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tmp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AIGEL\Prace\2016\Milota\Hala_Klimeška\__STREDNI_CAST\"/>
    </mc:Choice>
  </mc:AlternateContent>
  <bookViews>
    <workbookView xWindow="0" yWindow="0" windowWidth="15330" windowHeight="16245"/>
  </bookViews>
  <sheets>
    <sheet name="Rekapitulace stavby" sheetId="1" r:id="rId1"/>
    <sheet name="SO01 - Stavební část" sheetId="2" r:id="rId2"/>
    <sheet name="SO01a - Dokončení konstru..." sheetId="3" r:id="rId3"/>
    <sheet name="D04 - zdravotně technické..." sheetId="4" r:id="rId4"/>
    <sheet name="D05 - ÚT" sheetId="5" r:id="rId5"/>
    <sheet name="D06 - VZT" sheetId="6" r:id="rId6"/>
    <sheet name="D07 - MaR" sheetId="7" r:id="rId7"/>
    <sheet name="D08 - Silnoproud" sheetId="8" r:id="rId8"/>
    <sheet name="D09 - Slaboproud" sheetId="9" r:id="rId9"/>
    <sheet name="D12 - Sadové úpravy" sheetId="10" r:id="rId10"/>
    <sheet name="D13 - Gastro" sheetId="11" r:id="rId11"/>
    <sheet name="IO 12 - kanalizace dešťov..." sheetId="12" r:id="rId12"/>
    <sheet name="IO 13 - lapol" sheetId="13" r:id="rId13"/>
    <sheet name="IO 21 - vodovod vnější" sheetId="14" r:id="rId14"/>
    <sheet name="IO 51 - Komunikace a - IO..." sheetId="15" r:id="rId15"/>
    <sheet name="Pokyny pro vyplnění" sheetId="16" r:id="rId16"/>
  </sheets>
  <definedNames>
    <definedName name="_xlnm._FilterDatabase" localSheetId="3" hidden="1">'D04 - zdravotně technické...'!$C$91:$K$91</definedName>
    <definedName name="_xlnm._FilterDatabase" localSheetId="4" hidden="1">'D05 - ÚT'!$C$87:$K$87</definedName>
    <definedName name="_xlnm._FilterDatabase" localSheetId="5" hidden="1">'D06 - VZT'!$C$77:$K$77</definedName>
    <definedName name="_xlnm._FilterDatabase" localSheetId="6" hidden="1">'D07 - MaR'!$C$77:$K$77</definedName>
    <definedName name="_xlnm._FilterDatabase" localSheetId="7" hidden="1">'D08 - Silnoproud'!$C$77:$K$77</definedName>
    <definedName name="_xlnm._FilterDatabase" localSheetId="8" hidden="1">'D09 - Slaboproud'!$C$77:$K$77</definedName>
    <definedName name="_xlnm._FilterDatabase" localSheetId="9" hidden="1">'D12 - Sadové úpravy'!$C$77:$K$77</definedName>
    <definedName name="_xlnm._FilterDatabase" localSheetId="10" hidden="1">'D13 - Gastro'!$C$77:$K$77</definedName>
    <definedName name="_xlnm._FilterDatabase" localSheetId="11" hidden="1">'IO 12 - kanalizace dešťov...'!$C$86:$K$86</definedName>
    <definedName name="_xlnm._FilterDatabase" localSheetId="12" hidden="1">'IO 13 - lapol'!$C$82:$K$82</definedName>
    <definedName name="_xlnm._FilterDatabase" localSheetId="13" hidden="1">'IO 21 - vodovod vnější'!$C$82:$K$82</definedName>
    <definedName name="_xlnm._FilterDatabase" localSheetId="14" hidden="1">'IO 51 - Komunikace a - IO...'!$C$84:$K$84</definedName>
    <definedName name="_xlnm._FilterDatabase" localSheetId="1" hidden="1">'SO01 - Stavební část'!$C$107:$K$107</definedName>
    <definedName name="_xlnm._FilterDatabase" localSheetId="2" hidden="1">'SO01a - Dokončení konstru...'!$C$79:$K$79</definedName>
    <definedName name="_xlnm.Print_Titles" localSheetId="3">'D04 - zdravotně technické...'!$91:$91</definedName>
    <definedName name="_xlnm.Print_Titles" localSheetId="4">'D05 - ÚT'!$87:$87</definedName>
    <definedName name="_xlnm.Print_Titles" localSheetId="5">'D06 - VZT'!$77:$77</definedName>
    <definedName name="_xlnm.Print_Titles" localSheetId="6">'D07 - MaR'!$77:$77</definedName>
    <definedName name="_xlnm.Print_Titles" localSheetId="7">'D08 - Silnoproud'!$77:$77</definedName>
    <definedName name="_xlnm.Print_Titles" localSheetId="8">'D09 - Slaboproud'!$77:$77</definedName>
    <definedName name="_xlnm.Print_Titles" localSheetId="9">'D12 - Sadové úpravy'!$77:$77</definedName>
    <definedName name="_xlnm.Print_Titles" localSheetId="10">'D13 - Gastro'!$77:$77</definedName>
    <definedName name="_xlnm.Print_Titles" localSheetId="11">'IO 12 - kanalizace dešťov...'!$86:$86</definedName>
    <definedName name="_xlnm.Print_Titles" localSheetId="12">'IO 13 - lapol'!$82:$82</definedName>
    <definedName name="_xlnm.Print_Titles" localSheetId="13">'IO 21 - vodovod vnější'!$82:$82</definedName>
    <definedName name="_xlnm.Print_Titles" localSheetId="14">'IO 51 - Komunikace a - IO...'!$84:$84</definedName>
    <definedName name="_xlnm.Print_Titles" localSheetId="0">'Rekapitulace stavby'!$49:$49</definedName>
    <definedName name="_xlnm.Print_Titles" localSheetId="1">'SO01 - Stavební část'!$107:$107</definedName>
    <definedName name="_xlnm.Print_Titles" localSheetId="2">'SO01a - Dokončení konstru...'!$79:$79</definedName>
    <definedName name="_xlnm.Print_Area" localSheetId="3">'D04 - zdravotně technické...'!$C$4:$J$36,'D04 - zdravotně technické...'!$C$42:$J$73,'D04 - zdravotně technické...'!$C$79:$K$307</definedName>
    <definedName name="_xlnm.Print_Area" localSheetId="4">'D05 - ÚT'!$C$4:$J$36,'D05 - ÚT'!$C$42:$J$69,'D05 - ÚT'!$C$75:$K$219</definedName>
    <definedName name="_xlnm.Print_Area" localSheetId="5">'D06 - VZT'!$C$4:$J$36,'D06 - VZT'!$C$42:$J$59,'D06 - VZT'!$C$65:$K$81</definedName>
    <definedName name="_xlnm.Print_Area" localSheetId="6">'D07 - MaR'!$C$4:$J$36,'D07 - MaR'!$C$42:$J$59,'D07 - MaR'!$C$65:$K$81</definedName>
    <definedName name="_xlnm.Print_Area" localSheetId="7">'D08 - Silnoproud'!$C$4:$J$36,'D08 - Silnoproud'!$C$42:$J$59,'D08 - Silnoproud'!$C$65:$K$82</definedName>
    <definedName name="_xlnm.Print_Area" localSheetId="8">'D09 - Slaboproud'!$C$4:$J$36,'D09 - Slaboproud'!$C$42:$J$59,'D09 - Slaboproud'!$C$65:$K$84</definedName>
    <definedName name="_xlnm.Print_Area" localSheetId="9">'D12 - Sadové úpravy'!$C$4:$J$36,'D12 - Sadové úpravy'!$C$42:$J$59,'D12 - Sadové úpravy'!$C$65:$K$81</definedName>
    <definedName name="_xlnm.Print_Area" localSheetId="10">'D13 - Gastro'!$C$4:$J$36,'D13 - Gastro'!$C$42:$J$59,'D13 - Gastro'!$C$65:$K$82</definedName>
    <definedName name="_xlnm.Print_Area" localSheetId="11">'IO 12 - kanalizace dešťov...'!$C$4:$J$36,'IO 12 - kanalizace dešťov...'!$C$42:$J$68,'IO 12 - kanalizace dešťov...'!$C$74:$K$193</definedName>
    <definedName name="_xlnm.Print_Area" localSheetId="12">'IO 13 - lapol'!$C$4:$J$36,'IO 13 - lapol'!$C$42:$J$64,'IO 13 - lapol'!$C$70:$K$134</definedName>
    <definedName name="_xlnm.Print_Area" localSheetId="13">'IO 21 - vodovod vnější'!$C$4:$J$36,'IO 21 - vodovod vnější'!$C$42:$J$64,'IO 21 - vodovod vnější'!$C$70:$K$147</definedName>
    <definedName name="_xlnm.Print_Area" localSheetId="14">'IO 51 - Komunikace a - IO...'!$C$4:$J$36,'IO 51 - Komunikace a - IO...'!$C$42:$J$66,'IO 51 - Komunikace a - IO...'!$C$72:$K$334</definedName>
    <definedName name="_xlnm.Print_Area" localSheetId="15">'Pokyny pro vyplnění'!$B$2:$K$69,'Pokyny pro vyplnění'!$B$72:$K$116,'Pokyny pro vyplnění'!$B$119:$K$188,'Pokyny pro vyplnění'!$B$196:$K$216</definedName>
    <definedName name="_xlnm.Print_Area" localSheetId="0">'Rekapitulace stavby'!$D$4:$AO$33,'Rekapitulace stavby'!$C$39:$AQ$66</definedName>
    <definedName name="_xlnm.Print_Area" localSheetId="1">'SO01 - Stavební část'!$C$4:$J$36,'SO01 - Stavební část'!$C$42:$J$89,'SO01 - Stavební část'!$C$95:$K$11496</definedName>
    <definedName name="_xlnm.Print_Area" localSheetId="2">'SO01a - Dokončení konstru...'!$C$4:$J$36,'SO01a - Dokončení konstru...'!$C$42:$J$61,'SO01a - Dokončení konstru...'!$C$67:$K$113</definedName>
  </definedNames>
  <calcPr calcId="152511"/>
</workbook>
</file>

<file path=xl/calcChain.xml><?xml version="1.0" encoding="utf-8"?>
<calcChain xmlns="http://schemas.openxmlformats.org/spreadsheetml/2006/main">
  <c r="AY65" i="1" l="1"/>
  <c r="AX65" i="1"/>
  <c r="BI334" i="15"/>
  <c r="BH334" i="15"/>
  <c r="BG334" i="15"/>
  <c r="BF334" i="15"/>
  <c r="T334" i="15"/>
  <c r="T333" i="15" s="1"/>
  <c r="R334" i="15"/>
  <c r="R333" i="15" s="1"/>
  <c r="P334" i="15"/>
  <c r="P333" i="15" s="1"/>
  <c r="BK334" i="15"/>
  <c r="BK333" i="15" s="1"/>
  <c r="J333" i="15" s="1"/>
  <c r="J65" i="15" s="1"/>
  <c r="J334" i="15"/>
  <c r="BE334" i="15" s="1"/>
  <c r="BI329" i="15"/>
  <c r="BH329" i="15"/>
  <c r="BG329" i="15"/>
  <c r="BF329" i="15"/>
  <c r="T329" i="15"/>
  <c r="R329" i="15"/>
  <c r="P329" i="15"/>
  <c r="BK329" i="15"/>
  <c r="J329" i="15"/>
  <c r="BE329" i="15" s="1"/>
  <c r="BI326" i="15"/>
  <c r="BH326" i="15"/>
  <c r="BG326" i="15"/>
  <c r="BF326" i="15"/>
  <c r="BE326" i="15"/>
  <c r="T326" i="15"/>
  <c r="R326" i="15"/>
  <c r="P326" i="15"/>
  <c r="BK326" i="15"/>
  <c r="J326" i="15"/>
  <c r="BI325" i="15"/>
  <c r="BH325" i="15"/>
  <c r="BG325" i="15"/>
  <c r="BF325" i="15"/>
  <c r="BE325" i="15"/>
  <c r="T325" i="15"/>
  <c r="R325" i="15"/>
  <c r="P325" i="15"/>
  <c r="BK325" i="15"/>
  <c r="J325" i="15"/>
  <c r="BI322" i="15"/>
  <c r="BH322" i="15"/>
  <c r="BG322" i="15"/>
  <c r="BF322" i="15"/>
  <c r="T322" i="15"/>
  <c r="R322" i="15"/>
  <c r="P322" i="15"/>
  <c r="BK322" i="15"/>
  <c r="J322" i="15"/>
  <c r="BE322" i="15" s="1"/>
  <c r="BI321" i="15"/>
  <c r="BH321" i="15"/>
  <c r="BG321" i="15"/>
  <c r="BF321" i="15"/>
  <c r="BE321" i="15"/>
  <c r="T321" i="15"/>
  <c r="R321" i="15"/>
  <c r="P321" i="15"/>
  <c r="BK321" i="15"/>
  <c r="J321" i="15"/>
  <c r="BI318" i="15"/>
  <c r="BH318" i="15"/>
  <c r="BG318" i="15"/>
  <c r="BF318" i="15"/>
  <c r="BE318" i="15"/>
  <c r="T318" i="15"/>
  <c r="T317" i="15" s="1"/>
  <c r="R318" i="15"/>
  <c r="P318" i="15"/>
  <c r="BK318" i="15"/>
  <c r="J318" i="15"/>
  <c r="BI314" i="15"/>
  <c r="BH314" i="15"/>
  <c r="BG314" i="15"/>
  <c r="BF314" i="15"/>
  <c r="T314" i="15"/>
  <c r="R314" i="15"/>
  <c r="P314" i="15"/>
  <c r="BK314" i="15"/>
  <c r="J314" i="15"/>
  <c r="BE314" i="15" s="1"/>
  <c r="BI311" i="15"/>
  <c r="BH311" i="15"/>
  <c r="BG311" i="15"/>
  <c r="BF311" i="15"/>
  <c r="BE311" i="15"/>
  <c r="T311" i="15"/>
  <c r="R311" i="15"/>
  <c r="P311" i="15"/>
  <c r="BK311" i="15"/>
  <c r="J311" i="15"/>
  <c r="BI308" i="15"/>
  <c r="BH308" i="15"/>
  <c r="BG308" i="15"/>
  <c r="BF308" i="15"/>
  <c r="T308" i="15"/>
  <c r="R308" i="15"/>
  <c r="P308" i="15"/>
  <c r="BK308" i="15"/>
  <c r="J308" i="15"/>
  <c r="BE308" i="15" s="1"/>
  <c r="BI305" i="15"/>
  <c r="BH305" i="15"/>
  <c r="BG305" i="15"/>
  <c r="BF305" i="15"/>
  <c r="T305" i="15"/>
  <c r="R305" i="15"/>
  <c r="P305" i="15"/>
  <c r="BK305" i="15"/>
  <c r="J305" i="15"/>
  <c r="BE305" i="15" s="1"/>
  <c r="BI302" i="15"/>
  <c r="BH302" i="15"/>
  <c r="BG302" i="15"/>
  <c r="BF302" i="15"/>
  <c r="BE302" i="15"/>
  <c r="T302" i="15"/>
  <c r="R302" i="15"/>
  <c r="P302" i="15"/>
  <c r="BK302" i="15"/>
  <c r="J302" i="15"/>
  <c r="BI299" i="15"/>
  <c r="BH299" i="15"/>
  <c r="BG299" i="15"/>
  <c r="BF299" i="15"/>
  <c r="T299" i="15"/>
  <c r="R299" i="15"/>
  <c r="P299" i="15"/>
  <c r="BK299" i="15"/>
  <c r="J299" i="15"/>
  <c r="BE299" i="15" s="1"/>
  <c r="BI296" i="15"/>
  <c r="BH296" i="15"/>
  <c r="BG296" i="15"/>
  <c r="BF296" i="15"/>
  <c r="BE296" i="15"/>
  <c r="T296" i="15"/>
  <c r="R296" i="15"/>
  <c r="P296" i="15"/>
  <c r="BK296" i="15"/>
  <c r="J296" i="15"/>
  <c r="BI293" i="15"/>
  <c r="BH293" i="15"/>
  <c r="BG293" i="15"/>
  <c r="BF293" i="15"/>
  <c r="BE293" i="15"/>
  <c r="T293" i="15"/>
  <c r="R293" i="15"/>
  <c r="P293" i="15"/>
  <c r="BK293" i="15"/>
  <c r="J293" i="15"/>
  <c r="BI290" i="15"/>
  <c r="BH290" i="15"/>
  <c r="BG290" i="15"/>
  <c r="BF290" i="15"/>
  <c r="T290" i="15"/>
  <c r="R290" i="15"/>
  <c r="P290" i="15"/>
  <c r="BK290" i="15"/>
  <c r="J290" i="15"/>
  <c r="BE290" i="15" s="1"/>
  <c r="BI287" i="15"/>
  <c r="BH287" i="15"/>
  <c r="BG287" i="15"/>
  <c r="BF287" i="15"/>
  <c r="BE287" i="15"/>
  <c r="T287" i="15"/>
  <c r="R287" i="15"/>
  <c r="P287" i="15"/>
  <c r="BK287" i="15"/>
  <c r="J287" i="15"/>
  <c r="BI284" i="15"/>
  <c r="BH284" i="15"/>
  <c r="BG284" i="15"/>
  <c r="BF284" i="15"/>
  <c r="BE284" i="15"/>
  <c r="T284" i="15"/>
  <c r="R284" i="15"/>
  <c r="P284" i="15"/>
  <c r="BK284" i="15"/>
  <c r="J284" i="15"/>
  <c r="BI281" i="15"/>
  <c r="BH281" i="15"/>
  <c r="BG281" i="15"/>
  <c r="BF281" i="15"/>
  <c r="T281" i="15"/>
  <c r="R281" i="15"/>
  <c r="P281" i="15"/>
  <c r="BK281" i="15"/>
  <c r="J281" i="15"/>
  <c r="BE281" i="15" s="1"/>
  <c r="BI276" i="15"/>
  <c r="BH276" i="15"/>
  <c r="BG276" i="15"/>
  <c r="BF276" i="15"/>
  <c r="BE276" i="15"/>
  <c r="T276" i="15"/>
  <c r="R276" i="15"/>
  <c r="P276" i="15"/>
  <c r="BK276" i="15"/>
  <c r="J276" i="15"/>
  <c r="BI273" i="15"/>
  <c r="BH273" i="15"/>
  <c r="BG273" i="15"/>
  <c r="BF273" i="15"/>
  <c r="BE273" i="15"/>
  <c r="T273" i="15"/>
  <c r="R273" i="15"/>
  <c r="P273" i="15"/>
  <c r="BK273" i="15"/>
  <c r="J273" i="15"/>
  <c r="BI269" i="15"/>
  <c r="BH269" i="15"/>
  <c r="BG269" i="15"/>
  <c r="BF269" i="15"/>
  <c r="T269" i="15"/>
  <c r="R269" i="15"/>
  <c r="P269" i="15"/>
  <c r="BK269" i="15"/>
  <c r="J269" i="15"/>
  <c r="BE269" i="15" s="1"/>
  <c r="BI266" i="15"/>
  <c r="BH266" i="15"/>
  <c r="BG266" i="15"/>
  <c r="BF266" i="15"/>
  <c r="BE266" i="15"/>
  <c r="T266" i="15"/>
  <c r="R266" i="15"/>
  <c r="P266" i="15"/>
  <c r="BK266" i="15"/>
  <c r="J266" i="15"/>
  <c r="BI263" i="15"/>
  <c r="BH263" i="15"/>
  <c r="BG263" i="15"/>
  <c r="BF263" i="15"/>
  <c r="BE263" i="15"/>
  <c r="T263" i="15"/>
  <c r="R263" i="15"/>
  <c r="P263" i="15"/>
  <c r="BK263" i="15"/>
  <c r="J263" i="15"/>
  <c r="BI260" i="15"/>
  <c r="BH260" i="15"/>
  <c r="BG260" i="15"/>
  <c r="BF260" i="15"/>
  <c r="T260" i="15"/>
  <c r="R260" i="15"/>
  <c r="P260" i="15"/>
  <c r="BK260" i="15"/>
  <c r="J260" i="15"/>
  <c r="BE260" i="15" s="1"/>
  <c r="BI257" i="15"/>
  <c r="BH257" i="15"/>
  <c r="BG257" i="15"/>
  <c r="BF257" i="15"/>
  <c r="BE257" i="15"/>
  <c r="T257" i="15"/>
  <c r="R257" i="15"/>
  <c r="P257" i="15"/>
  <c r="BK257" i="15"/>
  <c r="J257" i="15"/>
  <c r="BI254" i="15"/>
  <c r="BH254" i="15"/>
  <c r="BG254" i="15"/>
  <c r="BF254" i="15"/>
  <c r="BE254" i="15"/>
  <c r="T254" i="15"/>
  <c r="R254" i="15"/>
  <c r="P254" i="15"/>
  <c r="BK254" i="15"/>
  <c r="J254" i="15"/>
  <c r="BI251" i="15"/>
  <c r="BH251" i="15"/>
  <c r="BG251" i="15"/>
  <c r="BF251" i="15"/>
  <c r="T251" i="15"/>
  <c r="R251" i="15"/>
  <c r="P251" i="15"/>
  <c r="BK251" i="15"/>
  <c r="J251" i="15"/>
  <c r="BE251" i="15" s="1"/>
  <c r="BI248" i="15"/>
  <c r="BH248" i="15"/>
  <c r="BG248" i="15"/>
  <c r="BF248" i="15"/>
  <c r="BE248" i="15"/>
  <c r="T248" i="15"/>
  <c r="R248" i="15"/>
  <c r="P248" i="15"/>
  <c r="BK248" i="15"/>
  <c r="J248" i="15"/>
  <c r="BI245" i="15"/>
  <c r="BH245" i="15"/>
  <c r="BG245" i="15"/>
  <c r="BF245" i="15"/>
  <c r="BE245" i="15"/>
  <c r="T245" i="15"/>
  <c r="R245" i="15"/>
  <c r="P245" i="15"/>
  <c r="BK245" i="15"/>
  <c r="J245" i="15"/>
  <c r="BI241" i="15"/>
  <c r="BH241" i="15"/>
  <c r="BG241" i="15"/>
  <c r="BF241" i="15"/>
  <c r="BE241" i="15"/>
  <c r="T241" i="15"/>
  <c r="R241" i="15"/>
  <c r="P241" i="15"/>
  <c r="BK241" i="15"/>
  <c r="J241" i="15"/>
  <c r="BI238" i="15"/>
  <c r="BH238" i="15"/>
  <c r="BG238" i="15"/>
  <c r="BF238" i="15"/>
  <c r="BE238" i="15"/>
  <c r="T238" i="15"/>
  <c r="R238" i="15"/>
  <c r="P238" i="15"/>
  <c r="BK238" i="15"/>
  <c r="J238" i="15"/>
  <c r="BI235" i="15"/>
  <c r="BH235" i="15"/>
  <c r="BG235" i="15"/>
  <c r="BF235" i="15"/>
  <c r="T235" i="15"/>
  <c r="R235" i="15"/>
  <c r="P235" i="15"/>
  <c r="BK235" i="15"/>
  <c r="J235" i="15"/>
  <c r="BE235" i="15" s="1"/>
  <c r="BI232" i="15"/>
  <c r="BH232" i="15"/>
  <c r="BG232" i="15"/>
  <c r="BF232" i="15"/>
  <c r="BE232" i="15"/>
  <c r="T232" i="15"/>
  <c r="R232" i="15"/>
  <c r="P232" i="15"/>
  <c r="BK232" i="15"/>
  <c r="J232" i="15"/>
  <c r="BI229" i="15"/>
  <c r="BH229" i="15"/>
  <c r="BG229" i="15"/>
  <c r="BF229" i="15"/>
  <c r="BE229" i="15"/>
  <c r="T229" i="15"/>
  <c r="R229" i="15"/>
  <c r="P229" i="15"/>
  <c r="BK229" i="15"/>
  <c r="J229" i="15"/>
  <c r="BI226" i="15"/>
  <c r="BH226" i="15"/>
  <c r="BG226" i="15"/>
  <c r="BF226" i="15"/>
  <c r="T226" i="15"/>
  <c r="R226" i="15"/>
  <c r="P226" i="15"/>
  <c r="BK226" i="15"/>
  <c r="J226" i="15"/>
  <c r="BE226" i="15" s="1"/>
  <c r="BI223" i="15"/>
  <c r="BH223" i="15"/>
  <c r="BG223" i="15"/>
  <c r="BF223" i="15"/>
  <c r="BE223" i="15"/>
  <c r="T223" i="15"/>
  <c r="R223" i="15"/>
  <c r="P223" i="15"/>
  <c r="P222" i="15" s="1"/>
  <c r="BK223" i="15"/>
  <c r="J223" i="15"/>
  <c r="BI219" i="15"/>
  <c r="BH219" i="15"/>
  <c r="BG219" i="15"/>
  <c r="BF219" i="15"/>
  <c r="T219" i="15"/>
  <c r="R219" i="15"/>
  <c r="P219" i="15"/>
  <c r="BK219" i="15"/>
  <c r="J219" i="15"/>
  <c r="BE219" i="15" s="1"/>
  <c r="BI216" i="15"/>
  <c r="BH216" i="15"/>
  <c r="BG216" i="15"/>
  <c r="BF216" i="15"/>
  <c r="BE216" i="15"/>
  <c r="T216" i="15"/>
  <c r="R216" i="15"/>
  <c r="P216" i="15"/>
  <c r="BK216" i="15"/>
  <c r="J216" i="15"/>
  <c r="BI213" i="15"/>
  <c r="BH213" i="15"/>
  <c r="BG213" i="15"/>
  <c r="BF213" i="15"/>
  <c r="BE213" i="15"/>
  <c r="T213" i="15"/>
  <c r="R213" i="15"/>
  <c r="P213" i="15"/>
  <c r="BK213" i="15"/>
  <c r="J213" i="15"/>
  <c r="BI210" i="15"/>
  <c r="BH210" i="15"/>
  <c r="BG210" i="15"/>
  <c r="BF210" i="15"/>
  <c r="T210" i="15"/>
  <c r="R210" i="15"/>
  <c r="P210" i="15"/>
  <c r="BK210" i="15"/>
  <c r="J210" i="15"/>
  <c r="BE210" i="15" s="1"/>
  <c r="BI207" i="15"/>
  <c r="BH207" i="15"/>
  <c r="BG207" i="15"/>
  <c r="BF207" i="15"/>
  <c r="BE207" i="15"/>
  <c r="T207" i="15"/>
  <c r="R207" i="15"/>
  <c r="P207" i="15"/>
  <c r="BK207" i="15"/>
  <c r="J207" i="15"/>
  <c r="BI203" i="15"/>
  <c r="BH203" i="15"/>
  <c r="BG203" i="15"/>
  <c r="BF203" i="15"/>
  <c r="BE203" i="15"/>
  <c r="T203" i="15"/>
  <c r="R203" i="15"/>
  <c r="P203" i="15"/>
  <c r="BK203" i="15"/>
  <c r="J203" i="15"/>
  <c r="BI200" i="15"/>
  <c r="BH200" i="15"/>
  <c r="BG200" i="15"/>
  <c r="BF200" i="15"/>
  <c r="T200" i="15"/>
  <c r="R200" i="15"/>
  <c r="P200" i="15"/>
  <c r="BK200" i="15"/>
  <c r="J200" i="15"/>
  <c r="BE200" i="15" s="1"/>
  <c r="BI197" i="15"/>
  <c r="BH197" i="15"/>
  <c r="BG197" i="15"/>
  <c r="BF197" i="15"/>
  <c r="BE197" i="15"/>
  <c r="T197" i="15"/>
  <c r="R197" i="15"/>
  <c r="P197" i="15"/>
  <c r="BK197" i="15"/>
  <c r="J197" i="15"/>
  <c r="BI194" i="15"/>
  <c r="BH194" i="15"/>
  <c r="BG194" i="15"/>
  <c r="BF194" i="15"/>
  <c r="BE194" i="15"/>
  <c r="T194" i="15"/>
  <c r="R194" i="15"/>
  <c r="P194" i="15"/>
  <c r="BK194" i="15"/>
  <c r="J194" i="15"/>
  <c r="BI191" i="15"/>
  <c r="BH191" i="15"/>
  <c r="BG191" i="15"/>
  <c r="BF191" i="15"/>
  <c r="T191" i="15"/>
  <c r="R191" i="15"/>
  <c r="P191" i="15"/>
  <c r="BK191" i="15"/>
  <c r="J191" i="15"/>
  <c r="BE191" i="15" s="1"/>
  <c r="BI188" i="15"/>
  <c r="BH188" i="15"/>
  <c r="BG188" i="15"/>
  <c r="BF188" i="15"/>
  <c r="BE188" i="15"/>
  <c r="T188" i="15"/>
  <c r="R188" i="15"/>
  <c r="P188" i="15"/>
  <c r="BK188" i="15"/>
  <c r="J188" i="15"/>
  <c r="BI185" i="15"/>
  <c r="BH185" i="15"/>
  <c r="BG185" i="15"/>
  <c r="BF185" i="15"/>
  <c r="BE185" i="15"/>
  <c r="T185" i="15"/>
  <c r="R185" i="15"/>
  <c r="P185" i="15"/>
  <c r="BK185" i="15"/>
  <c r="J185" i="15"/>
  <c r="BI181" i="15"/>
  <c r="BH181" i="15"/>
  <c r="BG181" i="15"/>
  <c r="BF181" i="15"/>
  <c r="T181" i="15"/>
  <c r="R181" i="15"/>
  <c r="P181" i="15"/>
  <c r="BK181" i="15"/>
  <c r="BK180" i="15" s="1"/>
  <c r="J180" i="15" s="1"/>
  <c r="J61" i="15" s="1"/>
  <c r="J181" i="15"/>
  <c r="BE181" i="15" s="1"/>
  <c r="BI177" i="15"/>
  <c r="BH177" i="15"/>
  <c r="BG177" i="15"/>
  <c r="BF177" i="15"/>
  <c r="BE177" i="15"/>
  <c r="T177" i="15"/>
  <c r="T176" i="15" s="1"/>
  <c r="R177" i="15"/>
  <c r="R176" i="15" s="1"/>
  <c r="P177" i="15"/>
  <c r="P176" i="15" s="1"/>
  <c r="BK177" i="15"/>
  <c r="BK176" i="15" s="1"/>
  <c r="J176" i="15" s="1"/>
  <c r="J177" i="15"/>
  <c r="J60" i="15"/>
  <c r="BI173" i="15"/>
  <c r="BH173" i="15"/>
  <c r="BG173" i="15"/>
  <c r="BF173" i="15"/>
  <c r="BE173" i="15"/>
  <c r="T173" i="15"/>
  <c r="T172" i="15" s="1"/>
  <c r="R173" i="15"/>
  <c r="R172" i="15" s="1"/>
  <c r="P173" i="15"/>
  <c r="P172" i="15" s="1"/>
  <c r="BK173" i="15"/>
  <c r="BK172" i="15" s="1"/>
  <c r="J172" i="15" s="1"/>
  <c r="J59" i="15" s="1"/>
  <c r="J173" i="15"/>
  <c r="BI166" i="15"/>
  <c r="BH166" i="15"/>
  <c r="BG166" i="15"/>
  <c r="BF166" i="15"/>
  <c r="T166" i="15"/>
  <c r="R166" i="15"/>
  <c r="P166" i="15"/>
  <c r="BK166" i="15"/>
  <c r="J166" i="15"/>
  <c r="BE166" i="15" s="1"/>
  <c r="BI165" i="15"/>
  <c r="BH165" i="15"/>
  <c r="BG165" i="15"/>
  <c r="BF165" i="15"/>
  <c r="BE165" i="15"/>
  <c r="T165" i="15"/>
  <c r="R165" i="15"/>
  <c r="P165" i="15"/>
  <c r="BK165" i="15"/>
  <c r="J165" i="15"/>
  <c r="BI161" i="15"/>
  <c r="BH161" i="15"/>
  <c r="BG161" i="15"/>
  <c r="BF161" i="15"/>
  <c r="BE161" i="15"/>
  <c r="T161" i="15"/>
  <c r="R161" i="15"/>
  <c r="P161" i="15"/>
  <c r="BK161" i="15"/>
  <c r="J161" i="15"/>
  <c r="BI154" i="15"/>
  <c r="BH154" i="15"/>
  <c r="BG154" i="15"/>
  <c r="BF154" i="15"/>
  <c r="T154" i="15"/>
  <c r="R154" i="15"/>
  <c r="P154" i="15"/>
  <c r="BK154" i="15"/>
  <c r="J154" i="15"/>
  <c r="BE154" i="15" s="1"/>
  <c r="BI148" i="15"/>
  <c r="BH148" i="15"/>
  <c r="BG148" i="15"/>
  <c r="BF148" i="15"/>
  <c r="BE148" i="15"/>
  <c r="T148" i="15"/>
  <c r="R148" i="15"/>
  <c r="P148" i="15"/>
  <c r="BK148" i="15"/>
  <c r="J148" i="15"/>
  <c r="BI142" i="15"/>
  <c r="BH142" i="15"/>
  <c r="BG142" i="15"/>
  <c r="BF142" i="15"/>
  <c r="BE142" i="15"/>
  <c r="T142" i="15"/>
  <c r="R142" i="15"/>
  <c r="P142" i="15"/>
  <c r="BK142" i="15"/>
  <c r="J142" i="15"/>
  <c r="BI138" i="15"/>
  <c r="BH138" i="15"/>
  <c r="BG138" i="15"/>
  <c r="BF138" i="15"/>
  <c r="T138" i="15"/>
  <c r="R138" i="15"/>
  <c r="P138" i="15"/>
  <c r="BK138" i="15"/>
  <c r="J138" i="15"/>
  <c r="BE138" i="15" s="1"/>
  <c r="BI134" i="15"/>
  <c r="BH134" i="15"/>
  <c r="BG134" i="15"/>
  <c r="BF134" i="15"/>
  <c r="BE134" i="15"/>
  <c r="T134" i="15"/>
  <c r="R134" i="15"/>
  <c r="P134" i="15"/>
  <c r="BK134" i="15"/>
  <c r="J134" i="15"/>
  <c r="BI130" i="15"/>
  <c r="BH130" i="15"/>
  <c r="BG130" i="15"/>
  <c r="BF130" i="15"/>
  <c r="BE130" i="15"/>
  <c r="T130" i="15"/>
  <c r="R130" i="15"/>
  <c r="P130" i="15"/>
  <c r="BK130" i="15"/>
  <c r="J130" i="15"/>
  <c r="BI127" i="15"/>
  <c r="BH127" i="15"/>
  <c r="BG127" i="15"/>
  <c r="BF127" i="15"/>
  <c r="T127" i="15"/>
  <c r="R127" i="15"/>
  <c r="P127" i="15"/>
  <c r="BK127" i="15"/>
  <c r="J127" i="15"/>
  <c r="BE127" i="15" s="1"/>
  <c r="BI124" i="15"/>
  <c r="BH124" i="15"/>
  <c r="BG124" i="15"/>
  <c r="BF124" i="15"/>
  <c r="BE124" i="15"/>
  <c r="T124" i="15"/>
  <c r="R124" i="15"/>
  <c r="P124" i="15"/>
  <c r="BK124" i="15"/>
  <c r="J124" i="15"/>
  <c r="BI121" i="15"/>
  <c r="BH121" i="15"/>
  <c r="BG121" i="15"/>
  <c r="BF121" i="15"/>
  <c r="BE121" i="15"/>
  <c r="T121" i="15"/>
  <c r="R121" i="15"/>
  <c r="P121" i="15"/>
  <c r="BK121" i="15"/>
  <c r="J121" i="15"/>
  <c r="BI118" i="15"/>
  <c r="BH118" i="15"/>
  <c r="BG118" i="15"/>
  <c r="BF118" i="15"/>
  <c r="T118" i="15"/>
  <c r="R118" i="15"/>
  <c r="P118" i="15"/>
  <c r="BK118" i="15"/>
  <c r="J118" i="15"/>
  <c r="BE118" i="15" s="1"/>
  <c r="BI112" i="15"/>
  <c r="BH112" i="15"/>
  <c r="BG112" i="15"/>
  <c r="BF112" i="15"/>
  <c r="BE112" i="15"/>
  <c r="T112" i="15"/>
  <c r="R112" i="15"/>
  <c r="P112" i="15"/>
  <c r="BK112" i="15"/>
  <c r="J112" i="15"/>
  <c r="BI109" i="15"/>
  <c r="BH109" i="15"/>
  <c r="BG109" i="15"/>
  <c r="BF109" i="15"/>
  <c r="BE109" i="15"/>
  <c r="T109" i="15"/>
  <c r="R109" i="15"/>
  <c r="P109" i="15"/>
  <c r="BK109" i="15"/>
  <c r="J109" i="15"/>
  <c r="BI103" i="15"/>
  <c r="BH103" i="15"/>
  <c r="BG103" i="15"/>
  <c r="BF103" i="15"/>
  <c r="T103" i="15"/>
  <c r="R103" i="15"/>
  <c r="P103" i="15"/>
  <c r="BK103" i="15"/>
  <c r="J103" i="15"/>
  <c r="BE103" i="15" s="1"/>
  <c r="BI100" i="15"/>
  <c r="BH100" i="15"/>
  <c r="BG100" i="15"/>
  <c r="BF100" i="15"/>
  <c r="BE100" i="15"/>
  <c r="T100" i="15"/>
  <c r="R100" i="15"/>
  <c r="P100" i="15"/>
  <c r="BK100" i="15"/>
  <c r="J100" i="15"/>
  <c r="BI97" i="15"/>
  <c r="BH97" i="15"/>
  <c r="BG97" i="15"/>
  <c r="BF97" i="15"/>
  <c r="BE97" i="15"/>
  <c r="T97" i="15"/>
  <c r="R97" i="15"/>
  <c r="P97" i="15"/>
  <c r="BK97" i="15"/>
  <c r="J97" i="15"/>
  <c r="BI94" i="15"/>
  <c r="BH94" i="15"/>
  <c r="BG94" i="15"/>
  <c r="BF94" i="15"/>
  <c r="T94" i="15"/>
  <c r="R94" i="15"/>
  <c r="P94" i="15"/>
  <c r="BK94" i="15"/>
  <c r="J94" i="15"/>
  <c r="BE94" i="15" s="1"/>
  <c r="BI91" i="15"/>
  <c r="BH91" i="15"/>
  <c r="BG91" i="15"/>
  <c r="BF91" i="15"/>
  <c r="BE91" i="15"/>
  <c r="T91" i="15"/>
  <c r="R91" i="15"/>
  <c r="P91" i="15"/>
  <c r="BK91" i="15"/>
  <c r="J91" i="15"/>
  <c r="BI88" i="15"/>
  <c r="F34" i="15" s="1"/>
  <c r="BD65" i="1" s="1"/>
  <c r="BH88" i="15"/>
  <c r="BG88" i="15"/>
  <c r="BF88" i="15"/>
  <c r="BE88" i="15"/>
  <c r="T88" i="15"/>
  <c r="R88" i="15"/>
  <c r="R87" i="15" s="1"/>
  <c r="P88" i="15"/>
  <c r="BK88" i="15"/>
  <c r="J88" i="15"/>
  <c r="F79" i="15"/>
  <c r="E77" i="15"/>
  <c r="F52" i="15"/>
  <c r="J49" i="15"/>
  <c r="F49" i="15"/>
  <c r="E47" i="15"/>
  <c r="E45" i="15"/>
  <c r="J21" i="15"/>
  <c r="E21" i="15"/>
  <c r="J20" i="15"/>
  <c r="J18" i="15"/>
  <c r="E18" i="15"/>
  <c r="F82" i="15" s="1"/>
  <c r="J17" i="15"/>
  <c r="J15" i="15"/>
  <c r="E15" i="15"/>
  <c r="J14" i="15"/>
  <c r="J12" i="15"/>
  <c r="J79" i="15" s="1"/>
  <c r="E7" i="15"/>
  <c r="E75" i="15" s="1"/>
  <c r="R146" i="14"/>
  <c r="R145" i="14" s="1"/>
  <c r="P146" i="14"/>
  <c r="P145" i="14" s="1"/>
  <c r="T145" i="14"/>
  <c r="AY64" i="1"/>
  <c r="AX64" i="1"/>
  <c r="F34" i="14"/>
  <c r="BD64" i="1" s="1"/>
  <c r="BI147" i="14"/>
  <c r="BH147" i="14"/>
  <c r="BG147" i="14"/>
  <c r="BF147" i="14"/>
  <c r="BE147" i="14"/>
  <c r="T147" i="14"/>
  <c r="T146" i="14" s="1"/>
  <c r="R147" i="14"/>
  <c r="P147" i="14"/>
  <c r="BK147" i="14"/>
  <c r="BK146" i="14" s="1"/>
  <c r="J147" i="14"/>
  <c r="BI144" i="14"/>
  <c r="BH144" i="14"/>
  <c r="BG144" i="14"/>
  <c r="BF144" i="14"/>
  <c r="BE144" i="14"/>
  <c r="T144" i="14"/>
  <c r="R144" i="14"/>
  <c r="P144" i="14"/>
  <c r="BK144" i="14"/>
  <c r="J144" i="14"/>
  <c r="BI142" i="14"/>
  <c r="BH142" i="14"/>
  <c r="BG142" i="14"/>
  <c r="BF142" i="14"/>
  <c r="BE142" i="14"/>
  <c r="T142" i="14"/>
  <c r="R142" i="14"/>
  <c r="P142" i="14"/>
  <c r="BK142" i="14"/>
  <c r="J142" i="14"/>
  <c r="BI141" i="14"/>
  <c r="BH141" i="14"/>
  <c r="BG141" i="14"/>
  <c r="BF141" i="14"/>
  <c r="T141" i="14"/>
  <c r="R141" i="14"/>
  <c r="P141" i="14"/>
  <c r="BK141" i="14"/>
  <c r="J141" i="14"/>
  <c r="BE141" i="14" s="1"/>
  <c r="BI140" i="14"/>
  <c r="BH140" i="14"/>
  <c r="BG140" i="14"/>
  <c r="BF140" i="14"/>
  <c r="BE140" i="14"/>
  <c r="T140" i="14"/>
  <c r="R140" i="14"/>
  <c r="P140" i="14"/>
  <c r="BK140" i="14"/>
  <c r="J140" i="14"/>
  <c r="BI139" i="14"/>
  <c r="BH139" i="14"/>
  <c r="BG139" i="14"/>
  <c r="BF139" i="14"/>
  <c r="BE139" i="14"/>
  <c r="T139" i="14"/>
  <c r="R139" i="14"/>
  <c r="P139" i="14"/>
  <c r="BK139" i="14"/>
  <c r="J139" i="14"/>
  <c r="BI138" i="14"/>
  <c r="BH138" i="14"/>
  <c r="BG138" i="14"/>
  <c r="BF138" i="14"/>
  <c r="T138" i="14"/>
  <c r="R138" i="14"/>
  <c r="P138" i="14"/>
  <c r="BK138" i="14"/>
  <c r="J138" i="14"/>
  <c r="BE138" i="14" s="1"/>
  <c r="BI137" i="14"/>
  <c r="BH137" i="14"/>
  <c r="BG137" i="14"/>
  <c r="BF137" i="14"/>
  <c r="BE137" i="14"/>
  <c r="T137" i="14"/>
  <c r="R137" i="14"/>
  <c r="P137" i="14"/>
  <c r="BK137" i="14"/>
  <c r="J137" i="14"/>
  <c r="BI136" i="14"/>
  <c r="BH136" i="14"/>
  <c r="BG136" i="14"/>
  <c r="BF136" i="14"/>
  <c r="BE136" i="14"/>
  <c r="T136" i="14"/>
  <c r="R136" i="14"/>
  <c r="P136" i="14"/>
  <c r="BK136" i="14"/>
  <c r="J136" i="14"/>
  <c r="BI135" i="14"/>
  <c r="BH135" i="14"/>
  <c r="BG135" i="14"/>
  <c r="BF135" i="14"/>
  <c r="T135" i="14"/>
  <c r="T134" i="14" s="1"/>
  <c r="T133" i="14" s="1"/>
  <c r="R135" i="14"/>
  <c r="R134" i="14" s="1"/>
  <c r="R133" i="14" s="1"/>
  <c r="P135" i="14"/>
  <c r="BK135" i="14"/>
  <c r="J135" i="14"/>
  <c r="BE135" i="14" s="1"/>
  <c r="BI132" i="14"/>
  <c r="BH132" i="14"/>
  <c r="BG132" i="14"/>
  <c r="BF132" i="14"/>
  <c r="T132" i="14"/>
  <c r="R132" i="14"/>
  <c r="P132" i="14"/>
  <c r="BK132" i="14"/>
  <c r="J132" i="14"/>
  <c r="BE132" i="14" s="1"/>
  <c r="BI131" i="14"/>
  <c r="BH131" i="14"/>
  <c r="BG131" i="14"/>
  <c r="BF131" i="14"/>
  <c r="BE131" i="14"/>
  <c r="T131" i="14"/>
  <c r="R131" i="14"/>
  <c r="P131" i="14"/>
  <c r="BK131" i="14"/>
  <c r="J131" i="14"/>
  <c r="BI130" i="14"/>
  <c r="BH130" i="14"/>
  <c r="BG130" i="14"/>
  <c r="BF130" i="14"/>
  <c r="BE130" i="14"/>
  <c r="T130" i="14"/>
  <c r="R130" i="14"/>
  <c r="P130" i="14"/>
  <c r="BK130" i="14"/>
  <c r="J130" i="14"/>
  <c r="BI129" i="14"/>
  <c r="BH129" i="14"/>
  <c r="BG129" i="14"/>
  <c r="BF129" i="14"/>
  <c r="T129" i="14"/>
  <c r="R129" i="14"/>
  <c r="P129" i="14"/>
  <c r="BK129" i="14"/>
  <c r="J129" i="14"/>
  <c r="BE129" i="14" s="1"/>
  <c r="BI128" i="14"/>
  <c r="BH128" i="14"/>
  <c r="BG128" i="14"/>
  <c r="BF128" i="14"/>
  <c r="BE128" i="14"/>
  <c r="T128" i="14"/>
  <c r="R128" i="14"/>
  <c r="P128" i="14"/>
  <c r="BK128" i="14"/>
  <c r="J128" i="14"/>
  <c r="BI127" i="14"/>
  <c r="BH127" i="14"/>
  <c r="BG127" i="14"/>
  <c r="BF127" i="14"/>
  <c r="BE127" i="14"/>
  <c r="T127" i="14"/>
  <c r="R127" i="14"/>
  <c r="P127" i="14"/>
  <c r="BK127" i="14"/>
  <c r="J127" i="14"/>
  <c r="BI126" i="14"/>
  <c r="BH126" i="14"/>
  <c r="BG126" i="14"/>
  <c r="BF126" i="14"/>
  <c r="T126" i="14"/>
  <c r="R126" i="14"/>
  <c r="P126" i="14"/>
  <c r="BK126" i="14"/>
  <c r="J126" i="14"/>
  <c r="BE126" i="14" s="1"/>
  <c r="BI125" i="14"/>
  <c r="BH125" i="14"/>
  <c r="BG125" i="14"/>
  <c r="BF125" i="14"/>
  <c r="BE125" i="14"/>
  <c r="T125" i="14"/>
  <c r="R125" i="14"/>
  <c r="P125" i="14"/>
  <c r="BK125" i="14"/>
  <c r="J125" i="14"/>
  <c r="BI124" i="14"/>
  <c r="BH124" i="14"/>
  <c r="BG124" i="14"/>
  <c r="BF124" i="14"/>
  <c r="BE124" i="14"/>
  <c r="T124" i="14"/>
  <c r="R124" i="14"/>
  <c r="P124" i="14"/>
  <c r="BK124" i="14"/>
  <c r="J124" i="14"/>
  <c r="BI123" i="14"/>
  <c r="BH123" i="14"/>
  <c r="BG123" i="14"/>
  <c r="BF123" i="14"/>
  <c r="T123" i="14"/>
  <c r="R123" i="14"/>
  <c r="P123" i="14"/>
  <c r="BK123" i="14"/>
  <c r="J123" i="14"/>
  <c r="BE123" i="14" s="1"/>
  <c r="BI119" i="14"/>
  <c r="BH119" i="14"/>
  <c r="BG119" i="14"/>
  <c r="BF119" i="14"/>
  <c r="BE119" i="14"/>
  <c r="T119" i="14"/>
  <c r="R119" i="14"/>
  <c r="P119" i="14"/>
  <c r="BK119" i="14"/>
  <c r="J119" i="14"/>
  <c r="BI117" i="14"/>
  <c r="BH117" i="14"/>
  <c r="BG117" i="14"/>
  <c r="BF117" i="14"/>
  <c r="T117" i="14"/>
  <c r="R117" i="14"/>
  <c r="P117" i="14"/>
  <c r="BK117" i="14"/>
  <c r="J117" i="14"/>
  <c r="BE117" i="14" s="1"/>
  <c r="BI115" i="14"/>
  <c r="BH115" i="14"/>
  <c r="BG115" i="14"/>
  <c r="BF115" i="14"/>
  <c r="BE115" i="14"/>
  <c r="T115" i="14"/>
  <c r="R115" i="14"/>
  <c r="P115" i="14"/>
  <c r="BK115" i="14"/>
  <c r="J115" i="14"/>
  <c r="BI112" i="14"/>
  <c r="BH112" i="14"/>
  <c r="BG112" i="14"/>
  <c r="BF112" i="14"/>
  <c r="BE112" i="14"/>
  <c r="T112" i="14"/>
  <c r="R112" i="14"/>
  <c r="P112" i="14"/>
  <c r="BK112" i="14"/>
  <c r="J112" i="14"/>
  <c r="BI110" i="14"/>
  <c r="BH110" i="14"/>
  <c r="BG110" i="14"/>
  <c r="BF110" i="14"/>
  <c r="T110" i="14"/>
  <c r="R110" i="14"/>
  <c r="P110" i="14"/>
  <c r="BK110" i="14"/>
  <c r="J110" i="14"/>
  <c r="BE110" i="14" s="1"/>
  <c r="BI104" i="14"/>
  <c r="BH104" i="14"/>
  <c r="BG104" i="14"/>
  <c r="BF104" i="14"/>
  <c r="BE104" i="14"/>
  <c r="T104" i="14"/>
  <c r="R104" i="14"/>
  <c r="P104" i="14"/>
  <c r="BK104" i="14"/>
  <c r="J104" i="14"/>
  <c r="BI101" i="14"/>
  <c r="BH101" i="14"/>
  <c r="BG101" i="14"/>
  <c r="BF101" i="14"/>
  <c r="BE101" i="14"/>
  <c r="T101" i="14"/>
  <c r="R101" i="14"/>
  <c r="P101" i="14"/>
  <c r="BK101" i="14"/>
  <c r="J101" i="14"/>
  <c r="BI95" i="14"/>
  <c r="BH95" i="14"/>
  <c r="BG95" i="14"/>
  <c r="BF95" i="14"/>
  <c r="T95" i="14"/>
  <c r="R95" i="14"/>
  <c r="P95" i="14"/>
  <c r="BK95" i="14"/>
  <c r="J95" i="14"/>
  <c r="BE95" i="14" s="1"/>
  <c r="BI92" i="14"/>
  <c r="BH92" i="14"/>
  <c r="BG92" i="14"/>
  <c r="BF92" i="14"/>
  <c r="BE92" i="14"/>
  <c r="T92" i="14"/>
  <c r="R92" i="14"/>
  <c r="P92" i="14"/>
  <c r="BK92" i="14"/>
  <c r="BK85" i="14" s="1"/>
  <c r="J92" i="14"/>
  <c r="BI88" i="14"/>
  <c r="BH88" i="14"/>
  <c r="BG88" i="14"/>
  <c r="BF88" i="14"/>
  <c r="BE88" i="14"/>
  <c r="T88" i="14"/>
  <c r="R88" i="14"/>
  <c r="P88" i="14"/>
  <c r="BK88" i="14"/>
  <c r="J88" i="14"/>
  <c r="BI86" i="14"/>
  <c r="BH86" i="14"/>
  <c r="BG86" i="14"/>
  <c r="BF86" i="14"/>
  <c r="T86" i="14"/>
  <c r="T85" i="14" s="1"/>
  <c r="R86" i="14"/>
  <c r="P86" i="14"/>
  <c r="P85" i="14" s="1"/>
  <c r="BK86" i="14"/>
  <c r="J86" i="14"/>
  <c r="BE86" i="14" s="1"/>
  <c r="F80" i="14"/>
  <c r="J79" i="14"/>
  <c r="F79" i="14"/>
  <c r="J77" i="14"/>
  <c r="F77" i="14"/>
  <c r="E75" i="14"/>
  <c r="E73" i="14"/>
  <c r="J51" i="14"/>
  <c r="F51" i="14"/>
  <c r="F49" i="14"/>
  <c r="E47" i="14"/>
  <c r="J21" i="14"/>
  <c r="E21" i="14"/>
  <c r="J20" i="14"/>
  <c r="J18" i="14"/>
  <c r="E18" i="14"/>
  <c r="F52" i="14" s="1"/>
  <c r="J17" i="14"/>
  <c r="J15" i="14"/>
  <c r="E15" i="14"/>
  <c r="J14" i="14"/>
  <c r="J12" i="14"/>
  <c r="J49" i="14" s="1"/>
  <c r="E7" i="14"/>
  <c r="E45" i="14" s="1"/>
  <c r="T133" i="13"/>
  <c r="T132" i="13" s="1"/>
  <c r="R133" i="13"/>
  <c r="R132" i="13" s="1"/>
  <c r="BK133" i="13"/>
  <c r="P132" i="13"/>
  <c r="T130" i="13"/>
  <c r="T129" i="13" s="1"/>
  <c r="T85" i="13"/>
  <c r="T84" i="13" s="1"/>
  <c r="T83" i="13" s="1"/>
  <c r="AY63" i="1"/>
  <c r="AX63" i="1"/>
  <c r="BI134" i="13"/>
  <c r="BH134" i="13"/>
  <c r="BG134" i="13"/>
  <c r="BF134" i="13"/>
  <c r="BE134" i="13"/>
  <c r="T134" i="13"/>
  <c r="R134" i="13"/>
  <c r="P134" i="13"/>
  <c r="P133" i="13" s="1"/>
  <c r="BK134" i="13"/>
  <c r="J134" i="13"/>
  <c r="BI131" i="13"/>
  <c r="BH131" i="13"/>
  <c r="BG131" i="13"/>
  <c r="BF131" i="13"/>
  <c r="BE131" i="13"/>
  <c r="T131" i="13"/>
  <c r="R131" i="13"/>
  <c r="R130" i="13" s="1"/>
  <c r="R129" i="13" s="1"/>
  <c r="P131" i="13"/>
  <c r="P130" i="13" s="1"/>
  <c r="P129" i="13" s="1"/>
  <c r="BK131" i="13"/>
  <c r="BK130" i="13" s="1"/>
  <c r="J131" i="13"/>
  <c r="BI128" i="13"/>
  <c r="BH128" i="13"/>
  <c r="BG128" i="13"/>
  <c r="BF128" i="13"/>
  <c r="BE128" i="13"/>
  <c r="T128" i="13"/>
  <c r="R128" i="13"/>
  <c r="P128" i="13"/>
  <c r="P126" i="13" s="1"/>
  <c r="BK128" i="13"/>
  <c r="J128" i="13"/>
  <c r="BI127" i="13"/>
  <c r="BH127" i="13"/>
  <c r="BG127" i="13"/>
  <c r="BF127" i="13"/>
  <c r="T127" i="13"/>
  <c r="T126" i="13" s="1"/>
  <c r="R127" i="13"/>
  <c r="R126" i="13" s="1"/>
  <c r="P127" i="13"/>
  <c r="BK127" i="13"/>
  <c r="BK126" i="13" s="1"/>
  <c r="J126" i="13" s="1"/>
  <c r="J59" i="13" s="1"/>
  <c r="J127" i="13"/>
  <c r="BE127" i="13" s="1"/>
  <c r="BI123" i="13"/>
  <c r="BH123" i="13"/>
  <c r="BG123" i="13"/>
  <c r="BF123" i="13"/>
  <c r="BE123" i="13"/>
  <c r="T123" i="13"/>
  <c r="R123" i="13"/>
  <c r="P123" i="13"/>
  <c r="BK123" i="13"/>
  <c r="J123" i="13"/>
  <c r="BI120" i="13"/>
  <c r="BH120" i="13"/>
  <c r="BG120" i="13"/>
  <c r="BF120" i="13"/>
  <c r="T120" i="13"/>
  <c r="R120" i="13"/>
  <c r="P120" i="13"/>
  <c r="BK120" i="13"/>
  <c r="J120" i="13"/>
  <c r="BE120" i="13" s="1"/>
  <c r="BI118" i="13"/>
  <c r="BH118" i="13"/>
  <c r="BG118" i="13"/>
  <c r="BF118" i="13"/>
  <c r="BE118" i="13"/>
  <c r="T118" i="13"/>
  <c r="R118" i="13"/>
  <c r="P118" i="13"/>
  <c r="BK118" i="13"/>
  <c r="J118" i="13"/>
  <c r="BI115" i="13"/>
  <c r="BH115" i="13"/>
  <c r="BG115" i="13"/>
  <c r="BF115" i="13"/>
  <c r="BE115" i="13"/>
  <c r="T115" i="13"/>
  <c r="R115" i="13"/>
  <c r="P115" i="13"/>
  <c r="BK115" i="13"/>
  <c r="J115" i="13"/>
  <c r="BI112" i="13"/>
  <c r="BH112" i="13"/>
  <c r="BG112" i="13"/>
  <c r="BF112" i="13"/>
  <c r="T112" i="13"/>
  <c r="R112" i="13"/>
  <c r="P112" i="13"/>
  <c r="BK112" i="13"/>
  <c r="J112" i="13"/>
  <c r="BE112" i="13" s="1"/>
  <c r="BI110" i="13"/>
  <c r="BH110" i="13"/>
  <c r="BG110" i="13"/>
  <c r="BF110" i="13"/>
  <c r="BE110" i="13"/>
  <c r="T110" i="13"/>
  <c r="R110" i="13"/>
  <c r="P110" i="13"/>
  <c r="BK110" i="13"/>
  <c r="J110" i="13"/>
  <c r="BI104" i="13"/>
  <c r="BH104" i="13"/>
  <c r="BG104" i="13"/>
  <c r="BF104" i="13"/>
  <c r="BE104" i="13"/>
  <c r="J30" i="13" s="1"/>
  <c r="AV63" i="1" s="1"/>
  <c r="T104" i="13"/>
  <c r="R104" i="13"/>
  <c r="P104" i="13"/>
  <c r="BK104" i="13"/>
  <c r="J104" i="13"/>
  <c r="BI101" i="13"/>
  <c r="BH101" i="13"/>
  <c r="BG101" i="13"/>
  <c r="BF101" i="13"/>
  <c r="T101" i="13"/>
  <c r="R101" i="13"/>
  <c r="P101" i="13"/>
  <c r="BK101" i="13"/>
  <c r="J101" i="13"/>
  <c r="BE101" i="13" s="1"/>
  <c r="BI95" i="13"/>
  <c r="BH95" i="13"/>
  <c r="BG95" i="13"/>
  <c r="BF95" i="13"/>
  <c r="BE95" i="13"/>
  <c r="T95" i="13"/>
  <c r="R95" i="13"/>
  <c r="P95" i="13"/>
  <c r="BK95" i="13"/>
  <c r="J95" i="13"/>
  <c r="BI92" i="13"/>
  <c r="BH92" i="13"/>
  <c r="BG92" i="13"/>
  <c r="BF92" i="13"/>
  <c r="BE92" i="13"/>
  <c r="T92" i="13"/>
  <c r="R92" i="13"/>
  <c r="P92" i="13"/>
  <c r="BK92" i="13"/>
  <c r="J92" i="13"/>
  <c r="BI88" i="13"/>
  <c r="BH88" i="13"/>
  <c r="BG88" i="13"/>
  <c r="BF88" i="13"/>
  <c r="T88" i="13"/>
  <c r="R88" i="13"/>
  <c r="P88" i="13"/>
  <c r="BK88" i="13"/>
  <c r="J88" i="13"/>
  <c r="BE88" i="13" s="1"/>
  <c r="BI86" i="13"/>
  <c r="BH86" i="13"/>
  <c r="BG86" i="13"/>
  <c r="BF86" i="13"/>
  <c r="BE86" i="13"/>
  <c r="F30" i="13" s="1"/>
  <c r="AZ63" i="1" s="1"/>
  <c r="T86" i="13"/>
  <c r="R86" i="13"/>
  <c r="P86" i="13"/>
  <c r="BK86" i="13"/>
  <c r="J86" i="13"/>
  <c r="F79" i="13"/>
  <c r="F77" i="13"/>
  <c r="E75" i="13"/>
  <c r="J51" i="13"/>
  <c r="J49" i="13"/>
  <c r="F49" i="13"/>
  <c r="E47" i="13"/>
  <c r="J21" i="13"/>
  <c r="E21" i="13"/>
  <c r="J79" i="13" s="1"/>
  <c r="J20" i="13"/>
  <c r="J18" i="13"/>
  <c r="E18" i="13"/>
  <c r="F80" i="13" s="1"/>
  <c r="J17" i="13"/>
  <c r="J15" i="13"/>
  <c r="E15" i="13"/>
  <c r="F51" i="13" s="1"/>
  <c r="J14" i="13"/>
  <c r="J12" i="13"/>
  <c r="J77" i="13" s="1"/>
  <c r="E7" i="13"/>
  <c r="E73" i="13" s="1"/>
  <c r="BK189" i="12"/>
  <c r="J189" i="12" s="1"/>
  <c r="P180" i="12"/>
  <c r="P179" i="12" s="1"/>
  <c r="BK176" i="12"/>
  <c r="J176" i="12" s="1"/>
  <c r="J63" i="12" s="1"/>
  <c r="P174" i="12"/>
  <c r="R158" i="12"/>
  <c r="P154" i="12"/>
  <c r="AY62" i="1"/>
  <c r="AX62" i="1"/>
  <c r="BI193" i="12"/>
  <c r="BH193" i="12"/>
  <c r="BG193" i="12"/>
  <c r="BF193" i="12"/>
  <c r="BE193" i="12"/>
  <c r="T193" i="12"/>
  <c r="R193" i="12"/>
  <c r="P193" i="12"/>
  <c r="BK193" i="12"/>
  <c r="J193" i="12"/>
  <c r="BI192" i="12"/>
  <c r="BH192" i="12"/>
  <c r="BG192" i="12"/>
  <c r="BF192" i="12"/>
  <c r="T192" i="12"/>
  <c r="R192" i="12"/>
  <c r="P192" i="12"/>
  <c r="BK192" i="12"/>
  <c r="J192" i="12"/>
  <c r="BE192" i="12" s="1"/>
  <c r="BI191" i="12"/>
  <c r="BH191" i="12"/>
  <c r="BG191" i="12"/>
  <c r="BF191" i="12"/>
  <c r="BE191" i="12"/>
  <c r="T191" i="12"/>
  <c r="T190" i="12" s="1"/>
  <c r="T189" i="12" s="1"/>
  <c r="R191" i="12"/>
  <c r="P191" i="12"/>
  <c r="P190" i="12" s="1"/>
  <c r="P189" i="12" s="1"/>
  <c r="BK191" i="12"/>
  <c r="BK190" i="12" s="1"/>
  <c r="J190" i="12" s="1"/>
  <c r="J67" i="12" s="1"/>
  <c r="J191" i="12"/>
  <c r="J66" i="12"/>
  <c r="BI187" i="12"/>
  <c r="BH187" i="12"/>
  <c r="BG187" i="12"/>
  <c r="BF187" i="12"/>
  <c r="BE187" i="12"/>
  <c r="T187" i="12"/>
  <c r="R187" i="12"/>
  <c r="P187" i="12"/>
  <c r="BK187" i="12"/>
  <c r="J187" i="12"/>
  <c r="BI185" i="12"/>
  <c r="BH185" i="12"/>
  <c r="BG185" i="12"/>
  <c r="BF185" i="12"/>
  <c r="BE185" i="12"/>
  <c r="T185" i="12"/>
  <c r="R185" i="12"/>
  <c r="P185" i="12"/>
  <c r="BK185" i="12"/>
  <c r="J185" i="12"/>
  <c r="BI184" i="12"/>
  <c r="BH184" i="12"/>
  <c r="BG184" i="12"/>
  <c r="BF184" i="12"/>
  <c r="T184" i="12"/>
  <c r="R184" i="12"/>
  <c r="P184" i="12"/>
  <c r="BK184" i="12"/>
  <c r="J184" i="12"/>
  <c r="BE184" i="12" s="1"/>
  <c r="BI183" i="12"/>
  <c r="BH183" i="12"/>
  <c r="BG183" i="12"/>
  <c r="BF183" i="12"/>
  <c r="BE183" i="12"/>
  <c r="T183" i="12"/>
  <c r="R183" i="12"/>
  <c r="P183" i="12"/>
  <c r="BK183" i="12"/>
  <c r="J183" i="12"/>
  <c r="BI182" i="12"/>
  <c r="BH182" i="12"/>
  <c r="BG182" i="12"/>
  <c r="BF182" i="12"/>
  <c r="BE182" i="12"/>
  <c r="T182" i="12"/>
  <c r="R182" i="12"/>
  <c r="P182" i="12"/>
  <c r="BK182" i="12"/>
  <c r="J182" i="12"/>
  <c r="BI181" i="12"/>
  <c r="BH181" i="12"/>
  <c r="BG181" i="12"/>
  <c r="BF181" i="12"/>
  <c r="T181" i="12"/>
  <c r="R181" i="12"/>
  <c r="R180" i="12" s="1"/>
  <c r="R179" i="12" s="1"/>
  <c r="P181" i="12"/>
  <c r="BK181" i="12"/>
  <c r="BK180" i="12" s="1"/>
  <c r="J181" i="12"/>
  <c r="BE181" i="12" s="1"/>
  <c r="BI178" i="12"/>
  <c r="BH178" i="12"/>
  <c r="BG178" i="12"/>
  <c r="BF178" i="12"/>
  <c r="T178" i="12"/>
  <c r="R178" i="12"/>
  <c r="R176" i="12" s="1"/>
  <c r="P178" i="12"/>
  <c r="BK178" i="12"/>
  <c r="J178" i="12"/>
  <c r="BE178" i="12" s="1"/>
  <c r="BI177" i="12"/>
  <c r="BH177" i="12"/>
  <c r="BG177" i="12"/>
  <c r="BF177" i="12"/>
  <c r="BE177" i="12"/>
  <c r="T177" i="12"/>
  <c r="T176" i="12" s="1"/>
  <c r="R177" i="12"/>
  <c r="P177" i="12"/>
  <c r="P176" i="12" s="1"/>
  <c r="BK177" i="12"/>
  <c r="J177" i="12"/>
  <c r="BI175" i="12"/>
  <c r="BH175" i="12"/>
  <c r="BG175" i="12"/>
  <c r="BF175" i="12"/>
  <c r="T175" i="12"/>
  <c r="T174" i="12" s="1"/>
  <c r="R175" i="12"/>
  <c r="R174" i="12" s="1"/>
  <c r="P175" i="12"/>
  <c r="BK175" i="12"/>
  <c r="BK174" i="12" s="1"/>
  <c r="J174" i="12" s="1"/>
  <c r="J62" i="12" s="1"/>
  <c r="J175" i="12"/>
  <c r="BE175" i="12" s="1"/>
  <c r="BI173" i="12"/>
  <c r="BH173" i="12"/>
  <c r="BG173" i="12"/>
  <c r="BF173" i="12"/>
  <c r="T173" i="12"/>
  <c r="R173" i="12"/>
  <c r="P173" i="12"/>
  <c r="BK173" i="12"/>
  <c r="J173" i="12"/>
  <c r="BE173" i="12" s="1"/>
  <c r="BI172" i="12"/>
  <c r="BH172" i="12"/>
  <c r="BG172" i="12"/>
  <c r="BF172" i="12"/>
  <c r="T172" i="12"/>
  <c r="R172" i="12"/>
  <c r="P172" i="12"/>
  <c r="BK172" i="12"/>
  <c r="J172" i="12"/>
  <c r="BE172" i="12" s="1"/>
  <c r="BI171" i="12"/>
  <c r="BH171" i="12"/>
  <c r="BG171" i="12"/>
  <c r="BF171" i="12"/>
  <c r="BE171" i="12"/>
  <c r="T171" i="12"/>
  <c r="R171" i="12"/>
  <c r="P171" i="12"/>
  <c r="BK171" i="12"/>
  <c r="J171" i="12"/>
  <c r="BI170" i="12"/>
  <c r="BH170" i="12"/>
  <c r="BG170" i="12"/>
  <c r="BF170" i="12"/>
  <c r="BE170" i="12"/>
  <c r="T170" i="12"/>
  <c r="R170" i="12"/>
  <c r="P170" i="12"/>
  <c r="BK170" i="12"/>
  <c r="J170" i="12"/>
  <c r="BI169" i="12"/>
  <c r="BH169" i="12"/>
  <c r="BG169" i="12"/>
  <c r="BF169" i="12"/>
  <c r="T169" i="12"/>
  <c r="T160" i="12" s="1"/>
  <c r="R169" i="12"/>
  <c r="P169" i="12"/>
  <c r="BK169" i="12"/>
  <c r="J169" i="12"/>
  <c r="BE169" i="12" s="1"/>
  <c r="BI168" i="12"/>
  <c r="BH168" i="12"/>
  <c r="BG168" i="12"/>
  <c r="BF168" i="12"/>
  <c r="BE168" i="12"/>
  <c r="T168" i="12"/>
  <c r="R168" i="12"/>
  <c r="P168" i="12"/>
  <c r="BK168" i="12"/>
  <c r="J168" i="12"/>
  <c r="BI167" i="12"/>
  <c r="BH167" i="12"/>
  <c r="BG167" i="12"/>
  <c r="BF167" i="12"/>
  <c r="T167" i="12"/>
  <c r="R167" i="12"/>
  <c r="P167" i="12"/>
  <c r="BK167" i="12"/>
  <c r="J167" i="12"/>
  <c r="BE167" i="12" s="1"/>
  <c r="BI166" i="12"/>
  <c r="BH166" i="12"/>
  <c r="BG166" i="12"/>
  <c r="BF166" i="12"/>
  <c r="T166" i="12"/>
  <c r="R166" i="12"/>
  <c r="P166" i="12"/>
  <c r="BK166" i="12"/>
  <c r="J166" i="12"/>
  <c r="BE166" i="12" s="1"/>
  <c r="BI165" i="12"/>
  <c r="BH165" i="12"/>
  <c r="BG165" i="12"/>
  <c r="BF165" i="12"/>
  <c r="BE165" i="12"/>
  <c r="T165" i="12"/>
  <c r="R165" i="12"/>
  <c r="P165" i="12"/>
  <c r="BK165" i="12"/>
  <c r="J165" i="12"/>
  <c r="BI164" i="12"/>
  <c r="BH164" i="12"/>
  <c r="BG164" i="12"/>
  <c r="BF164" i="12"/>
  <c r="BE164" i="12"/>
  <c r="T164" i="12"/>
  <c r="R164" i="12"/>
  <c r="P164" i="12"/>
  <c r="BK164" i="12"/>
  <c r="J164" i="12"/>
  <c r="BI163" i="12"/>
  <c r="BH163" i="12"/>
  <c r="BG163" i="12"/>
  <c r="BF163" i="12"/>
  <c r="BE163" i="12"/>
  <c r="T163" i="12"/>
  <c r="R163" i="12"/>
  <c r="P163" i="12"/>
  <c r="BK163" i="12"/>
  <c r="J163" i="12"/>
  <c r="BI162" i="12"/>
  <c r="BH162" i="12"/>
  <c r="BG162" i="12"/>
  <c r="BF162" i="12"/>
  <c r="BE162" i="12"/>
  <c r="T162" i="12"/>
  <c r="R162" i="12"/>
  <c r="P162" i="12"/>
  <c r="BK162" i="12"/>
  <c r="J162" i="12"/>
  <c r="BI161" i="12"/>
  <c r="BH161" i="12"/>
  <c r="BG161" i="12"/>
  <c r="BF161" i="12"/>
  <c r="BE161" i="12"/>
  <c r="T161" i="12"/>
  <c r="R161" i="12"/>
  <c r="P161" i="12"/>
  <c r="BK161" i="12"/>
  <c r="J161" i="12"/>
  <c r="BI159" i="12"/>
  <c r="BH159" i="12"/>
  <c r="BG159" i="12"/>
  <c r="BF159" i="12"/>
  <c r="T159" i="12"/>
  <c r="T158" i="12" s="1"/>
  <c r="R159" i="12"/>
  <c r="P159" i="12"/>
  <c r="P158" i="12" s="1"/>
  <c r="BK159" i="12"/>
  <c r="BK158" i="12" s="1"/>
  <c r="J158" i="12" s="1"/>
  <c r="J60" i="12" s="1"/>
  <c r="J159" i="12"/>
  <c r="BE159" i="12" s="1"/>
  <c r="BI157" i="12"/>
  <c r="BH157" i="12"/>
  <c r="BG157" i="12"/>
  <c r="BF157" i="12"/>
  <c r="BE157" i="12"/>
  <c r="T157" i="12"/>
  <c r="R157" i="12"/>
  <c r="P157" i="12"/>
  <c r="BK157" i="12"/>
  <c r="J157" i="12"/>
  <c r="BI156" i="12"/>
  <c r="BH156" i="12"/>
  <c r="BG156" i="12"/>
  <c r="BF156" i="12"/>
  <c r="BE156" i="12"/>
  <c r="T156" i="12"/>
  <c r="R156" i="12"/>
  <c r="P156" i="12"/>
  <c r="BK156" i="12"/>
  <c r="J156" i="12"/>
  <c r="BI155" i="12"/>
  <c r="BH155" i="12"/>
  <c r="BG155" i="12"/>
  <c r="BF155" i="12"/>
  <c r="BE155" i="12"/>
  <c r="T155" i="12"/>
  <c r="R155" i="12"/>
  <c r="P155" i="12"/>
  <c r="BK155" i="12"/>
  <c r="J155" i="12"/>
  <c r="BI152" i="12"/>
  <c r="BH152" i="12"/>
  <c r="BG152" i="12"/>
  <c r="BF152" i="12"/>
  <c r="T152" i="12"/>
  <c r="R152" i="12"/>
  <c r="P152" i="12"/>
  <c r="BK152" i="12"/>
  <c r="J152" i="12"/>
  <c r="BE152" i="12" s="1"/>
  <c r="BI150" i="12"/>
  <c r="BH150" i="12"/>
  <c r="BG150" i="12"/>
  <c r="BF150" i="12"/>
  <c r="T150" i="12"/>
  <c r="R150" i="12"/>
  <c r="P150" i="12"/>
  <c r="BK150" i="12"/>
  <c r="J150" i="12"/>
  <c r="BE150" i="12" s="1"/>
  <c r="BI148" i="12"/>
  <c r="BH148" i="12"/>
  <c r="BG148" i="12"/>
  <c r="BF148" i="12"/>
  <c r="T148" i="12"/>
  <c r="R148" i="12"/>
  <c r="P148" i="12"/>
  <c r="BK148" i="12"/>
  <c r="J148" i="12"/>
  <c r="BE148" i="12" s="1"/>
  <c r="BI145" i="12"/>
  <c r="BH145" i="12"/>
  <c r="BG145" i="12"/>
  <c r="BF145" i="12"/>
  <c r="BE145" i="12"/>
  <c r="T145" i="12"/>
  <c r="R145" i="12"/>
  <c r="P145" i="12"/>
  <c r="BK145" i="12"/>
  <c r="J145" i="12"/>
  <c r="BI137" i="12"/>
  <c r="BH137" i="12"/>
  <c r="BG137" i="12"/>
  <c r="BF137" i="12"/>
  <c r="BE137" i="12"/>
  <c r="T137" i="12"/>
  <c r="R137" i="12"/>
  <c r="P137" i="12"/>
  <c r="BK137" i="12"/>
  <c r="J137" i="12"/>
  <c r="BI134" i="12"/>
  <c r="BH134" i="12"/>
  <c r="BG134" i="12"/>
  <c r="BF134" i="12"/>
  <c r="T134" i="12"/>
  <c r="R134" i="12"/>
  <c r="P134" i="12"/>
  <c r="BK134" i="12"/>
  <c r="J134" i="12"/>
  <c r="BE134" i="12" s="1"/>
  <c r="BI131" i="12"/>
  <c r="BH131" i="12"/>
  <c r="BG131" i="12"/>
  <c r="BF131" i="12"/>
  <c r="T131" i="12"/>
  <c r="R131" i="12"/>
  <c r="P131" i="12"/>
  <c r="BK131" i="12"/>
  <c r="J131" i="12"/>
  <c r="BE131" i="12" s="1"/>
  <c r="BI129" i="12"/>
  <c r="BH129" i="12"/>
  <c r="BG129" i="12"/>
  <c r="BF129" i="12"/>
  <c r="T129" i="12"/>
  <c r="R129" i="12"/>
  <c r="P129" i="12"/>
  <c r="BK129" i="12"/>
  <c r="J129" i="12"/>
  <c r="BE129" i="12" s="1"/>
  <c r="BI123" i="12"/>
  <c r="BH123" i="12"/>
  <c r="BG123" i="12"/>
  <c r="BF123" i="12"/>
  <c r="T123" i="12"/>
  <c r="R123" i="12"/>
  <c r="P123" i="12"/>
  <c r="BK123" i="12"/>
  <c r="J123" i="12"/>
  <c r="BE123" i="12" s="1"/>
  <c r="BI120" i="12"/>
  <c r="BH120" i="12"/>
  <c r="BG120" i="12"/>
  <c r="BF120" i="12"/>
  <c r="BE120" i="12"/>
  <c r="T120" i="12"/>
  <c r="R120" i="12"/>
  <c r="P120" i="12"/>
  <c r="BK120" i="12"/>
  <c r="J120" i="12"/>
  <c r="BI114" i="12"/>
  <c r="BH114" i="12"/>
  <c r="BG114" i="12"/>
  <c r="BF114" i="12"/>
  <c r="BE114" i="12"/>
  <c r="T114" i="12"/>
  <c r="R114" i="12"/>
  <c r="P114" i="12"/>
  <c r="BK114" i="12"/>
  <c r="J114" i="12"/>
  <c r="BI111" i="12"/>
  <c r="BH111" i="12"/>
  <c r="BG111" i="12"/>
  <c r="BF111" i="12"/>
  <c r="T111" i="12"/>
  <c r="R111" i="12"/>
  <c r="P111" i="12"/>
  <c r="BK111" i="12"/>
  <c r="J111" i="12"/>
  <c r="BE111" i="12" s="1"/>
  <c r="BI107" i="12"/>
  <c r="BH107" i="12"/>
  <c r="BG107" i="12"/>
  <c r="BF107" i="12"/>
  <c r="T107" i="12"/>
  <c r="R107" i="12"/>
  <c r="P107" i="12"/>
  <c r="BK107" i="12"/>
  <c r="J107" i="12"/>
  <c r="BE107" i="12" s="1"/>
  <c r="BI104" i="12"/>
  <c r="BH104" i="12"/>
  <c r="BG104" i="12"/>
  <c r="BF104" i="12"/>
  <c r="T104" i="12"/>
  <c r="R104" i="12"/>
  <c r="P104" i="12"/>
  <c r="BK104" i="12"/>
  <c r="J104" i="12"/>
  <c r="BE104" i="12" s="1"/>
  <c r="BI100" i="12"/>
  <c r="BH100" i="12"/>
  <c r="BG100" i="12"/>
  <c r="BF100" i="12"/>
  <c r="T100" i="12"/>
  <c r="R100" i="12"/>
  <c r="P100" i="12"/>
  <c r="BK100" i="12"/>
  <c r="J100" i="12"/>
  <c r="BE100" i="12" s="1"/>
  <c r="BI97" i="12"/>
  <c r="BH97" i="12"/>
  <c r="BG97" i="12"/>
  <c r="BF97" i="12"/>
  <c r="BE97" i="12"/>
  <c r="T97" i="12"/>
  <c r="R97" i="12"/>
  <c r="P97" i="12"/>
  <c r="BK97" i="12"/>
  <c r="J97" i="12"/>
  <c r="BI93" i="12"/>
  <c r="BH93" i="12"/>
  <c r="BG93" i="12"/>
  <c r="BF93" i="12"/>
  <c r="BE93" i="12"/>
  <c r="T93" i="12"/>
  <c r="R93" i="12"/>
  <c r="P93" i="12"/>
  <c r="BK93" i="12"/>
  <c r="J93" i="12"/>
  <c r="BI90" i="12"/>
  <c r="BH90" i="12"/>
  <c r="BG90" i="12"/>
  <c r="F32" i="12" s="1"/>
  <c r="BB62" i="1" s="1"/>
  <c r="BF90" i="12"/>
  <c r="T90" i="12"/>
  <c r="R90" i="12"/>
  <c r="P90" i="12"/>
  <c r="BK90" i="12"/>
  <c r="J90" i="12"/>
  <c r="BE90" i="12" s="1"/>
  <c r="J83" i="12"/>
  <c r="F83" i="12"/>
  <c r="J81" i="12"/>
  <c r="F81" i="12"/>
  <c r="E79" i="12"/>
  <c r="J51" i="12"/>
  <c r="F51" i="12"/>
  <c r="F49" i="12"/>
  <c r="E47" i="12"/>
  <c r="E45" i="12"/>
  <c r="J21" i="12"/>
  <c r="E21" i="12"/>
  <c r="J20" i="12"/>
  <c r="J18" i="12"/>
  <c r="E18" i="12"/>
  <c r="F52" i="12" s="1"/>
  <c r="J17" i="12"/>
  <c r="J15" i="12"/>
  <c r="E15" i="12"/>
  <c r="J14" i="12"/>
  <c r="J12" i="12"/>
  <c r="J49" i="12" s="1"/>
  <c r="E7" i="12"/>
  <c r="E77" i="12" s="1"/>
  <c r="R80" i="11"/>
  <c r="BK80" i="11"/>
  <c r="R79" i="11"/>
  <c r="R78" i="11" s="1"/>
  <c r="AY61" i="1"/>
  <c r="AX61" i="1"/>
  <c r="F34" i="11"/>
  <c r="BD61" i="1" s="1"/>
  <c r="F32" i="11"/>
  <c r="BB61" i="1" s="1"/>
  <c r="F31" i="11"/>
  <c r="BA61" i="1" s="1"/>
  <c r="BI82" i="11"/>
  <c r="BH82" i="11"/>
  <c r="BG82" i="11"/>
  <c r="BF82" i="11"/>
  <c r="T82" i="11"/>
  <c r="R82" i="11"/>
  <c r="P82" i="11"/>
  <c r="BK82" i="11"/>
  <c r="J82" i="11"/>
  <c r="BE82" i="11" s="1"/>
  <c r="BI81" i="11"/>
  <c r="BH81" i="11"/>
  <c r="BG81" i="11"/>
  <c r="BF81" i="11"/>
  <c r="T81" i="11"/>
  <c r="T80" i="11" s="1"/>
  <c r="T79" i="11" s="1"/>
  <c r="T78" i="11" s="1"/>
  <c r="R81" i="11"/>
  <c r="P81" i="11"/>
  <c r="BK81" i="11"/>
  <c r="J81" i="11"/>
  <c r="BE81" i="11" s="1"/>
  <c r="J74" i="11"/>
  <c r="F74" i="11"/>
  <c r="J72" i="11"/>
  <c r="F72" i="11"/>
  <c r="E70" i="11"/>
  <c r="J51" i="11"/>
  <c r="F51" i="11"/>
  <c r="F49" i="11"/>
  <c r="E47" i="11"/>
  <c r="J21" i="11"/>
  <c r="E21" i="11"/>
  <c r="J20" i="11"/>
  <c r="J18" i="11"/>
  <c r="E18" i="11"/>
  <c r="F75" i="11" s="1"/>
  <c r="J17" i="11"/>
  <c r="J15" i="11"/>
  <c r="E15" i="11"/>
  <c r="J14" i="11"/>
  <c r="J12" i="11"/>
  <c r="J49" i="11" s="1"/>
  <c r="E7" i="11"/>
  <c r="E68" i="11" s="1"/>
  <c r="T80" i="10"/>
  <c r="R80" i="10"/>
  <c r="R79" i="10" s="1"/>
  <c r="R78" i="10" s="1"/>
  <c r="J80" i="10"/>
  <c r="T79" i="10"/>
  <c r="T78" i="10" s="1"/>
  <c r="P79" i="10"/>
  <c r="P78" i="10" s="1"/>
  <c r="AU60" i="1" s="1"/>
  <c r="BK79" i="10"/>
  <c r="AY60" i="1"/>
  <c r="AX60" i="1"/>
  <c r="F33" i="10"/>
  <c r="BC60" i="1" s="1"/>
  <c r="J31" i="10"/>
  <c r="AW60" i="1" s="1"/>
  <c r="BI81" i="10"/>
  <c r="F34" i="10" s="1"/>
  <c r="BD60" i="1" s="1"/>
  <c r="BH81" i="10"/>
  <c r="BG81" i="10"/>
  <c r="F32" i="10" s="1"/>
  <c r="BB60" i="1" s="1"/>
  <c r="BF81" i="10"/>
  <c r="F31" i="10" s="1"/>
  <c r="BA60" i="1" s="1"/>
  <c r="BE81" i="10"/>
  <c r="T81" i="10"/>
  <c r="R81" i="10"/>
  <c r="P81" i="10"/>
  <c r="P80" i="10" s="1"/>
  <c r="BK81" i="10"/>
  <c r="BK80" i="10" s="1"/>
  <c r="J81" i="10"/>
  <c r="J58" i="10"/>
  <c r="F75" i="10"/>
  <c r="F74" i="10"/>
  <c r="F72" i="10"/>
  <c r="E70" i="10"/>
  <c r="E68" i="10"/>
  <c r="J51" i="10"/>
  <c r="J49" i="10"/>
  <c r="F49" i="10"/>
  <c r="E47" i="10"/>
  <c r="J21" i="10"/>
  <c r="E21" i="10"/>
  <c r="J74" i="10" s="1"/>
  <c r="J20" i="10"/>
  <c r="J18" i="10"/>
  <c r="E18" i="10"/>
  <c r="F52" i="10" s="1"/>
  <c r="J17" i="10"/>
  <c r="J15" i="10"/>
  <c r="E15" i="10"/>
  <c r="F51" i="10" s="1"/>
  <c r="J14" i="10"/>
  <c r="J12" i="10"/>
  <c r="J72" i="10" s="1"/>
  <c r="E7" i="10"/>
  <c r="E45" i="10" s="1"/>
  <c r="P80" i="9"/>
  <c r="P79" i="9" s="1"/>
  <c r="P78" i="9" s="1"/>
  <c r="BK80" i="9"/>
  <c r="J80" i="9" s="1"/>
  <c r="J58" i="9" s="1"/>
  <c r="AY59" i="1"/>
  <c r="AX59" i="1"/>
  <c r="AU59" i="1"/>
  <c r="F34" i="9"/>
  <c r="BD59" i="1" s="1"/>
  <c r="F32" i="9"/>
  <c r="BB59" i="1" s="1"/>
  <c r="F31" i="9"/>
  <c r="BA59" i="1" s="1"/>
  <c r="BI82" i="9"/>
  <c r="BH82" i="9"/>
  <c r="BG82" i="9"/>
  <c r="BF82" i="9"/>
  <c r="T82" i="9"/>
  <c r="R82" i="9"/>
  <c r="P82" i="9"/>
  <c r="BK82" i="9"/>
  <c r="J82" i="9"/>
  <c r="BE82" i="9" s="1"/>
  <c r="BI81" i="9"/>
  <c r="BH81" i="9"/>
  <c r="BG81" i="9"/>
  <c r="BF81" i="9"/>
  <c r="T81" i="9"/>
  <c r="T80" i="9" s="1"/>
  <c r="T79" i="9" s="1"/>
  <c r="T78" i="9" s="1"/>
  <c r="R81" i="9"/>
  <c r="R80" i="9" s="1"/>
  <c r="R79" i="9" s="1"/>
  <c r="R78" i="9" s="1"/>
  <c r="P81" i="9"/>
  <c r="BK81" i="9"/>
  <c r="J81" i="9"/>
  <c r="BE81" i="9" s="1"/>
  <c r="J74" i="9"/>
  <c r="F74" i="9"/>
  <c r="J72" i="9"/>
  <c r="F72" i="9"/>
  <c r="E70" i="9"/>
  <c r="J51" i="9"/>
  <c r="F51" i="9"/>
  <c r="F49" i="9"/>
  <c r="E47" i="9"/>
  <c r="J21" i="9"/>
  <c r="E21" i="9"/>
  <c r="J20" i="9"/>
  <c r="J18" i="9"/>
  <c r="E18" i="9"/>
  <c r="F75" i="9" s="1"/>
  <c r="J17" i="9"/>
  <c r="J15" i="9"/>
  <c r="E15" i="9"/>
  <c r="J14" i="9"/>
  <c r="J12" i="9"/>
  <c r="J49" i="9" s="1"/>
  <c r="E7" i="9"/>
  <c r="E68" i="9" s="1"/>
  <c r="T80" i="8"/>
  <c r="T79" i="8"/>
  <c r="T78" i="8" s="1"/>
  <c r="P79" i="8"/>
  <c r="P78" i="8" s="1"/>
  <c r="AU58" i="1" s="1"/>
  <c r="AY58" i="1"/>
  <c r="AX58" i="1"/>
  <c r="F33" i="8"/>
  <c r="BC58" i="1" s="1"/>
  <c r="J31" i="8"/>
  <c r="AW58" i="1" s="1"/>
  <c r="BI82" i="8"/>
  <c r="BH82" i="8"/>
  <c r="BG82" i="8"/>
  <c r="BF82" i="8"/>
  <c r="BE82" i="8"/>
  <c r="T82" i="8"/>
  <c r="R82" i="8"/>
  <c r="P82" i="8"/>
  <c r="BK82" i="8"/>
  <c r="J82" i="8"/>
  <c r="BI81" i="8"/>
  <c r="F34" i="8" s="1"/>
  <c r="BD58" i="1" s="1"/>
  <c r="BH81" i="8"/>
  <c r="BG81" i="8"/>
  <c r="F32" i="8" s="1"/>
  <c r="BB58" i="1" s="1"/>
  <c r="BF81" i="8"/>
  <c r="F31" i="8" s="1"/>
  <c r="BA58" i="1" s="1"/>
  <c r="BE81" i="8"/>
  <c r="J30" i="8" s="1"/>
  <c r="AV58" i="1" s="1"/>
  <c r="T81" i="8"/>
  <c r="R81" i="8"/>
  <c r="R80" i="8" s="1"/>
  <c r="R79" i="8" s="1"/>
  <c r="R78" i="8" s="1"/>
  <c r="P81" i="8"/>
  <c r="P80" i="8" s="1"/>
  <c r="BK81" i="8"/>
  <c r="BK80" i="8" s="1"/>
  <c r="BK79" i="8" s="1"/>
  <c r="J81" i="8"/>
  <c r="F75" i="8"/>
  <c r="F72" i="8"/>
  <c r="E70" i="8"/>
  <c r="E68" i="8"/>
  <c r="F49" i="8"/>
  <c r="E47" i="8"/>
  <c r="J21" i="8"/>
  <c r="E21" i="8"/>
  <c r="J20" i="8"/>
  <c r="J18" i="8"/>
  <c r="E18" i="8"/>
  <c r="F52" i="8" s="1"/>
  <c r="J17" i="8"/>
  <c r="J15" i="8"/>
  <c r="E15" i="8"/>
  <c r="J14" i="8"/>
  <c r="J12" i="8"/>
  <c r="J72" i="8" s="1"/>
  <c r="E7" i="8"/>
  <c r="E45" i="8" s="1"/>
  <c r="R80" i="7"/>
  <c r="P80" i="7"/>
  <c r="P79" i="7" s="1"/>
  <c r="P78" i="7" s="1"/>
  <c r="AU57" i="1" s="1"/>
  <c r="BK80" i="7"/>
  <c r="R79" i="7"/>
  <c r="R78" i="7" s="1"/>
  <c r="T78" i="7"/>
  <c r="BC57" i="1"/>
  <c r="AY57" i="1"/>
  <c r="AX57" i="1"/>
  <c r="F34" i="7"/>
  <c r="BD57" i="1" s="1"/>
  <c r="F32" i="7"/>
  <c r="BB57" i="1" s="1"/>
  <c r="F30" i="7"/>
  <c r="AZ57" i="1" s="1"/>
  <c r="BI81" i="7"/>
  <c r="BH81" i="7"/>
  <c r="F33" i="7" s="1"/>
  <c r="BG81" i="7"/>
  <c r="BF81" i="7"/>
  <c r="T81" i="7"/>
  <c r="T80" i="7" s="1"/>
  <c r="T79" i="7" s="1"/>
  <c r="R81" i="7"/>
  <c r="P81" i="7"/>
  <c r="BK81" i="7"/>
  <c r="J81" i="7"/>
  <c r="BE81" i="7" s="1"/>
  <c r="J30" i="7" s="1"/>
  <c r="AV57" i="1" s="1"/>
  <c r="J74" i="7"/>
  <c r="F74" i="7"/>
  <c r="J72" i="7"/>
  <c r="F72" i="7"/>
  <c r="E70" i="7"/>
  <c r="J51" i="7"/>
  <c r="F51" i="7"/>
  <c r="F49" i="7"/>
  <c r="E47" i="7"/>
  <c r="J21" i="7"/>
  <c r="E21" i="7"/>
  <c r="J20" i="7"/>
  <c r="J18" i="7"/>
  <c r="E18" i="7"/>
  <c r="F75" i="7" s="1"/>
  <c r="J17" i="7"/>
  <c r="J15" i="7"/>
  <c r="E15" i="7"/>
  <c r="J14" i="7"/>
  <c r="J12" i="7"/>
  <c r="J49" i="7" s="1"/>
  <c r="E7" i="7"/>
  <c r="T80" i="6"/>
  <c r="T79" i="6"/>
  <c r="T78" i="6" s="1"/>
  <c r="BD56" i="1"/>
  <c r="AY56" i="1"/>
  <c r="AX56" i="1"/>
  <c r="F33" i="6"/>
  <c r="BC56" i="1" s="1"/>
  <c r="J31" i="6"/>
  <c r="AW56" i="1" s="1"/>
  <c r="BI81" i="6"/>
  <c r="F34" i="6" s="1"/>
  <c r="BH81" i="6"/>
  <c r="BG81" i="6"/>
  <c r="F32" i="6" s="1"/>
  <c r="BB56" i="1" s="1"/>
  <c r="BF81" i="6"/>
  <c r="F31" i="6" s="1"/>
  <c r="BA56" i="1" s="1"/>
  <c r="BE81" i="6"/>
  <c r="T81" i="6"/>
  <c r="R81" i="6"/>
  <c r="R80" i="6" s="1"/>
  <c r="R79" i="6" s="1"/>
  <c r="R78" i="6" s="1"/>
  <c r="P81" i="6"/>
  <c r="P80" i="6" s="1"/>
  <c r="P79" i="6" s="1"/>
  <c r="P78" i="6" s="1"/>
  <c r="AU56" i="1" s="1"/>
  <c r="BK81" i="6"/>
  <c r="BK80" i="6" s="1"/>
  <c r="J80" i="6" s="1"/>
  <c r="J58" i="6" s="1"/>
  <c r="J81" i="6"/>
  <c r="F72" i="6"/>
  <c r="E70" i="6"/>
  <c r="E68" i="6"/>
  <c r="J49" i="6"/>
  <c r="F49" i="6"/>
  <c r="E47" i="6"/>
  <c r="E45" i="6"/>
  <c r="J21" i="6"/>
  <c r="E21" i="6"/>
  <c r="J74" i="6" s="1"/>
  <c r="J20" i="6"/>
  <c r="J18" i="6"/>
  <c r="E18" i="6"/>
  <c r="J17" i="6"/>
  <c r="J15" i="6"/>
  <c r="E15" i="6"/>
  <c r="F51" i="6" s="1"/>
  <c r="J14" i="6"/>
  <c r="J12" i="6"/>
  <c r="J72" i="6" s="1"/>
  <c r="E7" i="6"/>
  <c r="P218" i="5"/>
  <c r="T216" i="5"/>
  <c r="J216" i="5"/>
  <c r="J67" i="5" s="1"/>
  <c r="P212" i="5"/>
  <c r="T128" i="5"/>
  <c r="R120" i="5"/>
  <c r="BK120" i="5"/>
  <c r="J120" i="5" s="1"/>
  <c r="J60" i="5" s="1"/>
  <c r="AY55" i="1"/>
  <c r="AX55" i="1"/>
  <c r="BI219" i="5"/>
  <c r="BH219" i="5"/>
  <c r="BG219" i="5"/>
  <c r="BF219" i="5"/>
  <c r="T219" i="5"/>
  <c r="T218" i="5" s="1"/>
  <c r="R219" i="5"/>
  <c r="R218" i="5" s="1"/>
  <c r="P219" i="5"/>
  <c r="BK219" i="5"/>
  <c r="BK218" i="5" s="1"/>
  <c r="J218" i="5" s="1"/>
  <c r="J68" i="5" s="1"/>
  <c r="J219" i="5"/>
  <c r="BE219" i="5" s="1"/>
  <c r="BI217" i="5"/>
  <c r="BH217" i="5"/>
  <c r="BG217" i="5"/>
  <c r="BF217" i="5"/>
  <c r="T217" i="5"/>
  <c r="R217" i="5"/>
  <c r="R216" i="5" s="1"/>
  <c r="R215" i="5" s="1"/>
  <c r="P217" i="5"/>
  <c r="P216" i="5" s="1"/>
  <c r="P215" i="5" s="1"/>
  <c r="BK217" i="5"/>
  <c r="BK216" i="5" s="1"/>
  <c r="J217" i="5"/>
  <c r="BE217" i="5" s="1"/>
  <c r="BI214" i="5"/>
  <c r="BH214" i="5"/>
  <c r="BG214" i="5"/>
  <c r="BF214" i="5"/>
  <c r="T214" i="5"/>
  <c r="R214" i="5"/>
  <c r="P214" i="5"/>
  <c r="BK214" i="5"/>
  <c r="J214" i="5"/>
  <c r="BE214" i="5" s="1"/>
  <c r="BI213" i="5"/>
  <c r="BH213" i="5"/>
  <c r="BG213" i="5"/>
  <c r="BF213" i="5"/>
  <c r="BE213" i="5"/>
  <c r="T213" i="5"/>
  <c r="T212" i="5" s="1"/>
  <c r="R213" i="5"/>
  <c r="R212" i="5" s="1"/>
  <c r="P213" i="5"/>
  <c r="BK213" i="5"/>
  <c r="BK212" i="5" s="1"/>
  <c r="J212" i="5" s="1"/>
  <c r="J65" i="5" s="1"/>
  <c r="J213" i="5"/>
  <c r="BI209" i="5"/>
  <c r="BH209" i="5"/>
  <c r="BG209" i="5"/>
  <c r="BF209" i="5"/>
  <c r="T209" i="5"/>
  <c r="R209" i="5"/>
  <c r="R205" i="5" s="1"/>
  <c r="P209" i="5"/>
  <c r="BK209" i="5"/>
  <c r="J209" i="5"/>
  <c r="BE209" i="5" s="1"/>
  <c r="BI206" i="5"/>
  <c r="BH206" i="5"/>
  <c r="BG206" i="5"/>
  <c r="BF206" i="5"/>
  <c r="T206" i="5"/>
  <c r="T205" i="5" s="1"/>
  <c r="R206" i="5"/>
  <c r="P206" i="5"/>
  <c r="P205" i="5" s="1"/>
  <c r="BK206" i="5"/>
  <c r="BK205" i="5" s="1"/>
  <c r="J205" i="5" s="1"/>
  <c r="J64" i="5" s="1"/>
  <c r="J206" i="5"/>
  <c r="BE206" i="5" s="1"/>
  <c r="BI204" i="5"/>
  <c r="BH204" i="5"/>
  <c r="BG204" i="5"/>
  <c r="BF204" i="5"/>
  <c r="BE204" i="5"/>
  <c r="T204" i="5"/>
  <c r="R204" i="5"/>
  <c r="P204" i="5"/>
  <c r="BK204" i="5"/>
  <c r="J204" i="5"/>
  <c r="BI203" i="5"/>
  <c r="BH203" i="5"/>
  <c r="BG203" i="5"/>
  <c r="BF203" i="5"/>
  <c r="BE203" i="5"/>
  <c r="T203" i="5"/>
  <c r="R203" i="5"/>
  <c r="P203" i="5"/>
  <c r="BK203" i="5"/>
  <c r="J203" i="5"/>
  <c r="BI202" i="5"/>
  <c r="BH202" i="5"/>
  <c r="BG202" i="5"/>
  <c r="BF202" i="5"/>
  <c r="T202" i="5"/>
  <c r="R202" i="5"/>
  <c r="P202" i="5"/>
  <c r="BK202" i="5"/>
  <c r="J202" i="5"/>
  <c r="BE202" i="5" s="1"/>
  <c r="BI201" i="5"/>
  <c r="BH201" i="5"/>
  <c r="BG201" i="5"/>
  <c r="BF201" i="5"/>
  <c r="BE201" i="5"/>
  <c r="T201" i="5"/>
  <c r="R201" i="5"/>
  <c r="P201" i="5"/>
  <c r="BK201" i="5"/>
  <c r="J201" i="5"/>
  <c r="BI200" i="5"/>
  <c r="BH200" i="5"/>
  <c r="BG200" i="5"/>
  <c r="BF200" i="5"/>
  <c r="BE200" i="5"/>
  <c r="T200" i="5"/>
  <c r="R200" i="5"/>
  <c r="P200" i="5"/>
  <c r="BK200" i="5"/>
  <c r="J200" i="5"/>
  <c r="BI199" i="5"/>
  <c r="BH199" i="5"/>
  <c r="BG199" i="5"/>
  <c r="BF199" i="5"/>
  <c r="BE199" i="5"/>
  <c r="T199" i="5"/>
  <c r="R199" i="5"/>
  <c r="P199" i="5"/>
  <c r="BK199" i="5"/>
  <c r="J199" i="5"/>
  <c r="BI198" i="5"/>
  <c r="BH198" i="5"/>
  <c r="BG198" i="5"/>
  <c r="BF198" i="5"/>
  <c r="BE198" i="5"/>
  <c r="T198" i="5"/>
  <c r="R198" i="5"/>
  <c r="P198" i="5"/>
  <c r="BK198" i="5"/>
  <c r="J198" i="5"/>
  <c r="BI197" i="5"/>
  <c r="BH197" i="5"/>
  <c r="BG197" i="5"/>
  <c r="BF197" i="5"/>
  <c r="BE197" i="5"/>
  <c r="T197" i="5"/>
  <c r="R197" i="5"/>
  <c r="P197" i="5"/>
  <c r="BK197" i="5"/>
  <c r="J197" i="5"/>
  <c r="BI196" i="5"/>
  <c r="BH196" i="5"/>
  <c r="BG196" i="5"/>
  <c r="BF196" i="5"/>
  <c r="BE196" i="5"/>
  <c r="T196" i="5"/>
  <c r="R196" i="5"/>
  <c r="P196" i="5"/>
  <c r="BK196" i="5"/>
  <c r="J196" i="5"/>
  <c r="BI195" i="5"/>
  <c r="BH195" i="5"/>
  <c r="BG195" i="5"/>
  <c r="BF195" i="5"/>
  <c r="BE195" i="5"/>
  <c r="T195" i="5"/>
  <c r="R195" i="5"/>
  <c r="P195" i="5"/>
  <c r="BK195" i="5"/>
  <c r="J195" i="5"/>
  <c r="BI194" i="5"/>
  <c r="BH194" i="5"/>
  <c r="BG194" i="5"/>
  <c r="BF194" i="5"/>
  <c r="BE194" i="5"/>
  <c r="T194" i="5"/>
  <c r="R194" i="5"/>
  <c r="P194" i="5"/>
  <c r="BK194" i="5"/>
  <c r="J194" i="5"/>
  <c r="BI193" i="5"/>
  <c r="BH193" i="5"/>
  <c r="BG193" i="5"/>
  <c r="BF193" i="5"/>
  <c r="BE193" i="5"/>
  <c r="T193" i="5"/>
  <c r="R193" i="5"/>
  <c r="P193" i="5"/>
  <c r="BK193" i="5"/>
  <c r="J193" i="5"/>
  <c r="BI192" i="5"/>
  <c r="BH192" i="5"/>
  <c r="BG192" i="5"/>
  <c r="BF192" i="5"/>
  <c r="BE192" i="5"/>
  <c r="T192" i="5"/>
  <c r="R192" i="5"/>
  <c r="P192" i="5"/>
  <c r="BK192" i="5"/>
  <c r="J192" i="5"/>
  <c r="BI191" i="5"/>
  <c r="BH191" i="5"/>
  <c r="BG191" i="5"/>
  <c r="BF191" i="5"/>
  <c r="BE191" i="5"/>
  <c r="T191" i="5"/>
  <c r="R191" i="5"/>
  <c r="P191" i="5"/>
  <c r="BK191" i="5"/>
  <c r="J191" i="5"/>
  <c r="BI190" i="5"/>
  <c r="BH190" i="5"/>
  <c r="BG190" i="5"/>
  <c r="BF190" i="5"/>
  <c r="BE190" i="5"/>
  <c r="T190" i="5"/>
  <c r="R190" i="5"/>
  <c r="P190" i="5"/>
  <c r="BK190" i="5"/>
  <c r="J190" i="5"/>
  <c r="BI189" i="5"/>
  <c r="BH189" i="5"/>
  <c r="BG189" i="5"/>
  <c r="BF189" i="5"/>
  <c r="BE189" i="5"/>
  <c r="T189" i="5"/>
  <c r="R189" i="5"/>
  <c r="P189" i="5"/>
  <c r="BK189" i="5"/>
  <c r="J189" i="5"/>
  <c r="BI188" i="5"/>
  <c r="BH188" i="5"/>
  <c r="BG188" i="5"/>
  <c r="BF188" i="5"/>
  <c r="BE188" i="5"/>
  <c r="T188" i="5"/>
  <c r="R188" i="5"/>
  <c r="P188" i="5"/>
  <c r="BK188" i="5"/>
  <c r="J188" i="5"/>
  <c r="BI187" i="5"/>
  <c r="BH187" i="5"/>
  <c r="BG187" i="5"/>
  <c r="BF187" i="5"/>
  <c r="BE187" i="5"/>
  <c r="T187" i="5"/>
  <c r="R187" i="5"/>
  <c r="P187" i="5"/>
  <c r="BK187" i="5"/>
  <c r="J187" i="5"/>
  <c r="BI186" i="5"/>
  <c r="BH186" i="5"/>
  <c r="BG186" i="5"/>
  <c r="BF186" i="5"/>
  <c r="BE186" i="5"/>
  <c r="T186" i="5"/>
  <c r="R186" i="5"/>
  <c r="P186" i="5"/>
  <c r="BK186" i="5"/>
  <c r="J186" i="5"/>
  <c r="BI185" i="5"/>
  <c r="BH185" i="5"/>
  <c r="BG185" i="5"/>
  <c r="BF185" i="5"/>
  <c r="BE185" i="5"/>
  <c r="T185" i="5"/>
  <c r="R185" i="5"/>
  <c r="P185" i="5"/>
  <c r="BK185" i="5"/>
  <c r="J185" i="5"/>
  <c r="BI184" i="5"/>
  <c r="BH184" i="5"/>
  <c r="BG184" i="5"/>
  <c r="BF184" i="5"/>
  <c r="BE184" i="5"/>
  <c r="T184" i="5"/>
  <c r="R184" i="5"/>
  <c r="P184" i="5"/>
  <c r="BK184" i="5"/>
  <c r="J184" i="5"/>
  <c r="BI183" i="5"/>
  <c r="BH183" i="5"/>
  <c r="BG183" i="5"/>
  <c r="BF183" i="5"/>
  <c r="BE183" i="5"/>
  <c r="T183" i="5"/>
  <c r="R183" i="5"/>
  <c r="P183" i="5"/>
  <c r="BK183" i="5"/>
  <c r="J183" i="5"/>
  <c r="BI182" i="5"/>
  <c r="BH182" i="5"/>
  <c r="BG182" i="5"/>
  <c r="BF182" i="5"/>
  <c r="BE182" i="5"/>
  <c r="T182" i="5"/>
  <c r="R182" i="5"/>
  <c r="P182" i="5"/>
  <c r="BK182" i="5"/>
  <c r="J182" i="5"/>
  <c r="BI181" i="5"/>
  <c r="BH181" i="5"/>
  <c r="BG181" i="5"/>
  <c r="BF181" i="5"/>
  <c r="BE181" i="5"/>
  <c r="T181" i="5"/>
  <c r="R181" i="5"/>
  <c r="P181" i="5"/>
  <c r="BK181" i="5"/>
  <c r="J181" i="5"/>
  <c r="BI180" i="5"/>
  <c r="BH180" i="5"/>
  <c r="BG180" i="5"/>
  <c r="BF180" i="5"/>
  <c r="BE180" i="5"/>
  <c r="T180" i="5"/>
  <c r="R180" i="5"/>
  <c r="P180" i="5"/>
  <c r="BK180" i="5"/>
  <c r="J180" i="5"/>
  <c r="BI179" i="5"/>
  <c r="BH179" i="5"/>
  <c r="BG179" i="5"/>
  <c r="BF179" i="5"/>
  <c r="BE179" i="5"/>
  <c r="T179" i="5"/>
  <c r="R179" i="5"/>
  <c r="P179" i="5"/>
  <c r="BK179" i="5"/>
  <c r="J179" i="5"/>
  <c r="BI178" i="5"/>
  <c r="BH178" i="5"/>
  <c r="BG178" i="5"/>
  <c r="BF178" i="5"/>
  <c r="BE178" i="5"/>
  <c r="T178" i="5"/>
  <c r="R178" i="5"/>
  <c r="P178" i="5"/>
  <c r="BK178" i="5"/>
  <c r="J178" i="5"/>
  <c r="BI177" i="5"/>
  <c r="BH177" i="5"/>
  <c r="BG177" i="5"/>
  <c r="BF177" i="5"/>
  <c r="BE177" i="5"/>
  <c r="T177" i="5"/>
  <c r="R177" i="5"/>
  <c r="P177" i="5"/>
  <c r="BK177" i="5"/>
  <c r="J177" i="5"/>
  <c r="BI176" i="5"/>
  <c r="BH176" i="5"/>
  <c r="BG176" i="5"/>
  <c r="BF176" i="5"/>
  <c r="BE176" i="5"/>
  <c r="T176" i="5"/>
  <c r="R176" i="5"/>
  <c r="P176" i="5"/>
  <c r="BK176" i="5"/>
  <c r="J176" i="5"/>
  <c r="BI175" i="5"/>
  <c r="BH175" i="5"/>
  <c r="BG175" i="5"/>
  <c r="BF175" i="5"/>
  <c r="BE175" i="5"/>
  <c r="T175" i="5"/>
  <c r="R175" i="5"/>
  <c r="P175" i="5"/>
  <c r="BK175" i="5"/>
  <c r="J175" i="5"/>
  <c r="BI174" i="5"/>
  <c r="BH174" i="5"/>
  <c r="BG174" i="5"/>
  <c r="BF174" i="5"/>
  <c r="BE174" i="5"/>
  <c r="T174" i="5"/>
  <c r="R174" i="5"/>
  <c r="P174" i="5"/>
  <c r="BK174" i="5"/>
  <c r="J174" i="5"/>
  <c r="BI173" i="5"/>
  <c r="BH173" i="5"/>
  <c r="BG173" i="5"/>
  <c r="BF173" i="5"/>
  <c r="BE173" i="5"/>
  <c r="T173" i="5"/>
  <c r="R173" i="5"/>
  <c r="P173" i="5"/>
  <c r="BK173" i="5"/>
  <c r="J173" i="5"/>
  <c r="BI172" i="5"/>
  <c r="BH172" i="5"/>
  <c r="BG172" i="5"/>
  <c r="BF172" i="5"/>
  <c r="BE172" i="5"/>
  <c r="T172" i="5"/>
  <c r="R172" i="5"/>
  <c r="P172" i="5"/>
  <c r="BK172" i="5"/>
  <c r="J172" i="5"/>
  <c r="BI171" i="5"/>
  <c r="BH171" i="5"/>
  <c r="BG171" i="5"/>
  <c r="BF171" i="5"/>
  <c r="BE171" i="5"/>
  <c r="T171" i="5"/>
  <c r="R171" i="5"/>
  <c r="P171" i="5"/>
  <c r="BK171" i="5"/>
  <c r="J171" i="5"/>
  <c r="BI170" i="5"/>
  <c r="BH170" i="5"/>
  <c r="BG170" i="5"/>
  <c r="BF170" i="5"/>
  <c r="BE170" i="5"/>
  <c r="T170" i="5"/>
  <c r="R170" i="5"/>
  <c r="P170" i="5"/>
  <c r="BK170" i="5"/>
  <c r="J170" i="5"/>
  <c r="BI169" i="5"/>
  <c r="BH169" i="5"/>
  <c r="BG169" i="5"/>
  <c r="BF169" i="5"/>
  <c r="BE169" i="5"/>
  <c r="T169" i="5"/>
  <c r="R169" i="5"/>
  <c r="R167" i="5" s="1"/>
  <c r="P169" i="5"/>
  <c r="BK169" i="5"/>
  <c r="J169" i="5"/>
  <c r="BI168" i="5"/>
  <c r="BH168" i="5"/>
  <c r="BG168" i="5"/>
  <c r="BF168" i="5"/>
  <c r="BE168" i="5"/>
  <c r="T168" i="5"/>
  <c r="T167" i="5" s="1"/>
  <c r="R168" i="5"/>
  <c r="P168" i="5"/>
  <c r="BK168" i="5"/>
  <c r="BK167" i="5" s="1"/>
  <c r="J167" i="5" s="1"/>
  <c r="J63" i="5" s="1"/>
  <c r="J168" i="5"/>
  <c r="BI166" i="5"/>
  <c r="BH166" i="5"/>
  <c r="BG166" i="5"/>
  <c r="BF166" i="5"/>
  <c r="T166" i="5"/>
  <c r="R166" i="5"/>
  <c r="P166" i="5"/>
  <c r="BK166" i="5"/>
  <c r="J166" i="5"/>
  <c r="BE166" i="5" s="1"/>
  <c r="BI165" i="5"/>
  <c r="BH165" i="5"/>
  <c r="BG165" i="5"/>
  <c r="BF165" i="5"/>
  <c r="T165" i="5"/>
  <c r="R165" i="5"/>
  <c r="P165" i="5"/>
  <c r="BK165" i="5"/>
  <c r="J165" i="5"/>
  <c r="BE165" i="5" s="1"/>
  <c r="BI164" i="5"/>
  <c r="BH164" i="5"/>
  <c r="BG164" i="5"/>
  <c r="BF164" i="5"/>
  <c r="T164" i="5"/>
  <c r="R164" i="5"/>
  <c r="P164" i="5"/>
  <c r="BK164" i="5"/>
  <c r="J164" i="5"/>
  <c r="BE164" i="5" s="1"/>
  <c r="BI163" i="5"/>
  <c r="BH163" i="5"/>
  <c r="BG163" i="5"/>
  <c r="BF163" i="5"/>
  <c r="T163" i="5"/>
  <c r="R163" i="5"/>
  <c r="P163" i="5"/>
  <c r="BK163" i="5"/>
  <c r="J163" i="5"/>
  <c r="BE163" i="5" s="1"/>
  <c r="BI162" i="5"/>
  <c r="BH162" i="5"/>
  <c r="BG162" i="5"/>
  <c r="BF162" i="5"/>
  <c r="T162" i="5"/>
  <c r="R162" i="5"/>
  <c r="P162" i="5"/>
  <c r="BK162" i="5"/>
  <c r="J162" i="5"/>
  <c r="BE162" i="5" s="1"/>
  <c r="BI161" i="5"/>
  <c r="BH161" i="5"/>
  <c r="BG161" i="5"/>
  <c r="BF161" i="5"/>
  <c r="T161" i="5"/>
  <c r="R161" i="5"/>
  <c r="P161" i="5"/>
  <c r="BK161" i="5"/>
  <c r="J161" i="5"/>
  <c r="BE161" i="5" s="1"/>
  <c r="BI160" i="5"/>
  <c r="BH160" i="5"/>
  <c r="BG160" i="5"/>
  <c r="BF160" i="5"/>
  <c r="T160" i="5"/>
  <c r="R160" i="5"/>
  <c r="P160" i="5"/>
  <c r="BK160" i="5"/>
  <c r="J160" i="5"/>
  <c r="BE160" i="5" s="1"/>
  <c r="BI159" i="5"/>
  <c r="BH159" i="5"/>
  <c r="BG159" i="5"/>
  <c r="BF159" i="5"/>
  <c r="T159" i="5"/>
  <c r="R159" i="5"/>
  <c r="P159" i="5"/>
  <c r="BK159" i="5"/>
  <c r="J159" i="5"/>
  <c r="BE159" i="5" s="1"/>
  <c r="BI158" i="5"/>
  <c r="BH158" i="5"/>
  <c r="BG158" i="5"/>
  <c r="BF158" i="5"/>
  <c r="T158" i="5"/>
  <c r="R158" i="5"/>
  <c r="P158" i="5"/>
  <c r="BK158" i="5"/>
  <c r="J158" i="5"/>
  <c r="BE158" i="5" s="1"/>
  <c r="BI157" i="5"/>
  <c r="BH157" i="5"/>
  <c r="BG157" i="5"/>
  <c r="BF157" i="5"/>
  <c r="T157" i="5"/>
  <c r="R157" i="5"/>
  <c r="P157" i="5"/>
  <c r="BK157" i="5"/>
  <c r="J157" i="5"/>
  <c r="BE157" i="5" s="1"/>
  <c r="BI156" i="5"/>
  <c r="BH156" i="5"/>
  <c r="BG156" i="5"/>
  <c r="BF156" i="5"/>
  <c r="T156" i="5"/>
  <c r="R156" i="5"/>
  <c r="P156" i="5"/>
  <c r="BK156" i="5"/>
  <c r="J156" i="5"/>
  <c r="BE156" i="5" s="1"/>
  <c r="BI155" i="5"/>
  <c r="BH155" i="5"/>
  <c r="BG155" i="5"/>
  <c r="BF155" i="5"/>
  <c r="T155" i="5"/>
  <c r="R155" i="5"/>
  <c r="P155" i="5"/>
  <c r="BK155" i="5"/>
  <c r="J155" i="5"/>
  <c r="BE155" i="5" s="1"/>
  <c r="BI154" i="5"/>
  <c r="BH154" i="5"/>
  <c r="BG154" i="5"/>
  <c r="BF154" i="5"/>
  <c r="T154" i="5"/>
  <c r="R154" i="5"/>
  <c r="P154" i="5"/>
  <c r="BK154" i="5"/>
  <c r="J154" i="5"/>
  <c r="BE154" i="5" s="1"/>
  <c r="BI153" i="5"/>
  <c r="BH153" i="5"/>
  <c r="BG153" i="5"/>
  <c r="BF153" i="5"/>
  <c r="T153" i="5"/>
  <c r="R153" i="5"/>
  <c r="P153" i="5"/>
  <c r="BK153" i="5"/>
  <c r="J153" i="5"/>
  <c r="BE153" i="5" s="1"/>
  <c r="BI152" i="5"/>
  <c r="BH152" i="5"/>
  <c r="BG152" i="5"/>
  <c r="BF152" i="5"/>
  <c r="T152" i="5"/>
  <c r="R152" i="5"/>
  <c r="P152" i="5"/>
  <c r="BK152" i="5"/>
  <c r="J152" i="5"/>
  <c r="BE152" i="5" s="1"/>
  <c r="BI151" i="5"/>
  <c r="BH151" i="5"/>
  <c r="BG151" i="5"/>
  <c r="BF151" i="5"/>
  <c r="T151" i="5"/>
  <c r="R151" i="5"/>
  <c r="P151" i="5"/>
  <c r="BK151" i="5"/>
  <c r="J151" i="5"/>
  <c r="BE151" i="5" s="1"/>
  <c r="BI150" i="5"/>
  <c r="BH150" i="5"/>
  <c r="BG150" i="5"/>
  <c r="BF150" i="5"/>
  <c r="T150" i="5"/>
  <c r="R150" i="5"/>
  <c r="P150" i="5"/>
  <c r="P149" i="5" s="1"/>
  <c r="BK150" i="5"/>
  <c r="BK149" i="5" s="1"/>
  <c r="J149" i="5" s="1"/>
  <c r="J62" i="5" s="1"/>
  <c r="J150" i="5"/>
  <c r="BE150" i="5" s="1"/>
  <c r="BI148" i="5"/>
  <c r="BH148" i="5"/>
  <c r="BG148" i="5"/>
  <c r="BF148" i="5"/>
  <c r="BE148" i="5"/>
  <c r="T148" i="5"/>
  <c r="R148" i="5"/>
  <c r="P148" i="5"/>
  <c r="BK148" i="5"/>
  <c r="J148" i="5"/>
  <c r="BI147" i="5"/>
  <c r="BH147" i="5"/>
  <c r="BG147" i="5"/>
  <c r="BF147" i="5"/>
  <c r="BE147" i="5"/>
  <c r="T147" i="5"/>
  <c r="R147" i="5"/>
  <c r="P147" i="5"/>
  <c r="BK147" i="5"/>
  <c r="J147" i="5"/>
  <c r="BI144" i="5"/>
  <c r="BH144" i="5"/>
  <c r="BG144" i="5"/>
  <c r="BF144" i="5"/>
  <c r="BE144" i="5"/>
  <c r="T144" i="5"/>
  <c r="R144" i="5"/>
  <c r="P144" i="5"/>
  <c r="BK144" i="5"/>
  <c r="J144" i="5"/>
  <c r="BI143" i="5"/>
  <c r="BH143" i="5"/>
  <c r="BG143" i="5"/>
  <c r="BF143" i="5"/>
  <c r="BE143" i="5"/>
  <c r="T143" i="5"/>
  <c r="R143" i="5"/>
  <c r="P143" i="5"/>
  <c r="BK143" i="5"/>
  <c r="J143" i="5"/>
  <c r="BI142" i="5"/>
  <c r="BH142" i="5"/>
  <c r="BG142" i="5"/>
  <c r="BF142" i="5"/>
  <c r="BE142" i="5"/>
  <c r="T142" i="5"/>
  <c r="R142" i="5"/>
  <c r="P142" i="5"/>
  <c r="BK142" i="5"/>
  <c r="J142" i="5"/>
  <c r="BI141" i="5"/>
  <c r="BH141" i="5"/>
  <c r="BG141" i="5"/>
  <c r="BF141" i="5"/>
  <c r="BE141" i="5"/>
  <c r="T141" i="5"/>
  <c r="R141" i="5"/>
  <c r="P141" i="5"/>
  <c r="BK141" i="5"/>
  <c r="J141" i="5"/>
  <c r="BI140" i="5"/>
  <c r="BH140" i="5"/>
  <c r="BG140" i="5"/>
  <c r="BF140" i="5"/>
  <c r="BE140" i="5"/>
  <c r="T140" i="5"/>
  <c r="R140" i="5"/>
  <c r="P140" i="5"/>
  <c r="BK140" i="5"/>
  <c r="J140" i="5"/>
  <c r="BI137" i="5"/>
  <c r="BH137" i="5"/>
  <c r="BG137" i="5"/>
  <c r="BF137" i="5"/>
  <c r="BE137" i="5"/>
  <c r="T137" i="5"/>
  <c r="R137" i="5"/>
  <c r="P137" i="5"/>
  <c r="BK137" i="5"/>
  <c r="J137" i="5"/>
  <c r="BI134" i="5"/>
  <c r="BH134" i="5"/>
  <c r="BG134" i="5"/>
  <c r="BF134" i="5"/>
  <c r="BE134" i="5"/>
  <c r="T134" i="5"/>
  <c r="R134" i="5"/>
  <c r="P134" i="5"/>
  <c r="BK134" i="5"/>
  <c r="J134" i="5"/>
  <c r="BI133" i="5"/>
  <c r="BH133" i="5"/>
  <c r="BG133" i="5"/>
  <c r="BF133" i="5"/>
  <c r="BE133" i="5"/>
  <c r="T133" i="5"/>
  <c r="R133" i="5"/>
  <c r="P133" i="5"/>
  <c r="BK133" i="5"/>
  <c r="J133" i="5"/>
  <c r="BI132" i="5"/>
  <c r="BH132" i="5"/>
  <c r="BG132" i="5"/>
  <c r="BF132" i="5"/>
  <c r="BE132" i="5"/>
  <c r="T132" i="5"/>
  <c r="R132" i="5"/>
  <c r="P132" i="5"/>
  <c r="BK132" i="5"/>
  <c r="J132" i="5"/>
  <c r="BI131" i="5"/>
  <c r="BH131" i="5"/>
  <c r="BG131" i="5"/>
  <c r="BF131" i="5"/>
  <c r="BE131" i="5"/>
  <c r="T131" i="5"/>
  <c r="R131" i="5"/>
  <c r="P131" i="5"/>
  <c r="BK131" i="5"/>
  <c r="J131" i="5"/>
  <c r="BI130" i="5"/>
  <c r="BH130" i="5"/>
  <c r="BG130" i="5"/>
  <c r="BF130" i="5"/>
  <c r="BE130" i="5"/>
  <c r="T130" i="5"/>
  <c r="R130" i="5"/>
  <c r="P130" i="5"/>
  <c r="BK130" i="5"/>
  <c r="J130" i="5"/>
  <c r="BI129" i="5"/>
  <c r="BH129" i="5"/>
  <c r="BG129" i="5"/>
  <c r="BF129" i="5"/>
  <c r="BE129" i="5"/>
  <c r="T129" i="5"/>
  <c r="R129" i="5"/>
  <c r="P129" i="5"/>
  <c r="P128" i="5" s="1"/>
  <c r="BK129" i="5"/>
  <c r="BK128" i="5" s="1"/>
  <c r="J128" i="5" s="1"/>
  <c r="J61" i="5" s="1"/>
  <c r="J129" i="5"/>
  <c r="BI127" i="5"/>
  <c r="BH127" i="5"/>
  <c r="BG127" i="5"/>
  <c r="BF127" i="5"/>
  <c r="T127" i="5"/>
  <c r="R127" i="5"/>
  <c r="P127" i="5"/>
  <c r="BK127" i="5"/>
  <c r="J127" i="5"/>
  <c r="BE127" i="5" s="1"/>
  <c r="BI126" i="5"/>
  <c r="BH126" i="5"/>
  <c r="BG126" i="5"/>
  <c r="BF126" i="5"/>
  <c r="T126" i="5"/>
  <c r="R126" i="5"/>
  <c r="P126" i="5"/>
  <c r="BK126" i="5"/>
  <c r="J126" i="5"/>
  <c r="BE126" i="5" s="1"/>
  <c r="BI125" i="5"/>
  <c r="BH125" i="5"/>
  <c r="BG125" i="5"/>
  <c r="BF125" i="5"/>
  <c r="T125" i="5"/>
  <c r="R125" i="5"/>
  <c r="P125" i="5"/>
  <c r="BK125" i="5"/>
  <c r="J125" i="5"/>
  <c r="BE125" i="5" s="1"/>
  <c r="BI124" i="5"/>
  <c r="BH124" i="5"/>
  <c r="BG124" i="5"/>
  <c r="BF124" i="5"/>
  <c r="T124" i="5"/>
  <c r="R124" i="5"/>
  <c r="P124" i="5"/>
  <c r="BK124" i="5"/>
  <c r="J124" i="5"/>
  <c r="BE124" i="5" s="1"/>
  <c r="BI123" i="5"/>
  <c r="BH123" i="5"/>
  <c r="BG123" i="5"/>
  <c r="BF123" i="5"/>
  <c r="T123" i="5"/>
  <c r="R123" i="5"/>
  <c r="P123" i="5"/>
  <c r="BK123" i="5"/>
  <c r="J123" i="5"/>
  <c r="BE123" i="5" s="1"/>
  <c r="BI122" i="5"/>
  <c r="BH122" i="5"/>
  <c r="BG122" i="5"/>
  <c r="BF122" i="5"/>
  <c r="T122" i="5"/>
  <c r="R122" i="5"/>
  <c r="P122" i="5"/>
  <c r="BK122" i="5"/>
  <c r="J122" i="5"/>
  <c r="BE122" i="5" s="1"/>
  <c r="BI121" i="5"/>
  <c r="BH121" i="5"/>
  <c r="BG121" i="5"/>
  <c r="BF121" i="5"/>
  <c r="T121" i="5"/>
  <c r="R121" i="5"/>
  <c r="P121" i="5"/>
  <c r="BK121" i="5"/>
  <c r="J121" i="5"/>
  <c r="BE121" i="5" s="1"/>
  <c r="BI119" i="5"/>
  <c r="BH119" i="5"/>
  <c r="BG119" i="5"/>
  <c r="BF119" i="5"/>
  <c r="BE119" i="5"/>
  <c r="T119" i="5"/>
  <c r="R119" i="5"/>
  <c r="P119" i="5"/>
  <c r="BK119" i="5"/>
  <c r="J119" i="5"/>
  <c r="BI118" i="5"/>
  <c r="BH118" i="5"/>
  <c r="BG118" i="5"/>
  <c r="BF118" i="5"/>
  <c r="BE118" i="5"/>
  <c r="T118" i="5"/>
  <c r="R118" i="5"/>
  <c r="P118" i="5"/>
  <c r="BK118" i="5"/>
  <c r="J118" i="5"/>
  <c r="BI117" i="5"/>
  <c r="BH117" i="5"/>
  <c r="BG117" i="5"/>
  <c r="BF117" i="5"/>
  <c r="BE117" i="5"/>
  <c r="T117" i="5"/>
  <c r="R117" i="5"/>
  <c r="P117" i="5"/>
  <c r="BK117" i="5"/>
  <c r="J117" i="5"/>
  <c r="BI116" i="5"/>
  <c r="BH116" i="5"/>
  <c r="BG116" i="5"/>
  <c r="BF116" i="5"/>
  <c r="BE116" i="5"/>
  <c r="T116" i="5"/>
  <c r="R116" i="5"/>
  <c r="P116" i="5"/>
  <c r="BK116" i="5"/>
  <c r="J116" i="5"/>
  <c r="BI115" i="5"/>
  <c r="BH115" i="5"/>
  <c r="BG115" i="5"/>
  <c r="BF115" i="5"/>
  <c r="BE115" i="5"/>
  <c r="T115" i="5"/>
  <c r="R115" i="5"/>
  <c r="P115" i="5"/>
  <c r="BK115" i="5"/>
  <c r="J115" i="5"/>
  <c r="BI114" i="5"/>
  <c r="BH114" i="5"/>
  <c r="BG114" i="5"/>
  <c r="BF114" i="5"/>
  <c r="BE114" i="5"/>
  <c r="T114" i="5"/>
  <c r="R114" i="5"/>
  <c r="P114" i="5"/>
  <c r="BK114" i="5"/>
  <c r="J114" i="5"/>
  <c r="BI113" i="5"/>
  <c r="BH113" i="5"/>
  <c r="BG113" i="5"/>
  <c r="BF113" i="5"/>
  <c r="BE113" i="5"/>
  <c r="T113" i="5"/>
  <c r="R113" i="5"/>
  <c r="P113" i="5"/>
  <c r="BK113" i="5"/>
  <c r="J113" i="5"/>
  <c r="BI112" i="5"/>
  <c r="BH112" i="5"/>
  <c r="BG112" i="5"/>
  <c r="BF112" i="5"/>
  <c r="BE112" i="5"/>
  <c r="T112" i="5"/>
  <c r="R112" i="5"/>
  <c r="P112" i="5"/>
  <c r="BK112" i="5"/>
  <c r="J112" i="5"/>
  <c r="BI111" i="5"/>
  <c r="BH111" i="5"/>
  <c r="BG111" i="5"/>
  <c r="F32" i="5" s="1"/>
  <c r="BB55" i="1" s="1"/>
  <c r="BF111" i="5"/>
  <c r="BE111" i="5"/>
  <c r="T111" i="5"/>
  <c r="R111" i="5"/>
  <c r="P111" i="5"/>
  <c r="BK111" i="5"/>
  <c r="J111" i="5"/>
  <c r="BI110" i="5"/>
  <c r="BH110" i="5"/>
  <c r="BG110" i="5"/>
  <c r="BF110" i="5"/>
  <c r="BE110" i="5"/>
  <c r="T110" i="5"/>
  <c r="R110" i="5"/>
  <c r="P110" i="5"/>
  <c r="P109" i="5" s="1"/>
  <c r="BK110" i="5"/>
  <c r="J110" i="5"/>
  <c r="BI108" i="5"/>
  <c r="BH108" i="5"/>
  <c r="BG108" i="5"/>
  <c r="BF108" i="5"/>
  <c r="T108" i="5"/>
  <c r="R108" i="5"/>
  <c r="P108" i="5"/>
  <c r="BK108" i="5"/>
  <c r="J108" i="5"/>
  <c r="BE108" i="5" s="1"/>
  <c r="BI107" i="5"/>
  <c r="BH107" i="5"/>
  <c r="BG107" i="5"/>
  <c r="BF107" i="5"/>
  <c r="T107" i="5"/>
  <c r="R107" i="5"/>
  <c r="P107" i="5"/>
  <c r="BK107" i="5"/>
  <c r="J107" i="5"/>
  <c r="BE107" i="5" s="1"/>
  <c r="BI106" i="5"/>
  <c r="BH106" i="5"/>
  <c r="BG106" i="5"/>
  <c r="BF106" i="5"/>
  <c r="T106" i="5"/>
  <c r="R106" i="5"/>
  <c r="P106" i="5"/>
  <c r="BK106" i="5"/>
  <c r="J106" i="5"/>
  <c r="BE106" i="5" s="1"/>
  <c r="BI103" i="5"/>
  <c r="BH103" i="5"/>
  <c r="BG103" i="5"/>
  <c r="BF103" i="5"/>
  <c r="T103" i="5"/>
  <c r="R103" i="5"/>
  <c r="P103" i="5"/>
  <c r="BK103" i="5"/>
  <c r="J103" i="5"/>
  <c r="BE103" i="5" s="1"/>
  <c r="BI102" i="5"/>
  <c r="BH102" i="5"/>
  <c r="BG102" i="5"/>
  <c r="BF102" i="5"/>
  <c r="T102" i="5"/>
  <c r="R102" i="5"/>
  <c r="P102" i="5"/>
  <c r="BK102" i="5"/>
  <c r="J102" i="5"/>
  <c r="BE102" i="5" s="1"/>
  <c r="BI101" i="5"/>
  <c r="BH101" i="5"/>
  <c r="BG101" i="5"/>
  <c r="BF101" i="5"/>
  <c r="T101" i="5"/>
  <c r="R101" i="5"/>
  <c r="P101" i="5"/>
  <c r="BK101" i="5"/>
  <c r="J101" i="5"/>
  <c r="BE101" i="5" s="1"/>
  <c r="BI100" i="5"/>
  <c r="BH100" i="5"/>
  <c r="BG100" i="5"/>
  <c r="BF100" i="5"/>
  <c r="T100" i="5"/>
  <c r="R100" i="5"/>
  <c r="P100" i="5"/>
  <c r="BK100" i="5"/>
  <c r="J100" i="5"/>
  <c r="BE100" i="5" s="1"/>
  <c r="BI99" i="5"/>
  <c r="BH99" i="5"/>
  <c r="BG99" i="5"/>
  <c r="BF99" i="5"/>
  <c r="T99" i="5"/>
  <c r="R99" i="5"/>
  <c r="P99" i="5"/>
  <c r="BK99" i="5"/>
  <c r="J99" i="5"/>
  <c r="BE99" i="5" s="1"/>
  <c r="BI96" i="5"/>
  <c r="BH96" i="5"/>
  <c r="BG96" i="5"/>
  <c r="BF96" i="5"/>
  <c r="T96" i="5"/>
  <c r="R96" i="5"/>
  <c r="P96" i="5"/>
  <c r="BK96" i="5"/>
  <c r="J96" i="5"/>
  <c r="BE96" i="5" s="1"/>
  <c r="BI95" i="5"/>
  <c r="BH95" i="5"/>
  <c r="BG95" i="5"/>
  <c r="BF95" i="5"/>
  <c r="T95" i="5"/>
  <c r="R95" i="5"/>
  <c r="P95" i="5"/>
  <c r="BK95" i="5"/>
  <c r="J95" i="5"/>
  <c r="BE95" i="5" s="1"/>
  <c r="BI94" i="5"/>
  <c r="BH94" i="5"/>
  <c r="BG94" i="5"/>
  <c r="BF94" i="5"/>
  <c r="T94" i="5"/>
  <c r="R94" i="5"/>
  <c r="P94" i="5"/>
  <c r="BK94" i="5"/>
  <c r="J94" i="5"/>
  <c r="BE94" i="5" s="1"/>
  <c r="BI91" i="5"/>
  <c r="BH91" i="5"/>
  <c r="BG91" i="5"/>
  <c r="BF91" i="5"/>
  <c r="T91" i="5"/>
  <c r="T90" i="5" s="1"/>
  <c r="R91" i="5"/>
  <c r="P91" i="5"/>
  <c r="P90" i="5" s="1"/>
  <c r="BK91" i="5"/>
  <c r="BK90" i="5" s="1"/>
  <c r="J90" i="5" s="1"/>
  <c r="J58" i="5" s="1"/>
  <c r="J91" i="5"/>
  <c r="BE91" i="5" s="1"/>
  <c r="J84" i="5"/>
  <c r="F84" i="5"/>
  <c r="J82" i="5"/>
  <c r="F82" i="5"/>
  <c r="E80" i="5"/>
  <c r="J51" i="5"/>
  <c r="F51" i="5"/>
  <c r="F49" i="5"/>
  <c r="E47" i="5"/>
  <c r="J21" i="5"/>
  <c r="E21" i="5"/>
  <c r="J20" i="5"/>
  <c r="J18" i="5"/>
  <c r="E18" i="5"/>
  <c r="F85" i="5" s="1"/>
  <c r="J17" i="5"/>
  <c r="J15" i="5"/>
  <c r="E15" i="5"/>
  <c r="J14" i="5"/>
  <c r="J12" i="5"/>
  <c r="J49" i="5" s="1"/>
  <c r="E7" i="5"/>
  <c r="E78" i="5" s="1"/>
  <c r="T306" i="4"/>
  <c r="J306" i="4"/>
  <c r="J72" i="4" s="1"/>
  <c r="T305" i="4"/>
  <c r="P305" i="4"/>
  <c r="T302" i="4"/>
  <c r="BK296" i="4"/>
  <c r="J296" i="4" s="1"/>
  <c r="J69" i="4" s="1"/>
  <c r="BK239" i="4"/>
  <c r="J239" i="4" s="1"/>
  <c r="J65" i="4" s="1"/>
  <c r="AY54" i="1"/>
  <c r="AX54" i="1"/>
  <c r="BI307" i="4"/>
  <c r="BH307" i="4"/>
  <c r="BG307" i="4"/>
  <c r="BF307" i="4"/>
  <c r="BE307" i="4"/>
  <c r="T307" i="4"/>
  <c r="R307" i="4"/>
  <c r="R306" i="4" s="1"/>
  <c r="R305" i="4" s="1"/>
  <c r="P307" i="4"/>
  <c r="P306" i="4" s="1"/>
  <c r="BK307" i="4"/>
  <c r="BK306" i="4" s="1"/>
  <c r="BK305" i="4" s="1"/>
  <c r="J305" i="4" s="1"/>
  <c r="J71" i="4" s="1"/>
  <c r="J307" i="4"/>
  <c r="BI303" i="4"/>
  <c r="BH303" i="4"/>
  <c r="BG303" i="4"/>
  <c r="BF303" i="4"/>
  <c r="BE303" i="4"/>
  <c r="T303" i="4"/>
  <c r="R303" i="4"/>
  <c r="R302" i="4" s="1"/>
  <c r="P303" i="4"/>
  <c r="P302" i="4" s="1"/>
  <c r="BK303" i="4"/>
  <c r="BK302" i="4" s="1"/>
  <c r="J302" i="4" s="1"/>
  <c r="J70" i="4" s="1"/>
  <c r="J303" i="4"/>
  <c r="BI301" i="4"/>
  <c r="BH301" i="4"/>
  <c r="BG301" i="4"/>
  <c r="BF301" i="4"/>
  <c r="T301" i="4"/>
  <c r="R301" i="4"/>
  <c r="P301" i="4"/>
  <c r="BK301" i="4"/>
  <c r="J301" i="4"/>
  <c r="BE301" i="4" s="1"/>
  <c r="BI300" i="4"/>
  <c r="BH300" i="4"/>
  <c r="BG300" i="4"/>
  <c r="BF300" i="4"/>
  <c r="T300" i="4"/>
  <c r="R300" i="4"/>
  <c r="P300" i="4"/>
  <c r="BK300" i="4"/>
  <c r="J300" i="4"/>
  <c r="BE300" i="4" s="1"/>
  <c r="BI299" i="4"/>
  <c r="BH299" i="4"/>
  <c r="BG299" i="4"/>
  <c r="BF299" i="4"/>
  <c r="T299" i="4"/>
  <c r="R299" i="4"/>
  <c r="P299" i="4"/>
  <c r="BK299" i="4"/>
  <c r="J299" i="4"/>
  <c r="BE299" i="4" s="1"/>
  <c r="BI298" i="4"/>
  <c r="BH298" i="4"/>
  <c r="BG298" i="4"/>
  <c r="BF298" i="4"/>
  <c r="T298" i="4"/>
  <c r="T296" i="4" s="1"/>
  <c r="R298" i="4"/>
  <c r="P298" i="4"/>
  <c r="BK298" i="4"/>
  <c r="J298" i="4"/>
  <c r="BE298" i="4" s="1"/>
  <c r="BI297" i="4"/>
  <c r="BH297" i="4"/>
  <c r="BG297" i="4"/>
  <c r="BF297" i="4"/>
  <c r="T297" i="4"/>
  <c r="R297" i="4"/>
  <c r="R296" i="4" s="1"/>
  <c r="P297" i="4"/>
  <c r="BK297" i="4"/>
  <c r="J297" i="4"/>
  <c r="BE297" i="4" s="1"/>
  <c r="BI295" i="4"/>
  <c r="BH295" i="4"/>
  <c r="BG295" i="4"/>
  <c r="BF295" i="4"/>
  <c r="BE295" i="4"/>
  <c r="T295" i="4"/>
  <c r="R295" i="4"/>
  <c r="P295" i="4"/>
  <c r="BK295" i="4"/>
  <c r="J295" i="4"/>
  <c r="BI294" i="4"/>
  <c r="BH294" i="4"/>
  <c r="BG294" i="4"/>
  <c r="BF294" i="4"/>
  <c r="BE294" i="4"/>
  <c r="T294" i="4"/>
  <c r="R294" i="4"/>
  <c r="P294" i="4"/>
  <c r="BK294" i="4"/>
  <c r="J294" i="4"/>
  <c r="BI293" i="4"/>
  <c r="BH293" i="4"/>
  <c r="BG293" i="4"/>
  <c r="BF293" i="4"/>
  <c r="BE293" i="4"/>
  <c r="T293" i="4"/>
  <c r="R293" i="4"/>
  <c r="P293" i="4"/>
  <c r="BK293" i="4"/>
  <c r="J293" i="4"/>
  <c r="BI292" i="4"/>
  <c r="BH292" i="4"/>
  <c r="BG292" i="4"/>
  <c r="BF292" i="4"/>
  <c r="BE292" i="4"/>
  <c r="T292" i="4"/>
  <c r="R292" i="4"/>
  <c r="P292" i="4"/>
  <c r="BK292" i="4"/>
  <c r="J292" i="4"/>
  <c r="BI291" i="4"/>
  <c r="BH291" i="4"/>
  <c r="BG291" i="4"/>
  <c r="BF291" i="4"/>
  <c r="BE291" i="4"/>
  <c r="T291" i="4"/>
  <c r="R291" i="4"/>
  <c r="P291" i="4"/>
  <c r="BK291" i="4"/>
  <c r="J291" i="4"/>
  <c r="BI290" i="4"/>
  <c r="BH290" i="4"/>
  <c r="BG290" i="4"/>
  <c r="BF290" i="4"/>
  <c r="BE290" i="4"/>
  <c r="T290" i="4"/>
  <c r="R290" i="4"/>
  <c r="P290" i="4"/>
  <c r="BK290" i="4"/>
  <c r="J290" i="4"/>
  <c r="BI289" i="4"/>
  <c r="BH289" i="4"/>
  <c r="BG289" i="4"/>
  <c r="BF289" i="4"/>
  <c r="BE289" i="4"/>
  <c r="T289" i="4"/>
  <c r="R289" i="4"/>
  <c r="P289" i="4"/>
  <c r="BK289" i="4"/>
  <c r="J289" i="4"/>
  <c r="BI288" i="4"/>
  <c r="BH288" i="4"/>
  <c r="BG288" i="4"/>
  <c r="BF288" i="4"/>
  <c r="BE288" i="4"/>
  <c r="T288" i="4"/>
  <c r="R288" i="4"/>
  <c r="R286" i="4" s="1"/>
  <c r="P288" i="4"/>
  <c r="P286" i="4" s="1"/>
  <c r="BK288" i="4"/>
  <c r="J288" i="4"/>
  <c r="BI287" i="4"/>
  <c r="BH287" i="4"/>
  <c r="BG287" i="4"/>
  <c r="BF287" i="4"/>
  <c r="BE287" i="4"/>
  <c r="T287" i="4"/>
  <c r="T286" i="4" s="1"/>
  <c r="R287" i="4"/>
  <c r="P287" i="4"/>
  <c r="BK287" i="4"/>
  <c r="BK286" i="4" s="1"/>
  <c r="J286" i="4" s="1"/>
  <c r="J68" i="4" s="1"/>
  <c r="J287" i="4"/>
  <c r="BI285" i="4"/>
  <c r="BH285" i="4"/>
  <c r="BG285" i="4"/>
  <c r="BF285" i="4"/>
  <c r="T285" i="4"/>
  <c r="R285" i="4"/>
  <c r="P285" i="4"/>
  <c r="BK285" i="4"/>
  <c r="J285" i="4"/>
  <c r="BE285" i="4" s="1"/>
  <c r="BI284" i="4"/>
  <c r="BH284" i="4"/>
  <c r="BG284" i="4"/>
  <c r="BF284" i="4"/>
  <c r="T284" i="4"/>
  <c r="R284" i="4"/>
  <c r="P284" i="4"/>
  <c r="BK284" i="4"/>
  <c r="J284" i="4"/>
  <c r="BE284" i="4" s="1"/>
  <c r="BI283" i="4"/>
  <c r="BH283" i="4"/>
  <c r="BG283" i="4"/>
  <c r="BF283" i="4"/>
  <c r="T283" i="4"/>
  <c r="T281" i="4" s="1"/>
  <c r="R283" i="4"/>
  <c r="P283" i="4"/>
  <c r="P281" i="4" s="1"/>
  <c r="BK283" i="4"/>
  <c r="BK281" i="4" s="1"/>
  <c r="J281" i="4" s="1"/>
  <c r="J67" i="4" s="1"/>
  <c r="J283" i="4"/>
  <c r="BE283" i="4" s="1"/>
  <c r="BI282" i="4"/>
  <c r="BH282" i="4"/>
  <c r="BG282" i="4"/>
  <c r="BF282" i="4"/>
  <c r="T282" i="4"/>
  <c r="R282" i="4"/>
  <c r="R281" i="4" s="1"/>
  <c r="P282" i="4"/>
  <c r="BK282" i="4"/>
  <c r="J282" i="4"/>
  <c r="BE282" i="4" s="1"/>
  <c r="BI280" i="4"/>
  <c r="BH280" i="4"/>
  <c r="BG280" i="4"/>
  <c r="BF280" i="4"/>
  <c r="BE280" i="4"/>
  <c r="T280" i="4"/>
  <c r="R280" i="4"/>
  <c r="P280" i="4"/>
  <c r="BK280" i="4"/>
  <c r="J280" i="4"/>
  <c r="BI279" i="4"/>
  <c r="BH279" i="4"/>
  <c r="BG279" i="4"/>
  <c r="BF279" i="4"/>
  <c r="BE279" i="4"/>
  <c r="T279" i="4"/>
  <c r="R279" i="4"/>
  <c r="P279" i="4"/>
  <c r="BK279" i="4"/>
  <c r="J279" i="4"/>
  <c r="BI278" i="4"/>
  <c r="BH278" i="4"/>
  <c r="BG278" i="4"/>
  <c r="BF278" i="4"/>
  <c r="BE278" i="4"/>
  <c r="T278" i="4"/>
  <c r="R278" i="4"/>
  <c r="P278" i="4"/>
  <c r="BK278" i="4"/>
  <c r="J278" i="4"/>
  <c r="BI277" i="4"/>
  <c r="BH277" i="4"/>
  <c r="BG277" i="4"/>
  <c r="BF277" i="4"/>
  <c r="BE277" i="4"/>
  <c r="T277" i="4"/>
  <c r="R277" i="4"/>
  <c r="P277" i="4"/>
  <c r="BK277" i="4"/>
  <c r="J277" i="4"/>
  <c r="BI276" i="4"/>
  <c r="BH276" i="4"/>
  <c r="BG276" i="4"/>
  <c r="BF276" i="4"/>
  <c r="BE276" i="4"/>
  <c r="T276" i="4"/>
  <c r="R276" i="4"/>
  <c r="P276" i="4"/>
  <c r="BK276" i="4"/>
  <c r="J276" i="4"/>
  <c r="BI275" i="4"/>
  <c r="BH275" i="4"/>
  <c r="BG275" i="4"/>
  <c r="BF275" i="4"/>
  <c r="BE275" i="4"/>
  <c r="T275" i="4"/>
  <c r="R275" i="4"/>
  <c r="P275" i="4"/>
  <c r="BK275" i="4"/>
  <c r="J275" i="4"/>
  <c r="BI274" i="4"/>
  <c r="BH274" i="4"/>
  <c r="BG274" i="4"/>
  <c r="BF274" i="4"/>
  <c r="BE274" i="4"/>
  <c r="T274" i="4"/>
  <c r="R274" i="4"/>
  <c r="P274" i="4"/>
  <c r="BK274" i="4"/>
  <c r="J274" i="4"/>
  <c r="BI273" i="4"/>
  <c r="BH273" i="4"/>
  <c r="BG273" i="4"/>
  <c r="BF273" i="4"/>
  <c r="BE273" i="4"/>
  <c r="T273" i="4"/>
  <c r="R273" i="4"/>
  <c r="P273" i="4"/>
  <c r="BK273" i="4"/>
  <c r="J273" i="4"/>
  <c r="BI272" i="4"/>
  <c r="BH272" i="4"/>
  <c r="BG272" i="4"/>
  <c r="BF272" i="4"/>
  <c r="BE272" i="4"/>
  <c r="T272" i="4"/>
  <c r="R272" i="4"/>
  <c r="P272" i="4"/>
  <c r="BK272" i="4"/>
  <c r="J272" i="4"/>
  <c r="BI271" i="4"/>
  <c r="BH271" i="4"/>
  <c r="BG271" i="4"/>
  <c r="BF271" i="4"/>
  <c r="BE271" i="4"/>
  <c r="T271" i="4"/>
  <c r="R271" i="4"/>
  <c r="P271" i="4"/>
  <c r="BK271" i="4"/>
  <c r="J271" i="4"/>
  <c r="BI270" i="4"/>
  <c r="BH270" i="4"/>
  <c r="BG270" i="4"/>
  <c r="BF270" i="4"/>
  <c r="BE270" i="4"/>
  <c r="T270" i="4"/>
  <c r="R270" i="4"/>
  <c r="P270" i="4"/>
  <c r="BK270" i="4"/>
  <c r="J270" i="4"/>
  <c r="BI269" i="4"/>
  <c r="BH269" i="4"/>
  <c r="BG269" i="4"/>
  <c r="BF269" i="4"/>
  <c r="BE269" i="4"/>
  <c r="T269" i="4"/>
  <c r="R269" i="4"/>
  <c r="P269" i="4"/>
  <c r="BK269" i="4"/>
  <c r="J269" i="4"/>
  <c r="BI268" i="4"/>
  <c r="BH268" i="4"/>
  <c r="BG268" i="4"/>
  <c r="BF268" i="4"/>
  <c r="BE268" i="4"/>
  <c r="T268" i="4"/>
  <c r="R268" i="4"/>
  <c r="P268" i="4"/>
  <c r="BK268" i="4"/>
  <c r="J268" i="4"/>
  <c r="BI266" i="4"/>
  <c r="BH266" i="4"/>
  <c r="BG266" i="4"/>
  <c r="BF266" i="4"/>
  <c r="BE266" i="4"/>
  <c r="T266" i="4"/>
  <c r="R266" i="4"/>
  <c r="P266" i="4"/>
  <c r="BK266" i="4"/>
  <c r="J266" i="4"/>
  <c r="BI265" i="4"/>
  <c r="BH265" i="4"/>
  <c r="BG265" i="4"/>
  <c r="BF265" i="4"/>
  <c r="BE265" i="4"/>
  <c r="T265" i="4"/>
  <c r="R265" i="4"/>
  <c r="P265" i="4"/>
  <c r="BK265" i="4"/>
  <c r="J265" i="4"/>
  <c r="BI264" i="4"/>
  <c r="BH264" i="4"/>
  <c r="BG264" i="4"/>
  <c r="BF264" i="4"/>
  <c r="BE264" i="4"/>
  <c r="T264" i="4"/>
  <c r="R264" i="4"/>
  <c r="P264" i="4"/>
  <c r="BK264" i="4"/>
  <c r="J264" i="4"/>
  <c r="BI263" i="4"/>
  <c r="BH263" i="4"/>
  <c r="BG263" i="4"/>
  <c r="BF263" i="4"/>
  <c r="BE263" i="4"/>
  <c r="T263" i="4"/>
  <c r="R263" i="4"/>
  <c r="P263" i="4"/>
  <c r="BK263" i="4"/>
  <c r="J263" i="4"/>
  <c r="BI262" i="4"/>
  <c r="BH262" i="4"/>
  <c r="BG262" i="4"/>
  <c r="BF262" i="4"/>
  <c r="BE262" i="4"/>
  <c r="T262" i="4"/>
  <c r="R262" i="4"/>
  <c r="P262" i="4"/>
  <c r="BK262" i="4"/>
  <c r="J262" i="4"/>
  <c r="BI261" i="4"/>
  <c r="BH261" i="4"/>
  <c r="BG261" i="4"/>
  <c r="BF261" i="4"/>
  <c r="BE261" i="4"/>
  <c r="T261" i="4"/>
  <c r="R261" i="4"/>
  <c r="P261" i="4"/>
  <c r="BK261" i="4"/>
  <c r="J261" i="4"/>
  <c r="BI260" i="4"/>
  <c r="BH260" i="4"/>
  <c r="BG260" i="4"/>
  <c r="BF260" i="4"/>
  <c r="BE260" i="4"/>
  <c r="T260" i="4"/>
  <c r="R260" i="4"/>
  <c r="P260" i="4"/>
  <c r="BK260" i="4"/>
  <c r="J260" i="4"/>
  <c r="BI259" i="4"/>
  <c r="BH259" i="4"/>
  <c r="BG259" i="4"/>
  <c r="BF259" i="4"/>
  <c r="BE259" i="4"/>
  <c r="T259" i="4"/>
  <c r="R259" i="4"/>
  <c r="P259" i="4"/>
  <c r="BK259" i="4"/>
  <c r="J259" i="4"/>
  <c r="BI258" i="4"/>
  <c r="BH258" i="4"/>
  <c r="BG258" i="4"/>
  <c r="BF258" i="4"/>
  <c r="BE258" i="4"/>
  <c r="T258" i="4"/>
  <c r="R258" i="4"/>
  <c r="P258" i="4"/>
  <c r="BK258" i="4"/>
  <c r="J258" i="4"/>
  <c r="BI257" i="4"/>
  <c r="BH257" i="4"/>
  <c r="BG257" i="4"/>
  <c r="BF257" i="4"/>
  <c r="BE257" i="4"/>
  <c r="T257" i="4"/>
  <c r="R257" i="4"/>
  <c r="P257" i="4"/>
  <c r="BK257" i="4"/>
  <c r="J257" i="4"/>
  <c r="BI256" i="4"/>
  <c r="BH256" i="4"/>
  <c r="BG256" i="4"/>
  <c r="BF256" i="4"/>
  <c r="BE256" i="4"/>
  <c r="T256" i="4"/>
  <c r="R256" i="4"/>
  <c r="P256" i="4"/>
  <c r="BK256" i="4"/>
  <c r="J256" i="4"/>
  <c r="BI255" i="4"/>
  <c r="BH255" i="4"/>
  <c r="BG255" i="4"/>
  <c r="BF255" i="4"/>
  <c r="BE255" i="4"/>
  <c r="T255" i="4"/>
  <c r="R255" i="4"/>
  <c r="P255" i="4"/>
  <c r="BK255" i="4"/>
  <c r="J255" i="4"/>
  <c r="BI254" i="4"/>
  <c r="BH254" i="4"/>
  <c r="BG254" i="4"/>
  <c r="BF254" i="4"/>
  <c r="BE254" i="4"/>
  <c r="T254" i="4"/>
  <c r="R254" i="4"/>
  <c r="P254" i="4"/>
  <c r="BK254" i="4"/>
  <c r="J254" i="4"/>
  <c r="BI253" i="4"/>
  <c r="BH253" i="4"/>
  <c r="BG253" i="4"/>
  <c r="BF253" i="4"/>
  <c r="BE253" i="4"/>
  <c r="T253" i="4"/>
  <c r="R253" i="4"/>
  <c r="P253" i="4"/>
  <c r="BK253" i="4"/>
  <c r="J253" i="4"/>
  <c r="BI252" i="4"/>
  <c r="BH252" i="4"/>
  <c r="BG252" i="4"/>
  <c r="BF252" i="4"/>
  <c r="BE252" i="4"/>
  <c r="T252" i="4"/>
  <c r="R252" i="4"/>
  <c r="P252" i="4"/>
  <c r="BK252" i="4"/>
  <c r="J252" i="4"/>
  <c r="BI251" i="4"/>
  <c r="BH251" i="4"/>
  <c r="BG251" i="4"/>
  <c r="BF251" i="4"/>
  <c r="BE251" i="4"/>
  <c r="T251" i="4"/>
  <c r="R251" i="4"/>
  <c r="P251" i="4"/>
  <c r="BK251" i="4"/>
  <c r="J251" i="4"/>
  <c r="BI250" i="4"/>
  <c r="BH250" i="4"/>
  <c r="BG250" i="4"/>
  <c r="BF250" i="4"/>
  <c r="BE250" i="4"/>
  <c r="T250" i="4"/>
  <c r="R250" i="4"/>
  <c r="P250" i="4"/>
  <c r="BK250" i="4"/>
  <c r="J250" i="4"/>
  <c r="BI249" i="4"/>
  <c r="BH249" i="4"/>
  <c r="BG249" i="4"/>
  <c r="BF249" i="4"/>
  <c r="BE249" i="4"/>
  <c r="T249" i="4"/>
  <c r="R249" i="4"/>
  <c r="P249" i="4"/>
  <c r="BK249" i="4"/>
  <c r="J249" i="4"/>
  <c r="BI248" i="4"/>
  <c r="BH248" i="4"/>
  <c r="BG248" i="4"/>
  <c r="BF248" i="4"/>
  <c r="BE248" i="4"/>
  <c r="T248" i="4"/>
  <c r="R248" i="4"/>
  <c r="P248" i="4"/>
  <c r="BK248" i="4"/>
  <c r="J248" i="4"/>
  <c r="BI247" i="4"/>
  <c r="BH247" i="4"/>
  <c r="BG247" i="4"/>
  <c r="BF247" i="4"/>
  <c r="BE247" i="4"/>
  <c r="T247" i="4"/>
  <c r="T246" i="4" s="1"/>
  <c r="R247" i="4"/>
  <c r="P247" i="4"/>
  <c r="BK247" i="4"/>
  <c r="BK246" i="4" s="1"/>
  <c r="J246" i="4" s="1"/>
  <c r="J66" i="4" s="1"/>
  <c r="J247" i="4"/>
  <c r="BI245" i="4"/>
  <c r="BH245" i="4"/>
  <c r="BG245" i="4"/>
  <c r="BF245" i="4"/>
  <c r="T245" i="4"/>
  <c r="R245" i="4"/>
  <c r="P245" i="4"/>
  <c r="BK245" i="4"/>
  <c r="J245" i="4"/>
  <c r="BE245" i="4" s="1"/>
  <c r="BI244" i="4"/>
  <c r="BH244" i="4"/>
  <c r="BG244" i="4"/>
  <c r="BF244" i="4"/>
  <c r="T244" i="4"/>
  <c r="R244" i="4"/>
  <c r="P244" i="4"/>
  <c r="BK244" i="4"/>
  <c r="J244" i="4"/>
  <c r="BE244" i="4" s="1"/>
  <c r="BI243" i="4"/>
  <c r="BH243" i="4"/>
  <c r="BG243" i="4"/>
  <c r="BF243" i="4"/>
  <c r="T243" i="4"/>
  <c r="R243" i="4"/>
  <c r="P243" i="4"/>
  <c r="BK243" i="4"/>
  <c r="J243" i="4"/>
  <c r="BE243" i="4" s="1"/>
  <c r="BI242" i="4"/>
  <c r="BH242" i="4"/>
  <c r="BG242" i="4"/>
  <c r="BF242" i="4"/>
  <c r="T242" i="4"/>
  <c r="R242" i="4"/>
  <c r="P242" i="4"/>
  <c r="BK242" i="4"/>
  <c r="J242" i="4"/>
  <c r="BE242" i="4" s="1"/>
  <c r="BI240" i="4"/>
  <c r="BH240" i="4"/>
  <c r="BG240" i="4"/>
  <c r="BF240" i="4"/>
  <c r="T240" i="4"/>
  <c r="T239" i="4" s="1"/>
  <c r="R240" i="4"/>
  <c r="P240" i="4"/>
  <c r="BK240" i="4"/>
  <c r="J240" i="4"/>
  <c r="BE240" i="4" s="1"/>
  <c r="BI238" i="4"/>
  <c r="BH238" i="4"/>
  <c r="BG238" i="4"/>
  <c r="BF238" i="4"/>
  <c r="T238" i="4"/>
  <c r="R238" i="4"/>
  <c r="P238" i="4"/>
  <c r="BK238" i="4"/>
  <c r="J238" i="4"/>
  <c r="BE238" i="4" s="1"/>
  <c r="BI237" i="4"/>
  <c r="BH237" i="4"/>
  <c r="BG237" i="4"/>
  <c r="BF237" i="4"/>
  <c r="T237" i="4"/>
  <c r="R237" i="4"/>
  <c r="P237" i="4"/>
  <c r="BK237" i="4"/>
  <c r="J237" i="4"/>
  <c r="BE237" i="4" s="1"/>
  <c r="BI236" i="4"/>
  <c r="BH236" i="4"/>
  <c r="BG236" i="4"/>
  <c r="BF236" i="4"/>
  <c r="BE236" i="4"/>
  <c r="T236" i="4"/>
  <c r="R236" i="4"/>
  <c r="P236" i="4"/>
  <c r="BK236" i="4"/>
  <c r="J236" i="4"/>
  <c r="BI234" i="4"/>
  <c r="BH234" i="4"/>
  <c r="BG234" i="4"/>
  <c r="BF234" i="4"/>
  <c r="T234" i="4"/>
  <c r="R234" i="4"/>
  <c r="P234" i="4"/>
  <c r="BK234" i="4"/>
  <c r="J234" i="4"/>
  <c r="BE234" i="4" s="1"/>
  <c r="BI233" i="4"/>
  <c r="BH233" i="4"/>
  <c r="BG233" i="4"/>
  <c r="BF233" i="4"/>
  <c r="T233" i="4"/>
  <c r="R233" i="4"/>
  <c r="P233" i="4"/>
  <c r="BK233" i="4"/>
  <c r="J233" i="4"/>
  <c r="BE233" i="4" s="1"/>
  <c r="BI232" i="4"/>
  <c r="BH232" i="4"/>
  <c r="BG232" i="4"/>
  <c r="BF232" i="4"/>
  <c r="BE232" i="4"/>
  <c r="T232" i="4"/>
  <c r="R232" i="4"/>
  <c r="P232" i="4"/>
  <c r="BK232" i="4"/>
  <c r="J232" i="4"/>
  <c r="BI231" i="4"/>
  <c r="BH231" i="4"/>
  <c r="BG231" i="4"/>
  <c r="BF231" i="4"/>
  <c r="T231" i="4"/>
  <c r="R231" i="4"/>
  <c r="P231" i="4"/>
  <c r="BK231" i="4"/>
  <c r="J231" i="4"/>
  <c r="BE231" i="4" s="1"/>
  <c r="BI230" i="4"/>
  <c r="BH230" i="4"/>
  <c r="BG230" i="4"/>
  <c r="BF230" i="4"/>
  <c r="T230" i="4"/>
  <c r="R230" i="4"/>
  <c r="P230" i="4"/>
  <c r="BK230" i="4"/>
  <c r="J230" i="4"/>
  <c r="BE230" i="4" s="1"/>
  <c r="BI229" i="4"/>
  <c r="BH229" i="4"/>
  <c r="BG229" i="4"/>
  <c r="BF229" i="4"/>
  <c r="BE229" i="4"/>
  <c r="T229" i="4"/>
  <c r="R229" i="4"/>
  <c r="P229" i="4"/>
  <c r="BK229" i="4"/>
  <c r="J229" i="4"/>
  <c r="BI228" i="4"/>
  <c r="BH228" i="4"/>
  <c r="BG228" i="4"/>
  <c r="BF228" i="4"/>
  <c r="T228" i="4"/>
  <c r="R228" i="4"/>
  <c r="P228" i="4"/>
  <c r="BK228" i="4"/>
  <c r="J228" i="4"/>
  <c r="BE228" i="4" s="1"/>
  <c r="BI227" i="4"/>
  <c r="BH227" i="4"/>
  <c r="BG227" i="4"/>
  <c r="BF227" i="4"/>
  <c r="T227" i="4"/>
  <c r="R227" i="4"/>
  <c r="P227" i="4"/>
  <c r="BK227" i="4"/>
  <c r="J227" i="4"/>
  <c r="BE227" i="4" s="1"/>
  <c r="BI225" i="4"/>
  <c r="BH225" i="4"/>
  <c r="BG225" i="4"/>
  <c r="BF225" i="4"/>
  <c r="BE225" i="4"/>
  <c r="T225" i="4"/>
  <c r="R225" i="4"/>
  <c r="P225" i="4"/>
  <c r="BK225" i="4"/>
  <c r="J225" i="4"/>
  <c r="BI223" i="4"/>
  <c r="BH223" i="4"/>
  <c r="BG223" i="4"/>
  <c r="BF223" i="4"/>
  <c r="T223" i="4"/>
  <c r="R223" i="4"/>
  <c r="P223" i="4"/>
  <c r="BK223" i="4"/>
  <c r="J223" i="4"/>
  <c r="BE223" i="4" s="1"/>
  <c r="BI222" i="4"/>
  <c r="BH222" i="4"/>
  <c r="BG222" i="4"/>
  <c r="BF222" i="4"/>
  <c r="T222" i="4"/>
  <c r="R222" i="4"/>
  <c r="P222" i="4"/>
  <c r="BK222" i="4"/>
  <c r="J222" i="4"/>
  <c r="BE222" i="4" s="1"/>
  <c r="BI221" i="4"/>
  <c r="BH221" i="4"/>
  <c r="BG221" i="4"/>
  <c r="BF221" i="4"/>
  <c r="BE221" i="4"/>
  <c r="T221" i="4"/>
  <c r="R221" i="4"/>
  <c r="P221" i="4"/>
  <c r="BK221" i="4"/>
  <c r="J221" i="4"/>
  <c r="BI220" i="4"/>
  <c r="BH220" i="4"/>
  <c r="BG220" i="4"/>
  <c r="BF220" i="4"/>
  <c r="T220" i="4"/>
  <c r="R220" i="4"/>
  <c r="P220" i="4"/>
  <c r="BK220" i="4"/>
  <c r="J220" i="4"/>
  <c r="BE220" i="4" s="1"/>
  <c r="BI219" i="4"/>
  <c r="BH219" i="4"/>
  <c r="BG219" i="4"/>
  <c r="BF219" i="4"/>
  <c r="T219" i="4"/>
  <c r="R219" i="4"/>
  <c r="P219" i="4"/>
  <c r="BK219" i="4"/>
  <c r="J219" i="4"/>
  <c r="BE219" i="4" s="1"/>
  <c r="BI218" i="4"/>
  <c r="BH218" i="4"/>
  <c r="BG218" i="4"/>
  <c r="BF218" i="4"/>
  <c r="BE218" i="4"/>
  <c r="T218" i="4"/>
  <c r="R218" i="4"/>
  <c r="P218" i="4"/>
  <c r="BK218" i="4"/>
  <c r="J218" i="4"/>
  <c r="BI217" i="4"/>
  <c r="BH217" i="4"/>
  <c r="BG217" i="4"/>
  <c r="BF217" i="4"/>
  <c r="T217" i="4"/>
  <c r="R217" i="4"/>
  <c r="P217" i="4"/>
  <c r="BK217" i="4"/>
  <c r="J217" i="4"/>
  <c r="BE217" i="4" s="1"/>
  <c r="BI215" i="4"/>
  <c r="BH215" i="4"/>
  <c r="BG215" i="4"/>
  <c r="BF215" i="4"/>
  <c r="T215" i="4"/>
  <c r="R215" i="4"/>
  <c r="P215" i="4"/>
  <c r="BK215" i="4"/>
  <c r="J215" i="4"/>
  <c r="BE215" i="4" s="1"/>
  <c r="BI214" i="4"/>
  <c r="BH214" i="4"/>
  <c r="BG214" i="4"/>
  <c r="BF214" i="4"/>
  <c r="BE214" i="4"/>
  <c r="T214" i="4"/>
  <c r="R214" i="4"/>
  <c r="P214" i="4"/>
  <c r="BK214" i="4"/>
  <c r="J214" i="4"/>
  <c r="BI213" i="4"/>
  <c r="BH213" i="4"/>
  <c r="BG213" i="4"/>
  <c r="BF213" i="4"/>
  <c r="T213" i="4"/>
  <c r="R213" i="4"/>
  <c r="P213" i="4"/>
  <c r="BK213" i="4"/>
  <c r="J213" i="4"/>
  <c r="BE213" i="4" s="1"/>
  <c r="BI212" i="4"/>
  <c r="BH212" i="4"/>
  <c r="BG212" i="4"/>
  <c r="BF212" i="4"/>
  <c r="T212" i="4"/>
  <c r="R212" i="4"/>
  <c r="P212" i="4"/>
  <c r="BK212" i="4"/>
  <c r="J212" i="4"/>
  <c r="BE212" i="4" s="1"/>
  <c r="BI211" i="4"/>
  <c r="BH211" i="4"/>
  <c r="BG211" i="4"/>
  <c r="BF211" i="4"/>
  <c r="BE211" i="4"/>
  <c r="T211" i="4"/>
  <c r="R211" i="4"/>
  <c r="P211" i="4"/>
  <c r="BK211" i="4"/>
  <c r="J211" i="4"/>
  <c r="BI210" i="4"/>
  <c r="BH210" i="4"/>
  <c r="BG210" i="4"/>
  <c r="BF210" i="4"/>
  <c r="T210" i="4"/>
  <c r="R210" i="4"/>
  <c r="P210" i="4"/>
  <c r="BK210" i="4"/>
  <c r="J210" i="4"/>
  <c r="BE210" i="4" s="1"/>
  <c r="BI209" i="4"/>
  <c r="BH209" i="4"/>
  <c r="BG209" i="4"/>
  <c r="BF209" i="4"/>
  <c r="T209" i="4"/>
  <c r="R209" i="4"/>
  <c r="P209" i="4"/>
  <c r="BK209" i="4"/>
  <c r="J209" i="4"/>
  <c r="BE209" i="4" s="1"/>
  <c r="BI208" i="4"/>
  <c r="BH208" i="4"/>
  <c r="BG208" i="4"/>
  <c r="BF208" i="4"/>
  <c r="BE208" i="4"/>
  <c r="T208" i="4"/>
  <c r="R208" i="4"/>
  <c r="P208" i="4"/>
  <c r="BK208" i="4"/>
  <c r="J208" i="4"/>
  <c r="BI207" i="4"/>
  <c r="BH207" i="4"/>
  <c r="BG207" i="4"/>
  <c r="BF207" i="4"/>
  <c r="T207" i="4"/>
  <c r="R207" i="4"/>
  <c r="P207" i="4"/>
  <c r="BK207" i="4"/>
  <c r="J207" i="4"/>
  <c r="BE207" i="4" s="1"/>
  <c r="BI206" i="4"/>
  <c r="BH206" i="4"/>
  <c r="BG206" i="4"/>
  <c r="BF206" i="4"/>
  <c r="T206" i="4"/>
  <c r="R206" i="4"/>
  <c r="P206" i="4"/>
  <c r="BK206" i="4"/>
  <c r="J206" i="4"/>
  <c r="BE206" i="4" s="1"/>
  <c r="BI205" i="4"/>
  <c r="BH205" i="4"/>
  <c r="BG205" i="4"/>
  <c r="BF205" i="4"/>
  <c r="BE205" i="4"/>
  <c r="T205" i="4"/>
  <c r="R205" i="4"/>
  <c r="R204" i="4" s="1"/>
  <c r="P205" i="4"/>
  <c r="BK205" i="4"/>
  <c r="J205" i="4"/>
  <c r="BI203" i="4"/>
  <c r="BH203" i="4"/>
  <c r="BG203" i="4"/>
  <c r="BF203" i="4"/>
  <c r="T203" i="4"/>
  <c r="R203" i="4"/>
  <c r="P203" i="4"/>
  <c r="BK203" i="4"/>
  <c r="J203" i="4"/>
  <c r="BE203" i="4" s="1"/>
  <c r="BI202" i="4"/>
  <c r="BH202" i="4"/>
  <c r="BG202" i="4"/>
  <c r="BF202" i="4"/>
  <c r="T202" i="4"/>
  <c r="R202" i="4"/>
  <c r="P202" i="4"/>
  <c r="BK202" i="4"/>
  <c r="J202" i="4"/>
  <c r="BE202" i="4" s="1"/>
  <c r="BI200" i="4"/>
  <c r="BH200" i="4"/>
  <c r="BG200" i="4"/>
  <c r="BF200" i="4"/>
  <c r="T200" i="4"/>
  <c r="R200" i="4"/>
  <c r="P200" i="4"/>
  <c r="BK200" i="4"/>
  <c r="J200" i="4"/>
  <c r="BE200" i="4" s="1"/>
  <c r="BI198" i="4"/>
  <c r="BH198" i="4"/>
  <c r="BG198" i="4"/>
  <c r="BF198" i="4"/>
  <c r="T198" i="4"/>
  <c r="R198" i="4"/>
  <c r="P198" i="4"/>
  <c r="BK198" i="4"/>
  <c r="J198" i="4"/>
  <c r="BE198" i="4" s="1"/>
  <c r="BI197" i="4"/>
  <c r="BH197" i="4"/>
  <c r="BG197" i="4"/>
  <c r="BF197" i="4"/>
  <c r="BE197" i="4"/>
  <c r="T197" i="4"/>
  <c r="R197" i="4"/>
  <c r="P197" i="4"/>
  <c r="BK197" i="4"/>
  <c r="J197" i="4"/>
  <c r="BI196" i="4"/>
  <c r="BH196" i="4"/>
  <c r="BG196" i="4"/>
  <c r="BF196" i="4"/>
  <c r="BE196" i="4"/>
  <c r="T196" i="4"/>
  <c r="R196" i="4"/>
  <c r="P196" i="4"/>
  <c r="BK196" i="4"/>
  <c r="J196" i="4"/>
  <c r="BI195" i="4"/>
  <c r="BH195" i="4"/>
  <c r="BG195" i="4"/>
  <c r="BF195" i="4"/>
  <c r="T195" i="4"/>
  <c r="R195" i="4"/>
  <c r="P195" i="4"/>
  <c r="BK195" i="4"/>
  <c r="J195" i="4"/>
  <c r="BE195" i="4" s="1"/>
  <c r="BI194" i="4"/>
  <c r="BH194" i="4"/>
  <c r="BG194" i="4"/>
  <c r="BF194" i="4"/>
  <c r="T194" i="4"/>
  <c r="R194" i="4"/>
  <c r="P194" i="4"/>
  <c r="BK194" i="4"/>
  <c r="J194" i="4"/>
  <c r="BE194" i="4" s="1"/>
  <c r="BI193" i="4"/>
  <c r="BH193" i="4"/>
  <c r="BG193" i="4"/>
  <c r="BF193" i="4"/>
  <c r="T193" i="4"/>
  <c r="R193" i="4"/>
  <c r="P193" i="4"/>
  <c r="BK193" i="4"/>
  <c r="J193" i="4"/>
  <c r="BE193" i="4" s="1"/>
  <c r="BI192" i="4"/>
  <c r="BH192" i="4"/>
  <c r="BG192" i="4"/>
  <c r="BF192" i="4"/>
  <c r="T192" i="4"/>
  <c r="R192" i="4"/>
  <c r="P192" i="4"/>
  <c r="BK192" i="4"/>
  <c r="J192" i="4"/>
  <c r="BE192" i="4" s="1"/>
  <c r="BI191" i="4"/>
  <c r="BH191" i="4"/>
  <c r="BG191" i="4"/>
  <c r="BF191" i="4"/>
  <c r="BE191" i="4"/>
  <c r="T191" i="4"/>
  <c r="R191" i="4"/>
  <c r="P191" i="4"/>
  <c r="BK191" i="4"/>
  <c r="J191" i="4"/>
  <c r="BI190" i="4"/>
  <c r="BH190" i="4"/>
  <c r="BG190" i="4"/>
  <c r="BF190" i="4"/>
  <c r="BE190" i="4"/>
  <c r="T190" i="4"/>
  <c r="R190" i="4"/>
  <c r="P190" i="4"/>
  <c r="BK190" i="4"/>
  <c r="J190" i="4"/>
  <c r="BI188" i="4"/>
  <c r="BH188" i="4"/>
  <c r="BG188" i="4"/>
  <c r="BF188" i="4"/>
  <c r="T188" i="4"/>
  <c r="R188" i="4"/>
  <c r="P188" i="4"/>
  <c r="BK188" i="4"/>
  <c r="J188" i="4"/>
  <c r="BE188" i="4" s="1"/>
  <c r="BI186" i="4"/>
  <c r="BH186" i="4"/>
  <c r="BG186" i="4"/>
  <c r="BF186" i="4"/>
  <c r="T186" i="4"/>
  <c r="R186" i="4"/>
  <c r="P186" i="4"/>
  <c r="BK186" i="4"/>
  <c r="J186" i="4"/>
  <c r="BE186" i="4" s="1"/>
  <c r="BI184" i="4"/>
  <c r="BH184" i="4"/>
  <c r="BG184" i="4"/>
  <c r="BF184" i="4"/>
  <c r="T184" i="4"/>
  <c r="R184" i="4"/>
  <c r="P184" i="4"/>
  <c r="BK184" i="4"/>
  <c r="J184" i="4"/>
  <c r="BE184" i="4" s="1"/>
  <c r="BI182" i="4"/>
  <c r="BH182" i="4"/>
  <c r="BG182" i="4"/>
  <c r="BF182" i="4"/>
  <c r="T182" i="4"/>
  <c r="R182" i="4"/>
  <c r="P182" i="4"/>
  <c r="BK182" i="4"/>
  <c r="J182" i="4"/>
  <c r="BE182" i="4" s="1"/>
  <c r="BI180" i="4"/>
  <c r="BH180" i="4"/>
  <c r="BG180" i="4"/>
  <c r="BF180" i="4"/>
  <c r="BE180" i="4"/>
  <c r="T180" i="4"/>
  <c r="R180" i="4"/>
  <c r="P180" i="4"/>
  <c r="BK180" i="4"/>
  <c r="J180" i="4"/>
  <c r="BI179" i="4"/>
  <c r="BH179" i="4"/>
  <c r="BG179" i="4"/>
  <c r="BF179" i="4"/>
  <c r="BE179" i="4"/>
  <c r="T179" i="4"/>
  <c r="R179" i="4"/>
  <c r="P179" i="4"/>
  <c r="BK179" i="4"/>
  <c r="J179" i="4"/>
  <c r="BI178" i="4"/>
  <c r="BH178" i="4"/>
  <c r="BG178" i="4"/>
  <c r="BF178" i="4"/>
  <c r="T178" i="4"/>
  <c r="R178" i="4"/>
  <c r="P178" i="4"/>
  <c r="BK178" i="4"/>
  <c r="J178" i="4"/>
  <c r="BE178" i="4" s="1"/>
  <c r="BI177" i="4"/>
  <c r="BH177" i="4"/>
  <c r="BG177" i="4"/>
  <c r="BF177" i="4"/>
  <c r="T177" i="4"/>
  <c r="R177" i="4"/>
  <c r="P177" i="4"/>
  <c r="BK177" i="4"/>
  <c r="J177" i="4"/>
  <c r="BE177" i="4" s="1"/>
  <c r="BI176" i="4"/>
  <c r="BH176" i="4"/>
  <c r="BG176" i="4"/>
  <c r="BF176" i="4"/>
  <c r="T176" i="4"/>
  <c r="R176" i="4"/>
  <c r="P176" i="4"/>
  <c r="BK176" i="4"/>
  <c r="J176" i="4"/>
  <c r="BE176" i="4" s="1"/>
  <c r="BI175" i="4"/>
  <c r="BH175" i="4"/>
  <c r="BG175" i="4"/>
  <c r="BF175" i="4"/>
  <c r="T175" i="4"/>
  <c r="R175" i="4"/>
  <c r="P175" i="4"/>
  <c r="BK175" i="4"/>
  <c r="J175" i="4"/>
  <c r="BE175" i="4" s="1"/>
  <c r="BI174" i="4"/>
  <c r="BH174" i="4"/>
  <c r="BG174" i="4"/>
  <c r="BF174" i="4"/>
  <c r="BE174" i="4"/>
  <c r="T174" i="4"/>
  <c r="R174" i="4"/>
  <c r="P174" i="4"/>
  <c r="BK174" i="4"/>
  <c r="J174" i="4"/>
  <c r="BI173" i="4"/>
  <c r="BH173" i="4"/>
  <c r="BG173" i="4"/>
  <c r="BF173" i="4"/>
  <c r="BE173" i="4"/>
  <c r="T173" i="4"/>
  <c r="R173" i="4"/>
  <c r="P173" i="4"/>
  <c r="BK173" i="4"/>
  <c r="J173" i="4"/>
  <c r="BI172" i="4"/>
  <c r="BH172" i="4"/>
  <c r="BG172" i="4"/>
  <c r="BF172" i="4"/>
  <c r="T172" i="4"/>
  <c r="R172" i="4"/>
  <c r="P172" i="4"/>
  <c r="BK172" i="4"/>
  <c r="J172" i="4"/>
  <c r="BE172" i="4" s="1"/>
  <c r="BI171" i="4"/>
  <c r="BH171" i="4"/>
  <c r="BG171" i="4"/>
  <c r="BF171" i="4"/>
  <c r="T171" i="4"/>
  <c r="R171" i="4"/>
  <c r="P171" i="4"/>
  <c r="BK171" i="4"/>
  <c r="J171" i="4"/>
  <c r="BE171" i="4" s="1"/>
  <c r="BI170" i="4"/>
  <c r="BH170" i="4"/>
  <c r="BG170" i="4"/>
  <c r="BF170" i="4"/>
  <c r="T170" i="4"/>
  <c r="R170" i="4"/>
  <c r="P170" i="4"/>
  <c r="BK170" i="4"/>
  <c r="J170" i="4"/>
  <c r="BE170" i="4" s="1"/>
  <c r="BI169" i="4"/>
  <c r="BH169" i="4"/>
  <c r="BG169" i="4"/>
  <c r="BF169" i="4"/>
  <c r="T169" i="4"/>
  <c r="R169" i="4"/>
  <c r="P169" i="4"/>
  <c r="BK169" i="4"/>
  <c r="J169" i="4"/>
  <c r="BE169" i="4" s="1"/>
  <c r="BI167" i="4"/>
  <c r="BH167" i="4"/>
  <c r="BG167" i="4"/>
  <c r="BF167" i="4"/>
  <c r="BE167" i="4"/>
  <c r="T167" i="4"/>
  <c r="R167" i="4"/>
  <c r="P167" i="4"/>
  <c r="BK167" i="4"/>
  <c r="J167" i="4"/>
  <c r="BI166" i="4"/>
  <c r="BH166" i="4"/>
  <c r="BG166" i="4"/>
  <c r="BF166" i="4"/>
  <c r="BE166" i="4"/>
  <c r="T166" i="4"/>
  <c r="R166" i="4"/>
  <c r="P166" i="4"/>
  <c r="BK166" i="4"/>
  <c r="J166" i="4"/>
  <c r="BI165" i="4"/>
  <c r="BH165" i="4"/>
  <c r="BG165" i="4"/>
  <c r="BF165" i="4"/>
  <c r="BE165" i="4"/>
  <c r="T165" i="4"/>
  <c r="R165" i="4"/>
  <c r="P165" i="4"/>
  <c r="BK165" i="4"/>
  <c r="J165" i="4"/>
  <c r="BI164" i="4"/>
  <c r="BH164" i="4"/>
  <c r="BG164" i="4"/>
  <c r="BF164" i="4"/>
  <c r="BE164" i="4"/>
  <c r="T164" i="4"/>
  <c r="R164" i="4"/>
  <c r="P164" i="4"/>
  <c r="BK164" i="4"/>
  <c r="J164" i="4"/>
  <c r="BI163" i="4"/>
  <c r="BH163" i="4"/>
  <c r="BG163" i="4"/>
  <c r="BF163" i="4"/>
  <c r="BE163" i="4"/>
  <c r="T163" i="4"/>
  <c r="R163" i="4"/>
  <c r="P163" i="4"/>
  <c r="BK163" i="4"/>
  <c r="J163" i="4"/>
  <c r="BI162" i="4"/>
  <c r="BH162" i="4"/>
  <c r="BG162" i="4"/>
  <c r="BF162" i="4"/>
  <c r="BE162" i="4"/>
  <c r="T162" i="4"/>
  <c r="R162" i="4"/>
  <c r="P162" i="4"/>
  <c r="BK162" i="4"/>
  <c r="J162" i="4"/>
  <c r="BI160" i="4"/>
  <c r="BH160" i="4"/>
  <c r="BG160" i="4"/>
  <c r="BF160" i="4"/>
  <c r="BE160" i="4"/>
  <c r="T160" i="4"/>
  <c r="R160" i="4"/>
  <c r="P160" i="4"/>
  <c r="BK160" i="4"/>
  <c r="J160" i="4"/>
  <c r="BI158" i="4"/>
  <c r="BH158" i="4"/>
  <c r="BG158" i="4"/>
  <c r="BF158" i="4"/>
  <c r="BE158" i="4"/>
  <c r="T158" i="4"/>
  <c r="R158" i="4"/>
  <c r="P158" i="4"/>
  <c r="BK158" i="4"/>
  <c r="J158" i="4"/>
  <c r="BI157" i="4"/>
  <c r="BH157" i="4"/>
  <c r="BG157" i="4"/>
  <c r="BF157" i="4"/>
  <c r="BE157" i="4"/>
  <c r="T157" i="4"/>
  <c r="R157" i="4"/>
  <c r="P157" i="4"/>
  <c r="BK157" i="4"/>
  <c r="J157" i="4"/>
  <c r="BI156" i="4"/>
  <c r="BH156" i="4"/>
  <c r="BG156" i="4"/>
  <c r="BF156" i="4"/>
  <c r="BE156" i="4"/>
  <c r="T156" i="4"/>
  <c r="R156" i="4"/>
  <c r="P156" i="4"/>
  <c r="BK156" i="4"/>
  <c r="J156" i="4"/>
  <c r="BI155" i="4"/>
  <c r="BH155" i="4"/>
  <c r="BG155" i="4"/>
  <c r="BF155" i="4"/>
  <c r="BE155" i="4"/>
  <c r="T155" i="4"/>
  <c r="R155" i="4"/>
  <c r="P155" i="4"/>
  <c r="BK155" i="4"/>
  <c r="J155" i="4"/>
  <c r="BI153" i="4"/>
  <c r="BH153" i="4"/>
  <c r="BG153" i="4"/>
  <c r="BF153" i="4"/>
  <c r="BE153" i="4"/>
  <c r="J30" i="4" s="1"/>
  <c r="AV54" i="1" s="1"/>
  <c r="T153" i="4"/>
  <c r="T152" i="4" s="1"/>
  <c r="R153" i="4"/>
  <c r="R152" i="4" s="1"/>
  <c r="P153" i="4"/>
  <c r="P152" i="4" s="1"/>
  <c r="BK153" i="4"/>
  <c r="J153" i="4"/>
  <c r="BI150" i="4"/>
  <c r="BH150" i="4"/>
  <c r="BG150" i="4"/>
  <c r="BF150" i="4"/>
  <c r="BE150" i="4"/>
  <c r="T150" i="4"/>
  <c r="R150" i="4"/>
  <c r="P150" i="4"/>
  <c r="BK150" i="4"/>
  <c r="J150" i="4"/>
  <c r="BI149" i="4"/>
  <c r="BH149" i="4"/>
  <c r="BG149" i="4"/>
  <c r="BF149" i="4"/>
  <c r="BE149" i="4"/>
  <c r="T149" i="4"/>
  <c r="R149" i="4"/>
  <c r="P149" i="4"/>
  <c r="BK149" i="4"/>
  <c r="J149" i="4"/>
  <c r="BI144" i="4"/>
  <c r="BH144" i="4"/>
  <c r="BG144" i="4"/>
  <c r="BF144" i="4"/>
  <c r="BE144" i="4"/>
  <c r="T144" i="4"/>
  <c r="R144" i="4"/>
  <c r="P144" i="4"/>
  <c r="BK144" i="4"/>
  <c r="J144" i="4"/>
  <c r="BI139" i="4"/>
  <c r="BH139" i="4"/>
  <c r="BG139" i="4"/>
  <c r="BF139" i="4"/>
  <c r="BE139" i="4"/>
  <c r="T139" i="4"/>
  <c r="T138" i="4" s="1"/>
  <c r="R139" i="4"/>
  <c r="P139" i="4"/>
  <c r="P138" i="4" s="1"/>
  <c r="BK139" i="4"/>
  <c r="BK138" i="4" s="1"/>
  <c r="J138" i="4" s="1"/>
  <c r="J60" i="4" s="1"/>
  <c r="J139" i="4"/>
  <c r="BI137" i="4"/>
  <c r="BH137" i="4"/>
  <c r="BG137" i="4"/>
  <c r="BF137" i="4"/>
  <c r="T137" i="4"/>
  <c r="R137" i="4"/>
  <c r="P137" i="4"/>
  <c r="BK137" i="4"/>
  <c r="J137" i="4"/>
  <c r="BE137" i="4" s="1"/>
  <c r="BI136" i="4"/>
  <c r="BH136" i="4"/>
  <c r="BG136" i="4"/>
  <c r="BF136" i="4"/>
  <c r="BE136" i="4"/>
  <c r="T136" i="4"/>
  <c r="R136" i="4"/>
  <c r="P136" i="4"/>
  <c r="BK136" i="4"/>
  <c r="BK132" i="4" s="1"/>
  <c r="J132" i="4" s="1"/>
  <c r="J59" i="4" s="1"/>
  <c r="J136" i="4"/>
  <c r="BI135" i="4"/>
  <c r="BH135" i="4"/>
  <c r="BG135" i="4"/>
  <c r="BF135" i="4"/>
  <c r="BE135" i="4"/>
  <c r="T135" i="4"/>
  <c r="R135" i="4"/>
  <c r="P135" i="4"/>
  <c r="BK135" i="4"/>
  <c r="J135" i="4"/>
  <c r="BI134" i="4"/>
  <c r="BH134" i="4"/>
  <c r="BG134" i="4"/>
  <c r="BF134" i="4"/>
  <c r="T134" i="4"/>
  <c r="R134" i="4"/>
  <c r="P134" i="4"/>
  <c r="BK134" i="4"/>
  <c r="J134" i="4"/>
  <c r="BE134" i="4" s="1"/>
  <c r="BI133" i="4"/>
  <c r="BH133" i="4"/>
  <c r="BG133" i="4"/>
  <c r="BF133" i="4"/>
  <c r="T133" i="4"/>
  <c r="T132" i="4" s="1"/>
  <c r="R133" i="4"/>
  <c r="P133" i="4"/>
  <c r="P132" i="4" s="1"/>
  <c r="BK133" i="4"/>
  <c r="J133" i="4"/>
  <c r="BE133" i="4" s="1"/>
  <c r="BI129" i="4"/>
  <c r="BH129" i="4"/>
  <c r="BG129" i="4"/>
  <c r="BF129" i="4"/>
  <c r="BE129" i="4"/>
  <c r="T129" i="4"/>
  <c r="R129" i="4"/>
  <c r="P129" i="4"/>
  <c r="BK129" i="4"/>
  <c r="J129" i="4"/>
  <c r="BI127" i="4"/>
  <c r="BH127" i="4"/>
  <c r="BG127" i="4"/>
  <c r="BF127" i="4"/>
  <c r="BE127" i="4"/>
  <c r="T127" i="4"/>
  <c r="R127" i="4"/>
  <c r="P127" i="4"/>
  <c r="BK127" i="4"/>
  <c r="J127" i="4"/>
  <c r="BI124" i="4"/>
  <c r="BH124" i="4"/>
  <c r="BG124" i="4"/>
  <c r="BF124" i="4"/>
  <c r="BE124" i="4"/>
  <c r="T124" i="4"/>
  <c r="R124" i="4"/>
  <c r="P124" i="4"/>
  <c r="BK124" i="4"/>
  <c r="J124" i="4"/>
  <c r="BI121" i="4"/>
  <c r="BH121" i="4"/>
  <c r="BG121" i="4"/>
  <c r="BF121" i="4"/>
  <c r="BE121" i="4"/>
  <c r="T121" i="4"/>
  <c r="R121" i="4"/>
  <c r="P121" i="4"/>
  <c r="BK121" i="4"/>
  <c r="J121" i="4"/>
  <c r="BI119" i="4"/>
  <c r="BH119" i="4"/>
  <c r="BG119" i="4"/>
  <c r="BF119" i="4"/>
  <c r="BE119" i="4"/>
  <c r="T119" i="4"/>
  <c r="R119" i="4"/>
  <c r="P119" i="4"/>
  <c r="BK119" i="4"/>
  <c r="J119" i="4"/>
  <c r="BI113" i="4"/>
  <c r="BH113" i="4"/>
  <c r="BG113" i="4"/>
  <c r="BF113" i="4"/>
  <c r="BE113" i="4"/>
  <c r="T113" i="4"/>
  <c r="R113" i="4"/>
  <c r="P113" i="4"/>
  <c r="BK113" i="4"/>
  <c r="J113" i="4"/>
  <c r="BI110" i="4"/>
  <c r="BH110" i="4"/>
  <c r="BG110" i="4"/>
  <c r="BF110" i="4"/>
  <c r="BE110" i="4"/>
  <c r="T110" i="4"/>
  <c r="R110" i="4"/>
  <c r="P110" i="4"/>
  <c r="BK110" i="4"/>
  <c r="J110" i="4"/>
  <c r="BI104" i="4"/>
  <c r="BH104" i="4"/>
  <c r="BG104" i="4"/>
  <c r="BF104" i="4"/>
  <c r="BE104" i="4"/>
  <c r="T104" i="4"/>
  <c r="R104" i="4"/>
  <c r="P104" i="4"/>
  <c r="BK104" i="4"/>
  <c r="J104" i="4"/>
  <c r="BI101" i="4"/>
  <c r="BH101" i="4"/>
  <c r="BG101" i="4"/>
  <c r="BF101" i="4"/>
  <c r="BE101" i="4"/>
  <c r="T101" i="4"/>
  <c r="R101" i="4"/>
  <c r="P101" i="4"/>
  <c r="BK101" i="4"/>
  <c r="J101" i="4"/>
  <c r="BI97" i="4"/>
  <c r="BH97" i="4"/>
  <c r="BG97" i="4"/>
  <c r="BF97" i="4"/>
  <c r="BE97" i="4"/>
  <c r="T97" i="4"/>
  <c r="R97" i="4"/>
  <c r="P97" i="4"/>
  <c r="BK97" i="4"/>
  <c r="J97" i="4"/>
  <c r="BI95" i="4"/>
  <c r="BH95" i="4"/>
  <c r="BG95" i="4"/>
  <c r="BF95" i="4"/>
  <c r="BE95" i="4"/>
  <c r="T95" i="4"/>
  <c r="R95" i="4"/>
  <c r="R94" i="4" s="1"/>
  <c r="P95" i="4"/>
  <c r="P94" i="4" s="1"/>
  <c r="BK95" i="4"/>
  <c r="J95" i="4"/>
  <c r="F89" i="4"/>
  <c r="F86" i="4"/>
  <c r="E84" i="4"/>
  <c r="F52" i="4"/>
  <c r="F49" i="4"/>
  <c r="E47" i="4"/>
  <c r="J21" i="4"/>
  <c r="E21" i="4"/>
  <c r="J20" i="4"/>
  <c r="J18" i="4"/>
  <c r="E18" i="4"/>
  <c r="J17" i="4"/>
  <c r="J15" i="4"/>
  <c r="E15" i="4"/>
  <c r="F51" i="4" s="1"/>
  <c r="J14" i="4"/>
  <c r="J12" i="4"/>
  <c r="J86" i="4" s="1"/>
  <c r="E7" i="4"/>
  <c r="E82" i="4" s="1"/>
  <c r="BK82" i="3"/>
  <c r="AY53" i="1"/>
  <c r="AX53" i="1"/>
  <c r="F34" i="3"/>
  <c r="BD53" i="1" s="1"/>
  <c r="F32" i="3"/>
  <c r="BB53" i="1" s="1"/>
  <c r="BI108" i="3"/>
  <c r="BH108" i="3"/>
  <c r="BG108" i="3"/>
  <c r="BF108" i="3"/>
  <c r="T108" i="3"/>
  <c r="R108" i="3"/>
  <c r="P108" i="3"/>
  <c r="BK108" i="3"/>
  <c r="J108" i="3"/>
  <c r="BE108" i="3" s="1"/>
  <c r="BI102" i="3"/>
  <c r="BH102" i="3"/>
  <c r="BG102" i="3"/>
  <c r="BF102" i="3"/>
  <c r="T102" i="3"/>
  <c r="R102" i="3"/>
  <c r="P102" i="3"/>
  <c r="BK102" i="3"/>
  <c r="J102" i="3"/>
  <c r="BE102" i="3" s="1"/>
  <c r="BI95" i="3"/>
  <c r="BH95" i="3"/>
  <c r="BG95" i="3"/>
  <c r="BF95" i="3"/>
  <c r="T95" i="3"/>
  <c r="R95" i="3"/>
  <c r="P95" i="3"/>
  <c r="BK95" i="3"/>
  <c r="J95" i="3"/>
  <c r="BE95" i="3" s="1"/>
  <c r="BI86" i="3"/>
  <c r="BH86" i="3"/>
  <c r="BG86" i="3"/>
  <c r="BF86" i="3"/>
  <c r="T86" i="3"/>
  <c r="T85" i="3" s="1"/>
  <c r="T84" i="3" s="1"/>
  <c r="R86" i="3"/>
  <c r="R85" i="3" s="1"/>
  <c r="R84" i="3" s="1"/>
  <c r="P86" i="3"/>
  <c r="P85" i="3" s="1"/>
  <c r="P84" i="3" s="1"/>
  <c r="BK86" i="3"/>
  <c r="BK85" i="3" s="1"/>
  <c r="BK84" i="3" s="1"/>
  <c r="J84" i="3" s="1"/>
  <c r="J59" i="3" s="1"/>
  <c r="J86" i="3"/>
  <c r="BE86" i="3" s="1"/>
  <c r="BI83" i="3"/>
  <c r="BH83" i="3"/>
  <c r="BG83" i="3"/>
  <c r="BF83" i="3"/>
  <c r="T83" i="3"/>
  <c r="T82" i="3" s="1"/>
  <c r="T81" i="3" s="1"/>
  <c r="T80" i="3" s="1"/>
  <c r="R83" i="3"/>
  <c r="R82" i="3" s="1"/>
  <c r="R81" i="3" s="1"/>
  <c r="R80" i="3" s="1"/>
  <c r="P83" i="3"/>
  <c r="P82" i="3" s="1"/>
  <c r="P81" i="3" s="1"/>
  <c r="P80" i="3" s="1"/>
  <c r="AU53" i="1" s="1"/>
  <c r="BK83" i="3"/>
  <c r="J83" i="3"/>
  <c r="BE83" i="3" s="1"/>
  <c r="J30" i="3" s="1"/>
  <c r="AV53" i="1" s="1"/>
  <c r="J76" i="3"/>
  <c r="F76" i="3"/>
  <c r="J74" i="3"/>
  <c r="F74" i="3"/>
  <c r="E72" i="3"/>
  <c r="J51" i="3"/>
  <c r="F51" i="3"/>
  <c r="F49" i="3"/>
  <c r="E47" i="3"/>
  <c r="E45" i="3"/>
  <c r="J21" i="3"/>
  <c r="E21" i="3"/>
  <c r="J20" i="3"/>
  <c r="J18" i="3"/>
  <c r="E18" i="3"/>
  <c r="F77" i="3" s="1"/>
  <c r="J17" i="3"/>
  <c r="J15" i="3"/>
  <c r="E15" i="3"/>
  <c r="J14" i="3"/>
  <c r="J12" i="3"/>
  <c r="J49" i="3" s="1"/>
  <c r="E7" i="3"/>
  <c r="E70" i="3" s="1"/>
  <c r="R11495" i="2"/>
  <c r="BK11492" i="2"/>
  <c r="BK11489" i="2"/>
  <c r="R11488" i="2"/>
  <c r="T11479" i="2"/>
  <c r="BK11479" i="2"/>
  <c r="J11479" i="2" s="1"/>
  <c r="J83" i="2" s="1"/>
  <c r="P10012" i="2"/>
  <c r="BK10012" i="2"/>
  <c r="J10012" i="2" s="1"/>
  <c r="J81" i="2" s="1"/>
  <c r="R9359" i="2"/>
  <c r="BK9318" i="2"/>
  <c r="J9318" i="2" s="1"/>
  <c r="J79" i="2" s="1"/>
  <c r="J7736" i="2"/>
  <c r="J78" i="2" s="1"/>
  <c r="BK3905" i="2"/>
  <c r="J3905" i="2" s="1"/>
  <c r="J71" i="2" s="1"/>
  <c r="BK3862" i="2"/>
  <c r="J3862" i="2" s="1"/>
  <c r="J67" i="2" s="1"/>
  <c r="J3861" i="2"/>
  <c r="BK292" i="2"/>
  <c r="J292" i="2" s="1"/>
  <c r="J61" i="2" s="1"/>
  <c r="AY52" i="1"/>
  <c r="AX52" i="1"/>
  <c r="BI11496" i="2"/>
  <c r="BH11496" i="2"/>
  <c r="BG11496" i="2"/>
  <c r="BF11496" i="2"/>
  <c r="BE11496" i="2"/>
  <c r="T11496" i="2"/>
  <c r="T11495" i="2" s="1"/>
  <c r="R11496" i="2"/>
  <c r="P11496" i="2"/>
  <c r="P11495" i="2" s="1"/>
  <c r="BK11496" i="2"/>
  <c r="BK11495" i="2" s="1"/>
  <c r="J11495" i="2" s="1"/>
  <c r="J88" i="2" s="1"/>
  <c r="J11496" i="2"/>
  <c r="BI11494" i="2"/>
  <c r="BH11494" i="2"/>
  <c r="BG11494" i="2"/>
  <c r="BF11494" i="2"/>
  <c r="T11494" i="2"/>
  <c r="R11494" i="2"/>
  <c r="P11494" i="2"/>
  <c r="BK11494" i="2"/>
  <c r="J11494" i="2"/>
  <c r="BE11494" i="2" s="1"/>
  <c r="BI11493" i="2"/>
  <c r="BH11493" i="2"/>
  <c r="BG11493" i="2"/>
  <c r="BF11493" i="2"/>
  <c r="T11493" i="2"/>
  <c r="T11492" i="2" s="1"/>
  <c r="T11491" i="2" s="1"/>
  <c r="R11493" i="2"/>
  <c r="R11492" i="2" s="1"/>
  <c r="R11491" i="2" s="1"/>
  <c r="P11493" i="2"/>
  <c r="P11492" i="2" s="1"/>
  <c r="P11491" i="2" s="1"/>
  <c r="BK11493" i="2"/>
  <c r="J11493" i="2"/>
  <c r="BE11493" i="2" s="1"/>
  <c r="BI11490" i="2"/>
  <c r="BH11490" i="2"/>
  <c r="BG11490" i="2"/>
  <c r="BF11490" i="2"/>
  <c r="T11490" i="2"/>
  <c r="T11489" i="2" s="1"/>
  <c r="T11488" i="2" s="1"/>
  <c r="R11490" i="2"/>
  <c r="R11489" i="2" s="1"/>
  <c r="P11490" i="2"/>
  <c r="P11489" i="2" s="1"/>
  <c r="P11488" i="2" s="1"/>
  <c r="BK11490" i="2"/>
  <c r="J11490" i="2"/>
  <c r="BE11490" i="2" s="1"/>
  <c r="BI11481" i="2"/>
  <c r="BH11481" i="2"/>
  <c r="BG11481" i="2"/>
  <c r="BF11481" i="2"/>
  <c r="T11481" i="2"/>
  <c r="R11481" i="2"/>
  <c r="P11481" i="2"/>
  <c r="BK11481" i="2"/>
  <c r="J11481" i="2"/>
  <c r="BE11481" i="2" s="1"/>
  <c r="BI11480" i="2"/>
  <c r="BH11480" i="2"/>
  <c r="BG11480" i="2"/>
  <c r="BF11480" i="2"/>
  <c r="T11480" i="2"/>
  <c r="R11480" i="2"/>
  <c r="R11479" i="2" s="1"/>
  <c r="P11480" i="2"/>
  <c r="P11479" i="2" s="1"/>
  <c r="BK11480" i="2"/>
  <c r="J11480" i="2"/>
  <c r="BE11480" i="2" s="1"/>
  <c r="BI11478" i="2"/>
  <c r="BH11478" i="2"/>
  <c r="BG11478" i="2"/>
  <c r="BF11478" i="2"/>
  <c r="BE11478" i="2"/>
  <c r="T11478" i="2"/>
  <c r="R11478" i="2"/>
  <c r="P11478" i="2"/>
  <c r="BK11478" i="2"/>
  <c r="J11478" i="2"/>
  <c r="BI11477" i="2"/>
  <c r="BH11477" i="2"/>
  <c r="BG11477" i="2"/>
  <c r="BF11477" i="2"/>
  <c r="BE11477" i="2"/>
  <c r="T11477" i="2"/>
  <c r="R11477" i="2"/>
  <c r="P11477" i="2"/>
  <c r="BK11477" i="2"/>
  <c r="J11477" i="2"/>
  <c r="BI11472" i="2"/>
  <c r="BH11472" i="2"/>
  <c r="BG11472" i="2"/>
  <c r="BF11472" i="2"/>
  <c r="BE11472" i="2"/>
  <c r="T11472" i="2"/>
  <c r="R11472" i="2"/>
  <c r="P11472" i="2"/>
  <c r="BK11472" i="2"/>
  <c r="J11472" i="2"/>
  <c r="BI11289" i="2"/>
  <c r="BH11289" i="2"/>
  <c r="BG11289" i="2"/>
  <c r="BF11289" i="2"/>
  <c r="BE11289" i="2"/>
  <c r="T11289" i="2"/>
  <c r="R11289" i="2"/>
  <c r="P11289" i="2"/>
  <c r="BK11289" i="2"/>
  <c r="J11289" i="2"/>
  <c r="BI11025" i="2"/>
  <c r="BH11025" i="2"/>
  <c r="BG11025" i="2"/>
  <c r="BF11025" i="2"/>
  <c r="BE11025" i="2"/>
  <c r="T11025" i="2"/>
  <c r="R11025" i="2"/>
  <c r="P11025" i="2"/>
  <c r="BK11025" i="2"/>
  <c r="J11025" i="2"/>
  <c r="BI10761" i="2"/>
  <c r="BH10761" i="2"/>
  <c r="BG10761" i="2"/>
  <c r="BF10761" i="2"/>
  <c r="BE10761" i="2"/>
  <c r="T10761" i="2"/>
  <c r="R10761" i="2"/>
  <c r="P10761" i="2"/>
  <c r="BK10761" i="2"/>
  <c r="J10761" i="2"/>
  <c r="BI10759" i="2"/>
  <c r="BH10759" i="2"/>
  <c r="BG10759" i="2"/>
  <c r="BF10759" i="2"/>
  <c r="BE10759" i="2"/>
  <c r="T10759" i="2"/>
  <c r="R10759" i="2"/>
  <c r="P10759" i="2"/>
  <c r="BK10759" i="2"/>
  <c r="J10759" i="2"/>
  <c r="BI10500" i="2"/>
  <c r="BH10500" i="2"/>
  <c r="BG10500" i="2"/>
  <c r="BF10500" i="2"/>
  <c r="BE10500" i="2"/>
  <c r="T10500" i="2"/>
  <c r="R10500" i="2"/>
  <c r="P10500" i="2"/>
  <c r="BK10500" i="2"/>
  <c r="J10500" i="2"/>
  <c r="BI10298" i="2"/>
  <c r="BH10298" i="2"/>
  <c r="BG10298" i="2"/>
  <c r="BF10298" i="2"/>
  <c r="BE10298" i="2"/>
  <c r="T10298" i="2"/>
  <c r="R10298" i="2"/>
  <c r="P10298" i="2"/>
  <c r="BK10298" i="2"/>
  <c r="J10298" i="2"/>
  <c r="BI10090" i="2"/>
  <c r="BH10090" i="2"/>
  <c r="BG10090" i="2"/>
  <c r="BF10090" i="2"/>
  <c r="BE10090" i="2"/>
  <c r="T10090" i="2"/>
  <c r="T10089" i="2" s="1"/>
  <c r="R10090" i="2"/>
  <c r="R10089" i="2" s="1"/>
  <c r="P10090" i="2"/>
  <c r="P10089" i="2" s="1"/>
  <c r="BK10090" i="2"/>
  <c r="J10090" i="2"/>
  <c r="BI10088" i="2"/>
  <c r="BH10088" i="2"/>
  <c r="BG10088" i="2"/>
  <c r="BF10088" i="2"/>
  <c r="T10088" i="2"/>
  <c r="R10088" i="2"/>
  <c r="P10088" i="2"/>
  <c r="BK10088" i="2"/>
  <c r="J10088" i="2"/>
  <c r="BE10088" i="2" s="1"/>
  <c r="BI10062" i="2"/>
  <c r="BH10062" i="2"/>
  <c r="BG10062" i="2"/>
  <c r="BF10062" i="2"/>
  <c r="T10062" i="2"/>
  <c r="R10062" i="2"/>
  <c r="P10062" i="2"/>
  <c r="BK10062" i="2"/>
  <c r="J10062" i="2"/>
  <c r="BE10062" i="2" s="1"/>
  <c r="BI10036" i="2"/>
  <c r="BH10036" i="2"/>
  <c r="BG10036" i="2"/>
  <c r="BF10036" i="2"/>
  <c r="T10036" i="2"/>
  <c r="R10036" i="2"/>
  <c r="P10036" i="2"/>
  <c r="BK10036" i="2"/>
  <c r="J10036" i="2"/>
  <c r="BE10036" i="2" s="1"/>
  <c r="BI10013" i="2"/>
  <c r="BH10013" i="2"/>
  <c r="BG10013" i="2"/>
  <c r="BF10013" i="2"/>
  <c r="T10013" i="2"/>
  <c r="T10012" i="2" s="1"/>
  <c r="R10013" i="2"/>
  <c r="R10012" i="2" s="1"/>
  <c r="P10013" i="2"/>
  <c r="BK10013" i="2"/>
  <c r="J10013" i="2"/>
  <c r="BE10013" i="2" s="1"/>
  <c r="BI10011" i="2"/>
  <c r="BH10011" i="2"/>
  <c r="BG10011" i="2"/>
  <c r="BF10011" i="2"/>
  <c r="BE10011" i="2"/>
  <c r="T10011" i="2"/>
  <c r="R10011" i="2"/>
  <c r="P10011" i="2"/>
  <c r="BK10011" i="2"/>
  <c r="J10011" i="2"/>
  <c r="BI9760" i="2"/>
  <c r="BH9760" i="2"/>
  <c r="BG9760" i="2"/>
  <c r="BF9760" i="2"/>
  <c r="BE9760" i="2"/>
  <c r="T9760" i="2"/>
  <c r="R9760" i="2"/>
  <c r="P9760" i="2"/>
  <c r="BK9760" i="2"/>
  <c r="J9760" i="2"/>
  <c r="BI9757" i="2"/>
  <c r="BH9757" i="2"/>
  <c r="BG9757" i="2"/>
  <c r="BF9757" i="2"/>
  <c r="BE9757" i="2"/>
  <c r="T9757" i="2"/>
  <c r="R9757" i="2"/>
  <c r="P9757" i="2"/>
  <c r="BK9757" i="2"/>
  <c r="J9757" i="2"/>
  <c r="BI9562" i="2"/>
  <c r="BH9562" i="2"/>
  <c r="BG9562" i="2"/>
  <c r="BF9562" i="2"/>
  <c r="BE9562" i="2"/>
  <c r="T9562" i="2"/>
  <c r="R9562" i="2"/>
  <c r="P9562" i="2"/>
  <c r="BK9562" i="2"/>
  <c r="J9562" i="2"/>
  <c r="BI9368" i="2"/>
  <c r="BH9368" i="2"/>
  <c r="BG9368" i="2"/>
  <c r="BF9368" i="2"/>
  <c r="BE9368" i="2"/>
  <c r="T9368" i="2"/>
  <c r="R9368" i="2"/>
  <c r="P9368" i="2"/>
  <c r="BK9368" i="2"/>
  <c r="J9368" i="2"/>
  <c r="BI9361" i="2"/>
  <c r="BH9361" i="2"/>
  <c r="BG9361" i="2"/>
  <c r="BF9361" i="2"/>
  <c r="BE9361" i="2"/>
  <c r="T9361" i="2"/>
  <c r="R9361" i="2"/>
  <c r="P9361" i="2"/>
  <c r="BK9361" i="2"/>
  <c r="J9361" i="2"/>
  <c r="BI9360" i="2"/>
  <c r="BH9360" i="2"/>
  <c r="BG9360" i="2"/>
  <c r="BF9360" i="2"/>
  <c r="BE9360" i="2"/>
  <c r="T9360" i="2"/>
  <c r="T9359" i="2" s="1"/>
  <c r="R9360" i="2"/>
  <c r="P9360" i="2"/>
  <c r="P9359" i="2" s="1"/>
  <c r="BK9360" i="2"/>
  <c r="J9360" i="2"/>
  <c r="BI9344" i="2"/>
  <c r="BH9344" i="2"/>
  <c r="BG9344" i="2"/>
  <c r="BF9344" i="2"/>
  <c r="T9344" i="2"/>
  <c r="R9344" i="2"/>
  <c r="P9344" i="2"/>
  <c r="BK9344" i="2"/>
  <c r="J9344" i="2"/>
  <c r="BE9344" i="2" s="1"/>
  <c r="BI9325" i="2"/>
  <c r="BH9325" i="2"/>
  <c r="BG9325" i="2"/>
  <c r="BF9325" i="2"/>
  <c r="T9325" i="2"/>
  <c r="R9325" i="2"/>
  <c r="P9325" i="2"/>
  <c r="BK9325" i="2"/>
  <c r="J9325" i="2"/>
  <c r="BE9325" i="2" s="1"/>
  <c r="BI9319" i="2"/>
  <c r="BH9319" i="2"/>
  <c r="BG9319" i="2"/>
  <c r="BF9319" i="2"/>
  <c r="T9319" i="2"/>
  <c r="T9318" i="2" s="1"/>
  <c r="R9319" i="2"/>
  <c r="R9318" i="2" s="1"/>
  <c r="P9319" i="2"/>
  <c r="P9318" i="2" s="1"/>
  <c r="BK9319" i="2"/>
  <c r="J9319" i="2"/>
  <c r="BE9319" i="2" s="1"/>
  <c r="BI9317" i="2"/>
  <c r="BH9317" i="2"/>
  <c r="BG9317" i="2"/>
  <c r="BF9317" i="2"/>
  <c r="BE9317" i="2"/>
  <c r="T9317" i="2"/>
  <c r="R9317" i="2"/>
  <c r="P9317" i="2"/>
  <c r="BK9317" i="2"/>
  <c r="J9317" i="2"/>
  <c r="BI9200" i="2"/>
  <c r="BH9200" i="2"/>
  <c r="BG9200" i="2"/>
  <c r="BF9200" i="2"/>
  <c r="BE9200" i="2"/>
  <c r="T9200" i="2"/>
  <c r="R9200" i="2"/>
  <c r="P9200" i="2"/>
  <c r="BK9200" i="2"/>
  <c r="J9200" i="2"/>
  <c r="BI9160" i="2"/>
  <c r="BH9160" i="2"/>
  <c r="BG9160" i="2"/>
  <c r="BF9160" i="2"/>
  <c r="BE9160" i="2"/>
  <c r="T9160" i="2"/>
  <c r="R9160" i="2"/>
  <c r="P9160" i="2"/>
  <c r="BK9160" i="2"/>
  <c r="J9160" i="2"/>
  <c r="BI9065" i="2"/>
  <c r="BH9065" i="2"/>
  <c r="BG9065" i="2"/>
  <c r="BF9065" i="2"/>
  <c r="BE9065" i="2"/>
  <c r="T9065" i="2"/>
  <c r="R9065" i="2"/>
  <c r="P9065" i="2"/>
  <c r="BK9065" i="2"/>
  <c r="J9065" i="2"/>
  <c r="BI8820" i="2"/>
  <c r="BH8820" i="2"/>
  <c r="BG8820" i="2"/>
  <c r="BF8820" i="2"/>
  <c r="BE8820" i="2"/>
  <c r="T8820" i="2"/>
  <c r="R8820" i="2"/>
  <c r="P8820" i="2"/>
  <c r="BK8820" i="2"/>
  <c r="J8820" i="2"/>
  <c r="BI8573" i="2"/>
  <c r="BH8573" i="2"/>
  <c r="BG8573" i="2"/>
  <c r="BF8573" i="2"/>
  <c r="BE8573" i="2"/>
  <c r="T8573" i="2"/>
  <c r="R8573" i="2"/>
  <c r="P8573" i="2"/>
  <c r="BK8573" i="2"/>
  <c r="J8573" i="2"/>
  <c r="BI8561" i="2"/>
  <c r="BH8561" i="2"/>
  <c r="BG8561" i="2"/>
  <c r="BF8561" i="2"/>
  <c r="BE8561" i="2"/>
  <c r="T8561" i="2"/>
  <c r="R8561" i="2"/>
  <c r="P8561" i="2"/>
  <c r="BK8561" i="2"/>
  <c r="J8561" i="2"/>
  <c r="BI8553" i="2"/>
  <c r="BH8553" i="2"/>
  <c r="BG8553" i="2"/>
  <c r="BF8553" i="2"/>
  <c r="BE8553" i="2"/>
  <c r="T8553" i="2"/>
  <c r="R8553" i="2"/>
  <c r="P8553" i="2"/>
  <c r="BK8553" i="2"/>
  <c r="J8553" i="2"/>
  <c r="BI8344" i="2"/>
  <c r="BH8344" i="2"/>
  <c r="BG8344" i="2"/>
  <c r="BF8344" i="2"/>
  <c r="BE8344" i="2"/>
  <c r="T8344" i="2"/>
  <c r="R8344" i="2"/>
  <c r="P8344" i="2"/>
  <c r="BK8344" i="2"/>
  <c r="J8344" i="2"/>
  <c r="BI8300" i="2"/>
  <c r="BH8300" i="2"/>
  <c r="BG8300" i="2"/>
  <c r="BF8300" i="2"/>
  <c r="BE8300" i="2"/>
  <c r="T8300" i="2"/>
  <c r="R8300" i="2"/>
  <c r="P8300" i="2"/>
  <c r="BK8300" i="2"/>
  <c r="J8300" i="2"/>
  <c r="BI8260" i="2"/>
  <c r="BH8260" i="2"/>
  <c r="BG8260" i="2"/>
  <c r="BF8260" i="2"/>
  <c r="BE8260" i="2"/>
  <c r="T8260" i="2"/>
  <c r="R8260" i="2"/>
  <c r="P8260" i="2"/>
  <c r="BK8260" i="2"/>
  <c r="J8260" i="2"/>
  <c r="BI8222" i="2"/>
  <c r="BH8222" i="2"/>
  <c r="BG8222" i="2"/>
  <c r="BF8222" i="2"/>
  <c r="BE8222" i="2"/>
  <c r="T8222" i="2"/>
  <c r="R8222" i="2"/>
  <c r="P8222" i="2"/>
  <c r="BK8222" i="2"/>
  <c r="J8222" i="2"/>
  <c r="BI8179" i="2"/>
  <c r="BH8179" i="2"/>
  <c r="BG8179" i="2"/>
  <c r="BF8179" i="2"/>
  <c r="BE8179" i="2"/>
  <c r="T8179" i="2"/>
  <c r="R8179" i="2"/>
  <c r="P8179" i="2"/>
  <c r="BK8179" i="2"/>
  <c r="J8179" i="2"/>
  <c r="BI8172" i="2"/>
  <c r="BH8172" i="2"/>
  <c r="BG8172" i="2"/>
  <c r="BF8172" i="2"/>
  <c r="BE8172" i="2"/>
  <c r="T8172" i="2"/>
  <c r="R8172" i="2"/>
  <c r="P8172" i="2"/>
  <c r="BK8172" i="2"/>
  <c r="J8172" i="2"/>
  <c r="BI8165" i="2"/>
  <c r="BH8165" i="2"/>
  <c r="BG8165" i="2"/>
  <c r="BF8165" i="2"/>
  <c r="BE8165" i="2"/>
  <c r="T8165" i="2"/>
  <c r="R8165" i="2"/>
  <c r="P8165" i="2"/>
  <c r="BK8165" i="2"/>
  <c r="J8165" i="2"/>
  <c r="BI8158" i="2"/>
  <c r="BH8158" i="2"/>
  <c r="BG8158" i="2"/>
  <c r="BF8158" i="2"/>
  <c r="BE8158" i="2"/>
  <c r="T8158" i="2"/>
  <c r="R8158" i="2"/>
  <c r="P8158" i="2"/>
  <c r="BK8158" i="2"/>
  <c r="J8158" i="2"/>
  <c r="BI7948" i="2"/>
  <c r="BH7948" i="2"/>
  <c r="BG7948" i="2"/>
  <c r="BF7948" i="2"/>
  <c r="BE7948" i="2"/>
  <c r="T7948" i="2"/>
  <c r="R7948" i="2"/>
  <c r="P7948" i="2"/>
  <c r="BK7948" i="2"/>
  <c r="J7948" i="2"/>
  <c r="BI7737" i="2"/>
  <c r="BH7737" i="2"/>
  <c r="BG7737" i="2"/>
  <c r="BF7737" i="2"/>
  <c r="BE7737" i="2"/>
  <c r="T7737" i="2"/>
  <c r="T7736" i="2" s="1"/>
  <c r="R7737" i="2"/>
  <c r="R7736" i="2" s="1"/>
  <c r="P7737" i="2"/>
  <c r="P7736" i="2" s="1"/>
  <c r="BK7737" i="2"/>
  <c r="BK7736" i="2" s="1"/>
  <c r="J7737" i="2"/>
  <c r="BI7730" i="2"/>
  <c r="BH7730" i="2"/>
  <c r="BG7730" i="2"/>
  <c r="BF7730" i="2"/>
  <c r="T7730" i="2"/>
  <c r="R7730" i="2"/>
  <c r="P7730" i="2"/>
  <c r="BK7730" i="2"/>
  <c r="J7730" i="2"/>
  <c r="BE7730" i="2" s="1"/>
  <c r="BI7724" i="2"/>
  <c r="BH7724" i="2"/>
  <c r="BG7724" i="2"/>
  <c r="BF7724" i="2"/>
  <c r="T7724" i="2"/>
  <c r="R7724" i="2"/>
  <c r="P7724" i="2"/>
  <c r="BK7724" i="2"/>
  <c r="J7724" i="2"/>
  <c r="BE7724" i="2" s="1"/>
  <c r="BI7718" i="2"/>
  <c r="BH7718" i="2"/>
  <c r="BG7718" i="2"/>
  <c r="BF7718" i="2"/>
  <c r="T7718" i="2"/>
  <c r="R7718" i="2"/>
  <c r="P7718" i="2"/>
  <c r="BK7718" i="2"/>
  <c r="J7718" i="2"/>
  <c r="BE7718" i="2" s="1"/>
  <c r="BI7712" i="2"/>
  <c r="BH7712" i="2"/>
  <c r="BG7712" i="2"/>
  <c r="BF7712" i="2"/>
  <c r="T7712" i="2"/>
  <c r="R7712" i="2"/>
  <c r="P7712" i="2"/>
  <c r="BK7712" i="2"/>
  <c r="J7712" i="2"/>
  <c r="BE7712" i="2" s="1"/>
  <c r="BI7706" i="2"/>
  <c r="BH7706" i="2"/>
  <c r="BG7706" i="2"/>
  <c r="BF7706" i="2"/>
  <c r="T7706" i="2"/>
  <c r="R7706" i="2"/>
  <c r="P7706" i="2"/>
  <c r="BK7706" i="2"/>
  <c r="J7706" i="2"/>
  <c r="BE7706" i="2" s="1"/>
  <c r="BI7700" i="2"/>
  <c r="BH7700" i="2"/>
  <c r="BG7700" i="2"/>
  <c r="BF7700" i="2"/>
  <c r="T7700" i="2"/>
  <c r="R7700" i="2"/>
  <c r="P7700" i="2"/>
  <c r="BK7700" i="2"/>
  <c r="J7700" i="2"/>
  <c r="BE7700" i="2" s="1"/>
  <c r="BI7694" i="2"/>
  <c r="BH7694" i="2"/>
  <c r="BG7694" i="2"/>
  <c r="BF7694" i="2"/>
  <c r="T7694" i="2"/>
  <c r="R7694" i="2"/>
  <c r="P7694" i="2"/>
  <c r="BK7694" i="2"/>
  <c r="J7694" i="2"/>
  <c r="BE7694" i="2" s="1"/>
  <c r="BI7688" i="2"/>
  <c r="BH7688" i="2"/>
  <c r="BG7688" i="2"/>
  <c r="BF7688" i="2"/>
  <c r="T7688" i="2"/>
  <c r="R7688" i="2"/>
  <c r="P7688" i="2"/>
  <c r="BK7688" i="2"/>
  <c r="J7688" i="2"/>
  <c r="BE7688" i="2" s="1"/>
  <c r="BI7682" i="2"/>
  <c r="BH7682" i="2"/>
  <c r="BG7682" i="2"/>
  <c r="BF7682" i="2"/>
  <c r="T7682" i="2"/>
  <c r="R7682" i="2"/>
  <c r="P7682" i="2"/>
  <c r="BK7682" i="2"/>
  <c r="J7682" i="2"/>
  <c r="BE7682" i="2" s="1"/>
  <c r="BI7676" i="2"/>
  <c r="BH7676" i="2"/>
  <c r="BG7676" i="2"/>
  <c r="BF7676" i="2"/>
  <c r="T7676" i="2"/>
  <c r="R7676" i="2"/>
  <c r="P7676" i="2"/>
  <c r="BK7676" i="2"/>
  <c r="J7676" i="2"/>
  <c r="BE7676" i="2" s="1"/>
  <c r="BI7670" i="2"/>
  <c r="BH7670" i="2"/>
  <c r="BG7670" i="2"/>
  <c r="BF7670" i="2"/>
  <c r="T7670" i="2"/>
  <c r="R7670" i="2"/>
  <c r="P7670" i="2"/>
  <c r="BK7670" i="2"/>
  <c r="J7670" i="2"/>
  <c r="BE7670" i="2" s="1"/>
  <c r="BI7664" i="2"/>
  <c r="BH7664" i="2"/>
  <c r="BG7664" i="2"/>
  <c r="BF7664" i="2"/>
  <c r="T7664" i="2"/>
  <c r="R7664" i="2"/>
  <c r="P7664" i="2"/>
  <c r="BK7664" i="2"/>
  <c r="J7664" i="2"/>
  <c r="BE7664" i="2" s="1"/>
  <c r="BI7658" i="2"/>
  <c r="BH7658" i="2"/>
  <c r="BG7658" i="2"/>
  <c r="BF7658" i="2"/>
  <c r="T7658" i="2"/>
  <c r="R7658" i="2"/>
  <c r="P7658" i="2"/>
  <c r="BK7658" i="2"/>
  <c r="J7658" i="2"/>
  <c r="BE7658" i="2" s="1"/>
  <c r="BI7652" i="2"/>
  <c r="BH7652" i="2"/>
  <c r="BG7652" i="2"/>
  <c r="BF7652" i="2"/>
  <c r="T7652" i="2"/>
  <c r="R7652" i="2"/>
  <c r="P7652" i="2"/>
  <c r="BK7652" i="2"/>
  <c r="J7652" i="2"/>
  <c r="BE7652" i="2" s="1"/>
  <c r="BI7646" i="2"/>
  <c r="BH7646" i="2"/>
  <c r="BG7646" i="2"/>
  <c r="BF7646" i="2"/>
  <c r="BE7646" i="2"/>
  <c r="T7646" i="2"/>
  <c r="R7646" i="2"/>
  <c r="P7646" i="2"/>
  <c r="BK7646" i="2"/>
  <c r="J7646" i="2"/>
  <c r="BI7640" i="2"/>
  <c r="BH7640" i="2"/>
  <c r="BG7640" i="2"/>
  <c r="BF7640" i="2"/>
  <c r="BE7640" i="2"/>
  <c r="T7640" i="2"/>
  <c r="R7640" i="2"/>
  <c r="P7640" i="2"/>
  <c r="BK7640" i="2"/>
  <c r="J7640" i="2"/>
  <c r="BI7634" i="2"/>
  <c r="BH7634" i="2"/>
  <c r="BG7634" i="2"/>
  <c r="BF7634" i="2"/>
  <c r="T7634" i="2"/>
  <c r="R7634" i="2"/>
  <c r="P7634" i="2"/>
  <c r="BK7634" i="2"/>
  <c r="J7634" i="2"/>
  <c r="BE7634" i="2" s="1"/>
  <c r="BI7628" i="2"/>
  <c r="BH7628" i="2"/>
  <c r="BG7628" i="2"/>
  <c r="BF7628" i="2"/>
  <c r="T7628" i="2"/>
  <c r="R7628" i="2"/>
  <c r="P7628" i="2"/>
  <c r="BK7628" i="2"/>
  <c r="J7628" i="2"/>
  <c r="BE7628" i="2" s="1"/>
  <c r="BI7622" i="2"/>
  <c r="BH7622" i="2"/>
  <c r="BG7622" i="2"/>
  <c r="BF7622" i="2"/>
  <c r="T7622" i="2"/>
  <c r="R7622" i="2"/>
  <c r="P7622" i="2"/>
  <c r="BK7622" i="2"/>
  <c r="J7622" i="2"/>
  <c r="BE7622" i="2" s="1"/>
  <c r="BI7616" i="2"/>
  <c r="BH7616" i="2"/>
  <c r="BG7616" i="2"/>
  <c r="BF7616" i="2"/>
  <c r="T7616" i="2"/>
  <c r="R7616" i="2"/>
  <c r="P7616" i="2"/>
  <c r="BK7616" i="2"/>
  <c r="J7616" i="2"/>
  <c r="BE7616" i="2" s="1"/>
  <c r="BI7610" i="2"/>
  <c r="BH7610" i="2"/>
  <c r="BG7610" i="2"/>
  <c r="BF7610" i="2"/>
  <c r="BE7610" i="2"/>
  <c r="T7610" i="2"/>
  <c r="R7610" i="2"/>
  <c r="P7610" i="2"/>
  <c r="BK7610" i="2"/>
  <c r="J7610" i="2"/>
  <c r="BI7604" i="2"/>
  <c r="BH7604" i="2"/>
  <c r="BG7604" i="2"/>
  <c r="BF7604" i="2"/>
  <c r="BE7604" i="2"/>
  <c r="T7604" i="2"/>
  <c r="R7604" i="2"/>
  <c r="P7604" i="2"/>
  <c r="BK7604" i="2"/>
  <c r="J7604" i="2"/>
  <c r="BI7598" i="2"/>
  <c r="BH7598" i="2"/>
  <c r="BG7598" i="2"/>
  <c r="BF7598" i="2"/>
  <c r="T7598" i="2"/>
  <c r="R7598" i="2"/>
  <c r="P7598" i="2"/>
  <c r="BK7598" i="2"/>
  <c r="J7598" i="2"/>
  <c r="BE7598" i="2" s="1"/>
  <c r="BI7592" i="2"/>
  <c r="BH7592" i="2"/>
  <c r="BG7592" i="2"/>
  <c r="BF7592" i="2"/>
  <c r="T7592" i="2"/>
  <c r="R7592" i="2"/>
  <c r="P7592" i="2"/>
  <c r="BK7592" i="2"/>
  <c r="J7592" i="2"/>
  <c r="BE7592" i="2" s="1"/>
  <c r="BI7586" i="2"/>
  <c r="BH7586" i="2"/>
  <c r="BG7586" i="2"/>
  <c r="BF7586" i="2"/>
  <c r="T7586" i="2"/>
  <c r="R7586" i="2"/>
  <c r="P7586" i="2"/>
  <c r="BK7586" i="2"/>
  <c r="J7586" i="2"/>
  <c r="BE7586" i="2" s="1"/>
  <c r="BI7565" i="2"/>
  <c r="BH7565" i="2"/>
  <c r="BG7565" i="2"/>
  <c r="BF7565" i="2"/>
  <c r="T7565" i="2"/>
  <c r="T7564" i="2" s="1"/>
  <c r="R7565" i="2"/>
  <c r="R7564" i="2" s="1"/>
  <c r="P7565" i="2"/>
  <c r="P7564" i="2" s="1"/>
  <c r="BK7565" i="2"/>
  <c r="BK7564" i="2" s="1"/>
  <c r="J7564" i="2" s="1"/>
  <c r="J77" i="2" s="1"/>
  <c r="J7565" i="2"/>
  <c r="BE7565" i="2" s="1"/>
  <c r="BI7558" i="2"/>
  <c r="BH7558" i="2"/>
  <c r="BG7558" i="2"/>
  <c r="BF7558" i="2"/>
  <c r="BE7558" i="2"/>
  <c r="T7558" i="2"/>
  <c r="R7558" i="2"/>
  <c r="P7558" i="2"/>
  <c r="BK7558" i="2"/>
  <c r="J7558" i="2"/>
  <c r="BI7552" i="2"/>
  <c r="BH7552" i="2"/>
  <c r="BG7552" i="2"/>
  <c r="BF7552" i="2"/>
  <c r="BE7552" i="2"/>
  <c r="T7552" i="2"/>
  <c r="R7552" i="2"/>
  <c r="P7552" i="2"/>
  <c r="BK7552" i="2"/>
  <c r="J7552" i="2"/>
  <c r="BI7546" i="2"/>
  <c r="BH7546" i="2"/>
  <c r="BG7546" i="2"/>
  <c r="BF7546" i="2"/>
  <c r="BE7546" i="2"/>
  <c r="T7546" i="2"/>
  <c r="R7546" i="2"/>
  <c r="P7546" i="2"/>
  <c r="BK7546" i="2"/>
  <c r="J7546" i="2"/>
  <c r="BI7540" i="2"/>
  <c r="BH7540" i="2"/>
  <c r="BG7540" i="2"/>
  <c r="BF7540" i="2"/>
  <c r="BE7540" i="2"/>
  <c r="T7540" i="2"/>
  <c r="R7540" i="2"/>
  <c r="P7540" i="2"/>
  <c r="BK7540" i="2"/>
  <c r="J7540" i="2"/>
  <c r="BI7534" i="2"/>
  <c r="BH7534" i="2"/>
  <c r="BG7534" i="2"/>
  <c r="BF7534" i="2"/>
  <c r="BE7534" i="2"/>
  <c r="T7534" i="2"/>
  <c r="R7534" i="2"/>
  <c r="P7534" i="2"/>
  <c r="BK7534" i="2"/>
  <c r="J7534" i="2"/>
  <c r="BI7528" i="2"/>
  <c r="BH7528" i="2"/>
  <c r="BG7528" i="2"/>
  <c r="BF7528" i="2"/>
  <c r="BE7528" i="2"/>
  <c r="T7528" i="2"/>
  <c r="R7528" i="2"/>
  <c r="P7528" i="2"/>
  <c r="BK7528" i="2"/>
  <c r="J7528" i="2"/>
  <c r="BI7522" i="2"/>
  <c r="BH7522" i="2"/>
  <c r="BG7522" i="2"/>
  <c r="BF7522" i="2"/>
  <c r="BE7522" i="2"/>
  <c r="T7522" i="2"/>
  <c r="R7522" i="2"/>
  <c r="P7522" i="2"/>
  <c r="BK7522" i="2"/>
  <c r="J7522" i="2"/>
  <c r="BI7516" i="2"/>
  <c r="BH7516" i="2"/>
  <c r="BG7516" i="2"/>
  <c r="BF7516" i="2"/>
  <c r="BE7516" i="2"/>
  <c r="T7516" i="2"/>
  <c r="R7516" i="2"/>
  <c r="P7516" i="2"/>
  <c r="BK7516" i="2"/>
  <c r="J7516" i="2"/>
  <c r="BI7510" i="2"/>
  <c r="BH7510" i="2"/>
  <c r="BG7510" i="2"/>
  <c r="BF7510" i="2"/>
  <c r="BE7510" i="2"/>
  <c r="T7510" i="2"/>
  <c r="R7510" i="2"/>
  <c r="P7510" i="2"/>
  <c r="BK7510" i="2"/>
  <c r="J7510" i="2"/>
  <c r="BI7504" i="2"/>
  <c r="BH7504" i="2"/>
  <c r="BG7504" i="2"/>
  <c r="BF7504" i="2"/>
  <c r="BE7504" i="2"/>
  <c r="T7504" i="2"/>
  <c r="R7504" i="2"/>
  <c r="P7504" i="2"/>
  <c r="BK7504" i="2"/>
  <c r="J7504" i="2"/>
  <c r="BI7498" i="2"/>
  <c r="BH7498" i="2"/>
  <c r="BG7498" i="2"/>
  <c r="BF7498" i="2"/>
  <c r="BE7498" i="2"/>
  <c r="T7498" i="2"/>
  <c r="R7498" i="2"/>
  <c r="P7498" i="2"/>
  <c r="BK7498" i="2"/>
  <c r="J7498" i="2"/>
  <c r="BI7492" i="2"/>
  <c r="BH7492" i="2"/>
  <c r="BG7492" i="2"/>
  <c r="BF7492" i="2"/>
  <c r="BE7492" i="2"/>
  <c r="T7492" i="2"/>
  <c r="R7492" i="2"/>
  <c r="P7492" i="2"/>
  <c r="BK7492" i="2"/>
  <c r="J7492" i="2"/>
  <c r="BI7486" i="2"/>
  <c r="BH7486" i="2"/>
  <c r="BG7486" i="2"/>
  <c r="BF7486" i="2"/>
  <c r="BE7486" i="2"/>
  <c r="T7486" i="2"/>
  <c r="R7486" i="2"/>
  <c r="P7486" i="2"/>
  <c r="BK7486" i="2"/>
  <c r="J7486" i="2"/>
  <c r="BI7480" i="2"/>
  <c r="BH7480" i="2"/>
  <c r="BG7480" i="2"/>
  <c r="BF7480" i="2"/>
  <c r="BE7480" i="2"/>
  <c r="T7480" i="2"/>
  <c r="R7480" i="2"/>
  <c r="P7480" i="2"/>
  <c r="BK7480" i="2"/>
  <c r="J7480" i="2"/>
  <c r="BI7474" i="2"/>
  <c r="BH7474" i="2"/>
  <c r="BG7474" i="2"/>
  <c r="BF7474" i="2"/>
  <c r="BE7474" i="2"/>
  <c r="T7474" i="2"/>
  <c r="R7474" i="2"/>
  <c r="P7474" i="2"/>
  <c r="BK7474" i="2"/>
  <c r="J7474" i="2"/>
  <c r="BI7468" i="2"/>
  <c r="BH7468" i="2"/>
  <c r="BG7468" i="2"/>
  <c r="BF7468" i="2"/>
  <c r="BE7468" i="2"/>
  <c r="T7468" i="2"/>
  <c r="R7468" i="2"/>
  <c r="P7468" i="2"/>
  <c r="BK7468" i="2"/>
  <c r="J7468" i="2"/>
  <c r="BI7462" i="2"/>
  <c r="BH7462" i="2"/>
  <c r="BG7462" i="2"/>
  <c r="BF7462" i="2"/>
  <c r="BE7462" i="2"/>
  <c r="T7462" i="2"/>
  <c r="R7462" i="2"/>
  <c r="P7462" i="2"/>
  <c r="BK7462" i="2"/>
  <c r="J7462" i="2"/>
  <c r="BI7454" i="2"/>
  <c r="BH7454" i="2"/>
  <c r="BG7454" i="2"/>
  <c r="BF7454" i="2"/>
  <c r="BE7454" i="2"/>
  <c r="T7454" i="2"/>
  <c r="R7454" i="2"/>
  <c r="P7454" i="2"/>
  <c r="BK7454" i="2"/>
  <c r="J7454" i="2"/>
  <c r="BI7448" i="2"/>
  <c r="BH7448" i="2"/>
  <c r="BG7448" i="2"/>
  <c r="BF7448" i="2"/>
  <c r="BE7448" i="2"/>
  <c r="T7448" i="2"/>
  <c r="R7448" i="2"/>
  <c r="P7448" i="2"/>
  <c r="BK7448" i="2"/>
  <c r="J7448" i="2"/>
  <c r="BI7442" i="2"/>
  <c r="BH7442" i="2"/>
  <c r="BG7442" i="2"/>
  <c r="BF7442" i="2"/>
  <c r="BE7442" i="2"/>
  <c r="T7442" i="2"/>
  <c r="R7442" i="2"/>
  <c r="P7442" i="2"/>
  <c r="BK7442" i="2"/>
  <c r="J7442" i="2"/>
  <c r="BI7436" i="2"/>
  <c r="BH7436" i="2"/>
  <c r="BG7436" i="2"/>
  <c r="BF7436" i="2"/>
  <c r="BE7436" i="2"/>
  <c r="T7436" i="2"/>
  <c r="R7436" i="2"/>
  <c r="P7436" i="2"/>
  <c r="BK7436" i="2"/>
  <c r="J7436" i="2"/>
  <c r="BI7430" i="2"/>
  <c r="BH7430" i="2"/>
  <c r="BG7430" i="2"/>
  <c r="BF7430" i="2"/>
  <c r="BE7430" i="2"/>
  <c r="T7430" i="2"/>
  <c r="R7430" i="2"/>
  <c r="P7430" i="2"/>
  <c r="BK7430" i="2"/>
  <c r="J7430" i="2"/>
  <c r="BI7424" i="2"/>
  <c r="BH7424" i="2"/>
  <c r="BG7424" i="2"/>
  <c r="BF7424" i="2"/>
  <c r="BE7424" i="2"/>
  <c r="T7424" i="2"/>
  <c r="R7424" i="2"/>
  <c r="P7424" i="2"/>
  <c r="BK7424" i="2"/>
  <c r="J7424" i="2"/>
  <c r="BI7418" i="2"/>
  <c r="BH7418" i="2"/>
  <c r="BG7418" i="2"/>
  <c r="BF7418" i="2"/>
  <c r="BE7418" i="2"/>
  <c r="T7418" i="2"/>
  <c r="R7418" i="2"/>
  <c r="P7418" i="2"/>
  <c r="BK7418" i="2"/>
  <c r="J7418" i="2"/>
  <c r="BI7412" i="2"/>
  <c r="BH7412" i="2"/>
  <c r="BG7412" i="2"/>
  <c r="BF7412" i="2"/>
  <c r="BE7412" i="2"/>
  <c r="T7412" i="2"/>
  <c r="R7412" i="2"/>
  <c r="P7412" i="2"/>
  <c r="BK7412" i="2"/>
  <c r="J7412" i="2"/>
  <c r="BI7406" i="2"/>
  <c r="BH7406" i="2"/>
  <c r="BG7406" i="2"/>
  <c r="BF7406" i="2"/>
  <c r="BE7406" i="2"/>
  <c r="T7406" i="2"/>
  <c r="R7406" i="2"/>
  <c r="P7406" i="2"/>
  <c r="BK7406" i="2"/>
  <c r="J7406" i="2"/>
  <c r="BI7400" i="2"/>
  <c r="BH7400" i="2"/>
  <c r="BG7400" i="2"/>
  <c r="BF7400" i="2"/>
  <c r="BE7400" i="2"/>
  <c r="T7400" i="2"/>
  <c r="R7400" i="2"/>
  <c r="P7400" i="2"/>
  <c r="BK7400" i="2"/>
  <c r="J7400" i="2"/>
  <c r="BI7394" i="2"/>
  <c r="BH7394" i="2"/>
  <c r="BG7394" i="2"/>
  <c r="BF7394" i="2"/>
  <c r="BE7394" i="2"/>
  <c r="T7394" i="2"/>
  <c r="R7394" i="2"/>
  <c r="P7394" i="2"/>
  <c r="BK7394" i="2"/>
  <c r="J7394" i="2"/>
  <c r="BI7388" i="2"/>
  <c r="BH7388" i="2"/>
  <c r="BG7388" i="2"/>
  <c r="BF7388" i="2"/>
  <c r="BE7388" i="2"/>
  <c r="T7388" i="2"/>
  <c r="R7388" i="2"/>
  <c r="P7388" i="2"/>
  <c r="BK7388" i="2"/>
  <c r="J7388" i="2"/>
  <c r="BI7380" i="2"/>
  <c r="BH7380" i="2"/>
  <c r="BG7380" i="2"/>
  <c r="BF7380" i="2"/>
  <c r="BE7380" i="2"/>
  <c r="T7380" i="2"/>
  <c r="R7380" i="2"/>
  <c r="P7380" i="2"/>
  <c r="BK7380" i="2"/>
  <c r="J7380" i="2"/>
  <c r="BI7374" i="2"/>
  <c r="BH7374" i="2"/>
  <c r="BG7374" i="2"/>
  <c r="BF7374" i="2"/>
  <c r="BE7374" i="2"/>
  <c r="T7374" i="2"/>
  <c r="R7374" i="2"/>
  <c r="P7374" i="2"/>
  <c r="BK7374" i="2"/>
  <c r="J7374" i="2"/>
  <c r="BI7368" i="2"/>
  <c r="BH7368" i="2"/>
  <c r="BG7368" i="2"/>
  <c r="BF7368" i="2"/>
  <c r="BE7368" i="2"/>
  <c r="T7368" i="2"/>
  <c r="R7368" i="2"/>
  <c r="P7368" i="2"/>
  <c r="BK7368" i="2"/>
  <c r="J7368" i="2"/>
  <c r="BI7362" i="2"/>
  <c r="BH7362" i="2"/>
  <c r="BG7362" i="2"/>
  <c r="BF7362" i="2"/>
  <c r="BE7362" i="2"/>
  <c r="T7362" i="2"/>
  <c r="R7362" i="2"/>
  <c r="P7362" i="2"/>
  <c r="BK7362" i="2"/>
  <c r="J7362" i="2"/>
  <c r="BI7354" i="2"/>
  <c r="BH7354" i="2"/>
  <c r="BG7354" i="2"/>
  <c r="BF7354" i="2"/>
  <c r="BE7354" i="2"/>
  <c r="T7354" i="2"/>
  <c r="R7354" i="2"/>
  <c r="P7354" i="2"/>
  <c r="BK7354" i="2"/>
  <c r="J7354" i="2"/>
  <c r="BI7346" i="2"/>
  <c r="BH7346" i="2"/>
  <c r="BG7346" i="2"/>
  <c r="BF7346" i="2"/>
  <c r="BE7346" i="2"/>
  <c r="T7346" i="2"/>
  <c r="R7346" i="2"/>
  <c r="P7346" i="2"/>
  <c r="BK7346" i="2"/>
  <c r="J7346" i="2"/>
  <c r="BI7338" i="2"/>
  <c r="BH7338" i="2"/>
  <c r="BG7338" i="2"/>
  <c r="BF7338" i="2"/>
  <c r="BE7338" i="2"/>
  <c r="T7338" i="2"/>
  <c r="R7338" i="2"/>
  <c r="P7338" i="2"/>
  <c r="BK7338" i="2"/>
  <c r="J7338" i="2"/>
  <c r="BI7330" i="2"/>
  <c r="BH7330" i="2"/>
  <c r="BG7330" i="2"/>
  <c r="BF7330" i="2"/>
  <c r="BE7330" i="2"/>
  <c r="T7330" i="2"/>
  <c r="R7330" i="2"/>
  <c r="P7330" i="2"/>
  <c r="BK7330" i="2"/>
  <c r="J7330" i="2"/>
  <c r="BI7322" i="2"/>
  <c r="BH7322" i="2"/>
  <c r="BG7322" i="2"/>
  <c r="BF7322" i="2"/>
  <c r="BE7322" i="2"/>
  <c r="T7322" i="2"/>
  <c r="R7322" i="2"/>
  <c r="P7322" i="2"/>
  <c r="BK7322" i="2"/>
  <c r="J7322" i="2"/>
  <c r="BI7316" i="2"/>
  <c r="BH7316" i="2"/>
  <c r="BG7316" i="2"/>
  <c r="BF7316" i="2"/>
  <c r="BE7316" i="2"/>
  <c r="T7316" i="2"/>
  <c r="R7316" i="2"/>
  <c r="P7316" i="2"/>
  <c r="BK7316" i="2"/>
  <c r="J7316" i="2"/>
  <c r="BI7308" i="2"/>
  <c r="BH7308" i="2"/>
  <c r="BG7308" i="2"/>
  <c r="BF7308" i="2"/>
  <c r="BE7308" i="2"/>
  <c r="T7308" i="2"/>
  <c r="R7308" i="2"/>
  <c r="P7308" i="2"/>
  <c r="BK7308" i="2"/>
  <c r="J7308" i="2"/>
  <c r="BI7302" i="2"/>
  <c r="BH7302" i="2"/>
  <c r="BG7302" i="2"/>
  <c r="BF7302" i="2"/>
  <c r="BE7302" i="2"/>
  <c r="T7302" i="2"/>
  <c r="R7302" i="2"/>
  <c r="P7302" i="2"/>
  <c r="BK7302" i="2"/>
  <c r="J7302" i="2"/>
  <c r="BI7296" i="2"/>
  <c r="BH7296" i="2"/>
  <c r="BG7296" i="2"/>
  <c r="BF7296" i="2"/>
  <c r="BE7296" i="2"/>
  <c r="T7296" i="2"/>
  <c r="R7296" i="2"/>
  <c r="P7296" i="2"/>
  <c r="BK7296" i="2"/>
  <c r="J7296" i="2"/>
  <c r="BI7290" i="2"/>
  <c r="BH7290" i="2"/>
  <c r="BG7290" i="2"/>
  <c r="BF7290" i="2"/>
  <c r="BE7290" i="2"/>
  <c r="T7290" i="2"/>
  <c r="R7290" i="2"/>
  <c r="P7290" i="2"/>
  <c r="BK7290" i="2"/>
  <c r="J7290" i="2"/>
  <c r="BI7284" i="2"/>
  <c r="BH7284" i="2"/>
  <c r="BG7284" i="2"/>
  <c r="BF7284" i="2"/>
  <c r="BE7284" i="2"/>
  <c r="T7284" i="2"/>
  <c r="R7284" i="2"/>
  <c r="P7284" i="2"/>
  <c r="BK7284" i="2"/>
  <c r="J7284" i="2"/>
  <c r="BI7278" i="2"/>
  <c r="BH7278" i="2"/>
  <c r="BG7278" i="2"/>
  <c r="BF7278" i="2"/>
  <c r="BE7278" i="2"/>
  <c r="T7278" i="2"/>
  <c r="R7278" i="2"/>
  <c r="P7278" i="2"/>
  <c r="BK7278" i="2"/>
  <c r="J7278" i="2"/>
  <c r="BI7272" i="2"/>
  <c r="BH7272" i="2"/>
  <c r="BG7272" i="2"/>
  <c r="BF7272" i="2"/>
  <c r="BE7272" i="2"/>
  <c r="T7272" i="2"/>
  <c r="R7272" i="2"/>
  <c r="P7272" i="2"/>
  <c r="BK7272" i="2"/>
  <c r="J7272" i="2"/>
  <c r="BI7264" i="2"/>
  <c r="BH7264" i="2"/>
  <c r="BG7264" i="2"/>
  <c r="BF7264" i="2"/>
  <c r="BE7264" i="2"/>
  <c r="T7264" i="2"/>
  <c r="R7264" i="2"/>
  <c r="P7264" i="2"/>
  <c r="BK7264" i="2"/>
  <c r="J7264" i="2"/>
  <c r="BI7258" i="2"/>
  <c r="BH7258" i="2"/>
  <c r="BG7258" i="2"/>
  <c r="BF7258" i="2"/>
  <c r="BE7258" i="2"/>
  <c r="T7258" i="2"/>
  <c r="R7258" i="2"/>
  <c r="P7258" i="2"/>
  <c r="BK7258" i="2"/>
  <c r="J7258" i="2"/>
  <c r="BI7252" i="2"/>
  <c r="BH7252" i="2"/>
  <c r="BG7252" i="2"/>
  <c r="BF7252" i="2"/>
  <c r="BE7252" i="2"/>
  <c r="T7252" i="2"/>
  <c r="R7252" i="2"/>
  <c r="P7252" i="2"/>
  <c r="BK7252" i="2"/>
  <c r="J7252" i="2"/>
  <c r="BI7244" i="2"/>
  <c r="BH7244" i="2"/>
  <c r="BG7244" i="2"/>
  <c r="BF7244" i="2"/>
  <c r="BE7244" i="2"/>
  <c r="T7244" i="2"/>
  <c r="R7244" i="2"/>
  <c r="P7244" i="2"/>
  <c r="BK7244" i="2"/>
  <c r="J7244" i="2"/>
  <c r="BI7236" i="2"/>
  <c r="BH7236" i="2"/>
  <c r="BG7236" i="2"/>
  <c r="BF7236" i="2"/>
  <c r="BE7236" i="2"/>
  <c r="T7236" i="2"/>
  <c r="R7236" i="2"/>
  <c r="P7236" i="2"/>
  <c r="BK7236" i="2"/>
  <c r="J7236" i="2"/>
  <c r="BI7228" i="2"/>
  <c r="BH7228" i="2"/>
  <c r="BG7228" i="2"/>
  <c r="BF7228" i="2"/>
  <c r="BE7228" i="2"/>
  <c r="T7228" i="2"/>
  <c r="R7228" i="2"/>
  <c r="P7228" i="2"/>
  <c r="BK7228" i="2"/>
  <c r="J7228" i="2"/>
  <c r="BI7220" i="2"/>
  <c r="BH7220" i="2"/>
  <c r="BG7220" i="2"/>
  <c r="BF7220" i="2"/>
  <c r="BE7220" i="2"/>
  <c r="T7220" i="2"/>
  <c r="R7220" i="2"/>
  <c r="P7220" i="2"/>
  <c r="BK7220" i="2"/>
  <c r="J7220" i="2"/>
  <c r="BI7212" i="2"/>
  <c r="BH7212" i="2"/>
  <c r="BG7212" i="2"/>
  <c r="BF7212" i="2"/>
  <c r="BE7212" i="2"/>
  <c r="T7212" i="2"/>
  <c r="R7212" i="2"/>
  <c r="P7212" i="2"/>
  <c r="BK7212" i="2"/>
  <c r="J7212" i="2"/>
  <c r="BI7204" i="2"/>
  <c r="BH7204" i="2"/>
  <c r="BG7204" i="2"/>
  <c r="BF7204" i="2"/>
  <c r="BE7204" i="2"/>
  <c r="T7204" i="2"/>
  <c r="R7204" i="2"/>
  <c r="P7204" i="2"/>
  <c r="BK7204" i="2"/>
  <c r="J7204" i="2"/>
  <c r="BI7196" i="2"/>
  <c r="BH7196" i="2"/>
  <c r="BG7196" i="2"/>
  <c r="BF7196" i="2"/>
  <c r="BE7196" i="2"/>
  <c r="T7196" i="2"/>
  <c r="R7196" i="2"/>
  <c r="P7196" i="2"/>
  <c r="BK7196" i="2"/>
  <c r="J7196" i="2"/>
  <c r="BI7190" i="2"/>
  <c r="BH7190" i="2"/>
  <c r="BG7190" i="2"/>
  <c r="BF7190" i="2"/>
  <c r="BE7190" i="2"/>
  <c r="T7190" i="2"/>
  <c r="R7190" i="2"/>
  <c r="P7190" i="2"/>
  <c r="BK7190" i="2"/>
  <c r="J7190" i="2"/>
  <c r="BI7184" i="2"/>
  <c r="BH7184" i="2"/>
  <c r="BG7184" i="2"/>
  <c r="BF7184" i="2"/>
  <c r="BE7184" i="2"/>
  <c r="T7184" i="2"/>
  <c r="R7184" i="2"/>
  <c r="P7184" i="2"/>
  <c r="BK7184" i="2"/>
  <c r="J7184" i="2"/>
  <c r="BI7176" i="2"/>
  <c r="BH7176" i="2"/>
  <c r="BG7176" i="2"/>
  <c r="BF7176" i="2"/>
  <c r="BE7176" i="2"/>
  <c r="T7176" i="2"/>
  <c r="R7176" i="2"/>
  <c r="P7176" i="2"/>
  <c r="BK7176" i="2"/>
  <c r="J7176" i="2"/>
  <c r="BI7171" i="2"/>
  <c r="BH7171" i="2"/>
  <c r="BG7171" i="2"/>
  <c r="BF7171" i="2"/>
  <c r="BE7171" i="2"/>
  <c r="T7171" i="2"/>
  <c r="R7171" i="2"/>
  <c r="P7171" i="2"/>
  <c r="BK7171" i="2"/>
  <c r="J7171" i="2"/>
  <c r="BI7165" i="2"/>
  <c r="BH7165" i="2"/>
  <c r="BG7165" i="2"/>
  <c r="BF7165" i="2"/>
  <c r="BE7165" i="2"/>
  <c r="T7165" i="2"/>
  <c r="R7165" i="2"/>
  <c r="P7165" i="2"/>
  <c r="BK7165" i="2"/>
  <c r="J7165" i="2"/>
  <c r="BI7164" i="2"/>
  <c r="BH7164" i="2"/>
  <c r="BG7164" i="2"/>
  <c r="BF7164" i="2"/>
  <c r="BE7164" i="2"/>
  <c r="T7164" i="2"/>
  <c r="R7164" i="2"/>
  <c r="P7164" i="2"/>
  <c r="BK7164" i="2"/>
  <c r="J7164" i="2"/>
  <c r="BI7161" i="2"/>
  <c r="BH7161" i="2"/>
  <c r="BG7161" i="2"/>
  <c r="BF7161" i="2"/>
  <c r="BE7161" i="2"/>
  <c r="T7161" i="2"/>
  <c r="T7160" i="2" s="1"/>
  <c r="R7161" i="2"/>
  <c r="R7160" i="2" s="1"/>
  <c r="P7161" i="2"/>
  <c r="BK7161" i="2"/>
  <c r="J7161" i="2"/>
  <c r="BI7159" i="2"/>
  <c r="BH7159" i="2"/>
  <c r="BG7159" i="2"/>
  <c r="BF7159" i="2"/>
  <c r="T7159" i="2"/>
  <c r="R7159" i="2"/>
  <c r="P7159" i="2"/>
  <c r="BK7159" i="2"/>
  <c r="J7159" i="2"/>
  <c r="BE7159" i="2" s="1"/>
  <c r="BI7153" i="2"/>
  <c r="BH7153" i="2"/>
  <c r="BG7153" i="2"/>
  <c r="BF7153" i="2"/>
  <c r="T7153" i="2"/>
  <c r="R7153" i="2"/>
  <c r="P7153" i="2"/>
  <c r="BK7153" i="2"/>
  <c r="J7153" i="2"/>
  <c r="BE7153" i="2" s="1"/>
  <c r="BI7147" i="2"/>
  <c r="BH7147" i="2"/>
  <c r="BG7147" i="2"/>
  <c r="BF7147" i="2"/>
  <c r="T7147" i="2"/>
  <c r="R7147" i="2"/>
  <c r="P7147" i="2"/>
  <c r="BK7147" i="2"/>
  <c r="J7147" i="2"/>
  <c r="BE7147" i="2" s="1"/>
  <c r="BI7141" i="2"/>
  <c r="BH7141" i="2"/>
  <c r="BG7141" i="2"/>
  <c r="BF7141" i="2"/>
  <c r="T7141" i="2"/>
  <c r="R7141" i="2"/>
  <c r="P7141" i="2"/>
  <c r="BK7141" i="2"/>
  <c r="J7141" i="2"/>
  <c r="BE7141" i="2" s="1"/>
  <c r="BI7135" i="2"/>
  <c r="BH7135" i="2"/>
  <c r="BG7135" i="2"/>
  <c r="BF7135" i="2"/>
  <c r="T7135" i="2"/>
  <c r="R7135" i="2"/>
  <c r="P7135" i="2"/>
  <c r="BK7135" i="2"/>
  <c r="J7135" i="2"/>
  <c r="BE7135" i="2" s="1"/>
  <c r="BI7129" i="2"/>
  <c r="BH7129" i="2"/>
  <c r="BG7129" i="2"/>
  <c r="BF7129" i="2"/>
  <c r="T7129" i="2"/>
  <c r="R7129" i="2"/>
  <c r="P7129" i="2"/>
  <c r="BK7129" i="2"/>
  <c r="J7129" i="2"/>
  <c r="BE7129" i="2" s="1"/>
  <c r="BI7123" i="2"/>
  <c r="BH7123" i="2"/>
  <c r="BG7123" i="2"/>
  <c r="BF7123" i="2"/>
  <c r="T7123" i="2"/>
  <c r="R7123" i="2"/>
  <c r="P7123" i="2"/>
  <c r="BK7123" i="2"/>
  <c r="J7123" i="2"/>
  <c r="BE7123" i="2" s="1"/>
  <c r="BI7117" i="2"/>
  <c r="BH7117" i="2"/>
  <c r="BG7117" i="2"/>
  <c r="BF7117" i="2"/>
  <c r="T7117" i="2"/>
  <c r="T7116" i="2" s="1"/>
  <c r="R7117" i="2"/>
  <c r="P7117" i="2"/>
  <c r="P7116" i="2" s="1"/>
  <c r="BK7117" i="2"/>
  <c r="BK7116" i="2" s="1"/>
  <c r="J7116" i="2" s="1"/>
  <c r="J75" i="2" s="1"/>
  <c r="J7117" i="2"/>
  <c r="BE7117" i="2" s="1"/>
  <c r="BI7115" i="2"/>
  <c r="BH7115" i="2"/>
  <c r="BG7115" i="2"/>
  <c r="BF7115" i="2"/>
  <c r="BE7115" i="2"/>
  <c r="T7115" i="2"/>
  <c r="R7115" i="2"/>
  <c r="P7115" i="2"/>
  <c r="BK7115" i="2"/>
  <c r="J7115" i="2"/>
  <c r="BI7114" i="2"/>
  <c r="BH7114" i="2"/>
  <c r="BG7114" i="2"/>
  <c r="BF7114" i="2"/>
  <c r="BE7114" i="2"/>
  <c r="T7114" i="2"/>
  <c r="R7114" i="2"/>
  <c r="P7114" i="2"/>
  <c r="BK7114" i="2"/>
  <c r="J7114" i="2"/>
  <c r="BI7113" i="2"/>
  <c r="BH7113" i="2"/>
  <c r="BG7113" i="2"/>
  <c r="BF7113" i="2"/>
  <c r="BE7113" i="2"/>
  <c r="T7113" i="2"/>
  <c r="R7113" i="2"/>
  <c r="P7113" i="2"/>
  <c r="BK7113" i="2"/>
  <c r="J7113" i="2"/>
  <c r="BI7110" i="2"/>
  <c r="BH7110" i="2"/>
  <c r="BG7110" i="2"/>
  <c r="BF7110" i="2"/>
  <c r="BE7110" i="2"/>
  <c r="T7110" i="2"/>
  <c r="R7110" i="2"/>
  <c r="P7110" i="2"/>
  <c r="BK7110" i="2"/>
  <c r="J7110" i="2"/>
  <c r="BI7108" i="2"/>
  <c r="BH7108" i="2"/>
  <c r="BG7108" i="2"/>
  <c r="BF7108" i="2"/>
  <c r="BE7108" i="2"/>
  <c r="T7108" i="2"/>
  <c r="R7108" i="2"/>
  <c r="P7108" i="2"/>
  <c r="BK7108" i="2"/>
  <c r="J7108" i="2"/>
  <c r="BI7092" i="2"/>
  <c r="BH7092" i="2"/>
  <c r="BG7092" i="2"/>
  <c r="BF7092" i="2"/>
  <c r="BE7092" i="2"/>
  <c r="T7092" i="2"/>
  <c r="R7092" i="2"/>
  <c r="P7092" i="2"/>
  <c r="BK7092" i="2"/>
  <c r="J7092" i="2"/>
  <c r="BI7082" i="2"/>
  <c r="BH7082" i="2"/>
  <c r="BG7082" i="2"/>
  <c r="BF7082" i="2"/>
  <c r="BE7082" i="2"/>
  <c r="T7082" i="2"/>
  <c r="R7082" i="2"/>
  <c r="P7082" i="2"/>
  <c r="BK7082" i="2"/>
  <c r="J7082" i="2"/>
  <c r="BI6655" i="2"/>
  <c r="BH6655" i="2"/>
  <c r="BG6655" i="2"/>
  <c r="BF6655" i="2"/>
  <c r="BE6655" i="2"/>
  <c r="T6655" i="2"/>
  <c r="R6655" i="2"/>
  <c r="P6655" i="2"/>
  <c r="BK6655" i="2"/>
  <c r="J6655" i="2"/>
  <c r="BI6639" i="2"/>
  <c r="BH6639" i="2"/>
  <c r="BG6639" i="2"/>
  <c r="BF6639" i="2"/>
  <c r="BE6639" i="2"/>
  <c r="T6639" i="2"/>
  <c r="R6639" i="2"/>
  <c r="P6639" i="2"/>
  <c r="BK6639" i="2"/>
  <c r="J6639" i="2"/>
  <c r="BI6198" i="2"/>
  <c r="BH6198" i="2"/>
  <c r="BG6198" i="2"/>
  <c r="BF6198" i="2"/>
  <c r="BE6198" i="2"/>
  <c r="T6198" i="2"/>
  <c r="R6198" i="2"/>
  <c r="P6198" i="2"/>
  <c r="BK6198" i="2"/>
  <c r="J6198" i="2"/>
  <c r="BI6196" i="2"/>
  <c r="BH6196" i="2"/>
  <c r="BG6196" i="2"/>
  <c r="BF6196" i="2"/>
  <c r="BE6196" i="2"/>
  <c r="T6196" i="2"/>
  <c r="R6196" i="2"/>
  <c r="P6196" i="2"/>
  <c r="BK6196" i="2"/>
  <c r="J6196" i="2"/>
  <c r="BI6195" i="2"/>
  <c r="BH6195" i="2"/>
  <c r="BG6195" i="2"/>
  <c r="BF6195" i="2"/>
  <c r="BE6195" i="2"/>
  <c r="T6195" i="2"/>
  <c r="R6195" i="2"/>
  <c r="P6195" i="2"/>
  <c r="BK6195" i="2"/>
  <c r="J6195" i="2"/>
  <c r="BI6188" i="2"/>
  <c r="BH6188" i="2"/>
  <c r="BG6188" i="2"/>
  <c r="BF6188" i="2"/>
  <c r="BE6188" i="2"/>
  <c r="T6188" i="2"/>
  <c r="R6188" i="2"/>
  <c r="P6188" i="2"/>
  <c r="BK6188" i="2"/>
  <c r="J6188" i="2"/>
  <c r="BI5771" i="2"/>
  <c r="BH5771" i="2"/>
  <c r="BG5771" i="2"/>
  <c r="BF5771" i="2"/>
  <c r="BE5771" i="2"/>
  <c r="T5771" i="2"/>
  <c r="R5771" i="2"/>
  <c r="P5771" i="2"/>
  <c r="BK5771" i="2"/>
  <c r="J5771" i="2"/>
  <c r="BI5769" i="2"/>
  <c r="BH5769" i="2"/>
  <c r="BG5769" i="2"/>
  <c r="BF5769" i="2"/>
  <c r="BE5769" i="2"/>
  <c r="T5769" i="2"/>
  <c r="R5769" i="2"/>
  <c r="P5769" i="2"/>
  <c r="BK5769" i="2"/>
  <c r="J5769" i="2"/>
  <c r="BI5758" i="2"/>
  <c r="BH5758" i="2"/>
  <c r="BG5758" i="2"/>
  <c r="BF5758" i="2"/>
  <c r="BE5758" i="2"/>
  <c r="T5758" i="2"/>
  <c r="R5758" i="2"/>
  <c r="P5758" i="2"/>
  <c r="BK5758" i="2"/>
  <c r="J5758" i="2"/>
  <c r="BI5554" i="2"/>
  <c r="BH5554" i="2"/>
  <c r="BG5554" i="2"/>
  <c r="BF5554" i="2"/>
  <c r="BE5554" i="2"/>
  <c r="T5554" i="2"/>
  <c r="R5554" i="2"/>
  <c r="P5554" i="2"/>
  <c r="BK5554" i="2"/>
  <c r="J5554" i="2"/>
  <c r="BI5330" i="2"/>
  <c r="BH5330" i="2"/>
  <c r="BG5330" i="2"/>
  <c r="BF5330" i="2"/>
  <c r="BE5330" i="2"/>
  <c r="T5330" i="2"/>
  <c r="R5330" i="2"/>
  <c r="P5330" i="2"/>
  <c r="BK5330" i="2"/>
  <c r="J5330" i="2"/>
  <c r="BI5321" i="2"/>
  <c r="BH5321" i="2"/>
  <c r="BG5321" i="2"/>
  <c r="BF5321" i="2"/>
  <c r="BE5321" i="2"/>
  <c r="T5321" i="2"/>
  <c r="R5321" i="2"/>
  <c r="R5320" i="2" s="1"/>
  <c r="P5321" i="2"/>
  <c r="BK5321" i="2"/>
  <c r="J5321" i="2"/>
  <c r="BI5312" i="2"/>
  <c r="BH5312" i="2"/>
  <c r="BG5312" i="2"/>
  <c r="BF5312" i="2"/>
  <c r="T5312" i="2"/>
  <c r="T5311" i="2" s="1"/>
  <c r="R5312" i="2"/>
  <c r="R5311" i="2" s="1"/>
  <c r="P5312" i="2"/>
  <c r="P5311" i="2" s="1"/>
  <c r="BK5312" i="2"/>
  <c r="BK5311" i="2" s="1"/>
  <c r="J5311" i="2" s="1"/>
  <c r="J73" i="2" s="1"/>
  <c r="J5312" i="2"/>
  <c r="BE5312" i="2" s="1"/>
  <c r="BI5310" i="2"/>
  <c r="BH5310" i="2"/>
  <c r="BG5310" i="2"/>
  <c r="BF5310" i="2"/>
  <c r="BE5310" i="2"/>
  <c r="T5310" i="2"/>
  <c r="R5310" i="2"/>
  <c r="P5310" i="2"/>
  <c r="BK5310" i="2"/>
  <c r="J5310" i="2"/>
  <c r="BI5305" i="2"/>
  <c r="BH5305" i="2"/>
  <c r="BG5305" i="2"/>
  <c r="BF5305" i="2"/>
  <c r="BE5305" i="2"/>
  <c r="T5305" i="2"/>
  <c r="R5305" i="2"/>
  <c r="P5305" i="2"/>
  <c r="BK5305" i="2"/>
  <c r="J5305" i="2"/>
  <c r="BI5301" i="2"/>
  <c r="BH5301" i="2"/>
  <c r="BG5301" i="2"/>
  <c r="BF5301" i="2"/>
  <c r="BE5301" i="2"/>
  <c r="T5301" i="2"/>
  <c r="R5301" i="2"/>
  <c r="P5301" i="2"/>
  <c r="BK5301" i="2"/>
  <c r="J5301" i="2"/>
  <c r="BI5296" i="2"/>
  <c r="BH5296" i="2"/>
  <c r="BG5296" i="2"/>
  <c r="BF5296" i="2"/>
  <c r="BE5296" i="2"/>
  <c r="T5296" i="2"/>
  <c r="R5296" i="2"/>
  <c r="P5296" i="2"/>
  <c r="BK5296" i="2"/>
  <c r="J5296" i="2"/>
  <c r="BI5289" i="2"/>
  <c r="BH5289" i="2"/>
  <c r="BG5289" i="2"/>
  <c r="BF5289" i="2"/>
  <c r="BE5289" i="2"/>
  <c r="T5289" i="2"/>
  <c r="R5289" i="2"/>
  <c r="P5289" i="2"/>
  <c r="BK5289" i="2"/>
  <c r="J5289" i="2"/>
  <c r="BI5282" i="2"/>
  <c r="BH5282" i="2"/>
  <c r="BG5282" i="2"/>
  <c r="BF5282" i="2"/>
  <c r="BE5282" i="2"/>
  <c r="T5282" i="2"/>
  <c r="R5282" i="2"/>
  <c r="P5282" i="2"/>
  <c r="BK5282" i="2"/>
  <c r="J5282" i="2"/>
  <c r="BI5271" i="2"/>
  <c r="BH5271" i="2"/>
  <c r="BG5271" i="2"/>
  <c r="BF5271" i="2"/>
  <c r="BE5271" i="2"/>
  <c r="T5271" i="2"/>
  <c r="R5271" i="2"/>
  <c r="P5271" i="2"/>
  <c r="BK5271" i="2"/>
  <c r="J5271" i="2"/>
  <c r="BI5267" i="2"/>
  <c r="BH5267" i="2"/>
  <c r="BG5267" i="2"/>
  <c r="BF5267" i="2"/>
  <c r="BE5267" i="2"/>
  <c r="T5267" i="2"/>
  <c r="R5267" i="2"/>
  <c r="P5267" i="2"/>
  <c r="BK5267" i="2"/>
  <c r="J5267" i="2"/>
  <c r="BI5263" i="2"/>
  <c r="BH5263" i="2"/>
  <c r="BG5263" i="2"/>
  <c r="BF5263" i="2"/>
  <c r="BE5263" i="2"/>
  <c r="T5263" i="2"/>
  <c r="R5263" i="2"/>
  <c r="P5263" i="2"/>
  <c r="BK5263" i="2"/>
  <c r="J5263" i="2"/>
  <c r="BI5259" i="2"/>
  <c r="BH5259" i="2"/>
  <c r="BG5259" i="2"/>
  <c r="BF5259" i="2"/>
  <c r="BE5259" i="2"/>
  <c r="T5259" i="2"/>
  <c r="R5259" i="2"/>
  <c r="P5259" i="2"/>
  <c r="BK5259" i="2"/>
  <c r="J5259" i="2"/>
  <c r="BI5255" i="2"/>
  <c r="BH5255" i="2"/>
  <c r="BG5255" i="2"/>
  <c r="BF5255" i="2"/>
  <c r="BE5255" i="2"/>
  <c r="T5255" i="2"/>
  <c r="R5255" i="2"/>
  <c r="P5255" i="2"/>
  <c r="BK5255" i="2"/>
  <c r="J5255" i="2"/>
  <c r="BI5251" i="2"/>
  <c r="BH5251" i="2"/>
  <c r="BG5251" i="2"/>
  <c r="BF5251" i="2"/>
  <c r="BE5251" i="2"/>
  <c r="T5251" i="2"/>
  <c r="R5251" i="2"/>
  <c r="P5251" i="2"/>
  <c r="BK5251" i="2"/>
  <c r="J5251" i="2"/>
  <c r="BI5244" i="2"/>
  <c r="BH5244" i="2"/>
  <c r="BG5244" i="2"/>
  <c r="BF5244" i="2"/>
  <c r="BE5244" i="2"/>
  <c r="T5244" i="2"/>
  <c r="R5244" i="2"/>
  <c r="P5244" i="2"/>
  <c r="BK5244" i="2"/>
  <c r="J5244" i="2"/>
  <c r="BI5214" i="2"/>
  <c r="BH5214" i="2"/>
  <c r="BG5214" i="2"/>
  <c r="BF5214" i="2"/>
  <c r="BE5214" i="2"/>
  <c r="T5214" i="2"/>
  <c r="R5214" i="2"/>
  <c r="P5214" i="2"/>
  <c r="BK5214" i="2"/>
  <c r="J5214" i="2"/>
  <c r="BI5132" i="2"/>
  <c r="BH5132" i="2"/>
  <c r="BG5132" i="2"/>
  <c r="BF5132" i="2"/>
  <c r="BE5132" i="2"/>
  <c r="T5132" i="2"/>
  <c r="R5132" i="2"/>
  <c r="P5132" i="2"/>
  <c r="BK5132" i="2"/>
  <c r="J5132" i="2"/>
  <c r="BI5015" i="2"/>
  <c r="BH5015" i="2"/>
  <c r="BG5015" i="2"/>
  <c r="BF5015" i="2"/>
  <c r="BE5015" i="2"/>
  <c r="T5015" i="2"/>
  <c r="R5015" i="2"/>
  <c r="P5015" i="2"/>
  <c r="BK5015" i="2"/>
  <c r="J5015" i="2"/>
  <c r="BI4996" i="2"/>
  <c r="BH4996" i="2"/>
  <c r="BG4996" i="2"/>
  <c r="BF4996" i="2"/>
  <c r="BE4996" i="2"/>
  <c r="T4996" i="2"/>
  <c r="R4996" i="2"/>
  <c r="P4996" i="2"/>
  <c r="BK4996" i="2"/>
  <c r="J4996" i="2"/>
  <c r="BI4764" i="2"/>
  <c r="BH4764" i="2"/>
  <c r="BG4764" i="2"/>
  <c r="BF4764" i="2"/>
  <c r="BE4764" i="2"/>
  <c r="T4764" i="2"/>
  <c r="R4764" i="2"/>
  <c r="P4764" i="2"/>
  <c r="BK4764" i="2"/>
  <c r="J4764" i="2"/>
  <c r="BI4533" i="2"/>
  <c r="BH4533" i="2"/>
  <c r="BG4533" i="2"/>
  <c r="BF4533" i="2"/>
  <c r="BE4533" i="2"/>
  <c r="T4533" i="2"/>
  <c r="R4533" i="2"/>
  <c r="P4533" i="2"/>
  <c r="BK4533" i="2"/>
  <c r="J4533" i="2"/>
  <c r="BI4522" i="2"/>
  <c r="BH4522" i="2"/>
  <c r="BG4522" i="2"/>
  <c r="BF4522" i="2"/>
  <c r="BE4522" i="2"/>
  <c r="T4522" i="2"/>
  <c r="R4522" i="2"/>
  <c r="P4522" i="2"/>
  <c r="BK4522" i="2"/>
  <c r="J4522" i="2"/>
  <c r="BI4515" i="2"/>
  <c r="BH4515" i="2"/>
  <c r="BG4515" i="2"/>
  <c r="BF4515" i="2"/>
  <c r="BE4515" i="2"/>
  <c r="T4515" i="2"/>
  <c r="R4515" i="2"/>
  <c r="P4515" i="2"/>
  <c r="BK4515" i="2"/>
  <c r="J4515" i="2"/>
  <c r="BI4510" i="2"/>
  <c r="BH4510" i="2"/>
  <c r="BG4510" i="2"/>
  <c r="BF4510" i="2"/>
  <c r="BE4510" i="2"/>
  <c r="T4510" i="2"/>
  <c r="R4510" i="2"/>
  <c r="P4510" i="2"/>
  <c r="BK4510" i="2"/>
  <c r="J4510" i="2"/>
  <c r="BI4287" i="2"/>
  <c r="BH4287" i="2"/>
  <c r="BG4287" i="2"/>
  <c r="BF4287" i="2"/>
  <c r="BE4287" i="2"/>
  <c r="T4287" i="2"/>
  <c r="R4287" i="2"/>
  <c r="P4287" i="2"/>
  <c r="BK4287" i="2"/>
  <c r="J4287" i="2"/>
  <c r="BI4053" i="2"/>
  <c r="BH4053" i="2"/>
  <c r="BG4053" i="2"/>
  <c r="BF4053" i="2"/>
  <c r="BE4053" i="2"/>
  <c r="T4053" i="2"/>
  <c r="R4053" i="2"/>
  <c r="P4053" i="2"/>
  <c r="BK4053" i="2"/>
  <c r="J4053" i="2"/>
  <c r="BI4051" i="2"/>
  <c r="BH4051" i="2"/>
  <c r="BG4051" i="2"/>
  <c r="BF4051" i="2"/>
  <c r="BE4051" i="2"/>
  <c r="T4051" i="2"/>
  <c r="R4051" i="2"/>
  <c r="P4051" i="2"/>
  <c r="BK4051" i="2"/>
  <c r="J4051" i="2"/>
  <c r="BI4047" i="2"/>
  <c r="BH4047" i="2"/>
  <c r="BG4047" i="2"/>
  <c r="BF4047" i="2"/>
  <c r="BE4047" i="2"/>
  <c r="T4047" i="2"/>
  <c r="R4047" i="2"/>
  <c r="R4046" i="2" s="1"/>
  <c r="P4047" i="2"/>
  <c r="P4046" i="2" s="1"/>
  <c r="BK4047" i="2"/>
  <c r="J4047" i="2"/>
  <c r="BI4045" i="2"/>
  <c r="BH4045" i="2"/>
  <c r="BG4045" i="2"/>
  <c r="BF4045" i="2"/>
  <c r="T4045" i="2"/>
  <c r="R4045" i="2"/>
  <c r="P4045" i="2"/>
  <c r="BK4045" i="2"/>
  <c r="J4045" i="2"/>
  <c r="BE4045" i="2" s="1"/>
  <c r="BI4043" i="2"/>
  <c r="BH4043" i="2"/>
  <c r="BG4043" i="2"/>
  <c r="BF4043" i="2"/>
  <c r="T4043" i="2"/>
  <c r="R4043" i="2"/>
  <c r="P4043" i="2"/>
  <c r="BK4043" i="2"/>
  <c r="J4043" i="2"/>
  <c r="BE4043" i="2" s="1"/>
  <c r="BI4037" i="2"/>
  <c r="BH4037" i="2"/>
  <c r="BG4037" i="2"/>
  <c r="BF4037" i="2"/>
  <c r="T4037" i="2"/>
  <c r="R4037" i="2"/>
  <c r="P4037" i="2"/>
  <c r="BK4037" i="2"/>
  <c r="J4037" i="2"/>
  <c r="BE4037" i="2" s="1"/>
  <c r="BI4029" i="2"/>
  <c r="BH4029" i="2"/>
  <c r="BG4029" i="2"/>
  <c r="BF4029" i="2"/>
  <c r="T4029" i="2"/>
  <c r="R4029" i="2"/>
  <c r="P4029" i="2"/>
  <c r="BK4029" i="2"/>
  <c r="J4029" i="2"/>
  <c r="BE4029" i="2" s="1"/>
  <c r="BI4021" i="2"/>
  <c r="BH4021" i="2"/>
  <c r="BG4021" i="2"/>
  <c r="BF4021" i="2"/>
  <c r="T4021" i="2"/>
  <c r="R4021" i="2"/>
  <c r="P4021" i="2"/>
  <c r="BK4021" i="2"/>
  <c r="J4021" i="2"/>
  <c r="BE4021" i="2" s="1"/>
  <c r="BI4013" i="2"/>
  <c r="BH4013" i="2"/>
  <c r="BG4013" i="2"/>
  <c r="BF4013" i="2"/>
  <c r="T4013" i="2"/>
  <c r="R4013" i="2"/>
  <c r="P4013" i="2"/>
  <c r="BK4013" i="2"/>
  <c r="J4013" i="2"/>
  <c r="BE4013" i="2" s="1"/>
  <c r="BI4005" i="2"/>
  <c r="BH4005" i="2"/>
  <c r="BG4005" i="2"/>
  <c r="BF4005" i="2"/>
  <c r="T4005" i="2"/>
  <c r="R4005" i="2"/>
  <c r="P4005" i="2"/>
  <c r="BK4005" i="2"/>
  <c r="J4005" i="2"/>
  <c r="BE4005" i="2" s="1"/>
  <c r="BI4001" i="2"/>
  <c r="BH4001" i="2"/>
  <c r="BG4001" i="2"/>
  <c r="BF4001" i="2"/>
  <c r="T4001" i="2"/>
  <c r="R4001" i="2"/>
  <c r="P4001" i="2"/>
  <c r="BK4001" i="2"/>
  <c r="J4001" i="2"/>
  <c r="BE4001" i="2" s="1"/>
  <c r="BI3991" i="2"/>
  <c r="BH3991" i="2"/>
  <c r="BG3991" i="2"/>
  <c r="BF3991" i="2"/>
  <c r="T3991" i="2"/>
  <c r="R3991" i="2"/>
  <c r="P3991" i="2"/>
  <c r="BK3991" i="2"/>
  <c r="J3991" i="2"/>
  <c r="BE3991" i="2" s="1"/>
  <c r="BI3983" i="2"/>
  <c r="BH3983" i="2"/>
  <c r="BG3983" i="2"/>
  <c r="BF3983" i="2"/>
  <c r="T3983" i="2"/>
  <c r="R3983" i="2"/>
  <c r="P3983" i="2"/>
  <c r="BK3983" i="2"/>
  <c r="J3983" i="2"/>
  <c r="BE3983" i="2" s="1"/>
  <c r="BI3970" i="2"/>
  <c r="BH3970" i="2"/>
  <c r="BG3970" i="2"/>
  <c r="BF3970" i="2"/>
  <c r="T3970" i="2"/>
  <c r="R3970" i="2"/>
  <c r="P3970" i="2"/>
  <c r="BK3970" i="2"/>
  <c r="J3970" i="2"/>
  <c r="BE3970" i="2" s="1"/>
  <c r="BI3965" i="2"/>
  <c r="BH3965" i="2"/>
  <c r="BG3965" i="2"/>
  <c r="BF3965" i="2"/>
  <c r="T3965" i="2"/>
  <c r="R3965" i="2"/>
  <c r="P3965" i="2"/>
  <c r="BK3965" i="2"/>
  <c r="J3965" i="2"/>
  <c r="BE3965" i="2" s="1"/>
  <c r="BI3953" i="2"/>
  <c r="BH3953" i="2"/>
  <c r="BG3953" i="2"/>
  <c r="BF3953" i="2"/>
  <c r="T3953" i="2"/>
  <c r="R3953" i="2"/>
  <c r="P3953" i="2"/>
  <c r="BK3953" i="2"/>
  <c r="J3953" i="2"/>
  <c r="BE3953" i="2" s="1"/>
  <c r="BI3947" i="2"/>
  <c r="BH3947" i="2"/>
  <c r="BG3947" i="2"/>
  <c r="BF3947" i="2"/>
  <c r="T3947" i="2"/>
  <c r="R3947" i="2"/>
  <c r="P3947" i="2"/>
  <c r="BK3947" i="2"/>
  <c r="J3947" i="2"/>
  <c r="BE3947" i="2" s="1"/>
  <c r="BI3938" i="2"/>
  <c r="BH3938" i="2"/>
  <c r="BG3938" i="2"/>
  <c r="BF3938" i="2"/>
  <c r="T3938" i="2"/>
  <c r="R3938" i="2"/>
  <c r="P3938" i="2"/>
  <c r="BK3938" i="2"/>
  <c r="J3938" i="2"/>
  <c r="BE3938" i="2" s="1"/>
  <c r="BI3927" i="2"/>
  <c r="BH3927" i="2"/>
  <c r="BG3927" i="2"/>
  <c r="BF3927" i="2"/>
  <c r="T3927" i="2"/>
  <c r="R3927" i="2"/>
  <c r="P3927" i="2"/>
  <c r="BK3927" i="2"/>
  <c r="J3927" i="2"/>
  <c r="BE3927" i="2" s="1"/>
  <c r="BI3925" i="2"/>
  <c r="BH3925" i="2"/>
  <c r="BG3925" i="2"/>
  <c r="BF3925" i="2"/>
  <c r="T3925" i="2"/>
  <c r="R3925" i="2"/>
  <c r="P3925" i="2"/>
  <c r="BK3925" i="2"/>
  <c r="J3925" i="2"/>
  <c r="BE3925" i="2" s="1"/>
  <c r="BI3917" i="2"/>
  <c r="BH3917" i="2"/>
  <c r="BG3917" i="2"/>
  <c r="BF3917" i="2"/>
  <c r="T3917" i="2"/>
  <c r="R3917" i="2"/>
  <c r="P3917" i="2"/>
  <c r="BK3917" i="2"/>
  <c r="J3917" i="2"/>
  <c r="BE3917" i="2" s="1"/>
  <c r="BI3914" i="2"/>
  <c r="BH3914" i="2"/>
  <c r="BG3914" i="2"/>
  <c r="BF3914" i="2"/>
  <c r="T3914" i="2"/>
  <c r="R3914" i="2"/>
  <c r="P3914" i="2"/>
  <c r="BK3914" i="2"/>
  <c r="J3914" i="2"/>
  <c r="BE3914" i="2" s="1"/>
  <c r="BI3906" i="2"/>
  <c r="BH3906" i="2"/>
  <c r="BG3906" i="2"/>
  <c r="BF3906" i="2"/>
  <c r="T3906" i="2"/>
  <c r="T3905" i="2" s="1"/>
  <c r="R3906" i="2"/>
  <c r="P3906" i="2"/>
  <c r="P3905" i="2" s="1"/>
  <c r="BK3906" i="2"/>
  <c r="J3906" i="2"/>
  <c r="BE3906" i="2" s="1"/>
  <c r="BI3904" i="2"/>
  <c r="BH3904" i="2"/>
  <c r="BG3904" i="2"/>
  <c r="BF3904" i="2"/>
  <c r="BE3904" i="2"/>
  <c r="T3904" i="2"/>
  <c r="R3904" i="2"/>
  <c r="P3904" i="2"/>
  <c r="BK3904" i="2"/>
  <c r="J3904" i="2"/>
  <c r="BI3902" i="2"/>
  <c r="BH3902" i="2"/>
  <c r="BG3902" i="2"/>
  <c r="BF3902" i="2"/>
  <c r="BE3902" i="2"/>
  <c r="T3902" i="2"/>
  <c r="R3902" i="2"/>
  <c r="P3902" i="2"/>
  <c r="BK3902" i="2"/>
  <c r="J3902" i="2"/>
  <c r="BI3897" i="2"/>
  <c r="BH3897" i="2"/>
  <c r="BG3897" i="2"/>
  <c r="BF3897" i="2"/>
  <c r="BE3897" i="2"/>
  <c r="T3897" i="2"/>
  <c r="R3897" i="2"/>
  <c r="P3897" i="2"/>
  <c r="BK3897" i="2"/>
  <c r="J3897" i="2"/>
  <c r="BI3895" i="2"/>
  <c r="BH3895" i="2"/>
  <c r="BG3895" i="2"/>
  <c r="BF3895" i="2"/>
  <c r="BE3895" i="2"/>
  <c r="T3895" i="2"/>
  <c r="R3895" i="2"/>
  <c r="P3895" i="2"/>
  <c r="BK3895" i="2"/>
  <c r="J3895" i="2"/>
  <c r="BI3889" i="2"/>
  <c r="BH3889" i="2"/>
  <c r="BG3889" i="2"/>
  <c r="BF3889" i="2"/>
  <c r="BE3889" i="2"/>
  <c r="T3889" i="2"/>
  <c r="R3889" i="2"/>
  <c r="P3889" i="2"/>
  <c r="BK3889" i="2"/>
  <c r="J3889" i="2"/>
  <c r="BI3886" i="2"/>
  <c r="BH3886" i="2"/>
  <c r="BG3886" i="2"/>
  <c r="BF3886" i="2"/>
  <c r="BE3886" i="2"/>
  <c r="T3886" i="2"/>
  <c r="R3886" i="2"/>
  <c r="P3886" i="2"/>
  <c r="BK3886" i="2"/>
  <c r="J3886" i="2"/>
  <c r="BI3881" i="2"/>
  <c r="BH3881" i="2"/>
  <c r="BG3881" i="2"/>
  <c r="BF3881" i="2"/>
  <c r="BE3881" i="2"/>
  <c r="T3881" i="2"/>
  <c r="R3881" i="2"/>
  <c r="P3881" i="2"/>
  <c r="BK3881" i="2"/>
  <c r="J3881" i="2"/>
  <c r="BI3878" i="2"/>
  <c r="BH3878" i="2"/>
  <c r="BG3878" i="2"/>
  <c r="BF3878" i="2"/>
  <c r="BE3878" i="2"/>
  <c r="T3878" i="2"/>
  <c r="R3878" i="2"/>
  <c r="P3878" i="2"/>
  <c r="BK3878" i="2"/>
  <c r="J3878" i="2"/>
  <c r="BI3872" i="2"/>
  <c r="BH3872" i="2"/>
  <c r="BG3872" i="2"/>
  <c r="BF3872" i="2"/>
  <c r="BE3872" i="2"/>
  <c r="T3872" i="2"/>
  <c r="R3872" i="2"/>
  <c r="R3871" i="2" s="1"/>
  <c r="P3872" i="2"/>
  <c r="BK3872" i="2"/>
  <c r="J3872" i="2"/>
  <c r="BI3869" i="2"/>
  <c r="BH3869" i="2"/>
  <c r="BG3869" i="2"/>
  <c r="BF3869" i="2"/>
  <c r="BE3869" i="2"/>
  <c r="T3869" i="2"/>
  <c r="T3868" i="2" s="1"/>
  <c r="R3869" i="2"/>
  <c r="R3868" i="2" s="1"/>
  <c r="P3869" i="2"/>
  <c r="P3868" i="2" s="1"/>
  <c r="BK3869" i="2"/>
  <c r="BK3868" i="2" s="1"/>
  <c r="J3868" i="2" s="1"/>
  <c r="J68" i="2" s="1"/>
  <c r="J3869" i="2"/>
  <c r="BI3867" i="2"/>
  <c r="BH3867" i="2"/>
  <c r="BG3867" i="2"/>
  <c r="BF3867" i="2"/>
  <c r="T3867" i="2"/>
  <c r="R3867" i="2"/>
  <c r="P3867" i="2"/>
  <c r="BK3867" i="2"/>
  <c r="J3867" i="2"/>
  <c r="BE3867" i="2" s="1"/>
  <c r="BI3865" i="2"/>
  <c r="BH3865" i="2"/>
  <c r="BG3865" i="2"/>
  <c r="BF3865" i="2"/>
  <c r="T3865" i="2"/>
  <c r="R3865" i="2"/>
  <c r="P3865" i="2"/>
  <c r="BK3865" i="2"/>
  <c r="J3865" i="2"/>
  <c r="BE3865" i="2" s="1"/>
  <c r="BI3864" i="2"/>
  <c r="BH3864" i="2"/>
  <c r="BG3864" i="2"/>
  <c r="BF3864" i="2"/>
  <c r="T3864" i="2"/>
  <c r="R3864" i="2"/>
  <c r="P3864" i="2"/>
  <c r="BK3864" i="2"/>
  <c r="J3864" i="2"/>
  <c r="BE3864" i="2" s="1"/>
  <c r="BI3863" i="2"/>
  <c r="BH3863" i="2"/>
  <c r="BG3863" i="2"/>
  <c r="BF3863" i="2"/>
  <c r="T3863" i="2"/>
  <c r="T3862" i="2" s="1"/>
  <c r="R3863" i="2"/>
  <c r="P3863" i="2"/>
  <c r="P3862" i="2" s="1"/>
  <c r="BK3863" i="2"/>
  <c r="J3863" i="2"/>
  <c r="BE3863" i="2" s="1"/>
  <c r="J66" i="2"/>
  <c r="BI3855" i="2"/>
  <c r="BH3855" i="2"/>
  <c r="BG3855" i="2"/>
  <c r="BF3855" i="2"/>
  <c r="T3855" i="2"/>
  <c r="R3855" i="2"/>
  <c r="P3855" i="2"/>
  <c r="BK3855" i="2"/>
  <c r="J3855" i="2"/>
  <c r="BE3855" i="2" s="1"/>
  <c r="BI3842" i="2"/>
  <c r="BH3842" i="2"/>
  <c r="BG3842" i="2"/>
  <c r="BF3842" i="2"/>
  <c r="T3842" i="2"/>
  <c r="R3842" i="2"/>
  <c r="P3842" i="2"/>
  <c r="BK3842" i="2"/>
  <c r="J3842" i="2"/>
  <c r="BE3842" i="2" s="1"/>
  <c r="BI3838" i="2"/>
  <c r="BH3838" i="2"/>
  <c r="BG3838" i="2"/>
  <c r="BF3838" i="2"/>
  <c r="T3838" i="2"/>
  <c r="R3838" i="2"/>
  <c r="P3838" i="2"/>
  <c r="BK3838" i="2"/>
  <c r="J3838" i="2"/>
  <c r="BE3838" i="2" s="1"/>
  <c r="BI3834" i="2"/>
  <c r="BH3834" i="2"/>
  <c r="BG3834" i="2"/>
  <c r="BF3834" i="2"/>
  <c r="T3834" i="2"/>
  <c r="R3834" i="2"/>
  <c r="P3834" i="2"/>
  <c r="BK3834" i="2"/>
  <c r="J3834" i="2"/>
  <c r="BE3834" i="2" s="1"/>
  <c r="BI3830" i="2"/>
  <c r="BH3830" i="2"/>
  <c r="BG3830" i="2"/>
  <c r="BF3830" i="2"/>
  <c r="T3830" i="2"/>
  <c r="R3830" i="2"/>
  <c r="P3830" i="2"/>
  <c r="BK3830" i="2"/>
  <c r="J3830" i="2"/>
  <c r="BE3830" i="2" s="1"/>
  <c r="BI3826" i="2"/>
  <c r="BH3826" i="2"/>
  <c r="BG3826" i="2"/>
  <c r="BF3826" i="2"/>
  <c r="T3826" i="2"/>
  <c r="R3826" i="2"/>
  <c r="P3826" i="2"/>
  <c r="BK3826" i="2"/>
  <c r="J3826" i="2"/>
  <c r="BE3826" i="2" s="1"/>
  <c r="BI3821" i="2"/>
  <c r="BH3821" i="2"/>
  <c r="BG3821" i="2"/>
  <c r="BF3821" i="2"/>
  <c r="T3821" i="2"/>
  <c r="R3821" i="2"/>
  <c r="P3821" i="2"/>
  <c r="BK3821" i="2"/>
  <c r="J3821" i="2"/>
  <c r="BE3821" i="2" s="1"/>
  <c r="BI3815" i="2"/>
  <c r="BH3815" i="2"/>
  <c r="BG3815" i="2"/>
  <c r="BF3815" i="2"/>
  <c r="T3815" i="2"/>
  <c r="R3815" i="2"/>
  <c r="P3815" i="2"/>
  <c r="BK3815" i="2"/>
  <c r="J3815" i="2"/>
  <c r="BE3815" i="2" s="1"/>
  <c r="BI3810" i="2"/>
  <c r="BH3810" i="2"/>
  <c r="BG3810" i="2"/>
  <c r="BF3810" i="2"/>
  <c r="T3810" i="2"/>
  <c r="R3810" i="2"/>
  <c r="P3810" i="2"/>
  <c r="BK3810" i="2"/>
  <c r="J3810" i="2"/>
  <c r="BE3810" i="2" s="1"/>
  <c r="BI3806" i="2"/>
  <c r="BH3806" i="2"/>
  <c r="BG3806" i="2"/>
  <c r="BF3806" i="2"/>
  <c r="T3806" i="2"/>
  <c r="R3806" i="2"/>
  <c r="P3806" i="2"/>
  <c r="BK3806" i="2"/>
  <c r="J3806" i="2"/>
  <c r="BE3806" i="2" s="1"/>
  <c r="BI3794" i="2"/>
  <c r="BH3794" i="2"/>
  <c r="BG3794" i="2"/>
  <c r="BF3794" i="2"/>
  <c r="T3794" i="2"/>
  <c r="R3794" i="2"/>
  <c r="P3794" i="2"/>
  <c r="BK3794" i="2"/>
  <c r="J3794" i="2"/>
  <c r="BE3794" i="2" s="1"/>
  <c r="BI3790" i="2"/>
  <c r="BH3790" i="2"/>
  <c r="BG3790" i="2"/>
  <c r="BF3790" i="2"/>
  <c r="T3790" i="2"/>
  <c r="R3790" i="2"/>
  <c r="P3790" i="2"/>
  <c r="BK3790" i="2"/>
  <c r="J3790" i="2"/>
  <c r="BE3790" i="2" s="1"/>
  <c r="BI3786" i="2"/>
  <c r="BH3786" i="2"/>
  <c r="BG3786" i="2"/>
  <c r="BF3786" i="2"/>
  <c r="T3786" i="2"/>
  <c r="R3786" i="2"/>
  <c r="P3786" i="2"/>
  <c r="BK3786" i="2"/>
  <c r="J3786" i="2"/>
  <c r="BE3786" i="2" s="1"/>
  <c r="BI3785" i="2"/>
  <c r="BH3785" i="2"/>
  <c r="BG3785" i="2"/>
  <c r="BF3785" i="2"/>
  <c r="T3785" i="2"/>
  <c r="R3785" i="2"/>
  <c r="P3785" i="2"/>
  <c r="BK3785" i="2"/>
  <c r="J3785" i="2"/>
  <c r="BE3785" i="2" s="1"/>
  <c r="BI3784" i="2"/>
  <c r="BH3784" i="2"/>
  <c r="BG3784" i="2"/>
  <c r="BF3784" i="2"/>
  <c r="T3784" i="2"/>
  <c r="R3784" i="2"/>
  <c r="P3784" i="2"/>
  <c r="BK3784" i="2"/>
  <c r="J3784" i="2"/>
  <c r="BE3784" i="2" s="1"/>
  <c r="BI3783" i="2"/>
  <c r="BH3783" i="2"/>
  <c r="BG3783" i="2"/>
  <c r="BF3783" i="2"/>
  <c r="T3783" i="2"/>
  <c r="R3783" i="2"/>
  <c r="P3783" i="2"/>
  <c r="BK3783" i="2"/>
  <c r="J3783" i="2"/>
  <c r="BE3783" i="2" s="1"/>
  <c r="BI3782" i="2"/>
  <c r="BH3782" i="2"/>
  <c r="BG3782" i="2"/>
  <c r="BF3782" i="2"/>
  <c r="T3782" i="2"/>
  <c r="R3782" i="2"/>
  <c r="P3782" i="2"/>
  <c r="BK3782" i="2"/>
  <c r="J3782" i="2"/>
  <c r="BE3782" i="2" s="1"/>
  <c r="BI3779" i="2"/>
  <c r="BH3779" i="2"/>
  <c r="BG3779" i="2"/>
  <c r="BF3779" i="2"/>
  <c r="T3779" i="2"/>
  <c r="R3779" i="2"/>
  <c r="P3779" i="2"/>
  <c r="BK3779" i="2"/>
  <c r="J3779" i="2"/>
  <c r="BE3779" i="2" s="1"/>
  <c r="BI3774" i="2"/>
  <c r="BH3774" i="2"/>
  <c r="BG3774" i="2"/>
  <c r="BF3774" i="2"/>
  <c r="T3774" i="2"/>
  <c r="T3773" i="2" s="1"/>
  <c r="R3774" i="2"/>
  <c r="P3774" i="2"/>
  <c r="P3773" i="2" s="1"/>
  <c r="BK3774" i="2"/>
  <c r="BK3773" i="2" s="1"/>
  <c r="J3773" i="2" s="1"/>
  <c r="J65" i="2" s="1"/>
  <c r="J3774" i="2"/>
  <c r="BE3774" i="2" s="1"/>
  <c r="BI3330" i="2"/>
  <c r="BH3330" i="2"/>
  <c r="BG3330" i="2"/>
  <c r="BF3330" i="2"/>
  <c r="BE3330" i="2"/>
  <c r="T3330" i="2"/>
  <c r="R3330" i="2"/>
  <c r="P3330" i="2"/>
  <c r="BK3330" i="2"/>
  <c r="J3330" i="2"/>
  <c r="BI2873" i="2"/>
  <c r="BH2873" i="2"/>
  <c r="BG2873" i="2"/>
  <c r="BF2873" i="2"/>
  <c r="BE2873" i="2"/>
  <c r="T2873" i="2"/>
  <c r="R2873" i="2"/>
  <c r="P2873" i="2"/>
  <c r="BK2873" i="2"/>
  <c r="J2873" i="2"/>
  <c r="BI2750" i="2"/>
  <c r="BH2750" i="2"/>
  <c r="BG2750" i="2"/>
  <c r="BF2750" i="2"/>
  <c r="BE2750" i="2"/>
  <c r="T2750" i="2"/>
  <c r="R2750" i="2"/>
  <c r="P2750" i="2"/>
  <c r="BK2750" i="2"/>
  <c r="J2750" i="2"/>
  <c r="BI2519" i="2"/>
  <c r="BH2519" i="2"/>
  <c r="BG2519" i="2"/>
  <c r="BF2519" i="2"/>
  <c r="BE2519" i="2"/>
  <c r="T2519" i="2"/>
  <c r="R2519" i="2"/>
  <c r="P2519" i="2"/>
  <c r="BK2519" i="2"/>
  <c r="J2519" i="2"/>
  <c r="BI2407" i="2"/>
  <c r="BH2407" i="2"/>
  <c r="BG2407" i="2"/>
  <c r="BF2407" i="2"/>
  <c r="BE2407" i="2"/>
  <c r="T2407" i="2"/>
  <c r="R2407" i="2"/>
  <c r="P2407" i="2"/>
  <c r="BK2407" i="2"/>
  <c r="J2407" i="2"/>
  <c r="BI2397" i="2"/>
  <c r="BH2397" i="2"/>
  <c r="BG2397" i="2"/>
  <c r="BF2397" i="2"/>
  <c r="BE2397" i="2"/>
  <c r="T2397" i="2"/>
  <c r="R2397" i="2"/>
  <c r="P2397" i="2"/>
  <c r="BK2397" i="2"/>
  <c r="J2397" i="2"/>
  <c r="BI2393" i="2"/>
  <c r="BH2393" i="2"/>
  <c r="BG2393" i="2"/>
  <c r="BF2393" i="2"/>
  <c r="BE2393" i="2"/>
  <c r="T2393" i="2"/>
  <c r="R2393" i="2"/>
  <c r="P2393" i="2"/>
  <c r="BK2393" i="2"/>
  <c r="J2393" i="2"/>
  <c r="BI2388" i="2"/>
  <c r="BH2388" i="2"/>
  <c r="BG2388" i="2"/>
  <c r="BF2388" i="2"/>
  <c r="BE2388" i="2"/>
  <c r="T2388" i="2"/>
  <c r="R2388" i="2"/>
  <c r="P2388" i="2"/>
  <c r="BK2388" i="2"/>
  <c r="J2388" i="2"/>
  <c r="BI2387" i="2"/>
  <c r="BH2387" i="2"/>
  <c r="BG2387" i="2"/>
  <c r="BF2387" i="2"/>
  <c r="BE2387" i="2"/>
  <c r="T2387" i="2"/>
  <c r="R2387" i="2"/>
  <c r="P2387" i="2"/>
  <c r="BK2387" i="2"/>
  <c r="J2387" i="2"/>
  <c r="BI2382" i="2"/>
  <c r="BH2382" i="2"/>
  <c r="BG2382" i="2"/>
  <c r="BF2382" i="2"/>
  <c r="BE2382" i="2"/>
  <c r="T2382" i="2"/>
  <c r="R2382" i="2"/>
  <c r="P2382" i="2"/>
  <c r="BK2382" i="2"/>
  <c r="J2382" i="2"/>
  <c r="BI2381" i="2"/>
  <c r="BH2381" i="2"/>
  <c r="BG2381" i="2"/>
  <c r="BF2381" i="2"/>
  <c r="BE2381" i="2"/>
  <c r="T2381" i="2"/>
  <c r="R2381" i="2"/>
  <c r="P2381" i="2"/>
  <c r="BK2381" i="2"/>
  <c r="J2381" i="2"/>
  <c r="BI2375" i="2"/>
  <c r="BH2375" i="2"/>
  <c r="BG2375" i="2"/>
  <c r="BF2375" i="2"/>
  <c r="BE2375" i="2"/>
  <c r="T2375" i="2"/>
  <c r="R2375" i="2"/>
  <c r="P2375" i="2"/>
  <c r="BK2375" i="2"/>
  <c r="J2375" i="2"/>
  <c r="BI2374" i="2"/>
  <c r="BH2374" i="2"/>
  <c r="BG2374" i="2"/>
  <c r="BF2374" i="2"/>
  <c r="BE2374" i="2"/>
  <c r="T2374" i="2"/>
  <c r="R2374" i="2"/>
  <c r="P2374" i="2"/>
  <c r="BK2374" i="2"/>
  <c r="J2374" i="2"/>
  <c r="BI2368" i="2"/>
  <c r="BH2368" i="2"/>
  <c r="BG2368" i="2"/>
  <c r="BF2368" i="2"/>
  <c r="BE2368" i="2"/>
  <c r="T2368" i="2"/>
  <c r="R2368" i="2"/>
  <c r="P2368" i="2"/>
  <c r="BK2368" i="2"/>
  <c r="J2368" i="2"/>
  <c r="BI2359" i="2"/>
  <c r="BH2359" i="2"/>
  <c r="BG2359" i="2"/>
  <c r="BF2359" i="2"/>
  <c r="BE2359" i="2"/>
  <c r="T2359" i="2"/>
  <c r="R2359" i="2"/>
  <c r="P2359" i="2"/>
  <c r="BK2359" i="2"/>
  <c r="J2359" i="2"/>
  <c r="BI2353" i="2"/>
  <c r="BH2353" i="2"/>
  <c r="BG2353" i="2"/>
  <c r="BF2353" i="2"/>
  <c r="BE2353" i="2"/>
  <c r="T2353" i="2"/>
  <c r="R2353" i="2"/>
  <c r="P2353" i="2"/>
  <c r="BK2353" i="2"/>
  <c r="J2353" i="2"/>
  <c r="BI2350" i="2"/>
  <c r="BH2350" i="2"/>
  <c r="BG2350" i="2"/>
  <c r="BF2350" i="2"/>
  <c r="BE2350" i="2"/>
  <c r="T2350" i="2"/>
  <c r="R2350" i="2"/>
  <c r="P2350" i="2"/>
  <c r="BK2350" i="2"/>
  <c r="J2350" i="2"/>
  <c r="BI2345" i="2"/>
  <c r="BH2345" i="2"/>
  <c r="BG2345" i="2"/>
  <c r="BF2345" i="2"/>
  <c r="BE2345" i="2"/>
  <c r="T2345" i="2"/>
  <c r="R2345" i="2"/>
  <c r="P2345" i="2"/>
  <c r="BK2345" i="2"/>
  <c r="J2345" i="2"/>
  <c r="BI2337" i="2"/>
  <c r="BH2337" i="2"/>
  <c r="BG2337" i="2"/>
  <c r="BF2337" i="2"/>
  <c r="BE2337" i="2"/>
  <c r="T2337" i="2"/>
  <c r="R2337" i="2"/>
  <c r="P2337" i="2"/>
  <c r="BK2337" i="2"/>
  <c r="J2337" i="2"/>
  <c r="BI2326" i="2"/>
  <c r="BH2326" i="2"/>
  <c r="BG2326" i="2"/>
  <c r="BF2326" i="2"/>
  <c r="BE2326" i="2"/>
  <c r="T2326" i="2"/>
  <c r="R2326" i="2"/>
  <c r="P2326" i="2"/>
  <c r="BK2326" i="2"/>
  <c r="J2326" i="2"/>
  <c r="BI2325" i="2"/>
  <c r="BH2325" i="2"/>
  <c r="BG2325" i="2"/>
  <c r="BF2325" i="2"/>
  <c r="BE2325" i="2"/>
  <c r="T2325" i="2"/>
  <c r="R2325" i="2"/>
  <c r="P2325" i="2"/>
  <c r="BK2325" i="2"/>
  <c r="J2325" i="2"/>
  <c r="BI2323" i="2"/>
  <c r="BH2323" i="2"/>
  <c r="BG2323" i="2"/>
  <c r="BF2323" i="2"/>
  <c r="BE2323" i="2"/>
  <c r="T2323" i="2"/>
  <c r="R2323" i="2"/>
  <c r="P2323" i="2"/>
  <c r="BK2323" i="2"/>
  <c r="J2323" i="2"/>
  <c r="BI2318" i="2"/>
  <c r="BH2318" i="2"/>
  <c r="BG2318" i="2"/>
  <c r="BF2318" i="2"/>
  <c r="BE2318" i="2"/>
  <c r="T2318" i="2"/>
  <c r="R2318" i="2"/>
  <c r="P2318" i="2"/>
  <c r="BK2318" i="2"/>
  <c r="J2318" i="2"/>
  <c r="BI2316" i="2"/>
  <c r="BH2316" i="2"/>
  <c r="BG2316" i="2"/>
  <c r="BF2316" i="2"/>
  <c r="BE2316" i="2"/>
  <c r="T2316" i="2"/>
  <c r="R2316" i="2"/>
  <c r="P2316" i="2"/>
  <c r="BK2316" i="2"/>
  <c r="J2316" i="2"/>
  <c r="BI2312" i="2"/>
  <c r="BH2312" i="2"/>
  <c r="BG2312" i="2"/>
  <c r="BF2312" i="2"/>
  <c r="BE2312" i="2"/>
  <c r="T2312" i="2"/>
  <c r="R2312" i="2"/>
  <c r="P2312" i="2"/>
  <c r="BK2312" i="2"/>
  <c r="J2312" i="2"/>
  <c r="BI2310" i="2"/>
  <c r="BH2310" i="2"/>
  <c r="BG2310" i="2"/>
  <c r="BF2310" i="2"/>
  <c r="BE2310" i="2"/>
  <c r="T2310" i="2"/>
  <c r="R2310" i="2"/>
  <c r="P2310" i="2"/>
  <c r="BK2310" i="2"/>
  <c r="J2310" i="2"/>
  <c r="BI2303" i="2"/>
  <c r="BH2303" i="2"/>
  <c r="BG2303" i="2"/>
  <c r="BF2303" i="2"/>
  <c r="BE2303" i="2"/>
  <c r="T2303" i="2"/>
  <c r="R2303" i="2"/>
  <c r="P2303" i="2"/>
  <c r="BK2303" i="2"/>
  <c r="J2303" i="2"/>
  <c r="BI2300" i="2"/>
  <c r="BH2300" i="2"/>
  <c r="BG2300" i="2"/>
  <c r="BF2300" i="2"/>
  <c r="BE2300" i="2"/>
  <c r="T2300" i="2"/>
  <c r="R2300" i="2"/>
  <c r="P2300" i="2"/>
  <c r="BK2300" i="2"/>
  <c r="J2300" i="2"/>
  <c r="BI2291" i="2"/>
  <c r="BH2291" i="2"/>
  <c r="BG2291" i="2"/>
  <c r="BF2291" i="2"/>
  <c r="BE2291" i="2"/>
  <c r="T2291" i="2"/>
  <c r="R2291" i="2"/>
  <c r="P2291" i="2"/>
  <c r="BK2291" i="2"/>
  <c r="J2291" i="2"/>
  <c r="BI2289" i="2"/>
  <c r="BH2289" i="2"/>
  <c r="BG2289" i="2"/>
  <c r="BF2289" i="2"/>
  <c r="BE2289" i="2"/>
  <c r="T2289" i="2"/>
  <c r="R2289" i="2"/>
  <c r="P2289" i="2"/>
  <c r="BK2289" i="2"/>
  <c r="J2289" i="2"/>
  <c r="BI2276" i="2"/>
  <c r="BH2276" i="2"/>
  <c r="BG2276" i="2"/>
  <c r="BF2276" i="2"/>
  <c r="BE2276" i="2"/>
  <c r="T2276" i="2"/>
  <c r="R2276" i="2"/>
  <c r="P2276" i="2"/>
  <c r="BK2276" i="2"/>
  <c r="J2276" i="2"/>
  <c r="BI2274" i="2"/>
  <c r="BH2274" i="2"/>
  <c r="BG2274" i="2"/>
  <c r="BF2274" i="2"/>
  <c r="BE2274" i="2"/>
  <c r="T2274" i="2"/>
  <c r="R2274" i="2"/>
  <c r="P2274" i="2"/>
  <c r="BK2274" i="2"/>
  <c r="J2274" i="2"/>
  <c r="BI2269" i="2"/>
  <c r="BH2269" i="2"/>
  <c r="BG2269" i="2"/>
  <c r="BF2269" i="2"/>
  <c r="BE2269" i="2"/>
  <c r="T2269" i="2"/>
  <c r="R2269" i="2"/>
  <c r="P2269" i="2"/>
  <c r="BK2269" i="2"/>
  <c r="J2269" i="2"/>
  <c r="BI2005" i="2"/>
  <c r="BH2005" i="2"/>
  <c r="BG2005" i="2"/>
  <c r="BF2005" i="2"/>
  <c r="BE2005" i="2"/>
  <c r="T2005" i="2"/>
  <c r="R2005" i="2"/>
  <c r="P2005" i="2"/>
  <c r="BK2005" i="2"/>
  <c r="J2005" i="2"/>
  <c r="BI1312" i="2"/>
  <c r="BH1312" i="2"/>
  <c r="BG1312" i="2"/>
  <c r="BF1312" i="2"/>
  <c r="BE1312" i="2"/>
  <c r="T1312" i="2"/>
  <c r="R1312" i="2"/>
  <c r="P1312" i="2"/>
  <c r="BK1312" i="2"/>
  <c r="J1312" i="2"/>
  <c r="BI1310" i="2"/>
  <c r="BH1310" i="2"/>
  <c r="BG1310" i="2"/>
  <c r="BF1310" i="2"/>
  <c r="BE1310" i="2"/>
  <c r="T1310" i="2"/>
  <c r="R1310" i="2"/>
  <c r="P1310" i="2"/>
  <c r="BK1310" i="2"/>
  <c r="J1310" i="2"/>
  <c r="BI1301" i="2"/>
  <c r="BH1301" i="2"/>
  <c r="BG1301" i="2"/>
  <c r="BF1301" i="2"/>
  <c r="BE1301" i="2"/>
  <c r="T1301" i="2"/>
  <c r="R1301" i="2"/>
  <c r="P1301" i="2"/>
  <c r="BK1301" i="2"/>
  <c r="J1301" i="2"/>
  <c r="BI1292" i="2"/>
  <c r="BH1292" i="2"/>
  <c r="BG1292" i="2"/>
  <c r="BF1292" i="2"/>
  <c r="BE1292" i="2"/>
  <c r="T1292" i="2"/>
  <c r="R1292" i="2"/>
  <c r="R1291" i="2" s="1"/>
  <c r="P1292" i="2"/>
  <c r="P1291" i="2" s="1"/>
  <c r="BK1292" i="2"/>
  <c r="J1292" i="2"/>
  <c r="BI1288" i="2"/>
  <c r="BH1288" i="2"/>
  <c r="BG1288" i="2"/>
  <c r="BF1288" i="2"/>
  <c r="T1288" i="2"/>
  <c r="R1288" i="2"/>
  <c r="P1288" i="2"/>
  <c r="BK1288" i="2"/>
  <c r="J1288" i="2"/>
  <c r="BE1288" i="2" s="1"/>
  <c r="BI1282" i="2"/>
  <c r="BH1282" i="2"/>
  <c r="BG1282" i="2"/>
  <c r="BF1282" i="2"/>
  <c r="BE1282" i="2"/>
  <c r="T1282" i="2"/>
  <c r="T1281" i="2" s="1"/>
  <c r="R1282" i="2"/>
  <c r="R1281" i="2" s="1"/>
  <c r="P1282" i="2"/>
  <c r="P1281" i="2" s="1"/>
  <c r="BK1282" i="2"/>
  <c r="BK1281" i="2" s="1"/>
  <c r="J1281" i="2" s="1"/>
  <c r="J63" i="2" s="1"/>
  <c r="J1282" i="2"/>
  <c r="BI1276" i="2"/>
  <c r="BH1276" i="2"/>
  <c r="BG1276" i="2"/>
  <c r="BF1276" i="2"/>
  <c r="BE1276" i="2"/>
  <c r="T1276" i="2"/>
  <c r="R1276" i="2"/>
  <c r="P1276" i="2"/>
  <c r="BK1276" i="2"/>
  <c r="J1276" i="2"/>
  <c r="BI1271" i="2"/>
  <c r="BH1271" i="2"/>
  <c r="BG1271" i="2"/>
  <c r="BF1271" i="2"/>
  <c r="BE1271" i="2"/>
  <c r="T1271" i="2"/>
  <c r="R1271" i="2"/>
  <c r="P1271" i="2"/>
  <c r="BK1271" i="2"/>
  <c r="J1271" i="2"/>
  <c r="BI1266" i="2"/>
  <c r="BH1266" i="2"/>
  <c r="BG1266" i="2"/>
  <c r="BF1266" i="2"/>
  <c r="BE1266" i="2"/>
  <c r="T1266" i="2"/>
  <c r="R1266" i="2"/>
  <c r="P1266" i="2"/>
  <c r="BK1266" i="2"/>
  <c r="J1266" i="2"/>
  <c r="BI1261" i="2"/>
  <c r="BH1261" i="2"/>
  <c r="BG1261" i="2"/>
  <c r="BF1261" i="2"/>
  <c r="BE1261" i="2"/>
  <c r="T1261" i="2"/>
  <c r="R1261" i="2"/>
  <c r="P1261" i="2"/>
  <c r="BK1261" i="2"/>
  <c r="J1261" i="2"/>
  <c r="BI1249" i="2"/>
  <c r="BH1249" i="2"/>
  <c r="BG1249" i="2"/>
  <c r="BF1249" i="2"/>
  <c r="BE1249" i="2"/>
  <c r="T1249" i="2"/>
  <c r="R1249" i="2"/>
  <c r="P1249" i="2"/>
  <c r="BK1249" i="2"/>
  <c r="J1249" i="2"/>
  <c r="BI1248" i="2"/>
  <c r="BH1248" i="2"/>
  <c r="BG1248" i="2"/>
  <c r="BF1248" i="2"/>
  <c r="BE1248" i="2"/>
  <c r="T1248" i="2"/>
  <c r="R1248" i="2"/>
  <c r="P1248" i="2"/>
  <c r="BK1248" i="2"/>
  <c r="J1248" i="2"/>
  <c r="BI1247" i="2"/>
  <c r="BH1247" i="2"/>
  <c r="BG1247" i="2"/>
  <c r="BF1247" i="2"/>
  <c r="BE1247" i="2"/>
  <c r="T1247" i="2"/>
  <c r="R1247" i="2"/>
  <c r="P1247" i="2"/>
  <c r="BK1247" i="2"/>
  <c r="J1247" i="2"/>
  <c r="BI1246" i="2"/>
  <c r="BH1246" i="2"/>
  <c r="BG1246" i="2"/>
  <c r="BF1246" i="2"/>
  <c r="BE1246" i="2"/>
  <c r="T1246" i="2"/>
  <c r="R1246" i="2"/>
  <c r="P1246" i="2"/>
  <c r="BK1246" i="2"/>
  <c r="J1246" i="2"/>
  <c r="BI1245" i="2"/>
  <c r="BH1245" i="2"/>
  <c r="BG1245" i="2"/>
  <c r="BF1245" i="2"/>
  <c r="BE1245" i="2"/>
  <c r="T1245" i="2"/>
  <c r="R1245" i="2"/>
  <c r="P1245" i="2"/>
  <c r="BK1245" i="2"/>
  <c r="J1245" i="2"/>
  <c r="BI1244" i="2"/>
  <c r="BH1244" i="2"/>
  <c r="BG1244" i="2"/>
  <c r="BF1244" i="2"/>
  <c r="BE1244" i="2"/>
  <c r="T1244" i="2"/>
  <c r="R1244" i="2"/>
  <c r="P1244" i="2"/>
  <c r="BK1244" i="2"/>
  <c r="J1244" i="2"/>
  <c r="BI1243" i="2"/>
  <c r="BH1243" i="2"/>
  <c r="BG1243" i="2"/>
  <c r="BF1243" i="2"/>
  <c r="BE1243" i="2"/>
  <c r="T1243" i="2"/>
  <c r="R1243" i="2"/>
  <c r="P1243" i="2"/>
  <c r="BK1243" i="2"/>
  <c r="J1243" i="2"/>
  <c r="BI1242" i="2"/>
  <c r="BH1242" i="2"/>
  <c r="BG1242" i="2"/>
  <c r="BF1242" i="2"/>
  <c r="BE1242" i="2"/>
  <c r="T1242" i="2"/>
  <c r="R1242" i="2"/>
  <c r="P1242" i="2"/>
  <c r="BK1242" i="2"/>
  <c r="J1242" i="2"/>
  <c r="BI1241" i="2"/>
  <c r="BH1241" i="2"/>
  <c r="BG1241" i="2"/>
  <c r="BF1241" i="2"/>
  <c r="BE1241" i="2"/>
  <c r="T1241" i="2"/>
  <c r="R1241" i="2"/>
  <c r="P1241" i="2"/>
  <c r="BK1241" i="2"/>
  <c r="J1241" i="2"/>
  <c r="BI1222" i="2"/>
  <c r="BH1222" i="2"/>
  <c r="BG1222" i="2"/>
  <c r="BF1222" i="2"/>
  <c r="BE1222" i="2"/>
  <c r="T1222" i="2"/>
  <c r="R1222" i="2"/>
  <c r="P1222" i="2"/>
  <c r="BK1222" i="2"/>
  <c r="J1222" i="2"/>
  <c r="BI1221" i="2"/>
  <c r="BH1221" i="2"/>
  <c r="BG1221" i="2"/>
  <c r="BF1221" i="2"/>
  <c r="BE1221" i="2"/>
  <c r="T1221" i="2"/>
  <c r="R1221" i="2"/>
  <c r="P1221" i="2"/>
  <c r="BK1221" i="2"/>
  <c r="J1221" i="2"/>
  <c r="BI1220" i="2"/>
  <c r="BH1220" i="2"/>
  <c r="BG1220" i="2"/>
  <c r="BF1220" i="2"/>
  <c r="BE1220" i="2"/>
  <c r="T1220" i="2"/>
  <c r="R1220" i="2"/>
  <c r="P1220" i="2"/>
  <c r="BK1220" i="2"/>
  <c r="J1220" i="2"/>
  <c r="BI1219" i="2"/>
  <c r="BH1219" i="2"/>
  <c r="BG1219" i="2"/>
  <c r="BF1219" i="2"/>
  <c r="BE1219" i="2"/>
  <c r="T1219" i="2"/>
  <c r="R1219" i="2"/>
  <c r="P1219" i="2"/>
  <c r="BK1219" i="2"/>
  <c r="J1219" i="2"/>
  <c r="BI1218" i="2"/>
  <c r="BH1218" i="2"/>
  <c r="BG1218" i="2"/>
  <c r="BF1218" i="2"/>
  <c r="BE1218" i="2"/>
  <c r="T1218" i="2"/>
  <c r="R1218" i="2"/>
  <c r="P1218" i="2"/>
  <c r="BK1218" i="2"/>
  <c r="J1218" i="2"/>
  <c r="BI1217" i="2"/>
  <c r="BH1217" i="2"/>
  <c r="BG1217" i="2"/>
  <c r="BF1217" i="2"/>
  <c r="BE1217" i="2"/>
  <c r="T1217" i="2"/>
  <c r="R1217" i="2"/>
  <c r="P1217" i="2"/>
  <c r="BK1217" i="2"/>
  <c r="J1217" i="2"/>
  <c r="BI1216" i="2"/>
  <c r="BH1216" i="2"/>
  <c r="BG1216" i="2"/>
  <c r="BF1216" i="2"/>
  <c r="BE1216" i="2"/>
  <c r="T1216" i="2"/>
  <c r="R1216" i="2"/>
  <c r="P1216" i="2"/>
  <c r="BK1216" i="2"/>
  <c r="J1216" i="2"/>
  <c r="BI1215" i="2"/>
  <c r="BH1215" i="2"/>
  <c r="BG1215" i="2"/>
  <c r="BF1215" i="2"/>
  <c r="BE1215" i="2"/>
  <c r="T1215" i="2"/>
  <c r="R1215" i="2"/>
  <c r="P1215" i="2"/>
  <c r="BK1215" i="2"/>
  <c r="J1215" i="2"/>
  <c r="BI1214" i="2"/>
  <c r="BH1214" i="2"/>
  <c r="BG1214" i="2"/>
  <c r="BF1214" i="2"/>
  <c r="BE1214" i="2"/>
  <c r="T1214" i="2"/>
  <c r="R1214" i="2"/>
  <c r="P1214" i="2"/>
  <c r="BK1214" i="2"/>
  <c r="J1214" i="2"/>
  <c r="BI1213" i="2"/>
  <c r="BH1213" i="2"/>
  <c r="BG1213" i="2"/>
  <c r="BF1213" i="2"/>
  <c r="BE1213" i="2"/>
  <c r="T1213" i="2"/>
  <c r="R1213" i="2"/>
  <c r="P1213" i="2"/>
  <c r="BK1213" i="2"/>
  <c r="J1213" i="2"/>
  <c r="BI1212" i="2"/>
  <c r="BH1212" i="2"/>
  <c r="BG1212" i="2"/>
  <c r="BF1212" i="2"/>
  <c r="BE1212" i="2"/>
  <c r="T1212" i="2"/>
  <c r="R1212" i="2"/>
  <c r="P1212" i="2"/>
  <c r="BK1212" i="2"/>
  <c r="J1212" i="2"/>
  <c r="BI1211" i="2"/>
  <c r="BH1211" i="2"/>
  <c r="BG1211" i="2"/>
  <c r="BF1211" i="2"/>
  <c r="BE1211" i="2"/>
  <c r="T1211" i="2"/>
  <c r="R1211" i="2"/>
  <c r="P1211" i="2"/>
  <c r="BK1211" i="2"/>
  <c r="J1211" i="2"/>
  <c r="BI1210" i="2"/>
  <c r="BH1210" i="2"/>
  <c r="BG1210" i="2"/>
  <c r="BF1210" i="2"/>
  <c r="BE1210" i="2"/>
  <c r="T1210" i="2"/>
  <c r="R1210" i="2"/>
  <c r="P1210" i="2"/>
  <c r="BK1210" i="2"/>
  <c r="J1210" i="2"/>
  <c r="BI1209" i="2"/>
  <c r="BH1209" i="2"/>
  <c r="BG1209" i="2"/>
  <c r="BF1209" i="2"/>
  <c r="BE1209" i="2"/>
  <c r="T1209" i="2"/>
  <c r="R1209" i="2"/>
  <c r="P1209" i="2"/>
  <c r="BK1209" i="2"/>
  <c r="J1209" i="2"/>
  <c r="BI1208" i="2"/>
  <c r="BH1208" i="2"/>
  <c r="BG1208" i="2"/>
  <c r="BF1208" i="2"/>
  <c r="BE1208" i="2"/>
  <c r="T1208" i="2"/>
  <c r="R1208" i="2"/>
  <c r="P1208" i="2"/>
  <c r="BK1208" i="2"/>
  <c r="J1208" i="2"/>
  <c r="BI1207" i="2"/>
  <c r="BH1207" i="2"/>
  <c r="BG1207" i="2"/>
  <c r="BF1207" i="2"/>
  <c r="BE1207" i="2"/>
  <c r="T1207" i="2"/>
  <c r="R1207" i="2"/>
  <c r="P1207" i="2"/>
  <c r="BK1207" i="2"/>
  <c r="J1207" i="2"/>
  <c r="BI1206" i="2"/>
  <c r="BH1206" i="2"/>
  <c r="BG1206" i="2"/>
  <c r="BF1206" i="2"/>
  <c r="BE1206" i="2"/>
  <c r="T1206" i="2"/>
  <c r="R1206" i="2"/>
  <c r="P1206" i="2"/>
  <c r="BK1206" i="2"/>
  <c r="J1206" i="2"/>
  <c r="BI1205" i="2"/>
  <c r="BH1205" i="2"/>
  <c r="BG1205" i="2"/>
  <c r="BF1205" i="2"/>
  <c r="BE1205" i="2"/>
  <c r="T1205" i="2"/>
  <c r="R1205" i="2"/>
  <c r="P1205" i="2"/>
  <c r="BK1205" i="2"/>
  <c r="J1205" i="2"/>
  <c r="BI1204" i="2"/>
  <c r="BH1204" i="2"/>
  <c r="BG1204" i="2"/>
  <c r="BF1204" i="2"/>
  <c r="BE1204" i="2"/>
  <c r="T1204" i="2"/>
  <c r="R1204" i="2"/>
  <c r="P1204" i="2"/>
  <c r="BK1204" i="2"/>
  <c r="J1204" i="2"/>
  <c r="BI1203" i="2"/>
  <c r="BH1203" i="2"/>
  <c r="BG1203" i="2"/>
  <c r="BF1203" i="2"/>
  <c r="BE1203" i="2"/>
  <c r="T1203" i="2"/>
  <c r="R1203" i="2"/>
  <c r="P1203" i="2"/>
  <c r="BK1203" i="2"/>
  <c r="J1203" i="2"/>
  <c r="BI1202" i="2"/>
  <c r="BH1202" i="2"/>
  <c r="BG1202" i="2"/>
  <c r="BF1202" i="2"/>
  <c r="BE1202" i="2"/>
  <c r="T1202" i="2"/>
  <c r="R1202" i="2"/>
  <c r="P1202" i="2"/>
  <c r="BK1202" i="2"/>
  <c r="J1202" i="2"/>
  <c r="BI1201" i="2"/>
  <c r="BH1201" i="2"/>
  <c r="BG1201" i="2"/>
  <c r="BF1201" i="2"/>
  <c r="BE1201" i="2"/>
  <c r="T1201" i="2"/>
  <c r="R1201" i="2"/>
  <c r="P1201" i="2"/>
  <c r="BK1201" i="2"/>
  <c r="J1201" i="2"/>
  <c r="BI1200" i="2"/>
  <c r="BH1200" i="2"/>
  <c r="BG1200" i="2"/>
  <c r="BF1200" i="2"/>
  <c r="BE1200" i="2"/>
  <c r="T1200" i="2"/>
  <c r="R1200" i="2"/>
  <c r="P1200" i="2"/>
  <c r="BK1200" i="2"/>
  <c r="J1200" i="2"/>
  <c r="BI1199" i="2"/>
  <c r="BH1199" i="2"/>
  <c r="BG1199" i="2"/>
  <c r="BF1199" i="2"/>
  <c r="BE1199" i="2"/>
  <c r="T1199" i="2"/>
  <c r="R1199" i="2"/>
  <c r="P1199" i="2"/>
  <c r="BK1199" i="2"/>
  <c r="J1199" i="2"/>
  <c r="BI1198" i="2"/>
  <c r="BH1198" i="2"/>
  <c r="BG1198" i="2"/>
  <c r="BF1198" i="2"/>
  <c r="BE1198" i="2"/>
  <c r="T1198" i="2"/>
  <c r="R1198" i="2"/>
  <c r="P1198" i="2"/>
  <c r="BK1198" i="2"/>
  <c r="J1198" i="2"/>
  <c r="BI1147" i="2"/>
  <c r="BH1147" i="2"/>
  <c r="BG1147" i="2"/>
  <c r="BF1147" i="2"/>
  <c r="BE1147" i="2"/>
  <c r="T1147" i="2"/>
  <c r="R1147" i="2"/>
  <c r="P1147" i="2"/>
  <c r="BK1147" i="2"/>
  <c r="J1147" i="2"/>
  <c r="BI1143" i="2"/>
  <c r="BH1143" i="2"/>
  <c r="BG1143" i="2"/>
  <c r="BF1143" i="2"/>
  <c r="BE1143" i="2"/>
  <c r="T1143" i="2"/>
  <c r="R1143" i="2"/>
  <c r="P1143" i="2"/>
  <c r="BK1143" i="2"/>
  <c r="J1143" i="2"/>
  <c r="BI1142" i="2"/>
  <c r="BH1142" i="2"/>
  <c r="BG1142" i="2"/>
  <c r="BF1142" i="2"/>
  <c r="BE1142" i="2"/>
  <c r="T1142" i="2"/>
  <c r="R1142" i="2"/>
  <c r="P1142" i="2"/>
  <c r="BK1142" i="2"/>
  <c r="J1142" i="2"/>
  <c r="BI1138" i="2"/>
  <c r="BH1138" i="2"/>
  <c r="BG1138" i="2"/>
  <c r="BF1138" i="2"/>
  <c r="BE1138" i="2"/>
  <c r="T1138" i="2"/>
  <c r="R1138" i="2"/>
  <c r="P1138" i="2"/>
  <c r="BK1138" i="2"/>
  <c r="J1138" i="2"/>
  <c r="BI1133" i="2"/>
  <c r="BH1133" i="2"/>
  <c r="BG1133" i="2"/>
  <c r="BF1133" i="2"/>
  <c r="BE1133" i="2"/>
  <c r="T1133" i="2"/>
  <c r="R1133" i="2"/>
  <c r="P1133" i="2"/>
  <c r="BK1133" i="2"/>
  <c r="J1133" i="2"/>
  <c r="BI1132" i="2"/>
  <c r="BH1132" i="2"/>
  <c r="BG1132" i="2"/>
  <c r="BF1132" i="2"/>
  <c r="BE1132" i="2"/>
  <c r="T1132" i="2"/>
  <c r="R1132" i="2"/>
  <c r="P1132" i="2"/>
  <c r="BK1132" i="2"/>
  <c r="J1132" i="2"/>
  <c r="BI1131" i="2"/>
  <c r="BH1131" i="2"/>
  <c r="BG1131" i="2"/>
  <c r="BF1131" i="2"/>
  <c r="BE1131" i="2"/>
  <c r="T1131" i="2"/>
  <c r="R1131" i="2"/>
  <c r="P1131" i="2"/>
  <c r="BK1131" i="2"/>
  <c r="J1131" i="2"/>
  <c r="BI1124" i="2"/>
  <c r="BH1124" i="2"/>
  <c r="BG1124" i="2"/>
  <c r="BF1124" i="2"/>
  <c r="BE1124" i="2"/>
  <c r="T1124" i="2"/>
  <c r="R1124" i="2"/>
  <c r="P1124" i="2"/>
  <c r="BK1124" i="2"/>
  <c r="J1124" i="2"/>
  <c r="BI1123" i="2"/>
  <c r="BH1123" i="2"/>
  <c r="BG1123" i="2"/>
  <c r="BF1123" i="2"/>
  <c r="BE1123" i="2"/>
  <c r="T1123" i="2"/>
  <c r="R1123" i="2"/>
  <c r="P1123" i="2"/>
  <c r="BK1123" i="2"/>
  <c r="J1123" i="2"/>
  <c r="BI1122" i="2"/>
  <c r="BH1122" i="2"/>
  <c r="BG1122" i="2"/>
  <c r="BF1122" i="2"/>
  <c r="BE1122" i="2"/>
  <c r="T1122" i="2"/>
  <c r="R1122" i="2"/>
  <c r="P1122" i="2"/>
  <c r="BK1122" i="2"/>
  <c r="J1122" i="2"/>
  <c r="BI1121" i="2"/>
  <c r="BH1121" i="2"/>
  <c r="BG1121" i="2"/>
  <c r="BF1121" i="2"/>
  <c r="BE1121" i="2"/>
  <c r="T1121" i="2"/>
  <c r="R1121" i="2"/>
  <c r="P1121" i="2"/>
  <c r="BK1121" i="2"/>
  <c r="J1121" i="2"/>
  <c r="BI1120" i="2"/>
  <c r="BH1120" i="2"/>
  <c r="BG1120" i="2"/>
  <c r="BF1120" i="2"/>
  <c r="BE1120" i="2"/>
  <c r="T1120" i="2"/>
  <c r="R1120" i="2"/>
  <c r="P1120" i="2"/>
  <c r="BK1120" i="2"/>
  <c r="J1120" i="2"/>
  <c r="BI1119" i="2"/>
  <c r="BH1119" i="2"/>
  <c r="BG1119" i="2"/>
  <c r="BF1119" i="2"/>
  <c r="BE1119" i="2"/>
  <c r="T1119" i="2"/>
  <c r="R1119" i="2"/>
  <c r="P1119" i="2"/>
  <c r="BK1119" i="2"/>
  <c r="J1119" i="2"/>
  <c r="BI1118" i="2"/>
  <c r="BH1118" i="2"/>
  <c r="BG1118" i="2"/>
  <c r="BF1118" i="2"/>
  <c r="BE1118" i="2"/>
  <c r="T1118" i="2"/>
  <c r="R1118" i="2"/>
  <c r="P1118" i="2"/>
  <c r="BK1118" i="2"/>
  <c r="J1118" i="2"/>
  <c r="BI1117" i="2"/>
  <c r="BH1117" i="2"/>
  <c r="BG1117" i="2"/>
  <c r="BF1117" i="2"/>
  <c r="BE1117" i="2"/>
  <c r="T1117" i="2"/>
  <c r="R1117" i="2"/>
  <c r="P1117" i="2"/>
  <c r="BK1117" i="2"/>
  <c r="J1117" i="2"/>
  <c r="BI1116" i="2"/>
  <c r="BH1116" i="2"/>
  <c r="BG1116" i="2"/>
  <c r="BF1116" i="2"/>
  <c r="BE1116" i="2"/>
  <c r="T1116" i="2"/>
  <c r="R1116" i="2"/>
  <c r="P1116" i="2"/>
  <c r="BK1116" i="2"/>
  <c r="J1116" i="2"/>
  <c r="BI1115" i="2"/>
  <c r="BH1115" i="2"/>
  <c r="BG1115" i="2"/>
  <c r="BF1115" i="2"/>
  <c r="BE1115" i="2"/>
  <c r="T1115" i="2"/>
  <c r="R1115" i="2"/>
  <c r="P1115" i="2"/>
  <c r="BK1115" i="2"/>
  <c r="J1115" i="2"/>
  <c r="BI1114" i="2"/>
  <c r="BH1114" i="2"/>
  <c r="BG1114" i="2"/>
  <c r="BF1114" i="2"/>
  <c r="BE1114" i="2"/>
  <c r="T1114" i="2"/>
  <c r="R1114" i="2"/>
  <c r="P1114" i="2"/>
  <c r="BK1114" i="2"/>
  <c r="J1114" i="2"/>
  <c r="BI1113" i="2"/>
  <c r="BH1113" i="2"/>
  <c r="BG1113" i="2"/>
  <c r="BF1113" i="2"/>
  <c r="BE1113" i="2"/>
  <c r="T1113" i="2"/>
  <c r="R1113" i="2"/>
  <c r="P1113" i="2"/>
  <c r="BK1113" i="2"/>
  <c r="J1113" i="2"/>
  <c r="BI1112" i="2"/>
  <c r="BH1112" i="2"/>
  <c r="BG1112" i="2"/>
  <c r="BF1112" i="2"/>
  <c r="BE1112" i="2"/>
  <c r="T1112" i="2"/>
  <c r="R1112" i="2"/>
  <c r="P1112" i="2"/>
  <c r="BK1112" i="2"/>
  <c r="J1112" i="2"/>
  <c r="BI1111" i="2"/>
  <c r="BH1111" i="2"/>
  <c r="BG1111" i="2"/>
  <c r="BF1111" i="2"/>
  <c r="BE1111" i="2"/>
  <c r="T1111" i="2"/>
  <c r="R1111" i="2"/>
  <c r="P1111" i="2"/>
  <c r="BK1111" i="2"/>
  <c r="J1111" i="2"/>
  <c r="BI1110" i="2"/>
  <c r="BH1110" i="2"/>
  <c r="BG1110" i="2"/>
  <c r="BF1110" i="2"/>
  <c r="BE1110" i="2"/>
  <c r="T1110" i="2"/>
  <c r="R1110" i="2"/>
  <c r="P1110" i="2"/>
  <c r="BK1110" i="2"/>
  <c r="J1110" i="2"/>
  <c r="BI1109" i="2"/>
  <c r="BH1109" i="2"/>
  <c r="BG1109" i="2"/>
  <c r="BF1109" i="2"/>
  <c r="BE1109" i="2"/>
  <c r="T1109" i="2"/>
  <c r="R1109" i="2"/>
  <c r="P1109" i="2"/>
  <c r="BK1109" i="2"/>
  <c r="J1109" i="2"/>
  <c r="BI1108" i="2"/>
  <c r="BH1108" i="2"/>
  <c r="BG1108" i="2"/>
  <c r="BF1108" i="2"/>
  <c r="BE1108" i="2"/>
  <c r="T1108" i="2"/>
  <c r="R1108" i="2"/>
  <c r="P1108" i="2"/>
  <c r="BK1108" i="2"/>
  <c r="J1108" i="2"/>
  <c r="BI1107" i="2"/>
  <c r="BH1107" i="2"/>
  <c r="BG1107" i="2"/>
  <c r="BF1107" i="2"/>
  <c r="BE1107" i="2"/>
  <c r="T1107" i="2"/>
  <c r="R1107" i="2"/>
  <c r="P1107" i="2"/>
  <c r="BK1107" i="2"/>
  <c r="J1107" i="2"/>
  <c r="BI1106" i="2"/>
  <c r="BH1106" i="2"/>
  <c r="BG1106" i="2"/>
  <c r="BF1106" i="2"/>
  <c r="BE1106" i="2"/>
  <c r="T1106" i="2"/>
  <c r="R1106" i="2"/>
  <c r="P1106" i="2"/>
  <c r="BK1106" i="2"/>
  <c r="J1106" i="2"/>
  <c r="BI1105" i="2"/>
  <c r="BH1105" i="2"/>
  <c r="BG1105" i="2"/>
  <c r="BF1105" i="2"/>
  <c r="BE1105" i="2"/>
  <c r="T1105" i="2"/>
  <c r="R1105" i="2"/>
  <c r="P1105" i="2"/>
  <c r="BK1105" i="2"/>
  <c r="J1105" i="2"/>
  <c r="BI1104" i="2"/>
  <c r="BH1104" i="2"/>
  <c r="BG1104" i="2"/>
  <c r="BF1104" i="2"/>
  <c r="BE1104" i="2"/>
  <c r="T1104" i="2"/>
  <c r="R1104" i="2"/>
  <c r="P1104" i="2"/>
  <c r="BK1104" i="2"/>
  <c r="J1104" i="2"/>
  <c r="BI1103" i="2"/>
  <c r="BH1103" i="2"/>
  <c r="BG1103" i="2"/>
  <c r="BF1103" i="2"/>
  <c r="BE1103" i="2"/>
  <c r="T1103" i="2"/>
  <c r="R1103" i="2"/>
  <c r="P1103" i="2"/>
  <c r="BK1103" i="2"/>
  <c r="J1103" i="2"/>
  <c r="BI1102" i="2"/>
  <c r="BH1102" i="2"/>
  <c r="BG1102" i="2"/>
  <c r="BF1102" i="2"/>
  <c r="BE1102" i="2"/>
  <c r="T1102" i="2"/>
  <c r="R1102" i="2"/>
  <c r="P1102" i="2"/>
  <c r="BK1102" i="2"/>
  <c r="J1102" i="2"/>
  <c r="BI1101" i="2"/>
  <c r="BH1101" i="2"/>
  <c r="BG1101" i="2"/>
  <c r="BF1101" i="2"/>
  <c r="BE1101" i="2"/>
  <c r="T1101" i="2"/>
  <c r="R1101" i="2"/>
  <c r="P1101" i="2"/>
  <c r="BK1101" i="2"/>
  <c r="J1101" i="2"/>
  <c r="BI1100" i="2"/>
  <c r="BH1100" i="2"/>
  <c r="BG1100" i="2"/>
  <c r="BF1100" i="2"/>
  <c r="BE1100" i="2"/>
  <c r="T1100" i="2"/>
  <c r="R1100" i="2"/>
  <c r="P1100" i="2"/>
  <c r="BK1100" i="2"/>
  <c r="J1100" i="2"/>
  <c r="BI1099" i="2"/>
  <c r="BH1099" i="2"/>
  <c r="BG1099" i="2"/>
  <c r="BF1099" i="2"/>
  <c r="BE1099" i="2"/>
  <c r="T1099" i="2"/>
  <c r="R1099" i="2"/>
  <c r="P1099" i="2"/>
  <c r="BK1099" i="2"/>
  <c r="J1099" i="2"/>
  <c r="BI1098" i="2"/>
  <c r="BH1098" i="2"/>
  <c r="BG1098" i="2"/>
  <c r="BF1098" i="2"/>
  <c r="BE1098" i="2"/>
  <c r="T1098" i="2"/>
  <c r="R1098" i="2"/>
  <c r="P1098" i="2"/>
  <c r="BK1098" i="2"/>
  <c r="J1098" i="2"/>
  <c r="BI1097" i="2"/>
  <c r="BH1097" i="2"/>
  <c r="BG1097" i="2"/>
  <c r="BF1097" i="2"/>
  <c r="BE1097" i="2"/>
  <c r="T1097" i="2"/>
  <c r="R1097" i="2"/>
  <c r="P1097" i="2"/>
  <c r="BK1097" i="2"/>
  <c r="J1097" i="2"/>
  <c r="BI1096" i="2"/>
  <c r="BH1096" i="2"/>
  <c r="BG1096" i="2"/>
  <c r="BF1096" i="2"/>
  <c r="BE1096" i="2"/>
  <c r="T1096" i="2"/>
  <c r="R1096" i="2"/>
  <c r="P1096" i="2"/>
  <c r="BK1096" i="2"/>
  <c r="J1096" i="2"/>
  <c r="BI1095" i="2"/>
  <c r="BH1095" i="2"/>
  <c r="BG1095" i="2"/>
  <c r="BF1095" i="2"/>
  <c r="BE1095" i="2"/>
  <c r="T1095" i="2"/>
  <c r="R1095" i="2"/>
  <c r="P1095" i="2"/>
  <c r="BK1095" i="2"/>
  <c r="J1095" i="2"/>
  <c r="BI1094" i="2"/>
  <c r="BH1094" i="2"/>
  <c r="BG1094" i="2"/>
  <c r="BF1094" i="2"/>
  <c r="BE1094" i="2"/>
  <c r="T1094" i="2"/>
  <c r="R1094" i="2"/>
  <c r="P1094" i="2"/>
  <c r="BK1094" i="2"/>
  <c r="J1094" i="2"/>
  <c r="BI1093" i="2"/>
  <c r="BH1093" i="2"/>
  <c r="BG1093" i="2"/>
  <c r="BF1093" i="2"/>
  <c r="BE1093" i="2"/>
  <c r="T1093" i="2"/>
  <c r="R1093" i="2"/>
  <c r="P1093" i="2"/>
  <c r="BK1093" i="2"/>
  <c r="J1093" i="2"/>
  <c r="BI1092" i="2"/>
  <c r="BH1092" i="2"/>
  <c r="BG1092" i="2"/>
  <c r="BF1092" i="2"/>
  <c r="BE1092" i="2"/>
  <c r="T1092" i="2"/>
  <c r="R1092" i="2"/>
  <c r="P1092" i="2"/>
  <c r="BK1092" i="2"/>
  <c r="J1092" i="2"/>
  <c r="BI1091" i="2"/>
  <c r="BH1091" i="2"/>
  <c r="BG1091" i="2"/>
  <c r="BF1091" i="2"/>
  <c r="BE1091" i="2"/>
  <c r="T1091" i="2"/>
  <c r="R1091" i="2"/>
  <c r="P1091" i="2"/>
  <c r="BK1091" i="2"/>
  <c r="J1091" i="2"/>
  <c r="BI1090" i="2"/>
  <c r="BH1090" i="2"/>
  <c r="BG1090" i="2"/>
  <c r="BF1090" i="2"/>
  <c r="BE1090" i="2"/>
  <c r="T1090" i="2"/>
  <c r="R1090" i="2"/>
  <c r="P1090" i="2"/>
  <c r="BK1090" i="2"/>
  <c r="J1090" i="2"/>
  <c r="BI1089" i="2"/>
  <c r="BH1089" i="2"/>
  <c r="BG1089" i="2"/>
  <c r="BF1089" i="2"/>
  <c r="BE1089" i="2"/>
  <c r="T1089" i="2"/>
  <c r="R1089" i="2"/>
  <c r="P1089" i="2"/>
  <c r="BK1089" i="2"/>
  <c r="J1089" i="2"/>
  <c r="BI1088" i="2"/>
  <c r="BH1088" i="2"/>
  <c r="BG1088" i="2"/>
  <c r="BF1088" i="2"/>
  <c r="BE1088" i="2"/>
  <c r="T1088" i="2"/>
  <c r="R1088" i="2"/>
  <c r="P1088" i="2"/>
  <c r="BK1088" i="2"/>
  <c r="J1088" i="2"/>
  <c r="BI1087" i="2"/>
  <c r="BH1087" i="2"/>
  <c r="BG1087" i="2"/>
  <c r="BF1087" i="2"/>
  <c r="BE1087" i="2"/>
  <c r="T1087" i="2"/>
  <c r="R1087" i="2"/>
  <c r="P1087" i="2"/>
  <c r="BK1087" i="2"/>
  <c r="J1087" i="2"/>
  <c r="BI1086" i="2"/>
  <c r="BH1086" i="2"/>
  <c r="BG1086" i="2"/>
  <c r="BF1086" i="2"/>
  <c r="BE1086" i="2"/>
  <c r="T1086" i="2"/>
  <c r="R1086" i="2"/>
  <c r="P1086" i="2"/>
  <c r="BK1086" i="2"/>
  <c r="J1086" i="2"/>
  <c r="BI1085" i="2"/>
  <c r="BH1085" i="2"/>
  <c r="BG1085" i="2"/>
  <c r="BF1085" i="2"/>
  <c r="BE1085" i="2"/>
  <c r="T1085" i="2"/>
  <c r="R1085" i="2"/>
  <c r="P1085" i="2"/>
  <c r="BK1085" i="2"/>
  <c r="J1085" i="2"/>
  <c r="BI1084" i="2"/>
  <c r="BH1084" i="2"/>
  <c r="BG1084" i="2"/>
  <c r="BF1084" i="2"/>
  <c r="BE1084" i="2"/>
  <c r="T1084" i="2"/>
  <c r="R1084" i="2"/>
  <c r="P1084" i="2"/>
  <c r="BK1084" i="2"/>
  <c r="J1084" i="2"/>
  <c r="BI1083" i="2"/>
  <c r="BH1083" i="2"/>
  <c r="BG1083" i="2"/>
  <c r="BF1083" i="2"/>
  <c r="BE1083" i="2"/>
  <c r="T1083" i="2"/>
  <c r="R1083" i="2"/>
  <c r="P1083" i="2"/>
  <c r="BK1083" i="2"/>
  <c r="J1083" i="2"/>
  <c r="BI1082" i="2"/>
  <c r="BH1082" i="2"/>
  <c r="BG1082" i="2"/>
  <c r="BF1082" i="2"/>
  <c r="BE1082" i="2"/>
  <c r="T1082" i="2"/>
  <c r="R1082" i="2"/>
  <c r="P1082" i="2"/>
  <c r="BK1082" i="2"/>
  <c r="J1082" i="2"/>
  <c r="BI1081" i="2"/>
  <c r="BH1081" i="2"/>
  <c r="BG1081" i="2"/>
  <c r="BF1081" i="2"/>
  <c r="BE1081" i="2"/>
  <c r="T1081" i="2"/>
  <c r="R1081" i="2"/>
  <c r="P1081" i="2"/>
  <c r="BK1081" i="2"/>
  <c r="J1081" i="2"/>
  <c r="BI1080" i="2"/>
  <c r="BH1080" i="2"/>
  <c r="BG1080" i="2"/>
  <c r="BF1080" i="2"/>
  <c r="BE1080" i="2"/>
  <c r="T1080" i="2"/>
  <c r="R1080" i="2"/>
  <c r="P1080" i="2"/>
  <c r="BK1080" i="2"/>
  <c r="J1080" i="2"/>
  <c r="BI1079" i="2"/>
  <c r="BH1079" i="2"/>
  <c r="BG1079" i="2"/>
  <c r="BF1079" i="2"/>
  <c r="BE1079" i="2"/>
  <c r="T1079" i="2"/>
  <c r="R1079" i="2"/>
  <c r="P1079" i="2"/>
  <c r="BK1079" i="2"/>
  <c r="J1079" i="2"/>
  <c r="BI1078" i="2"/>
  <c r="BH1078" i="2"/>
  <c r="BG1078" i="2"/>
  <c r="BF1078" i="2"/>
  <c r="BE1078" i="2"/>
  <c r="T1078" i="2"/>
  <c r="R1078" i="2"/>
  <c r="P1078" i="2"/>
  <c r="BK1078" i="2"/>
  <c r="J1078" i="2"/>
  <c r="BI1077" i="2"/>
  <c r="BH1077" i="2"/>
  <c r="BG1077" i="2"/>
  <c r="BF1077" i="2"/>
  <c r="BE1077" i="2"/>
  <c r="T1077" i="2"/>
  <c r="R1077" i="2"/>
  <c r="P1077" i="2"/>
  <c r="BK1077" i="2"/>
  <c r="J1077" i="2"/>
  <c r="BI1076" i="2"/>
  <c r="BH1076" i="2"/>
  <c r="BG1076" i="2"/>
  <c r="BF1076" i="2"/>
  <c r="BE1076" i="2"/>
  <c r="T1076" i="2"/>
  <c r="R1076" i="2"/>
  <c r="P1076" i="2"/>
  <c r="BK1076" i="2"/>
  <c r="J1076" i="2"/>
  <c r="BI1075" i="2"/>
  <c r="BH1075" i="2"/>
  <c r="BG1075" i="2"/>
  <c r="BF1075" i="2"/>
  <c r="BE1075" i="2"/>
  <c r="T1075" i="2"/>
  <c r="R1075" i="2"/>
  <c r="P1075" i="2"/>
  <c r="BK1075" i="2"/>
  <c r="J1075" i="2"/>
  <c r="BI1074" i="2"/>
  <c r="BH1074" i="2"/>
  <c r="BG1074" i="2"/>
  <c r="BF1074" i="2"/>
  <c r="BE1074" i="2"/>
  <c r="T1074" i="2"/>
  <c r="R1074" i="2"/>
  <c r="P1074" i="2"/>
  <c r="BK1074" i="2"/>
  <c r="J1074" i="2"/>
  <c r="BI1073" i="2"/>
  <c r="BH1073" i="2"/>
  <c r="BG1073" i="2"/>
  <c r="BF1073" i="2"/>
  <c r="BE1073" i="2"/>
  <c r="T1073" i="2"/>
  <c r="R1073" i="2"/>
  <c r="P1073" i="2"/>
  <c r="BK1073" i="2"/>
  <c r="J1073" i="2"/>
  <c r="BI1072" i="2"/>
  <c r="BH1072" i="2"/>
  <c r="BG1072" i="2"/>
  <c r="BF1072" i="2"/>
  <c r="BE1072" i="2"/>
  <c r="T1072" i="2"/>
  <c r="R1072" i="2"/>
  <c r="P1072" i="2"/>
  <c r="BK1072" i="2"/>
  <c r="J1072" i="2"/>
  <c r="BI1071" i="2"/>
  <c r="BH1071" i="2"/>
  <c r="BG1071" i="2"/>
  <c r="BF1071" i="2"/>
  <c r="BE1071" i="2"/>
  <c r="T1071" i="2"/>
  <c r="R1071" i="2"/>
  <c r="P1071" i="2"/>
  <c r="BK1071" i="2"/>
  <c r="J1071" i="2"/>
  <c r="BI1070" i="2"/>
  <c r="BH1070" i="2"/>
  <c r="BG1070" i="2"/>
  <c r="BF1070" i="2"/>
  <c r="BE1070" i="2"/>
  <c r="T1070" i="2"/>
  <c r="R1070" i="2"/>
  <c r="P1070" i="2"/>
  <c r="BK1070" i="2"/>
  <c r="J1070" i="2"/>
  <c r="BI1069" i="2"/>
  <c r="BH1069" i="2"/>
  <c r="BG1069" i="2"/>
  <c r="BF1069" i="2"/>
  <c r="BE1069" i="2"/>
  <c r="T1069" i="2"/>
  <c r="R1069" i="2"/>
  <c r="P1069" i="2"/>
  <c r="BK1069" i="2"/>
  <c r="J1069" i="2"/>
  <c r="BI1068" i="2"/>
  <c r="BH1068" i="2"/>
  <c r="BG1068" i="2"/>
  <c r="BF1068" i="2"/>
  <c r="BE1068" i="2"/>
  <c r="T1068" i="2"/>
  <c r="R1068" i="2"/>
  <c r="P1068" i="2"/>
  <c r="BK1068" i="2"/>
  <c r="J1068" i="2"/>
  <c r="BI1067" i="2"/>
  <c r="BH1067" i="2"/>
  <c r="BG1067" i="2"/>
  <c r="BF1067" i="2"/>
  <c r="BE1067" i="2"/>
  <c r="T1067" i="2"/>
  <c r="R1067" i="2"/>
  <c r="P1067" i="2"/>
  <c r="BK1067" i="2"/>
  <c r="J1067" i="2"/>
  <c r="BI1066" i="2"/>
  <c r="BH1066" i="2"/>
  <c r="BG1066" i="2"/>
  <c r="BF1066" i="2"/>
  <c r="BE1066" i="2"/>
  <c r="T1066" i="2"/>
  <c r="R1066" i="2"/>
  <c r="P1066" i="2"/>
  <c r="BK1066" i="2"/>
  <c r="J1066" i="2"/>
  <c r="BI1065" i="2"/>
  <c r="BH1065" i="2"/>
  <c r="BG1065" i="2"/>
  <c r="BF1065" i="2"/>
  <c r="BE1065" i="2"/>
  <c r="T1065" i="2"/>
  <c r="R1065" i="2"/>
  <c r="P1065" i="2"/>
  <c r="BK1065" i="2"/>
  <c r="J1065" i="2"/>
  <c r="BI1064" i="2"/>
  <c r="BH1064" i="2"/>
  <c r="BG1064" i="2"/>
  <c r="BF1064" i="2"/>
  <c r="BE1064" i="2"/>
  <c r="T1064" i="2"/>
  <c r="R1064" i="2"/>
  <c r="P1064" i="2"/>
  <c r="BK1064" i="2"/>
  <c r="J1064" i="2"/>
  <c r="BI1063" i="2"/>
  <c r="BH1063" i="2"/>
  <c r="BG1063" i="2"/>
  <c r="BF1063" i="2"/>
  <c r="BE1063" i="2"/>
  <c r="T1063" i="2"/>
  <c r="R1063" i="2"/>
  <c r="P1063" i="2"/>
  <c r="BK1063" i="2"/>
  <c r="J1063" i="2"/>
  <c r="BI1062" i="2"/>
  <c r="BH1062" i="2"/>
  <c r="BG1062" i="2"/>
  <c r="BF1062" i="2"/>
  <c r="BE1062" i="2"/>
  <c r="T1062" i="2"/>
  <c r="R1062" i="2"/>
  <c r="P1062" i="2"/>
  <c r="BK1062" i="2"/>
  <c r="J1062" i="2"/>
  <c r="BI1061" i="2"/>
  <c r="BH1061" i="2"/>
  <c r="BG1061" i="2"/>
  <c r="BF1061" i="2"/>
  <c r="BE1061" i="2"/>
  <c r="T1061" i="2"/>
  <c r="R1061" i="2"/>
  <c r="P1061" i="2"/>
  <c r="BK1061" i="2"/>
  <c r="J1061" i="2"/>
  <c r="BI1060" i="2"/>
  <c r="BH1060" i="2"/>
  <c r="BG1060" i="2"/>
  <c r="BF1060" i="2"/>
  <c r="BE1060" i="2"/>
  <c r="T1060" i="2"/>
  <c r="R1060" i="2"/>
  <c r="P1060" i="2"/>
  <c r="BK1060" i="2"/>
  <c r="J1060" i="2"/>
  <c r="BI1059" i="2"/>
  <c r="BH1059" i="2"/>
  <c r="BG1059" i="2"/>
  <c r="BF1059" i="2"/>
  <c r="BE1059" i="2"/>
  <c r="T1059" i="2"/>
  <c r="R1059" i="2"/>
  <c r="P1059" i="2"/>
  <c r="BK1059" i="2"/>
  <c r="J1059" i="2"/>
  <c r="BI1058" i="2"/>
  <c r="BH1058" i="2"/>
  <c r="BG1058" i="2"/>
  <c r="BF1058" i="2"/>
  <c r="BE1058" i="2"/>
  <c r="T1058" i="2"/>
  <c r="R1058" i="2"/>
  <c r="P1058" i="2"/>
  <c r="BK1058" i="2"/>
  <c r="J1058" i="2"/>
  <c r="BI1057" i="2"/>
  <c r="BH1057" i="2"/>
  <c r="BG1057" i="2"/>
  <c r="BF1057" i="2"/>
  <c r="BE1057" i="2"/>
  <c r="T1057" i="2"/>
  <c r="R1057" i="2"/>
  <c r="P1057" i="2"/>
  <c r="BK1057" i="2"/>
  <c r="J1057" i="2"/>
  <c r="BI1056" i="2"/>
  <c r="BH1056" i="2"/>
  <c r="BG1056" i="2"/>
  <c r="BF1056" i="2"/>
  <c r="BE1056" i="2"/>
  <c r="T1056" i="2"/>
  <c r="R1056" i="2"/>
  <c r="P1056" i="2"/>
  <c r="BK1056" i="2"/>
  <c r="J1056" i="2"/>
  <c r="BI1055" i="2"/>
  <c r="BH1055" i="2"/>
  <c r="BG1055" i="2"/>
  <c r="BF1055" i="2"/>
  <c r="BE1055" i="2"/>
  <c r="T1055" i="2"/>
  <c r="R1055" i="2"/>
  <c r="P1055" i="2"/>
  <c r="BK1055" i="2"/>
  <c r="J1055" i="2"/>
  <c r="BI1054" i="2"/>
  <c r="BH1054" i="2"/>
  <c r="BG1054" i="2"/>
  <c r="BF1054" i="2"/>
  <c r="BE1054" i="2"/>
  <c r="T1054" i="2"/>
  <c r="R1054" i="2"/>
  <c r="P1054" i="2"/>
  <c r="BK1054" i="2"/>
  <c r="J1054" i="2"/>
  <c r="BI1053" i="2"/>
  <c r="BH1053" i="2"/>
  <c r="BG1053" i="2"/>
  <c r="BF1053" i="2"/>
  <c r="BE1053" i="2"/>
  <c r="T1053" i="2"/>
  <c r="R1053" i="2"/>
  <c r="P1053" i="2"/>
  <c r="BK1053" i="2"/>
  <c r="J1053" i="2"/>
  <c r="BI1052" i="2"/>
  <c r="BH1052" i="2"/>
  <c r="BG1052" i="2"/>
  <c r="BF1052" i="2"/>
  <c r="BE1052" i="2"/>
  <c r="T1052" i="2"/>
  <c r="R1052" i="2"/>
  <c r="P1052" i="2"/>
  <c r="BK1052" i="2"/>
  <c r="J1052" i="2"/>
  <c r="BI1051" i="2"/>
  <c r="BH1051" i="2"/>
  <c r="BG1051" i="2"/>
  <c r="BF1051" i="2"/>
  <c r="BE1051" i="2"/>
  <c r="T1051" i="2"/>
  <c r="R1051" i="2"/>
  <c r="P1051" i="2"/>
  <c r="BK1051" i="2"/>
  <c r="J1051" i="2"/>
  <c r="BI1050" i="2"/>
  <c r="BH1050" i="2"/>
  <c r="BG1050" i="2"/>
  <c r="BF1050" i="2"/>
  <c r="BE1050" i="2"/>
  <c r="T1050" i="2"/>
  <c r="R1050" i="2"/>
  <c r="P1050" i="2"/>
  <c r="BK1050" i="2"/>
  <c r="J1050" i="2"/>
  <c r="BI1049" i="2"/>
  <c r="BH1049" i="2"/>
  <c r="BG1049" i="2"/>
  <c r="BF1049" i="2"/>
  <c r="BE1049" i="2"/>
  <c r="T1049" i="2"/>
  <c r="R1049" i="2"/>
  <c r="P1049" i="2"/>
  <c r="BK1049" i="2"/>
  <c r="J1049" i="2"/>
  <c r="BI1048" i="2"/>
  <c r="BH1048" i="2"/>
  <c r="BG1048" i="2"/>
  <c r="BF1048" i="2"/>
  <c r="BE1048" i="2"/>
  <c r="T1048" i="2"/>
  <c r="R1048" i="2"/>
  <c r="P1048" i="2"/>
  <c r="BK1048" i="2"/>
  <c r="J1048" i="2"/>
  <c r="BI1047" i="2"/>
  <c r="BH1047" i="2"/>
  <c r="BG1047" i="2"/>
  <c r="BF1047" i="2"/>
  <c r="BE1047" i="2"/>
  <c r="T1047" i="2"/>
  <c r="R1047" i="2"/>
  <c r="P1047" i="2"/>
  <c r="BK1047" i="2"/>
  <c r="J1047" i="2"/>
  <c r="BI1046" i="2"/>
  <c r="BH1046" i="2"/>
  <c r="BG1046" i="2"/>
  <c r="BF1046" i="2"/>
  <c r="BE1046" i="2"/>
  <c r="T1046" i="2"/>
  <c r="R1046" i="2"/>
  <c r="P1046" i="2"/>
  <c r="BK1046" i="2"/>
  <c r="J1046" i="2"/>
  <c r="BI1045" i="2"/>
  <c r="BH1045" i="2"/>
  <c r="BG1045" i="2"/>
  <c r="BF1045" i="2"/>
  <c r="BE1045" i="2"/>
  <c r="T1045" i="2"/>
  <c r="R1045" i="2"/>
  <c r="P1045" i="2"/>
  <c r="BK1045" i="2"/>
  <c r="J1045" i="2"/>
  <c r="BI883" i="2"/>
  <c r="BH883" i="2"/>
  <c r="BG883" i="2"/>
  <c r="BF883" i="2"/>
  <c r="BE883" i="2"/>
  <c r="T883" i="2"/>
  <c r="R883" i="2"/>
  <c r="P883" i="2"/>
  <c r="BK883" i="2"/>
  <c r="J883" i="2"/>
  <c r="BI882" i="2"/>
  <c r="BH882" i="2"/>
  <c r="BG882" i="2"/>
  <c r="BF882" i="2"/>
  <c r="BE882" i="2"/>
  <c r="T882" i="2"/>
  <c r="R882" i="2"/>
  <c r="P882" i="2"/>
  <c r="BK882" i="2"/>
  <c r="J882" i="2"/>
  <c r="BI881" i="2"/>
  <c r="BH881" i="2"/>
  <c r="BG881" i="2"/>
  <c r="BF881" i="2"/>
  <c r="BE881" i="2"/>
  <c r="T881" i="2"/>
  <c r="R881" i="2"/>
  <c r="P881" i="2"/>
  <c r="BK881" i="2"/>
  <c r="J881" i="2"/>
  <c r="BI880" i="2"/>
  <c r="BH880" i="2"/>
  <c r="BG880" i="2"/>
  <c r="BF880" i="2"/>
  <c r="BE880" i="2"/>
  <c r="T880" i="2"/>
  <c r="R880" i="2"/>
  <c r="P880" i="2"/>
  <c r="BK880" i="2"/>
  <c r="J880" i="2"/>
  <c r="BI879" i="2"/>
  <c r="BH879" i="2"/>
  <c r="BG879" i="2"/>
  <c r="BF879" i="2"/>
  <c r="BE879" i="2"/>
  <c r="T879" i="2"/>
  <c r="R879" i="2"/>
  <c r="P879" i="2"/>
  <c r="BK879" i="2"/>
  <c r="J879" i="2"/>
  <c r="BI878" i="2"/>
  <c r="BH878" i="2"/>
  <c r="BG878" i="2"/>
  <c r="BF878" i="2"/>
  <c r="BE878" i="2"/>
  <c r="T878" i="2"/>
  <c r="R878" i="2"/>
  <c r="P878" i="2"/>
  <c r="BK878" i="2"/>
  <c r="J878" i="2"/>
  <c r="BI877" i="2"/>
  <c r="BH877" i="2"/>
  <c r="BG877" i="2"/>
  <c r="BF877" i="2"/>
  <c r="BE877" i="2"/>
  <c r="T877" i="2"/>
  <c r="R877" i="2"/>
  <c r="P877" i="2"/>
  <c r="BK877" i="2"/>
  <c r="J877" i="2"/>
  <c r="BI876" i="2"/>
  <c r="BH876" i="2"/>
  <c r="BG876" i="2"/>
  <c r="BF876" i="2"/>
  <c r="BE876" i="2"/>
  <c r="T876" i="2"/>
  <c r="R876" i="2"/>
  <c r="P876" i="2"/>
  <c r="BK876" i="2"/>
  <c r="J876" i="2"/>
  <c r="BI875" i="2"/>
  <c r="BH875" i="2"/>
  <c r="BG875" i="2"/>
  <c r="BF875" i="2"/>
  <c r="BE875" i="2"/>
  <c r="T875" i="2"/>
  <c r="R875" i="2"/>
  <c r="P875" i="2"/>
  <c r="BK875" i="2"/>
  <c r="J875" i="2"/>
  <c r="BI874" i="2"/>
  <c r="BH874" i="2"/>
  <c r="BG874" i="2"/>
  <c r="BF874" i="2"/>
  <c r="BE874" i="2"/>
  <c r="T874" i="2"/>
  <c r="R874" i="2"/>
  <c r="P874" i="2"/>
  <c r="BK874" i="2"/>
  <c r="J874" i="2"/>
  <c r="BI873" i="2"/>
  <c r="BH873" i="2"/>
  <c r="BG873" i="2"/>
  <c r="BF873" i="2"/>
  <c r="BE873" i="2"/>
  <c r="T873" i="2"/>
  <c r="R873" i="2"/>
  <c r="P873" i="2"/>
  <c r="BK873" i="2"/>
  <c r="J873" i="2"/>
  <c r="BI872" i="2"/>
  <c r="BH872" i="2"/>
  <c r="BG872" i="2"/>
  <c r="BF872" i="2"/>
  <c r="BE872" i="2"/>
  <c r="T872" i="2"/>
  <c r="R872" i="2"/>
  <c r="P872" i="2"/>
  <c r="BK872" i="2"/>
  <c r="J872" i="2"/>
  <c r="BI871" i="2"/>
  <c r="BH871" i="2"/>
  <c r="BG871" i="2"/>
  <c r="BF871" i="2"/>
  <c r="BE871" i="2"/>
  <c r="T871" i="2"/>
  <c r="R871" i="2"/>
  <c r="P871" i="2"/>
  <c r="BK871" i="2"/>
  <c r="J871" i="2"/>
  <c r="BI870" i="2"/>
  <c r="BH870" i="2"/>
  <c r="BG870" i="2"/>
  <c r="BF870" i="2"/>
  <c r="BE870" i="2"/>
  <c r="T870" i="2"/>
  <c r="R870" i="2"/>
  <c r="P870" i="2"/>
  <c r="BK870" i="2"/>
  <c r="J870" i="2"/>
  <c r="BI869" i="2"/>
  <c r="BH869" i="2"/>
  <c r="BG869" i="2"/>
  <c r="BF869" i="2"/>
  <c r="BE869" i="2"/>
  <c r="T869" i="2"/>
  <c r="R869" i="2"/>
  <c r="P869" i="2"/>
  <c r="BK869" i="2"/>
  <c r="J869" i="2"/>
  <c r="BI868" i="2"/>
  <c r="BH868" i="2"/>
  <c r="BG868" i="2"/>
  <c r="BF868" i="2"/>
  <c r="BE868" i="2"/>
  <c r="T868" i="2"/>
  <c r="R868" i="2"/>
  <c r="P868" i="2"/>
  <c r="BK868" i="2"/>
  <c r="J868" i="2"/>
  <c r="BI867" i="2"/>
  <c r="BH867" i="2"/>
  <c r="BG867" i="2"/>
  <c r="BF867" i="2"/>
  <c r="BE867" i="2"/>
  <c r="T867" i="2"/>
  <c r="R867" i="2"/>
  <c r="P867" i="2"/>
  <c r="BK867" i="2"/>
  <c r="J867" i="2"/>
  <c r="BI866" i="2"/>
  <c r="BH866" i="2"/>
  <c r="BG866" i="2"/>
  <c r="BF866" i="2"/>
  <c r="BE866" i="2"/>
  <c r="T866" i="2"/>
  <c r="R866" i="2"/>
  <c r="P866" i="2"/>
  <c r="BK866" i="2"/>
  <c r="J866" i="2"/>
  <c r="BI865" i="2"/>
  <c r="BH865" i="2"/>
  <c r="BG865" i="2"/>
  <c r="BF865" i="2"/>
  <c r="BE865" i="2"/>
  <c r="T865" i="2"/>
  <c r="R865" i="2"/>
  <c r="P865" i="2"/>
  <c r="BK865" i="2"/>
  <c r="J865" i="2"/>
  <c r="BI864" i="2"/>
  <c r="BH864" i="2"/>
  <c r="BG864" i="2"/>
  <c r="BF864" i="2"/>
  <c r="BE864" i="2"/>
  <c r="T864" i="2"/>
  <c r="R864" i="2"/>
  <c r="P864" i="2"/>
  <c r="BK864" i="2"/>
  <c r="J864" i="2"/>
  <c r="BI863" i="2"/>
  <c r="BH863" i="2"/>
  <c r="BG863" i="2"/>
  <c r="BF863" i="2"/>
  <c r="BE863" i="2"/>
  <c r="T863" i="2"/>
  <c r="R863" i="2"/>
  <c r="P863" i="2"/>
  <c r="BK863" i="2"/>
  <c r="J863" i="2"/>
  <c r="BI862" i="2"/>
  <c r="BH862" i="2"/>
  <c r="BG862" i="2"/>
  <c r="BF862" i="2"/>
  <c r="BE862" i="2"/>
  <c r="T862" i="2"/>
  <c r="R862" i="2"/>
  <c r="P862" i="2"/>
  <c r="BK862" i="2"/>
  <c r="J862" i="2"/>
  <c r="BI861" i="2"/>
  <c r="BH861" i="2"/>
  <c r="BG861" i="2"/>
  <c r="BF861" i="2"/>
  <c r="BE861" i="2"/>
  <c r="T861" i="2"/>
  <c r="R861" i="2"/>
  <c r="P861" i="2"/>
  <c r="BK861" i="2"/>
  <c r="J861" i="2"/>
  <c r="BI860" i="2"/>
  <c r="BH860" i="2"/>
  <c r="BG860" i="2"/>
  <c r="BF860" i="2"/>
  <c r="BE860" i="2"/>
  <c r="T860" i="2"/>
  <c r="R860" i="2"/>
  <c r="P860" i="2"/>
  <c r="BK860" i="2"/>
  <c r="J860" i="2"/>
  <c r="BI859" i="2"/>
  <c r="BH859" i="2"/>
  <c r="BG859" i="2"/>
  <c r="BF859" i="2"/>
  <c r="BE859" i="2"/>
  <c r="T859" i="2"/>
  <c r="R859" i="2"/>
  <c r="P859" i="2"/>
  <c r="BK859" i="2"/>
  <c r="J859" i="2"/>
  <c r="BI858" i="2"/>
  <c r="BH858" i="2"/>
  <c r="BG858" i="2"/>
  <c r="BF858" i="2"/>
  <c r="BE858" i="2"/>
  <c r="T858" i="2"/>
  <c r="R858" i="2"/>
  <c r="P858" i="2"/>
  <c r="BK858" i="2"/>
  <c r="J858" i="2"/>
  <c r="BI857" i="2"/>
  <c r="BH857" i="2"/>
  <c r="BG857" i="2"/>
  <c r="BF857" i="2"/>
  <c r="BE857" i="2"/>
  <c r="T857" i="2"/>
  <c r="R857" i="2"/>
  <c r="P857" i="2"/>
  <c r="BK857" i="2"/>
  <c r="J857" i="2"/>
  <c r="BI856" i="2"/>
  <c r="BH856" i="2"/>
  <c r="BG856" i="2"/>
  <c r="BF856" i="2"/>
  <c r="BE856" i="2"/>
  <c r="T856" i="2"/>
  <c r="R856" i="2"/>
  <c r="P856" i="2"/>
  <c r="BK856" i="2"/>
  <c r="J856" i="2"/>
  <c r="BI855" i="2"/>
  <c r="BH855" i="2"/>
  <c r="BG855" i="2"/>
  <c r="BF855" i="2"/>
  <c r="BE855" i="2"/>
  <c r="T855" i="2"/>
  <c r="R855" i="2"/>
  <c r="P855" i="2"/>
  <c r="BK855" i="2"/>
  <c r="J855" i="2"/>
  <c r="BI854" i="2"/>
  <c r="BH854" i="2"/>
  <c r="BG854" i="2"/>
  <c r="BF854" i="2"/>
  <c r="BE854" i="2"/>
  <c r="T854" i="2"/>
  <c r="R854" i="2"/>
  <c r="P854" i="2"/>
  <c r="BK854" i="2"/>
  <c r="J854" i="2"/>
  <c r="BI853" i="2"/>
  <c r="BH853" i="2"/>
  <c r="BG853" i="2"/>
  <c r="BF853" i="2"/>
  <c r="BE853" i="2"/>
  <c r="T853" i="2"/>
  <c r="R853" i="2"/>
  <c r="P853" i="2"/>
  <c r="BK853" i="2"/>
  <c r="J853" i="2"/>
  <c r="BI852" i="2"/>
  <c r="BH852" i="2"/>
  <c r="BG852" i="2"/>
  <c r="BF852" i="2"/>
  <c r="BE852" i="2"/>
  <c r="T852" i="2"/>
  <c r="R852" i="2"/>
  <c r="P852" i="2"/>
  <c r="BK852" i="2"/>
  <c r="J852" i="2"/>
  <c r="BI851" i="2"/>
  <c r="BH851" i="2"/>
  <c r="BG851" i="2"/>
  <c r="BF851" i="2"/>
  <c r="BE851" i="2"/>
  <c r="T851" i="2"/>
  <c r="R851" i="2"/>
  <c r="P851" i="2"/>
  <c r="BK851" i="2"/>
  <c r="J851" i="2"/>
  <c r="BI850" i="2"/>
  <c r="BH850" i="2"/>
  <c r="BG850" i="2"/>
  <c r="BF850" i="2"/>
  <c r="BE850" i="2"/>
  <c r="T850" i="2"/>
  <c r="R850" i="2"/>
  <c r="P850" i="2"/>
  <c r="BK850" i="2"/>
  <c r="J850" i="2"/>
  <c r="BI849" i="2"/>
  <c r="BH849" i="2"/>
  <c r="BG849" i="2"/>
  <c r="BF849" i="2"/>
  <c r="BE849" i="2"/>
  <c r="T849" i="2"/>
  <c r="R849" i="2"/>
  <c r="P849" i="2"/>
  <c r="BK849" i="2"/>
  <c r="J849" i="2"/>
  <c r="BI848" i="2"/>
  <c r="BH848" i="2"/>
  <c r="BG848" i="2"/>
  <c r="BF848" i="2"/>
  <c r="BE848" i="2"/>
  <c r="T848" i="2"/>
  <c r="R848" i="2"/>
  <c r="P848" i="2"/>
  <c r="BK848" i="2"/>
  <c r="J848" i="2"/>
  <c r="BI842" i="2"/>
  <c r="BH842" i="2"/>
  <c r="BG842" i="2"/>
  <c r="BF842" i="2"/>
  <c r="BE842" i="2"/>
  <c r="T842" i="2"/>
  <c r="R842" i="2"/>
  <c r="P842" i="2"/>
  <c r="BK842" i="2"/>
  <c r="J842" i="2"/>
  <c r="BI841" i="2"/>
  <c r="BH841" i="2"/>
  <c r="BG841" i="2"/>
  <c r="BF841" i="2"/>
  <c r="BE841" i="2"/>
  <c r="T841" i="2"/>
  <c r="R841" i="2"/>
  <c r="P841" i="2"/>
  <c r="BK841" i="2"/>
  <c r="J841" i="2"/>
  <c r="BI840" i="2"/>
  <c r="BH840" i="2"/>
  <c r="BG840" i="2"/>
  <c r="BF840" i="2"/>
  <c r="BE840" i="2"/>
  <c r="T840" i="2"/>
  <c r="R840" i="2"/>
  <c r="P840" i="2"/>
  <c r="BK840" i="2"/>
  <c r="J840" i="2"/>
  <c r="BI839" i="2"/>
  <c r="BH839" i="2"/>
  <c r="BG839" i="2"/>
  <c r="BF839" i="2"/>
  <c r="BE839" i="2"/>
  <c r="T839" i="2"/>
  <c r="R839" i="2"/>
  <c r="P839" i="2"/>
  <c r="BK839" i="2"/>
  <c r="J839" i="2"/>
  <c r="BI833" i="2"/>
  <c r="BH833" i="2"/>
  <c r="BG833" i="2"/>
  <c r="BF833" i="2"/>
  <c r="BE833" i="2"/>
  <c r="T833" i="2"/>
  <c r="R833" i="2"/>
  <c r="P833" i="2"/>
  <c r="BK833" i="2"/>
  <c r="J833" i="2"/>
  <c r="BI827" i="2"/>
  <c r="BH827" i="2"/>
  <c r="BG827" i="2"/>
  <c r="BF827" i="2"/>
  <c r="BE827" i="2"/>
  <c r="T827" i="2"/>
  <c r="R827" i="2"/>
  <c r="P827" i="2"/>
  <c r="BK827" i="2"/>
  <c r="J827" i="2"/>
  <c r="BI826" i="2"/>
  <c r="BH826" i="2"/>
  <c r="BG826" i="2"/>
  <c r="BF826" i="2"/>
  <c r="BE826" i="2"/>
  <c r="T826" i="2"/>
  <c r="R826" i="2"/>
  <c r="P826" i="2"/>
  <c r="BK826" i="2"/>
  <c r="J826" i="2"/>
  <c r="BI825" i="2"/>
  <c r="BH825" i="2"/>
  <c r="BG825" i="2"/>
  <c r="BF825" i="2"/>
  <c r="BE825" i="2"/>
  <c r="T825" i="2"/>
  <c r="R825" i="2"/>
  <c r="P825" i="2"/>
  <c r="BK825" i="2"/>
  <c r="J825" i="2"/>
  <c r="BI819" i="2"/>
  <c r="BH819" i="2"/>
  <c r="BG819" i="2"/>
  <c r="BF819" i="2"/>
  <c r="BE819" i="2"/>
  <c r="T819" i="2"/>
  <c r="R819" i="2"/>
  <c r="P819" i="2"/>
  <c r="BK819" i="2"/>
  <c r="J819" i="2"/>
  <c r="BI716" i="2"/>
  <c r="BH716" i="2"/>
  <c r="BG716" i="2"/>
  <c r="BF716" i="2"/>
  <c r="BE716" i="2"/>
  <c r="T716" i="2"/>
  <c r="R716" i="2"/>
  <c r="R715" i="2" s="1"/>
  <c r="P716" i="2"/>
  <c r="BK716" i="2"/>
  <c r="J716" i="2"/>
  <c r="BI702" i="2"/>
  <c r="BH702" i="2"/>
  <c r="BG702" i="2"/>
  <c r="BF702" i="2"/>
  <c r="BE702" i="2"/>
  <c r="T702" i="2"/>
  <c r="R702" i="2"/>
  <c r="P702" i="2"/>
  <c r="BK702" i="2"/>
  <c r="J702" i="2"/>
  <c r="BI689" i="2"/>
  <c r="BH689" i="2"/>
  <c r="BG689" i="2"/>
  <c r="BF689" i="2"/>
  <c r="T689" i="2"/>
  <c r="R689" i="2"/>
  <c r="P689" i="2"/>
  <c r="BK689" i="2"/>
  <c r="J689" i="2"/>
  <c r="BE689" i="2" s="1"/>
  <c r="BI676" i="2"/>
  <c r="BH676" i="2"/>
  <c r="BG676" i="2"/>
  <c r="BF676" i="2"/>
  <c r="T676" i="2"/>
  <c r="R676" i="2"/>
  <c r="P676" i="2"/>
  <c r="BK676" i="2"/>
  <c r="J676" i="2"/>
  <c r="BE676" i="2" s="1"/>
  <c r="BI663" i="2"/>
  <c r="BH663" i="2"/>
  <c r="BG663" i="2"/>
  <c r="BF663" i="2"/>
  <c r="BE663" i="2"/>
  <c r="T663" i="2"/>
  <c r="R663" i="2"/>
  <c r="P663" i="2"/>
  <c r="BK663" i="2"/>
  <c r="J663" i="2"/>
  <c r="BI648" i="2"/>
  <c r="BH648" i="2"/>
  <c r="BG648" i="2"/>
  <c r="BF648" i="2"/>
  <c r="T648" i="2"/>
  <c r="R648" i="2"/>
  <c r="P648" i="2"/>
  <c r="BK648" i="2"/>
  <c r="J648" i="2"/>
  <c r="BE648" i="2" s="1"/>
  <c r="BI637" i="2"/>
  <c r="BH637" i="2"/>
  <c r="BG637" i="2"/>
  <c r="BF637" i="2"/>
  <c r="T637" i="2"/>
  <c r="R637" i="2"/>
  <c r="P637" i="2"/>
  <c r="BK637" i="2"/>
  <c r="J637" i="2"/>
  <c r="BE637" i="2" s="1"/>
  <c r="BI632" i="2"/>
  <c r="BH632" i="2"/>
  <c r="BG632" i="2"/>
  <c r="BF632" i="2"/>
  <c r="BE632" i="2"/>
  <c r="T632" i="2"/>
  <c r="R632" i="2"/>
  <c r="P632" i="2"/>
  <c r="BK632" i="2"/>
  <c r="J632" i="2"/>
  <c r="BI612" i="2"/>
  <c r="BH612" i="2"/>
  <c r="BG612" i="2"/>
  <c r="BF612" i="2"/>
  <c r="T612" i="2"/>
  <c r="R612" i="2"/>
  <c r="P612" i="2"/>
  <c r="BK612" i="2"/>
  <c r="J612" i="2"/>
  <c r="BE612" i="2" s="1"/>
  <c r="BI600" i="2"/>
  <c r="BH600" i="2"/>
  <c r="BG600" i="2"/>
  <c r="BF600" i="2"/>
  <c r="T600" i="2"/>
  <c r="R600" i="2"/>
  <c r="P600" i="2"/>
  <c r="BK600" i="2"/>
  <c r="J600" i="2"/>
  <c r="BE600" i="2" s="1"/>
  <c r="BI594" i="2"/>
  <c r="BH594" i="2"/>
  <c r="BG594" i="2"/>
  <c r="BF594" i="2"/>
  <c r="BE594" i="2"/>
  <c r="T594" i="2"/>
  <c r="R594" i="2"/>
  <c r="P594" i="2"/>
  <c r="BK594" i="2"/>
  <c r="J594" i="2"/>
  <c r="BI588" i="2"/>
  <c r="BH588" i="2"/>
  <c r="BG588" i="2"/>
  <c r="BF588" i="2"/>
  <c r="T588" i="2"/>
  <c r="R588" i="2"/>
  <c r="P588" i="2"/>
  <c r="BK588" i="2"/>
  <c r="J588" i="2"/>
  <c r="BE588" i="2" s="1"/>
  <c r="BI582" i="2"/>
  <c r="BH582" i="2"/>
  <c r="BG582" i="2"/>
  <c r="BF582" i="2"/>
  <c r="T582" i="2"/>
  <c r="R582" i="2"/>
  <c r="P582" i="2"/>
  <c r="BK582" i="2"/>
  <c r="J582" i="2"/>
  <c r="BE582" i="2" s="1"/>
  <c r="BI576" i="2"/>
  <c r="BH576" i="2"/>
  <c r="BG576" i="2"/>
  <c r="BF576" i="2"/>
  <c r="BE576" i="2"/>
  <c r="T576" i="2"/>
  <c r="R576" i="2"/>
  <c r="P576" i="2"/>
  <c r="BK576" i="2"/>
  <c r="J576" i="2"/>
  <c r="BI570" i="2"/>
  <c r="BH570" i="2"/>
  <c r="BG570" i="2"/>
  <c r="BF570" i="2"/>
  <c r="T570" i="2"/>
  <c r="R570" i="2"/>
  <c r="P570" i="2"/>
  <c r="BK570" i="2"/>
  <c r="J570" i="2"/>
  <c r="BE570" i="2" s="1"/>
  <c r="BI564" i="2"/>
  <c r="BH564" i="2"/>
  <c r="BG564" i="2"/>
  <c r="BF564" i="2"/>
  <c r="T564" i="2"/>
  <c r="R564" i="2"/>
  <c r="P564" i="2"/>
  <c r="BK564" i="2"/>
  <c r="J564" i="2"/>
  <c r="BE564" i="2" s="1"/>
  <c r="BI558" i="2"/>
  <c r="BH558" i="2"/>
  <c r="BG558" i="2"/>
  <c r="BF558" i="2"/>
  <c r="BE558" i="2"/>
  <c r="T558" i="2"/>
  <c r="R558" i="2"/>
  <c r="P558" i="2"/>
  <c r="BK558" i="2"/>
  <c r="J558" i="2"/>
  <c r="BI552" i="2"/>
  <c r="BH552" i="2"/>
  <c r="BG552" i="2"/>
  <c r="BF552" i="2"/>
  <c r="T552" i="2"/>
  <c r="R552" i="2"/>
  <c r="P552" i="2"/>
  <c r="BK552" i="2"/>
  <c r="J552" i="2"/>
  <c r="BE552" i="2" s="1"/>
  <c r="BI546" i="2"/>
  <c r="BH546" i="2"/>
  <c r="BG546" i="2"/>
  <c r="BF546" i="2"/>
  <c r="T546" i="2"/>
  <c r="R546" i="2"/>
  <c r="P546" i="2"/>
  <c r="BK546" i="2"/>
  <c r="J546" i="2"/>
  <c r="BE546" i="2" s="1"/>
  <c r="BI524" i="2"/>
  <c r="BH524" i="2"/>
  <c r="BG524" i="2"/>
  <c r="BF524" i="2"/>
  <c r="BE524" i="2"/>
  <c r="T524" i="2"/>
  <c r="R524" i="2"/>
  <c r="P524" i="2"/>
  <c r="BK524" i="2"/>
  <c r="J524" i="2"/>
  <c r="BI521" i="2"/>
  <c r="BH521" i="2"/>
  <c r="BG521" i="2"/>
  <c r="BF521" i="2"/>
  <c r="T521" i="2"/>
  <c r="R521" i="2"/>
  <c r="P521" i="2"/>
  <c r="BK521" i="2"/>
  <c r="J521" i="2"/>
  <c r="BE521" i="2" s="1"/>
  <c r="BI510" i="2"/>
  <c r="BH510" i="2"/>
  <c r="BG510" i="2"/>
  <c r="BF510" i="2"/>
  <c r="T510" i="2"/>
  <c r="R510" i="2"/>
  <c r="P510" i="2"/>
  <c r="BK510" i="2"/>
  <c r="J510" i="2"/>
  <c r="BE510" i="2" s="1"/>
  <c r="BI504" i="2"/>
  <c r="BH504" i="2"/>
  <c r="BG504" i="2"/>
  <c r="BF504" i="2"/>
  <c r="BE504" i="2"/>
  <c r="T504" i="2"/>
  <c r="R504" i="2"/>
  <c r="P504" i="2"/>
  <c r="BK504" i="2"/>
  <c r="J504" i="2"/>
  <c r="BI498" i="2"/>
  <c r="BH498" i="2"/>
  <c r="BG498" i="2"/>
  <c r="BF498" i="2"/>
  <c r="T498" i="2"/>
  <c r="R498" i="2"/>
  <c r="P498" i="2"/>
  <c r="BK498" i="2"/>
  <c r="J498" i="2"/>
  <c r="BE498" i="2" s="1"/>
  <c r="BI492" i="2"/>
  <c r="BH492" i="2"/>
  <c r="BG492" i="2"/>
  <c r="BF492" i="2"/>
  <c r="T492" i="2"/>
  <c r="R492" i="2"/>
  <c r="P492" i="2"/>
  <c r="BK492" i="2"/>
  <c r="J492" i="2"/>
  <c r="BE492" i="2" s="1"/>
  <c r="BI486" i="2"/>
  <c r="BH486" i="2"/>
  <c r="BG486" i="2"/>
  <c r="BF486" i="2"/>
  <c r="BE486" i="2"/>
  <c r="T486" i="2"/>
  <c r="R486" i="2"/>
  <c r="P486" i="2"/>
  <c r="BK486" i="2"/>
  <c r="J486" i="2"/>
  <c r="BI480" i="2"/>
  <c r="BH480" i="2"/>
  <c r="BG480" i="2"/>
  <c r="BF480" i="2"/>
  <c r="T480" i="2"/>
  <c r="R480" i="2"/>
  <c r="P480" i="2"/>
  <c r="BK480" i="2"/>
  <c r="J480" i="2"/>
  <c r="BE480" i="2" s="1"/>
  <c r="BI474" i="2"/>
  <c r="BH474" i="2"/>
  <c r="BG474" i="2"/>
  <c r="BF474" i="2"/>
  <c r="T474" i="2"/>
  <c r="R474" i="2"/>
  <c r="P474" i="2"/>
  <c r="BK474" i="2"/>
  <c r="J474" i="2"/>
  <c r="BE474" i="2" s="1"/>
  <c r="BI468" i="2"/>
  <c r="BH468" i="2"/>
  <c r="BG468" i="2"/>
  <c r="BF468" i="2"/>
  <c r="BE468" i="2"/>
  <c r="T468" i="2"/>
  <c r="R468" i="2"/>
  <c r="P468" i="2"/>
  <c r="BK468" i="2"/>
  <c r="J468" i="2"/>
  <c r="BI462" i="2"/>
  <c r="BH462" i="2"/>
  <c r="BG462" i="2"/>
  <c r="BF462" i="2"/>
  <c r="T462" i="2"/>
  <c r="R462" i="2"/>
  <c r="P462" i="2"/>
  <c r="BK462" i="2"/>
  <c r="J462" i="2"/>
  <c r="BE462" i="2" s="1"/>
  <c r="BI456" i="2"/>
  <c r="BH456" i="2"/>
  <c r="BG456" i="2"/>
  <c r="BF456" i="2"/>
  <c r="T456" i="2"/>
  <c r="R456" i="2"/>
  <c r="P456" i="2"/>
  <c r="BK456" i="2"/>
  <c r="J456" i="2"/>
  <c r="BE456" i="2" s="1"/>
  <c r="BI450" i="2"/>
  <c r="BH450" i="2"/>
  <c r="BG450" i="2"/>
  <c r="BF450" i="2"/>
  <c r="BE450" i="2"/>
  <c r="T450" i="2"/>
  <c r="R450" i="2"/>
  <c r="P450" i="2"/>
  <c r="BK450" i="2"/>
  <c r="J450" i="2"/>
  <c r="BI444" i="2"/>
  <c r="BH444" i="2"/>
  <c r="BG444" i="2"/>
  <c r="BF444" i="2"/>
  <c r="T444" i="2"/>
  <c r="R444" i="2"/>
  <c r="P444" i="2"/>
  <c r="BK444" i="2"/>
  <c r="J444" i="2"/>
  <c r="BE444" i="2" s="1"/>
  <c r="BI438" i="2"/>
  <c r="BH438" i="2"/>
  <c r="BG438" i="2"/>
  <c r="BF438" i="2"/>
  <c r="T438" i="2"/>
  <c r="R438" i="2"/>
  <c r="P438" i="2"/>
  <c r="BK438" i="2"/>
  <c r="J438" i="2"/>
  <c r="BE438" i="2" s="1"/>
  <c r="BI432" i="2"/>
  <c r="BH432" i="2"/>
  <c r="BG432" i="2"/>
  <c r="BF432" i="2"/>
  <c r="BE432" i="2"/>
  <c r="T432" i="2"/>
  <c r="R432" i="2"/>
  <c r="P432" i="2"/>
  <c r="BK432" i="2"/>
  <c r="J432" i="2"/>
  <c r="BI426" i="2"/>
  <c r="BH426" i="2"/>
  <c r="BG426" i="2"/>
  <c r="BF426" i="2"/>
  <c r="T426" i="2"/>
  <c r="R426" i="2"/>
  <c r="P426" i="2"/>
  <c r="BK426" i="2"/>
  <c r="J426" i="2"/>
  <c r="BE426" i="2" s="1"/>
  <c r="BI420" i="2"/>
  <c r="BH420" i="2"/>
  <c r="BG420" i="2"/>
  <c r="BF420" i="2"/>
  <c r="T420" i="2"/>
  <c r="R420" i="2"/>
  <c r="P420" i="2"/>
  <c r="BK420" i="2"/>
  <c r="J420" i="2"/>
  <c r="BE420" i="2" s="1"/>
  <c r="BI413" i="2"/>
  <c r="BH413" i="2"/>
  <c r="BG413" i="2"/>
  <c r="BF413" i="2"/>
  <c r="BE413" i="2"/>
  <c r="T413" i="2"/>
  <c r="R413" i="2"/>
  <c r="P413" i="2"/>
  <c r="BK413" i="2"/>
  <c r="J413" i="2"/>
  <c r="BI407" i="2"/>
  <c r="BH407" i="2"/>
  <c r="BG407" i="2"/>
  <c r="BF407" i="2"/>
  <c r="T407" i="2"/>
  <c r="R407" i="2"/>
  <c r="P407" i="2"/>
  <c r="BK407" i="2"/>
  <c r="J407" i="2"/>
  <c r="BE407" i="2" s="1"/>
  <c r="BI396" i="2"/>
  <c r="BH396" i="2"/>
  <c r="BG396" i="2"/>
  <c r="BF396" i="2"/>
  <c r="T396" i="2"/>
  <c r="R396" i="2"/>
  <c r="P396" i="2"/>
  <c r="BK396" i="2"/>
  <c r="J396" i="2"/>
  <c r="BE396" i="2" s="1"/>
  <c r="BI316" i="2"/>
  <c r="BH316" i="2"/>
  <c r="BG316" i="2"/>
  <c r="BF316" i="2"/>
  <c r="BE316" i="2"/>
  <c r="T316" i="2"/>
  <c r="R316" i="2"/>
  <c r="P316" i="2"/>
  <c r="BK316" i="2"/>
  <c r="J316" i="2"/>
  <c r="BI303" i="2"/>
  <c r="BH303" i="2"/>
  <c r="BG303" i="2"/>
  <c r="BF303" i="2"/>
  <c r="T303" i="2"/>
  <c r="R303" i="2"/>
  <c r="P303" i="2"/>
  <c r="BK303" i="2"/>
  <c r="J303" i="2"/>
  <c r="BE303" i="2" s="1"/>
  <c r="BI298" i="2"/>
  <c r="BH298" i="2"/>
  <c r="BG298" i="2"/>
  <c r="BF298" i="2"/>
  <c r="T298" i="2"/>
  <c r="R298" i="2"/>
  <c r="P298" i="2"/>
  <c r="BK298" i="2"/>
  <c r="J298" i="2"/>
  <c r="BE298" i="2" s="1"/>
  <c r="BI293" i="2"/>
  <c r="BH293" i="2"/>
  <c r="BG293" i="2"/>
  <c r="BF293" i="2"/>
  <c r="BE293" i="2"/>
  <c r="T293" i="2"/>
  <c r="T292" i="2" s="1"/>
  <c r="R293" i="2"/>
  <c r="P293" i="2"/>
  <c r="P292" i="2" s="1"/>
  <c r="BK293" i="2"/>
  <c r="J293" i="2"/>
  <c r="BI280" i="2"/>
  <c r="BH280" i="2"/>
  <c r="BG280" i="2"/>
  <c r="BF280" i="2"/>
  <c r="BE280" i="2"/>
  <c r="T280" i="2"/>
  <c r="R280" i="2"/>
  <c r="P280" i="2"/>
  <c r="BK280" i="2"/>
  <c r="J280" i="2"/>
  <c r="BI268" i="2"/>
  <c r="BH268" i="2"/>
  <c r="BG268" i="2"/>
  <c r="BF268" i="2"/>
  <c r="BE268" i="2"/>
  <c r="T268" i="2"/>
  <c r="R268" i="2"/>
  <c r="P268" i="2"/>
  <c r="BK268" i="2"/>
  <c r="J268" i="2"/>
  <c r="BI262" i="2"/>
  <c r="BH262" i="2"/>
  <c r="BG262" i="2"/>
  <c r="BF262" i="2"/>
  <c r="BE262" i="2"/>
  <c r="T262" i="2"/>
  <c r="R262" i="2"/>
  <c r="P262" i="2"/>
  <c r="BK262" i="2"/>
  <c r="J262" i="2"/>
  <c r="BI252" i="2"/>
  <c r="BH252" i="2"/>
  <c r="BG252" i="2"/>
  <c r="BF252" i="2"/>
  <c r="BE252" i="2"/>
  <c r="T252" i="2"/>
  <c r="R252" i="2"/>
  <c r="P252" i="2"/>
  <c r="BK252" i="2"/>
  <c r="J252" i="2"/>
  <c r="BI240" i="2"/>
  <c r="BH240" i="2"/>
  <c r="BG240" i="2"/>
  <c r="BF240" i="2"/>
  <c r="BE240" i="2"/>
  <c r="T240" i="2"/>
  <c r="R240" i="2"/>
  <c r="R239" i="2" s="1"/>
  <c r="P240" i="2"/>
  <c r="P239" i="2" s="1"/>
  <c r="BK240" i="2"/>
  <c r="J240" i="2"/>
  <c r="BI233" i="2"/>
  <c r="BH233" i="2"/>
  <c r="BG233" i="2"/>
  <c r="BF233" i="2"/>
  <c r="T233" i="2"/>
  <c r="R233" i="2"/>
  <c r="P233" i="2"/>
  <c r="BK233" i="2"/>
  <c r="J233" i="2"/>
  <c r="BE233" i="2" s="1"/>
  <c r="BI227" i="2"/>
  <c r="BH227" i="2"/>
  <c r="BG227" i="2"/>
  <c r="BF227" i="2"/>
  <c r="BE227" i="2"/>
  <c r="T227" i="2"/>
  <c r="R227" i="2"/>
  <c r="P227" i="2"/>
  <c r="BK227" i="2"/>
  <c r="J227" i="2"/>
  <c r="BI221" i="2"/>
  <c r="BH221" i="2"/>
  <c r="BG221" i="2"/>
  <c r="BF221" i="2"/>
  <c r="T221" i="2"/>
  <c r="R221" i="2"/>
  <c r="P221" i="2"/>
  <c r="BK221" i="2"/>
  <c r="J221" i="2"/>
  <c r="BE221" i="2" s="1"/>
  <c r="BI215" i="2"/>
  <c r="BH215" i="2"/>
  <c r="BG215" i="2"/>
  <c r="BF215" i="2"/>
  <c r="T215" i="2"/>
  <c r="R215" i="2"/>
  <c r="P215" i="2"/>
  <c r="BK215" i="2"/>
  <c r="J215" i="2"/>
  <c r="BE215" i="2" s="1"/>
  <c r="BI205" i="2"/>
  <c r="BH205" i="2"/>
  <c r="BG205" i="2"/>
  <c r="BF205" i="2"/>
  <c r="BE205" i="2"/>
  <c r="T205" i="2"/>
  <c r="R205" i="2"/>
  <c r="P205" i="2"/>
  <c r="BK205" i="2"/>
  <c r="J205" i="2"/>
  <c r="BI195" i="2"/>
  <c r="BH195" i="2"/>
  <c r="BG195" i="2"/>
  <c r="BF195" i="2"/>
  <c r="T195" i="2"/>
  <c r="R195" i="2"/>
  <c r="P195" i="2"/>
  <c r="BK195" i="2"/>
  <c r="J195" i="2"/>
  <c r="BE195" i="2" s="1"/>
  <c r="BI194" i="2"/>
  <c r="BH194" i="2"/>
  <c r="BG194" i="2"/>
  <c r="BF194" i="2"/>
  <c r="T194" i="2"/>
  <c r="R194" i="2"/>
  <c r="P194" i="2"/>
  <c r="BK194" i="2"/>
  <c r="J194" i="2"/>
  <c r="BE194" i="2" s="1"/>
  <c r="BI184" i="2"/>
  <c r="BH184" i="2"/>
  <c r="BG184" i="2"/>
  <c r="BF184" i="2"/>
  <c r="BE184" i="2"/>
  <c r="T184" i="2"/>
  <c r="R184" i="2"/>
  <c r="P184" i="2"/>
  <c r="BK184" i="2"/>
  <c r="J184" i="2"/>
  <c r="BI174" i="2"/>
  <c r="BH174" i="2"/>
  <c r="BG174" i="2"/>
  <c r="BF174" i="2"/>
  <c r="T174" i="2"/>
  <c r="R174" i="2"/>
  <c r="P174" i="2"/>
  <c r="BK174" i="2"/>
  <c r="J174" i="2"/>
  <c r="BE174" i="2" s="1"/>
  <c r="BI170" i="2"/>
  <c r="BH170" i="2"/>
  <c r="BG170" i="2"/>
  <c r="BF170" i="2"/>
  <c r="T170" i="2"/>
  <c r="R170" i="2"/>
  <c r="P170" i="2"/>
  <c r="BK170" i="2"/>
  <c r="J170" i="2"/>
  <c r="BE170" i="2" s="1"/>
  <c r="BI169" i="2"/>
  <c r="BH169" i="2"/>
  <c r="BG169" i="2"/>
  <c r="BF169" i="2"/>
  <c r="BE169" i="2"/>
  <c r="T169" i="2"/>
  <c r="R169" i="2"/>
  <c r="P169" i="2"/>
  <c r="BK169" i="2"/>
  <c r="J169" i="2"/>
  <c r="BI165" i="2"/>
  <c r="BH165" i="2"/>
  <c r="BG165" i="2"/>
  <c r="BF165" i="2"/>
  <c r="T165" i="2"/>
  <c r="R165" i="2"/>
  <c r="P165" i="2"/>
  <c r="BK165" i="2"/>
  <c r="J165" i="2"/>
  <c r="BE165" i="2" s="1"/>
  <c r="BI161" i="2"/>
  <c r="BH161" i="2"/>
  <c r="BG161" i="2"/>
  <c r="BF161" i="2"/>
  <c r="T161" i="2"/>
  <c r="R161" i="2"/>
  <c r="P161" i="2"/>
  <c r="BK161" i="2"/>
  <c r="J161" i="2"/>
  <c r="BE161" i="2" s="1"/>
  <c r="BI156" i="2"/>
  <c r="BH156" i="2"/>
  <c r="BG156" i="2"/>
  <c r="BF156" i="2"/>
  <c r="BE156" i="2"/>
  <c r="T156" i="2"/>
  <c r="R156" i="2"/>
  <c r="P156" i="2"/>
  <c r="BK156" i="2"/>
  <c r="J156" i="2"/>
  <c r="BI155" i="2"/>
  <c r="BH155" i="2"/>
  <c r="BG155" i="2"/>
  <c r="BF155" i="2"/>
  <c r="T155" i="2"/>
  <c r="R155" i="2"/>
  <c r="P155" i="2"/>
  <c r="BK155" i="2"/>
  <c r="J155" i="2"/>
  <c r="BE155" i="2" s="1"/>
  <c r="BI150" i="2"/>
  <c r="BH150" i="2"/>
  <c r="BG150" i="2"/>
  <c r="BF150" i="2"/>
  <c r="T150" i="2"/>
  <c r="R150" i="2"/>
  <c r="P150" i="2"/>
  <c r="BK150" i="2"/>
  <c r="J150" i="2"/>
  <c r="BE150" i="2" s="1"/>
  <c r="BI145" i="2"/>
  <c r="BH145" i="2"/>
  <c r="BG145" i="2"/>
  <c r="BF145" i="2"/>
  <c r="BE145" i="2"/>
  <c r="T145" i="2"/>
  <c r="R145" i="2"/>
  <c r="P145" i="2"/>
  <c r="BK145" i="2"/>
  <c r="J145" i="2"/>
  <c r="BI143" i="2"/>
  <c r="BH143" i="2"/>
  <c r="BG143" i="2"/>
  <c r="BF143" i="2"/>
  <c r="J31" i="2" s="1"/>
  <c r="AW52" i="1" s="1"/>
  <c r="T143" i="2"/>
  <c r="R143" i="2"/>
  <c r="P143" i="2"/>
  <c r="P142" i="2" s="1"/>
  <c r="BK143" i="2"/>
  <c r="J143" i="2"/>
  <c r="BE143" i="2" s="1"/>
  <c r="BI139" i="2"/>
  <c r="BH139" i="2"/>
  <c r="BG139" i="2"/>
  <c r="BF139" i="2"/>
  <c r="BE139" i="2"/>
  <c r="T139" i="2"/>
  <c r="R139" i="2"/>
  <c r="P139" i="2"/>
  <c r="BK139" i="2"/>
  <c r="J139" i="2"/>
  <c r="BI134" i="2"/>
  <c r="BH134" i="2"/>
  <c r="BG134" i="2"/>
  <c r="BF134" i="2"/>
  <c r="BE134" i="2"/>
  <c r="T134" i="2"/>
  <c r="R134" i="2"/>
  <c r="P134" i="2"/>
  <c r="BK134" i="2"/>
  <c r="J134" i="2"/>
  <c r="BI126" i="2"/>
  <c r="BH126" i="2"/>
  <c r="BG126" i="2"/>
  <c r="BF126" i="2"/>
  <c r="BE126" i="2"/>
  <c r="T126" i="2"/>
  <c r="R126" i="2"/>
  <c r="P126" i="2"/>
  <c r="BK126" i="2"/>
  <c r="J126" i="2"/>
  <c r="BI125" i="2"/>
  <c r="BH125" i="2"/>
  <c r="BG125" i="2"/>
  <c r="BF125" i="2"/>
  <c r="BE125" i="2"/>
  <c r="T125" i="2"/>
  <c r="R125" i="2"/>
  <c r="P125" i="2"/>
  <c r="BK125" i="2"/>
  <c r="J125" i="2"/>
  <c r="BI123" i="2"/>
  <c r="BH123" i="2"/>
  <c r="BG123" i="2"/>
  <c r="BF123" i="2"/>
  <c r="BE123" i="2"/>
  <c r="T123" i="2"/>
  <c r="R123" i="2"/>
  <c r="P123" i="2"/>
  <c r="BK123" i="2"/>
  <c r="J123" i="2"/>
  <c r="BI122" i="2"/>
  <c r="BH122" i="2"/>
  <c r="BG122" i="2"/>
  <c r="BF122" i="2"/>
  <c r="BE122" i="2"/>
  <c r="T122" i="2"/>
  <c r="R122" i="2"/>
  <c r="P122" i="2"/>
  <c r="BK122" i="2"/>
  <c r="J122" i="2"/>
  <c r="BI118" i="2"/>
  <c r="BH118" i="2"/>
  <c r="BG118" i="2"/>
  <c r="BF118" i="2"/>
  <c r="BE118" i="2"/>
  <c r="T118" i="2"/>
  <c r="R118" i="2"/>
  <c r="P118" i="2"/>
  <c r="BK118" i="2"/>
  <c r="J118" i="2"/>
  <c r="BI117" i="2"/>
  <c r="BH117" i="2"/>
  <c r="BG117" i="2"/>
  <c r="BF117" i="2"/>
  <c r="BE117" i="2"/>
  <c r="T117" i="2"/>
  <c r="R117" i="2"/>
  <c r="P117" i="2"/>
  <c r="BK117" i="2"/>
  <c r="J117" i="2"/>
  <c r="BI113" i="2"/>
  <c r="BH113" i="2"/>
  <c r="BG113" i="2"/>
  <c r="BF113" i="2"/>
  <c r="BE113" i="2"/>
  <c r="T113" i="2"/>
  <c r="R113" i="2"/>
  <c r="P113" i="2"/>
  <c r="BK113" i="2"/>
  <c r="J113" i="2"/>
  <c r="BI112" i="2"/>
  <c r="BH112" i="2"/>
  <c r="BG112" i="2"/>
  <c r="BF112" i="2"/>
  <c r="BE112" i="2"/>
  <c r="T112" i="2"/>
  <c r="R112" i="2"/>
  <c r="P112" i="2"/>
  <c r="BK112" i="2"/>
  <c r="J112" i="2"/>
  <c r="BI111" i="2"/>
  <c r="F34" i="2" s="1"/>
  <c r="BD52" i="1" s="1"/>
  <c r="BH111" i="2"/>
  <c r="F33" i="2" s="1"/>
  <c r="BC52" i="1" s="1"/>
  <c r="BG111" i="2"/>
  <c r="BF111" i="2"/>
  <c r="BE111" i="2"/>
  <c r="T111" i="2"/>
  <c r="R111" i="2"/>
  <c r="R110" i="2" s="1"/>
  <c r="P111" i="2"/>
  <c r="BK111" i="2"/>
  <c r="J111" i="2"/>
  <c r="F105" i="2"/>
  <c r="F102" i="2"/>
  <c r="E100" i="2"/>
  <c r="E98" i="2"/>
  <c r="F49" i="2"/>
  <c r="E47" i="2"/>
  <c r="J21" i="2"/>
  <c r="E21" i="2"/>
  <c r="J104" i="2" s="1"/>
  <c r="J20" i="2"/>
  <c r="J18" i="2"/>
  <c r="E18" i="2"/>
  <c r="F52" i="2" s="1"/>
  <c r="J17" i="2"/>
  <c r="J15" i="2"/>
  <c r="E15" i="2"/>
  <c r="F104" i="2" s="1"/>
  <c r="J14" i="2"/>
  <c r="J12" i="2"/>
  <c r="J102" i="2" s="1"/>
  <c r="E7" i="2"/>
  <c r="E45" i="2" s="1"/>
  <c r="AS51" i="1"/>
  <c r="AT58" i="1"/>
  <c r="L47" i="1"/>
  <c r="AM46" i="1"/>
  <c r="L46" i="1"/>
  <c r="AM44" i="1"/>
  <c r="L44" i="1"/>
  <c r="L42" i="1"/>
  <c r="L41" i="1"/>
  <c r="J30" i="2" l="1"/>
  <c r="AV52" i="1" s="1"/>
  <c r="AT52" i="1" s="1"/>
  <c r="AT53" i="1"/>
  <c r="BK7160" i="2"/>
  <c r="J7160" i="2" s="1"/>
  <c r="J76" i="2" s="1"/>
  <c r="BK10089" i="2"/>
  <c r="J10089" i="2" s="1"/>
  <c r="J82" i="2" s="1"/>
  <c r="F30" i="3"/>
  <c r="AZ53" i="1" s="1"/>
  <c r="R109" i="5"/>
  <c r="F30" i="10"/>
  <c r="AZ60" i="1" s="1"/>
  <c r="J30" i="10"/>
  <c r="AV60" i="1" s="1"/>
  <c r="AT60" i="1" s="1"/>
  <c r="BK87" i="15"/>
  <c r="F32" i="15"/>
  <c r="BB65" i="1" s="1"/>
  <c r="R244" i="15"/>
  <c r="R317" i="15"/>
  <c r="T110" i="2"/>
  <c r="R292" i="2"/>
  <c r="T715" i="2"/>
  <c r="R3773" i="2"/>
  <c r="R3862" i="2"/>
  <c r="T3871" i="2"/>
  <c r="R3905" i="2"/>
  <c r="R3870" i="2" s="1"/>
  <c r="T5320" i="2"/>
  <c r="P7160" i="2"/>
  <c r="BK9359" i="2"/>
  <c r="J9359" i="2" s="1"/>
  <c r="J80" i="2" s="1"/>
  <c r="F52" i="3"/>
  <c r="J31" i="3"/>
  <c r="AW53" i="1" s="1"/>
  <c r="F31" i="3"/>
  <c r="BA53" i="1" s="1"/>
  <c r="J49" i="4"/>
  <c r="F30" i="4"/>
  <c r="AZ54" i="1" s="1"/>
  <c r="R138" i="4"/>
  <c r="T168" i="4"/>
  <c r="T151" i="4" s="1"/>
  <c r="R128" i="5"/>
  <c r="J49" i="2"/>
  <c r="BK239" i="2"/>
  <c r="J239" i="2" s="1"/>
  <c r="J60" i="2" s="1"/>
  <c r="J30" i="5"/>
  <c r="AV55" i="1" s="1"/>
  <c r="F30" i="5"/>
  <c r="AZ55" i="1" s="1"/>
  <c r="F31" i="2"/>
  <c r="BA52" i="1" s="1"/>
  <c r="R142" i="2"/>
  <c r="R109" i="2" s="1"/>
  <c r="R108" i="2" s="1"/>
  <c r="F33" i="3"/>
  <c r="BC53" i="1" s="1"/>
  <c r="BC51" i="1" s="1"/>
  <c r="J85" i="3"/>
  <c r="J60" i="3" s="1"/>
  <c r="BK94" i="4"/>
  <c r="F32" i="4"/>
  <c r="BB54" i="1" s="1"/>
  <c r="T204" i="4"/>
  <c r="F30" i="2"/>
  <c r="AZ52" i="1" s="1"/>
  <c r="BK1291" i="2"/>
  <c r="J1291" i="2" s="1"/>
  <c r="J64" i="2" s="1"/>
  <c r="BK4046" i="2"/>
  <c r="J4046" i="2" s="1"/>
  <c r="J72" i="2" s="1"/>
  <c r="J88" i="4"/>
  <c r="J51" i="4"/>
  <c r="F81" i="15"/>
  <c r="F51" i="15"/>
  <c r="J51" i="15"/>
  <c r="J81" i="15"/>
  <c r="F51" i="2"/>
  <c r="BK110" i="2"/>
  <c r="BK715" i="2"/>
  <c r="J715" i="2" s="1"/>
  <c r="J62" i="2" s="1"/>
  <c r="BK3871" i="2"/>
  <c r="BK5320" i="2"/>
  <c r="J5320" i="2" s="1"/>
  <c r="J74" i="2" s="1"/>
  <c r="J11492" i="2"/>
  <c r="J87" i="2" s="1"/>
  <c r="BK11491" i="2"/>
  <c r="J11491" i="2" s="1"/>
  <c r="J86" i="2" s="1"/>
  <c r="J82" i="3"/>
  <c r="J58" i="3" s="1"/>
  <c r="BK81" i="3"/>
  <c r="F33" i="4"/>
  <c r="BC54" i="1" s="1"/>
  <c r="BK152" i="4"/>
  <c r="BK168" i="4"/>
  <c r="J168" i="4" s="1"/>
  <c r="J63" i="4" s="1"/>
  <c r="R246" i="4"/>
  <c r="F30" i="12"/>
  <c r="AZ62" i="1" s="1"/>
  <c r="J30" i="12"/>
  <c r="AV62" i="1" s="1"/>
  <c r="J51" i="2"/>
  <c r="F32" i="2"/>
  <c r="BB52" i="1" s="1"/>
  <c r="BB51" i="1" s="1"/>
  <c r="P110" i="2"/>
  <c r="T239" i="2"/>
  <c r="T142" i="2" s="1"/>
  <c r="P715" i="2"/>
  <c r="T1291" i="2"/>
  <c r="P3871" i="2"/>
  <c r="T4046" i="2"/>
  <c r="P5320" i="2"/>
  <c r="R7116" i="2"/>
  <c r="J11489" i="2"/>
  <c r="J85" i="2" s="1"/>
  <c r="BK11488" i="2"/>
  <c r="J11488" i="2" s="1"/>
  <c r="J84" i="2" s="1"/>
  <c r="F88" i="4"/>
  <c r="R93" i="4"/>
  <c r="F34" i="4"/>
  <c r="BD54" i="1" s="1"/>
  <c r="BD51" i="1" s="1"/>
  <c r="W30" i="1" s="1"/>
  <c r="P239" i="4"/>
  <c r="E68" i="7"/>
  <c r="E45" i="7"/>
  <c r="J30" i="11"/>
  <c r="AV61" i="1" s="1"/>
  <c r="F30" i="11"/>
  <c r="AZ61" i="1" s="1"/>
  <c r="E45" i="4"/>
  <c r="T94" i="4"/>
  <c r="T93" i="4" s="1"/>
  <c r="J31" i="5"/>
  <c r="AW55" i="1" s="1"/>
  <c r="F31" i="5"/>
  <c r="BA55" i="1" s="1"/>
  <c r="BK215" i="5"/>
  <c r="J215" i="5" s="1"/>
  <c r="J66" i="5" s="1"/>
  <c r="J79" i="8"/>
  <c r="J57" i="8" s="1"/>
  <c r="BK78" i="8"/>
  <c r="J78" i="8" s="1"/>
  <c r="J30" i="9"/>
  <c r="AV59" i="1" s="1"/>
  <c r="F30" i="9"/>
  <c r="AZ59" i="1" s="1"/>
  <c r="J31" i="4"/>
  <c r="AW54" i="1" s="1"/>
  <c r="AT54" i="1" s="1"/>
  <c r="R132" i="4"/>
  <c r="P168" i="4"/>
  <c r="P151" i="4" s="1"/>
  <c r="BK204" i="4"/>
  <c r="J204" i="4" s="1"/>
  <c r="J64" i="4" s="1"/>
  <c r="P246" i="4"/>
  <c r="P296" i="4"/>
  <c r="P120" i="5"/>
  <c r="T215" i="5"/>
  <c r="J80" i="8"/>
  <c r="J58" i="8" s="1"/>
  <c r="BK129" i="13"/>
  <c r="J129" i="13" s="1"/>
  <c r="J60" i="13" s="1"/>
  <c r="J130" i="13"/>
  <c r="J61" i="13" s="1"/>
  <c r="R168" i="4"/>
  <c r="R151" i="4" s="1"/>
  <c r="P204" i="4"/>
  <c r="F34" i="5"/>
  <c r="BD55" i="1" s="1"/>
  <c r="J31" i="7"/>
  <c r="AW57" i="1" s="1"/>
  <c r="AT57" i="1" s="1"/>
  <c r="F31" i="7"/>
  <c r="BA57" i="1" s="1"/>
  <c r="T89" i="12"/>
  <c r="T88" i="12" s="1"/>
  <c r="T87" i="12" s="1"/>
  <c r="R154" i="12"/>
  <c r="P93" i="4"/>
  <c r="P92" i="4" s="1"/>
  <c r="AU54" i="1" s="1"/>
  <c r="R239" i="4"/>
  <c r="T120" i="5"/>
  <c r="T149" i="5"/>
  <c r="F75" i="6"/>
  <c r="F52" i="6"/>
  <c r="F30" i="6"/>
  <c r="AZ56" i="1" s="1"/>
  <c r="J30" i="6"/>
  <c r="AV56" i="1" s="1"/>
  <c r="AT56" i="1" s="1"/>
  <c r="BK79" i="6"/>
  <c r="T109" i="5"/>
  <c r="T89" i="5" s="1"/>
  <c r="T88" i="5" s="1"/>
  <c r="R149" i="5"/>
  <c r="J80" i="7"/>
  <c r="J58" i="7" s="1"/>
  <c r="BK79" i="7"/>
  <c r="F74" i="8"/>
  <c r="F51" i="8"/>
  <c r="J74" i="8"/>
  <c r="J51" i="8"/>
  <c r="J31" i="9"/>
  <c r="AW59" i="1" s="1"/>
  <c r="J31" i="11"/>
  <c r="AW61" i="1" s="1"/>
  <c r="BK79" i="11"/>
  <c r="J80" i="11"/>
  <c r="J58" i="11" s="1"/>
  <c r="F84" i="12"/>
  <c r="BK134" i="14"/>
  <c r="F31" i="4"/>
  <c r="BA54" i="1" s="1"/>
  <c r="P167" i="5"/>
  <c r="P89" i="5" s="1"/>
  <c r="P88" i="5" s="1"/>
  <c r="AU55" i="1" s="1"/>
  <c r="F74" i="6"/>
  <c r="F33" i="9"/>
  <c r="BC59" i="1" s="1"/>
  <c r="F33" i="11"/>
  <c r="BC61" i="1" s="1"/>
  <c r="J85" i="14"/>
  <c r="J58" i="14" s="1"/>
  <c r="E45" i="5"/>
  <c r="F52" i="5"/>
  <c r="F33" i="5"/>
  <c r="BC55" i="1" s="1"/>
  <c r="BK109" i="5"/>
  <c r="J109" i="5" s="1"/>
  <c r="J59" i="5" s="1"/>
  <c r="J51" i="6"/>
  <c r="F30" i="8"/>
  <c r="AZ58" i="1" s="1"/>
  <c r="R160" i="12"/>
  <c r="R85" i="14"/>
  <c r="T122" i="14"/>
  <c r="R90" i="5"/>
  <c r="R89" i="5" s="1"/>
  <c r="R88" i="5" s="1"/>
  <c r="J49" i="8"/>
  <c r="J79" i="10"/>
  <c r="J57" i="10" s="1"/>
  <c r="BK78" i="10"/>
  <c r="J78" i="10" s="1"/>
  <c r="BK85" i="13"/>
  <c r="F32" i="13"/>
  <c r="BB63" i="1" s="1"/>
  <c r="T84" i="14"/>
  <c r="T83" i="14" s="1"/>
  <c r="J31" i="12"/>
  <c r="AW62" i="1" s="1"/>
  <c r="F31" i="12"/>
  <c r="BA62" i="1" s="1"/>
  <c r="T154" i="12"/>
  <c r="T180" i="12"/>
  <c r="T179" i="12" s="1"/>
  <c r="J31" i="13"/>
  <c r="AW63" i="1" s="1"/>
  <c r="AT63" i="1" s="1"/>
  <c r="P122" i="14"/>
  <c r="P84" i="14" s="1"/>
  <c r="P83" i="14" s="1"/>
  <c r="AU64" i="1" s="1"/>
  <c r="J146" i="14"/>
  <c r="J63" i="14" s="1"/>
  <c r="BK145" i="14"/>
  <c r="J145" i="14" s="1"/>
  <c r="J62" i="14" s="1"/>
  <c r="P87" i="15"/>
  <c r="P86" i="15" s="1"/>
  <c r="P85" i="15" s="1"/>
  <c r="AU65" i="1" s="1"/>
  <c r="F33" i="15"/>
  <c r="BC65" i="1" s="1"/>
  <c r="BK222" i="15"/>
  <c r="J222" i="15" s="1"/>
  <c r="J62" i="15" s="1"/>
  <c r="T244" i="15"/>
  <c r="BK89" i="12"/>
  <c r="F33" i="12"/>
  <c r="BC62" i="1" s="1"/>
  <c r="P85" i="13"/>
  <c r="P84" i="13" s="1"/>
  <c r="P83" i="13" s="1"/>
  <c r="AU63" i="1" s="1"/>
  <c r="F33" i="13"/>
  <c r="BC63" i="1" s="1"/>
  <c r="J133" i="13"/>
  <c r="J63" i="13" s="1"/>
  <c r="BK132" i="13"/>
  <c r="J132" i="13" s="1"/>
  <c r="J62" i="13" s="1"/>
  <c r="F31" i="14"/>
  <c r="BA64" i="1" s="1"/>
  <c r="BK122" i="14"/>
  <c r="J122" i="14" s="1"/>
  <c r="J59" i="14" s="1"/>
  <c r="T87" i="15"/>
  <c r="P180" i="15"/>
  <c r="R222" i="15"/>
  <c r="F52" i="7"/>
  <c r="E45" i="9"/>
  <c r="F52" i="9"/>
  <c r="E45" i="11"/>
  <c r="F52" i="11"/>
  <c r="P80" i="11"/>
  <c r="P79" i="11" s="1"/>
  <c r="P78" i="11" s="1"/>
  <c r="AU61" i="1" s="1"/>
  <c r="P89" i="12"/>
  <c r="P88" i="12" s="1"/>
  <c r="P87" i="12" s="1"/>
  <c r="AU62" i="1" s="1"/>
  <c r="F34" i="12"/>
  <c r="BD62" i="1" s="1"/>
  <c r="BK154" i="12"/>
  <c r="J154" i="12" s="1"/>
  <c r="J59" i="12" s="1"/>
  <c r="BK160" i="12"/>
  <c r="J160" i="12" s="1"/>
  <c r="J61" i="12" s="1"/>
  <c r="J180" i="12"/>
  <c r="J65" i="12" s="1"/>
  <c r="BK179" i="12"/>
  <c r="J179" i="12" s="1"/>
  <c r="J64" i="12" s="1"/>
  <c r="R85" i="13"/>
  <c r="R84" i="13" s="1"/>
  <c r="R83" i="13" s="1"/>
  <c r="F34" i="13"/>
  <c r="BD63" i="1" s="1"/>
  <c r="F31" i="13"/>
  <c r="BA63" i="1" s="1"/>
  <c r="J30" i="14"/>
  <c r="AV64" i="1" s="1"/>
  <c r="F32" i="14"/>
  <c r="BB64" i="1" s="1"/>
  <c r="P134" i="14"/>
  <c r="P133" i="14" s="1"/>
  <c r="F30" i="14"/>
  <c r="AZ64" i="1" s="1"/>
  <c r="J30" i="15"/>
  <c r="AV65" i="1" s="1"/>
  <c r="F30" i="15"/>
  <c r="AZ65" i="1" s="1"/>
  <c r="R180" i="15"/>
  <c r="R86" i="15" s="1"/>
  <c r="R85" i="15" s="1"/>
  <c r="T222" i="15"/>
  <c r="BK244" i="15"/>
  <c r="J244" i="15" s="1"/>
  <c r="J63" i="15" s="1"/>
  <c r="BK317" i="15"/>
  <c r="J317" i="15" s="1"/>
  <c r="J64" i="15" s="1"/>
  <c r="BK79" i="9"/>
  <c r="R89" i="12"/>
  <c r="R88" i="12" s="1"/>
  <c r="R87" i="12" s="1"/>
  <c r="P160" i="12"/>
  <c r="R190" i="12"/>
  <c r="R189" i="12" s="1"/>
  <c r="F33" i="14"/>
  <c r="BC64" i="1" s="1"/>
  <c r="R122" i="14"/>
  <c r="J31" i="14"/>
  <c r="AW64" i="1" s="1"/>
  <c r="J31" i="15"/>
  <c r="AW65" i="1" s="1"/>
  <c r="T180" i="15"/>
  <c r="P244" i="15"/>
  <c r="P317" i="15"/>
  <c r="E45" i="13"/>
  <c r="F52" i="13"/>
  <c r="F31" i="15"/>
  <c r="BA65" i="1" s="1"/>
  <c r="W29" i="1" l="1"/>
  <c r="AY51" i="1"/>
  <c r="BK78" i="9"/>
  <c r="J78" i="9" s="1"/>
  <c r="J79" i="9"/>
  <c r="J57" i="9" s="1"/>
  <c r="AT65" i="1"/>
  <c r="BK88" i="12"/>
  <c r="J89" i="12"/>
  <c r="J58" i="12" s="1"/>
  <c r="BK89" i="5"/>
  <c r="AT61" i="1"/>
  <c r="P3870" i="2"/>
  <c r="J3871" i="2"/>
  <c r="J70" i="2" s="1"/>
  <c r="BK3870" i="2"/>
  <c r="J3870" i="2" s="1"/>
  <c r="J69" i="2" s="1"/>
  <c r="W28" i="1"/>
  <c r="AX51" i="1"/>
  <c r="J152" i="4"/>
  <c r="J62" i="4" s="1"/>
  <c r="BK151" i="4"/>
  <c r="J151" i="4" s="1"/>
  <c r="J61" i="4" s="1"/>
  <c r="J87" i="15"/>
  <c r="J58" i="15" s="1"/>
  <c r="BK86" i="15"/>
  <c r="AZ51" i="1"/>
  <c r="T109" i="2"/>
  <c r="BA51" i="1"/>
  <c r="T3870" i="2"/>
  <c r="BK142" i="2"/>
  <c r="J142" i="2" s="1"/>
  <c r="J59" i="2" s="1"/>
  <c r="J134" i="14"/>
  <c r="J61" i="14" s="1"/>
  <c r="BK133" i="14"/>
  <c r="J133" i="14" s="1"/>
  <c r="J60" i="14" s="1"/>
  <c r="AT62" i="1"/>
  <c r="J110" i="2"/>
  <c r="J58" i="2" s="1"/>
  <c r="BK109" i="2"/>
  <c r="BK84" i="13"/>
  <c r="J85" i="13"/>
  <c r="J58" i="13" s="1"/>
  <c r="R84" i="14"/>
  <c r="R83" i="14" s="1"/>
  <c r="J79" i="6"/>
  <c r="J57" i="6" s="1"/>
  <c r="BK78" i="6"/>
  <c r="J78" i="6" s="1"/>
  <c r="AT59" i="1"/>
  <c r="T92" i="4"/>
  <c r="BK84" i="14"/>
  <c r="J79" i="7"/>
  <c r="J57" i="7" s="1"/>
  <c r="BK78" i="7"/>
  <c r="J78" i="7" s="1"/>
  <c r="R92" i="4"/>
  <c r="BK80" i="3"/>
  <c r="J80" i="3" s="1"/>
  <c r="J81" i="3"/>
  <c r="J57" i="3" s="1"/>
  <c r="AT64" i="1"/>
  <c r="T86" i="15"/>
  <c r="T85" i="15" s="1"/>
  <c r="J56" i="10"/>
  <c r="J27" i="10"/>
  <c r="J79" i="11"/>
  <c r="J57" i="11" s="1"/>
  <c r="BK78" i="11"/>
  <c r="J78" i="11" s="1"/>
  <c r="J56" i="8"/>
  <c r="J27" i="8"/>
  <c r="P109" i="2"/>
  <c r="BK93" i="4"/>
  <c r="J94" i="4"/>
  <c r="J58" i="4" s="1"/>
  <c r="AT55" i="1"/>
  <c r="J27" i="11" l="1"/>
  <c r="J56" i="11"/>
  <c r="J84" i="13"/>
  <c r="J57" i="13" s="1"/>
  <c r="BK83" i="13"/>
  <c r="J83" i="13" s="1"/>
  <c r="J109" i="2"/>
  <c r="J57" i="2" s="1"/>
  <c r="BK108" i="2"/>
  <c r="J108" i="2" s="1"/>
  <c r="J93" i="4"/>
  <c r="J57" i="4" s="1"/>
  <c r="BK92" i="4"/>
  <c r="J92" i="4" s="1"/>
  <c r="AG60" i="1"/>
  <c r="AN60" i="1" s="1"/>
  <c r="J36" i="10"/>
  <c r="J56" i="6"/>
  <c r="J27" i="6"/>
  <c r="AW51" i="1"/>
  <c r="AK27" i="1" s="1"/>
  <c r="W27" i="1"/>
  <c r="J27" i="9"/>
  <c r="J56" i="9"/>
  <c r="J86" i="15"/>
  <c r="J57" i="15" s="1"/>
  <c r="BK85" i="15"/>
  <c r="J85" i="15" s="1"/>
  <c r="T108" i="2"/>
  <c r="BK88" i="5"/>
  <c r="J88" i="5" s="1"/>
  <c r="J89" i="5"/>
  <c r="J57" i="5" s="1"/>
  <c r="J84" i="14"/>
  <c r="J57" i="14" s="1"/>
  <c r="BK83" i="14"/>
  <c r="J83" i="14" s="1"/>
  <c r="J88" i="12"/>
  <c r="J57" i="12" s="1"/>
  <c r="BK87" i="12"/>
  <c r="J87" i="12" s="1"/>
  <c r="J27" i="3"/>
  <c r="J56" i="3"/>
  <c r="P108" i="2"/>
  <c r="AU52" i="1" s="1"/>
  <c r="AU51" i="1" s="1"/>
  <c r="J27" i="7"/>
  <c r="J56" i="7"/>
  <c r="J36" i="8"/>
  <c r="AG58" i="1"/>
  <c r="AN58" i="1" s="1"/>
  <c r="W26" i="1"/>
  <c r="AV51" i="1"/>
  <c r="J56" i="15" l="1"/>
  <c r="J27" i="15"/>
  <c r="J56" i="2"/>
  <c r="J27" i="2"/>
  <c r="AG57" i="1"/>
  <c r="AN57" i="1" s="1"/>
  <c r="J36" i="7"/>
  <c r="J56" i="14"/>
  <c r="J27" i="14"/>
  <c r="AK26" i="1"/>
  <c r="AT51" i="1"/>
  <c r="J36" i="9"/>
  <c r="AG59" i="1"/>
  <c r="AN59" i="1" s="1"/>
  <c r="J56" i="5"/>
  <c r="J27" i="5"/>
  <c r="J56" i="4"/>
  <c r="J27" i="4"/>
  <c r="J36" i="6"/>
  <c r="AG56" i="1"/>
  <c r="AN56" i="1" s="1"/>
  <c r="J56" i="13"/>
  <c r="J27" i="13"/>
  <c r="AG53" i="1"/>
  <c r="AN53" i="1" s="1"/>
  <c r="J36" i="3"/>
  <c r="J56" i="12"/>
  <c r="J27" i="12"/>
  <c r="J36" i="11"/>
  <c r="AG61" i="1"/>
  <c r="AN61" i="1" s="1"/>
  <c r="AG62" i="1" l="1"/>
  <c r="AN62" i="1" s="1"/>
  <c r="J36" i="12"/>
  <c r="AG52" i="1"/>
  <c r="J36" i="2"/>
  <c r="AG55" i="1"/>
  <c r="AN55" i="1" s="1"/>
  <c r="J36" i="5"/>
  <c r="J36" i="14"/>
  <c r="AG64" i="1"/>
  <c r="AN64" i="1" s="1"/>
  <c r="AG65" i="1"/>
  <c r="AN65" i="1" s="1"/>
  <c r="J36" i="15"/>
  <c r="AG54" i="1"/>
  <c r="AN54" i="1" s="1"/>
  <c r="J36" i="4"/>
  <c r="AG63" i="1"/>
  <c r="AN63" i="1" s="1"/>
  <c r="J36" i="13"/>
  <c r="AN52" i="1" l="1"/>
  <c r="AG51" i="1"/>
  <c r="AK23" i="1" l="1"/>
  <c r="AK32" i="1" s="1"/>
  <c r="AN51" i="1"/>
</calcChain>
</file>

<file path=xl/sharedStrings.xml><?xml version="1.0" encoding="utf-8"?>
<sst xmlns="http://schemas.openxmlformats.org/spreadsheetml/2006/main" count="124204" uniqueCount="5626">
  <si>
    <t>Export VZ</t>
  </si>
  <si>
    <t>List obsahuje:</t>
  </si>
  <si>
    <t>3.0</t>
  </si>
  <si>
    <t/>
  </si>
  <si>
    <t>False</t>
  </si>
  <si>
    <t>{d3929d60-3826-4004-b628-fd66a6de8d24}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</si>
  <si>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</si>
  <si>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</si>
  <si>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</si>
  <si>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</si>
  <si>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</si>
  <si>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</si>
  <si>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</si>
  <si>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</si>
  <si>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</si>
  <si>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ZX15a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</si>
  <si>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</si>
  <si>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</si>
  <si>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Hala Klimeška</t>
  </si>
  <si>
    <t>0,1</t>
  </si>
  <si>
    <t>KSO:</t>
  </si>
  <si>
    <t>CC-CZ:</t>
  </si>
  <si>
    <t>1</t>
  </si>
  <si>
    <t>Místo:</t>
  </si>
  <si>
    <t xml:space="preserve"> </t>
  </si>
  <si>
    <t>Datum:</t>
  </si>
  <si>
    <t>21. 11. 2016</t>
  </si>
  <si>
    <t>10</t>
  </si>
  <si>
    <t>100</t>
  </si>
  <si>
    <t>Zadavatel:</t>
  </si>
  <si>
    <t>IČ:</t>
  </si>
  <si>
    <t>DIČ:</t>
  </si>
  <si>
    <t>Uchazeč:</t>
  </si>
  <si>
    <t>Vyplň údaj</t>
  </si>
  <si>
    <t>Projektant:</t>
  </si>
  <si>
    <t>True</t>
  </si>
  <si>
    <t>Poznámka:</t>
  </si>
  <si>
    <t xml:space="preserve">Veškeré konstrukce a části se dodávají a musí být naceněny jako kompletní a funkční (i v detailech) dle projektové dokumentace. Pokud dodavatel usoudí, že výkaz výměr není kompletní, je povinen na tuto skutečnost upozornit a chybějící práce či materiály začlenit do své nabídky. Výrobky a projektovaná zařízení, u nichž jsou uvedeny typové údaje, jsou uvedeny jako referenční zařízení určující souhrnné parametry výrobku a požadovanou cenovou hladinu výrobku.																																			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</si>
  <si>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</si>
  <si>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</si>
  <si>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</si>
  <si>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</si>
  <si>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</si>
  <si>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</si>
  <si>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</si>
  <si>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</si>
  <si>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</si>
  <si>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</si>
  <si>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</si>
  <si>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</si>
  <si>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</si>
  <si>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</si>
  <si>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</si>
  <si>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</si>
  <si>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</si>
  <si>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</si>
  <si>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</si>
  <si>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</si>
  <si>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</si>
  <si>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</si>
  <si>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</si>
  <si>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</si>
  <si>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</si>
  <si>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</si>
  <si>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</si>
  <si>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</si>
  <si>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</si>
  <si>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</si>
  <si>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</si>
  <si>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</si>
  <si>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</si>
  <si>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</si>
  <si>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</si>
  <si>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</si>
  <si>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</si>
  <si>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</si>
  <si>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SO01</t>
  </si>
  <si>
    <t>Stavební část</t>
  </si>
  <si>
    <t>STA</t>
  </si>
  <si>
    <t>{ef1224b5-2b87-456c-a493-65f18edcfc55}</t>
  </si>
  <si>
    <t>2</t>
  </si>
  <si>
    <t>SO01a</t>
  </si>
  <si>
    <t>Dokončení konstrukcí Etapy I</t>
  </si>
  <si>
    <t>{f059e1ff-6bb0-4278-bd24-2df4c4f685c7}</t>
  </si>
  <si>
    <t>D04</t>
  </si>
  <si>
    <t>zdravotně technické instalace</t>
  </si>
  <si>
    <t>{3d45aa8f-882a-489d-90ae-f55990f7165f}</t>
  </si>
  <si>
    <t>D05</t>
  </si>
  <si>
    <t>ÚT</t>
  </si>
  <si>
    <t>{f80da59f-6e0f-40ce-96d7-7891e3e76074}</t>
  </si>
  <si>
    <t>D06</t>
  </si>
  <si>
    <t>VZT</t>
  </si>
  <si>
    <t>{8148fd2b-e6c7-44c7-abc1-e930db22d930}</t>
  </si>
  <si>
    <t>D07</t>
  </si>
  <si>
    <t>MaR</t>
  </si>
  <si>
    <t>{925b895f-f460-4e9c-80e9-e458178cc62f}</t>
  </si>
  <si>
    <t>D08</t>
  </si>
  <si>
    <t>Silnoproud</t>
  </si>
  <si>
    <t>{55949638-6c9e-4bd1-b0d4-09a80d8dd0c9}</t>
  </si>
  <si>
    <t>D09</t>
  </si>
  <si>
    <t>Slaboproud</t>
  </si>
  <si>
    <t>{d72939da-1ccb-41e1-aaaf-b0beab09370d}</t>
  </si>
  <si>
    <t>D12</t>
  </si>
  <si>
    <t>Sadové úpravy</t>
  </si>
  <si>
    <t>{e9d71434-0d74-4830-bbe2-7397cb7c9ea4}</t>
  </si>
  <si>
    <t>D13</t>
  </si>
  <si>
    <t>Gastro</t>
  </si>
  <si>
    <t>{4b90cdcf-b074-476c-acb6-bae776afd4d7}</t>
  </si>
  <si>
    <t>IO 12</t>
  </si>
  <si>
    <t xml:space="preserve">kanalizace dešťová vnější </t>
  </si>
  <si>
    <t>{67f96859-80e9-46c5-9f82-1e911cfd0148}</t>
  </si>
  <si>
    <t>IO 13</t>
  </si>
  <si>
    <t>lapol</t>
  </si>
  <si>
    <t>{7d2e4c67-3d3d-403a-bada-826d6da3f14f}</t>
  </si>
  <si>
    <t>IO 21</t>
  </si>
  <si>
    <t>vodovod vnější</t>
  </si>
  <si>
    <t>{1f61032e-15b5-4df1-9414-dd079113d7c4}</t>
  </si>
  <si>
    <t>IO 51 - Komunikace a</t>
  </si>
  <si>
    <t>IO 51 - Komunikace a zpev...</t>
  </si>
  <si>
    <t>{d9f8a363-2fc7-4130-92a8-04e5d3dd75f7}</t>
  </si>
  <si>
    <t>Zpět na list:</t>
  </si>
  <si>
    <t>KRYCÍ LIST SOUPISU</t>
  </si>
  <si>
    <t>Objekt:</t>
  </si>
  <si>
    <t>SO01 - Stavební část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</si>
  <si>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</si>
  <si>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</si>
  <si>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</si>
  <si>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</si>
  <si>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</si>
  <si>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</si>
  <si>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1 - Zemní práce</t>
  </si>
  <si>
    <t xml:space="preserve">    2 - Zakládání</t>
  </si>
  <si>
    <t xml:space="preserve">      22 - Zakládání - vrty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</si>
  <si>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</si>
  <si>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</si>
  <si>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</si>
  <si>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</si>
  <si>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</si>
  <si>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  94 - Lešení a stavební výtahy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</si>
  <si>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</si>
  <si>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</si>
  <si>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</si>
  <si>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</si>
  <si>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</si>
  <si>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</si>
  <si>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</si>
  <si>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</si>
  <si>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</si>
  <si>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</si>
  <si>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</si>
  <si>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</si>
  <si>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</si>
  <si>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</si>
  <si>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</si>
  <si>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</si>
  <si>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784 - Dokončovací práce - malby a tapety</t>
  </si>
  <si>
    <t>M - Práce a dodávky M</t>
  </si>
  <si>
    <t xml:space="preserve">    33-M - Montáže dopr.zaříz.,sklad. zař. a váh</t>
  </si>
  <si>
    <t>VRN - Vedlejší rozpočtové náklady</t>
  </si>
  <si>
    <t xml:space="preserve">    VRN1 - Průzkumné, geodetické a projektové práce</t>
  </si>
  <si>
    <t xml:space="preserve">    VRN3 - Zařízení staveniště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</si>
  <si>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</si>
  <si>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</si>
  <si>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</si>
  <si>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</si>
  <si>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</si>
  <si>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</si>
  <si>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</si>
  <si>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</si>
  <si>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</si>
  <si>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</si>
  <si>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</si>
  <si>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</si>
  <si>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</si>
  <si>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</si>
  <si>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</si>
  <si>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</si>
  <si>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</si>
  <si>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Zemní práce</t>
  </si>
  <si>
    <t>539</t>
  </si>
  <si>
    <t>K</t>
  </si>
  <si>
    <t>115101222</t>
  </si>
  <si>
    <t>Čerpání vody na dopravní výšku do 25 m průměrný přítok do 1000 l/min</t>
  </si>
  <si>
    <t>hod</t>
  </si>
  <si>
    <t>CS ÚRS 2016 01</t>
  </si>
  <si>
    <t>4</t>
  </si>
  <si>
    <t>651696555</t>
  </si>
  <si>
    <t>540</t>
  </si>
  <si>
    <t>115101322</t>
  </si>
  <si>
    <t>Pohotovost čerpací soupravy pro dopravní výšku do 25 m do 1000 l/min</t>
  </si>
  <si>
    <t>den</t>
  </si>
  <si>
    <t>-415325457</t>
  </si>
  <si>
    <t>122201102</t>
  </si>
  <si>
    <t>Odkopávky a prokopávky nezapažené v hornině tř. 3 objem do 1000 m3</t>
  </si>
  <si>
    <t>m3</t>
  </si>
  <si>
    <t>CS ÚRS 2016 02</t>
  </si>
  <si>
    <t>1940776772</t>
  </si>
  <si>
    <t>VV</t>
  </si>
  <si>
    <t>"Odkopávka zeminy (štěrku) dle bilance HTÚ a výkopů D1.01.02:" 860</t>
  </si>
  <si>
    <t>bilance jsou spočítány pouze pro HTú do vzdálenosti 3 m od objektu.</t>
  </si>
  <si>
    <t>ostatní htú budou součástí jiného PD</t>
  </si>
  <si>
    <t>122201109</t>
  </si>
  <si>
    <t>Příplatek za lepivost u odkopávek v hornině tř. 1 až 3</t>
  </si>
  <si>
    <t>1654048937</t>
  </si>
  <si>
    <t>3</t>
  </si>
  <si>
    <t>131201101</t>
  </si>
  <si>
    <t>Hloubení jam nezapažených v hornině tř. 3 objemu do 100 m3</t>
  </si>
  <si>
    <t>-1691206342</t>
  </si>
  <si>
    <t>D1.02.00</t>
  </si>
  <si>
    <t>3,045*3,4*1,55*1,2</t>
  </si>
  <si>
    <t>Součet</t>
  </si>
  <si>
    <t>131201109</t>
  </si>
  <si>
    <t>Příplatek za lepivost u hloubení jam nezapažených v hornině tř. 3</t>
  </si>
  <si>
    <t>-1799339197</t>
  </si>
  <si>
    <t>5</t>
  </si>
  <si>
    <t>132201101</t>
  </si>
  <si>
    <t>Hloubení rýh š do 600 mm v hornině tř. 3 objemu do 100 m3</t>
  </si>
  <si>
    <t>1619568666</t>
  </si>
  <si>
    <t>"Hloubení rýh na úroveň -1.05 dle D1.01.02:" 0,4*0,3*(4,9+4,9+4,9+4,9+4,9+4,7+2,1+4,9+4,9+4,9+4,9+4,9+4,5+4,9+4,9+4,9+4,9+4,7)</t>
  </si>
  <si>
    <t>6</t>
  </si>
  <si>
    <t>132201109</t>
  </si>
  <si>
    <t>Příplatek za lepivost k hloubení rýh š do 600 mm v hornině tř. 3</t>
  </si>
  <si>
    <t>-895093832</t>
  </si>
  <si>
    <t>507</t>
  </si>
  <si>
    <t>1627011X1</t>
  </si>
  <si>
    <t>Vodorovné přemístění kontaminované zeminy na skládku</t>
  </si>
  <si>
    <t>1524612414</t>
  </si>
  <si>
    <t>Piloty</t>
  </si>
  <si>
    <t>331,1</t>
  </si>
  <si>
    <t>508</t>
  </si>
  <si>
    <t>1712012X1</t>
  </si>
  <si>
    <t>Poplatek za uložení kontaminovaného odpadu ze sypaniny na skládce (skládkovné)</t>
  </si>
  <si>
    <t>t</t>
  </si>
  <si>
    <t>-1499202216</t>
  </si>
  <si>
    <t>Odvoz kontaminované zeminy</t>
  </si>
  <si>
    <t>1220,509</t>
  </si>
  <si>
    <t>1220,509*2,2 'Přepočtené koeficientem množství</t>
  </si>
  <si>
    <t>9</t>
  </si>
  <si>
    <t>181102302</t>
  </si>
  <si>
    <t>Úprava pláně v zářezech se zhutněním</t>
  </si>
  <si>
    <t>m2</t>
  </si>
  <si>
    <t>-2091973268</t>
  </si>
  <si>
    <t>"Hutnění základové spáry:" 32*50</t>
  </si>
  <si>
    <t>Zakládání</t>
  </si>
  <si>
    <t>271532211</t>
  </si>
  <si>
    <t>Podsyp pod základové konstrukce se zhutněním z hrubého kameniva frakce 32 až 63 mm</t>
  </si>
  <si>
    <t>-953698805</t>
  </si>
  <si>
    <t>"Dovoz vhodné zeminy (štěrku) dle bilance HTÚ a výkopů D1.01.02:" 560</t>
  </si>
  <si>
    <t>506</t>
  </si>
  <si>
    <t>273321311</t>
  </si>
  <si>
    <t>Základové desky ze ŽB bez zvýšených nároků na prostředí tř. C 16/20 XC1</t>
  </si>
  <si>
    <t>1785906075</t>
  </si>
  <si>
    <t>D1.SO21.02.05.01</t>
  </si>
  <si>
    <t>Podkladní beton</t>
  </si>
  <si>
    <t>235,1</t>
  </si>
  <si>
    <t>12</t>
  </si>
  <si>
    <t>273351215</t>
  </si>
  <si>
    <t>Zřízení bednění stěn základových desek</t>
  </si>
  <si>
    <t>1057895499</t>
  </si>
  <si>
    <t>(30,3+48,5)*0,15*2</t>
  </si>
  <si>
    <t>13</t>
  </si>
  <si>
    <t>273351216</t>
  </si>
  <si>
    <t>Odstranění bednění stěn základových desek</t>
  </si>
  <si>
    <t>-1511660940</t>
  </si>
  <si>
    <t>14</t>
  </si>
  <si>
    <t>273361821</t>
  </si>
  <si>
    <t>Výztuž základových desek betonářskou ocelí 10 505 (R)</t>
  </si>
  <si>
    <t>1905759091</t>
  </si>
  <si>
    <t>3650,1/1000*1,1</t>
  </si>
  <si>
    <t>274321611</t>
  </si>
  <si>
    <t>Základové pasy ze ŽB bez zvýšených nároků na prostředí tř. C 30/37 XC1</t>
  </si>
  <si>
    <t>1612256612</t>
  </si>
  <si>
    <t>D1.SO21.02.05.01 a D1.SO21.02.10.01</t>
  </si>
  <si>
    <t>9,7</t>
  </si>
  <si>
    <t>16</t>
  </si>
  <si>
    <t>274351215</t>
  </si>
  <si>
    <t>Zřízení bednění stěn základových pasů</t>
  </si>
  <si>
    <t>-607212662</t>
  </si>
  <si>
    <t>(30,3+48,5)*0,6*2*2</t>
  </si>
  <si>
    <t>17</t>
  </si>
  <si>
    <t>274351216</t>
  </si>
  <si>
    <t>Odstranění bednění stěn základových pasů</t>
  </si>
  <si>
    <t>1345404836</t>
  </si>
  <si>
    <t>18</t>
  </si>
  <si>
    <t>274361821</t>
  </si>
  <si>
    <t>Výztuž základových pásů betonářskou ocelí 10 505 (R)</t>
  </si>
  <si>
    <t>854076782</t>
  </si>
  <si>
    <t>412,8/1000*1,1</t>
  </si>
  <si>
    <t>19</t>
  </si>
  <si>
    <t>2753226X1</t>
  </si>
  <si>
    <t>Základové patky ze ŽB se zvýšenými nároky na prostředí tř. C 30/37 XC2, XA2, XF2</t>
  </si>
  <si>
    <t>-1483726663</t>
  </si>
  <si>
    <t>D1.SO.21.02.30</t>
  </si>
  <si>
    <t>Hlavy pilot</t>
  </si>
  <si>
    <t>K1</t>
  </si>
  <si>
    <t>38*0,95</t>
  </si>
  <si>
    <t>K6</t>
  </si>
  <si>
    <t>7*2,5</t>
  </si>
  <si>
    <t>K7</t>
  </si>
  <si>
    <t>2*2,5</t>
  </si>
  <si>
    <t>20</t>
  </si>
  <si>
    <t>275351215</t>
  </si>
  <si>
    <t>Zřízení bednění stěn základových patek - oblé</t>
  </si>
  <si>
    <t>-1862707308</t>
  </si>
  <si>
    <t>38*1,2*pi*0,9</t>
  </si>
  <si>
    <t>7*(1,63+1,1)*1,75*2</t>
  </si>
  <si>
    <t>2*(1,63+1,1)*1,75*2</t>
  </si>
  <si>
    <t>275351216</t>
  </si>
  <si>
    <t>Odstranění bednění stěn základových patek</t>
  </si>
  <si>
    <t>909788086</t>
  </si>
  <si>
    <t>22</t>
  </si>
  <si>
    <t>275361821</t>
  </si>
  <si>
    <t>Výztuž základových patek betonářskou ocelí 10 505 (R)</t>
  </si>
  <si>
    <t>1534422053</t>
  </si>
  <si>
    <t>38*63,2/1000*1,1</t>
  </si>
  <si>
    <t>7*180/1000*1,1</t>
  </si>
  <si>
    <t>2*180/1000*1,1</t>
  </si>
  <si>
    <t>23</t>
  </si>
  <si>
    <t>274125002</t>
  </si>
  <si>
    <t xml:space="preserve">Montáž ŽB základových pasů </t>
  </si>
  <si>
    <t>kus</t>
  </si>
  <si>
    <t>1688080439</t>
  </si>
  <si>
    <t>Základové prahy</t>
  </si>
  <si>
    <t>ZP12a</t>
  </si>
  <si>
    <t>ZP12b</t>
  </si>
  <si>
    <t>ZP13</t>
  </si>
  <si>
    <t>24</t>
  </si>
  <si>
    <t>M</t>
  </si>
  <si>
    <t>59346ZP12a</t>
  </si>
  <si>
    <t>Základový práh ZP12a</t>
  </si>
  <si>
    <t>soubor</t>
  </si>
  <si>
    <t>8</t>
  </si>
  <si>
    <t>702468719</t>
  </si>
  <si>
    <t>D1.SO21.02.06.01 a D1.SO21.02.10.01</t>
  </si>
  <si>
    <t>25</t>
  </si>
  <si>
    <t>59346ZP12b</t>
  </si>
  <si>
    <t>Základový práh ZP12b</t>
  </si>
  <si>
    <t>1701810255</t>
  </si>
  <si>
    <t>26</t>
  </si>
  <si>
    <t>59346ZP13</t>
  </si>
  <si>
    <t>Základový práh ZP13</t>
  </si>
  <si>
    <t>440261471</t>
  </si>
  <si>
    <t>27</t>
  </si>
  <si>
    <t>59346ZP13a</t>
  </si>
  <si>
    <t>Základový práh ZP13a</t>
  </si>
  <si>
    <t>-385401686</t>
  </si>
  <si>
    <t>ZP13a</t>
  </si>
  <si>
    <t>Zakládání - vrty</t>
  </si>
  <si>
    <t>28</t>
  </si>
  <si>
    <t>226113213</t>
  </si>
  <si>
    <t>Vrty velkoprofilové svislé nezapažené D do 1050 mm hl přes 5 m hor. III</t>
  </si>
  <si>
    <t>m</t>
  </si>
  <si>
    <t>-2059079065</t>
  </si>
  <si>
    <t>D1.SO21.02.03.01</t>
  </si>
  <si>
    <t>P1</t>
  </si>
  <si>
    <t>17*9</t>
  </si>
  <si>
    <t>P2</t>
  </si>
  <si>
    <t>11*12</t>
  </si>
  <si>
    <t>P4</t>
  </si>
  <si>
    <t>5*8</t>
  </si>
  <si>
    <t>P9</t>
  </si>
  <si>
    <t>14*10</t>
  </si>
  <si>
    <t>29</t>
  </si>
  <si>
    <t>231212113</t>
  </si>
  <si>
    <t>Zřízení pilot svislých zapažených D do 1250 mm hl do 10 m s vytažením pažnic z betonu železového</t>
  </si>
  <si>
    <t>1885467020</t>
  </si>
  <si>
    <t>30</t>
  </si>
  <si>
    <t>231212213</t>
  </si>
  <si>
    <t>Zřízení pilot svislých zapažených D do 1250 mm hl do 20 m s vytažením pažnic z betonu železového</t>
  </si>
  <si>
    <t>-1317148642</t>
  </si>
  <si>
    <t>31</t>
  </si>
  <si>
    <t>5893333X0</t>
  </si>
  <si>
    <t>směs pro beton třída C30/37 XC2, XF2, XA2 frakce do 22 mm</t>
  </si>
  <si>
    <t>1909801583</t>
  </si>
  <si>
    <t>17*6,3*1,035</t>
  </si>
  <si>
    <t>11*8,4*1,035</t>
  </si>
  <si>
    <t>5*5,6*1,035</t>
  </si>
  <si>
    <t>14*7*1,035</t>
  </si>
  <si>
    <t>32</t>
  </si>
  <si>
    <t>231611114</t>
  </si>
  <si>
    <t>Výztuž pilot betonovaných do země ocel z betonářské oceli 10 505</t>
  </si>
  <si>
    <t>-1811469874</t>
  </si>
  <si>
    <t>17*220,2/1000*1,1</t>
  </si>
  <si>
    <t>11*291/1000*1,1</t>
  </si>
  <si>
    <t>5*208/1000*1,1</t>
  </si>
  <si>
    <t>14*251,2/1000*1,1</t>
  </si>
  <si>
    <t>Svislé a kompletní konstrukce</t>
  </si>
  <si>
    <t>33</t>
  </si>
  <si>
    <t>3111131X1</t>
  </si>
  <si>
    <t>Nosná zeď tl 150 mm z hladkých tvárnic ztraceného bednění včetně výplně z betonu tř. C 25/30</t>
  </si>
  <si>
    <t>1829712832</t>
  </si>
  <si>
    <t>D1-04a</t>
  </si>
  <si>
    <t>Zazdění montážního otvoru m1.01</t>
  </si>
  <si>
    <t>6,05*6</t>
  </si>
  <si>
    <t>38</t>
  </si>
  <si>
    <t>311361821</t>
  </si>
  <si>
    <t>Výztuž nosných zdí betonářskou ocelí 10 505</t>
  </si>
  <si>
    <t>1488978620</t>
  </si>
  <si>
    <t>D1-04</t>
  </si>
  <si>
    <t>6,05*6*10/1000</t>
  </si>
  <si>
    <t>34</t>
  </si>
  <si>
    <t>311238323</t>
  </si>
  <si>
    <t>Zdivo nosné vnitřní zvukově izolační keramické tl 250 mm pevnosti P 15  na MVC s maltovanými kapsami</t>
  </si>
  <si>
    <t>-290728463</t>
  </si>
  <si>
    <t>"ST07"</t>
  </si>
  <si>
    <t>"Zdivo výtahové šachty 01.71:" 3,25*(2,2+2,2+2,2)</t>
  </si>
  <si>
    <t>"Odečet otvorů:" -(1,15*2,1)</t>
  </si>
  <si>
    <t>"Zdivo výtahové šachty 01.71:" 3,5*(2,2+2,2+2,2)</t>
  </si>
  <si>
    <t>Mezisoučet</t>
  </si>
  <si>
    <t>"Zdivo pod tribunou:" 3*(1,7+3,6+1,6)</t>
  </si>
  <si>
    <t>"Sokl" 108*0,55</t>
  </si>
  <si>
    <t>35</t>
  </si>
  <si>
    <t>311238325</t>
  </si>
  <si>
    <t>Zdivo nosné vnitřní zvukově izolační keramické tl 300 mm pevnosti P 15  na MVC s maltovanými kapsami</t>
  </si>
  <si>
    <t>1149509403</t>
  </si>
  <si>
    <t>"ST2"</t>
  </si>
  <si>
    <t>"Zdivo 1.NP, obvodové zdivo"</t>
  </si>
  <si>
    <t>"Stěna ke stávající hale, osa H:" 3,25*(5,4+3,8+1,65+5,7+5,7+5,7+5,7+5,7+5,4)</t>
  </si>
  <si>
    <t>"Odečet otvorů"</t>
  </si>
  <si>
    <t>"D121:" -(2,05*2,2)</t>
  </si>
  <si>
    <t>"D20:" -(2*1,8*2,2)</t>
  </si>
  <si>
    <t>"Odečet překladů:" -(3*2,25*0,25)</t>
  </si>
  <si>
    <t>"Osa M:" 3,25*(1,85+1,7+0,4+2,25+0,1+5,7+5,7+5,7+5,7+5,7+5,4)</t>
  </si>
  <si>
    <t>"Osa 1:" (3,25)*(5,7+5,7+5,7+5,7+5,7)</t>
  </si>
  <si>
    <t>"O20:" -(2*1,8*1,2)</t>
  </si>
  <si>
    <t>"O21:" -(0,9*1,2)</t>
  </si>
  <si>
    <t>"O22a, O22b:" -(2*0,9*2,7)</t>
  </si>
  <si>
    <t>"O23:" -(2*1,8*2,1)</t>
  </si>
  <si>
    <t>"O24:" -(1,2*2,7)</t>
  </si>
  <si>
    <t>"O25:" -(3,25*1,8)</t>
  </si>
  <si>
    <t>"O26:" -(2*1,8*0,6)</t>
  </si>
  <si>
    <t>"Odečet překladů:"-(3*1,5*0,25)-(1,75*0,25)</t>
  </si>
  <si>
    <t>"Osa9:" 3,25*(5,7+5,7)</t>
  </si>
  <si>
    <t>"O32a, O32b:" -(2*0,9*2,4)</t>
  </si>
  <si>
    <t>"O31:" -(1,4*1,2)</t>
  </si>
  <si>
    <t>"Odečet překladů:" -(2*1,25*0,25)-(2*0,25)</t>
  </si>
  <si>
    <t>"Osy vstupu I, L:" 3,5*(3+3+17,1)</t>
  </si>
  <si>
    <t>"O27:" -(2*1,8*2,7)</t>
  </si>
  <si>
    <t>"O28:" -(2*2,7)</t>
  </si>
  <si>
    <t>"O29:" -(5,4*2,7)</t>
  </si>
  <si>
    <t>"O30:" -(2*2,7)</t>
  </si>
  <si>
    <t>"Zdivo 1.NP, vnitřní zdivo"</t>
  </si>
  <si>
    <t>"Osa L u schodiště:" 3,25*5,4</t>
  </si>
  <si>
    <t>"Osa L´, 7:" (3,25*(4,1+5,7+4,1+6))+(3,5*(6,5+6,5))</t>
  </si>
  <si>
    <t>"Zdivo 2.NP, obvodové zdivo"</t>
  </si>
  <si>
    <t>"Stěna ke stávající hale, osa H:" 3,25*(5,4+3,8+5,7+5,7+5,4)</t>
  </si>
  <si>
    <t>"D39:" -(1*2,1)</t>
  </si>
  <si>
    <t>"D40:" -(1*2,1)</t>
  </si>
  <si>
    <t>"Odečet překladů:" -(2*1,5*0,25)</t>
  </si>
  <si>
    <t>"Osa M:" 3,25*(5,4+5,7+5,7+5,7+5,7+5,7+5,7+5,4)</t>
  </si>
  <si>
    <t>"Osa 1:" 3,25*(5,7+5,7+5,7+5,7+5,7)</t>
  </si>
  <si>
    <t>"O20:" -(9*1,8*1,2)</t>
  </si>
  <si>
    <t>"Osa 9:" 3,25*(5,7+5,7+5,7+5,7+5,7)</t>
  </si>
  <si>
    <t>"O20:" -(10*1,8*1,2)</t>
  </si>
  <si>
    <t>"Atrium:" (3,5*(5,7+5,7+5,7+5,7))+(3,25*(1,6+5,7+5,7+5,7))</t>
  </si>
  <si>
    <t>"O32:" -(2*2,4*1,2)</t>
  </si>
  <si>
    <t>"O33:" -(2*1,2)</t>
  </si>
  <si>
    <t>"O34:" -(6*2*1,2)</t>
  </si>
  <si>
    <t>"O35:" -(4*1,2)</t>
  </si>
  <si>
    <t>"O36:" -(4*1,2)</t>
  </si>
  <si>
    <t>"Zdivo 2.NP, vnitřní zdivo"</t>
  </si>
  <si>
    <t>"Osa I, J, K, L:" 4*3,25*(1,9+5,5)</t>
  </si>
  <si>
    <t>"Osa u atria:" 3,5*9,4</t>
  </si>
  <si>
    <t xml:space="preserve">"Odečet otvorů" </t>
  </si>
  <si>
    <t>"D37:" -(0,9*2,1)</t>
  </si>
  <si>
    <t>"Odečet překladů:" -(1,25*0,25)</t>
  </si>
  <si>
    <t>"Kolem osy L´:" (2*3,5*6,5)+(3,25*(4,1+5,7+5,7+6))</t>
  </si>
  <si>
    <t>"Osa 4, 5, 6:" 3*3,5*(5,7+3,3)</t>
  </si>
  <si>
    <t>"Zdivo pod tribunou"</t>
  </si>
  <si>
    <t>5,5*(3,5+1,5)/2*4</t>
  </si>
  <si>
    <t>-1,05*2*4</t>
  </si>
  <si>
    <t>(4+16,5+1,3+0,815)*1,5</t>
  </si>
  <si>
    <t>(3+18,5+1,3+0,815)*1,5</t>
  </si>
  <si>
    <t>1,6*3,5</t>
  </si>
  <si>
    <t>3,6*3,5</t>
  </si>
  <si>
    <t>"Sokl" -108*0,55</t>
  </si>
  <si>
    <t>36</t>
  </si>
  <si>
    <t>R311001</t>
  </si>
  <si>
    <t>Dodávka a montáž úpravy keramických tvarovek před vložením do ocelových překladů včetně všech souvisejících konstrukcí a prací</t>
  </si>
  <si>
    <t>-282196714</t>
  </si>
  <si>
    <t>"Otvory na ose 1, 1.NP:" 4,7+4,7+4,7+4,7+4,7</t>
  </si>
  <si>
    <t>"Otvory na ose 9, 1.NP:" 4,7+4,7</t>
  </si>
  <si>
    <t>"Otvory nad vstupem:" 16+16</t>
  </si>
  <si>
    <t>"Otvory na ose 1, 2.NP:" 10*4,7</t>
  </si>
  <si>
    <t>"Otvory na ose 9, 2.NP:" 8*4,7</t>
  </si>
  <si>
    <t>"Otvory atrium, 2.NP:" 4*4,7</t>
  </si>
  <si>
    <t>37</t>
  </si>
  <si>
    <t>311238418</t>
  </si>
  <si>
    <t>Zdivo nosné vnější keramické tl 400 mm pevnosti P 10 na MC</t>
  </si>
  <si>
    <t>-912113585</t>
  </si>
  <si>
    <t>"ST2a zdivo pod tribunou"</t>
  </si>
  <si>
    <t>5,5*(3,5+1,5)/2*6</t>
  </si>
  <si>
    <t>-1,05*2*6</t>
  </si>
  <si>
    <t>40</t>
  </si>
  <si>
    <t>31700Př23b</t>
  </si>
  <si>
    <t>D+M Př23b nesystémový překlad - 2x L40/40/4 dl.1250 mm+1x L50/50/5 vč. kotvení, (dle PD)</t>
  </si>
  <si>
    <t>-551082062</t>
  </si>
  <si>
    <t>Výpis výrobků - OSTATNÍ</t>
  </si>
  <si>
    <t>č. 02</t>
  </si>
  <si>
    <t>Př/23b</t>
  </si>
  <si>
    <t>41</t>
  </si>
  <si>
    <t>31700Př26</t>
  </si>
  <si>
    <t>D+M Př26 nesystémový překlad - 2x L100/100/10 dl.2250 mm vyzděno AKU 30 + L140/140/10 vč. kotvení, (dle PD)</t>
  </si>
  <si>
    <t>619572686</t>
  </si>
  <si>
    <t>č. 03</t>
  </si>
  <si>
    <t>Př/26</t>
  </si>
  <si>
    <t>42</t>
  </si>
  <si>
    <t>31700Př27</t>
  </si>
  <si>
    <t>D+M Př27 nesystémový překlad - 2x L100/100/10 dl.4715 mm vyzděno AKU 30, (dle PD)</t>
  </si>
  <si>
    <t>-1452318974</t>
  </si>
  <si>
    <t>Př/27</t>
  </si>
  <si>
    <t>4+12</t>
  </si>
  <si>
    <t>43</t>
  </si>
  <si>
    <t>31700Př30</t>
  </si>
  <si>
    <t>D+M Př30 nesystémový překlad - 2x L100/100/10 dl.2800 mm vyzděno AKU 30 + L140/140/10 vč. kotvení, (dle PD)</t>
  </si>
  <si>
    <t>393352009</t>
  </si>
  <si>
    <t>č. 04</t>
  </si>
  <si>
    <t>Př/30</t>
  </si>
  <si>
    <t>44</t>
  </si>
  <si>
    <t>31700Př31</t>
  </si>
  <si>
    <t>D+M Př31 nesystémový překlad - 2x L100/100/10 dl.4715 mm vyzděno AKU 30, (dle PD)</t>
  </si>
  <si>
    <t>524149300</t>
  </si>
  <si>
    <t>č. 05</t>
  </si>
  <si>
    <t>Př/31</t>
  </si>
  <si>
    <t>45</t>
  </si>
  <si>
    <t>31700Př32</t>
  </si>
  <si>
    <t>D+M Př32 nesystémový překlad - 2x L100/100/10 dl.6000 mm vyzděno AKU 30, (dle PD)</t>
  </si>
  <si>
    <t>-1212530575</t>
  </si>
  <si>
    <t>Př/32</t>
  </si>
  <si>
    <t>46</t>
  </si>
  <si>
    <t>31700Př33</t>
  </si>
  <si>
    <t>D+M Př33 nesystémový překlad - 2x L100/100/10 dl.2800 mm vyzděno AKU 30 + L140/140/10 vč. kotvení, (dle PD)</t>
  </si>
  <si>
    <t>276432114</t>
  </si>
  <si>
    <t>Př/33</t>
  </si>
  <si>
    <t>47</t>
  </si>
  <si>
    <t>317168112</t>
  </si>
  <si>
    <t>Překlad keramický plochý š 11,5 cm dl 125 cm</t>
  </si>
  <si>
    <t>189854383</t>
  </si>
  <si>
    <t>Př/20</t>
  </si>
  <si>
    <t>68+58</t>
  </si>
  <si>
    <t>48</t>
  </si>
  <si>
    <t>317168115</t>
  </si>
  <si>
    <t>Překlad keramický plochý š 11,5 cm dl 200 cm</t>
  </si>
  <si>
    <t>703542836</t>
  </si>
  <si>
    <t>Př/24a</t>
  </si>
  <si>
    <t>49</t>
  </si>
  <si>
    <t>317168116</t>
  </si>
  <si>
    <t>Překlad keramický plochý š 11,5 cm dl 225 cm</t>
  </si>
  <si>
    <t>2123313941</t>
  </si>
  <si>
    <t>Př/25</t>
  </si>
  <si>
    <t>2+3</t>
  </si>
  <si>
    <t>50</t>
  </si>
  <si>
    <t>317168131</t>
  </si>
  <si>
    <t>Překlad keramický vysoký v 23,8 cm dl 125 cm</t>
  </si>
  <si>
    <t>-1733677820</t>
  </si>
  <si>
    <t>Př/21</t>
  </si>
  <si>
    <t>10+4</t>
  </si>
  <si>
    <t>51</t>
  </si>
  <si>
    <t>317168132</t>
  </si>
  <si>
    <t>Překlad keramický vysoký v 23,8 cm dl 150 cm</t>
  </si>
  <si>
    <t>433790099</t>
  </si>
  <si>
    <t>Př/28</t>
  </si>
  <si>
    <t>15+11</t>
  </si>
  <si>
    <t>52</t>
  </si>
  <si>
    <t>317168133</t>
  </si>
  <si>
    <t>Překlad keramický vysoký v 23,8 cm dl 175 cm</t>
  </si>
  <si>
    <t>56188476</t>
  </si>
  <si>
    <t>Př/29</t>
  </si>
  <si>
    <t>53</t>
  </si>
  <si>
    <t>317168135</t>
  </si>
  <si>
    <t>Překlad keramický vysoký v 23,8 cm dl 225 cm</t>
  </si>
  <si>
    <t>-1370475654</t>
  </si>
  <si>
    <t>Př/25a</t>
  </si>
  <si>
    <t>54</t>
  </si>
  <si>
    <t>317168137</t>
  </si>
  <si>
    <t>Překlad keramický vysoký v 23,8 cm dl 275 cm</t>
  </si>
  <si>
    <t>-47043724</t>
  </si>
  <si>
    <t>Př/24</t>
  </si>
  <si>
    <t>55</t>
  </si>
  <si>
    <t>317168139</t>
  </si>
  <si>
    <t>Překlad keramický vysoký v 23,8 cm dl 325 cm</t>
  </si>
  <si>
    <t>-1071724387</t>
  </si>
  <si>
    <t>Př/26a</t>
  </si>
  <si>
    <t>56</t>
  </si>
  <si>
    <t>317941121</t>
  </si>
  <si>
    <t>Osazování ocelových válcovaných nosníků na zdivu I, IE, U, UE nebo L do č 12</t>
  </si>
  <si>
    <t>-153591307</t>
  </si>
  <si>
    <t>L 40/40/4 válcovaný profil - hmotnost 2,42 kg/m</t>
  </si>
  <si>
    <t>č. 01</t>
  </si>
  <si>
    <t>Př/22</t>
  </si>
  <si>
    <t>1,20*18*2,42/1000</t>
  </si>
  <si>
    <t>Př/23</t>
  </si>
  <si>
    <t>0,95*(6+6)*2,42/1000</t>
  </si>
  <si>
    <t>Př/23a</t>
  </si>
  <si>
    <t>1,05*2*2,42/1000</t>
  </si>
  <si>
    <t>57</t>
  </si>
  <si>
    <t>130104140</t>
  </si>
  <si>
    <t>úhelník ocelový rovnostranný, v jakosti 11 375, 40 x 40 x 4 mm</t>
  </si>
  <si>
    <t>-1846607901</t>
  </si>
  <si>
    <t>P</t>
  </si>
  <si>
    <t>Poznámka k položce:
Hmotnost: 2,61 kg/m</t>
  </si>
  <si>
    <t>0,085*1,1 'Přepočtené koeficientem množství</t>
  </si>
  <si>
    <t>58</t>
  </si>
  <si>
    <t>3311250X3</t>
  </si>
  <si>
    <t>Montáž ŽB sloupů do kalichu patky  kompletní motnáž včetně svarů a příslušenství</t>
  </si>
  <si>
    <t>-1628643</t>
  </si>
  <si>
    <t>S01</t>
  </si>
  <si>
    <t>S02</t>
  </si>
  <si>
    <t>S03</t>
  </si>
  <si>
    <t>S04</t>
  </si>
  <si>
    <t>S05</t>
  </si>
  <si>
    <t>S06</t>
  </si>
  <si>
    <t>S07</t>
  </si>
  <si>
    <t>S08</t>
  </si>
  <si>
    <t>S09</t>
  </si>
  <si>
    <t>59</t>
  </si>
  <si>
    <t>593468S01</t>
  </si>
  <si>
    <t>Sloup S01</t>
  </si>
  <si>
    <t>808531800</t>
  </si>
  <si>
    <t>60</t>
  </si>
  <si>
    <t>593468S02</t>
  </si>
  <si>
    <t>Sloup S02</t>
  </si>
  <si>
    <t>1052825189</t>
  </si>
  <si>
    <t>61</t>
  </si>
  <si>
    <t>593468S03</t>
  </si>
  <si>
    <t>Sloup S03</t>
  </si>
  <si>
    <t>2114067124</t>
  </si>
  <si>
    <t>62</t>
  </si>
  <si>
    <t>593468S04</t>
  </si>
  <si>
    <t>Sloup S04</t>
  </si>
  <si>
    <t>-47848728</t>
  </si>
  <si>
    <t>63</t>
  </si>
  <si>
    <t>593468S05</t>
  </si>
  <si>
    <t>Sloup S05</t>
  </si>
  <si>
    <t>-1336680859</t>
  </si>
  <si>
    <t>64</t>
  </si>
  <si>
    <t>593468S06</t>
  </si>
  <si>
    <t>Sloup S06</t>
  </si>
  <si>
    <t>1047343932</t>
  </si>
  <si>
    <t>65</t>
  </si>
  <si>
    <t>593468S07</t>
  </si>
  <si>
    <t>Sloup S07</t>
  </si>
  <si>
    <t>483070343</t>
  </si>
  <si>
    <t>66</t>
  </si>
  <si>
    <t>593468S08</t>
  </si>
  <si>
    <t>Sloup S08</t>
  </si>
  <si>
    <t>1751602280</t>
  </si>
  <si>
    <t>67</t>
  </si>
  <si>
    <t>593468S09</t>
  </si>
  <si>
    <t>Sloup S09</t>
  </si>
  <si>
    <t>849110780</t>
  </si>
  <si>
    <t>68</t>
  </si>
  <si>
    <t>342248310</t>
  </si>
  <si>
    <t>Příčky keramiceké tl 80 mm pevnosti P 10 na MVC</t>
  </si>
  <si>
    <t>-1922878846</t>
  </si>
  <si>
    <t>"ST03"</t>
  </si>
  <si>
    <t>"Zdivo 1.NP:" (3,5*1,5)+(3*0,9)+(3,5*(1,85+1,85+0,7+0,85+0,85+0,9+0,9+0,9+0,9+3+1,7+2,7))</t>
  </si>
  <si>
    <t>"Odečet otvorů:" -(0,8*2,1)-(2*0,9*2,1)</t>
  </si>
  <si>
    <t>"Zdivo 2.NP:" (3,5*8*1,9)+(3,5*(2,9+0,35+0,35))+(4*3,5*2,1)</t>
  </si>
  <si>
    <t>"Odečet otvorů:" -(2*0,8*2,1)-(9*0,9*2,1)</t>
  </si>
  <si>
    <t>"Zdivo pod tribunou:" 0,75*(1,3+5,6+5,6+2,8+5,6+5,6+1,3)</t>
  </si>
  <si>
    <t>69</t>
  </si>
  <si>
    <t>342248312</t>
  </si>
  <si>
    <t>Příčky keramické tl 115 mm pevnosti P 10 na MVC</t>
  </si>
  <si>
    <t>-2105956711</t>
  </si>
  <si>
    <t>D1-04; D1-07; D1-08</t>
  </si>
  <si>
    <t>"ST01"</t>
  </si>
  <si>
    <t>"Zdivo příček 1.NP"</t>
  </si>
  <si>
    <t>"Mezi osou 1 a 2:" 3,5*(5,6+2,9+5,7+3+2,7+2,6+2,7+3,6+5,5+2+2+3,6+5,7+4,3+0,6+0,8+1,5+5,6+5,7+5,6+5,7+3,9+5,6+5,7)</t>
  </si>
  <si>
    <t>"Odečet otvorů:" -(6*0,8*2,1)-(9*0,9*2,1)-(1,7*2,1)-(1,9*2,1)</t>
  </si>
  <si>
    <t>"Mezi osou 2 a 6:" 3,5*(14+(6*5,8)+22,1+22,1+21,5+6,9+2+3,8+3,8+2+(4*5,9)+2+15,9+2,8+6+3,3+3,3+1,8+1,8+(8*3,8)+22,3+22,3+3+3,6+5,9+3,5+6,7)</t>
  </si>
  <si>
    <t>"Odečet otvorů:" -(3*0,8*2,1)-(33*0,9*2,1)-(9*1*2,1)-(1,9*2,1)</t>
  </si>
  <si>
    <t>"Mezi osou 6 a 9:" 3,5*(3+1,8+3,5+2,8+3+1+5,7+5,7+1,9+3,3+1,5+2+2+2,4+3,6+1,4+0,8+3,4+3)</t>
  </si>
  <si>
    <t>"Odečet otvorů:" -(5*0,8*2,1)-(6*0,9*2,1)-(2*1*2,1)-(1,5*2,1)-(1*3,5)</t>
  </si>
  <si>
    <t>"Zdivo příček 2.NP"</t>
  </si>
  <si>
    <t>"Mezi osou 1 a 2:" 3,5*(29,7+(4*(5,6+5,7))+7,6+3)</t>
  </si>
  <si>
    <t>"Odečet otvorů:" -(9*0,9*2,1)-(5*1*2,1)-(1,9*2,1)</t>
  </si>
  <si>
    <t>"Mezi osou 2 a 7:" 3,5*((3*(5,9+2,7+3,2+3,2+1,5+1,5))+27,8+3,4+3,3+6,6+3,9+3,8+12,2+12,2+3,3+5,3+1,5+2,3+8,8+5,7+1,9+3,5)</t>
  </si>
  <si>
    <t>"Odečet otvorů:" -(2*0,8*2,1)-(19*0,9*2,1)-(7*1*2,1)-(1,9*2,1)</t>
  </si>
  <si>
    <t>"Mezi osou 7 a 9:" 3,5*(23,9+3,4+2,3+2,3+2,3+2,3+2,3+5,7+4,4+4,4+4,4+4,4+23,8+2+2+2+2+2,1+2,1+2,1+2,1+2,2+2,2+2,2+2,2+1,8+5,7+3,5+1,7)</t>
  </si>
  <si>
    <t>"Odečet otvorů:" -(4*0,8*2,1)-(15*0,9*2,1)-(1,9*2,1)</t>
  </si>
  <si>
    <t>70</t>
  </si>
  <si>
    <t>342248313</t>
  </si>
  <si>
    <t>Příčky keramické tl 140 mm pevnosti P 10 na MVC</t>
  </si>
  <si>
    <t>-1953189138</t>
  </si>
  <si>
    <t>"Atika:" 1*(12+12+20+30,3+30,3+48,3)</t>
  </si>
  <si>
    <t>"Šachta atrium:" 3,5*(1+1+3,5)</t>
  </si>
  <si>
    <t>71</t>
  </si>
  <si>
    <t>342291111</t>
  </si>
  <si>
    <t>Ukotvení příček montážní polyuretanovou pěnou tl příčky do 100 mm</t>
  </si>
  <si>
    <t>453319159</t>
  </si>
  <si>
    <t>"Kotvení příček ke stropní konstrukci"</t>
  </si>
  <si>
    <t>"Zdivo 1.NP:" (1,5)+(0,9)+(1,85+1,85+0,7+0,85+0,85+0,9+0,9+0,9+0,9+3+1,7+2,7)</t>
  </si>
  <si>
    <t>"Zdivo 2.NP:" (8*1,9)+(2,9+0,35+0,35)+(4*2,1)</t>
  </si>
  <si>
    <t>"Zdivo pod tribunou:" (1,3+5,6+5,6+2,8+5,6+5,6+1,3)</t>
  </si>
  <si>
    <t>72</t>
  </si>
  <si>
    <t>342291112</t>
  </si>
  <si>
    <t>Ukotvení příček montážní polyuretanovou pěnou tl příčky přes 100 mm</t>
  </si>
  <si>
    <t>-205428243</t>
  </si>
  <si>
    <t>"Mezi osou 1 a 2:" (5,6+2,9+5,7+3+2,7+2,6+2,7+3,6+5,5+2+2+3,6+5,7+4,3+0,6+0,8+1,5+5,6+5,7+5,6+5,7+3,9+5,6+5,7)</t>
  </si>
  <si>
    <t>"Mezi osou 2 a 6:" (14+(6*5,8)+22,1+22,1+21,5+6,9+2+3,8+3,8+2+(4*5,9)+2+15,9+2,8+6+3,3+3,3+1,8+1,8+(8*3,8)+22,3+22,3+3+3,6+5,9+3,5+6,7)</t>
  </si>
  <si>
    <t>"Mezi osou 6 a 9:" (3+1,8+3,5+2,8+3+1+5,7+5,7+1,9+3,3+1,5+2+2+2,4+3,6+1,4+0,8+3,4+3)</t>
  </si>
  <si>
    <t>"Mezi osou 1 a 2:" (29,7+(4*(5,6+5,7))+7,6+3)</t>
  </si>
  <si>
    <t>"Mezi osou 2 a 7:" ((3*(5,9+2,7+3,2+3,2+1,5+1,5))+27,8+3,4+3,3+6,6+3,9+3,8+12,2+12,2+3,3+5,3+1,5+2,3+8,8+5,7+1,9+3,5)</t>
  </si>
  <si>
    <t>"Mezi osou 7 a 9:" (23,9+3,4+2,3+2,3+2,3+2,3+2,3+5,7+4,4+4,4+4,4+4,4+23,8+2+2+2+2+2,1+2,1+2,1+2,1+2,2+2,2+2,2+2,2+1,8+5,7+3,5+1,7)</t>
  </si>
  <si>
    <t>73</t>
  </si>
  <si>
    <t>342291121</t>
  </si>
  <si>
    <t>Ukotvení příček k cihelným konstrukcím plochými kotvami</t>
  </si>
  <si>
    <t>-400198431</t>
  </si>
  <si>
    <t>"Mezi osou 1 a 2:" 3,5*9</t>
  </si>
  <si>
    <t>"Mezi osou 2 a 6:" 3,5*5</t>
  </si>
  <si>
    <t>"Mezi osou 6 a 9:" 3,5*14</t>
  </si>
  <si>
    <t>"Mezi osou 1 a 2:" 3,5*16</t>
  </si>
  <si>
    <t>"Mezi osou 2 a 7:" 3,5*22</t>
  </si>
  <si>
    <t>"Mezi osou 7 a 9:" 3,5*10</t>
  </si>
  <si>
    <t>74</t>
  </si>
  <si>
    <t>342291131</t>
  </si>
  <si>
    <t>Ukotvení příček k betonovým konstrukcím plochými kotvami</t>
  </si>
  <si>
    <t>1019822862</t>
  </si>
  <si>
    <t>"Mezi osou 1 a 2:" 3,5*11</t>
  </si>
  <si>
    <t>"Mezi osou 2 a 6:" 3,5*25</t>
  </si>
  <si>
    <t>"Mezi osou 6 a 9:" 3,5*6</t>
  </si>
  <si>
    <t>"Mezi osou 1 a 2:" 3,5*8</t>
  </si>
  <si>
    <t>"Mezi osou 2 a 7:" 3,5*7</t>
  </si>
  <si>
    <t>"Mezi osou 7 a 9:" 3,5*8</t>
  </si>
  <si>
    <t>75</t>
  </si>
  <si>
    <t>346272115</t>
  </si>
  <si>
    <t>Přizdívky ochranné tl 150 mm z pórobetonových přesných příčkovek objemové hmotnosti 500 kg/m3</t>
  </si>
  <si>
    <t>-1882155479</t>
  </si>
  <si>
    <t>"Přizdívky 1.NP"</t>
  </si>
  <si>
    <t>"Mezi osou 1 a 2:" 0</t>
  </si>
  <si>
    <t>"Mezi osou 2 a 6:" 1,25*(1,7+1,1+2+3+3+2+2,9+2,9+2,8+3,8)</t>
  </si>
  <si>
    <t>"Mezi osou 6 a 9:" 0</t>
  </si>
  <si>
    <t xml:space="preserve">"Přizdívky 2.NP" </t>
  </si>
  <si>
    <t>"Mezi osou 2 a 7:" 0</t>
  </si>
  <si>
    <t>"Mezi osou 7 a 9:" 0</t>
  </si>
  <si>
    <t>76</t>
  </si>
  <si>
    <t>346272116</t>
  </si>
  <si>
    <t>Přizdívky ochranné tl 200 mm z pórobetonových přesných hladkých tvárnic hmotnosti 500 kg/m3</t>
  </si>
  <si>
    <t>-64746021</t>
  </si>
  <si>
    <t>"Mezi osou 1 a 2:" 1,25*(0,95+0,95+0,95+0,95+0,9+0,9+1,6+1,2+1,7)</t>
  </si>
  <si>
    <t>"Mezi osou 2 a 6:" 1,25*(1,1+0,9+0,9+1,7+0,7+0,9+0,9+1,7+1,8+1,9+2,8+2,8+0,9+0,9+2,2)</t>
  </si>
  <si>
    <t>"Mezi osou 6 a 9:" 1,25*(0,9+0,9+0,9+0,9+0,9)</t>
  </si>
  <si>
    <t>"Mezi osou 1 a 2:" 1,25*(1,9+1,9+1,9+1,9+0,9+0,9+0,9+0,9+2)</t>
  </si>
  <si>
    <t>"Mezi osou 2 a 7:" 1,25*(1+1+1,1+1,1+2+1,1+2+1+1+1+2+1,1+3,4+2,6)</t>
  </si>
  <si>
    <t>"Mezi osou 7 a 9:" 1,25*(1+1+1+1,5+2+2+2+2+1,4+1,4)</t>
  </si>
  <si>
    <t>Vodorovné konstrukce</t>
  </si>
  <si>
    <t>77</t>
  </si>
  <si>
    <t>4111350X3</t>
  </si>
  <si>
    <t>Montáž stropních panelů z předpjatého betonu  kompletní motnáž včetně svarů a příslušenství</t>
  </si>
  <si>
    <t>924912851</t>
  </si>
  <si>
    <t>1NP</t>
  </si>
  <si>
    <t>P12</t>
  </si>
  <si>
    <t>P13</t>
  </si>
  <si>
    <t>P14</t>
  </si>
  <si>
    <t>P15</t>
  </si>
  <si>
    <t>87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</si>
  <si>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</si>
  <si>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</si>
  <si>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</si>
  <si>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</si>
  <si>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</si>
  <si>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</si>
  <si>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</si>
  <si>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</si>
  <si>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</si>
  <si>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</si>
  <si>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</si>
  <si>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</si>
  <si>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P46</t>
  </si>
  <si>
    <t>P47</t>
  </si>
  <si>
    <t>P48</t>
  </si>
  <si>
    <t>P49</t>
  </si>
  <si>
    <t>P50</t>
  </si>
  <si>
    <t>P51</t>
  </si>
  <si>
    <t>P52</t>
  </si>
  <si>
    <t>2NP</t>
  </si>
  <si>
    <t>P38</t>
  </si>
  <si>
    <t>P39</t>
  </si>
  <si>
    <t>P40</t>
  </si>
  <si>
    <t>P41</t>
  </si>
  <si>
    <t>P42</t>
  </si>
  <si>
    <t>P43</t>
  </si>
  <si>
    <t>P44</t>
  </si>
  <si>
    <t>11</t>
  </si>
  <si>
    <t>P45</t>
  </si>
  <si>
    <t>P53</t>
  </si>
  <si>
    <t>P54</t>
  </si>
  <si>
    <t>P55</t>
  </si>
  <si>
    <t>P56</t>
  </si>
  <si>
    <t>P57</t>
  </si>
  <si>
    <t>P58</t>
  </si>
  <si>
    <t>P59</t>
  </si>
  <si>
    <t>P60</t>
  </si>
  <si>
    <t>P61</t>
  </si>
  <si>
    <t>P62</t>
  </si>
  <si>
    <t>P63</t>
  </si>
  <si>
    <t>P64</t>
  </si>
  <si>
    <t>P65</t>
  </si>
  <si>
    <t>78</t>
  </si>
  <si>
    <t>594468P12</t>
  </si>
  <si>
    <t>panel stropní předpjatý P12</t>
  </si>
  <si>
    <t>-1489182512</t>
  </si>
  <si>
    <t>79</t>
  </si>
  <si>
    <t>594468P13</t>
  </si>
  <si>
    <t>panel stropní předpjatý P13</t>
  </si>
  <si>
    <t>234119071</t>
  </si>
  <si>
    <t>80</t>
  </si>
  <si>
    <t>594468P14</t>
  </si>
  <si>
    <t>panel stropní předpjatý P14</t>
  </si>
  <si>
    <t>-480393360</t>
  </si>
  <si>
    <t>81</t>
  </si>
  <si>
    <t>594468P15</t>
  </si>
  <si>
    <t>panel stropní předpjatý P15</t>
  </si>
  <si>
    <t>1111279743</t>
  </si>
  <si>
    <t>82</t>
  </si>
  <si>
    <t>594468P16</t>
  </si>
  <si>
    <t>panel stropní předpjatý P16</t>
  </si>
  <si>
    <t>-303485174</t>
  </si>
  <si>
    <t>83</t>
  </si>
  <si>
    <t>594468P17</t>
  </si>
  <si>
    <t>panel stropní předpjatý P17</t>
  </si>
  <si>
    <t>-1219007543</t>
  </si>
  <si>
    <t>84</t>
  </si>
  <si>
    <t>594468P18</t>
  </si>
  <si>
    <t>panel stropní předpjatý P18</t>
  </si>
  <si>
    <t>-1439454062</t>
  </si>
  <si>
    <t>85</t>
  </si>
  <si>
    <t>594468P19</t>
  </si>
  <si>
    <t>panel stropní předpjatý P19</t>
  </si>
  <si>
    <t>-724474570</t>
  </si>
  <si>
    <t>86</t>
  </si>
  <si>
    <t>594468P20</t>
  </si>
  <si>
    <t>panel stropní předpjatý P20</t>
  </si>
  <si>
    <t>-411084320</t>
  </si>
  <si>
    <t>594468P21</t>
  </si>
  <si>
    <t>panel stropní předpjatý P21</t>
  </si>
  <si>
    <t>-1443227813</t>
  </si>
  <si>
    <t>88</t>
  </si>
  <si>
    <t>594468P22</t>
  </si>
  <si>
    <t>panel stropní předpjatý P22</t>
  </si>
  <si>
    <t>-134920460</t>
  </si>
  <si>
    <t>89</t>
  </si>
  <si>
    <t>594468P23</t>
  </si>
  <si>
    <t>panel stropní předpjatý P23</t>
  </si>
  <si>
    <t>-308696513</t>
  </si>
  <si>
    <t>90</t>
  </si>
  <si>
    <t>594468P24</t>
  </si>
  <si>
    <t>panel stropní předpjatý P24</t>
  </si>
  <si>
    <t>-1619814518</t>
  </si>
  <si>
    <t>91</t>
  </si>
  <si>
    <t>594468P25</t>
  </si>
  <si>
    <t>panel stropní předpjatý P25</t>
  </si>
  <si>
    <t>306522418</t>
  </si>
  <si>
    <t>92</t>
  </si>
  <si>
    <t>594468P26</t>
  </si>
  <si>
    <t>panel stropní předpjatý P26</t>
  </si>
  <si>
    <t>-606792064</t>
  </si>
  <si>
    <t>93</t>
  </si>
  <si>
    <t>594468P27</t>
  </si>
  <si>
    <t>panel stropní předpjatý P27</t>
  </si>
  <si>
    <t>1981185262</t>
  </si>
  <si>
    <t>94</t>
  </si>
  <si>
    <t>594468P46</t>
  </si>
  <si>
    <t>panel stropní předpjatý P46</t>
  </si>
  <si>
    <t>1762266907</t>
  </si>
  <si>
    <t>95</t>
  </si>
  <si>
    <t>594468P47</t>
  </si>
  <si>
    <t>panel stropní předpjatý P47</t>
  </si>
  <si>
    <t>-44744190</t>
  </si>
  <si>
    <t>96</t>
  </si>
  <si>
    <t>594468P48</t>
  </si>
  <si>
    <t>panel stropní předpjatý P48</t>
  </si>
  <si>
    <t>-210856237</t>
  </si>
  <si>
    <t>97</t>
  </si>
  <si>
    <t>594468P49</t>
  </si>
  <si>
    <t>panel stropní předpjatý P49</t>
  </si>
  <si>
    <t>212568790</t>
  </si>
  <si>
    <t>98</t>
  </si>
  <si>
    <t>594468P50</t>
  </si>
  <si>
    <t>panel stropní předpjatý P50</t>
  </si>
  <si>
    <t>703506413</t>
  </si>
  <si>
    <t>99</t>
  </si>
  <si>
    <t>594468P51</t>
  </si>
  <si>
    <t>panel stropní předpjatý P51</t>
  </si>
  <si>
    <t>1214365146</t>
  </si>
  <si>
    <t>594468P52</t>
  </si>
  <si>
    <t>panel stropní předpjatý P52</t>
  </si>
  <si>
    <t>-200946271</t>
  </si>
  <si>
    <t>101</t>
  </si>
  <si>
    <t>594468P38</t>
  </si>
  <si>
    <t>panel stropní předpjatý P38</t>
  </si>
  <si>
    <t>2105055955</t>
  </si>
  <si>
    <t>102</t>
  </si>
  <si>
    <t>594468P39</t>
  </si>
  <si>
    <t>panel stropní předpjatý P39</t>
  </si>
  <si>
    <t>101403285</t>
  </si>
  <si>
    <t>103</t>
  </si>
  <si>
    <t>594468P40</t>
  </si>
  <si>
    <t>panel stropní předpjatý P40</t>
  </si>
  <si>
    <t>-388230732</t>
  </si>
  <si>
    <t>104</t>
  </si>
  <si>
    <t>594468P41</t>
  </si>
  <si>
    <t>panel stropní předpjatý P41</t>
  </si>
  <si>
    <t>-1854354670</t>
  </si>
  <si>
    <t>105</t>
  </si>
  <si>
    <t>594468P42</t>
  </si>
  <si>
    <t>panel stropní předpjatý P42</t>
  </si>
  <si>
    <t>-844601812</t>
  </si>
  <si>
    <t>106</t>
  </si>
  <si>
    <t>594468P43</t>
  </si>
  <si>
    <t>panel stropní předpjatý P43</t>
  </si>
  <si>
    <t>1760787264</t>
  </si>
  <si>
    <t>107</t>
  </si>
  <si>
    <t>594468P44</t>
  </si>
  <si>
    <t>panel stropní předpjatý P44</t>
  </si>
  <si>
    <t>-180450038</t>
  </si>
  <si>
    <t>108</t>
  </si>
  <si>
    <t>594468P45</t>
  </si>
  <si>
    <t>panel stropní předpjatý P45</t>
  </si>
  <si>
    <t>25474241</t>
  </si>
  <si>
    <t>109</t>
  </si>
  <si>
    <t>594468P53</t>
  </si>
  <si>
    <t>panel stropní předpjatý P53</t>
  </si>
  <si>
    <t>-950447793</t>
  </si>
  <si>
    <t>110</t>
  </si>
  <si>
    <t>594468P54</t>
  </si>
  <si>
    <t>panel stropní předpjatý P54</t>
  </si>
  <si>
    <t>-88239832</t>
  </si>
  <si>
    <t>111</t>
  </si>
  <si>
    <t>594468P55</t>
  </si>
  <si>
    <t>panel stropní předpjatý P55</t>
  </si>
  <si>
    <t>706785459</t>
  </si>
  <si>
    <t>112</t>
  </si>
  <si>
    <t>594468P56</t>
  </si>
  <si>
    <t>panel stropní předpjatý P56</t>
  </si>
  <si>
    <t>-1326314657</t>
  </si>
  <si>
    <t>113</t>
  </si>
  <si>
    <t>594468P57</t>
  </si>
  <si>
    <t>panel stropní předpjatý P57</t>
  </si>
  <si>
    <t>-1763822686</t>
  </si>
  <si>
    <t>114</t>
  </si>
  <si>
    <t>594468P58</t>
  </si>
  <si>
    <t>panel stropní předpjatý P58</t>
  </si>
  <si>
    <t>-2058299915</t>
  </si>
  <si>
    <t>115</t>
  </si>
  <si>
    <t>594468P59</t>
  </si>
  <si>
    <t>panel stropní předpjatý P59</t>
  </si>
  <si>
    <t>-2056359878</t>
  </si>
  <si>
    <t>116</t>
  </si>
  <si>
    <t>594468P60</t>
  </si>
  <si>
    <t>panel stropní předpjatý P60</t>
  </si>
  <si>
    <t>1611410376</t>
  </si>
  <si>
    <t>117</t>
  </si>
  <si>
    <t>594468P61</t>
  </si>
  <si>
    <t>panel stropní předpjatý P61</t>
  </si>
  <si>
    <t>1790162942</t>
  </si>
  <si>
    <t>118</t>
  </si>
  <si>
    <t>594468P62</t>
  </si>
  <si>
    <t>panel stropní předpjatý P62</t>
  </si>
  <si>
    <t>-1389556589</t>
  </si>
  <si>
    <t>119</t>
  </si>
  <si>
    <t>594468P63</t>
  </si>
  <si>
    <t>panel stropní předpjatý P63</t>
  </si>
  <si>
    <t>550311928</t>
  </si>
  <si>
    <t>120</t>
  </si>
  <si>
    <t>594468P64</t>
  </si>
  <si>
    <t>panel stropní předpjatý P64</t>
  </si>
  <si>
    <t>1456604775</t>
  </si>
  <si>
    <t>121</t>
  </si>
  <si>
    <t>594468P65</t>
  </si>
  <si>
    <t>panel stropní předpjatý P65</t>
  </si>
  <si>
    <t>1993145689</t>
  </si>
  <si>
    <t>122</t>
  </si>
  <si>
    <t>413125002</t>
  </si>
  <si>
    <t>Montáž ŽB trámů, průvlaků a ztužidel</t>
  </si>
  <si>
    <t>2051776242</t>
  </si>
  <si>
    <t>P01</t>
  </si>
  <si>
    <t>7</t>
  </si>
  <si>
    <t>P02</t>
  </si>
  <si>
    <t>P03</t>
  </si>
  <si>
    <t>P04</t>
  </si>
  <si>
    <t>P05</t>
  </si>
  <si>
    <t>P06</t>
  </si>
  <si>
    <t>P07</t>
  </si>
  <si>
    <t>P08</t>
  </si>
  <si>
    <t>P09</t>
  </si>
  <si>
    <t>P10</t>
  </si>
  <si>
    <t>P11</t>
  </si>
  <si>
    <t>P28</t>
  </si>
  <si>
    <t>P29</t>
  </si>
  <si>
    <t>P30</t>
  </si>
  <si>
    <t>P31</t>
  </si>
  <si>
    <t>P32</t>
  </si>
  <si>
    <t>P33</t>
  </si>
  <si>
    <t>P34</t>
  </si>
  <si>
    <t>P35</t>
  </si>
  <si>
    <t>P36</t>
  </si>
  <si>
    <t>P37</t>
  </si>
  <si>
    <t>P66</t>
  </si>
  <si>
    <t>P67</t>
  </si>
  <si>
    <t>P68</t>
  </si>
  <si>
    <t>P69</t>
  </si>
  <si>
    <t>P70</t>
  </si>
  <si>
    <t>P71</t>
  </si>
  <si>
    <t>P72</t>
  </si>
  <si>
    <t>P73</t>
  </si>
  <si>
    <t>P74</t>
  </si>
  <si>
    <t>P75</t>
  </si>
  <si>
    <t>P76</t>
  </si>
  <si>
    <t>P77</t>
  </si>
  <si>
    <t>P78</t>
  </si>
  <si>
    <t>P79</t>
  </si>
  <si>
    <t>123</t>
  </si>
  <si>
    <t>593468P01</t>
  </si>
  <si>
    <t>Průvlak P01</t>
  </si>
  <si>
    <t>377891970</t>
  </si>
  <si>
    <t>124</t>
  </si>
  <si>
    <t>593468P02</t>
  </si>
  <si>
    <t>Průvlak P02</t>
  </si>
  <si>
    <t>1015186844</t>
  </si>
  <si>
    <t>125</t>
  </si>
  <si>
    <t>593468P03</t>
  </si>
  <si>
    <t>Průvlak P03</t>
  </si>
  <si>
    <t>-51477291</t>
  </si>
  <si>
    <t>126</t>
  </si>
  <si>
    <t>593468P04</t>
  </si>
  <si>
    <t>Průvlak P04</t>
  </si>
  <si>
    <t>1826279825</t>
  </si>
  <si>
    <t>127</t>
  </si>
  <si>
    <t>593468P05</t>
  </si>
  <si>
    <t>Průvlak P05</t>
  </si>
  <si>
    <t>-1232689001</t>
  </si>
  <si>
    <t>128</t>
  </si>
  <si>
    <t>593468P06</t>
  </si>
  <si>
    <t>Průvlak P06</t>
  </si>
  <si>
    <t>-1249597452</t>
  </si>
  <si>
    <t>129</t>
  </si>
  <si>
    <t>593468P07</t>
  </si>
  <si>
    <t>Průvlak P07</t>
  </si>
  <si>
    <t>152832066</t>
  </si>
  <si>
    <t>130</t>
  </si>
  <si>
    <t>593468P08</t>
  </si>
  <si>
    <t>Průvlak P08</t>
  </si>
  <si>
    <t>655036027</t>
  </si>
  <si>
    <t>131</t>
  </si>
  <si>
    <t>593468P09</t>
  </si>
  <si>
    <t>Průvlak P09</t>
  </si>
  <si>
    <t>388060884</t>
  </si>
  <si>
    <t>132</t>
  </si>
  <si>
    <t>593468P10</t>
  </si>
  <si>
    <t>Průvlak P10</t>
  </si>
  <si>
    <t>-136578568</t>
  </si>
  <si>
    <t>133</t>
  </si>
  <si>
    <t>593468P11</t>
  </si>
  <si>
    <t>Průvlak P11</t>
  </si>
  <si>
    <t>-1615354982</t>
  </si>
  <si>
    <t>134</t>
  </si>
  <si>
    <t>593468P12</t>
  </si>
  <si>
    <t>Průvlak P12</t>
  </si>
  <si>
    <t>-407293976</t>
  </si>
  <si>
    <t>135</t>
  </si>
  <si>
    <t>593468P13</t>
  </si>
  <si>
    <t>Průvlak P13</t>
  </si>
  <si>
    <t>-999105316</t>
  </si>
  <si>
    <t>136</t>
  </si>
  <si>
    <t>593468P14</t>
  </si>
  <si>
    <t>Průvlak P14</t>
  </si>
  <si>
    <t>-886847729</t>
  </si>
  <si>
    <t>137</t>
  </si>
  <si>
    <t>593468P15</t>
  </si>
  <si>
    <t>Průvlak P15</t>
  </si>
  <si>
    <t>-1748238070</t>
  </si>
  <si>
    <t>138</t>
  </si>
  <si>
    <t>593468P16</t>
  </si>
  <si>
    <t>Průvlak P16</t>
  </si>
  <si>
    <t>19205118</t>
  </si>
  <si>
    <t>139</t>
  </si>
  <si>
    <t>593468P17</t>
  </si>
  <si>
    <t>Průvlak P17</t>
  </si>
  <si>
    <t>1677134302</t>
  </si>
  <si>
    <t>140</t>
  </si>
  <si>
    <t>593468P18</t>
  </si>
  <si>
    <t>Průvlak P18</t>
  </si>
  <si>
    <t>2045431622</t>
  </si>
  <si>
    <t>141</t>
  </si>
  <si>
    <t>593468P19</t>
  </si>
  <si>
    <t>Průvlak P19</t>
  </si>
  <si>
    <t>686429460</t>
  </si>
  <si>
    <t>142</t>
  </si>
  <si>
    <t>593468P20</t>
  </si>
  <si>
    <t>Průvlak P20</t>
  </si>
  <si>
    <t>-101429402</t>
  </si>
  <si>
    <t>143</t>
  </si>
  <si>
    <t>593468P21</t>
  </si>
  <si>
    <t>Průvlak P21</t>
  </si>
  <si>
    <t>688036084</t>
  </si>
  <si>
    <t>144</t>
  </si>
  <si>
    <t>593468P22</t>
  </si>
  <si>
    <t>Průvlak P22</t>
  </si>
  <si>
    <t>-1647660373</t>
  </si>
  <si>
    <t>145</t>
  </si>
  <si>
    <t>593468P23</t>
  </si>
  <si>
    <t>Průvlak P23</t>
  </si>
  <si>
    <t>981031256</t>
  </si>
  <si>
    <t>146</t>
  </si>
  <si>
    <t>593468P24</t>
  </si>
  <si>
    <t>Průvlak P24</t>
  </si>
  <si>
    <t>1910480212</t>
  </si>
  <si>
    <t>147</t>
  </si>
  <si>
    <t>593468P25</t>
  </si>
  <si>
    <t>Průvlak P25</t>
  </si>
  <si>
    <t>1563666560</t>
  </si>
  <si>
    <t>148</t>
  </si>
  <si>
    <t>593468P26</t>
  </si>
  <si>
    <t>Průvlak P26</t>
  </si>
  <si>
    <t>1778630089</t>
  </si>
  <si>
    <t>149</t>
  </si>
  <si>
    <t>593468P27</t>
  </si>
  <si>
    <t>Průvlak P27</t>
  </si>
  <si>
    <t>-1318701709</t>
  </si>
  <si>
    <t>150</t>
  </si>
  <si>
    <t>593468P28</t>
  </si>
  <si>
    <t>Průvlak P28</t>
  </si>
  <si>
    <t>-1128328788</t>
  </si>
  <si>
    <t>151</t>
  </si>
  <si>
    <t>593468P29</t>
  </si>
  <si>
    <t>Průvlak P29</t>
  </si>
  <si>
    <t>821020354</t>
  </si>
  <si>
    <t>152</t>
  </si>
  <si>
    <t>593468P30</t>
  </si>
  <si>
    <t>Průvlak P30</t>
  </si>
  <si>
    <t>-1654509948</t>
  </si>
  <si>
    <t>153</t>
  </si>
  <si>
    <t>593468P31</t>
  </si>
  <si>
    <t>Průvlak P31</t>
  </si>
  <si>
    <t>-342202156</t>
  </si>
  <si>
    <t>154</t>
  </si>
  <si>
    <t>593468P32</t>
  </si>
  <si>
    <t>Průvlak P32</t>
  </si>
  <si>
    <t>629761522</t>
  </si>
  <si>
    <t>155</t>
  </si>
  <si>
    <t>593468P33</t>
  </si>
  <si>
    <t>Průvlak P33</t>
  </si>
  <si>
    <t>-725872873</t>
  </si>
  <si>
    <t>156</t>
  </si>
  <si>
    <t>593468P34</t>
  </si>
  <si>
    <t>Průvlak P34</t>
  </si>
  <si>
    <t>2014614542</t>
  </si>
  <si>
    <t>157</t>
  </si>
  <si>
    <t>593468P35</t>
  </si>
  <si>
    <t>Průvlak P35</t>
  </si>
  <si>
    <t>1901448779</t>
  </si>
  <si>
    <t>158</t>
  </si>
  <si>
    <t>593468P36</t>
  </si>
  <si>
    <t>Průvlak P36</t>
  </si>
  <si>
    <t>615293587</t>
  </si>
  <si>
    <t>159</t>
  </si>
  <si>
    <t>593468P37</t>
  </si>
  <si>
    <t>Průvlak P37</t>
  </si>
  <si>
    <t>-1747307442</t>
  </si>
  <si>
    <t>160</t>
  </si>
  <si>
    <t>593468P38</t>
  </si>
  <si>
    <t>Průvlak P38</t>
  </si>
  <si>
    <t>897415471</t>
  </si>
  <si>
    <t>161</t>
  </si>
  <si>
    <t>593468P39</t>
  </si>
  <si>
    <t>Průvlak P39</t>
  </si>
  <si>
    <t>-2119454708</t>
  </si>
  <si>
    <t>162</t>
  </si>
  <si>
    <t>593468P40</t>
  </si>
  <si>
    <t>Průvlak P40</t>
  </si>
  <si>
    <t>414742018</t>
  </si>
  <si>
    <t>163</t>
  </si>
  <si>
    <t>593468P41</t>
  </si>
  <si>
    <t>Průvlak P41</t>
  </si>
  <si>
    <t>987097728</t>
  </si>
  <si>
    <t>164</t>
  </si>
  <si>
    <t>593468P42</t>
  </si>
  <si>
    <t>Průvlak P42</t>
  </si>
  <si>
    <t>440199244</t>
  </si>
  <si>
    <t>165</t>
  </si>
  <si>
    <t>593468P43</t>
  </si>
  <si>
    <t>Průvlak P43</t>
  </si>
  <si>
    <t>1965081278</t>
  </si>
  <si>
    <t>166</t>
  </si>
  <si>
    <t>593468P44</t>
  </si>
  <si>
    <t>Průvlak P44</t>
  </si>
  <si>
    <t>-255053740</t>
  </si>
  <si>
    <t>167</t>
  </si>
  <si>
    <t>593468P45</t>
  </si>
  <si>
    <t>Průvlak P45</t>
  </si>
  <si>
    <t>-1660323981</t>
  </si>
  <si>
    <t>168</t>
  </si>
  <si>
    <t>593468P46</t>
  </si>
  <si>
    <t>Průvlak P46</t>
  </si>
  <si>
    <t>290702648</t>
  </si>
  <si>
    <t>169</t>
  </si>
  <si>
    <t>593468P47</t>
  </si>
  <si>
    <t>Průvlak P47</t>
  </si>
  <si>
    <t>-2124529702</t>
  </si>
  <si>
    <t>170</t>
  </si>
  <si>
    <t>593468P48</t>
  </si>
  <si>
    <t>Průvlak P48</t>
  </si>
  <si>
    <t>-425799623</t>
  </si>
  <si>
    <t>171</t>
  </si>
  <si>
    <t>593468P49</t>
  </si>
  <si>
    <t>Průvlak P49</t>
  </si>
  <si>
    <t>1707235044</t>
  </si>
  <si>
    <t>172</t>
  </si>
  <si>
    <t>593468P50</t>
  </si>
  <si>
    <t>Průvlak P50</t>
  </si>
  <si>
    <t>-628478409</t>
  </si>
  <si>
    <t>173</t>
  </si>
  <si>
    <t>593468P51</t>
  </si>
  <si>
    <t>Průvlak P51</t>
  </si>
  <si>
    <t>-968072298</t>
  </si>
  <si>
    <t>174</t>
  </si>
  <si>
    <t>593468P52</t>
  </si>
  <si>
    <t>Průvlak P52</t>
  </si>
  <si>
    <t>-548944648</t>
  </si>
  <si>
    <t>175</t>
  </si>
  <si>
    <t>593468P53</t>
  </si>
  <si>
    <t>Průvlak P53</t>
  </si>
  <si>
    <t>235085796</t>
  </si>
  <si>
    <t>176</t>
  </si>
  <si>
    <t>593468P54</t>
  </si>
  <si>
    <t>Průvlak P54</t>
  </si>
  <si>
    <t>19842692</t>
  </si>
  <si>
    <t>177</t>
  </si>
  <si>
    <t>593468P55</t>
  </si>
  <si>
    <t>Průvlak P55</t>
  </si>
  <si>
    <t>-190589141</t>
  </si>
  <si>
    <t>178</t>
  </si>
  <si>
    <t>593468P56</t>
  </si>
  <si>
    <t>Průvlak P56</t>
  </si>
  <si>
    <t>-648573202</t>
  </si>
  <si>
    <t>179</t>
  </si>
  <si>
    <t>593468P57</t>
  </si>
  <si>
    <t>Průvlak P57</t>
  </si>
  <si>
    <t>202648711</t>
  </si>
  <si>
    <t>180</t>
  </si>
  <si>
    <t>593468P58</t>
  </si>
  <si>
    <t>Průvlak P58</t>
  </si>
  <si>
    <t>1527748071</t>
  </si>
  <si>
    <t>181</t>
  </si>
  <si>
    <t>593468P59</t>
  </si>
  <si>
    <t>Průvlak P59</t>
  </si>
  <si>
    <t>-1773529657</t>
  </si>
  <si>
    <t>182</t>
  </si>
  <si>
    <t>593468P60</t>
  </si>
  <si>
    <t>Průvlak P60</t>
  </si>
  <si>
    <t>1721579362</t>
  </si>
  <si>
    <t>183</t>
  </si>
  <si>
    <t>593468P61</t>
  </si>
  <si>
    <t>Průvlak P61</t>
  </si>
  <si>
    <t>2044164228</t>
  </si>
  <si>
    <t>184</t>
  </si>
  <si>
    <t>593468P62</t>
  </si>
  <si>
    <t>Průvlak P62</t>
  </si>
  <si>
    <t>276625569</t>
  </si>
  <si>
    <t>185</t>
  </si>
  <si>
    <t>593468P63</t>
  </si>
  <si>
    <t>Průvlak P63</t>
  </si>
  <si>
    <t>181687601</t>
  </si>
  <si>
    <t>186</t>
  </si>
  <si>
    <t>593468P64</t>
  </si>
  <si>
    <t>Průvlak P64</t>
  </si>
  <si>
    <t>871680468</t>
  </si>
  <si>
    <t>187</t>
  </si>
  <si>
    <t>593468P65</t>
  </si>
  <si>
    <t>Průvlak P65</t>
  </si>
  <si>
    <t>152935037</t>
  </si>
  <si>
    <t>188</t>
  </si>
  <si>
    <t>593468P66</t>
  </si>
  <si>
    <t>Průvlak P66</t>
  </si>
  <si>
    <t>525705896</t>
  </si>
  <si>
    <t>189</t>
  </si>
  <si>
    <t>593468P67</t>
  </si>
  <si>
    <t>Průvlak P67</t>
  </si>
  <si>
    <t>-1024138994</t>
  </si>
  <si>
    <t>190</t>
  </si>
  <si>
    <t>593468P68</t>
  </si>
  <si>
    <t>Průvlak P68</t>
  </si>
  <si>
    <t>-597633619</t>
  </si>
  <si>
    <t>191</t>
  </si>
  <si>
    <t>593468P69</t>
  </si>
  <si>
    <t>Průvlak P69</t>
  </si>
  <si>
    <t>-1922400959</t>
  </si>
  <si>
    <t>192</t>
  </si>
  <si>
    <t>593468P70</t>
  </si>
  <si>
    <t>Průvlak P70</t>
  </si>
  <si>
    <t>-1199496694</t>
  </si>
  <si>
    <t>193</t>
  </si>
  <si>
    <t>593468P71</t>
  </si>
  <si>
    <t>Průvlak P71</t>
  </si>
  <si>
    <t>607556918</t>
  </si>
  <si>
    <t>194</t>
  </si>
  <si>
    <t>593468P72</t>
  </si>
  <si>
    <t>Průvlak P72</t>
  </si>
  <si>
    <t>861234321</t>
  </si>
  <si>
    <t>195</t>
  </si>
  <si>
    <t>593468P73</t>
  </si>
  <si>
    <t>Průvlak P73</t>
  </si>
  <si>
    <t>1461917682</t>
  </si>
  <si>
    <t>196</t>
  </si>
  <si>
    <t>593468P74</t>
  </si>
  <si>
    <t>Průvlak P74</t>
  </si>
  <si>
    <t>-1247576654</t>
  </si>
  <si>
    <t>197</t>
  </si>
  <si>
    <t>593468P75</t>
  </si>
  <si>
    <t>Průvlak P75</t>
  </si>
  <si>
    <t>-1494333353</t>
  </si>
  <si>
    <t>198</t>
  </si>
  <si>
    <t>593468P76</t>
  </si>
  <si>
    <t>Průvlak P76</t>
  </si>
  <si>
    <t>-358137741</t>
  </si>
  <si>
    <t>199</t>
  </si>
  <si>
    <t>593468P77</t>
  </si>
  <si>
    <t>Průvlak P77</t>
  </si>
  <si>
    <t>-1086039414</t>
  </si>
  <si>
    <t>200</t>
  </si>
  <si>
    <t>593468P78</t>
  </si>
  <si>
    <t>Průvlak P78</t>
  </si>
  <si>
    <t>-1522629028</t>
  </si>
  <si>
    <t>201</t>
  </si>
  <si>
    <t>593468P79</t>
  </si>
  <si>
    <t>Průvlak P79</t>
  </si>
  <si>
    <t>-204853255</t>
  </si>
  <si>
    <t>202</t>
  </si>
  <si>
    <t>413125012</t>
  </si>
  <si>
    <t>-1197523033</t>
  </si>
  <si>
    <t>Z01</t>
  </si>
  <si>
    <t>Z02</t>
  </si>
  <si>
    <t>203</t>
  </si>
  <si>
    <t>593410Z01</t>
  </si>
  <si>
    <t>ztužidlo Z01</t>
  </si>
  <si>
    <t>-951450495</t>
  </si>
  <si>
    <t>204</t>
  </si>
  <si>
    <t>593410Z02</t>
  </si>
  <si>
    <t>ztužidlo Z02</t>
  </si>
  <si>
    <t>-1671534597</t>
  </si>
  <si>
    <t>205</t>
  </si>
  <si>
    <t>417321515</t>
  </si>
  <si>
    <t>Ztužující pásy a věnce ze ŽB tř. C 25/30</t>
  </si>
  <si>
    <t>1152144371</t>
  </si>
  <si>
    <t>Pod tribunami</t>
  </si>
  <si>
    <t>6,8</t>
  </si>
  <si>
    <t>206</t>
  </si>
  <si>
    <t>417351115</t>
  </si>
  <si>
    <t>Zřízení bednění ztužujících věnců</t>
  </si>
  <si>
    <t>185752153</t>
  </si>
  <si>
    <t>90,7</t>
  </si>
  <si>
    <t>207</t>
  </si>
  <si>
    <t>417351116</t>
  </si>
  <si>
    <t>Odstranění bednění ztužujících věnců</t>
  </si>
  <si>
    <t>-1266047636</t>
  </si>
  <si>
    <t>208</t>
  </si>
  <si>
    <t>417361821</t>
  </si>
  <si>
    <t>Výztuž ztužujících pásů a věnců betonářskou ocelí 10 505</t>
  </si>
  <si>
    <t>-1485655944</t>
  </si>
  <si>
    <t>830,618/1000*1,1</t>
  </si>
  <si>
    <t>209</t>
  </si>
  <si>
    <t>4311250X1</t>
  </si>
  <si>
    <t>Montáž tribunové stupně</t>
  </si>
  <si>
    <t>1994126520</t>
  </si>
  <si>
    <t>L01</t>
  </si>
  <si>
    <t>L02</t>
  </si>
  <si>
    <t>L03</t>
  </si>
  <si>
    <t>L04</t>
  </si>
  <si>
    <t>L05</t>
  </si>
  <si>
    <t>L06</t>
  </si>
  <si>
    <t>L07</t>
  </si>
  <si>
    <t>L08</t>
  </si>
  <si>
    <t>L09</t>
  </si>
  <si>
    <t>L10</t>
  </si>
  <si>
    <t>L11</t>
  </si>
  <si>
    <t>L12</t>
  </si>
  <si>
    <t>L13</t>
  </si>
  <si>
    <t>L14</t>
  </si>
  <si>
    <t>L15a</t>
  </si>
  <si>
    <t>L15b</t>
  </si>
  <si>
    <t>L16</t>
  </si>
  <si>
    <t>L17</t>
  </si>
  <si>
    <t>L18</t>
  </si>
  <si>
    <t>L19a</t>
  </si>
  <si>
    <t>L19b</t>
  </si>
  <si>
    <t>L20</t>
  </si>
  <si>
    <t>L21</t>
  </si>
  <si>
    <t>SCH10</t>
  </si>
  <si>
    <t>210</t>
  </si>
  <si>
    <t>593410L01</t>
  </si>
  <si>
    <t>tribunové stupně L01</t>
  </si>
  <si>
    <t>1336900696</t>
  </si>
  <si>
    <t>211</t>
  </si>
  <si>
    <t>593410L02</t>
  </si>
  <si>
    <t>tribunové stupně L02</t>
  </si>
  <si>
    <t>-2094381433</t>
  </si>
  <si>
    <t>212</t>
  </si>
  <si>
    <t>593410L03</t>
  </si>
  <si>
    <t>tribunové stupně L03</t>
  </si>
  <si>
    <t>1432754582</t>
  </si>
  <si>
    <t>213</t>
  </si>
  <si>
    <t>593410L04</t>
  </si>
  <si>
    <t>tribunové stupně L04</t>
  </si>
  <si>
    <t>-1067997434</t>
  </si>
  <si>
    <t>214</t>
  </si>
  <si>
    <t>593410L05</t>
  </si>
  <si>
    <t>tribunové stupně L05</t>
  </si>
  <si>
    <t>1961700923</t>
  </si>
  <si>
    <t>215</t>
  </si>
  <si>
    <t>593410L06</t>
  </si>
  <si>
    <t>tribunové stupně L06</t>
  </si>
  <si>
    <t>526582014</t>
  </si>
  <si>
    <t>216</t>
  </si>
  <si>
    <t>593410L07</t>
  </si>
  <si>
    <t>tribunové stupně L07</t>
  </si>
  <si>
    <t>-2119860852</t>
  </si>
  <si>
    <t>217</t>
  </si>
  <si>
    <t>593410L08</t>
  </si>
  <si>
    <t>tribunové stupně L08</t>
  </si>
  <si>
    <t>-696398907</t>
  </si>
  <si>
    <t>218</t>
  </si>
  <si>
    <t>593410L09</t>
  </si>
  <si>
    <t>tribunové stupně L09</t>
  </si>
  <si>
    <t>932259028</t>
  </si>
  <si>
    <t>219</t>
  </si>
  <si>
    <t>593410L10</t>
  </si>
  <si>
    <t>tribunové stupně L10</t>
  </si>
  <si>
    <t>-1626942640</t>
  </si>
  <si>
    <t>220</t>
  </si>
  <si>
    <t>593410L11</t>
  </si>
  <si>
    <t>tribunové stupně L11</t>
  </si>
  <si>
    <t>135326903</t>
  </si>
  <si>
    <t>221</t>
  </si>
  <si>
    <t>593410L12</t>
  </si>
  <si>
    <t>tribunové stupně L12</t>
  </si>
  <si>
    <t>1602293169</t>
  </si>
  <si>
    <t>222</t>
  </si>
  <si>
    <t>593410L13</t>
  </si>
  <si>
    <t>tribunové stupně L13</t>
  </si>
  <si>
    <t>940210849</t>
  </si>
  <si>
    <t>223</t>
  </si>
  <si>
    <t>593410L14</t>
  </si>
  <si>
    <t>tribunové stupně L14</t>
  </si>
  <si>
    <t>563097969</t>
  </si>
  <si>
    <t>224</t>
  </si>
  <si>
    <t>593410L15a</t>
  </si>
  <si>
    <t>tribunové stupně L15a</t>
  </si>
  <si>
    <t>-1310872760</t>
  </si>
  <si>
    <t>225</t>
  </si>
  <si>
    <t>593410L15b</t>
  </si>
  <si>
    <t>tribunové stupně L15b</t>
  </si>
  <si>
    <t>-1843952344</t>
  </si>
  <si>
    <t>226</t>
  </si>
  <si>
    <t>593410L16</t>
  </si>
  <si>
    <t>tribunové stupně L16</t>
  </si>
  <si>
    <t>-1213408848</t>
  </si>
  <si>
    <t>227</t>
  </si>
  <si>
    <t>593410L17</t>
  </si>
  <si>
    <t>tribunové stupně L17</t>
  </si>
  <si>
    <t>1122725185</t>
  </si>
  <si>
    <t>228</t>
  </si>
  <si>
    <t>593410L18</t>
  </si>
  <si>
    <t>tribunové stupně L18</t>
  </si>
  <si>
    <t>-798159366</t>
  </si>
  <si>
    <t>229</t>
  </si>
  <si>
    <t>593410L19a</t>
  </si>
  <si>
    <t>tribunové stupně L19a</t>
  </si>
  <si>
    <t>911284823</t>
  </si>
  <si>
    <t>230</t>
  </si>
  <si>
    <t>593410L19b</t>
  </si>
  <si>
    <t>tribunové stupně L19b</t>
  </si>
  <si>
    <t>1724871063</t>
  </si>
  <si>
    <t>231</t>
  </si>
  <si>
    <t>593410L20</t>
  </si>
  <si>
    <t>tribunové stupně L20</t>
  </si>
  <si>
    <t>955376503</t>
  </si>
  <si>
    <t>232</t>
  </si>
  <si>
    <t>593410L21</t>
  </si>
  <si>
    <t>tribunové stupně L21</t>
  </si>
  <si>
    <t>1286687954</t>
  </si>
  <si>
    <t>233</t>
  </si>
  <si>
    <t>59341SCH10</t>
  </si>
  <si>
    <t>tribunové stupně SCH10</t>
  </si>
  <si>
    <t>1983297966</t>
  </si>
  <si>
    <t>234</t>
  </si>
  <si>
    <t>4311250X2</t>
  </si>
  <si>
    <t>Montáž schodišťové stupně</t>
  </si>
  <si>
    <t>681388160</t>
  </si>
  <si>
    <t>ST01</t>
  </si>
  <si>
    <t>ST02</t>
  </si>
  <si>
    <t>ST03</t>
  </si>
  <si>
    <t>ST04</t>
  </si>
  <si>
    <t>ST05</t>
  </si>
  <si>
    <t>ST06</t>
  </si>
  <si>
    <t>ST07</t>
  </si>
  <si>
    <t>ST08</t>
  </si>
  <si>
    <t>235</t>
  </si>
  <si>
    <t>59341ST01</t>
  </si>
  <si>
    <t>schodišťové stupně tribuny ST01</t>
  </si>
  <si>
    <t>-1402857247</t>
  </si>
  <si>
    <t>236</t>
  </si>
  <si>
    <t>59341ST02</t>
  </si>
  <si>
    <t>schodišťové stupně tribuny ST02</t>
  </si>
  <si>
    <t>-132121401</t>
  </si>
  <si>
    <t>237</t>
  </si>
  <si>
    <t>59341ST03</t>
  </si>
  <si>
    <t>schodišťové stupně tribuny ST03</t>
  </si>
  <si>
    <t>1019867395</t>
  </si>
  <si>
    <t>238</t>
  </si>
  <si>
    <t>59341ST04</t>
  </si>
  <si>
    <t>schodišťové stupně tribuny ST04</t>
  </si>
  <si>
    <t>1268643838</t>
  </si>
  <si>
    <t>239</t>
  </si>
  <si>
    <t>59341ST05</t>
  </si>
  <si>
    <t>schodišťové stupně tribuny ST05</t>
  </si>
  <si>
    <t>-1805901064</t>
  </si>
  <si>
    <t>240</t>
  </si>
  <si>
    <t>59341ST06</t>
  </si>
  <si>
    <t>schodišťové stupně tribuny ST06</t>
  </si>
  <si>
    <t>653392461</t>
  </si>
  <si>
    <t>241</t>
  </si>
  <si>
    <t>59341ST07</t>
  </si>
  <si>
    <t>schodišťové stupně tribuny ST07</t>
  </si>
  <si>
    <t>1104409342</t>
  </si>
  <si>
    <t>242</t>
  </si>
  <si>
    <t>59341ST08</t>
  </si>
  <si>
    <t>schodišťové stupně tribuny ST08</t>
  </si>
  <si>
    <t>-1177557238</t>
  </si>
  <si>
    <t>243</t>
  </si>
  <si>
    <t>4351250X1</t>
  </si>
  <si>
    <t>Montáž schodišťových ramen</t>
  </si>
  <si>
    <t>1136547729</t>
  </si>
  <si>
    <t>SCH5</t>
  </si>
  <si>
    <t>SCH6</t>
  </si>
  <si>
    <t>SCH7</t>
  </si>
  <si>
    <t>SCH8</t>
  </si>
  <si>
    <t>244</t>
  </si>
  <si>
    <t>59346SCH5</t>
  </si>
  <si>
    <t>schodišťové konstrukce SCH5</t>
  </si>
  <si>
    <t>630204392</t>
  </si>
  <si>
    <t>245</t>
  </si>
  <si>
    <t>59346SCH6</t>
  </si>
  <si>
    <t>schodišťové konstrukce SCH6</t>
  </si>
  <si>
    <t>-472038117</t>
  </si>
  <si>
    <t>246</t>
  </si>
  <si>
    <t>59346SCH7</t>
  </si>
  <si>
    <t>schodišťové konstrukce SCH7</t>
  </si>
  <si>
    <t>2005817684</t>
  </si>
  <si>
    <t>247</t>
  </si>
  <si>
    <t>59346SCH8</t>
  </si>
  <si>
    <t>schodišťové konstrukce SCH8</t>
  </si>
  <si>
    <t>-319478210</t>
  </si>
  <si>
    <t>Komunikace pozemní</t>
  </si>
  <si>
    <t>533</t>
  </si>
  <si>
    <t>5962112X1</t>
  </si>
  <si>
    <t>Kladení zámkové dlažby komunikací pro pěší tl 40 mm lepených</t>
  </si>
  <si>
    <t>1518849952</t>
  </si>
  <si>
    <t>P09b</t>
  </si>
  <si>
    <t>10,8</t>
  </si>
  <si>
    <t>P09a</t>
  </si>
  <si>
    <t>534</t>
  </si>
  <si>
    <t>592450010</t>
  </si>
  <si>
    <t>dlažba zámková 20x16,5x4 cm přírodní</t>
  </si>
  <si>
    <t>884425994</t>
  </si>
  <si>
    <t>Poznámka k položce:
spotřeba: 36 kus/m2</t>
  </si>
  <si>
    <t>50,8*1,15 'Přepočtené koeficientem množství</t>
  </si>
  <si>
    <t>Úpravy povrchů, podlahy a osazování výplní</t>
  </si>
  <si>
    <t>248</t>
  </si>
  <si>
    <t>611131105</t>
  </si>
  <si>
    <t>Cementový postřik vnitřních schodišťových konstrukcí nanášený celoplošně ručně</t>
  </si>
  <si>
    <t>-1399325333</t>
  </si>
  <si>
    <t>m02.07</t>
  </si>
  <si>
    <t>SCHODIŠTĚ</t>
  </si>
  <si>
    <t>12,2</t>
  </si>
  <si>
    <t>m02.23</t>
  </si>
  <si>
    <t>13,5</t>
  </si>
  <si>
    <t>249</t>
  </si>
  <si>
    <t>611321145</t>
  </si>
  <si>
    <t>Vápenocementová omítka štuková dvouvrstvá vnitřních schodišťových konstrukcí nanášená ručně</t>
  </si>
  <si>
    <t>-1462632097</t>
  </si>
  <si>
    <t>250</t>
  </si>
  <si>
    <t>611321195</t>
  </si>
  <si>
    <t>Příplatek k vápenocementové omítce schodišťových konstrukcí za každých dalších 5 mm tloušťky ručně</t>
  </si>
  <si>
    <t>639360478</t>
  </si>
  <si>
    <t>25,7*2 'Přepočtené koeficientem množství</t>
  </si>
  <si>
    <t>251</t>
  </si>
  <si>
    <t>612131101</t>
  </si>
  <si>
    <t>Cementový postřik vnitřních stěn nanášený celoplošně ručně</t>
  </si>
  <si>
    <t>-1279948017</t>
  </si>
  <si>
    <t>m01.10</t>
  </si>
  <si>
    <t>PŘEDSÍŇ č.1 - MASÉR</t>
  </si>
  <si>
    <t>5,65*3,45</t>
  </si>
  <si>
    <t>-0,7*2,1*2</t>
  </si>
  <si>
    <t>m01.11</t>
  </si>
  <si>
    <t>PŘEDSÍŇ č.2 - MASÉR</t>
  </si>
  <si>
    <t>m01.12</t>
  </si>
  <si>
    <t>MASÉR</t>
  </si>
  <si>
    <t>13,70*3,45</t>
  </si>
  <si>
    <t>-(0,8*2,1+0,7*2,1*2)</t>
  </si>
  <si>
    <t>-1,8*1,2</t>
  </si>
  <si>
    <t>(1,8+1,2*2)*0,315</t>
  </si>
  <si>
    <t>m01.13</t>
  </si>
  <si>
    <t>CHODBA - ZÁZEMÍ MASÉRA</t>
  </si>
  <si>
    <t>8,48*3,45</t>
  </si>
  <si>
    <t>-(0,8*2,1*2+1,255*3,3)</t>
  </si>
  <si>
    <t>m01.14</t>
  </si>
  <si>
    <t>ŠATNA MASÉRA</t>
  </si>
  <si>
    <t>9,74*3,45</t>
  </si>
  <si>
    <t>-(0,8*2,1+1,255*3,3)</t>
  </si>
  <si>
    <t>m01.15</t>
  </si>
  <si>
    <t>UMYVÁRNA MASÉRA</t>
  </si>
  <si>
    <t>10,29*3,45</t>
  </si>
  <si>
    <t>-0,8*2,1</t>
  </si>
  <si>
    <t>m01.16</t>
  </si>
  <si>
    <t>CHODBA - ZAMĚSTNANCI</t>
  </si>
  <si>
    <t>7,78*3,45</t>
  </si>
  <si>
    <t>-(0,8*2,1*2+0,7*2,1)</t>
  </si>
  <si>
    <t>m01.17</t>
  </si>
  <si>
    <t>WC+SPRCHA - ZAMĚSTNANCI</t>
  </si>
  <si>
    <t>8,79*3,45</t>
  </si>
  <si>
    <t>-0,7*2,1</t>
  </si>
  <si>
    <t>m01.18</t>
  </si>
  <si>
    <t>ŠATNA ZAMĚSTNANCI</t>
  </si>
  <si>
    <t>9,94*3,45</t>
  </si>
  <si>
    <t>-0,9*1,2</t>
  </si>
  <si>
    <t>(0,9+1,2*2)*0,315</t>
  </si>
  <si>
    <t>m01.19</t>
  </si>
  <si>
    <t>PŘEDSÍŇKA WC ŽENY - SPORTOVKYNĚ</t>
  </si>
  <si>
    <t>7,22*3,45</t>
  </si>
  <si>
    <t>-0,8*2,1*2</t>
  </si>
  <si>
    <t>m01.20</t>
  </si>
  <si>
    <t>WC ŽENY - SPORTOVKYNĚ</t>
  </si>
  <si>
    <t>12,21*3,45</t>
  </si>
  <si>
    <t>m01.21</t>
  </si>
  <si>
    <t>WC MUŽI - VENKOVNÍ SPOTROVIŠTĚ</t>
  </si>
  <si>
    <t>7,32*3,45</t>
  </si>
  <si>
    <t>-0,9*(2,1+0,6)</t>
  </si>
  <si>
    <t>(0,9+2,7*2)*0,315</t>
  </si>
  <si>
    <t>m01.22</t>
  </si>
  <si>
    <t>WC ŽENY - VENKOVNÍ SPOTROVIŠTĚ</t>
  </si>
  <si>
    <t>10,06*3,45</t>
  </si>
  <si>
    <t>m01.23</t>
  </si>
  <si>
    <t>ÚKLID</t>
  </si>
  <si>
    <t>7,39*3,45</t>
  </si>
  <si>
    <t>m01.24</t>
  </si>
  <si>
    <t>POSILOVNA</t>
  </si>
  <si>
    <t>24,39*3,45</t>
  </si>
  <si>
    <t>-1,6*2,1</t>
  </si>
  <si>
    <t>-1,8*2,1*2</t>
  </si>
  <si>
    <t>(1,8+2,1*2)*0,315</t>
  </si>
  <si>
    <t>m01.25</t>
  </si>
  <si>
    <t>CHODBA - ČISTÝ PROVOZ</t>
  </si>
  <si>
    <t>187,80*3,45</t>
  </si>
  <si>
    <t>-(0,7*2,1*3+0,8*2,1*19+0,9*2+1,6*2,1+1,8*2,1*3+1,625*3,3+1,445*3,3)</t>
  </si>
  <si>
    <t>m01.26</t>
  </si>
  <si>
    <t>CHODBA - ŠPINAVÝ PROVOZ</t>
  </si>
  <si>
    <t>47,66*3,45</t>
  </si>
  <si>
    <t>-(0,8*2,1*5+0,9*2,1*3)</t>
  </si>
  <si>
    <t>m01.27</t>
  </si>
  <si>
    <t>ŠATNA PRO ROZHODČÍ -č.1</t>
  </si>
  <si>
    <t>12,07*3,45</t>
  </si>
  <si>
    <t>m01.28</t>
  </si>
  <si>
    <t>PŘEDÍŇ WC MUŽI - SPORTOVCI</t>
  </si>
  <si>
    <t>7,34*3,45</t>
  </si>
  <si>
    <t>m01.29</t>
  </si>
  <si>
    <t>SPRCHA S WC PRO ROZHODČÍ -č.1</t>
  </si>
  <si>
    <t>7,43*3,45</t>
  </si>
  <si>
    <t>m01.30</t>
  </si>
  <si>
    <t>SPRCHA S WC PRO ROZHODČÍ -č.2</t>
  </si>
  <si>
    <t>m01.31</t>
  </si>
  <si>
    <t>ŠATNA PRO ROZHODČÍ -č.2</t>
  </si>
  <si>
    <t>m01.32</t>
  </si>
  <si>
    <t>WC MUŽI - SPORTOVCI</t>
  </si>
  <si>
    <t>14,41*3,45</t>
  </si>
  <si>
    <t>m01.33</t>
  </si>
  <si>
    <t>ŠATNA SPORTOVCI - Č.1</t>
  </si>
  <si>
    <t>17,38*3,45</t>
  </si>
  <si>
    <t>-0,8*2,1*3</t>
  </si>
  <si>
    <t>m01.34</t>
  </si>
  <si>
    <t>UMYVÁRNA SPORTOVCI - Č.1</t>
  </si>
  <si>
    <t>11,83*3,45</t>
  </si>
  <si>
    <t>m01.35</t>
  </si>
  <si>
    <t>UMYVÁRNA SPORTOVCI - Č.2</t>
  </si>
  <si>
    <t>11,52*3,45</t>
  </si>
  <si>
    <t>m01.36</t>
  </si>
  <si>
    <t>ŠATNA SPORTOVCI - Č.2</t>
  </si>
  <si>
    <t>17,32*3,45</t>
  </si>
  <si>
    <t>m01.37</t>
  </si>
  <si>
    <t>ŠATNA SPORTOVCI - INVALIDÉ č.1</t>
  </si>
  <si>
    <t>18,97*3,45</t>
  </si>
  <si>
    <t>-0,9*2,1*2</t>
  </si>
  <si>
    <t>m01.38</t>
  </si>
  <si>
    <t>UMYVÁRNA SPORTOVCI - INVALIDÉ č.1</t>
  </si>
  <si>
    <t>21,55*3,45</t>
  </si>
  <si>
    <t>-0,9*2,1</t>
  </si>
  <si>
    <t>m01.39</t>
  </si>
  <si>
    <t>UMYVÁRNA SPORTOVCI - INVALIDÉ č.2</t>
  </si>
  <si>
    <t>21,68*3,45</t>
  </si>
  <si>
    <t>m01.40</t>
  </si>
  <si>
    <t>ŠATNA SPORTOVCI - INVALIDÉ č.2</t>
  </si>
  <si>
    <t>17,08*3,45</t>
  </si>
  <si>
    <t>m01.41</t>
  </si>
  <si>
    <t>ŠATNA SPORTOVCI - Č.3</t>
  </si>
  <si>
    <t>17,82*3,45</t>
  </si>
  <si>
    <t>m01.42</t>
  </si>
  <si>
    <t>UMYVÁRNA SPORTOVCI - Č.3</t>
  </si>
  <si>
    <t>11,36*3,45</t>
  </si>
  <si>
    <t>m01.43</t>
  </si>
  <si>
    <t>UMYVÁRNA SPORTOVCI - Č.4</t>
  </si>
  <si>
    <t>m01.44</t>
  </si>
  <si>
    <t>ŠATNA SPORTOVCI - Č.4</t>
  </si>
  <si>
    <t>17,99*3,45</t>
  </si>
  <si>
    <t>m01.45</t>
  </si>
  <si>
    <t>WC ŽENY INVALIDÉ - NÁVŠTĚVNÍCI</t>
  </si>
  <si>
    <t>7,90*3,45</t>
  </si>
  <si>
    <t>m01.46</t>
  </si>
  <si>
    <t>PŘEDSÍŇ WC ŽENY NÁVŠTĚVNÍCI</t>
  </si>
  <si>
    <t>10,21*3,45</t>
  </si>
  <si>
    <t>m01.47</t>
  </si>
  <si>
    <t>UKLID</t>
  </si>
  <si>
    <t>5,40*3,45</t>
  </si>
  <si>
    <t>m01.48</t>
  </si>
  <si>
    <t>WC ŽENY NÁVŠTĚVNÍCI</t>
  </si>
  <si>
    <t>13,42*3,45</t>
  </si>
  <si>
    <t>m01.49</t>
  </si>
  <si>
    <t>WC MUŽI NÁVŠTĚVNÍCI</t>
  </si>
  <si>
    <t>15,44*3,45</t>
  </si>
  <si>
    <t>m01.50</t>
  </si>
  <si>
    <t>PŘEDSÍŇ WC MUŽI NÁVŠTĚVNÍCI</t>
  </si>
  <si>
    <t>-(0,7*2,1+0,8*2,1)</t>
  </si>
  <si>
    <t>m01.51</t>
  </si>
  <si>
    <t>WC MUŽI INVALIDÉ - NÁVŠTĚVNÍCI</t>
  </si>
  <si>
    <t>7,95*3,45</t>
  </si>
  <si>
    <t>m01.52</t>
  </si>
  <si>
    <t>VESTIBUL</t>
  </si>
  <si>
    <t>79,63*3,45</t>
  </si>
  <si>
    <t>-(0,8*2,1*2+0,9*2,1*3+5,275*3,3+6,395*3,3+5,57*3,3+5,7*3,3+2,475*3,3+2,93*3,3+1,8*2,7+3,855*3,3+1,47*2,1+1,8*2,2*2)</t>
  </si>
  <si>
    <t>m01.53</t>
  </si>
  <si>
    <t>BUFET-MYTÍ STOLNÍHO NÁDOBÍ</t>
  </si>
  <si>
    <t>10,03*3,45</t>
  </si>
  <si>
    <t>-(1,47*3,3+1*3,3*2)</t>
  </si>
  <si>
    <t>m01.54</t>
  </si>
  <si>
    <t>BUFET - PRODEJ</t>
  </si>
  <si>
    <t>14,62*3,45</t>
  </si>
  <si>
    <t>-(1*3,3*2+0,56*3,3)</t>
  </si>
  <si>
    <t>m01.55</t>
  </si>
  <si>
    <t>BUFET - ÚKLID</t>
  </si>
  <si>
    <t>5,10*3,45</t>
  </si>
  <si>
    <t>m01.56</t>
  </si>
  <si>
    <t>BUFET - SKLAD NÁPOJŮ</t>
  </si>
  <si>
    <t>9,98*3,45</t>
  </si>
  <si>
    <t>m01.57</t>
  </si>
  <si>
    <t>BUFET -ŠATNA ZAMĚSTNANCŮ</t>
  </si>
  <si>
    <t>10,00*3,45</t>
  </si>
  <si>
    <t>-1,4*1,2</t>
  </si>
  <si>
    <t>(1,4+1,2*2)*0,315</t>
  </si>
  <si>
    <t>m01.58</t>
  </si>
  <si>
    <t>BUFET - ZAMĚSTNANCI WC</t>
  </si>
  <si>
    <t>8,16*3,45</t>
  </si>
  <si>
    <t>m01.59</t>
  </si>
  <si>
    <t>BUFET - KOMUNIKAČNÍ CHODBA</t>
  </si>
  <si>
    <t>14,21*3,45</t>
  </si>
  <si>
    <t>-(0,9*2,1*2+0,8*2,1*3+0,885*(2,1+0,3))</t>
  </si>
  <si>
    <t>m01.60</t>
  </si>
  <si>
    <t>BUFET - ODPADKY</t>
  </si>
  <si>
    <t>5,74*3,45</t>
  </si>
  <si>
    <t>-0,885*(2,1+0,3)</t>
  </si>
  <si>
    <t>m01.61</t>
  </si>
  <si>
    <t>BUFET - PŘÍPRAVA ZELENINY</t>
  </si>
  <si>
    <t>6,91*3,45</t>
  </si>
  <si>
    <t>m01.62</t>
  </si>
  <si>
    <t>BUFET - SKLAD POTRAVIN</t>
  </si>
  <si>
    <t>9,61*3,45</t>
  </si>
  <si>
    <t>m01.63</t>
  </si>
  <si>
    <t>BUFET - PŘÍPRAVNA</t>
  </si>
  <si>
    <t>17,15*3,45</t>
  </si>
  <si>
    <t>-(1,04*3,31+1,145*3,31+0,515*2,1)</t>
  </si>
  <si>
    <t>m01.65</t>
  </si>
  <si>
    <t>ZÁDVEŘÍ</t>
  </si>
  <si>
    <t>29,73*3,45</t>
  </si>
  <si>
    <t>-(5,57*3,3+5,7*3,3+2,475*3,3+2,93*3,3+2*2,7*2+5,43*2,7)</t>
  </si>
  <si>
    <t>m01.66</t>
  </si>
  <si>
    <t>RECEPCE</t>
  </si>
  <si>
    <t>-(0,8*2,1+1,8*2,7)</t>
  </si>
  <si>
    <t>m01.67</t>
  </si>
  <si>
    <t>33,04*3,45</t>
  </si>
  <si>
    <t>-(5,275*3,3+6,395*3,3+5,5*3,3+1,14*2,12+0,7*2,1+0,8*2,1*2)</t>
  </si>
  <si>
    <t>m01.68</t>
  </si>
  <si>
    <t>RECEPCE-ZÁZEMÍ</t>
  </si>
  <si>
    <t>15,54*3,45</t>
  </si>
  <si>
    <t>m01.69</t>
  </si>
  <si>
    <t>SPRÁVCE</t>
  </si>
  <si>
    <t>16,57*3,45</t>
  </si>
  <si>
    <t>m01.70</t>
  </si>
  <si>
    <t>WC-RECEPCE A SPRÁVCE</t>
  </si>
  <si>
    <t>10,37*3,45</t>
  </si>
  <si>
    <t>-0,7*2,1*3</t>
  </si>
  <si>
    <t>m01.71</t>
  </si>
  <si>
    <t>VÝTAH</t>
  </si>
  <si>
    <t>-1,14*2,12</t>
  </si>
  <si>
    <t>m01.72</t>
  </si>
  <si>
    <t>SQUASH č.2</t>
  </si>
  <si>
    <t>32,74*3,45</t>
  </si>
  <si>
    <t>-6,4*3,3</t>
  </si>
  <si>
    <t>m01.73</t>
  </si>
  <si>
    <t>ŠATNA</t>
  </si>
  <si>
    <t>20,13*3,45</t>
  </si>
  <si>
    <t>m01.74</t>
  </si>
  <si>
    <t>CHODBA před SQUASH kurty</t>
  </si>
  <si>
    <t>16,76*3,45</t>
  </si>
  <si>
    <t>-(6,4*3,3*2+1,625*3,3)</t>
  </si>
  <si>
    <t>m01.75</t>
  </si>
  <si>
    <t>UMYVÁRNA</t>
  </si>
  <si>
    <t>13,22*3,45</t>
  </si>
  <si>
    <t>m01.76</t>
  </si>
  <si>
    <t>SQUASH č.1</t>
  </si>
  <si>
    <t>m01.77</t>
  </si>
  <si>
    <t>ŠATNA SQUASH č.1</t>
  </si>
  <si>
    <t>21,16*3,45</t>
  </si>
  <si>
    <t>m01.78</t>
  </si>
  <si>
    <t>ŠATNA SQUASH č.2</t>
  </si>
  <si>
    <t>21,66*3,45</t>
  </si>
  <si>
    <t>m01.79</t>
  </si>
  <si>
    <t>WC MUŽI</t>
  </si>
  <si>
    <t>12,58*3,45</t>
  </si>
  <si>
    <t>m01.80</t>
  </si>
  <si>
    <t>WC ŽENY</t>
  </si>
  <si>
    <t>m01.81</t>
  </si>
  <si>
    <t>17,59*3,45</t>
  </si>
  <si>
    <t>-(1,243*2,7+0,8*2,1)</t>
  </si>
  <si>
    <t>(1,243+2,7*2)*0,315</t>
  </si>
  <si>
    <t>m01.82</t>
  </si>
  <si>
    <t>SKLAD</t>
  </si>
  <si>
    <t>9,29*3,45</t>
  </si>
  <si>
    <t>-1,8*4,2</t>
  </si>
  <si>
    <t>(1,8+4,2*2)*0,315</t>
  </si>
  <si>
    <t>m01.83</t>
  </si>
  <si>
    <t xml:space="preserve">NÁŘAĎOVNA č.1 TRÉNINKOVÉ HALY </t>
  </si>
  <si>
    <t>22,45*3,45</t>
  </si>
  <si>
    <t>-1,8*2,1</t>
  </si>
  <si>
    <t>-1,8*0,6*2</t>
  </si>
  <si>
    <t>(1,8+0,6*2)*2*0,315</t>
  </si>
  <si>
    <t>m01.84</t>
  </si>
  <si>
    <t>10,28*3,45</t>
  </si>
  <si>
    <t>m01.85</t>
  </si>
  <si>
    <t xml:space="preserve">NÁŘAĎOVNA č.2 TRÉNINKOVÉ HALY </t>
  </si>
  <si>
    <t>25,32*3,45</t>
  </si>
  <si>
    <t>m02-03</t>
  </si>
  <si>
    <t>UBYTOVACÍ BUŇKA č.1  2X DVOULŮŽKOVÉ LOŽNICE</t>
  </si>
  <si>
    <t>m02.03a</t>
  </si>
  <si>
    <t>7,97*3,45</t>
  </si>
  <si>
    <t>-(0,8*2,1*4+0,9*2,1)</t>
  </si>
  <si>
    <t>m02.03b</t>
  </si>
  <si>
    <t>SPRCHA</t>
  </si>
  <si>
    <t>6,79*3,45</t>
  </si>
  <si>
    <t>m02.03c</t>
  </si>
  <si>
    <t>LOŽNICE SE DVĚMA LŮŽKY</t>
  </si>
  <si>
    <t>16,64*3,45</t>
  </si>
  <si>
    <t>(1,8+1,2)*2*0,315</t>
  </si>
  <si>
    <t>m02.03d</t>
  </si>
  <si>
    <t>m02.03e</t>
  </si>
  <si>
    <t>WC</t>
  </si>
  <si>
    <t>m02-04</t>
  </si>
  <si>
    <t>UBYTOVACÍ BUŇKA č.2  2X DVOULŮŽKOVÉ LOŽNICE</t>
  </si>
  <si>
    <t>m02.04a</t>
  </si>
  <si>
    <t>m02.04b</t>
  </si>
  <si>
    <t>m02.04c</t>
  </si>
  <si>
    <t>m02.04d</t>
  </si>
  <si>
    <t>m02.04e</t>
  </si>
  <si>
    <t>m02-05</t>
  </si>
  <si>
    <t>UBYTOVACÍ BUŇKA č.3  2X DVOULŮŽKOVÉ LOŽNICE</t>
  </si>
  <si>
    <t>m02.05a</t>
  </si>
  <si>
    <t>m02.05b</t>
  </si>
  <si>
    <t>m02.05c</t>
  </si>
  <si>
    <t>m02.05d</t>
  </si>
  <si>
    <t>m02.05e</t>
  </si>
  <si>
    <t>m02-06</t>
  </si>
  <si>
    <t>UBYTOVACÍ BUŇKA č.4  1X DVOULŮŽKOVÉ LOŽNICE</t>
  </si>
  <si>
    <t>m02.06a</t>
  </si>
  <si>
    <t>8,13*3,45</t>
  </si>
  <si>
    <t>-(0,8*2,1*2+0,9*2,1)</t>
  </si>
  <si>
    <t>m02.06b</t>
  </si>
  <si>
    <t>SPRCHA + WC</t>
  </si>
  <si>
    <t>8,68*3,45</t>
  </si>
  <si>
    <t>m02.06c</t>
  </si>
  <si>
    <t>LOŽNICE S JEDNÍM LŮŽKEM</t>
  </si>
  <si>
    <t>14,49*3,45</t>
  </si>
  <si>
    <t>20,51*3,45</t>
  </si>
  <si>
    <t>m02-08</t>
  </si>
  <si>
    <t>UBYTOVACÍ BUŇKA č.5  2X DVOULŮŽKOVÉ LOŽNICE</t>
  </si>
  <si>
    <t>m02.08a</t>
  </si>
  <si>
    <t>m02.08b</t>
  </si>
  <si>
    <t>m02.08c</t>
  </si>
  <si>
    <t>m02.08d</t>
  </si>
  <si>
    <t>m02.08e</t>
  </si>
  <si>
    <t>m02.09</t>
  </si>
  <si>
    <t>PRÁDLO ŠPINAVÉ</t>
  </si>
  <si>
    <t>m02.10</t>
  </si>
  <si>
    <t>PRÁDLO ČISTÉ</t>
  </si>
  <si>
    <t>m02.11</t>
  </si>
  <si>
    <t>CHODBA</t>
  </si>
  <si>
    <t>149,18*3,45</t>
  </si>
  <si>
    <t>(-1-0,9*10-0,8*4-1,8*3)*2,1</t>
  </si>
  <si>
    <t>m02.12</t>
  </si>
  <si>
    <t>m02-13</t>
  </si>
  <si>
    <t>UBYTOVACÍ BUŇKA č.5  1X DVOULŮŽKOVÉ LOŽNICE+1X ČTYŘLŮŽKOVÁ LOŽNICE</t>
  </si>
  <si>
    <t>m02.13a</t>
  </si>
  <si>
    <t>12,08*3,45</t>
  </si>
  <si>
    <t>-(0,7*2,1+0,8*2,1*4+0,9*2,1)</t>
  </si>
  <si>
    <t>m02.13b</t>
  </si>
  <si>
    <t>7,50*3,45</t>
  </si>
  <si>
    <t>m02.13c</t>
  </si>
  <si>
    <t>19,76*3,45</t>
  </si>
  <si>
    <t>-2*1,2</t>
  </si>
  <si>
    <t>(2+1,2*2)*0,315</t>
  </si>
  <si>
    <t>m02.13d</t>
  </si>
  <si>
    <t>LOŽNICE SE DVĚMA LŮŽKY A 1 PALANDOU</t>
  </si>
  <si>
    <t>22,23*3,45</t>
  </si>
  <si>
    <t>m02.13e</t>
  </si>
  <si>
    <t>4,89*3,45</t>
  </si>
  <si>
    <t>m02.13f</t>
  </si>
  <si>
    <t>7,69*3,45</t>
  </si>
  <si>
    <t>m02-14</t>
  </si>
  <si>
    <t>UBYTOVACÍ BUŇKA č.6  2X DVOULŮŽKOVÉ LOŽNICE</t>
  </si>
  <si>
    <t>m02.14a</t>
  </si>
  <si>
    <t>m02.14b</t>
  </si>
  <si>
    <t>m02.14c</t>
  </si>
  <si>
    <t>m02.14d</t>
  </si>
  <si>
    <t>m02.14e</t>
  </si>
  <si>
    <t>m02-15</t>
  </si>
  <si>
    <t>UBYTOVACÍ BUŇKA č.7  2X DVOULŮŽKOVÉ LOŽNICE</t>
  </si>
  <si>
    <t>m02.15a</t>
  </si>
  <si>
    <t>m02.15b</t>
  </si>
  <si>
    <t>m02.15c</t>
  </si>
  <si>
    <t>m02.15d</t>
  </si>
  <si>
    <t>m02.15e</t>
  </si>
  <si>
    <t>m02-16</t>
  </si>
  <si>
    <t>UBYTOVACÍ BUŇKA č.8 2X DVOULŮŽKOVÉ LOŽNICE PRO INVALIDY</t>
  </si>
  <si>
    <t>m02.16a</t>
  </si>
  <si>
    <t>18,67*3,45</t>
  </si>
  <si>
    <t>-(0,8*2,1*2+0,9*2,1*3)</t>
  </si>
  <si>
    <t>m02.16b</t>
  </si>
  <si>
    <t>KOUPELNA +WC INVALIDÉ</t>
  </si>
  <si>
    <t>11,34*3,45</t>
  </si>
  <si>
    <t>m02.16c</t>
  </si>
  <si>
    <t>20,22*3,45</t>
  </si>
  <si>
    <t>m02.16d</t>
  </si>
  <si>
    <t>19,77*3,45</t>
  </si>
  <si>
    <t>m02.16e</t>
  </si>
  <si>
    <t>WC INVALIDÉ</t>
  </si>
  <si>
    <t>m02.17</t>
  </si>
  <si>
    <t>SNÍDÁRNA</t>
  </si>
  <si>
    <t>33,64*3,45</t>
  </si>
  <si>
    <t>-(1,8*2,1+0,9*2,1)</t>
  </si>
  <si>
    <t>m02.18</t>
  </si>
  <si>
    <t>BUFET</t>
  </si>
  <si>
    <t>10,65*3,45</t>
  </si>
  <si>
    <t>-1,165*3,3</t>
  </si>
  <si>
    <t>m02.19</t>
  </si>
  <si>
    <t>PŘÍPRAVNA</t>
  </si>
  <si>
    <t>17,13*3,45</t>
  </si>
  <si>
    <t>-(0,9*2,1+0,8*2,1+1,165*3,3)</t>
  </si>
  <si>
    <t>m02.20</t>
  </si>
  <si>
    <t>13,01*3,45</t>
  </si>
  <si>
    <t>-(0,8*2,1*3+0,9*2,1+0,7*2,1)</t>
  </si>
  <si>
    <t>m02.21</t>
  </si>
  <si>
    <t>6,60*3,45</t>
  </si>
  <si>
    <t>m02.22</t>
  </si>
  <si>
    <t>ZÁZEMÍ BUFETU + ÚKLID</t>
  </si>
  <si>
    <t>16,90*3,45</t>
  </si>
  <si>
    <t>-(0,8*2,1+0,7*2,1*4)</t>
  </si>
  <si>
    <t>23,04*3,45</t>
  </si>
  <si>
    <t>-(1,8*2,1+1,14*2,12+0,8*2,1)</t>
  </si>
  <si>
    <t>m02.24</t>
  </si>
  <si>
    <t>10,07*3,45</t>
  </si>
  <si>
    <t>m02.25</t>
  </si>
  <si>
    <t>TRENÉR - SPRCHA</t>
  </si>
  <si>
    <t>7,40*3,45</t>
  </si>
  <si>
    <t>m02.26</t>
  </si>
  <si>
    <t>TRENÉR</t>
  </si>
  <si>
    <t>20,18*3,45</t>
  </si>
  <si>
    <t>-(1,925*1,2+1,885*1,2)</t>
  </si>
  <si>
    <t>(1,925+1,2*2+1,885+1,2*2)*0,315</t>
  </si>
  <si>
    <t>m02.27</t>
  </si>
  <si>
    <t>m02.28</t>
  </si>
  <si>
    <t>m02.29</t>
  </si>
  <si>
    <t>m02.30</t>
  </si>
  <si>
    <t>m02.31</t>
  </si>
  <si>
    <t>m02.32</t>
  </si>
  <si>
    <t>m02.33</t>
  </si>
  <si>
    <t>KLUBOVNA</t>
  </si>
  <si>
    <t>30,16*3,45</t>
  </si>
  <si>
    <t>-(0,8*2,1+1*2,1)</t>
  </si>
  <si>
    <t>m02.34</t>
  </si>
  <si>
    <t>19,74*3,45</t>
  </si>
  <si>
    <t>m02.35</t>
  </si>
  <si>
    <t>7,27*3,45</t>
  </si>
  <si>
    <t>m02.36</t>
  </si>
  <si>
    <t>50,94*3,45</t>
  </si>
  <si>
    <t>-0,8*2,1*11</t>
  </si>
  <si>
    <t>m02.37</t>
  </si>
  <si>
    <t>9,45*3,45</t>
  </si>
  <si>
    <t>m02.38</t>
  </si>
  <si>
    <t>17,54*3,45</t>
  </si>
  <si>
    <t>5,5*(3,5+1,5)/2*10*2</t>
  </si>
  <si>
    <t>(4+16,5+1,3)*1,5*2</t>
  </si>
  <si>
    <t>(3+18,5+1,3)*1,5*2</t>
  </si>
  <si>
    <t>17*3,5</t>
  </si>
  <si>
    <t>19*3,5</t>
  </si>
  <si>
    <t>1,3*1,5*2*2+0,815*2</t>
  </si>
  <si>
    <t>252</t>
  </si>
  <si>
    <t>612321121</t>
  </si>
  <si>
    <t>Vápenocementová omítka hladká jednovrstvá vnitřních stěn nanášená ručně</t>
  </si>
  <si>
    <t>702565883</t>
  </si>
  <si>
    <t>6,79*2,1</t>
  </si>
  <si>
    <t>02.04b</t>
  </si>
  <si>
    <t>02.04e</t>
  </si>
  <si>
    <t>02.05b</t>
  </si>
  <si>
    <t>02.05e</t>
  </si>
  <si>
    <t>02.06b</t>
  </si>
  <si>
    <t>8,68*2,1</t>
  </si>
  <si>
    <t>02.08b</t>
  </si>
  <si>
    <t>02.08e</t>
  </si>
  <si>
    <t>(1,7+0,95)*2,1</t>
  </si>
  <si>
    <t>02.13b</t>
  </si>
  <si>
    <t>7,50*2,1</t>
  </si>
  <si>
    <t>02.13e</t>
  </si>
  <si>
    <t>4,89*2,1</t>
  </si>
  <si>
    <t>02.13f</t>
  </si>
  <si>
    <t>7,69*2,1</t>
  </si>
  <si>
    <t>02.14b</t>
  </si>
  <si>
    <t>02.14e</t>
  </si>
  <si>
    <t>02.15b</t>
  </si>
  <si>
    <t>02.15e</t>
  </si>
  <si>
    <t>02.16b</t>
  </si>
  <si>
    <t>11,34*2,1</t>
  </si>
  <si>
    <t>7,90*2,1</t>
  </si>
  <si>
    <t>m02.18; m2.19</t>
  </si>
  <si>
    <t>BUFET; PŘÍPRAVNA</t>
  </si>
  <si>
    <t>(6,9*2+3,18+2,015*2+0,85*2)*2,1</t>
  </si>
  <si>
    <t>-(0,9+0,8)*2,1</t>
  </si>
  <si>
    <t>13,01*2,1</t>
  </si>
  <si>
    <t>-(0,8*3+0,9+0,7)*2,1</t>
  </si>
  <si>
    <t>(16,9-(5,3+0,9+0,275*2))*2,1</t>
  </si>
  <si>
    <t>7,40*2,1</t>
  </si>
  <si>
    <t>19,74*2,1</t>
  </si>
  <si>
    <t>7,27*2,1</t>
  </si>
  <si>
    <t>(0,715+1,65+4,3*2)*2,1</t>
  </si>
  <si>
    <t>-(0,7*2,1*2)</t>
  </si>
  <si>
    <t>P05a</t>
  </si>
  <si>
    <t>9,47*2,1</t>
  </si>
  <si>
    <t>9,55*2,1</t>
  </si>
  <si>
    <t>10,29*2,1</t>
  </si>
  <si>
    <t>8,79*2,1</t>
  </si>
  <si>
    <t>(0,75*2+1,55)*2,1</t>
  </si>
  <si>
    <t>-0,8*2*2,1</t>
  </si>
  <si>
    <t>12,21*2,1</t>
  </si>
  <si>
    <t>7,32*2,1</t>
  </si>
  <si>
    <t>-0,9*(2,1)</t>
  </si>
  <si>
    <t>10,06*2,1</t>
  </si>
  <si>
    <t>(1,02*2+1,55+0,185*2)*2,1</t>
  </si>
  <si>
    <t>(1,66+1,1*2)*2,1</t>
  </si>
  <si>
    <t>7,43*2,1</t>
  </si>
  <si>
    <t>14,41*2,1</t>
  </si>
  <si>
    <t>11,83*2,1</t>
  </si>
  <si>
    <t>11,52*2,1</t>
  </si>
  <si>
    <t>21,55*2,1</t>
  </si>
  <si>
    <t>21,68*2,1</t>
  </si>
  <si>
    <t>11,36*2,1</t>
  </si>
  <si>
    <t>10,21*2,1</t>
  </si>
  <si>
    <t>5,40*2,1</t>
  </si>
  <si>
    <t>13,42*2,1</t>
  </si>
  <si>
    <t>15,44*2,1</t>
  </si>
  <si>
    <t>7,95*2,1</t>
  </si>
  <si>
    <t xml:space="preserve">m01.53; m01.54; m01.63 </t>
  </si>
  <si>
    <t>(5,76+6,105*2 +0,6*2+0,3+ 1,27*2+1,26 + 2,915 + 2,75 + 0,955 + 1,27+0,23*3)*2,1</t>
  </si>
  <si>
    <t>5,1*2,1</t>
  </si>
  <si>
    <t>8,16*2,1</t>
  </si>
  <si>
    <t>6,91*2,1</t>
  </si>
  <si>
    <t>9,61*2,1</t>
  </si>
  <si>
    <t>WC-RECEPCE A SPRÁV</t>
  </si>
  <si>
    <t>(1,025+0,9*2+5)*2,1</t>
  </si>
  <si>
    <t>13,22*2,1</t>
  </si>
  <si>
    <t>12,58*2,1</t>
  </si>
  <si>
    <t>(0,85*2+1,82)*2,1</t>
  </si>
  <si>
    <t>253</t>
  </si>
  <si>
    <t>612321141</t>
  </si>
  <si>
    <t>Vápenocementová omítka štuková dvouvrstvá vnitřních stěn nanášená ručně</t>
  </si>
  <si>
    <t>-1139067863</t>
  </si>
  <si>
    <t>Štuková omítka</t>
  </si>
  <si>
    <t>7885,416 "plocha" - 1180,264 "obklad"</t>
  </si>
  <si>
    <t>254</t>
  </si>
  <si>
    <t>612321191</t>
  </si>
  <si>
    <t>Příplatek k vápenocementové omítce vnitřních stěn za každých dalších 5 mm tloušťky ručně</t>
  </si>
  <si>
    <t>1208167434</t>
  </si>
  <si>
    <t>7885,416*2 'Přepočtené koeficientem množství</t>
  </si>
  <si>
    <t>255</t>
  </si>
  <si>
    <t>622143003</t>
  </si>
  <si>
    <t>Montáž omítkových plastových nebo pozinkovaných rohových profilů s tkaninou</t>
  </si>
  <si>
    <t>474231319</t>
  </si>
  <si>
    <t>D1-04; D1-07; D1-08; D1-09</t>
  </si>
  <si>
    <t>"Lišty otvorů atrium, vnější ostění a nadpraží"</t>
  </si>
  <si>
    <t>"O32:" 2*(2,4+1,2+1,2)</t>
  </si>
  <si>
    <t>"O33:" 2+1,2+1,2</t>
  </si>
  <si>
    <t>"O34:" 6*(2+1,2+1,2)</t>
  </si>
  <si>
    <t>"O36:" 4+2,4+2,4</t>
  </si>
  <si>
    <t>"O35:" 4+1,2+1,2</t>
  </si>
  <si>
    <t>"Rohy (kouty):" 4*4</t>
  </si>
  <si>
    <t>"Hrana atiky:" 11,5+11,5+19,3</t>
  </si>
  <si>
    <t>256</t>
  </si>
  <si>
    <t>590514860</t>
  </si>
  <si>
    <t>lišta rohová PVC 10/15 cm s tkaninou 2,5 m</t>
  </si>
  <si>
    <t>-1261566463</t>
  </si>
  <si>
    <t>113,9*1,05 'Přepočtené koeficientem množství</t>
  </si>
  <si>
    <t>257</t>
  </si>
  <si>
    <t>622143004</t>
  </si>
  <si>
    <t>Montáž omítkových samolepících začišťovacích profilů (APU lišt)</t>
  </si>
  <si>
    <t>-2116712298</t>
  </si>
  <si>
    <t>"Lišty otvorů atrium, vnitřní ostění a nadpraží"</t>
  </si>
  <si>
    <t>258</t>
  </si>
  <si>
    <t>590514760</t>
  </si>
  <si>
    <t>profil okenní začišťovací s tkaninou - 9 mm/2,4 m</t>
  </si>
  <si>
    <t>-1886274611</t>
  </si>
  <si>
    <t>Poznámka k položce:
délka 2,4 m, přesah tkaniny 100 mm</t>
  </si>
  <si>
    <t>55,6*1,05 'Přepočtené koeficientem množství</t>
  </si>
  <si>
    <t>259</t>
  </si>
  <si>
    <t>622211021</t>
  </si>
  <si>
    <t>Montáž kontaktního zateplení vnějších stěn z polystyrénových desek tl do 120 mm</t>
  </si>
  <si>
    <t>-7701956</t>
  </si>
  <si>
    <t>"Tepelná izolace soklu"</t>
  </si>
  <si>
    <t>"Fasáda na ose 1:" 1,2*30,5</t>
  </si>
  <si>
    <t>"Fasáda na ose N:" 0,75*(5,4+5,6+5,6+5,6+5,6+5,6+5,6+5,4)</t>
  </si>
  <si>
    <t>"Fasáda na ose 9:" (1,2*30,5)-(0,65*17,4)</t>
  </si>
  <si>
    <t>260</t>
  </si>
  <si>
    <t>283764230</t>
  </si>
  <si>
    <t>deska z extrudovaného polystyrénu XPS tl. 120 mm</t>
  </si>
  <si>
    <t>-1133647977</t>
  </si>
  <si>
    <t>95,19*1,02 'Přepočtené koeficientem množství</t>
  </si>
  <si>
    <t>261</t>
  </si>
  <si>
    <t>622211031</t>
  </si>
  <si>
    <t>Montáž kontaktního zateplení vnějších stěn z polystyrénových desek tl do 160 mm</t>
  </si>
  <si>
    <t>71885728</t>
  </si>
  <si>
    <t>"Skladba VN02 - atrium (sokl):" 0,35*(11,9+11,9+19,3)</t>
  </si>
  <si>
    <t>262</t>
  </si>
  <si>
    <t>283764250</t>
  </si>
  <si>
    <t>deska z extrudovaného polystyrénu XPS tl 160 mm</t>
  </si>
  <si>
    <t>-166022003</t>
  </si>
  <si>
    <t>15,085*1,02 'Přepočtené koeficientem množství</t>
  </si>
  <si>
    <t>263</t>
  </si>
  <si>
    <t>622221131</t>
  </si>
  <si>
    <t>Montáž kontaktního zateplení vnějších stěn z minerální vlny s kolmou orientací tl do 160 mm</t>
  </si>
  <si>
    <t>636215070</t>
  </si>
  <si>
    <t>"Skladba VN02 - atrium:" 3,75*(11,9+11,9+19,3)</t>
  </si>
  <si>
    <t>"Odečet otvorů:" -(3*1,2)-(1*2,4)-(4*1,2)-(6*2*1,2)-(2*1)-(2*2,4*1,2)</t>
  </si>
  <si>
    <t>264</t>
  </si>
  <si>
    <t>631515330</t>
  </si>
  <si>
    <t>deska minerální izolační kolmá vlákna tl. 160 mm</t>
  </si>
  <si>
    <t>-1005013549</t>
  </si>
  <si>
    <t>128,665*1,02 'Přepočtené koeficientem množství</t>
  </si>
  <si>
    <t>265</t>
  </si>
  <si>
    <t>622251105</t>
  </si>
  <si>
    <t>Příplatek k cenám kontaktního zateplení stěn za použití tepelněizolačních zátek z minerální vlny</t>
  </si>
  <si>
    <t>-1165743450</t>
  </si>
  <si>
    <t>266</t>
  </si>
  <si>
    <t>62227VN01</t>
  </si>
  <si>
    <t>Dodávka a montáž odvětrávané fasády stěn včetně tepelná izolace tl. 160 mm, roštu, doplňků a příslušenství</t>
  </si>
  <si>
    <t>1717612867</t>
  </si>
  <si>
    <t>"VN01"</t>
  </si>
  <si>
    <t>"Fasáda na ose 1:" 7,5*30,5</t>
  </si>
  <si>
    <t>"Otvory na ose 1, 1.NP - odečet:" -((2*1,8*1,2)+(0,9*1,2)+(2*0,9*2,7)+(2*1,8*2,1)+(1,2*2,7)+(1,8*4,2)+(2*1,8*0,6))</t>
  </si>
  <si>
    <t>"Otvory na ose 1, 2.NP - odečet:" -((9*1,8*1,2))</t>
  </si>
  <si>
    <t>"Fasáda na ose N:" 8*(5,4+5,6+5,6+5,6+5,6+5,6+5,6+5,4)</t>
  </si>
  <si>
    <t>"Fasáda na ose 9:" (8*30,5)+(2*2,75*3,2)</t>
  </si>
  <si>
    <t>"Otvory na ose 9, 1.NP - odečet:" -((2*0,9*2,4)+(1,4*1,2)+(1,8*2,7)+(2*2,7)+(5,4*2,7)+(2*2,7)+(1,8*2,7)+(2*1,8*1,2))</t>
  </si>
  <si>
    <t>"Otvory na ose 9, 2.NP - odečet:" -(10*1,8*1,2)</t>
  </si>
  <si>
    <t>267</t>
  </si>
  <si>
    <t>62227VN01a</t>
  </si>
  <si>
    <t>Dodávka a montáž odvětrávané fasády stěn bez tepelné izolace, včetně roštu, doplňků a příslušenství</t>
  </si>
  <si>
    <t>-1834041847</t>
  </si>
  <si>
    <t>"VN01a"</t>
  </si>
  <si>
    <t>"Sokl na ose 1:" 0,6*30,2</t>
  </si>
  <si>
    <t>"Sokl na ose N:" 0,2*(5,4+5,6+5,6+5,6+5,6+5,6+5,6+5,4)</t>
  </si>
  <si>
    <t>"Sokl na ose 9:" 0,6*(6,7+2,8+2,8+7,2)</t>
  </si>
  <si>
    <t>"Pilíře u vstupu:" 2*(0,5+0,5+0,7+0,7)*3,2</t>
  </si>
  <si>
    <t>527</t>
  </si>
  <si>
    <t>62227VN01c</t>
  </si>
  <si>
    <t>Příplatek k odvětrávané fasády stěn za dilatační XPS dle DET03-03, doplňků a příslušenství</t>
  </si>
  <si>
    <t>417994767</t>
  </si>
  <si>
    <t>"Fasáda na ose N:" 8*50</t>
  </si>
  <si>
    <t>268</t>
  </si>
  <si>
    <t>62228VN01</t>
  </si>
  <si>
    <t>Dodávka a montáž odvětrávané fasády podhledu včetně tepelná izolace tl. 160 mm, roštu, doplňků a příslušenství</t>
  </si>
  <si>
    <t>1638499059</t>
  </si>
  <si>
    <t>"VN01, podhled vstupu:" 51,5</t>
  </si>
  <si>
    <t>269</t>
  </si>
  <si>
    <t>622541031</t>
  </si>
  <si>
    <t>Tenkovrstvá silikonsilikátová zrnitá omítka tl. 3,0 mm včetně penetrace vnějších stěn</t>
  </si>
  <si>
    <t>-1820568918</t>
  </si>
  <si>
    <t>"Skladba VN02 - atrium:" 4*(11,9+11,9+19,3)</t>
  </si>
  <si>
    <t>"Přípočet ostění:" 0,17*(4+2,4+2,4+4+1,2+1,2+(6*(2+1,2+1,2))+2+1,2+1,2+2,4+1,2+1,2+2,4+1,2+1,2)</t>
  </si>
  <si>
    <t>270</t>
  </si>
  <si>
    <t>629991011</t>
  </si>
  <si>
    <t>Zakrytí výplní otvorů a svislých ploch fólií přilepenou lepící páskou</t>
  </si>
  <si>
    <t>-1521665457</t>
  </si>
  <si>
    <t>"Zakrývání otvorů před prováděním vnitřních omítek a fasádních prací"</t>
  </si>
  <si>
    <t>"Otvory na ose 1, 1.NP:" 2*((2*1,8*1,2)+(0,9*1,2)+(2*0,9*2,7)+(2*1,8*2,1)+(1,2*2,7)+(1,8*4,2)+(2*1,8*0,6))</t>
  </si>
  <si>
    <t>"Otvory na ose 1, 2.NP:" 2*((9*1,8*1,2))</t>
  </si>
  <si>
    <t>"Otvory na ose 9, 1.NP:" 2*((2*0,9*2,4)+(1,4*1,2)+(1,8*2,7)+(2*2,7)+(5,4*2,7)+(2*2,7)+(1,8*2,7)+(2*1,8*1,2))</t>
  </si>
  <si>
    <t>"Otvory na ose 9, 2.NP:" 2*(10*1,8*1,2)</t>
  </si>
  <si>
    <t>"Otvory atrium:" 2*((3*1,2)+(1*2,4)+(4*1,2)+(6*2*1,2)+(2*1)+(2*2,4*1,2))</t>
  </si>
  <si>
    <t>271</t>
  </si>
  <si>
    <t>631311125</t>
  </si>
  <si>
    <t>Mazanina tl do 120 mm z betonu prostého bez zvýšených nároků na prostředí tř. C 20/25</t>
  </si>
  <si>
    <t>-785004573</t>
  </si>
  <si>
    <t>"Spádová vrstva - střední tloušťka 100 mm"</t>
  </si>
  <si>
    <t>"Skladba S2 - terasa nad 1.NP:" 0,1*(12*19,6)</t>
  </si>
  <si>
    <t>"Skladba S2 - plochá střecha nad 2.NP:" 0,1*((29,8*9,6)+(17,8*20,1)+(29,8*17,5))</t>
  </si>
  <si>
    <t>273</t>
  </si>
  <si>
    <t>631319012</t>
  </si>
  <si>
    <t>Příplatek k mazanině tl do 120 mm za přehlazení povrchu</t>
  </si>
  <si>
    <t>-1916962032</t>
  </si>
  <si>
    <t>272</t>
  </si>
  <si>
    <t>631311137</t>
  </si>
  <si>
    <t>Mazanina z betonu bez zvýšených nároků na prostředí tř. C 30/37 XC1</t>
  </si>
  <si>
    <t>-277879831</t>
  </si>
  <si>
    <t>Základová deska</t>
  </si>
  <si>
    <t>548,5</t>
  </si>
  <si>
    <t>274</t>
  </si>
  <si>
    <t>6313191X5</t>
  </si>
  <si>
    <t>Příplatek k mazanině za stržení povrchu spodní vrstvy před vložením výztuže</t>
  </si>
  <si>
    <t>-389414356</t>
  </si>
  <si>
    <t>275</t>
  </si>
  <si>
    <t>631351101</t>
  </si>
  <si>
    <t>Zřízení bednění rýh a hran v podlahách</t>
  </si>
  <si>
    <t>-639788194</t>
  </si>
  <si>
    <t>(30,3+48,5)*0,35*2</t>
  </si>
  <si>
    <t>276</t>
  </si>
  <si>
    <t>631351102</t>
  </si>
  <si>
    <t>Odstranění bednění rýh a hran v podlahách</t>
  </si>
  <si>
    <t>-1622284723</t>
  </si>
  <si>
    <t>277</t>
  </si>
  <si>
    <t>631361821</t>
  </si>
  <si>
    <t>Výztuž mazanin betonářskou ocelí 10 505</t>
  </si>
  <si>
    <t>-1228196103</t>
  </si>
  <si>
    <t>31611,5/1000*1,1</t>
  </si>
  <si>
    <t>519</t>
  </si>
  <si>
    <t>6349111X4</t>
  </si>
  <si>
    <t>Řezání pracovních spár v betonové mazanině, očištění a zdrsnění</t>
  </si>
  <si>
    <t>2104775844</t>
  </si>
  <si>
    <t>D1.SO.21.02.05.01</t>
  </si>
  <si>
    <t>30,3*2+48</t>
  </si>
  <si>
    <t>278</t>
  </si>
  <si>
    <t>6324412X2</t>
  </si>
  <si>
    <t xml:space="preserve">Potěr anhydritový samonivelační tl do 90 mm </t>
  </si>
  <si>
    <t>-2112882292</t>
  </si>
  <si>
    <t>D1-04; D1-05; D1-07; D1-08; D1-11</t>
  </si>
  <si>
    <t>m01.02a</t>
  </si>
  <si>
    <t>NÁŘAĎOVNA sportovních klubů č.1 pod tribunou</t>
  </si>
  <si>
    <t>65,93</t>
  </si>
  <si>
    <t>m01.02b</t>
  </si>
  <si>
    <t>NÁŘAĎOVNA sportovních klubů č.2 pod tribunou</t>
  </si>
  <si>
    <t>77,77</t>
  </si>
  <si>
    <t>279</t>
  </si>
  <si>
    <t>6324412X5</t>
  </si>
  <si>
    <t>Potěr anhydritový samonivelační tl do 60 mm litý</t>
  </si>
  <si>
    <t>-814800386</t>
  </si>
  <si>
    <t>P12a</t>
  </si>
  <si>
    <t>3,93</t>
  </si>
  <si>
    <t>15,35</t>
  </si>
  <si>
    <t>02.04a</t>
  </si>
  <si>
    <t>02.04c</t>
  </si>
  <si>
    <t>02.04d</t>
  </si>
  <si>
    <t>02.05a</t>
  </si>
  <si>
    <t>02.05c</t>
  </si>
  <si>
    <t>02.05d</t>
  </si>
  <si>
    <t>02.06a</t>
  </si>
  <si>
    <t>3,40</t>
  </si>
  <si>
    <t>02.06c</t>
  </si>
  <si>
    <t>12,40</t>
  </si>
  <si>
    <t>02.08a</t>
  </si>
  <si>
    <t>02.08c</t>
  </si>
  <si>
    <t>02.08d</t>
  </si>
  <si>
    <t>12,87</t>
  </si>
  <si>
    <t>02.13a</t>
  </si>
  <si>
    <t>8,78</t>
  </si>
  <si>
    <t>02.13c</t>
  </si>
  <si>
    <t>18,00</t>
  </si>
  <si>
    <t>02.13d</t>
  </si>
  <si>
    <t>27,93</t>
  </si>
  <si>
    <t>02.14a</t>
  </si>
  <si>
    <t>02.14c</t>
  </si>
  <si>
    <t>02.14d</t>
  </si>
  <si>
    <t>02.15a</t>
  </si>
  <si>
    <t>02.15c</t>
  </si>
  <si>
    <t>02.15d</t>
  </si>
  <si>
    <t>14,96</t>
  </si>
  <si>
    <t>25,16</t>
  </si>
  <si>
    <t>23,88</t>
  </si>
  <si>
    <t>54,16</t>
  </si>
  <si>
    <t>20,87</t>
  </si>
  <si>
    <t>49,58</t>
  </si>
  <si>
    <t>37,86</t>
  </si>
  <si>
    <t>5,53</t>
  </si>
  <si>
    <t>280</t>
  </si>
  <si>
    <t>632453351</t>
  </si>
  <si>
    <t>Potěr betonový samonivelační tl do 50 mm tř. C 25/30</t>
  </si>
  <si>
    <t>-759842462</t>
  </si>
  <si>
    <t>2,87</t>
  </si>
  <si>
    <t>4,22</t>
  </si>
  <si>
    <t>5,59</t>
  </si>
  <si>
    <t>3,34</t>
  </si>
  <si>
    <t>1,39</t>
  </si>
  <si>
    <t>3,55</t>
  </si>
  <si>
    <t>7,91</t>
  </si>
  <si>
    <t>3,88</t>
  </si>
  <si>
    <t>6,81</t>
  </si>
  <si>
    <t>14,63</t>
  </si>
  <si>
    <t>5,73</t>
  </si>
  <si>
    <t>7,73</t>
  </si>
  <si>
    <t>3,42</t>
  </si>
  <si>
    <t>2,46</t>
  </si>
  <si>
    <t>8,61</t>
  </si>
  <si>
    <t>P07b</t>
  </si>
  <si>
    <t>4,28</t>
  </si>
  <si>
    <t>1,68</t>
  </si>
  <si>
    <t>5,47</t>
  </si>
  <si>
    <t>3,38</t>
  </si>
  <si>
    <t>4,35</t>
  </si>
  <si>
    <t>P02a</t>
  </si>
  <si>
    <t>1,99</t>
  </si>
  <si>
    <t>11,41</t>
  </si>
  <si>
    <t>3,75</t>
  </si>
  <si>
    <t>5,91</t>
  </si>
  <si>
    <t>2,98</t>
  </si>
  <si>
    <t>5,63</t>
  </si>
  <si>
    <t>150,63</t>
  </si>
  <si>
    <t>8,58</t>
  </si>
  <si>
    <t>16,27</t>
  </si>
  <si>
    <t>16,28</t>
  </si>
  <si>
    <t>21,39</t>
  </si>
  <si>
    <t>15,92</t>
  </si>
  <si>
    <t>16,72</t>
  </si>
  <si>
    <t>16,69</t>
  </si>
  <si>
    <t>5,38</t>
  </si>
  <si>
    <t>13,31</t>
  </si>
  <si>
    <t>12,43</t>
  </si>
  <si>
    <t>22,51</t>
  </si>
  <si>
    <t>31,50</t>
  </si>
  <si>
    <t>31,52</t>
  </si>
  <si>
    <t>16,03-5,3</t>
  </si>
  <si>
    <t>16,92-5,4</t>
  </si>
  <si>
    <t>P03b</t>
  </si>
  <si>
    <t>39,65</t>
  </si>
  <si>
    <t>34,02</t>
  </si>
  <si>
    <t>6,23</t>
  </si>
  <si>
    <t>54,53</t>
  </si>
  <si>
    <t>10,98</t>
  </si>
  <si>
    <t>11,15</t>
  </si>
  <si>
    <t>202,57</t>
  </si>
  <si>
    <t>12,83</t>
  </si>
  <si>
    <t>35,8</t>
  </si>
  <si>
    <t>P06a</t>
  </si>
  <si>
    <t>20,64-7,1 "odečet stupně"</t>
  </si>
  <si>
    <t>117,2</t>
  </si>
  <si>
    <t>26,65-7,9 "odečet stupně"</t>
  </si>
  <si>
    <t>281</t>
  </si>
  <si>
    <t>632453361</t>
  </si>
  <si>
    <t>Potěr betonový samonivelační tl do 60 mm tř. C 25/30</t>
  </si>
  <si>
    <t>142506949</t>
  </si>
  <si>
    <t>5,3</t>
  </si>
  <si>
    <t>5,4</t>
  </si>
  <si>
    <t>3,90</t>
  </si>
  <si>
    <t>3,15</t>
  </si>
  <si>
    <t>3,17</t>
  </si>
  <si>
    <t>7,33</t>
  </si>
  <si>
    <t>3,26</t>
  </si>
  <si>
    <t>5,66</t>
  </si>
  <si>
    <t>2,94</t>
  </si>
  <si>
    <t>3,44</t>
  </si>
  <si>
    <t>10,03</t>
  </si>
  <si>
    <t>8,23</t>
  </si>
  <si>
    <t>8,29</t>
  </si>
  <si>
    <t>16,94</t>
  </si>
  <si>
    <t>16,92</t>
  </si>
  <si>
    <t>8,06</t>
  </si>
  <si>
    <t>3,87</t>
  </si>
  <si>
    <t>6,07</t>
  </si>
  <si>
    <t>1,62</t>
  </si>
  <si>
    <t>10,90</t>
  </si>
  <si>
    <t>12,12</t>
  </si>
  <si>
    <t>6,00</t>
  </si>
  <si>
    <t>3,92</t>
  </si>
  <si>
    <t>5,60</t>
  </si>
  <si>
    <t>1,49</t>
  </si>
  <si>
    <t>2,86</t>
  </si>
  <si>
    <t>7,03</t>
  </si>
  <si>
    <t>2,97</t>
  </si>
  <si>
    <t>15,20</t>
  </si>
  <si>
    <t>4,00</t>
  </si>
  <si>
    <t>10,62</t>
  </si>
  <si>
    <t>5,86</t>
  </si>
  <si>
    <t>6,35</t>
  </si>
  <si>
    <t>6,02</t>
  </si>
  <si>
    <t>P07c</t>
  </si>
  <si>
    <t>2,62</t>
  </si>
  <si>
    <t>5,56</t>
  </si>
  <si>
    <t>282</t>
  </si>
  <si>
    <t>632481213</t>
  </si>
  <si>
    <t>Separační vrstva z PE fólie</t>
  </si>
  <si>
    <t>597219980</t>
  </si>
  <si>
    <t>16,03</t>
  </si>
  <si>
    <t>283</t>
  </si>
  <si>
    <t>634112113</t>
  </si>
  <si>
    <t>Obvodová dilatace podlahovým páskem v 80 mm mezi stěnou a samonivelačním potěrem</t>
  </si>
  <si>
    <t>481219901</t>
  </si>
  <si>
    <t>7,97</t>
  </si>
  <si>
    <t>6,79</t>
  </si>
  <si>
    <t>16,64</t>
  </si>
  <si>
    <t>8,13</t>
  </si>
  <si>
    <t>8,68</t>
  </si>
  <si>
    <t>14,49</t>
  </si>
  <si>
    <t>20,51</t>
  </si>
  <si>
    <t>149,18</t>
  </si>
  <si>
    <t>10,06</t>
  </si>
  <si>
    <t>12,08</t>
  </si>
  <si>
    <t>7,50</t>
  </si>
  <si>
    <t>19,76</t>
  </si>
  <si>
    <t>22,23</t>
  </si>
  <si>
    <t>4,89</t>
  </si>
  <si>
    <t>7,69</t>
  </si>
  <si>
    <t>18,67</t>
  </si>
  <si>
    <t>11,34</t>
  </si>
  <si>
    <t>20,22</t>
  </si>
  <si>
    <t>19,77</t>
  </si>
  <si>
    <t>7,90</t>
  </si>
  <si>
    <t>33,64</t>
  </si>
  <si>
    <t>10,65</t>
  </si>
  <si>
    <t>17,13</t>
  </si>
  <si>
    <t>13,01</t>
  </si>
  <si>
    <t>6,60</t>
  </si>
  <si>
    <t>16,90</t>
  </si>
  <si>
    <t>23,04</t>
  </si>
  <si>
    <t>10,07</t>
  </si>
  <si>
    <t>7,40</t>
  </si>
  <si>
    <t>20,18</t>
  </si>
  <si>
    <t>30,16</t>
  </si>
  <si>
    <t xml:space="preserve">PODHLED 2,8 </t>
  </si>
  <si>
    <t>19,74</t>
  </si>
  <si>
    <t>7,27</t>
  </si>
  <si>
    <t>50,94</t>
  </si>
  <si>
    <t>9,45</t>
  </si>
  <si>
    <t>17,54</t>
  </si>
  <si>
    <t>m2.39</t>
  </si>
  <si>
    <t>Atrium</t>
  </si>
  <si>
    <t>63,28</t>
  </si>
  <si>
    <t>9,98</t>
  </si>
  <si>
    <t>5,74</t>
  </si>
  <si>
    <t>9,61</t>
  </si>
  <si>
    <t>7,43</t>
  </si>
  <si>
    <t>9,29</t>
  </si>
  <si>
    <t>P2a</t>
  </si>
  <si>
    <t>m1.10</t>
  </si>
  <si>
    <t>5,65</t>
  </si>
  <si>
    <t>13,70</t>
  </si>
  <si>
    <t>8,48</t>
  </si>
  <si>
    <t>9,74</t>
  </si>
  <si>
    <t>7,78</t>
  </si>
  <si>
    <t>9,94</t>
  </si>
  <si>
    <t>187,80</t>
  </si>
  <si>
    <t>12,07</t>
  </si>
  <si>
    <t>17,38</t>
  </si>
  <si>
    <t>17,32</t>
  </si>
  <si>
    <t>18,97</t>
  </si>
  <si>
    <t>17,08</t>
  </si>
  <si>
    <t>17,82</t>
  </si>
  <si>
    <t>17,99</t>
  </si>
  <si>
    <t>10,00</t>
  </si>
  <si>
    <t>15,54</t>
  </si>
  <si>
    <t>16,57</t>
  </si>
  <si>
    <t>20,13</t>
  </si>
  <si>
    <t>22,45</t>
  </si>
  <si>
    <t>25,32</t>
  </si>
  <si>
    <t>21,16</t>
  </si>
  <si>
    <t>21,66</t>
  </si>
  <si>
    <t>10,29</t>
  </si>
  <si>
    <t>8,79</t>
  </si>
  <si>
    <t>7,22</t>
  </si>
  <si>
    <t>12,21</t>
  </si>
  <si>
    <t>7,32</t>
  </si>
  <si>
    <t>7,39</t>
  </si>
  <si>
    <t>7,34</t>
  </si>
  <si>
    <t>14,41</t>
  </si>
  <si>
    <t>11,83</t>
  </si>
  <si>
    <t>11,52</t>
  </si>
  <si>
    <t>21,55</t>
  </si>
  <si>
    <t>21,68</t>
  </si>
  <si>
    <t>11,36</t>
  </si>
  <si>
    <t>10,21</t>
  </si>
  <si>
    <t>5,40</t>
  </si>
  <si>
    <t>13,42</t>
  </si>
  <si>
    <t>15,44</t>
  </si>
  <si>
    <t>7,95</t>
  </si>
  <si>
    <t>5,10</t>
  </si>
  <si>
    <t>8,16</t>
  </si>
  <si>
    <t>14,21</t>
  </si>
  <si>
    <t>6,91</t>
  </si>
  <si>
    <t>17,15</t>
  </si>
  <si>
    <t>10,37</t>
  </si>
  <si>
    <t>13,22</t>
  </si>
  <si>
    <t>12,58</t>
  </si>
  <si>
    <t>10,28</t>
  </si>
  <si>
    <t>6,6</t>
  </si>
  <si>
    <t>59,07</t>
  </si>
  <si>
    <t>Ostatní konstrukce a práce, bourání</t>
  </si>
  <si>
    <t>284</t>
  </si>
  <si>
    <t>941111122</t>
  </si>
  <si>
    <t>Montáž lešení řadového trubkového lehkého s podlahami zatížení do 200 kg/m2 š do 1,2 m v do 25 m</t>
  </si>
  <si>
    <t>969461742</t>
  </si>
  <si>
    <t>"Lešení při fasádách:" 8*(30,2+30,2+48,3)</t>
  </si>
  <si>
    <t>"Lešení atrium:" (4,5*(12+12+19,5))+(8,5*19,5)</t>
  </si>
  <si>
    <t>285</t>
  </si>
  <si>
    <t>941111222</t>
  </si>
  <si>
    <t>Příplatek k lešení řadovému trubkovému lehkému s podlahami š 1,2 m v 25 m za první a ZKD den použití</t>
  </si>
  <si>
    <t>-1167463347</t>
  </si>
  <si>
    <t>"Předpokládané využití lešení 120 dnů:" 1231,1*120</t>
  </si>
  <si>
    <t>286</t>
  </si>
  <si>
    <t>941111822</t>
  </si>
  <si>
    <t>Demontáž lešení řadového trubkového lehkého s podlahami zatížení do 200 kg/m2 š do 1,2 m v do 25 m</t>
  </si>
  <si>
    <t>-2124722390</t>
  </si>
  <si>
    <t>522</t>
  </si>
  <si>
    <t>944511111</t>
  </si>
  <si>
    <t>Montáž ochranné sítě z textilie z umělých vláken</t>
  </si>
  <si>
    <t>391716250</t>
  </si>
  <si>
    <t>523</t>
  </si>
  <si>
    <t>944511211</t>
  </si>
  <si>
    <t>Příplatek k ochranné síti za první a ZKD den použití</t>
  </si>
  <si>
    <t>-1823021909</t>
  </si>
  <si>
    <t>524</t>
  </si>
  <si>
    <t>944511811</t>
  </si>
  <si>
    <t>Demontáž ochranné sítě z textilie z umělých vláken</t>
  </si>
  <si>
    <t>-2139700968</t>
  </si>
  <si>
    <t>287</t>
  </si>
  <si>
    <t>949101112</t>
  </si>
  <si>
    <t>Lešení pomocné pro objekty pozemních staveb s lešeňovou podlahou v do 3,5 m zatížení do 150 kg/m2</t>
  </si>
  <si>
    <t>-1540352785</t>
  </si>
  <si>
    <t>"Plocha místností 1.NP a 2.NP:" 2164,84</t>
  </si>
  <si>
    <t>288</t>
  </si>
  <si>
    <t>952901111</t>
  </si>
  <si>
    <t>Vyčištění budov bytové a občanské výstavby při výšce podlaží do 4 m</t>
  </si>
  <si>
    <t>-2093438725</t>
  </si>
  <si>
    <t>"Vnější obrys 1.NP a 2.NP:" 2*30,5*48,3</t>
  </si>
  <si>
    <t>501</t>
  </si>
  <si>
    <t>9610551X1</t>
  </si>
  <si>
    <t>Příplatek za bourání zbytků ŽB bazénu</t>
  </si>
  <si>
    <t>1050763221</t>
  </si>
  <si>
    <t xml:space="preserve">Podklad pro výpočet ceny do VV a rozpočtu je předpokládán cca 1/8 z </t>
  </si>
  <si>
    <t>objemu zemních prací – bude fakturováno dle skutečnosti.</t>
  </si>
  <si>
    <t>Bourání zbytků bazénu - předpoklad</t>
  </si>
  <si>
    <t>"Odkopávka zeminy (štěrku) dle bilance HTÚ a výkopů D1.01.02:" 860*1/8</t>
  </si>
  <si>
    <t>3,045*3,4*1,55*1,2*1/8</t>
  </si>
  <si>
    <t>"Hloubení rýh na úroveň -1.05 dle D1.01.02:" 0,4*0,3*(4,9+4,9+4,9+4,9+4,9+4,7+2,1+4,9+4,9+4,9+4,9+4,9+4,5+4,9+4,9+4,9+4,9+4,7)*1/8</t>
  </si>
  <si>
    <t>331,1*1/8</t>
  </si>
  <si>
    <t>289</t>
  </si>
  <si>
    <t>9620311X3</t>
  </si>
  <si>
    <t>Odbourání a dozdění zhlaví příčky pro lepší napojení ke konstrukci tribuny - výška odbourání cca 300 mm včetně přesunu a odvozu suti poplatku za skládku</t>
  </si>
  <si>
    <t>-955591723</t>
  </si>
  <si>
    <t>D1-04; D1-07; D1-08;</t>
  </si>
  <si>
    <t>1,385+5,6+5,6+3,585+5,6+5,6+5,6+1,57</t>
  </si>
  <si>
    <t>290</t>
  </si>
  <si>
    <t>9662218X1a</t>
  </si>
  <si>
    <t>Demontáž vnějšího opláštění v okolí montážního otvoru včetně přesunu a odvozu suti poplatku za skládku</t>
  </si>
  <si>
    <t>822291878</t>
  </si>
  <si>
    <t>m1.01</t>
  </si>
  <si>
    <t>291</t>
  </si>
  <si>
    <t>9662218X1b</t>
  </si>
  <si>
    <t>Demontáž a zpětná montáž vnějšího opláštění bez tepelné izolace pro provedení dodatečných otvorů</t>
  </si>
  <si>
    <t>-636424185</t>
  </si>
  <si>
    <t>9,865*1,2</t>
  </si>
  <si>
    <t>3,545*3</t>
  </si>
  <si>
    <t>292</t>
  </si>
  <si>
    <t>9662218X2</t>
  </si>
  <si>
    <t>Demontáž provizorní výplně v okolí montážního otvoru z OSB desek a profilů včetně přesunu a odvozu suti poplatku za skládku</t>
  </si>
  <si>
    <t>1923014923</t>
  </si>
  <si>
    <t>520</t>
  </si>
  <si>
    <t>9662218X7a</t>
  </si>
  <si>
    <t>Bourání otvorů ve svislých konstrukcích včetně přesunu a odvozu suti poplatku za skládku</t>
  </si>
  <si>
    <t>1854297384</t>
  </si>
  <si>
    <t>D1-04; D1-07; D1-08; D1.SO.21.02.31</t>
  </si>
  <si>
    <t>525</t>
  </si>
  <si>
    <t>9662218X7b</t>
  </si>
  <si>
    <t>Bourání otvorů ve vodorovných konstrukcích včetně přesunu a odvozu suti poplatku za skládku</t>
  </si>
  <si>
    <t>1978270756</t>
  </si>
  <si>
    <t>526</t>
  </si>
  <si>
    <t>9662218X7c</t>
  </si>
  <si>
    <t>Zřízení a napojení otvorů ve střechy včetně přesunu a odvozu suti poplatku za skládku</t>
  </si>
  <si>
    <t>-454605745</t>
  </si>
  <si>
    <t>521</t>
  </si>
  <si>
    <t>9662218X9</t>
  </si>
  <si>
    <t>Vytažení kanalizační šachty provedené v 1. Etapě</t>
  </si>
  <si>
    <t>714573086</t>
  </si>
  <si>
    <t xml:space="preserve">D1-04; </t>
  </si>
  <si>
    <t>536</t>
  </si>
  <si>
    <t>966241X10</t>
  </si>
  <si>
    <t>D+M Přenosné hasící přístroje PG6 - práškové</t>
  </si>
  <si>
    <t>-1131288758</t>
  </si>
  <si>
    <t>PBŘ-TZ</t>
  </si>
  <si>
    <t>"N 1.01  tělocvična 1  36hj - 6ks PG6" 6</t>
  </si>
  <si>
    <t>"N 1.02/N2  šatny a zázemí  36hj - 6ks PG6 " 6</t>
  </si>
  <si>
    <t>"N 1.03  nářaďovna  12hj - 2ks PG6 " 2</t>
  </si>
  <si>
    <t>"N 1.06  nářaďovna  12hj - 2ks PG6" 2</t>
  </si>
  <si>
    <t>"N 2.01/N3  velín se schodištěm   6hj - 1ks PG6 " 1</t>
  </si>
  <si>
    <t>" N 2.02  šatny trenéři  18hj - 3ks PG6 "3</t>
  </si>
  <si>
    <t>"N 2.03  jídelna  12hj - 2ks PG6 " 2</t>
  </si>
  <si>
    <t>"N 2.04  sklad prádla   6hj - 1ks PG6" 1</t>
  </si>
  <si>
    <t>"N 2.05-13  pokoje (viz vyhl. č. 23/2008 sb. vzpp)  celkem 3ks PG6 " 3</t>
  </si>
  <si>
    <t>"N 3.01  strojovna vzt  12hj - 2ks PG6" 2</t>
  </si>
  <si>
    <t>537</t>
  </si>
  <si>
    <t>966241X11</t>
  </si>
  <si>
    <t>D+M Přenosné hasící přístroje S5 - práškové</t>
  </si>
  <si>
    <t>1245588868</t>
  </si>
  <si>
    <t>"N 1.04  elektrorozvodna   3hj - 1ks S5" 1</t>
  </si>
  <si>
    <t>"N 1.05  rozvodna po   3hj - 1ks S5" 1</t>
  </si>
  <si>
    <t>"N 3.02  kotelna   3hj - 1ks S5 "1</t>
  </si>
  <si>
    <t>Lešení a stavební výtahy</t>
  </si>
  <si>
    <t>997</t>
  </si>
  <si>
    <t>Přesun sutě</t>
  </si>
  <si>
    <t>515</t>
  </si>
  <si>
    <t>997013153</t>
  </si>
  <si>
    <t>Vnitrostaveništní doprava suti a vybouraných hmot pro budovy v do 12 m s omezením mechanizace</t>
  </si>
  <si>
    <t>-1851392431</t>
  </si>
  <si>
    <t>516</t>
  </si>
  <si>
    <t>997013501</t>
  </si>
  <si>
    <t>Odvoz suti a vybouraných hmot na skládku nebo meziskládku do 1 km se složením</t>
  </si>
  <si>
    <t>1176307610</t>
  </si>
  <si>
    <t>517</t>
  </si>
  <si>
    <t>997013509</t>
  </si>
  <si>
    <t>Příplatek k odvozu suti a vybouraných hmot na skládku ZKD 1 km přes 1 km</t>
  </si>
  <si>
    <t>-1207725161</t>
  </si>
  <si>
    <t>26,743*20 'Přepočtené koeficientem množství</t>
  </si>
  <si>
    <t>518</t>
  </si>
  <si>
    <t>997013801</t>
  </si>
  <si>
    <t>Poplatek za uložení stavebního odpadu na skládce (skládkovné)</t>
  </si>
  <si>
    <t>254262102</t>
  </si>
  <si>
    <t>998</t>
  </si>
  <si>
    <t>Přesun hmot</t>
  </si>
  <si>
    <t>293</t>
  </si>
  <si>
    <t>998014121</t>
  </si>
  <si>
    <t>Přesun hmot pro budovy vícepodlažní v do 18 m z betonových dílců se zděným pláštěm</t>
  </si>
  <si>
    <t>277311493</t>
  </si>
  <si>
    <t>PSV</t>
  </si>
  <si>
    <t>Práce a dodávky PSV</t>
  </si>
  <si>
    <t>711</t>
  </si>
  <si>
    <t>Izolace proti vodě, vlhkosti a plynům</t>
  </si>
  <si>
    <t>294</t>
  </si>
  <si>
    <t>711111001</t>
  </si>
  <si>
    <t>Provedení izolace proti zemní vlhkosti vodorovné za studena nátěrem penetračním</t>
  </si>
  <si>
    <t>34510833</t>
  </si>
  <si>
    <t>D1-03; DET</t>
  </si>
  <si>
    <t>"Hydroizolační souvrství spodní stavby, skladby P:" 30,6*47,8</t>
  </si>
  <si>
    <t>295</t>
  </si>
  <si>
    <t>111631500</t>
  </si>
  <si>
    <t>lak asfaltový ALP/9 (MJ t) bal 9 kg</t>
  </si>
  <si>
    <t>-239014514</t>
  </si>
  <si>
    <t>Poznámka k položce:
Spotřeba 0,3-0,4kg/m2 dle povrchu, ředidlo technický benzín</t>
  </si>
  <si>
    <t>1473,48*0,0003 'Přepočtené koeficientem množství</t>
  </si>
  <si>
    <t>296</t>
  </si>
  <si>
    <t>711112001</t>
  </si>
  <si>
    <t>Provedení izolace proti zemní vlhkosti svislé za studena nátěrem penetračním</t>
  </si>
  <si>
    <t>1332965502</t>
  </si>
  <si>
    <t>"Hydroizolační souvrství spodní stavby, skladby P (vytažení na stěny a zpětný spoj):" 1*(30,6+47,8+30,6)</t>
  </si>
  <si>
    <t>"Hydroizolační souvrství spodní stavby, skladby P (výtahová šachta):" 1,5*(2,2+2,2+2,8+2,8)</t>
  </si>
  <si>
    <t>297</t>
  </si>
  <si>
    <t>1291107447</t>
  </si>
  <si>
    <t>124*0,00035 'Přepočtené koeficientem množství</t>
  </si>
  <si>
    <t>298</t>
  </si>
  <si>
    <t>711141559</t>
  </si>
  <si>
    <t>Provedení izolace proti zemní vlhkosti pásy přitavením vodorovné NAIP</t>
  </si>
  <si>
    <t>10189661</t>
  </si>
  <si>
    <t>299</t>
  </si>
  <si>
    <t>628361100</t>
  </si>
  <si>
    <t xml:space="preserve">pás těžký asfaltovaný </t>
  </si>
  <si>
    <t>-1667582966</t>
  </si>
  <si>
    <t>1473,48*1,15 'Přepočtené koeficientem množství</t>
  </si>
  <si>
    <t>300</t>
  </si>
  <si>
    <t>711142559</t>
  </si>
  <si>
    <t>Provedení izolace proti zemní vlhkosti pásy přitavením svislé NAIP</t>
  </si>
  <si>
    <t>-1362885640</t>
  </si>
  <si>
    <t>301</t>
  </si>
  <si>
    <t>872855784</t>
  </si>
  <si>
    <t>124*1,2 'Přepočtené koeficientem množství</t>
  </si>
  <si>
    <t>302</t>
  </si>
  <si>
    <t>998711102</t>
  </si>
  <si>
    <t>Přesun hmot tonážní pro izolace proti vodě, vlhkosti a plynům v objektech výšky do 12 m</t>
  </si>
  <si>
    <t>-1159733125</t>
  </si>
  <si>
    <t>712</t>
  </si>
  <si>
    <t>Povlakové krytiny</t>
  </si>
  <si>
    <t>303</t>
  </si>
  <si>
    <t>712311101</t>
  </si>
  <si>
    <t>Provedení povlakové krytiny střech do 10° za studena lakem penetračním nebo asfaltovým</t>
  </si>
  <si>
    <t>-1353556225</t>
  </si>
  <si>
    <t>D1-06; D1-07; D1-08; D1-11</t>
  </si>
  <si>
    <t>"Parotěsná vrstva"</t>
  </si>
  <si>
    <t>"Skladba S2 - terasa nad 1.NP:" (12*19,6)</t>
  </si>
  <si>
    <t>"Vytažení na atiku:" 0,35*(12+12+19,6+19,6)</t>
  </si>
  <si>
    <t>"Skladba S2 - plochá střecha nad 2.NP:" (29,8*9,6)+(17,8*20,1)+(29,8*17,5)</t>
  </si>
  <si>
    <t>"Vytažení na atiku:" 0,65*(29,8+29,8+47,3+47,3+12+12)</t>
  </si>
  <si>
    <t>304</t>
  </si>
  <si>
    <t>-1869819013</t>
  </si>
  <si>
    <t>1538,51*0,0003 'Přepočtené koeficientem množství</t>
  </si>
  <si>
    <t>305</t>
  </si>
  <si>
    <t>712341559</t>
  </si>
  <si>
    <t>Provedení povlakové krytiny střech do 10° pásy NAIP přitavením v plné ploše</t>
  </si>
  <si>
    <t>945491521</t>
  </si>
  <si>
    <t>306</t>
  </si>
  <si>
    <t>-1170083081</t>
  </si>
  <si>
    <t>1538,51*1,15 'Přepočtené koeficientem množství</t>
  </si>
  <si>
    <t>307</t>
  </si>
  <si>
    <t>712363001</t>
  </si>
  <si>
    <t>Provedení povlakové krytiny střech do 10° termoplastickou fólií PVC rozvinutím a natažením v ploše</t>
  </si>
  <si>
    <t>CS ÚRS 2015 02</t>
  </si>
  <si>
    <t>-170806906</t>
  </si>
  <si>
    <t>"Povlaková krytina"</t>
  </si>
  <si>
    <t>"Vytažení na atiku:" 0,75*(29,8+29,8+47,3+47,3+12+12)</t>
  </si>
  <si>
    <t>"Folie na detaily, 5%:" 1556,33*0,05</t>
  </si>
  <si>
    <t>308</t>
  </si>
  <si>
    <t>283220560</t>
  </si>
  <si>
    <t>fólie střešní mPVC k přitížení tl. 1,5 mm</t>
  </si>
  <si>
    <t>987511902</t>
  </si>
  <si>
    <t>1556,33*1,15 'Přepočtené koeficientem množství</t>
  </si>
  <si>
    <t>309</t>
  </si>
  <si>
    <t>283220580</t>
  </si>
  <si>
    <t>fólie střešní mPVC na detaily tl. 1,5 mm</t>
  </si>
  <si>
    <t>752242391</t>
  </si>
  <si>
    <t>"Předpokládané množství 5%"</t>
  </si>
  <si>
    <t>"Folie na detaily:" 1556,33*0,05</t>
  </si>
  <si>
    <t>77,817*1,15 'Přepočtené koeficientem množství</t>
  </si>
  <si>
    <t>310</t>
  </si>
  <si>
    <t>712363003</t>
  </si>
  <si>
    <t>Provedení povlakové krytina střech do 10° spoj 2 pásů fólií PVC horkovzdušným navařením</t>
  </si>
  <si>
    <t>1153867763</t>
  </si>
  <si>
    <t>1634,147*1,1 'Přepočtené koeficientem množství</t>
  </si>
  <si>
    <t>311</t>
  </si>
  <si>
    <t>712363005</t>
  </si>
  <si>
    <t>Provedení povlakové krytiny střech do 10° navařením fólie PVC na oplechování v plné ploše</t>
  </si>
  <si>
    <t>339434047</t>
  </si>
  <si>
    <t>"Navaření na oplechování atiky"</t>
  </si>
  <si>
    <t>0,15*(17,5+17,5+35,8+35,8)</t>
  </si>
  <si>
    <t>312</t>
  </si>
  <si>
    <t>7123631X2</t>
  </si>
  <si>
    <t>Provedení povlakové krytiny střech do 10° provedení rohů a koutů navařením izolačních tvarovek, včetně podkladní konstrukce a detailů</t>
  </si>
  <si>
    <t>969548430</t>
  </si>
  <si>
    <t>"Systémové prvky k zesílení hran"</t>
  </si>
  <si>
    <t>"Kouty - přechod na atiky (atrium):" 12+12+19,7+19,7</t>
  </si>
  <si>
    <t>"Kouty - přechod na atiky (střecha):" 29,8+29,8+47,3+47,3+12+12</t>
  </si>
  <si>
    <t>"Kouty - svislé hrany atik (atrium):" 4*0,35</t>
  </si>
  <si>
    <t>"Kouty - svislé hrany atik (střecha):" 6*0,75</t>
  </si>
  <si>
    <t>"Kouty - přechod na O31a (střecha):" 8*1,5</t>
  </si>
  <si>
    <t>"Rohy - svislé hrany atik (střecha):" 6*0,75</t>
  </si>
  <si>
    <t>"Rohy - přechod atiky (střecha):" (29,8+29,8+47,3+20+12+12)</t>
  </si>
  <si>
    <t>313</t>
  </si>
  <si>
    <t>553445050</t>
  </si>
  <si>
    <t>plech vnější koutová lišta rozvinutá šířka 100 mm</t>
  </si>
  <si>
    <t>CS ÚRS 2013 01</t>
  </si>
  <si>
    <t>652193906</t>
  </si>
  <si>
    <t>"Systémové prvky k zesílení hran, délka lišty 2m"</t>
  </si>
  <si>
    <t>155,4/2</t>
  </si>
  <si>
    <t>77,7*1,069 'Přepočtené koeficientem množství</t>
  </si>
  <si>
    <t>314</t>
  </si>
  <si>
    <t>553445060</t>
  </si>
  <si>
    <t>plech vnitřní koutová lišta rozvinutá šířka 100 mm</t>
  </si>
  <si>
    <t>448452719</t>
  </si>
  <si>
    <t>259/2</t>
  </si>
  <si>
    <t>129,5*1,05 'Přepočtené koeficientem množství</t>
  </si>
  <si>
    <t>315</t>
  </si>
  <si>
    <t>712363201</t>
  </si>
  <si>
    <t>Provedení povlakové krytiny střech do 10° montáž ukončujícího profilu přímého</t>
  </si>
  <si>
    <t>-887410638</t>
  </si>
  <si>
    <t>"Vytažení povlakové krytiny na stěny (střecha):" 10+10</t>
  </si>
  <si>
    <t>316</t>
  </si>
  <si>
    <t>712391171</t>
  </si>
  <si>
    <t>Provedení povlakové krytiny střech do 10° podkladní textilní vrstvy</t>
  </si>
  <si>
    <t>-2101781290</t>
  </si>
  <si>
    <t>317</t>
  </si>
  <si>
    <t>693112430</t>
  </si>
  <si>
    <t>textilie netkaná PP 300 g/m2</t>
  </si>
  <si>
    <t>-1503043287</t>
  </si>
  <si>
    <t>1556,33*1,1 'Přepočtené koeficientem množství</t>
  </si>
  <si>
    <t>318</t>
  </si>
  <si>
    <t>712391172</t>
  </si>
  <si>
    <t>Provedení povlakové krytiny střech do 10° ochranné textilní vrstvy</t>
  </si>
  <si>
    <t>-608945637</t>
  </si>
  <si>
    <t>319</t>
  </si>
  <si>
    <t>693112460</t>
  </si>
  <si>
    <t>textilie netkaná PP 500 g/m2</t>
  </si>
  <si>
    <t>1189013508</t>
  </si>
  <si>
    <t>320</t>
  </si>
  <si>
    <t>712391382</t>
  </si>
  <si>
    <t>Provedení povlakové krytiny střech do 10° násypem z hrubého kameniva tl 50 mm</t>
  </si>
  <si>
    <t>-1876822862</t>
  </si>
  <si>
    <t>"Povlaková krytina - přitížení"</t>
  </si>
  <si>
    <t>321</t>
  </si>
  <si>
    <t>583374030</t>
  </si>
  <si>
    <t>kamenivo dekorační (kačírek) frakce 16/32</t>
  </si>
  <si>
    <t>232740277</t>
  </si>
  <si>
    <t>1400,56*0,085 'Přepočtené koeficientem množství</t>
  </si>
  <si>
    <t>322</t>
  </si>
  <si>
    <t>998712102</t>
  </si>
  <si>
    <t>Přesun hmot tonážní tonážní pro krytiny povlakové v objektech v do 12 m</t>
  </si>
  <si>
    <t>487744246</t>
  </si>
  <si>
    <t>713</t>
  </si>
  <si>
    <t>Izolace tepelné</t>
  </si>
  <si>
    <t>323</t>
  </si>
  <si>
    <t>713111127</t>
  </si>
  <si>
    <t>Montáž izolace tepelné spodem stropů lepením celoplošně rohoží, pásů, dílců, desek</t>
  </si>
  <si>
    <t>17513483</t>
  </si>
  <si>
    <t>D1-06; D1-07; D1-08</t>
  </si>
  <si>
    <t>"Tepelná izolace průvlaku nad vstupem do haly:" 0,5*(5,4+5,7+5,4)</t>
  </si>
  <si>
    <t>324</t>
  </si>
  <si>
    <t>283764220</t>
  </si>
  <si>
    <t>deska z extrudovaného polystyrénu tl.100 mm</t>
  </si>
  <si>
    <t>-778360484</t>
  </si>
  <si>
    <t>8,25*1,02 'Přepočtené koeficientem množství</t>
  </si>
  <si>
    <t>325</t>
  </si>
  <si>
    <t>713121111</t>
  </si>
  <si>
    <t>Montáž izolace tepelné podlah volně kladenými rohožemi, pásy, dílci, deskami 1 vrstva</t>
  </si>
  <si>
    <t>-253580757</t>
  </si>
  <si>
    <t>326</t>
  </si>
  <si>
    <t>2837664X2</t>
  </si>
  <si>
    <t>deska polystyrénová pro snížení kročejového hluku EPS T 4000 1000x500x30mm</t>
  </si>
  <si>
    <t>428917475</t>
  </si>
  <si>
    <t>Poznámka k položce:
lambda=0,044 [W / m K]</t>
  </si>
  <si>
    <t>911,24*1,05 'Přepočtené koeficientem množství</t>
  </si>
  <si>
    <t>531</t>
  </si>
  <si>
    <t>283764170</t>
  </si>
  <si>
    <t>deska z extrudovaného polystyrénu tl. 50 mm</t>
  </si>
  <si>
    <t>-486860249</t>
  </si>
  <si>
    <t>532</t>
  </si>
  <si>
    <t>283764150</t>
  </si>
  <si>
    <t>deska z extrudovaného polystyrénu tl. 30 mm</t>
  </si>
  <si>
    <t>886279027</t>
  </si>
  <si>
    <t>Poznámka k položce:
Pro ploché střechy, obrácené střechy, zelené střechy, podlahy, vnější stěny ve styku se zeminou.</t>
  </si>
  <si>
    <t>10,8*1,05 'Přepočtené koeficientem množství</t>
  </si>
  <si>
    <t>327</t>
  </si>
  <si>
    <t>283766390</t>
  </si>
  <si>
    <t>deska polystyrénová pro snížení kročejového hluku T 3500</t>
  </si>
  <si>
    <t>1130418398</t>
  </si>
  <si>
    <t>Poznámka k položce:
lambda=0,045 [W / m K]</t>
  </si>
  <si>
    <t>65,93*0,1</t>
  </si>
  <si>
    <t>77,77*0,1</t>
  </si>
  <si>
    <t>14,37*1,05 'Přepočtené koeficientem množství</t>
  </si>
  <si>
    <t>328</t>
  </si>
  <si>
    <t>713121121</t>
  </si>
  <si>
    <t>Montáž izolace tepelné podlah volně kladenými rohožemi, pásy, dílci, deskami 2 vrstvy</t>
  </si>
  <si>
    <t>1351747596</t>
  </si>
  <si>
    <t>329</t>
  </si>
  <si>
    <t>2837664X1</t>
  </si>
  <si>
    <t>deska polystyrénová pro snížení kročejového hluku EPS T 4000 1000x500x20mm</t>
  </si>
  <si>
    <t>-1911901104</t>
  </si>
  <si>
    <t>1109,9*1,05 'Přepočtené koeficientem množství</t>
  </si>
  <si>
    <t>330</t>
  </si>
  <si>
    <t>2837642X1</t>
  </si>
  <si>
    <t>deska z extrudovaného polystyrénu XPS tl. 70 mm</t>
  </si>
  <si>
    <t>-306907418</t>
  </si>
  <si>
    <t>19,16*1,05 'Přepočtené koeficientem množství</t>
  </si>
  <si>
    <t>331</t>
  </si>
  <si>
    <t>283764180</t>
  </si>
  <si>
    <t>deska z extrudovaného polystyrénu XPS tl. 60 mm</t>
  </si>
  <si>
    <t>-2067556548</t>
  </si>
  <si>
    <t>239,36*1,05 'Přepočtené koeficientem množství</t>
  </si>
  <si>
    <t>332</t>
  </si>
  <si>
    <t>2837230X8</t>
  </si>
  <si>
    <t>deska z pěnového polystyrenu EPS 100 S 1000 x 500 x 70 mm</t>
  </si>
  <si>
    <t>-850203646</t>
  </si>
  <si>
    <t>Poznámka k položce:
lambda=0,037 [W / m K]</t>
  </si>
  <si>
    <t>479,42*1,05 'Přepočtené koeficientem množství</t>
  </si>
  <si>
    <t>333</t>
  </si>
  <si>
    <t>283723060</t>
  </si>
  <si>
    <t>deska z pěnového polystyrenu EPS 100 S 1000 x 500 x 60 mm</t>
  </si>
  <si>
    <t>-1801417281</t>
  </si>
  <si>
    <t>371,96*1,05 'Přepočtené koeficientem množství</t>
  </si>
  <si>
    <t>334</t>
  </si>
  <si>
    <t>713131141</t>
  </si>
  <si>
    <t>Montáž izolace tepelné stěn a základů lepením celoplošně rohoží, pásů, dílců, desek</t>
  </si>
  <si>
    <t>1313469665</t>
  </si>
  <si>
    <t>D1-03; D1-07; D1-08; D1-11</t>
  </si>
  <si>
    <t>"Tepelná izolace svislá za atikou:" 0,65*(29,8+29,8+47,3+20+12+12)</t>
  </si>
  <si>
    <t>"Tepelná izolace vodorovná na atice:" (0,45*(20+12+12))+(0,6*(29,8+29,8+47,3))</t>
  </si>
  <si>
    <t>"Tepelná izolace průvlaků vnější:" 0,45*(19,6+30,2+30,2)</t>
  </si>
  <si>
    <t>"Tepelná izolace oddělující základovou desku a Prefa prahu" (2*31,5*(0,225+0,3))</t>
  </si>
  <si>
    <t>335</t>
  </si>
  <si>
    <t>283764180.1</t>
  </si>
  <si>
    <t>deska z extrudovaného polystyrénu tl. 60 mm</t>
  </si>
  <si>
    <t>1101964398</t>
  </si>
  <si>
    <t>98,085*1,02 'Přepočtené koeficientem množství</t>
  </si>
  <si>
    <t>504</t>
  </si>
  <si>
    <t>283764160</t>
  </si>
  <si>
    <t>deska z extrudovaného polystyrénu tl. 40 mm</t>
  </si>
  <si>
    <t>1503942849</t>
  </si>
  <si>
    <t>33,075*1,05 'Přepočtené koeficientem množství</t>
  </si>
  <si>
    <t>336</t>
  </si>
  <si>
    <t>348547823</t>
  </si>
  <si>
    <t>36*1,02 'Přepočtené koeficientem množství</t>
  </si>
  <si>
    <t>337</t>
  </si>
  <si>
    <t>283764210</t>
  </si>
  <si>
    <t>deska z extrudovaného polystyrénu tl. 80 mm</t>
  </si>
  <si>
    <t>-71631400</t>
  </si>
  <si>
    <t>83,94*1,02 'Přepočtené koeficientem množství</t>
  </si>
  <si>
    <t>529</t>
  </si>
  <si>
    <t>7131412X1</t>
  </si>
  <si>
    <t>D+M izolace tepelné XPS klín</t>
  </si>
  <si>
    <t>-791099459</t>
  </si>
  <si>
    <t>DET 1-04</t>
  </si>
  <si>
    <t>338</t>
  </si>
  <si>
    <t>713141151</t>
  </si>
  <si>
    <t>Montáž izolace tepelné střech plochých kladené volně 1 vrstva rohoží, pásů, dílců, desek</t>
  </si>
  <si>
    <t>2098734308</t>
  </si>
  <si>
    <t>"Tepelná izolace tl. 120 mm"</t>
  </si>
  <si>
    <t>"Tepelná izolace tl. 180 mm"</t>
  </si>
  <si>
    <t>339</t>
  </si>
  <si>
    <t>283723120</t>
  </si>
  <si>
    <t>deska z pěnového polystyrenu EPS 100 S 1000 x 500 x 120 mm</t>
  </si>
  <si>
    <t>-558517552</t>
  </si>
  <si>
    <t>1400,56*1,05 'Přepočtené koeficientem množství</t>
  </si>
  <si>
    <t>340</t>
  </si>
  <si>
    <t>283723200</t>
  </si>
  <si>
    <t>deska z pěnového polystyrenu EPS 100 S 1000 x 500 x 180 mm</t>
  </si>
  <si>
    <t>-1461982634</t>
  </si>
  <si>
    <t>341</t>
  </si>
  <si>
    <t>713141211</t>
  </si>
  <si>
    <t>Montáž izolace tepelné střech plochých volně položené atikový klín</t>
  </si>
  <si>
    <t>-392821721</t>
  </si>
  <si>
    <t>"Atikové klíny skladby střechy atrium:" 2*(11,5+11,5+19,3+19,3)</t>
  </si>
  <si>
    <t>"Atikové klíny skladby střechy nad 2.NP:" 29,8+29,8+47,3+47,3+12+12+20</t>
  </si>
  <si>
    <t>"Klín hydroizolace zpětného spoje:" (30,6+47,8+30,6)</t>
  </si>
  <si>
    <t>342</t>
  </si>
  <si>
    <t>631529080</t>
  </si>
  <si>
    <t>klín atikový přechodný tl.100 x100 mm</t>
  </si>
  <si>
    <t>-675728735</t>
  </si>
  <si>
    <t>123,2*1,05 'Přepočtené koeficientem množství</t>
  </si>
  <si>
    <t>343</t>
  </si>
  <si>
    <t>631529020</t>
  </si>
  <si>
    <t>klín atikový přechodný tl.50 x 50 mm</t>
  </si>
  <si>
    <t>1660139733</t>
  </si>
  <si>
    <t>307,2*1,05 'Přepočtené koeficientem množství</t>
  </si>
  <si>
    <t>344</t>
  </si>
  <si>
    <t>998713102</t>
  </si>
  <si>
    <t>Přesun hmot tonážní pro izolace tepelné v objektech v do 12 m</t>
  </si>
  <si>
    <t>1791370941</t>
  </si>
  <si>
    <t>762</t>
  </si>
  <si>
    <t>Konstrukce tesařské</t>
  </si>
  <si>
    <t>345</t>
  </si>
  <si>
    <t>7625118X7</t>
  </si>
  <si>
    <t>Demontáž kce podkladové dvouvrstvé z desek vodostavebních včetně roštu</t>
  </si>
  <si>
    <t>-1376061516</t>
  </si>
  <si>
    <t>D1-04; D1-07; D1-08; D1-11</t>
  </si>
  <si>
    <t>P02-pr</t>
  </si>
  <si>
    <t>7,4+4,5*3</t>
  </si>
  <si>
    <t>m1.04</t>
  </si>
  <si>
    <t>763</t>
  </si>
  <si>
    <t>Konstrukce suché výstavby</t>
  </si>
  <si>
    <t>346</t>
  </si>
  <si>
    <t>763111812</t>
  </si>
  <si>
    <t>Demontáž SDK příčky s jednoduchou ocelovou nosnou konstrukcí opláštění dvojité</t>
  </si>
  <si>
    <t>712680871</t>
  </si>
  <si>
    <t>Demontáž stávající výplně otvorů</t>
  </si>
  <si>
    <t>2*2,2</t>
  </si>
  <si>
    <t>m1.05</t>
  </si>
  <si>
    <t>1,8*2,2</t>
  </si>
  <si>
    <t>347</t>
  </si>
  <si>
    <t>763131411</t>
  </si>
  <si>
    <t>SDK podhled desky 1xA 12,5 bez TI dvouvrstvá spodní kce profil CD+UD</t>
  </si>
  <si>
    <t>103437840</t>
  </si>
  <si>
    <t>35,80</t>
  </si>
  <si>
    <t>30,53</t>
  </si>
  <si>
    <t>11,72</t>
  </si>
  <si>
    <t>20,64</t>
  </si>
  <si>
    <t>26,65</t>
  </si>
  <si>
    <t>348</t>
  </si>
  <si>
    <t>763131451</t>
  </si>
  <si>
    <t>SDK podhled deska 1xH2 12,5 bez TI dvouvrstvá spodní kce profil CD+UD</t>
  </si>
  <si>
    <t>-401642827</t>
  </si>
  <si>
    <t>Pd02</t>
  </si>
  <si>
    <t>349</t>
  </si>
  <si>
    <t>763131621</t>
  </si>
  <si>
    <t>Montáž desek tl. 12,5 mm SDK podhled</t>
  </si>
  <si>
    <t>2000192974</t>
  </si>
  <si>
    <t>m1.03 - pouze v případě možnosti napojení kabeláže z místnosti 1.06</t>
  </si>
  <si>
    <t>5,79*5,515</t>
  </si>
  <si>
    <t>m1.06</t>
  </si>
  <si>
    <t>2,835*4,67</t>
  </si>
  <si>
    <t>2,835*2,62</t>
  </si>
  <si>
    <t>m1.07</t>
  </si>
  <si>
    <t>3,785*3,94</t>
  </si>
  <si>
    <t>350</t>
  </si>
  <si>
    <t>590305230</t>
  </si>
  <si>
    <t>deska impregnovaná sdk "H2" 12,5 mm</t>
  </si>
  <si>
    <t>-1645511703</t>
  </si>
  <si>
    <t>74,94*1,1 'Přepočtené koeficientem množství</t>
  </si>
  <si>
    <t>351</t>
  </si>
  <si>
    <t>763131713</t>
  </si>
  <si>
    <t>SDK podhled napojení na obvodové konstrukce profilem</t>
  </si>
  <si>
    <t>2106024502</t>
  </si>
  <si>
    <t>Pd02; Pd03</t>
  </si>
  <si>
    <t>14,62</t>
  </si>
  <si>
    <t>24,39</t>
  </si>
  <si>
    <t>47,66</t>
  </si>
  <si>
    <t>79,63</t>
  </si>
  <si>
    <t>29,73</t>
  </si>
  <si>
    <t>352</t>
  </si>
  <si>
    <t>763131721</t>
  </si>
  <si>
    <t>SDK podhled skoková změna v do 0,5 m</t>
  </si>
  <si>
    <t>1073571123</t>
  </si>
  <si>
    <t>chodba, schodiště</t>
  </si>
  <si>
    <t>1,69*2</t>
  </si>
  <si>
    <t>3,105</t>
  </si>
  <si>
    <t>2,9</t>
  </si>
  <si>
    <t>353</t>
  </si>
  <si>
    <t>763131751</t>
  </si>
  <si>
    <t>Montáž parotěsné zábrany do SDK podhledu</t>
  </si>
  <si>
    <t>1584391142</t>
  </si>
  <si>
    <t>354</t>
  </si>
  <si>
    <t>283292820</t>
  </si>
  <si>
    <t>folie parotěsná JUTAFOL N Al Speciál 170 g/m2 (1,5 x 50 m)</t>
  </si>
  <si>
    <t>-1329924479</t>
  </si>
  <si>
    <t>1812,17*1,1 'Přepočtené koeficientem množství</t>
  </si>
  <si>
    <t>355</t>
  </si>
  <si>
    <t>763131752</t>
  </si>
  <si>
    <t>Montáž jedné vrstvy tepelné izolace do SDK podhledu</t>
  </si>
  <si>
    <t>1928672133</t>
  </si>
  <si>
    <t>PD011</t>
  </si>
  <si>
    <t>63,81</t>
  </si>
  <si>
    <t>356</t>
  </si>
  <si>
    <t>6315097X1</t>
  </si>
  <si>
    <t>plsť do podhledu tl. 100 mm</t>
  </si>
  <si>
    <t>1298881406</t>
  </si>
  <si>
    <t>PD01</t>
  </si>
  <si>
    <t>162,6*1,05 'Přepočtené koeficientem množství</t>
  </si>
  <si>
    <t>357</t>
  </si>
  <si>
    <t>631509620</t>
  </si>
  <si>
    <t>plsť příčková tl. 40mm 15000x625 mm</t>
  </si>
  <si>
    <t>-1832374301</t>
  </si>
  <si>
    <t>1812,17*1,05 'Přepočtené koeficientem množství</t>
  </si>
  <si>
    <t>358</t>
  </si>
  <si>
    <t>763132811</t>
  </si>
  <si>
    <t>Demontáž desek jednoduché opláštění SDK podhled</t>
  </si>
  <si>
    <t>1155953540</t>
  </si>
  <si>
    <t>359</t>
  </si>
  <si>
    <t>763431002</t>
  </si>
  <si>
    <t>Montáž minerálního podhledu s vyjímatelnými panely vel. do 0,72 m2 na zavěšený viditelný rošt</t>
  </si>
  <si>
    <t>581116830</t>
  </si>
  <si>
    <t>360</t>
  </si>
  <si>
    <t>590360310</t>
  </si>
  <si>
    <t>panel akustický 600x2400x20mm</t>
  </si>
  <si>
    <t>1381491847</t>
  </si>
  <si>
    <t>162,6*1,1 'Přepočtené koeficientem množství</t>
  </si>
  <si>
    <t>361</t>
  </si>
  <si>
    <t>R763001</t>
  </si>
  <si>
    <t>Dodávka a montáž suché zazdívky ST10, SDK příčka dvojitě opláštěná deskami H2 tl 12.5 mm s vloženou tepelnou izolací tl 160 mm .</t>
  </si>
  <si>
    <t>-1223040379</t>
  </si>
  <si>
    <t>"ST10, 1.NP na ose N:" (2*1,9*3,3)+(1,1*3,3)</t>
  </si>
  <si>
    <t>502</t>
  </si>
  <si>
    <t>7631641X8</t>
  </si>
  <si>
    <t>D+M kastlík v akustickém podhledu haly a sqashe rozměr 1200x600x200 mm</t>
  </si>
  <si>
    <t>-340845671</t>
  </si>
  <si>
    <t>530</t>
  </si>
  <si>
    <t>7631641X9</t>
  </si>
  <si>
    <t>D+M Provedení detailu DET2.01 - ukončení podlahy 2 NP u schodiště - proily, SDK na PREFA</t>
  </si>
  <si>
    <t>1949453684</t>
  </si>
  <si>
    <t>362</t>
  </si>
  <si>
    <t>998763302</t>
  </si>
  <si>
    <t>Přesun hmot tonážní pro sádrokartonové konstrukce v objektech v do 12 m</t>
  </si>
  <si>
    <t>-786558718</t>
  </si>
  <si>
    <t>764</t>
  </si>
  <si>
    <t>Konstrukce klempířské</t>
  </si>
  <si>
    <t>363</t>
  </si>
  <si>
    <t>764000K20</t>
  </si>
  <si>
    <t>D+M K20 oplechování vnějšího parapetu okna do atria 2NP TiZn r.š. 235 mm vč. kotvení a TI, (dle PD)</t>
  </si>
  <si>
    <t>-331612616</t>
  </si>
  <si>
    <t>Výpis výrobků - 404 - KLEMP.VÝR; DET03-1</t>
  </si>
  <si>
    <t>K20</t>
  </si>
  <si>
    <t>7*2</t>
  </si>
  <si>
    <t>364</t>
  </si>
  <si>
    <t>764000K21</t>
  </si>
  <si>
    <t>D+M K21 oplechování vnějšího parapetu okna do atria 2NP TiZn r.š. 235 mm vč. kotvení a TI, (dle PD)</t>
  </si>
  <si>
    <t>-1085348123</t>
  </si>
  <si>
    <t>K21</t>
  </si>
  <si>
    <t>2*2,4</t>
  </si>
  <si>
    <t>365</t>
  </si>
  <si>
    <t>764000K22</t>
  </si>
  <si>
    <t>D+M K22 oplechování vnějšího parapetu okna do atria 2NP TiZn r.š. 235 mm vč. kotvení a TI, (dle PD)</t>
  </si>
  <si>
    <t>157914893</t>
  </si>
  <si>
    <t>K22</t>
  </si>
  <si>
    <t>3,05+1</t>
  </si>
  <si>
    <t>366</t>
  </si>
  <si>
    <t>764000K23</t>
  </si>
  <si>
    <t>D+M K23 oplechování vnějšího parapetu okna do atria 2NP TiZn r.š. 235 mm vč. kotvení a TI, (dle PD)</t>
  </si>
  <si>
    <t>1482659217</t>
  </si>
  <si>
    <t>K23</t>
  </si>
  <si>
    <t>367</t>
  </si>
  <si>
    <t>764000K23a</t>
  </si>
  <si>
    <t>D+M K23a oplechování atiky - nad atriem TiZn r.š. 740 mm vč. kotvení, (dle PD)</t>
  </si>
  <si>
    <t>1215092500</t>
  </si>
  <si>
    <t>Výpis výrobků - 404 - KLEMP.VÝR</t>
  </si>
  <si>
    <t>K23a</t>
  </si>
  <si>
    <t>47,21</t>
  </si>
  <si>
    <t>368</t>
  </si>
  <si>
    <t>764000K23b</t>
  </si>
  <si>
    <t>D+M K23b oplechování atiky - nad atriem TiZn r.š. 700 mm vč. kotvení, (dle PD)</t>
  </si>
  <si>
    <t>-1647469941</t>
  </si>
  <si>
    <t>K23b</t>
  </si>
  <si>
    <t>59,42</t>
  </si>
  <si>
    <t>369</t>
  </si>
  <si>
    <t>764000K24</t>
  </si>
  <si>
    <t>D+M K24 oplechování obvodové atiky na střeše TiZn r.š. 575 mm vč. kotvení, (dle PD)</t>
  </si>
  <si>
    <t>24343378</t>
  </si>
  <si>
    <t>K24</t>
  </si>
  <si>
    <t>23,89</t>
  </si>
  <si>
    <t>528</t>
  </si>
  <si>
    <t>764000X1</t>
  </si>
  <si>
    <t>D+M Podkladní konstrukce atik</t>
  </si>
  <si>
    <t>-1528352931</t>
  </si>
  <si>
    <t>766</t>
  </si>
  <si>
    <t>Konstrukce truhlářské</t>
  </si>
  <si>
    <t>503</t>
  </si>
  <si>
    <t>766000OD1</t>
  </si>
  <si>
    <t>D+M deska parapetní deska - doplnění horní hrany obkladu dřevěným parapetem s nosem 3 cm o šířce  450+150mm</t>
  </si>
  <si>
    <t>1326387898</t>
  </si>
  <si>
    <t>25,2+37,3</t>
  </si>
  <si>
    <t>370</t>
  </si>
  <si>
    <t>762131811</t>
  </si>
  <si>
    <t>Demontáž bednění svislých stěn z hrubých prken</t>
  </si>
  <si>
    <t>-453162053</t>
  </si>
  <si>
    <t>371</t>
  </si>
  <si>
    <t>766411821</t>
  </si>
  <si>
    <t>Demontáž truhlářského obložení stěn z palubek</t>
  </si>
  <si>
    <t>-333164608</t>
  </si>
  <si>
    <t xml:space="preserve">Demontáž stávajícího obkladu haly </t>
  </si>
  <si>
    <t>6,05*(0,45+0,5)*2</t>
  </si>
  <si>
    <t>372</t>
  </si>
  <si>
    <t>766411822</t>
  </si>
  <si>
    <t>Demontáž truhlářského obložení stěn podkladových roštů</t>
  </si>
  <si>
    <t>-144068381</t>
  </si>
  <si>
    <t>373</t>
  </si>
  <si>
    <t>766000OB1</t>
  </si>
  <si>
    <t>D+M obklad stěn SQASHového kurtu SYSTÉM 40</t>
  </si>
  <si>
    <t>2002454130</t>
  </si>
  <si>
    <t>Skladba dle PV04</t>
  </si>
  <si>
    <t>panel stěny + vrstva písku</t>
  </si>
  <si>
    <t>m1.076</t>
  </si>
  <si>
    <t>(9,97*2+6,4)*6,4</t>
  </si>
  <si>
    <t>374</t>
  </si>
  <si>
    <t>766000D20</t>
  </si>
  <si>
    <t>D+M D20 interiérová dřevěná dveřní křídla, hladká plná s proskleným průhledem, EW 15DP3+C+K, 1600x2100 mm vč. ocelové zárubně (tl. zdi 30cm), kování (dle PD)</t>
  </si>
  <si>
    <t>-1926088363</t>
  </si>
  <si>
    <t>Výpis výrobků - DVEŘE</t>
  </si>
  <si>
    <t>D20/D</t>
  </si>
  <si>
    <t>375</t>
  </si>
  <si>
    <t>766000D21</t>
  </si>
  <si>
    <t>D+M D21 interiérová dřevěná dveřní křídla, hladká plná, EW 15DP3+C+K+PK, 1800x2100 mm vč. ocelové zárubně (tl. zdi 30 cm), kování (dle PD)</t>
  </si>
  <si>
    <t>-1313353864</t>
  </si>
  <si>
    <t>D21/D</t>
  </si>
  <si>
    <t>1+1</t>
  </si>
  <si>
    <t>376</t>
  </si>
  <si>
    <t>766000D22</t>
  </si>
  <si>
    <t>D+M D22 interiérové dřevěné dveřní křídlo, hladké plné, EW 15DP3+C, 900x2100 mm vč. ocelové zárubně (tl. zdi 25 cm), kování (dle PD)</t>
  </si>
  <si>
    <t>-653501661</t>
  </si>
  <si>
    <t>D22/P</t>
  </si>
  <si>
    <t>2+9</t>
  </si>
  <si>
    <t>D22/L</t>
  </si>
  <si>
    <t>2+1</t>
  </si>
  <si>
    <t>377</t>
  </si>
  <si>
    <t>766000D23</t>
  </si>
  <si>
    <t>D+M D23 interiérové dřevěné dveřní křídlo, hladké plné, 900x2100 mm vč. ocelové zárubně (tl. zdi 11,5 cm), kování, madla (dle PD)</t>
  </si>
  <si>
    <t>-530853224</t>
  </si>
  <si>
    <t>D23/P</t>
  </si>
  <si>
    <t>4+2</t>
  </si>
  <si>
    <t>D23/L</t>
  </si>
  <si>
    <t>378</t>
  </si>
  <si>
    <t>766000D24</t>
  </si>
  <si>
    <t>D+M D24 interiérové dřevěné dveřní křídlo, hladké plné, 800x2100 mm vč. ocelové zárubně (tl. zdi 11,5 cm), kování, madla (dle PD)</t>
  </si>
  <si>
    <t>2111294795</t>
  </si>
  <si>
    <t>D24/P</t>
  </si>
  <si>
    <t>24+16</t>
  </si>
  <si>
    <t>D24/L</t>
  </si>
  <si>
    <t>23+23</t>
  </si>
  <si>
    <t>379</t>
  </si>
  <si>
    <t>766000D24a</t>
  </si>
  <si>
    <t>D+M D24a interiérové dřevěné dveřní křídlo, hladké plné, 800x2100 mm vč. ocelové zárubně (tl. zdi 8 cm), kování, madla (dle PD)</t>
  </si>
  <si>
    <t>2040153558</t>
  </si>
  <si>
    <t>D24a/P</t>
  </si>
  <si>
    <t>D24a/L</t>
  </si>
  <si>
    <t>380</t>
  </si>
  <si>
    <t>766000D25</t>
  </si>
  <si>
    <t>D+M D25 interiérové dřevěné dveřní křídlo, hladké plné, 700x2100 mm vč. ocelové zárubně (tl. zdi 11,5 cm), kování, madla (dle PD)</t>
  </si>
  <si>
    <t>-944267701</t>
  </si>
  <si>
    <t>D25/P</t>
  </si>
  <si>
    <t>6+2</t>
  </si>
  <si>
    <t>D25/L</t>
  </si>
  <si>
    <t>381</t>
  </si>
  <si>
    <t>766000D25a</t>
  </si>
  <si>
    <t>D+M D25a interiérové dřevěné dveřní křídlo, hladké plné, 700x2100 mm vč. ocelové zárubně (tl. zdi 11,5 cm), kování, madla (dle PD)</t>
  </si>
  <si>
    <t>-1992089774</t>
  </si>
  <si>
    <t>D25a/P</t>
  </si>
  <si>
    <t>D25a/L</t>
  </si>
  <si>
    <t>2+5</t>
  </si>
  <si>
    <t>382</t>
  </si>
  <si>
    <t>766000D26</t>
  </si>
  <si>
    <t>D+M D26 interiérové dřevěné dveřní křídlo, hladké plné, 800x2100 mm vč. ocelové zárubně (tl. zdi 11,5 cm), kování, (dle PD)</t>
  </si>
  <si>
    <t>-142050</t>
  </si>
  <si>
    <t>D26/P</t>
  </si>
  <si>
    <t>D26/L</t>
  </si>
  <si>
    <t>383</t>
  </si>
  <si>
    <t>766000D27</t>
  </si>
  <si>
    <t>D+M D27 interiérová dřevěná dveřní křídla, hladká plná, 1600x2100 mm vč. ocelové zárubně (tl. zdi 30 cm), kování (dle PD)</t>
  </si>
  <si>
    <t>-1149496898</t>
  </si>
  <si>
    <t>D27/D</t>
  </si>
  <si>
    <t>384</t>
  </si>
  <si>
    <t>766000D28</t>
  </si>
  <si>
    <t>D+M D28 interiérová dřevěná dveřní křídla, hladká plná, 1800x2100 mm vč. ocelové zárubně (tl. zdi 30 cm), kování (dle PD)</t>
  </si>
  <si>
    <t>2030098901</t>
  </si>
  <si>
    <t>D28/D</t>
  </si>
  <si>
    <t>385</t>
  </si>
  <si>
    <t>766000D29</t>
  </si>
  <si>
    <t>D+M D29 interiérové dřevěné dveřní křídlo, hladké plné, EW 15DP3+C+PK, 800x2100 mm vč. ocelové zárubně (tl. zdi 11,5 cm), kování, madla (dle PD)</t>
  </si>
  <si>
    <t>1060829687</t>
  </si>
  <si>
    <t>D29/P</t>
  </si>
  <si>
    <t>D29/L</t>
  </si>
  <si>
    <t>386</t>
  </si>
  <si>
    <t>766000D30A</t>
  </si>
  <si>
    <t>D+M D30A interiérová prosklenná příčka 6395x3300 mm s dvoukřídlými dveřmi vč. kotvení, kování, povrchové úpravy, (dle PD)</t>
  </si>
  <si>
    <t>-1625084116</t>
  </si>
  <si>
    <t>D30/A</t>
  </si>
  <si>
    <t>387</t>
  </si>
  <si>
    <t>766000D30B</t>
  </si>
  <si>
    <t>D+M D30B interiérová prosklenná příčka 6395x3300 mm vč. kotvení, povrchové úpravy, (dle PD)</t>
  </si>
  <si>
    <t>-1872580027</t>
  </si>
  <si>
    <t>č. 06</t>
  </si>
  <si>
    <t>D30/B</t>
  </si>
  <si>
    <t>388</t>
  </si>
  <si>
    <t>766000D31A</t>
  </si>
  <si>
    <t>D+M D31A interiérová prosklenná příčka s dvoukřídlými dveřmi, panikové otevírání 2475x3300 mm vč. kotvení, kování, povrchové úpravy, (dle PD)</t>
  </si>
  <si>
    <t>-703941365</t>
  </si>
  <si>
    <t>č. 07</t>
  </si>
  <si>
    <t>D31/A</t>
  </si>
  <si>
    <t>389</t>
  </si>
  <si>
    <t>766000D31B</t>
  </si>
  <si>
    <t>D+M D31B interiérová prosklenná příčka 2930x3300 mm vč. kotvení, povrchové úpravy, (dle PD)</t>
  </si>
  <si>
    <t>-1264072877</t>
  </si>
  <si>
    <t>č. 08</t>
  </si>
  <si>
    <t>D31/B</t>
  </si>
  <si>
    <t>390</t>
  </si>
  <si>
    <t>766000D32</t>
  </si>
  <si>
    <t>D+M D32 interiérová prosklenná příčka s dvoukřídlými dveřmi, panikové otevírání 5700x3300 mm vč. kotvení, kování, povrchové úpravy, (dle PD)</t>
  </si>
  <si>
    <t>323519533</t>
  </si>
  <si>
    <t>č. 09</t>
  </si>
  <si>
    <t>D32</t>
  </si>
  <si>
    <t>391</t>
  </si>
  <si>
    <t>766000D33</t>
  </si>
  <si>
    <t>D+M D33 interiérová prosklenná příčka s dvoukřídlými dveřmi, panikové otevírání 5570x3300 mm vč. kotvení, kování, povrchové úpravy, (dle PD)</t>
  </si>
  <si>
    <t>1535566288</t>
  </si>
  <si>
    <t>č. 10</t>
  </si>
  <si>
    <t>D33</t>
  </si>
  <si>
    <t>392</t>
  </si>
  <si>
    <t>766000D34</t>
  </si>
  <si>
    <t>D+M D34 čelní prosklenná stěna squash kurt 6400x2200 mm - systémová stěna nedílnou součástí dodávky celého squash kurtu, (dle PD)</t>
  </si>
  <si>
    <t>1387336266</t>
  </si>
  <si>
    <t>č. 11</t>
  </si>
  <si>
    <t>D34/A</t>
  </si>
  <si>
    <t>D34/B</t>
  </si>
  <si>
    <t>393</t>
  </si>
  <si>
    <t>766000D35</t>
  </si>
  <si>
    <t>D+M D35 interiérová dřevěná dveřní křídla, hladká plná, EW 15DP3+C, 1800x2100 mm vč. ocelové zárubně (tl. zdi 30 cm), kování (dle PD)</t>
  </si>
  <si>
    <t>-92018249</t>
  </si>
  <si>
    <t>D35/D</t>
  </si>
  <si>
    <t>394</t>
  </si>
  <si>
    <t>766000D36</t>
  </si>
  <si>
    <t>D+M D36 interiérové dřevěné dveřní křídlo, hladké plné, EW 15DP3+C+PK, 800x2100 mm vč. ocelové zárubně (tl. zdi 11,5 cm), kování, madla (dle PD)</t>
  </si>
  <si>
    <t>466812067</t>
  </si>
  <si>
    <t>D36/P</t>
  </si>
  <si>
    <t>D36/L</t>
  </si>
  <si>
    <t>395</t>
  </si>
  <si>
    <t>766000D37</t>
  </si>
  <si>
    <t>D+M D37 interiérové dřevěné dveřní křídlo, hladké plné, 800x2100 mm vč. ocelové zárubně (tl. zdi 30 cm), kování, madla (dle PD)</t>
  </si>
  <si>
    <t>-1661169742</t>
  </si>
  <si>
    <t>č. 12</t>
  </si>
  <si>
    <t>D37/P</t>
  </si>
  <si>
    <t>D37/L</t>
  </si>
  <si>
    <t>396</t>
  </si>
  <si>
    <t>766000D38</t>
  </si>
  <si>
    <t>D+M D38 interiérové dřevěné dveřní křídlo, hladké plné, EW 15DP3+C 800x2100 mm vč. ocelové zárubně (tl. zdi 11,5 cm), kování, madla (dle PD)</t>
  </si>
  <si>
    <t>1524813404</t>
  </si>
  <si>
    <t>D38/P</t>
  </si>
  <si>
    <t>D38/L</t>
  </si>
  <si>
    <t>397</t>
  </si>
  <si>
    <t>766000D39</t>
  </si>
  <si>
    <t>D+M D39 interiérové dřevěné dveřní křídlo, hladké plné, EW 15DP3+C 1000x2100 mm vč. ocelové zárubně (tl. zdi 30 cm), kování, madla (dle PD)</t>
  </si>
  <si>
    <t>-1845819031</t>
  </si>
  <si>
    <t>D39/P</t>
  </si>
  <si>
    <t>D39/L</t>
  </si>
  <si>
    <t>398</t>
  </si>
  <si>
    <t>766000D40</t>
  </si>
  <si>
    <t>D+M D40 interiérové dřevěné dveřní křídlo, hladké plné, EW 15DP3+C+PK 1000x2100 mm vč. ocelové zárubně (tl. zdi 30 cm), kování, madla (dle PD)</t>
  </si>
  <si>
    <t>-1858202271</t>
  </si>
  <si>
    <t>č. 13</t>
  </si>
  <si>
    <t>D40/P</t>
  </si>
  <si>
    <t>D40/L</t>
  </si>
  <si>
    <t>399</t>
  </si>
  <si>
    <t>766000D41</t>
  </si>
  <si>
    <t>D+M D41 interiérová prosklenná příčka s jednokřídlými dveřmi, 2475x3300 mm vč. kotvení, kování, povrchové úpravy, (dle PD)</t>
  </si>
  <si>
    <t>-1294673432</t>
  </si>
  <si>
    <t>D41</t>
  </si>
  <si>
    <t>400</t>
  </si>
  <si>
    <t>766000O20</t>
  </si>
  <si>
    <t>D+M O20 vnější hliníkové okno otevíravé, sklopné dvoukřídlé 1800x1200 mm vč. kování, vnitřního parapetu, (dle PD)</t>
  </si>
  <si>
    <t>-580791362</t>
  </si>
  <si>
    <t>Výpis výrobků - OKNA; DET03-1</t>
  </si>
  <si>
    <t>O/20</t>
  </si>
  <si>
    <t>4+19</t>
  </si>
  <si>
    <t>401</t>
  </si>
  <si>
    <t>766000O21</t>
  </si>
  <si>
    <t>D+M O21 vnější hliníkové okno otevíravé, sklopné jednokřídlé 900x1200 mm vč. kování, vnitřního parapetu, (dle PD)</t>
  </si>
  <si>
    <t>1764820351</t>
  </si>
  <si>
    <t>O/21</t>
  </si>
  <si>
    <t>402</t>
  </si>
  <si>
    <t>766000O22</t>
  </si>
  <si>
    <t>D+M O22 vnější hliníkové dveře jednokřídlé, otevíravé s nadsvětlíkem 900x2700 mm vč. kování, (dle PD)</t>
  </si>
  <si>
    <t>-1568968165</t>
  </si>
  <si>
    <t>Výpis výrobků - OKNA</t>
  </si>
  <si>
    <t>O/22a</t>
  </si>
  <si>
    <t>O/22b</t>
  </si>
  <si>
    <t>403</t>
  </si>
  <si>
    <t>766000O23</t>
  </si>
  <si>
    <t>D+M O23 vnější hliníkové okno sklopné jednokřídlé 1800x600 mm vč. kování, vnitřního parapetu, (dle PD)</t>
  </si>
  <si>
    <t>1071733917</t>
  </si>
  <si>
    <t>O/23</t>
  </si>
  <si>
    <t>404</t>
  </si>
  <si>
    <t>766000O24</t>
  </si>
  <si>
    <t>D+M O24 vnější hliníkové dveře jednokřídlé, otevíravé s nadsvětlíkem 1200x2700 mm vč. kování, (dle PD)</t>
  </si>
  <si>
    <t>439208933</t>
  </si>
  <si>
    <t>O/24</t>
  </si>
  <si>
    <t>405</t>
  </si>
  <si>
    <t>766000O25</t>
  </si>
  <si>
    <t>D+M O25 vnější hliníkové okno pevně zasklené 1800x4200 mm vč. kování, vnitřního parapetu, (dle PD)</t>
  </si>
  <si>
    <t>631776201</t>
  </si>
  <si>
    <t>O/25</t>
  </si>
  <si>
    <t>406</t>
  </si>
  <si>
    <t>766000O26</t>
  </si>
  <si>
    <t>D+M O26 vnější hliníkové okno sklopné jednokřídlé 1800x600 mm vč. kování, vnitřního parapetu, (dle PD)</t>
  </si>
  <si>
    <t>835132335</t>
  </si>
  <si>
    <t>O/26</t>
  </si>
  <si>
    <t>407</t>
  </si>
  <si>
    <t>766000O27</t>
  </si>
  <si>
    <t>D+M O27 vnější hliníkové okno pevně zasklené 1800x2700 mm vč. kování, vnitřního parapetu, (dle PD)</t>
  </si>
  <si>
    <t>2117081799</t>
  </si>
  <si>
    <t>O/27</t>
  </si>
  <si>
    <t>408</t>
  </si>
  <si>
    <t>766000O28</t>
  </si>
  <si>
    <t>D+M O28 vnější hliníkové dveře dvoukřídlé, panikové otevírání, otevíravé s nadsvětlíkem 2000x2700 mm vč. kování, (dle PD)</t>
  </si>
  <si>
    <t>645131982</t>
  </si>
  <si>
    <t>O/28</t>
  </si>
  <si>
    <t>409</t>
  </si>
  <si>
    <t>766000O29</t>
  </si>
  <si>
    <t>D+M O29 vnější hliníkové dveře dvoukřídlé, panikové otevírání, otevíravé s nadsvětlíkem+pevně zasklené boky 5430x2700 mm vč. kování, (dle PD)</t>
  </si>
  <si>
    <t>613239432</t>
  </si>
  <si>
    <t>O/29</t>
  </si>
  <si>
    <t>410</t>
  </si>
  <si>
    <t>766000O30</t>
  </si>
  <si>
    <t>D+M O30 vnější hliníkové dveře dvoukřídlé, panikové otevírání, otevíravé s nadsvětlíkem 2000x2700 mm vč. kování, (dle PD)</t>
  </si>
  <si>
    <t>1091027810</t>
  </si>
  <si>
    <t>O/30</t>
  </si>
  <si>
    <t>411</t>
  </si>
  <si>
    <t>766000O31</t>
  </si>
  <si>
    <t>D+M O31 vnější hliníkové okno otevíravé, sklopné jednokřídlé 1400x1200 mm vč. kování, vnitřního parapetu, (dle PD)</t>
  </si>
  <si>
    <t>1423673173</t>
  </si>
  <si>
    <t>O/31</t>
  </si>
  <si>
    <t>412</t>
  </si>
  <si>
    <t>766000O31a</t>
  </si>
  <si>
    <t>D+M O31a střešní otevíravý světlík s el.otevíračem 1500x1500 mm vč. kotvení, (dle PD)</t>
  </si>
  <si>
    <t>539976539</t>
  </si>
  <si>
    <t>O/31a</t>
  </si>
  <si>
    <t>413</t>
  </si>
  <si>
    <t>766000O32</t>
  </si>
  <si>
    <t>D+M O32 vnější hliníkové okno otevíravé, sklopné dvoukřídlé 2400x1200 mm vč. kování, vnitřního parapetu, (dle PD)</t>
  </si>
  <si>
    <t>2146747673</t>
  </si>
  <si>
    <t>O/32</t>
  </si>
  <si>
    <t>414</t>
  </si>
  <si>
    <t>766000O32ab</t>
  </si>
  <si>
    <t>D+M O32a,b vnější hliníkové dveře jednokřídlé, otevíravé s nadsvětlíkem 885x2400 mm vč. kování, (dle PD)</t>
  </si>
  <si>
    <t>-335705197</t>
  </si>
  <si>
    <t>O/32a</t>
  </si>
  <si>
    <t>O/32b</t>
  </si>
  <si>
    <t>415</t>
  </si>
  <si>
    <t>766000O33</t>
  </si>
  <si>
    <t>D+M O33 vnější hliníkové okno pevně zasklené EI 15 DP1 2000x1200 mm vč. kování, vnitřního parapetu, (dle PD)</t>
  </si>
  <si>
    <t>-405957100</t>
  </si>
  <si>
    <t>O/33</t>
  </si>
  <si>
    <t>416</t>
  </si>
  <si>
    <t>766000O34</t>
  </si>
  <si>
    <t>D+M O34 vnější hliníkové okno otevíravé, sklopné dvoukřídlé 2000x1200 mm vč. kování, vnitřního parapetu, (dle PD)</t>
  </si>
  <si>
    <t>-1954139533</t>
  </si>
  <si>
    <t>O/34</t>
  </si>
  <si>
    <t>417</t>
  </si>
  <si>
    <t>766000O35</t>
  </si>
  <si>
    <t>D+M O35 vnější hliníkové okno otevíravé, sklopné a pevně zasklené jednokřídlé 3920x1200 mm vč. kování, vnitřního parapetu, (dle PD)</t>
  </si>
  <si>
    <t>768675067</t>
  </si>
  <si>
    <t>O/35</t>
  </si>
  <si>
    <t>418</t>
  </si>
  <si>
    <t>766000O36</t>
  </si>
  <si>
    <t>D+M O36 vnější hliníkové okno otevíravé, sklopné a pevně zasklené jednokřídlé+balkonové dveře 3015x1200+1000x2400 mm vč. kování, vnitřního parapetu, (dle PD)</t>
  </si>
  <si>
    <t>-1942896308</t>
  </si>
  <si>
    <t>O/36</t>
  </si>
  <si>
    <t>419</t>
  </si>
  <si>
    <t>766000Ost20</t>
  </si>
  <si>
    <t>D+M Ost20 wc kabinky - vysokotlaký laminát HPL tl. 12 mm v kombinaci s nerez. doplňky výška 2030 mm vč. kování (dle PD)</t>
  </si>
  <si>
    <t>674997101</t>
  </si>
  <si>
    <t>Ost/20</t>
  </si>
  <si>
    <t>5,26</t>
  </si>
  <si>
    <t>420</t>
  </si>
  <si>
    <t>766000Ost21</t>
  </si>
  <si>
    <t>D+M Ost21 wc kabinky - vysokotlaký laminát HPL tl. 12 mm v kombinaci s nerez. doplňky výška 2030 mm vč. kování (dle PD)</t>
  </si>
  <si>
    <t>415370399</t>
  </si>
  <si>
    <t>Ost/21</t>
  </si>
  <si>
    <t>3,66</t>
  </si>
  <si>
    <t>421</t>
  </si>
  <si>
    <t>766000Ost22</t>
  </si>
  <si>
    <t>D+M Ost22 wc kabinky - vysokotlaký laminát HPL tl. 12 mm v kombinaci s nerez. doplňky výška 2030 mm vč. kování (dle PD)</t>
  </si>
  <si>
    <t>1102211665</t>
  </si>
  <si>
    <t>Ost/22</t>
  </si>
  <si>
    <t>422</t>
  </si>
  <si>
    <t>766000Ost23</t>
  </si>
  <si>
    <t>D+M Ost23 wc kabinky - vysokotlaký laminát HPL tl. 12 mm v kombinaci s nerez. doplňky výška 2030 mm vč. kování (dle PD)</t>
  </si>
  <si>
    <t>-313426765</t>
  </si>
  <si>
    <t>Ost/23</t>
  </si>
  <si>
    <t>3,29</t>
  </si>
  <si>
    <t>423</t>
  </si>
  <si>
    <t>766000Ost24</t>
  </si>
  <si>
    <t>D+M Ost24 wc kabinky - vysokotlaký laminát HPL tl. 12 mm v kombinaci s nerez. doplňky výška 2030 mm vč. kování (dle PD)</t>
  </si>
  <si>
    <t>592812770</t>
  </si>
  <si>
    <t>Ost/24</t>
  </si>
  <si>
    <t>1,28</t>
  </si>
  <si>
    <t>424</t>
  </si>
  <si>
    <t>766000Ost25</t>
  </si>
  <si>
    <t>D+M Ost25 wc kabinky - vysokotlaký laminát HPL tl. 12 mm v kombinaci s nerez. doplňky výška 2030 mm vč. kování (dle PD)</t>
  </si>
  <si>
    <t>-1515110914</t>
  </si>
  <si>
    <t>Ost/25</t>
  </si>
  <si>
    <t>425</t>
  </si>
  <si>
    <t>766000Ost26</t>
  </si>
  <si>
    <t>D+M Ost26 wc kabinky - vysokotlaký laminát HPL tl. 12 mm v kombinaci s nerez. doplňky výška 2030 mm vč. kování (dle PD)</t>
  </si>
  <si>
    <t>-1611955759</t>
  </si>
  <si>
    <t>Ost/26</t>
  </si>
  <si>
    <t>0,9</t>
  </si>
  <si>
    <t>426</t>
  </si>
  <si>
    <t>766000Ost27</t>
  </si>
  <si>
    <t>D+M Ost27 wc kabinky - vysokotlaký laminát HPL tl. 12 mm v kombinaci s nerez. doplňky výška 2030 mm vč. kování (dle PD)</t>
  </si>
  <si>
    <t>456709541</t>
  </si>
  <si>
    <t>Ost/27</t>
  </si>
  <si>
    <t>1,55</t>
  </si>
  <si>
    <t>427</t>
  </si>
  <si>
    <t>766000Ost28</t>
  </si>
  <si>
    <t>D+M Ost28 wc kabinky - vysokotlaký laminát HPL tl. 12 mm v kombinaci s nerez. doplňky výška 2030 mm vč. kování (dle PD)</t>
  </si>
  <si>
    <t>-610934235</t>
  </si>
  <si>
    <t>Ost/28</t>
  </si>
  <si>
    <t>3,16</t>
  </si>
  <si>
    <t>428</t>
  </si>
  <si>
    <t>766000Ost29</t>
  </si>
  <si>
    <t>D+M Ost29 wc kabinky - vysokotlaký laminát HPL tl. 12 mm v kombinaci s nerez. doplňky výška 2030 mm vč. kování (dle PD)</t>
  </si>
  <si>
    <t>2089618765</t>
  </si>
  <si>
    <t>Ost/29</t>
  </si>
  <si>
    <t>3,08</t>
  </si>
  <si>
    <t>429</t>
  </si>
  <si>
    <t>766000Ost30</t>
  </si>
  <si>
    <t>D+M Ost30 wc kabinky - vysokotlaký laminát HPL tl. 12 mm v kombinaci s nerez. doplňky výška 2030 mm vč. kování (dle PD)</t>
  </si>
  <si>
    <t>447131451</t>
  </si>
  <si>
    <t>Ost/30</t>
  </si>
  <si>
    <t>430</t>
  </si>
  <si>
    <t>766000Ost31</t>
  </si>
  <si>
    <t>D+M Ost31 wc kabinky - vysokotlaký laminát HPL tl. 12 mm v kombinaci s nerez. doplňky výška 2030 mm vč. kování (dle PD)</t>
  </si>
  <si>
    <t>-432420314</t>
  </si>
  <si>
    <t>Ost/31</t>
  </si>
  <si>
    <t>431</t>
  </si>
  <si>
    <t>766000Ost32</t>
  </si>
  <si>
    <t>D+M Ost32 sedák plastový na tribunu s ocelovou kcí vč. kotvení (dle PD)</t>
  </si>
  <si>
    <t>-156837814</t>
  </si>
  <si>
    <t>Ost/32</t>
  </si>
  <si>
    <t>767</t>
  </si>
  <si>
    <t>Konstrukce zámečnické</t>
  </si>
  <si>
    <t>505</t>
  </si>
  <si>
    <t>767000X01</t>
  </si>
  <si>
    <t>D+M Ocelové prvky statiky</t>
  </si>
  <si>
    <t>kg</t>
  </si>
  <si>
    <t>1131062291</t>
  </si>
  <si>
    <t>Jižní svah</t>
  </si>
  <si>
    <t>sloupek - tribuna</t>
  </si>
  <si>
    <t>HEB100</t>
  </si>
  <si>
    <t>14*2,21*20,4*1,2</t>
  </si>
  <si>
    <t>překlad - tribuna</t>
  </si>
  <si>
    <t>I 140</t>
  </si>
  <si>
    <t>6*1,51*14,3*1,2</t>
  </si>
  <si>
    <t>20*1,31*14,3*1,2</t>
  </si>
  <si>
    <t>L 140x14</t>
  </si>
  <si>
    <t>11*0,40*29,4*1,2</t>
  </si>
  <si>
    <t>konzola - tribuna</t>
  </si>
  <si>
    <t>fasáda</t>
  </si>
  <si>
    <t>1*0,46*30,4*1,2</t>
  </si>
  <si>
    <t>1*0,55*31,4*1,2</t>
  </si>
  <si>
    <t>432</t>
  </si>
  <si>
    <t>767000Z20</t>
  </si>
  <si>
    <t>D+M Z20 kovová přepážka z tenkostěnných profilů a svařované drátěné sítě 5670x1855 mm vč. kotvení a povrchové úpravy, (dle PD)</t>
  </si>
  <si>
    <t>-1280892222</t>
  </si>
  <si>
    <t>Výpis výrobků - 403 - ZÁM.VÝR.</t>
  </si>
  <si>
    <t>Z20</t>
  </si>
  <si>
    <t>433</t>
  </si>
  <si>
    <t>767000Z21</t>
  </si>
  <si>
    <t>D+M Z21 kovová přepážka z tenkostěnných profilů a svařované drátěné sítě 3255x1855 mm vč. kotvení a povrchové úpravy, (dle PD)</t>
  </si>
  <si>
    <t>-1864292545</t>
  </si>
  <si>
    <t>Z21</t>
  </si>
  <si>
    <t>434</t>
  </si>
  <si>
    <t>767000Z22</t>
  </si>
  <si>
    <t>D+M Z22 kovová přepážka z tenkostěnných profilů a svařované drátěné sítě 5570x1855 mm vč. kotvení a povrchové úpravy, (dle PD)</t>
  </si>
  <si>
    <t>-1369028964</t>
  </si>
  <si>
    <t>Z22</t>
  </si>
  <si>
    <t>435</t>
  </si>
  <si>
    <t>767000Z23a</t>
  </si>
  <si>
    <t>D+M Z23a kovová přepážka z tenkostěnných profilů a svařované drátěné sítě 2805x1855 mm vč. kotvení a povrchové úpravy, (dle PD)</t>
  </si>
  <si>
    <t>548980908</t>
  </si>
  <si>
    <t>Z23a</t>
  </si>
  <si>
    <t>436</t>
  </si>
  <si>
    <t>767000Z23b</t>
  </si>
  <si>
    <t>D+M Z23b kovová přepážka z tenkostěnných profilů a svařované drátěné sítě 1695x1855 mm vč. kotvení a povrchové úpravy, (dle PD)</t>
  </si>
  <si>
    <t>-272931975</t>
  </si>
  <si>
    <t>Z23b</t>
  </si>
  <si>
    <t>437</t>
  </si>
  <si>
    <t>767000Z24</t>
  </si>
  <si>
    <t>D+M Z24 ocelový žebřík pro výlez na střechu nad 2NP výška 4935 mm vč. kotvení a povrchové úpravy, (dle PD)</t>
  </si>
  <si>
    <t>2036963571</t>
  </si>
  <si>
    <t>Z24</t>
  </si>
  <si>
    <t>438</t>
  </si>
  <si>
    <t>767000Z25a</t>
  </si>
  <si>
    <t>D+M Z25a kovové zábradlí na tribuně z trubek bezešvých hladkých kruhových 5370x1000 mm vč. kotvení a povrchové úpravy, (dle PD)</t>
  </si>
  <si>
    <t>56589966</t>
  </si>
  <si>
    <t>Z25a</t>
  </si>
  <si>
    <t>439</t>
  </si>
  <si>
    <t>767000Z25b</t>
  </si>
  <si>
    <t>D+M Z25b kovové zábradlí na tribuně z trubek bezešvých hladkých kruhových 2160x1000 mm vč. kotvení a povrchové úpravy, (dle PD)</t>
  </si>
  <si>
    <t>-1640391567</t>
  </si>
  <si>
    <t>Z25b</t>
  </si>
  <si>
    <t>440</t>
  </si>
  <si>
    <t>767000Z25c</t>
  </si>
  <si>
    <t>D+M Z25c kovové zábradlí na tribuně z trubek bezešvých hladkých kruhových 3225x1000 mm vč. kotvení a povrchové úpravy, (dle PD)</t>
  </si>
  <si>
    <t>-1707639704</t>
  </si>
  <si>
    <t>Z25c</t>
  </si>
  <si>
    <t>441</t>
  </si>
  <si>
    <t>767000Z25d</t>
  </si>
  <si>
    <t>D+M Z25d kovové zábradlí na tribuně z trubek bezešvých hladkých kruhových 2945x1000 mm vč. kotvení a povrchové úpravy, (dle PD)</t>
  </si>
  <si>
    <t>1810716011</t>
  </si>
  <si>
    <t>Z25d</t>
  </si>
  <si>
    <t>442</t>
  </si>
  <si>
    <t>767000Z25e</t>
  </si>
  <si>
    <t>D+M Z25e kovové zábradlí na tribuně z trubek bezešvých hladkých kruhových 2125x1000 mm vč. kotvení a povrchové úpravy, (dle PD)</t>
  </si>
  <si>
    <t>-281339846</t>
  </si>
  <si>
    <t>443</t>
  </si>
  <si>
    <t>767000Z25f1</t>
  </si>
  <si>
    <t>D+M Z25f1 kovové zábradlí na tribuně z trubek bezešvých hladkých kruhových 16090x1000 mm vč. kotvení a povrchové úpravy, (dle PD)</t>
  </si>
  <si>
    <t>-1293974305</t>
  </si>
  <si>
    <t>Z25f1</t>
  </si>
  <si>
    <t>444</t>
  </si>
  <si>
    <t>767000Z25f2</t>
  </si>
  <si>
    <t>D+M Z25f2 kovové zábradlí na tribuně z trubek bezešvých hladkých kruhových 18330x1000 mm vč. kotvení a povrchové úpravy, (dle PD)</t>
  </si>
  <si>
    <t>2075295213</t>
  </si>
  <si>
    <t>Z25f2</t>
  </si>
  <si>
    <t>445</t>
  </si>
  <si>
    <t>767000Z25g</t>
  </si>
  <si>
    <t>D+M Z25g kovové zábradlí na tribuně z trubek bezešvých hladkých kruhových 2315x1000 mm vč. kotvení a povrchové úpravy, (dle PD)</t>
  </si>
  <si>
    <t>-694012839</t>
  </si>
  <si>
    <t>Z25g</t>
  </si>
  <si>
    <t>446</t>
  </si>
  <si>
    <t>767000Z25h</t>
  </si>
  <si>
    <t>D+M Z25h kovové zábradlí na tribuně z trubek bezešvých hladkých kruhových 1710x1000 mm vč. kotvení a povrchové úpravy, (dle PD)</t>
  </si>
  <si>
    <t>-1262732436</t>
  </si>
  <si>
    <t>Z25h</t>
  </si>
  <si>
    <t>447</t>
  </si>
  <si>
    <t>767000Z26a</t>
  </si>
  <si>
    <t>D+M Z26a kovové zábradlí na tribuně z trubek bezešvých hladkých kruhových 3815x1000 mm vč. kotvení a povrchové úpravy, (dle PD)</t>
  </si>
  <si>
    <t>1435657863</t>
  </si>
  <si>
    <t>Z26a</t>
  </si>
  <si>
    <t>448</t>
  </si>
  <si>
    <t>767000Z26b</t>
  </si>
  <si>
    <t>D+M Z26b kovové zábradlí na tribuně z trubek bezešvých hladkých kruhových 3700x1000 mm vč. kotvení a povrchové úpravy, (dle PD)</t>
  </si>
  <si>
    <t>-1426691308</t>
  </si>
  <si>
    <t>Z26b</t>
  </si>
  <si>
    <t>449</t>
  </si>
  <si>
    <t>767000Z27</t>
  </si>
  <si>
    <t>D+M Z27 kovové zábradlí na tribuně z trubek bezešvých hladkých kruhových 2800x1000 mm vč. kotvení a povrchové úpravy, (dle PD)</t>
  </si>
  <si>
    <t>-1438955910</t>
  </si>
  <si>
    <t>Výpis výrobků - 403 - ZÁM.VÝR..</t>
  </si>
  <si>
    <t>Z27</t>
  </si>
  <si>
    <t>450</t>
  </si>
  <si>
    <t>767000Z28a</t>
  </si>
  <si>
    <t>D+M Z28a ochrané zábradlí schodišťové z 1NP do 2NP svařené z tenkostěnných profilů 50/1000 mm vč. kotvení a povrchové úpravy, (dle PD)</t>
  </si>
  <si>
    <t>389553723</t>
  </si>
  <si>
    <t>Z28a</t>
  </si>
  <si>
    <t>2*2,945</t>
  </si>
  <si>
    <t>451</t>
  </si>
  <si>
    <t>767000Z28b</t>
  </si>
  <si>
    <t>D+M Z28b ochrané zábradlí schodišťové z 1NP do 2NP svařené z tenkostěnných profilů 50/1000 mm vč. kotvení a povrchové úpravy, (dle PD)</t>
  </si>
  <si>
    <t>369330606</t>
  </si>
  <si>
    <t>Z28b</t>
  </si>
  <si>
    <t>2*2,945+0,35</t>
  </si>
  <si>
    <t>452</t>
  </si>
  <si>
    <t>767000Z28c</t>
  </si>
  <si>
    <t>D+M Z28c ochrané zábradlí schodišťové z 1NP do 2NP svařené z tenkostěnných profilů 50/1000 mm vč. kotvení a povrchové úpravy, (dle PD)</t>
  </si>
  <si>
    <t>-1413859796</t>
  </si>
  <si>
    <t>2*1,445</t>
  </si>
  <si>
    <t>453</t>
  </si>
  <si>
    <t>767000Z29a</t>
  </si>
  <si>
    <t>D+M Z29a ochrané zábradlí schodišťové z 1NP do 2NP svařené z tenkostěnných profilů 50/1000 mm vč. kotvení a povrchové úpravy, (dle PD)</t>
  </si>
  <si>
    <t>1742716470</t>
  </si>
  <si>
    <t>Z29a</t>
  </si>
  <si>
    <t>2*2,945+0,30</t>
  </si>
  <si>
    <t>454</t>
  </si>
  <si>
    <t>767000Z29b</t>
  </si>
  <si>
    <t>D+M Z29b ochrané zábradlí schodišťové z 1NP do 2NP svařené z tenkostěnných profilů 50/1000 mm vč. kotvení a povrchové úpravy, (dle PD)</t>
  </si>
  <si>
    <t>57836077</t>
  </si>
  <si>
    <t>Z29b</t>
  </si>
  <si>
    <t>2*2,92</t>
  </si>
  <si>
    <t>455</t>
  </si>
  <si>
    <t>767000Z29c</t>
  </si>
  <si>
    <t>D+M Z29c ochrané zábradlí schodišťové z 1NP do 2NP svařené z tenkostěnných profilů 50/1000 mm vč. kotvení a povrchové úpravy, (dle PD)</t>
  </si>
  <si>
    <t>1789914118</t>
  </si>
  <si>
    <t>1*1,70</t>
  </si>
  <si>
    <t>456</t>
  </si>
  <si>
    <t>767000Z29d</t>
  </si>
  <si>
    <t>D+M Z29d ochrané zábradlí schodišťové z 1NP do 2NP svařené z tenkostěnných profilů 50/1000 mm vč. kotvení a povrchové úpravy, (dle PD)</t>
  </si>
  <si>
    <t>-1379587174</t>
  </si>
  <si>
    <t>Z29d</t>
  </si>
  <si>
    <t>1*1,50</t>
  </si>
  <si>
    <t>771</t>
  </si>
  <si>
    <t>Podlahy z dlaždic</t>
  </si>
  <si>
    <t>457</t>
  </si>
  <si>
    <t>7711131X5</t>
  </si>
  <si>
    <t>D+M hydroizolační stěrka dle PD</t>
  </si>
  <si>
    <t>-1517923236</t>
  </si>
  <si>
    <t>40+(17+2,8*2)*0,5</t>
  </si>
  <si>
    <t>458</t>
  </si>
  <si>
    <t>7711131X6</t>
  </si>
  <si>
    <t>D+M hydroizolační pásek pro zesílení koutů a rohů</t>
  </si>
  <si>
    <t>-1713980571</t>
  </si>
  <si>
    <t>9,47</t>
  </si>
  <si>
    <t>9,55</t>
  </si>
  <si>
    <t>(17+2,8*2)</t>
  </si>
  <si>
    <t>459</t>
  </si>
  <si>
    <t>771271122</t>
  </si>
  <si>
    <t>D+M obklad soklíků schodišťových stupnic a podstupnic včetně penetrace</t>
  </si>
  <si>
    <t>1754983237</t>
  </si>
  <si>
    <t>D1-05; D1-07; D1-08; D1-11</t>
  </si>
  <si>
    <t>20*(0,18+0,27)</t>
  </si>
  <si>
    <t>460</t>
  </si>
  <si>
    <t>771274X11</t>
  </si>
  <si>
    <t>D+M obkladů stupnic z dlaždic keramických š do 300 mm včetně penetrace</t>
  </si>
  <si>
    <t>541597223</t>
  </si>
  <si>
    <t xml:space="preserve"> D1-05; D1-07; D1-08; D1-11</t>
  </si>
  <si>
    <t>20*1,5</t>
  </si>
  <si>
    <t>20*1,4</t>
  </si>
  <si>
    <t>461</t>
  </si>
  <si>
    <t>771274X12</t>
  </si>
  <si>
    <t>D+M obkladů podstupnic z dlaždic keramických v do 200 mm včetně penetrace</t>
  </si>
  <si>
    <t>336974725</t>
  </si>
  <si>
    <t>462</t>
  </si>
  <si>
    <t>771474113</t>
  </si>
  <si>
    <t>Montáž soklíků z dlaždic keramických rovných flexibilní lepidlo v do 120 mm</t>
  </si>
  <si>
    <t>-1549264731</t>
  </si>
  <si>
    <t>-(0,8*5+0,9*3)</t>
  </si>
  <si>
    <t>-(5,57+5,7+2,475+2,93+2*2+5,43)</t>
  </si>
  <si>
    <t>-(0,8+1,8)</t>
  </si>
  <si>
    <t>33,04</t>
  </si>
  <si>
    <t>-(5,275+6,395+5,5+1,14+0,7+0,8*2)</t>
  </si>
  <si>
    <t>16,76</t>
  </si>
  <si>
    <t>-(6,4*2+1,625)</t>
  </si>
  <si>
    <t>17,59</t>
  </si>
  <si>
    <t>-(1,243+0,8)</t>
  </si>
  <si>
    <t>-(0,8*2+0,9*3+5,275+6,395+5,57+5,7+2,475+2,93+1,8+3,855+1,47+1,8*2)</t>
  </si>
  <si>
    <t>20,51-2,8-2,4-1,8</t>
  </si>
  <si>
    <t>23,04-2,7-0,98-0,9*2-0,8-1,14</t>
  </si>
  <si>
    <t>149,18-1-0,9*10-0,8*4-1,8*3</t>
  </si>
  <si>
    <t>463</t>
  </si>
  <si>
    <t>771474114</t>
  </si>
  <si>
    <t>Montáž soklíků z dlaždic keramických rovných flexibilní lepidlo v do 150 mm</t>
  </si>
  <si>
    <t>2064746225</t>
  </si>
  <si>
    <t>10,6-(1,7+0,9)</t>
  </si>
  <si>
    <t>5,7+5,8-(0,85*2+0,9)</t>
  </si>
  <si>
    <t>m2.34</t>
  </si>
  <si>
    <t>1,6+1,65+2,3</t>
  </si>
  <si>
    <t>1,53+0,26*2</t>
  </si>
  <si>
    <t>0,99*2+1,55</t>
  </si>
  <si>
    <t>1,66+0,15*2</t>
  </si>
  <si>
    <t>1,025+0,27*2</t>
  </si>
  <si>
    <t>1,85+0,805*2</t>
  </si>
  <si>
    <t>464</t>
  </si>
  <si>
    <t>771574113</t>
  </si>
  <si>
    <t>Montáž podlah keramických režných hladkých lepených flexibilním lepidlem do 12 ks/m2</t>
  </si>
  <si>
    <t>726989682</t>
  </si>
  <si>
    <t>465</t>
  </si>
  <si>
    <t>5976140X3</t>
  </si>
  <si>
    <t>dlaždice keramické 29,8 x 29,8 cm dle PD</t>
  </si>
  <si>
    <t>-1368981811</t>
  </si>
  <si>
    <t>Sokl</t>
  </si>
  <si>
    <t>282,297*0,1</t>
  </si>
  <si>
    <t>549,68*1,08 'Přepočtené koeficientem množství</t>
  </si>
  <si>
    <t>466</t>
  </si>
  <si>
    <t>771574116</t>
  </si>
  <si>
    <t>Montáž podlah keramických režných hladkých lepených flexibilním lepidlem do 25 ks/m2</t>
  </si>
  <si>
    <t>-1494957072</t>
  </si>
  <si>
    <t>467</t>
  </si>
  <si>
    <t>5976140X1</t>
  </si>
  <si>
    <t>dlaždice keramické 19,8 x 19,8 cm dle PD</t>
  </si>
  <si>
    <t>-934741822</t>
  </si>
  <si>
    <t>63,235*0,15</t>
  </si>
  <si>
    <t>Obklad</t>
  </si>
  <si>
    <t>373,99</t>
  </si>
  <si>
    <t>383,475*1,05 'Přepočtené koeficientem množství</t>
  </si>
  <si>
    <t>535</t>
  </si>
  <si>
    <t>7715741X6</t>
  </si>
  <si>
    <t>D+M Keramická dlažba ochozu tribun</t>
  </si>
  <si>
    <t>452584057</t>
  </si>
  <si>
    <t>Keramická dlažba 30x30 cm</t>
  </si>
  <si>
    <t>lepidlo na veloformátovou dlažbu nanášené zubovou stěrkou , číslo zubu 10</t>
  </si>
  <si>
    <t>Vyrovnávací systémová stěrka</t>
  </si>
  <si>
    <t>240,04</t>
  </si>
  <si>
    <t>468</t>
  </si>
  <si>
    <t>771591111</t>
  </si>
  <si>
    <t>Podlahy penetrace podkladu</t>
  </si>
  <si>
    <t>-835237730</t>
  </si>
  <si>
    <t>469</t>
  </si>
  <si>
    <t>771591115</t>
  </si>
  <si>
    <t>Podlahy spárování silikonem</t>
  </si>
  <si>
    <t>485107888</t>
  </si>
  <si>
    <t>470</t>
  </si>
  <si>
    <t>771990112</t>
  </si>
  <si>
    <t>Vyrovnání podkladu samonivelační stěrkou tl 4 mm pevnosti 30 Mpa</t>
  </si>
  <si>
    <t>380668251</t>
  </si>
  <si>
    <t>471</t>
  </si>
  <si>
    <t>7719901X2</t>
  </si>
  <si>
    <t>Vyrovnání podkladu samonivelační stěrkou tl 7 mm pevnosti 30 Mpa</t>
  </si>
  <si>
    <t>1321841386</t>
  </si>
  <si>
    <t>472</t>
  </si>
  <si>
    <t>7719901X4</t>
  </si>
  <si>
    <t>Vyrovnání podkladu samonivelační stěrkou tl 3 mm pevnosti 30 Mpa</t>
  </si>
  <si>
    <t>132572781</t>
  </si>
  <si>
    <t>473</t>
  </si>
  <si>
    <t>998771102</t>
  </si>
  <si>
    <t>Přesun hmot tonážní pro podlahy z dlaždic v objektech v do 12 m</t>
  </si>
  <si>
    <t>498250853</t>
  </si>
  <si>
    <t>775</t>
  </si>
  <si>
    <t>Podlahy skládané</t>
  </si>
  <si>
    <t>474</t>
  </si>
  <si>
    <t>7752211X2</t>
  </si>
  <si>
    <t xml:space="preserve">D+M sportovní podlahové pásy do fitnes a vzpírání
 odstín–dle výrobce, podlaha včetně ukončení lištou/fabionem </t>
  </si>
  <si>
    <t>1508294428</t>
  </si>
  <si>
    <t>475</t>
  </si>
  <si>
    <t>775221P01</t>
  </si>
  <si>
    <t>D+M podlaha do sportovní haly - palubovka universal včetně lišt</t>
  </si>
  <si>
    <t>-2125098182</t>
  </si>
  <si>
    <t>D1-04;  D1-07; D1-08; D1-11</t>
  </si>
  <si>
    <t>"přechodová lišta v barvě podlahy nebo z bílého ušlechtilého kovu (např. hliník); VLD jsou podlahové palubky, určené především jako povrchová-nášlapná</t>
  </si>
  <si>
    <t>nášlapná vrstva sportovních</t>
  </si>
  <si>
    <t>podlah s plošnou pružností. Vyrábějí se z voděodolné překližky- březového MULTIPLEXU a nášlapné vrstvy z ušlechtilých dřevin  o následující skladbě:</t>
  </si>
  <si>
    <t>1. nátěr 3 x (1 x zákl. lak+ 2 x polyuretanový lak)</t>
  </si>
  <si>
    <t>2. palubkový dílec VLD 19 mm rozměr dílce -2420x191x19 mm 19 mm</t>
  </si>
  <si>
    <t>3. polyetylenová folie 0,05 mm</t>
  </si>
  <si>
    <t>4. horní mezerovitý rošt-lepený profil-březový MULTIPLEX</t>
  </si>
  <si>
    <t>5. horní prkna spodního roštu-lepený profil-břez.MULTIPLEX</t>
  </si>
  <si>
    <t>6. distanční podložky a pružné elementy-kombinace</t>
  </si>
  <si>
    <t>7. spodní prkna spodního roštu-lepený profil-břez .MULTIPLEX</t>
  </si>
  <si>
    <t>8. vyrovnávací plastové rektifikovatelné (s ozubením) klínky</t>
  </si>
  <si>
    <t>9. podkladní špalíky</t>
  </si>
  <si>
    <t>247,56</t>
  </si>
  <si>
    <t>476</t>
  </si>
  <si>
    <t>775221P11</t>
  </si>
  <si>
    <t>D+M sportovní podlahové vícevrstvá pro squash</t>
  </si>
  <si>
    <t>861274573</t>
  </si>
  <si>
    <t>63,8</t>
  </si>
  <si>
    <t xml:space="preserve">VÍCEVRSTVÁ SPORTOVNÍ PODLAHA: </t>
  </si>
  <si>
    <t>sportovní parkety-jasan tl. 66,63 mm</t>
  </si>
  <si>
    <t>PE fólie tl. 0,03mm</t>
  </si>
  <si>
    <t>primární vrstva roštu, smrkové latě tl. 17mm</t>
  </si>
  <si>
    <t>sekundérní vrstva roštu, smrkové latě tl. 17mm</t>
  </si>
  <si>
    <t>gumový blok tl. 20mm</t>
  </si>
  <si>
    <t>vzduchová mezera mezi podlahovinou +tepelná a kročejová izolace minerální rohože např. ve standardu kročejové izolace Isover T-N  tl. 83,37 mm</t>
  </si>
  <si>
    <t>776</t>
  </si>
  <si>
    <t>Podlahy povlakové</t>
  </si>
  <si>
    <t>477</t>
  </si>
  <si>
    <t>776111111</t>
  </si>
  <si>
    <t>Broušení anhydritového podkladu povlakových podlah</t>
  </si>
  <si>
    <t>-1084419935</t>
  </si>
  <si>
    <t>478</t>
  </si>
  <si>
    <t>776141121</t>
  </si>
  <si>
    <t>Vyrovnání podkladu povlakových podlah stěrkou pevnosti 30 MPa tl 3 mm</t>
  </si>
  <si>
    <t>-1096598847</t>
  </si>
  <si>
    <t>479</t>
  </si>
  <si>
    <t>776141122</t>
  </si>
  <si>
    <t>Vyrovnání podkladu povlakových podlah stěrkou pevnosti 30 MPa tl 5 mm</t>
  </si>
  <si>
    <t>-1312174538</t>
  </si>
  <si>
    <t>480</t>
  </si>
  <si>
    <t>776231111</t>
  </si>
  <si>
    <t>Lepení lamel a čtverců z vinylu standardním lepidlem</t>
  </si>
  <si>
    <t>1873900739</t>
  </si>
  <si>
    <t>481</t>
  </si>
  <si>
    <t>2841105X2</t>
  </si>
  <si>
    <t>vinylové podlahy dle projektové dokumentca</t>
  </si>
  <si>
    <t>428894883</t>
  </si>
  <si>
    <t>Poznámka k položce:
nášlapná vrstva 0,55 mm, úprava PUR, třídy zátěže 23/33/42, otlak 0,05 mm, R 10, třída otěru T, B fl S1, bez ftalátů</t>
  </si>
  <si>
    <t>1206,26*1,1 'Přepočtené koeficientem množství</t>
  </si>
  <si>
    <t>482</t>
  </si>
  <si>
    <t>77641111X4</t>
  </si>
  <si>
    <t xml:space="preserve">D+M systémová lišta vinyl </t>
  </si>
  <si>
    <t>379738975</t>
  </si>
  <si>
    <t>-(0,8*4+0,9)</t>
  </si>
  <si>
    <t>-0,8</t>
  </si>
  <si>
    <t>-0,8*4-0,9</t>
  </si>
  <si>
    <t>-0,8*2-0,9</t>
  </si>
  <si>
    <t>-(0,7+0,8*4+0,9)</t>
  </si>
  <si>
    <t>-(0,8*2+0,9*3)</t>
  </si>
  <si>
    <t>-(1,8+0,9)</t>
  </si>
  <si>
    <t>-0,8*2</t>
  </si>
  <si>
    <t>-(0,8+1)</t>
  </si>
  <si>
    <t>-0,8*11</t>
  </si>
  <si>
    <t>-0,7*2</t>
  </si>
  <si>
    <t>-(0,8+0,7*2)</t>
  </si>
  <si>
    <t>-(0,8*2+1,255)</t>
  </si>
  <si>
    <t>-(0,8+1,255)</t>
  </si>
  <si>
    <t>-(0,8*2+0,7)</t>
  </si>
  <si>
    <t>-(0,7*3+0,8*19+0,9*2+1,6+1,8*3+1,625+1,445)</t>
  </si>
  <si>
    <t>-0,8*3</t>
  </si>
  <si>
    <t>-0,9*2</t>
  </si>
  <si>
    <t>-(0,7+0,8)</t>
  </si>
  <si>
    <t>-1,8</t>
  </si>
  <si>
    <t>21,16-9,47</t>
  </si>
  <si>
    <t>21,66-9,55</t>
  </si>
  <si>
    <t>59,07-0,9*2</t>
  </si>
  <si>
    <t>65,93-0,9*2</t>
  </si>
  <si>
    <t>483</t>
  </si>
  <si>
    <t>998776102</t>
  </si>
  <si>
    <t>Přesun hmot tonážní pro podlahy povlakové v objektech v do 12 m</t>
  </si>
  <si>
    <t>-1135983420</t>
  </si>
  <si>
    <t>777</t>
  </si>
  <si>
    <t>Podlahy lité</t>
  </si>
  <si>
    <t>485</t>
  </si>
  <si>
    <t>7776152X2</t>
  </si>
  <si>
    <t>Nátěry epoxidové sokl dle PD</t>
  </si>
  <si>
    <t>1136062345</t>
  </si>
  <si>
    <t>(9,98-0,8)</t>
  </si>
  <si>
    <t>(5,74-0,95)</t>
  </si>
  <si>
    <t>(7,43-1,14)</t>
  </si>
  <si>
    <t>(9,29-0,7)</t>
  </si>
  <si>
    <t>6,6-0,8</t>
  </si>
  <si>
    <t>10,7-0,8</t>
  </si>
  <si>
    <t>484</t>
  </si>
  <si>
    <t>7776152X1</t>
  </si>
  <si>
    <t>Nátěry epoxidové podlah betonových dle PD</t>
  </si>
  <si>
    <t>-523792822</t>
  </si>
  <si>
    <t>486</t>
  </si>
  <si>
    <t>781141122</t>
  </si>
  <si>
    <t>-2120009044</t>
  </si>
  <si>
    <t>487</t>
  </si>
  <si>
    <t>998777102</t>
  </si>
  <si>
    <t>Přesun hmot tonážní pro podlahy lité v objektech v do 12 m</t>
  </si>
  <si>
    <t>1321287610</t>
  </si>
  <si>
    <t>781</t>
  </si>
  <si>
    <t>Dokončovací práce - obklady</t>
  </si>
  <si>
    <t>488</t>
  </si>
  <si>
    <t>7711131X8</t>
  </si>
  <si>
    <t>1452799549</t>
  </si>
  <si>
    <t>6,79*0,3+(1+1)*1,8</t>
  </si>
  <si>
    <t>6,79*0,3</t>
  </si>
  <si>
    <t>8,68*0,3+(1+1)*1,8</t>
  </si>
  <si>
    <t>10,06*0,3</t>
  </si>
  <si>
    <t>7,50*0,3</t>
  </si>
  <si>
    <t>4,89*0,3</t>
  </si>
  <si>
    <t>7,69*0,3+(1+1)*1,8</t>
  </si>
  <si>
    <t>7,50*0,3+(1+1)*1,8</t>
  </si>
  <si>
    <t>11,34*0,3+(1+1)*1,8</t>
  </si>
  <si>
    <t>7,90*0,3</t>
  </si>
  <si>
    <t>10,65*0,3</t>
  </si>
  <si>
    <t>17,13*0,3</t>
  </si>
  <si>
    <t>13,01*0,3</t>
  </si>
  <si>
    <t>16,90*0,3</t>
  </si>
  <si>
    <t>7,40*0,3+(1+1)*1,8</t>
  </si>
  <si>
    <t>19,74*0,3</t>
  </si>
  <si>
    <t>7,27*0,3</t>
  </si>
  <si>
    <t>17,54*0,3</t>
  </si>
  <si>
    <t>9,47*0,3</t>
  </si>
  <si>
    <t>9,55*0,3</t>
  </si>
  <si>
    <t>10,29*0,3</t>
  </si>
  <si>
    <t>8,79*0,3+1*3</t>
  </si>
  <si>
    <t>7,22*0,3</t>
  </si>
  <si>
    <t>12,21*0,3</t>
  </si>
  <si>
    <t>7,32*0,3</t>
  </si>
  <si>
    <t>7,39*0,3</t>
  </si>
  <si>
    <t>7,34*0,3</t>
  </si>
  <si>
    <t>7,43*0,3+(1+1)*1,8</t>
  </si>
  <si>
    <t>14,41*0,3</t>
  </si>
  <si>
    <t>11,83*0,3</t>
  </si>
  <si>
    <t>11,52*0,3</t>
  </si>
  <si>
    <t>21,55*0,3</t>
  </si>
  <si>
    <t>21,68*0,3</t>
  </si>
  <si>
    <t>11,36*0,3</t>
  </si>
  <si>
    <t>10,21*0,3</t>
  </si>
  <si>
    <t>5,40*0,3</t>
  </si>
  <si>
    <t>13,42*0,3</t>
  </si>
  <si>
    <t>15,44*0,3</t>
  </si>
  <si>
    <t>7,95*0,3</t>
  </si>
  <si>
    <t>10,03*0,3</t>
  </si>
  <si>
    <t>5,10*0,3</t>
  </si>
  <si>
    <t>8,16*0,3</t>
  </si>
  <si>
    <t>14,21*0,3</t>
  </si>
  <si>
    <t>6,91*0,3</t>
  </si>
  <si>
    <t>17,15*0,3</t>
  </si>
  <si>
    <t>10,37*0,3</t>
  </si>
  <si>
    <t>13,22*0,3</t>
  </si>
  <si>
    <t>12,58*0,3</t>
  </si>
  <si>
    <t>10,28*0,3</t>
  </si>
  <si>
    <t>489</t>
  </si>
  <si>
    <t>7711131X9</t>
  </si>
  <si>
    <t>598047557</t>
  </si>
  <si>
    <t>4*0,3+1*1,8</t>
  </si>
  <si>
    <t>4*0,3</t>
  </si>
  <si>
    <t>1*0,3</t>
  </si>
  <si>
    <t>m02.18; m02.19</t>
  </si>
  <si>
    <t>BUFET, PŘÍPRAVNA</t>
  </si>
  <si>
    <t>7*0,3</t>
  </si>
  <si>
    <t>13*0,3</t>
  </si>
  <si>
    <t>12*0,3</t>
  </si>
  <si>
    <t>10*0,3</t>
  </si>
  <si>
    <t>5*0,3</t>
  </si>
  <si>
    <t>7*0,3+1*1,8</t>
  </si>
  <si>
    <t>2*0,3</t>
  </si>
  <si>
    <t>6*0,3</t>
  </si>
  <si>
    <t>10,*0,3</t>
  </si>
  <si>
    <t>490</t>
  </si>
  <si>
    <t>781444223</t>
  </si>
  <si>
    <t>Montáž obkladů vnitřních z dekorů výšky do 90 mm hutných lepených flexibilním lepidlem</t>
  </si>
  <si>
    <t>-1048295188</t>
  </si>
  <si>
    <t>(1,7+0,95)</t>
  </si>
  <si>
    <t>-0,7</t>
  </si>
  <si>
    <t>6,9*2+3,18+2,015*2+0,85*2</t>
  </si>
  <si>
    <t>-(0,9+0,8)</t>
  </si>
  <si>
    <t>(16,9-(5,3+0,9+0,275*2))*2</t>
  </si>
  <si>
    <t>-(0,7*2)</t>
  </si>
  <si>
    <t>(0,715+1,65+4,3*2)</t>
  </si>
  <si>
    <t>9,47*2</t>
  </si>
  <si>
    <t>9,55*2</t>
  </si>
  <si>
    <t>(0,75*2+1,55)</t>
  </si>
  <si>
    <t>-0,9</t>
  </si>
  <si>
    <t>(1,02*2+1,55+0,185*2)</t>
  </si>
  <si>
    <t>(1,66+1,1*2)</t>
  </si>
  <si>
    <t>(5,76+6,105*2 +0,6*2+0,3+ 1,27*2+1,26 + 2,915 + 2,75 + 0,955 + 1,27+0,23*3)</t>
  </si>
  <si>
    <t>5,1</t>
  </si>
  <si>
    <t>(1,025+0,9*2+5)</t>
  </si>
  <si>
    <t>(0,85*2+1,82)</t>
  </si>
  <si>
    <t>491</t>
  </si>
  <si>
    <t>5976125X9</t>
  </si>
  <si>
    <t>obkladačky keramické10 x 10 cm</t>
  </si>
  <si>
    <t>306883</t>
  </si>
  <si>
    <t>593,58*0,12 'Přepočtené koeficientem množství</t>
  </si>
  <si>
    <t>492</t>
  </si>
  <si>
    <t>781474115</t>
  </si>
  <si>
    <t>Montáž obkladů vnitřních keramických hladkých do 25 ks/m2 lepených flexibilním lepidlem</t>
  </si>
  <si>
    <t>1956704013</t>
  </si>
  <si>
    <t>6,79*2</t>
  </si>
  <si>
    <t>8,68*2</t>
  </si>
  <si>
    <t>(1,7+0,95)*2</t>
  </si>
  <si>
    <t>7,50*2</t>
  </si>
  <si>
    <t>4,89*2</t>
  </si>
  <si>
    <t>7,69*2</t>
  </si>
  <si>
    <t>11,34*2</t>
  </si>
  <si>
    <t>7,90*2</t>
  </si>
  <si>
    <t>(6,9*2+3,18+2,015*2+0,85*2)*2</t>
  </si>
  <si>
    <t>-(0,9+0,8)*2</t>
  </si>
  <si>
    <t>13,01*2</t>
  </si>
  <si>
    <t>-(0,8*3+0,9+0,7)*2</t>
  </si>
  <si>
    <t>7,40*2</t>
  </si>
  <si>
    <t>19,74*2</t>
  </si>
  <si>
    <t>-(0,8*2+0,7*2*4)</t>
  </si>
  <si>
    <t>7,27*2</t>
  </si>
  <si>
    <t>(0,715+1,65+4,3*2)*2</t>
  </si>
  <si>
    <t>-(0,7*2*2)</t>
  </si>
  <si>
    <t>10,29*2</t>
  </si>
  <si>
    <t>8,79*2</t>
  </si>
  <si>
    <t>(0,75*2+1,55)*2</t>
  </si>
  <si>
    <t>-0,8*2*2</t>
  </si>
  <si>
    <t>12,21*2</t>
  </si>
  <si>
    <t>7,32*2</t>
  </si>
  <si>
    <t>-0,9*(2)</t>
  </si>
  <si>
    <t>10,06*2</t>
  </si>
  <si>
    <t>(1,02*2+1,55+0,185*2)*2</t>
  </si>
  <si>
    <t>(1,66+1,1*2)*2</t>
  </si>
  <si>
    <t>7,43*2</t>
  </si>
  <si>
    <t>14,41*2</t>
  </si>
  <si>
    <t>11,83*2</t>
  </si>
  <si>
    <t>11,52*2</t>
  </si>
  <si>
    <t>21,55*2</t>
  </si>
  <si>
    <t>21,68*2</t>
  </si>
  <si>
    <t>11,36*2</t>
  </si>
  <si>
    <t>10,21*2</t>
  </si>
  <si>
    <t>-(0,8*2+0,7*2*2)</t>
  </si>
  <si>
    <t>5,40*2</t>
  </si>
  <si>
    <t>13,42*2</t>
  </si>
  <si>
    <t>15,44*2</t>
  </si>
  <si>
    <t>-(0,7*2+0,8*2)</t>
  </si>
  <si>
    <t>7,95*2</t>
  </si>
  <si>
    <t>(5,76+6,105*2 +0,6*2+0,3+ 1,27*2+1,26 + 2,915 + 2,75 + 0,955 + 1,27+0,23*3)*2</t>
  </si>
  <si>
    <t>5,1*2</t>
  </si>
  <si>
    <t>8,16*2</t>
  </si>
  <si>
    <t>6,91*2</t>
  </si>
  <si>
    <t>9,61*2</t>
  </si>
  <si>
    <t>(1,025+0,9*2+5)*2</t>
  </si>
  <si>
    <t>-0,7*2*3</t>
  </si>
  <si>
    <t>13,22*2</t>
  </si>
  <si>
    <t>12,58*2</t>
  </si>
  <si>
    <t>-0,8*2*3</t>
  </si>
  <si>
    <t>(0,85*2+1,82)*2</t>
  </si>
  <si>
    <t>493</t>
  </si>
  <si>
    <t>5976140X7</t>
  </si>
  <si>
    <t>obkladačka keramické 19,8 x 19,8 cm dle PD</t>
  </si>
  <si>
    <t>2132475761</t>
  </si>
  <si>
    <t>1124,06*1,05 'Přepočtené koeficientem množství</t>
  </si>
  <si>
    <t>494</t>
  </si>
  <si>
    <t>781494111</t>
  </si>
  <si>
    <t>Plastové profily rohové lepené flexibilním lepidlem</t>
  </si>
  <si>
    <t>1838122254</t>
  </si>
  <si>
    <t>0,9+1,2</t>
  </si>
  <si>
    <t>1,785</t>
  </si>
  <si>
    <t>1,965</t>
  </si>
  <si>
    <t>1,2+1,2</t>
  </si>
  <si>
    <t>BUFET a PŘÍPRAVNA</t>
  </si>
  <si>
    <t>3*2,1</t>
  </si>
  <si>
    <t>0,9*2+2,1</t>
  </si>
  <si>
    <t>1+1,2</t>
  </si>
  <si>
    <t>1,45</t>
  </si>
  <si>
    <t>0,94</t>
  </si>
  <si>
    <t>1,935+2,1</t>
  </si>
  <si>
    <t>2*2,1+1,79</t>
  </si>
  <si>
    <t>1,5</t>
  </si>
  <si>
    <t>0,9+1,83+2,1</t>
  </si>
  <si>
    <t>1,885</t>
  </si>
  <si>
    <t>1,55+2,1*2</t>
  </si>
  <si>
    <t>1,66</t>
  </si>
  <si>
    <t>0,95+1,1+1,2*2</t>
  </si>
  <si>
    <t>2,12+1,57+0,655+0,9*3+1,2</t>
  </si>
  <si>
    <t>2,9+2,1*2</t>
  </si>
  <si>
    <t>2,1*6+2,04*2+1,2*2</t>
  </si>
  <si>
    <t>2,875</t>
  </si>
  <si>
    <t>2,75</t>
  </si>
  <si>
    <t>3,215</t>
  </si>
  <si>
    <t>2,76+0,9*2</t>
  </si>
  <si>
    <t>2,91+2,1</t>
  </si>
  <si>
    <t>0,9+2,15+1,2</t>
  </si>
  <si>
    <t>m01.53; m01.55; m01.63</t>
  </si>
  <si>
    <t>10,*2,1</t>
  </si>
  <si>
    <t>0,9*2</t>
  </si>
  <si>
    <t>1,025+1,25</t>
  </si>
  <si>
    <t>2,845+2,1</t>
  </si>
  <si>
    <t>1,63+0,9+1,2</t>
  </si>
  <si>
    <t>1,8+0,92</t>
  </si>
  <si>
    <t>1,82</t>
  </si>
  <si>
    <t>495</t>
  </si>
  <si>
    <t>781495111</t>
  </si>
  <si>
    <t>Penetrace podkladu vnitřních obkladů</t>
  </si>
  <si>
    <t>-1564246370</t>
  </si>
  <si>
    <t xml:space="preserve">Obklady </t>
  </si>
  <si>
    <t>1115,05+59,358</t>
  </si>
  <si>
    <t>496</t>
  </si>
  <si>
    <t>781495115</t>
  </si>
  <si>
    <t>Spárování vnitřních obkladů silikonem</t>
  </si>
  <si>
    <t>668253500</t>
  </si>
  <si>
    <t>497</t>
  </si>
  <si>
    <t>998781102</t>
  </si>
  <si>
    <t>Přesun hmot tonážní pro obklady keramické v objektech v do 12 m</t>
  </si>
  <si>
    <t>689517566</t>
  </si>
  <si>
    <t>784</t>
  </si>
  <si>
    <t>Dokončovací práce - malby a tapety</t>
  </si>
  <si>
    <t>498</t>
  </si>
  <si>
    <t>784181101</t>
  </si>
  <si>
    <t>Základní akrylátová jednonásobná penetrace podkladu v místnostech výšky do 3,80m</t>
  </si>
  <si>
    <t>434201236</t>
  </si>
  <si>
    <t>499</t>
  </si>
  <si>
    <t>784211101</t>
  </si>
  <si>
    <t>Dvojnásobné bílé malby ze směsí za mokra výborně otěruvzdorných v místnostech výšky do 3,80 m</t>
  </si>
  <si>
    <t>-1081094615</t>
  </si>
  <si>
    <t>SDK</t>
  </si>
  <si>
    <t>1438,11+374,06</t>
  </si>
  <si>
    <t>Omítky</t>
  </si>
  <si>
    <t>25,7+6705,152</t>
  </si>
  <si>
    <t>Práce a dodávky M</t>
  </si>
  <si>
    <t>33-M</t>
  </si>
  <si>
    <t>Montáže dopr.zaříz.,sklad. zař. a váh</t>
  </si>
  <si>
    <t>500</t>
  </si>
  <si>
    <t>33000V01</t>
  </si>
  <si>
    <t>D+M osobní výtah, (dle PD)</t>
  </si>
  <si>
    <t>kpl</t>
  </si>
  <si>
    <t>1322158593</t>
  </si>
  <si>
    <t>VRN</t>
  </si>
  <si>
    <t>Vedlejší rozpočtové náklady</t>
  </si>
  <si>
    <t>VRN1</t>
  </si>
  <si>
    <t>Průzkumné, geodetické a projektové práce</t>
  </si>
  <si>
    <t>538</t>
  </si>
  <si>
    <t>0110020X0</t>
  </si>
  <si>
    <t>Vytyčeí inženýrských sítí</t>
  </si>
  <si>
    <t>soubpr</t>
  </si>
  <si>
    <t>1024</t>
  </si>
  <si>
    <t>1753638295</t>
  </si>
  <si>
    <t>509</t>
  </si>
  <si>
    <t>013203000</t>
  </si>
  <si>
    <t>Dokumentace stavby - dílenská dokumentace</t>
  </si>
  <si>
    <t>2032650069</t>
  </si>
  <si>
    <t>VRN3</t>
  </si>
  <si>
    <t>Zařízení staveniště</t>
  </si>
  <si>
    <t>514</t>
  </si>
  <si>
    <t>030001000</t>
  </si>
  <si>
    <t>642942784</t>
  </si>
  <si>
    <t>SO01a - Dokončení konstrukcí Etapy I</t>
  </si>
  <si>
    <t>Odpočet fasádních plechů na severní straně fasády</t>
  </si>
  <si>
    <t>m02.02</t>
  </si>
  <si>
    <t>5,97*2</t>
  </si>
  <si>
    <t>2,11*2</t>
  </si>
  <si>
    <t>-1-2,55*2</t>
  </si>
  <si>
    <t>m2.01</t>
  </si>
  <si>
    <t>5,805*2+47,9-1</t>
  </si>
  <si>
    <t>m2.02</t>
  </si>
  <si>
    <t>12,74-5,57</t>
  </si>
  <si>
    <t>242,72-9,7-8,7</t>
  </si>
  <si>
    <t>dlažba</t>
  </si>
  <si>
    <t>284,4*1,05</t>
  </si>
  <si>
    <t>sokl</t>
  </si>
  <si>
    <t>(119,32-5,75)*0,1*1,05</t>
  </si>
  <si>
    <t>D04 - zdravotně technické instalace</t>
  </si>
  <si>
    <t>Kutná Hora</t>
  </si>
  <si>
    <t>Zpracováno dle metodiky ÚRS s maximálním zatříděním položek (popisu činností) dle Třídníku stavebních konstrukcí a prací. Položky, které databáze neobsahuje, oceněny dle brutto ceníků příslušných dodavatelů._x000D_
_x000D_
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_x000D_
_x000D_
Celková množství u jednotlivých položek (kusy, metry) byla odměřena a sečtena ručně a digitálně z výkresů.</t>
  </si>
  <si>
    <t xml:space="preserve">    8 - Trubní vedení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</si>
  <si>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</si>
  <si>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</si>
  <si>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</si>
  <si>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</si>
  <si>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</si>
  <si>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 xml:space="preserve">    727 - Zdravotechnika - požární ochrana</t>
  </si>
  <si>
    <t xml:space="preserve">    732 - Ústřední vytápění - strojovny</t>
  </si>
  <si>
    <t>HZS - Hodinové zúčtovací sazby</t>
  </si>
  <si>
    <t>132201102</t>
  </si>
  <si>
    <t>Hloubení rýh š do 600 mm v hornině tř. 3 objemu přes 100 m3</t>
  </si>
  <si>
    <t>-520818260</t>
  </si>
  <si>
    <t>566*0,6*1</t>
  </si>
  <si>
    <t>1919261553</t>
  </si>
  <si>
    <t>30% z výkopku</t>
  </si>
  <si>
    <t>566</t>
  </si>
  <si>
    <t>566*0,3 'Přepočtené koeficientem množství</t>
  </si>
  <si>
    <t>161101101</t>
  </si>
  <si>
    <t>Svislé přemístění výkopku z horniny tř. 1 až 4 hl výkopu do 2,5 m</t>
  </si>
  <si>
    <t>1267316921</t>
  </si>
  <si>
    <t>vytěžená zemina</t>
  </si>
  <si>
    <t>339,6</t>
  </si>
  <si>
    <t>162301101</t>
  </si>
  <si>
    <t>Vodorovné přemístění do 500 m výkopku/sypaniny z horniny tř. 1 až 4</t>
  </si>
  <si>
    <t>98214639</t>
  </si>
  <si>
    <t>zemina zpět na zásyp</t>
  </si>
  <si>
    <t>186,78</t>
  </si>
  <si>
    <t>162701105</t>
  </si>
  <si>
    <t>Vodorovné přemístění do 10000 m výkopku/sypaniny z horniny tř. 1 až 4</t>
  </si>
  <si>
    <t>-858115786</t>
  </si>
  <si>
    <t>odvoz na skládku</t>
  </si>
  <si>
    <t>152,82</t>
  </si>
  <si>
    <t>167101101</t>
  </si>
  <si>
    <t>Nakládání výkopku z hornin tř. 1 až 4 do 100 m3</t>
  </si>
  <si>
    <t>1995700713</t>
  </si>
  <si>
    <t>odvezená zemina na skládku</t>
  </si>
  <si>
    <t>171201201</t>
  </si>
  <si>
    <t>Uložení sypaniny na skládky</t>
  </si>
  <si>
    <t>-1822414197</t>
  </si>
  <si>
    <t>171201211</t>
  </si>
  <si>
    <t>Poplatek za uložení odpadu ze sypaniny na skládce (skládkovné)</t>
  </si>
  <si>
    <t>-1539219408</t>
  </si>
  <si>
    <t>152,82*2 'Přepočtené koeficientem množství</t>
  </si>
  <si>
    <t>174101101</t>
  </si>
  <si>
    <t>Zásyp jam, šachet rýh nebo kolem objektů sypaninou se zhutněním</t>
  </si>
  <si>
    <t>-530688650</t>
  </si>
  <si>
    <t>výkop - podsyp a obsyp</t>
  </si>
  <si>
    <t>339,6-152,82</t>
  </si>
  <si>
    <t>175151101</t>
  </si>
  <si>
    <t>Obsypání potrubí strojně sypaninou bez prohození, uloženou do 3 m</t>
  </si>
  <si>
    <t>581290361</t>
  </si>
  <si>
    <t>566*0,6*0,45</t>
  </si>
  <si>
    <t>583373310</t>
  </si>
  <si>
    <t>štěrkopísek frakce 0-22</t>
  </si>
  <si>
    <t>1961310926</t>
  </si>
  <si>
    <t>Trubní vedení</t>
  </si>
  <si>
    <t>894812313</t>
  </si>
  <si>
    <t>Revizní a čistící šachta z PP typ DN 600/160 šachtové dno s přítokem tvaru T</t>
  </si>
  <si>
    <t>1165557649</t>
  </si>
  <si>
    <t>894812314</t>
  </si>
  <si>
    <t>Revizní a čistící šachta z PP typ DN 600/160 šachtové dno s přítokem tvaru X</t>
  </si>
  <si>
    <t>-1721405533</t>
  </si>
  <si>
    <t>894812332</t>
  </si>
  <si>
    <t>Revizní a čistící šachta z PP DN 600 šachtová roura korugovaná světlé hloubky 2000 mm</t>
  </si>
  <si>
    <t>-1603241803</t>
  </si>
  <si>
    <t>894812339</t>
  </si>
  <si>
    <t>Příplatek k rourám revizní a čistící šachty z PP DN 600 za uříznutí šachtové roury</t>
  </si>
  <si>
    <t>-1616928273</t>
  </si>
  <si>
    <t>894812357</t>
  </si>
  <si>
    <t>Revizní a čistící šachta z PP DN 600 poklop litinový do 12,5 t s teleskopickým adaptérem</t>
  </si>
  <si>
    <t>1640143725</t>
  </si>
  <si>
    <t>962042320</t>
  </si>
  <si>
    <t>Bourání zdiva nadzákladového z betonu prostého do 1 m3</t>
  </si>
  <si>
    <t>124869932</t>
  </si>
  <si>
    <t xml:space="preserve"> stávající přečerpávací šachta</t>
  </si>
  <si>
    <t>odbourání a začištění betonového zhlaví čerpací šachty pro splaškovou kanalizaci</t>
  </si>
  <si>
    <t>0,15*8*0,15</t>
  </si>
  <si>
    <t>389381001</t>
  </si>
  <si>
    <t>Dobetonování prefabrikovaných konstrukcí</t>
  </si>
  <si>
    <t>-1916810648</t>
  </si>
  <si>
    <t>podbetonování a oprava zhlaví čerpací šachty pro splaškovou kanalizaci</t>
  </si>
  <si>
    <t>894403011</t>
  </si>
  <si>
    <t>Osazení betonových dílců pro šachty desek zákrytových</t>
  </si>
  <si>
    <t>362976608</t>
  </si>
  <si>
    <t>8992042X1</t>
  </si>
  <si>
    <t>Demontáž zákrytové desky</t>
  </si>
  <si>
    <t>-347730478</t>
  </si>
  <si>
    <t>713463131</t>
  </si>
  <si>
    <t>Montáž izolace tepelné potrubí potrubními pouzdry bez úpravy slepenými 1x tl izolace do 25 mm</t>
  </si>
  <si>
    <t>1020501025</t>
  </si>
  <si>
    <t>55+45+150+180+450+55+45+180+180+450+95+35</t>
  </si>
  <si>
    <t>283771020</t>
  </si>
  <si>
    <t>izolace potrubí návleková 22 x 6 mm</t>
  </si>
  <si>
    <t>-1671021094</t>
  </si>
  <si>
    <t>283771090</t>
  </si>
  <si>
    <t>izolace potrubí návleková 28 x 6 mm</t>
  </si>
  <si>
    <t>-900055477</t>
  </si>
  <si>
    <t>283770500</t>
  </si>
  <si>
    <t>izolace potrubí návleková 32 x 6 mm</t>
  </si>
  <si>
    <t>-533806157</t>
  </si>
  <si>
    <t>283770570</t>
  </si>
  <si>
    <t>izolace potrubí návleková 40 x 9 mm</t>
  </si>
  <si>
    <t>-843844703</t>
  </si>
  <si>
    <t>45+95</t>
  </si>
  <si>
    <t>283771210</t>
  </si>
  <si>
    <t>izolace potrubí návleková 54 x 9 mm</t>
  </si>
  <si>
    <t>195322930</t>
  </si>
  <si>
    <t>55+35</t>
  </si>
  <si>
    <t>283770450</t>
  </si>
  <si>
    <t>izolace potrubí návleková 22 x 20 mm</t>
  </si>
  <si>
    <t>301292044</t>
  </si>
  <si>
    <t>283770480</t>
  </si>
  <si>
    <t>izolace potrubí návleková 28 x 20 mm</t>
  </si>
  <si>
    <t>1914646852</t>
  </si>
  <si>
    <t>283770530</t>
  </si>
  <si>
    <t>izolace potrubí návleková 32 x 20 mm</t>
  </si>
  <si>
    <t>1937091947</t>
  </si>
  <si>
    <t>283770590</t>
  </si>
  <si>
    <t>izolace potrubí návleková 40 x 20 mm</t>
  </si>
  <si>
    <t>1431269278</t>
  </si>
  <si>
    <t>998713101</t>
  </si>
  <si>
    <t>Přesun hmot tonážní pro izolace tepelné v objektech v do 6 m</t>
  </si>
  <si>
    <t>-309305465</t>
  </si>
  <si>
    <t>998713181</t>
  </si>
  <si>
    <t>Příplatek k přesunu hmot tonážní 713 prováděný bez použití mechanizace</t>
  </si>
  <si>
    <t>-1296944223</t>
  </si>
  <si>
    <t>721</t>
  </si>
  <si>
    <t>Zdravotechnika - vnitřní kanalizace</t>
  </si>
  <si>
    <t>721171809</t>
  </si>
  <si>
    <t>Demontáž potrubí z PVC do D 160</t>
  </si>
  <si>
    <t>1544793163</t>
  </si>
  <si>
    <t>721173401</t>
  </si>
  <si>
    <t>Potrubí kanalizační plastové svodné systém KG DN 100</t>
  </si>
  <si>
    <t>2146910498</t>
  </si>
  <si>
    <t>721173402</t>
  </si>
  <si>
    <t>Potrubí kanalizační plastové svodné systém KG DN 125</t>
  </si>
  <si>
    <t>-1283251955</t>
  </si>
  <si>
    <t>721173403</t>
  </si>
  <si>
    <t>Potrubí kanalizační plastové svodné systém KG DN 150</t>
  </si>
  <si>
    <t>-991105709</t>
  </si>
  <si>
    <t>721173404</t>
  </si>
  <si>
    <t>Potrubí kanalizační plastové svodné systém KG DN 200</t>
  </si>
  <si>
    <t>-176207875</t>
  </si>
  <si>
    <t>721174024</t>
  </si>
  <si>
    <t>Potrubí kanalizační z PP odpadní systém HT DN 70</t>
  </si>
  <si>
    <t>-157879602</t>
  </si>
  <si>
    <t>721174025</t>
  </si>
  <si>
    <t>Potrubí kanalizační z PP odpadní systém HT DN 100</t>
  </si>
  <si>
    <t>-1857131624</t>
  </si>
  <si>
    <t>721174026</t>
  </si>
  <si>
    <t>Potrubí kanalizační z PP odpadní systém HT DN 125</t>
  </si>
  <si>
    <t>-1308413789</t>
  </si>
  <si>
    <t>721174043</t>
  </si>
  <si>
    <t>Potrubí kanalizační z PP připojovací systém HT DN 50</t>
  </si>
  <si>
    <t>749252283</t>
  </si>
  <si>
    <t>721174055</t>
  </si>
  <si>
    <t>Potrubí kanalizační z PP dešťové systém HT DN 100</t>
  </si>
  <si>
    <t>403564122</t>
  </si>
  <si>
    <t>39</t>
  </si>
  <si>
    <t>721174056</t>
  </si>
  <si>
    <t>Potrubí kanalizační z PP dešťové systém HT DN 125</t>
  </si>
  <si>
    <t>966133932</t>
  </si>
  <si>
    <t>286156020</t>
  </si>
  <si>
    <t>čistící tvarovka HTRE, DN 75</t>
  </si>
  <si>
    <t>1194395619</t>
  </si>
  <si>
    <t>Poznámka k položce:
OSMA, kód výrobku: 18210</t>
  </si>
  <si>
    <t>286156030</t>
  </si>
  <si>
    <t>čistící tvarovka HTRE, DN 100</t>
  </si>
  <si>
    <t>-1991595555</t>
  </si>
  <si>
    <t>Poznámka k položce:
OSMA, kód výrobku: 18310</t>
  </si>
  <si>
    <t>286156040</t>
  </si>
  <si>
    <t>čistící tvarovka HTRE, DN 125</t>
  </si>
  <si>
    <t>-770568756</t>
  </si>
  <si>
    <t>Poznámka k položce:
OSMA, kód výrobku: 18410</t>
  </si>
  <si>
    <t>721194105</t>
  </si>
  <si>
    <t>Vyvedení a upevnění odpadních výpustek DN 50</t>
  </si>
  <si>
    <t>-832172615</t>
  </si>
  <si>
    <t>63+12+14+7+1</t>
  </si>
  <si>
    <t>721194109</t>
  </si>
  <si>
    <t>Vyvedení a upevnění odpadních výpustek DN 100</t>
  </si>
  <si>
    <t>-640702349</t>
  </si>
  <si>
    <t>37+4</t>
  </si>
  <si>
    <t>721211422</t>
  </si>
  <si>
    <t>Vpusť podlahová se svislým odtokem DN 50/75/110 mřížka nerez 138x138</t>
  </si>
  <si>
    <t>-1618191834</t>
  </si>
  <si>
    <t>721211R01</t>
  </si>
  <si>
    <t>Podlahová vpusť nerez krytá vyjímatelnou rohoží, 1200 x 700, DN 70</t>
  </si>
  <si>
    <t>121277722</t>
  </si>
  <si>
    <t>721211R03</t>
  </si>
  <si>
    <t>Podlahová vpusť nerez krytá vyjímatelnou rohoží, 300 x 300, DN 70</t>
  </si>
  <si>
    <t>-1694603390</t>
  </si>
  <si>
    <t>72121211R</t>
  </si>
  <si>
    <t>Sprchový žlab 1200x200x79mm "PRIMUS-LINE" pro montáž ke stěně, s ležatým odtokem DN50, s rámem 13mm a krytem Standard z nerezové oceli</t>
  </si>
  <si>
    <t>-1499117526</t>
  </si>
  <si>
    <t>7212331R1</t>
  </si>
  <si>
    <t>Střešní vtok "DrainBox" DN110 s pevnou přírubou a izolační svorkou, s elektrickým ohřevem (10-30W, 230V), stavitelný 110-160mm, záchytný koš</t>
  </si>
  <si>
    <t>-561023647</t>
  </si>
  <si>
    <t>7212331R2</t>
  </si>
  <si>
    <t>Střešní vtok "DrainBox" DN125 s pevnou přírubou a izolační svorkou, s elektrickým ohřevem (10-30W, 230V), stavitelný 110-160mm, záchytný koš</t>
  </si>
  <si>
    <t>1565683923</t>
  </si>
  <si>
    <t>721273153</t>
  </si>
  <si>
    <t>Hlavice ventilační polypropylen PP DN 110</t>
  </si>
  <si>
    <t>-879490778</t>
  </si>
  <si>
    <t>721274123</t>
  </si>
  <si>
    <t>Přivzdušňovací ventil vnitřní odpadních potrubí DN 100</t>
  </si>
  <si>
    <t>104648674</t>
  </si>
  <si>
    <t>721290111</t>
  </si>
  <si>
    <t>Zkouška těsnosti potrubí kanalizace vodou do DN 125</t>
  </si>
  <si>
    <t>1274278123</t>
  </si>
  <si>
    <t>55+243+105+215+95+230+12+40</t>
  </si>
  <si>
    <t>721290112</t>
  </si>
  <si>
    <t>Zkouška těsnosti potrubí kanalizace vodou do DN 200</t>
  </si>
  <si>
    <t>1168424647</t>
  </si>
  <si>
    <t>195+73</t>
  </si>
  <si>
    <t>998721101</t>
  </si>
  <si>
    <t>Přesun hmot tonážní pro vnitřní kanalizace v objektech v do 6 m</t>
  </si>
  <si>
    <t>205162753</t>
  </si>
  <si>
    <t>998721181</t>
  </si>
  <si>
    <t>Příplatek k přesunu hmot tonážní 721 prováděný bez použití mechanizace</t>
  </si>
  <si>
    <t>1155235773</t>
  </si>
  <si>
    <t>722</t>
  </si>
  <si>
    <t>Zdravotechnika - vnitřní vodovod</t>
  </si>
  <si>
    <t>722130234</t>
  </si>
  <si>
    <t>Potrubí vodovodní ocelové závitové pozinkované svařované běžné DN 32</t>
  </si>
  <si>
    <t>134601663</t>
  </si>
  <si>
    <t>722130235</t>
  </si>
  <si>
    <t>Potrubí vodovodní ocelové závitové pozinkované svařované běžné DN 40</t>
  </si>
  <si>
    <t>1228296000</t>
  </si>
  <si>
    <t>722170801</t>
  </si>
  <si>
    <t>Demontáž rozvodů vody z plastů do D 25</t>
  </si>
  <si>
    <t>2141991837</t>
  </si>
  <si>
    <t>722170804</t>
  </si>
  <si>
    <t>Demontáž rozvodů vody z plastů do D 50</t>
  </si>
  <si>
    <t>-1672233159</t>
  </si>
  <si>
    <t>722174022</t>
  </si>
  <si>
    <t>Potrubí vodovodní plastové PPR svar polyfuze PN 20 D 20 x 3,4 mm</t>
  </si>
  <si>
    <t>305699868</t>
  </si>
  <si>
    <t>722174023</t>
  </si>
  <si>
    <t>Potrubí vodovodní plastové PPR svar polyfuze PN 20 D 25 x 4,2 mm</t>
  </si>
  <si>
    <t>511538950</t>
  </si>
  <si>
    <t>722174024</t>
  </si>
  <si>
    <t>Potrubí vodovodní plastové PPR svar polyfuze PN 20 D 32 x5,4 mm</t>
  </si>
  <si>
    <t>-1432447636</t>
  </si>
  <si>
    <t>722174025</t>
  </si>
  <si>
    <t>Potrubí vodovodní plastové PPR svar polyfuze PN 20 D 40 x 6,7 mm</t>
  </si>
  <si>
    <t>626857465</t>
  </si>
  <si>
    <t>722174026</t>
  </si>
  <si>
    <t>Potrubí vodovodní plastové PPR svar polyfuze PN 20 D 50 x 8,4 mm</t>
  </si>
  <si>
    <t>1009638849</t>
  </si>
  <si>
    <t>722181812</t>
  </si>
  <si>
    <t>Demontáž izolace z trub do D 50</t>
  </si>
  <si>
    <t>219869266</t>
  </si>
  <si>
    <t>722190401</t>
  </si>
  <si>
    <t>Vyvedení a upevnění výpustku do DN 25</t>
  </si>
  <si>
    <t>1585188682</t>
  </si>
  <si>
    <t>4+4+124+24+46</t>
  </si>
  <si>
    <t>722220861</t>
  </si>
  <si>
    <t>Demontáž armatur závitových se dvěma závity G do 3/4</t>
  </si>
  <si>
    <t>-744296518</t>
  </si>
  <si>
    <t>722220862</t>
  </si>
  <si>
    <t>Demontáž armatur závitových se dvěma závity G do 5/4</t>
  </si>
  <si>
    <t>866174381</t>
  </si>
  <si>
    <t>722231074</t>
  </si>
  <si>
    <t>Ventil zpětný G 1 PN 10 do 110°C se dvěma závity</t>
  </si>
  <si>
    <t>-47796994</t>
  </si>
  <si>
    <t>722231075</t>
  </si>
  <si>
    <t>Ventil zpětný G 1 1/4 PN 10 do 110°C se dvěma závity</t>
  </si>
  <si>
    <t>-1769407219</t>
  </si>
  <si>
    <t>722231142</t>
  </si>
  <si>
    <t>Ventil závitový pojistný rohový G 3/4</t>
  </si>
  <si>
    <t>1678523139</t>
  </si>
  <si>
    <t>722231143</t>
  </si>
  <si>
    <t>Ventil závitový pojistný rohový G 1</t>
  </si>
  <si>
    <t>1662770784</t>
  </si>
  <si>
    <t>722232043</t>
  </si>
  <si>
    <t>Kohout kulový přímý G 1/2 PN 42 do 185°C vnitřní závit</t>
  </si>
  <si>
    <t>-1510941283</t>
  </si>
  <si>
    <t>55+2</t>
  </si>
  <si>
    <t>722232044</t>
  </si>
  <si>
    <t>Kohout kulový přímý G 3/4 PN 42 do 185°C vnitřní závit</t>
  </si>
  <si>
    <t>-762838724</t>
  </si>
  <si>
    <t>7+4</t>
  </si>
  <si>
    <t>722232045</t>
  </si>
  <si>
    <t>Kohout kulový přímý G 1 PN 42 do 185°C vnitřní závit</t>
  </si>
  <si>
    <t>586943426</t>
  </si>
  <si>
    <t>722232046</t>
  </si>
  <si>
    <t>Kohout kulový přímý G 1 1/4 PN 42 do 185°C vnitřní závit</t>
  </si>
  <si>
    <t>-3572330</t>
  </si>
  <si>
    <t>722232047</t>
  </si>
  <si>
    <t>Kohout kulový přímý G 1 1/2 PN 42 do 185°C vnitřní závit</t>
  </si>
  <si>
    <t>1181189936</t>
  </si>
  <si>
    <t>722232048</t>
  </si>
  <si>
    <t>Kohout kulový přímý G 2 PN 42 do 185°C vnitřní závit</t>
  </si>
  <si>
    <t>1542534009</t>
  </si>
  <si>
    <t>722250133</t>
  </si>
  <si>
    <t>Hydrantový systém s tvarově stálou hadicí D 25 x 30 m celoplechový</t>
  </si>
  <si>
    <t>-2139046327</t>
  </si>
  <si>
    <t>722262221</t>
  </si>
  <si>
    <t>Vodoměr závitový jednovtokový suchoběžný do 40 °C G 1/2 x 80 mm Qn 1,5 m3/s horizontální</t>
  </si>
  <si>
    <t>-396414137</t>
  </si>
  <si>
    <t>722262301</t>
  </si>
  <si>
    <t>Vodoměr závitový vícevtokový mokroběžný do 40 °C G 3/4 x 105 mm Qn 2,5 m3/s vertikální</t>
  </si>
  <si>
    <t>-129154412</t>
  </si>
  <si>
    <t>722290226</t>
  </si>
  <si>
    <t>Zkouška těsnosti vodovodního potrubí závitového do DN 50</t>
  </si>
  <si>
    <t>-170268535</t>
  </si>
  <si>
    <t>110+90+330+360+900+35+95</t>
  </si>
  <si>
    <t>722290234</t>
  </si>
  <si>
    <t>Proplach a dezinfekce vodovodního potrubí do DN 80</t>
  </si>
  <si>
    <t>540995716</t>
  </si>
  <si>
    <t>998722101</t>
  </si>
  <si>
    <t>Přesun hmot tonážní pro vnitřní vodovod v objektech v do 6 m</t>
  </si>
  <si>
    <t>692398551</t>
  </si>
  <si>
    <t>998722181</t>
  </si>
  <si>
    <t>Příplatek k přesunu hmot tonážní 722 prováděný bez použití mechanizace</t>
  </si>
  <si>
    <t>18748008</t>
  </si>
  <si>
    <t>724</t>
  </si>
  <si>
    <t>Zdravotechnika - strojní vybavení</t>
  </si>
  <si>
    <t>724242214</t>
  </si>
  <si>
    <t>Filtr domácí na studenou vodu G 2" se zpětným proplachem</t>
  </si>
  <si>
    <t>-1081212653</t>
  </si>
  <si>
    <t>Poznámka k položce:
vč. obtoku s uzávěrem</t>
  </si>
  <si>
    <t>7242460R1</t>
  </si>
  <si>
    <t>Magnetická úpravna vody, HYDROFLOW C100</t>
  </si>
  <si>
    <t>-736222994</t>
  </si>
  <si>
    <t>7242460R2</t>
  </si>
  <si>
    <t>Magnetická úpravna vody, HYDROFLOW C45</t>
  </si>
  <si>
    <t>-581872997</t>
  </si>
  <si>
    <t>998724101</t>
  </si>
  <si>
    <t>Přesun hmot tonážní pro strojní vybavení v objektech v do 6 m</t>
  </si>
  <si>
    <t>-1230412437</t>
  </si>
  <si>
    <t>998724181</t>
  </si>
  <si>
    <t>Příplatek k přesunu hmot tonážní 724 prováděný bez použití mechanizace</t>
  </si>
  <si>
    <t>1463521945</t>
  </si>
  <si>
    <t>725</t>
  </si>
  <si>
    <t>Zdravotechnika - zařizovací předměty</t>
  </si>
  <si>
    <t>725112021</t>
  </si>
  <si>
    <t>Klozet keramický závěsný na nosné stěny s hlubokým splachováním odpad vodorovný</t>
  </si>
  <si>
    <t>11547825</t>
  </si>
  <si>
    <t>72511202R</t>
  </si>
  <si>
    <t>Klozet keramický závěsný na nosné stěny s hlubokým splachováním odpad vodorovný, provedení pro tělesně postižené</t>
  </si>
  <si>
    <t>-1237329915</t>
  </si>
  <si>
    <t>725121512</t>
  </si>
  <si>
    <t>Pisoárový záchodek keramický bez splachovací nádrže s odsáváním a se svislým přívodem vody</t>
  </si>
  <si>
    <t>-1298225216</t>
  </si>
  <si>
    <t>725211602</t>
  </si>
  <si>
    <t>Umyvadlo keramické připevněné na stěnu šrouby bílé bez krytu na sifon 550 mm</t>
  </si>
  <si>
    <t>-1465571047</t>
  </si>
  <si>
    <t>725211681</t>
  </si>
  <si>
    <t>Umyvadlo keramické zdravotní připevněné na stěnu šrouby bílé 640 mm</t>
  </si>
  <si>
    <t>-2011460044</t>
  </si>
  <si>
    <t>725291711</t>
  </si>
  <si>
    <t>Doplňky zařízení koupelen a záchodů smaltované madlo krakorcové dl 550 mm</t>
  </si>
  <si>
    <t>-1248457981</t>
  </si>
  <si>
    <t>725291712</t>
  </si>
  <si>
    <t>Doplňky zařízení koupelen a záchodů smaltované madlo krakorcové dl 834 mm</t>
  </si>
  <si>
    <t>-1448660215</t>
  </si>
  <si>
    <t>725291722</t>
  </si>
  <si>
    <t>Doplňky zařízení koupelen a záchodů smaltované madlo krakorcové sklopné dl 834 mm</t>
  </si>
  <si>
    <t>974257432</t>
  </si>
  <si>
    <t>725311125</t>
  </si>
  <si>
    <t>Dřez jednoduchý nerezový se zápachovou uzávěrkou rohový se dvěma odkapními plochami 952x502 mm</t>
  </si>
  <si>
    <t>-52561526</t>
  </si>
  <si>
    <t>725331111</t>
  </si>
  <si>
    <t>Výlevka bez výtokových armatur keramická se sklopnou plastovou mřížkou 425 mm</t>
  </si>
  <si>
    <t>-835400129</t>
  </si>
  <si>
    <t>725532101</t>
  </si>
  <si>
    <t>Elektrický ohřívač zásobníkový akumulační závěsný svislý 10 l / 2 kW</t>
  </si>
  <si>
    <t>-1662418343</t>
  </si>
  <si>
    <t>725532126</t>
  </si>
  <si>
    <t>Elektrický ohřívač zásobníkový akumulační závěsný svislý 200 l / 2,2 kW</t>
  </si>
  <si>
    <t>-264464220</t>
  </si>
  <si>
    <t>725535221</t>
  </si>
  <si>
    <t>Ventil pojistný bezpečnostní souprava bez redukčního ventilu s výlevkou</t>
  </si>
  <si>
    <t>-562490575</t>
  </si>
  <si>
    <t>725811R01</t>
  </si>
  <si>
    <t>Tlačný samouzavírací ventil sprchový</t>
  </si>
  <si>
    <t>-1238590520</t>
  </si>
  <si>
    <t>725811R02</t>
  </si>
  <si>
    <t>Pevná sprchová hlavice s otočnou sprchovou růžicí</t>
  </si>
  <si>
    <t>28726114</t>
  </si>
  <si>
    <t>725811R03</t>
  </si>
  <si>
    <t>Tlačný samouzavírací ventil pisoárový</t>
  </si>
  <si>
    <t>1911385470</t>
  </si>
  <si>
    <t>725811R04</t>
  </si>
  <si>
    <t xml:space="preserve">Skupinový termostatický ventil, připojení DN 25 </t>
  </si>
  <si>
    <t>-548213307</t>
  </si>
  <si>
    <t>725811R05</t>
  </si>
  <si>
    <t>Skupinový termostatický ventil, připojení DN 20</t>
  </si>
  <si>
    <t>155986356</t>
  </si>
  <si>
    <t>725811R06</t>
  </si>
  <si>
    <t>Skupinový termostatický ventil, připojení DN 15</t>
  </si>
  <si>
    <t>-185279882</t>
  </si>
  <si>
    <t>725813111</t>
  </si>
  <si>
    <t>Ventil rohový bez připojovací trubičky nebo flexi hadičky G 1/2</t>
  </si>
  <si>
    <t>-358261161</t>
  </si>
  <si>
    <t>25+221+4</t>
  </si>
  <si>
    <t>725813112</t>
  </si>
  <si>
    <t>Ventil rohový pračkový G 3/4</t>
  </si>
  <si>
    <t>1179129637</t>
  </si>
  <si>
    <t>725821312</t>
  </si>
  <si>
    <t>Baterie dřezové nástěnné pákové s otáčivým kulatým ústím a délkou ramínka 300 mm, pro výlevku</t>
  </si>
  <si>
    <t>2138082763</t>
  </si>
  <si>
    <t>725821326</t>
  </si>
  <si>
    <t>Baterie dřezové stojánkové pákové s otáčivým kulatým ústím a délkou ramínka 265 mm</t>
  </si>
  <si>
    <t>-761560550</t>
  </si>
  <si>
    <t>725822612</t>
  </si>
  <si>
    <t>Baterie umyvadlové stojánkové pákové s výpustí</t>
  </si>
  <si>
    <t>-594578374</t>
  </si>
  <si>
    <t>725822642</t>
  </si>
  <si>
    <t>Baterie umyvadlové automatické senzorové s přívodem teplé a studené vody</t>
  </si>
  <si>
    <t>794722144</t>
  </si>
  <si>
    <t>725822651</t>
  </si>
  <si>
    <t>Baterie umyvadlové směšovací teplota vody na baterii, pro tělesně postižené</t>
  </si>
  <si>
    <t>2141613953</t>
  </si>
  <si>
    <t>725841311</t>
  </si>
  <si>
    <t>Baterie sprchové nástěnné pákové</t>
  </si>
  <si>
    <t>1190930168</t>
  </si>
  <si>
    <t>725861102</t>
  </si>
  <si>
    <t>Zápachová uzávěrka pro umyvadla DN 40</t>
  </si>
  <si>
    <t>893120243</t>
  </si>
  <si>
    <t>725862103</t>
  </si>
  <si>
    <t>Zápachová uzávěrka pro dřezy DN 40/50</t>
  </si>
  <si>
    <t>206969372</t>
  </si>
  <si>
    <t>725865311</t>
  </si>
  <si>
    <t>Zápachová uzávěrka sprchových van DN 40/50 s kulovým kloubem na odtoku</t>
  </si>
  <si>
    <t>-1603350741</t>
  </si>
  <si>
    <t>725865411</t>
  </si>
  <si>
    <t>Zápachová uzávěrka pisoárová DN 32/40</t>
  </si>
  <si>
    <t>-1535350480</t>
  </si>
  <si>
    <t>998725101</t>
  </si>
  <si>
    <t>Přesun hmot tonážní pro zařizovací předměty v objektech v do 6 m</t>
  </si>
  <si>
    <t>2108293526</t>
  </si>
  <si>
    <t>998725181</t>
  </si>
  <si>
    <t>Příplatek k přesunu hmot tonážní 725 prováděný bez použití mechanizace</t>
  </si>
  <si>
    <t>-214176575</t>
  </si>
  <si>
    <t>726</t>
  </si>
  <si>
    <t>Zdravotechnika - předstěnové instalace</t>
  </si>
  <si>
    <t>726111031</t>
  </si>
  <si>
    <t>Instalační předstěna - klozet s ovládáním zepředu v 1080 mm závěsný do masivní zděné kce</t>
  </si>
  <si>
    <t>2027419607</t>
  </si>
  <si>
    <t>998726111</t>
  </si>
  <si>
    <t>Přesun hmot tonážní pro instalační prefabrikáty v objektech v do 6 m</t>
  </si>
  <si>
    <t>802548606</t>
  </si>
  <si>
    <t>283770640</t>
  </si>
  <si>
    <t>izolace potrubí návleková 54 x 20 mm</t>
  </si>
  <si>
    <t>-173221876</t>
  </si>
  <si>
    <t>998726181</t>
  </si>
  <si>
    <t>Příplatek k přesunu hmot tonážní 726 prováděný bez použití mechanizace</t>
  </si>
  <si>
    <t>-217406914</t>
  </si>
  <si>
    <t>727</t>
  </si>
  <si>
    <t>Zdravotechnika - požární ochrana</t>
  </si>
  <si>
    <t>727111123</t>
  </si>
  <si>
    <t>Prostup potrubí D 33 mm stěnou tl 10 cm požární odolnost EI 90</t>
  </si>
  <si>
    <t>-74311682</t>
  </si>
  <si>
    <t>727111124</t>
  </si>
  <si>
    <t>Prostup potrubí D 50 mm stěnou tl 10 cm požární odolnost EI 90</t>
  </si>
  <si>
    <t>-1020303538</t>
  </si>
  <si>
    <t>727111127</t>
  </si>
  <si>
    <t>Prostup potrubí D 125 mm stěnou tl 10 cm požární odolnost EI 90</t>
  </si>
  <si>
    <t>799719803</t>
  </si>
  <si>
    <t>727111221</t>
  </si>
  <si>
    <t>Prostup potrubí D 18 mm stropem tl 15 cm požární odolnost EI 90</t>
  </si>
  <si>
    <t>425893773</t>
  </si>
  <si>
    <t>727111223</t>
  </si>
  <si>
    <t>Prostup potrubí D 33 mm stropem tl 15 cm požární odolnost EI 90</t>
  </si>
  <si>
    <t>-954627313</t>
  </si>
  <si>
    <t>727111224</t>
  </si>
  <si>
    <t>Prostup potrubí D 50 mm stropem tl 15 cm požární odolnost EI 90</t>
  </si>
  <si>
    <t>-1941372388</t>
  </si>
  <si>
    <t>727111225</t>
  </si>
  <si>
    <t>Prostup potrubí D 76 mm stropem tl 15 cm požární odolnost EI 90</t>
  </si>
  <si>
    <t>-846017921</t>
  </si>
  <si>
    <t>727111226</t>
  </si>
  <si>
    <t>Prostup potrubí D 106 mm stropem tl 15 cm požární odolnost EI 90</t>
  </si>
  <si>
    <t>-1395996775</t>
  </si>
  <si>
    <t>727111227</t>
  </si>
  <si>
    <t>Prostup potrubí D 125 mm stropem tl 15 cm požární odolnost EI 90</t>
  </si>
  <si>
    <t>-2060223174</t>
  </si>
  <si>
    <t>732</t>
  </si>
  <si>
    <t>Ústřední vytápění - strojovny</t>
  </si>
  <si>
    <t>732331716</t>
  </si>
  <si>
    <t>Nádoba tlaková expanzní s membránou závitové připojení PN 1,0 o objemu 50 litrů</t>
  </si>
  <si>
    <t>1417579172</t>
  </si>
  <si>
    <t>732331777</t>
  </si>
  <si>
    <t>Příslušenství k expanzním nádobám připojovací armatura G 3/4</t>
  </si>
  <si>
    <t>588338177</t>
  </si>
  <si>
    <t>732421212</t>
  </si>
  <si>
    <t>Čerpadlo teplovodní mokroběžné závitové cirkulační DN 25 výtlak do 4,0 m průtok 2,20 m3/h pro TUV</t>
  </si>
  <si>
    <t>743833660</t>
  </si>
  <si>
    <t>998732101</t>
  </si>
  <si>
    <t>Přesun hmot tonážní pro strojovny v objektech v do 6 m</t>
  </si>
  <si>
    <t>917963759</t>
  </si>
  <si>
    <t>998732181</t>
  </si>
  <si>
    <t>Příplatek k přesunu hmot tonážní 732 prováděný bez použití mechanizace</t>
  </si>
  <si>
    <t>1862271326</t>
  </si>
  <si>
    <t>HZS</t>
  </si>
  <si>
    <t>Hodinové zúčtovací sazby</t>
  </si>
  <si>
    <t>HZS2491</t>
  </si>
  <si>
    <t>Hodinová zúčtovací sazba dělník zednických výpomocí</t>
  </si>
  <si>
    <t>512</t>
  </si>
  <si>
    <t>-1810317512</t>
  </si>
  <si>
    <t xml:space="preserve">Poznámka k položce:
</t>
  </si>
  <si>
    <t>013254000</t>
  </si>
  <si>
    <t>Dokumentace skutečného provedení stavby, podklady pro kolaudaci</t>
  </si>
  <si>
    <t>-1872203474</t>
  </si>
  <si>
    <t>D05 - ÚT</t>
  </si>
  <si>
    <t xml:space="preserve">    731 - Ústřední vytápění - kotelny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</si>
  <si>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</si>
  <si>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</si>
  <si>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</si>
  <si>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783 - Dokončovací práce - nátěry</t>
  </si>
  <si>
    <t xml:space="preserve">    VRN4 - Inženýrská činnost</t>
  </si>
  <si>
    <t>624783662</t>
  </si>
  <si>
    <t>dle potrubí</t>
  </si>
  <si>
    <t>1585+225</t>
  </si>
  <si>
    <t>283771050</t>
  </si>
  <si>
    <t>izolace potrubí návleková 18 x 13 mm</t>
  </si>
  <si>
    <t>262825797</t>
  </si>
  <si>
    <t>283771040</t>
  </si>
  <si>
    <t>izolace potrubí návleková 22 x 13 mm</t>
  </si>
  <si>
    <t>398107688</t>
  </si>
  <si>
    <t>713463211</t>
  </si>
  <si>
    <t>Montáž izolace tepelné potrubí potrubními pouzdry s Al fólií staženými Al páskou 1x D do 50 mm</t>
  </si>
  <si>
    <t>-103129440</t>
  </si>
  <si>
    <t>82+112+94+104</t>
  </si>
  <si>
    <t>631545310</t>
  </si>
  <si>
    <t>pouzdro potrubní izolační minerální vlna s Al folií 28/30 mm</t>
  </si>
  <si>
    <t>-1861998908</t>
  </si>
  <si>
    <t>631545320</t>
  </si>
  <si>
    <t>pouzdro potrubní izolační minerální vlna s Al folií 35/30 mm</t>
  </si>
  <si>
    <t>1765613544</t>
  </si>
  <si>
    <t>631545330</t>
  </si>
  <si>
    <t>pouzdro potrubní izolační minerální vlna s Al folií 42/30 mm</t>
  </si>
  <si>
    <t>876976071</t>
  </si>
  <si>
    <t>631545340</t>
  </si>
  <si>
    <t>pouzdro potrubní izolační minerální vlna s Al folií 49/30 mm</t>
  </si>
  <si>
    <t>475611981</t>
  </si>
  <si>
    <t>713463212</t>
  </si>
  <si>
    <t>Montáž izolace tepelné potrubí potrubními pouzdry s Al fólií staženými Al páskou 1x D do 100 mm</t>
  </si>
  <si>
    <t>-117215907</t>
  </si>
  <si>
    <t>631545770</t>
  </si>
  <si>
    <t>pouzdro potrubní izolační minerální vlna s Al folií 76/40 mm</t>
  </si>
  <si>
    <t>-1869232665</t>
  </si>
  <si>
    <t>-82426929</t>
  </si>
  <si>
    <t>303374277</t>
  </si>
  <si>
    <t>731</t>
  </si>
  <si>
    <t>Ústřední vytápění - kotelny</t>
  </si>
  <si>
    <t>731244495</t>
  </si>
  <si>
    <t>Montáž kotle ocelového závěsného na plyn kondenzačního o výkonu do 100 kW</t>
  </si>
  <si>
    <t>-1295050626</t>
  </si>
  <si>
    <t>484R00001</t>
  </si>
  <si>
    <t>plynový závěsný kondenzační kotel o výkonu 99kW</t>
  </si>
  <si>
    <t>-1148356255</t>
  </si>
  <si>
    <t>484R00002</t>
  </si>
  <si>
    <t>připojovací čerpadlová skupina kotle</t>
  </si>
  <si>
    <t>546776729</t>
  </si>
  <si>
    <t>484R00003</t>
  </si>
  <si>
    <t>sada pro připojení čidla externího zásobníku TV</t>
  </si>
  <si>
    <t>371172701</t>
  </si>
  <si>
    <t>484R00004</t>
  </si>
  <si>
    <t>demineralizační filtr, objem náplně 60 litrů, kapacita 7750 litrů pro tvrdost 10 st.dH</t>
  </si>
  <si>
    <t>-507849339</t>
  </si>
  <si>
    <t>484R00005</t>
  </si>
  <si>
    <t>měřič vodivosti D100</t>
  </si>
  <si>
    <t>-711221299</t>
  </si>
  <si>
    <t>731244R01</t>
  </si>
  <si>
    <t xml:space="preserve">Montáž odkouření plynových závěsných kotlů dle výkresové dokumentace </t>
  </si>
  <si>
    <t>-922165175</t>
  </si>
  <si>
    <t>484R00102</t>
  </si>
  <si>
    <t>trubka DN110 x 1000 mm</t>
  </si>
  <si>
    <t>-1934555783</t>
  </si>
  <si>
    <t>998731101</t>
  </si>
  <si>
    <t>Přesun hmot tonážní pro kotelny v objektech v do 6 m</t>
  </si>
  <si>
    <t>1401451896</t>
  </si>
  <si>
    <t>998731181</t>
  </si>
  <si>
    <t>Příplatek k přesunu hmot tonážní 731 prováděný bez použití mechanizace</t>
  </si>
  <si>
    <t>-61028270</t>
  </si>
  <si>
    <t>732211125</t>
  </si>
  <si>
    <t>Ohřívač stacionární zásobníkový s jedním výměníkem PN 1,0/1,6 o objemu 975 l v.pl. 4,50 m2</t>
  </si>
  <si>
    <t>-1544901560</t>
  </si>
  <si>
    <t>732421402</t>
  </si>
  <si>
    <t>Čerpadlo teplovodní mokroběžné závitové oběhové DN 25 výtlak do 4,0 m průtok 2,2 m3/h pro vytápění</t>
  </si>
  <si>
    <t>1191967735</t>
  </si>
  <si>
    <t>732421412</t>
  </si>
  <si>
    <t>Čerpadlo teplovodní mokroběžné závitové oběhové DN 25 výtlak do 6,0 m průtok 2,8 m3/h pro vytápění</t>
  </si>
  <si>
    <t>-1407318386</t>
  </si>
  <si>
    <t>732421415</t>
  </si>
  <si>
    <t>Čerpadlo teplovodní mokroběžné závitové oběhové DN 32 výtlak do 6,0 m průtok 4,5 m3/h pro vytápění</t>
  </si>
  <si>
    <t>-491353059</t>
  </si>
  <si>
    <t>732421453</t>
  </si>
  <si>
    <t>-1730771748</t>
  </si>
  <si>
    <t>-1966300280</t>
  </si>
  <si>
    <t>-70665580</t>
  </si>
  <si>
    <t>733</t>
  </si>
  <si>
    <t>Ústřední vytápění - rozvodné potrubí</t>
  </si>
  <si>
    <t>733111324</t>
  </si>
  <si>
    <t>Potrubí ocel závitové svařované běžné nízkotlaké nebo středotlaké DN 20</t>
  </si>
  <si>
    <t>-987726335</t>
  </si>
  <si>
    <t>733111325</t>
  </si>
  <si>
    <t>Potrubí ocel závitové svařované běžné nízkotlaké nebo středotlaké DN 25</t>
  </si>
  <si>
    <t>395677459</t>
  </si>
  <si>
    <t>733111326</t>
  </si>
  <si>
    <t>Potrubí ocel závitové svařované běžné nízkotlaké nebo středotlaké DN 32</t>
  </si>
  <si>
    <t>-2124654703</t>
  </si>
  <si>
    <t>733111327</t>
  </si>
  <si>
    <t>Potrubí ocel závitové svařované běžné nízkotlaké nebo středotlaké DN 40</t>
  </si>
  <si>
    <t>-920750174</t>
  </si>
  <si>
    <t>733121222</t>
  </si>
  <si>
    <t>Potrubí ocelové hladké bezešvé v kotelnách nebo strojovnách D 76x3,2</t>
  </si>
  <si>
    <t>2108276951</t>
  </si>
  <si>
    <t>733190107</t>
  </si>
  <si>
    <t>Zkouška těsnosti potrubí ocelové závitové do DN 40</t>
  </si>
  <si>
    <t>130118223</t>
  </si>
  <si>
    <t>733190225</t>
  </si>
  <si>
    <t>Zkouška těsnosti potrubí ocelové hladké přes D 60,3x2,9 do D 89x5,0</t>
  </si>
  <si>
    <t>925678244</t>
  </si>
  <si>
    <t>733322102</t>
  </si>
  <si>
    <t xml:space="preserve">Potrubí plastové z PE-X spojované násuvnou plastovou objímkou D 16x2 </t>
  </si>
  <si>
    <t>-950526954</t>
  </si>
  <si>
    <t>733322103</t>
  </si>
  <si>
    <t>Potrubí plastové z PE-X spojované násuvnou plastovou objímkou D 20x2</t>
  </si>
  <si>
    <t>-1672839313</t>
  </si>
  <si>
    <t>7333221R1</t>
  </si>
  <si>
    <t>Koleno press 16x15x(165)</t>
  </si>
  <si>
    <t>-1915711583</t>
  </si>
  <si>
    <t>7333221R2</t>
  </si>
  <si>
    <t>Koleno press 20x15x(165)</t>
  </si>
  <si>
    <t>-1952758942</t>
  </si>
  <si>
    <t>733391101</t>
  </si>
  <si>
    <t>Zkouška těsnosti potrubí plastové do D 32x3,0</t>
  </si>
  <si>
    <t>-1310633588</t>
  </si>
  <si>
    <t>998733101</t>
  </si>
  <si>
    <t>Přesun hmot tonážní pro rozvody potrubí v objektech v do 6 m</t>
  </si>
  <si>
    <t>-1996160451</t>
  </si>
  <si>
    <t>998733181</t>
  </si>
  <si>
    <t>Příplatek k přesunu hmot tonážní 733 prováděný bez použití mechanizace</t>
  </si>
  <si>
    <t>-2012334730</t>
  </si>
  <si>
    <t>734</t>
  </si>
  <si>
    <t>Ústřední vytápění - armatury</t>
  </si>
  <si>
    <t>734211127</t>
  </si>
  <si>
    <t>Ventil závitový odvzdušňovací G 1/2 PN 14 do 120°C automatický se zpětnou klapkou otopných těles</t>
  </si>
  <si>
    <t>1134948385</t>
  </si>
  <si>
    <t>734221682</t>
  </si>
  <si>
    <t>Termostatická hlavice kapalinová PN 10 do 110°C otopných těles VK</t>
  </si>
  <si>
    <t>-826560898</t>
  </si>
  <si>
    <t>73422168R</t>
  </si>
  <si>
    <t>Připojovací armatura pro středové připojení koupelnových těles, s intergrovanou termostatickou hlavicí kapalinovou PN 10 do 110°C s vestavěným čidlem</t>
  </si>
  <si>
    <t>13830291</t>
  </si>
  <si>
    <t>734242414</t>
  </si>
  <si>
    <t>Ventil závitový zpětný přímý G 1 PN 16 do 110°C</t>
  </si>
  <si>
    <t>449610138</t>
  </si>
  <si>
    <t>734242415</t>
  </si>
  <si>
    <t>Ventil závitový zpětný přímý G 5/4 PN 16 do 110°C</t>
  </si>
  <si>
    <t>746244175</t>
  </si>
  <si>
    <t>734242416</t>
  </si>
  <si>
    <t>Ventil závitový zpětný přímý G 6/4 PN 16 do 110°C</t>
  </si>
  <si>
    <t>6122642</t>
  </si>
  <si>
    <t>734261233</t>
  </si>
  <si>
    <t>Šroubení topenářské přímé G 1/2 PN 16 do 120°C</t>
  </si>
  <si>
    <t>-372865687</t>
  </si>
  <si>
    <t>734261236</t>
  </si>
  <si>
    <t>Šroubení topenářské přímé G 5/4 PN 16 do 120°C</t>
  </si>
  <si>
    <t>-1779121188</t>
  </si>
  <si>
    <t>734261402</t>
  </si>
  <si>
    <t>Armatura připojovací rohová G 1/2x18 PN 10 do 110°C radiátorů typu VK</t>
  </si>
  <si>
    <t>747268158</t>
  </si>
  <si>
    <t>734291123</t>
  </si>
  <si>
    <t>Kohout plnící a vypouštěcí G 1/2 PN 10 do 110°C závitový</t>
  </si>
  <si>
    <t>-918136125</t>
  </si>
  <si>
    <t>734292715</t>
  </si>
  <si>
    <t>-350539507</t>
  </si>
  <si>
    <t>734292716</t>
  </si>
  <si>
    <t>-1045855691</t>
  </si>
  <si>
    <t>734292717</t>
  </si>
  <si>
    <t>-1447185566</t>
  </si>
  <si>
    <t>734295023</t>
  </si>
  <si>
    <t>Směšovací armatura závitová trojcestná DN 32 se servomotorem</t>
  </si>
  <si>
    <t>-479727625</t>
  </si>
  <si>
    <t>7342950R1</t>
  </si>
  <si>
    <t>Dvoucestný regulační ventil DN15, s pohonem</t>
  </si>
  <si>
    <t>73962947</t>
  </si>
  <si>
    <t>7342950R2</t>
  </si>
  <si>
    <t>Omezovač průtoku DN10</t>
  </si>
  <si>
    <t>1998296462</t>
  </si>
  <si>
    <t>734411127</t>
  </si>
  <si>
    <t>Teploměr technický s pevným stonkem a jímkou zadní připojení průměr 100 mm délky 100 mm</t>
  </si>
  <si>
    <t>-1075670783</t>
  </si>
  <si>
    <t>735</t>
  </si>
  <si>
    <t>Ústřední vytápění - otopná tělesa</t>
  </si>
  <si>
    <t>735152257</t>
  </si>
  <si>
    <t>Otopné těleso panelové se spodním připojením typ 11 VK výška/délka 500/1000 mm</t>
  </si>
  <si>
    <t>69327845</t>
  </si>
  <si>
    <t>735152271</t>
  </si>
  <si>
    <t>Otopné těleso panelové se spodním připojením typ 11 VK výška/délka 600/400 mm</t>
  </si>
  <si>
    <t>2003216184</t>
  </si>
  <si>
    <t>735152272</t>
  </si>
  <si>
    <t>Otopné těleso panelové se spodním připojením typ 11 VK výška/délka 600/500 mm</t>
  </si>
  <si>
    <t>-503832180</t>
  </si>
  <si>
    <t>735152273</t>
  </si>
  <si>
    <t>Otopné těleso panelové se spodním připojením typ 11 VK výška/délka 600/600 mm</t>
  </si>
  <si>
    <t>-898784375</t>
  </si>
  <si>
    <t>735152274</t>
  </si>
  <si>
    <t>Otopné těleso panelové se spodním připojením typ 11 VK výška/délka 600/700 mm</t>
  </si>
  <si>
    <t>153438824</t>
  </si>
  <si>
    <t>735152458</t>
  </si>
  <si>
    <t>Otopné těleso panelové se spodním připojením typ 21 VK výška/délka 500/1100 mm</t>
  </si>
  <si>
    <t>-1718888916</t>
  </si>
  <si>
    <t>735152459</t>
  </si>
  <si>
    <t>Otopné těleso panelové se spodním připojením typ 21 VK výška/délka 500/1200 mm</t>
  </si>
  <si>
    <t>-330172015</t>
  </si>
  <si>
    <t>735152473</t>
  </si>
  <si>
    <t>Otopné těleso panelové se spodním připojením typ 21 VK výška/délka 600/600 mm</t>
  </si>
  <si>
    <t>50701278</t>
  </si>
  <si>
    <t>735152475</t>
  </si>
  <si>
    <t>Otopné těleso panelové se spodním připojením typ 21 VK výška/délka 600/800 mm</t>
  </si>
  <si>
    <t>1827965454</t>
  </si>
  <si>
    <t>735152476</t>
  </si>
  <si>
    <t>Otopné těleso panelové se spodním připojením typ 21 VK výška/délka 600/900 mm</t>
  </si>
  <si>
    <t>-216480870</t>
  </si>
  <si>
    <t>735152477</t>
  </si>
  <si>
    <t>Otopné těleso panelové se spodním připojením typ 21 VK výška/délka 600/1000 mm</t>
  </si>
  <si>
    <t>6893517</t>
  </si>
  <si>
    <t>735152478</t>
  </si>
  <si>
    <t>Otopné těleso panelové se spodním připojením typ 21 VK výška/délka 600/1100 mm</t>
  </si>
  <si>
    <t>-371197506</t>
  </si>
  <si>
    <t>735152479</t>
  </si>
  <si>
    <t>Otopné těleso panelové se spodním připojením typ 21 VK výška/délka 600/1200 mm</t>
  </si>
  <si>
    <t>-172031790</t>
  </si>
  <si>
    <t>735152480</t>
  </si>
  <si>
    <t>Otopné těleso panelové se spodním připojením typ 21 VK výška/délka 600/1400 mm</t>
  </si>
  <si>
    <t>-827660260</t>
  </si>
  <si>
    <t>735152481</t>
  </si>
  <si>
    <t>Otopné těleso panelové se spodním připojením typ 21 VK výška/délka 600/1600 mm</t>
  </si>
  <si>
    <t>-1780792181</t>
  </si>
  <si>
    <t>7351524R1</t>
  </si>
  <si>
    <t>Otopné těleso panelové se spodním připojením typ 21 VK výška/délka 400/1200 mm</t>
  </si>
  <si>
    <t>56279693</t>
  </si>
  <si>
    <t>735152520</t>
  </si>
  <si>
    <t>Otopné těleso panelové se spodním připojením typ 22 VK výška/délka 300/1400 mm</t>
  </si>
  <si>
    <t>-2145886865</t>
  </si>
  <si>
    <t>735152597</t>
  </si>
  <si>
    <t>Otopné těleso panelové se spodním připojením typ 22 VK výška/délka 900/1000 mm</t>
  </si>
  <si>
    <t>236242789</t>
  </si>
  <si>
    <t>735152623</t>
  </si>
  <si>
    <t>Otopné těleso panelové se spodním připojením typ 33 VK výška/délka 300/2000 mm</t>
  </si>
  <si>
    <t>-1757880862</t>
  </si>
  <si>
    <t>735164R01</t>
  </si>
  <si>
    <t>Otopné těleso trubkové se středním spodním připojením výška/délka 700/450 mm</t>
  </si>
  <si>
    <t>-109843102</t>
  </si>
  <si>
    <t>735164R02</t>
  </si>
  <si>
    <t>Otopné těleso trubkové se středním spodním připojením výška/délka 1220/450 mm</t>
  </si>
  <si>
    <t>-314608903</t>
  </si>
  <si>
    <t>735164R03</t>
  </si>
  <si>
    <t>Otopné těleso trubkové se středním spodním připojením výška/délka 1220/600 mm</t>
  </si>
  <si>
    <t>1659742954</t>
  </si>
  <si>
    <t>735164R04</t>
  </si>
  <si>
    <t>Otopné těleso trubkové se středním spodním připojením výška/délka 1500/450 mm</t>
  </si>
  <si>
    <t>589687071</t>
  </si>
  <si>
    <t>735164R05</t>
  </si>
  <si>
    <t>Otopné těleso trubkové se středním spodním připojením výška/délka 1500/600 mm</t>
  </si>
  <si>
    <t>878290369</t>
  </si>
  <si>
    <t>735164R06</t>
  </si>
  <si>
    <t>Otopné těleso trubkové se středním spodním připojením výška/délka 1820/600 mm</t>
  </si>
  <si>
    <t>1808276124</t>
  </si>
  <si>
    <t>735511083</t>
  </si>
  <si>
    <t>Podlahové vytápění rozdělovač 4-cestný</t>
  </si>
  <si>
    <t>-2141591030</t>
  </si>
  <si>
    <t>735511084</t>
  </si>
  <si>
    <t>Podlahové vytápění rozdělovač 5-cestný</t>
  </si>
  <si>
    <t>1848805024</t>
  </si>
  <si>
    <t>735511085</t>
  </si>
  <si>
    <t>Podlahové vytápění rozdělovač 6-cestný</t>
  </si>
  <si>
    <t>321067644</t>
  </si>
  <si>
    <t>735511086</t>
  </si>
  <si>
    <t>Podlahové vytápění rozdělovač 7-cestný</t>
  </si>
  <si>
    <t>-34688944</t>
  </si>
  <si>
    <t>735511087</t>
  </si>
  <si>
    <t>Podlahové vytápění rozdělovač 8-cestný</t>
  </si>
  <si>
    <t>1893046408</t>
  </si>
  <si>
    <t>735511104</t>
  </si>
  <si>
    <t>Podlahové vytápění skříňka rozdělovače pod omítku š. 530 mm</t>
  </si>
  <si>
    <t>-1295564270</t>
  </si>
  <si>
    <t>735511106</t>
  </si>
  <si>
    <t>Podlahové vytápění skříňka rozdělovače pod omítku š. 830 mm</t>
  </si>
  <si>
    <t>1330888943</t>
  </si>
  <si>
    <t>7355111R1</t>
  </si>
  <si>
    <t>Uzavírací ventily na vývody rozdělovače</t>
  </si>
  <si>
    <t>171664650</t>
  </si>
  <si>
    <t>7355111R2</t>
  </si>
  <si>
    <t>Svěrné šroubení pro potrubí PEX-Al-PE 16x2</t>
  </si>
  <si>
    <t>1884411251</t>
  </si>
  <si>
    <t>7355111R3</t>
  </si>
  <si>
    <t>Svěrné šroubení pro potrubí PEX-Al-PE 18x2</t>
  </si>
  <si>
    <t>-1641091258</t>
  </si>
  <si>
    <t>998735101</t>
  </si>
  <si>
    <t>Přesun hmot tonážní pro otopná tělesa v objektech v do 6 m</t>
  </si>
  <si>
    <t>1412278083</t>
  </si>
  <si>
    <t>998735181</t>
  </si>
  <si>
    <t>Příplatek k přesunu hmot tonážní 735 prováděný bez použití mechanizace</t>
  </si>
  <si>
    <t>-1695917997</t>
  </si>
  <si>
    <t>783</t>
  </si>
  <si>
    <t>Dokončovací práce - nátěry</t>
  </si>
  <si>
    <t>783614651</t>
  </si>
  <si>
    <t>Základní antikorozní jednonásobný syntetický potrubí do DN 50 mm</t>
  </si>
  <si>
    <t>1569741673</t>
  </si>
  <si>
    <t>783614661</t>
  </si>
  <si>
    <t>Základní antikorozní jednonásobný syntetický potrubí do DN 100 mm</t>
  </si>
  <si>
    <t>799017933</t>
  </si>
  <si>
    <t>735152472</t>
  </si>
  <si>
    <t>Otopné těleso panelové se spodním připojením typ 21 VK výška/délka 600/500 mm</t>
  </si>
  <si>
    <t>530447427</t>
  </si>
  <si>
    <t>-2143782199</t>
  </si>
  <si>
    <t>-1148187626</t>
  </si>
  <si>
    <t>VRN4</t>
  </si>
  <si>
    <t>Inženýrská činnost</t>
  </si>
  <si>
    <t>043114000</t>
  </si>
  <si>
    <t>Zkoušky topné a provozní</t>
  </si>
  <si>
    <t>-1378858811</t>
  </si>
  <si>
    <t>D06 - VZT</t>
  </si>
  <si>
    <t xml:space="preserve">    751 - Vzduchotechnika</t>
  </si>
  <si>
    <t>751</t>
  </si>
  <si>
    <t>Vzduchotechnika</t>
  </si>
  <si>
    <t>7515108X1</t>
  </si>
  <si>
    <t>D+M vzduchotechnického - nacenit dle D1.06_VZT</t>
  </si>
  <si>
    <t>-1969932116</t>
  </si>
  <si>
    <t>D07 - MaR</t>
  </si>
  <si>
    <t xml:space="preserve">    742 - Elektromontáže </t>
  </si>
  <si>
    <t>742</t>
  </si>
  <si>
    <t xml:space="preserve">Elektromontáže </t>
  </si>
  <si>
    <t>7422211X1</t>
  </si>
  <si>
    <t>D+M Měření a regulace - nacenit dle D1.07_MaR</t>
  </si>
  <si>
    <t>1197626654</t>
  </si>
  <si>
    <t>D08 - Silnoproud</t>
  </si>
  <si>
    <t xml:space="preserve">    741 - Elektromontáže - vzdušné vedení</t>
  </si>
  <si>
    <t>741</t>
  </si>
  <si>
    <t>Elektromontáže - vzdušné vedení</t>
  </si>
  <si>
    <t>7412911X1</t>
  </si>
  <si>
    <t>D+M silnoproud vnitřní instalace - nacenit dle D1.08_Silnoproud.xls</t>
  </si>
  <si>
    <t>-932866405</t>
  </si>
  <si>
    <t>7412911X2</t>
  </si>
  <si>
    <t>D+M silnoproud veřejné osvětlení - nacenit dle D1.08_Silnoproud.xls</t>
  </si>
  <si>
    <t>2118358115</t>
  </si>
  <si>
    <t>D09 - Slaboproud</t>
  </si>
  <si>
    <t>7422211X2</t>
  </si>
  <si>
    <t>D+M Slaboproud - nacenit dle D1.09_Slaboproud.xls</t>
  </si>
  <si>
    <t>1570188977</t>
  </si>
  <si>
    <t>7422211X3</t>
  </si>
  <si>
    <t xml:space="preserve">D+M Ozvučení </t>
  </si>
  <si>
    <t>-1745756322</t>
  </si>
  <si>
    <t>D12 - Sadové úpravy</t>
  </si>
  <si>
    <t>1329011X3</t>
  </si>
  <si>
    <t>D+M Sadové úpravy</t>
  </si>
  <si>
    <t>1571549799</t>
  </si>
  <si>
    <t>D13 - Gastro</t>
  </si>
  <si>
    <t>7253108X1</t>
  </si>
  <si>
    <t>D+M Gastro - nacenit dle D13_gastro.xlsx</t>
  </si>
  <si>
    <t>1913294465</t>
  </si>
  <si>
    <t>7253108X2</t>
  </si>
  <si>
    <t>D+M Snídárna- nacenit dle D13_gastro.xlsx</t>
  </si>
  <si>
    <t>259874276</t>
  </si>
  <si>
    <t xml:space="preserve">IO 12 - kanalizace dešťová vnější </t>
  </si>
  <si>
    <t>131201102</t>
  </si>
  <si>
    <t>Hloubení jam nezapažených v hornině tř. 3 objemu do 1000 m3</t>
  </si>
  <si>
    <t>1991799271</t>
  </si>
  <si>
    <t>retence</t>
  </si>
  <si>
    <t>976134139</t>
  </si>
  <si>
    <t>280*0,3 'Přepočtené koeficientem množství</t>
  </si>
  <si>
    <t>169944872</t>
  </si>
  <si>
    <t>drenáž</t>
  </si>
  <si>
    <t>1069458283</t>
  </si>
  <si>
    <t>66*0,3 'Přepočtené koeficientem množství</t>
  </si>
  <si>
    <t>132201202</t>
  </si>
  <si>
    <t>Hloubení rýh š do 2000 mm v hornině tř. 3 objemu do 1000 m3</t>
  </si>
  <si>
    <t>-1921166281</t>
  </si>
  <si>
    <t>potrubí a šachty</t>
  </si>
  <si>
    <t>132201209</t>
  </si>
  <si>
    <t>Příplatek za lepivost k hloubení rýh š do 2000 mm v hornině tř. 3</t>
  </si>
  <si>
    <t>-1320929336</t>
  </si>
  <si>
    <t>310*0,3 'Přepočtené koeficientem množství</t>
  </si>
  <si>
    <t>1666364076</t>
  </si>
  <si>
    <t>280+310+66</t>
  </si>
  <si>
    <t>1620609002</t>
  </si>
  <si>
    <t>656</t>
  </si>
  <si>
    <t>1426551752</t>
  </si>
  <si>
    <t>158+24</t>
  </si>
  <si>
    <t>-1467323584</t>
  </si>
  <si>
    <t>72520652</t>
  </si>
  <si>
    <t>1176486135</t>
  </si>
  <si>
    <t>182*2 'Přepočtené koeficientem množství</t>
  </si>
  <si>
    <t>1857750339</t>
  </si>
  <si>
    <t>výkop - podsyp a obsyp - retence</t>
  </si>
  <si>
    <t>656-158-24</t>
  </si>
  <si>
    <t>33245575</t>
  </si>
  <si>
    <t>7+15+38</t>
  </si>
  <si>
    <t>583373020</t>
  </si>
  <si>
    <t>štěrkopísek frakce 0-16</t>
  </si>
  <si>
    <t>6376852</t>
  </si>
  <si>
    <t>80+7</t>
  </si>
  <si>
    <t>87*2 'Přepočtené koeficientem množství</t>
  </si>
  <si>
    <t>583336980</t>
  </si>
  <si>
    <t>kamenivo těžené hrubé frakce 32-63</t>
  </si>
  <si>
    <t>408045805</t>
  </si>
  <si>
    <t>15*2 'Přepočtené koeficientem množství</t>
  </si>
  <si>
    <t>-1607825844</t>
  </si>
  <si>
    <t>18*2 'Přepočtené koeficientem množství</t>
  </si>
  <si>
    <t>583439840</t>
  </si>
  <si>
    <t>kamenivo drcené hrubé frakce 63-125 MN</t>
  </si>
  <si>
    <t>-1688895025</t>
  </si>
  <si>
    <t>38*2 'Přepočtené koeficientem množství</t>
  </si>
  <si>
    <t>212755113</t>
  </si>
  <si>
    <t>Trativody z drenážních trubek pálených vnitřního průměru 80 mm bez lože</t>
  </si>
  <si>
    <t>-432544896</t>
  </si>
  <si>
    <t>212755114</t>
  </si>
  <si>
    <t>Trativody z drenážních trubek pálených vnitřního průměru 100 mm bez lože</t>
  </si>
  <si>
    <t>1369834765</t>
  </si>
  <si>
    <t>212755116</t>
  </si>
  <si>
    <t>Trativody z drenážních trubek pálených vnitřního průměru 160 mm bez lože</t>
  </si>
  <si>
    <t>-85863496</t>
  </si>
  <si>
    <t>38241121R</t>
  </si>
  <si>
    <t>Retenční a akumulační nádrž na dešťovou vodu, betonová o objemu 24 m3</t>
  </si>
  <si>
    <t>922054902</t>
  </si>
  <si>
    <t>894411311</t>
  </si>
  <si>
    <t>Osazení železobetonových dílců pro šachty skruží rovných</t>
  </si>
  <si>
    <t>1109064636</t>
  </si>
  <si>
    <t>592241610</t>
  </si>
  <si>
    <t>skruž betonová s ocelová se stupadly +PE povlakem TBH TBS-Q 1000/500/120 SP 100x50x12 cm</t>
  </si>
  <si>
    <t>1679507273</t>
  </si>
  <si>
    <t>592241620</t>
  </si>
  <si>
    <t>skruž betonová s ocelová se stupadly +PE povlakem TBH-Q 1000/1000/120 SP 100x100x12 cm</t>
  </si>
  <si>
    <t>-1177253376</t>
  </si>
  <si>
    <t>592241760</t>
  </si>
  <si>
    <t>prstenec betonový vyrovnávací TBW-Q 625/80/120 62,5x8x12 cm</t>
  </si>
  <si>
    <t>-1062361858</t>
  </si>
  <si>
    <t>894412411</t>
  </si>
  <si>
    <t>Osazení železobetonových dílců pro šachty skruží přechodových</t>
  </si>
  <si>
    <t>-241171997</t>
  </si>
  <si>
    <t>592241680</t>
  </si>
  <si>
    <t>skruž betonová přechodová TBR-Q 625/600/120 SPK 62,5/100x60x12 cm</t>
  </si>
  <si>
    <t>154805278</t>
  </si>
  <si>
    <t>894414111</t>
  </si>
  <si>
    <t>Osazení železobetonových dílců pro šachty skruží základových</t>
  </si>
  <si>
    <t>-724965646</t>
  </si>
  <si>
    <t>592241830</t>
  </si>
  <si>
    <t>dno betonové šachtové kulaté TZZ-Q 100/75 D130x15 cm</t>
  </si>
  <si>
    <t>-1883908924</t>
  </si>
  <si>
    <t>895170201</t>
  </si>
  <si>
    <t>Drenážní šachta z PP šachtové dno  DN 400 usazovací prostor 35 l</t>
  </si>
  <si>
    <t>923980204</t>
  </si>
  <si>
    <t>895170304</t>
  </si>
  <si>
    <t>Drenážní šachta z PP DN 400 šachtové prodloužení s drážkou světlé hloubky 1600 mm</t>
  </si>
  <si>
    <t>648152463</t>
  </si>
  <si>
    <t>895170402</t>
  </si>
  <si>
    <t>Drenážní  šachta z PP DN 400 poklop litinový pochůzí pro zatížení 1,5 t</t>
  </si>
  <si>
    <t>21215377</t>
  </si>
  <si>
    <t>895170431</t>
  </si>
  <si>
    <t>Příplatek k rourám drenážní šachty z PP DN 400 za uříznutí šachtové roury</t>
  </si>
  <si>
    <t>722725474</t>
  </si>
  <si>
    <t>895972242</t>
  </si>
  <si>
    <t xml:space="preserve">Filtr pro šachtu </t>
  </si>
  <si>
    <t>714299462</t>
  </si>
  <si>
    <t>919726122</t>
  </si>
  <si>
    <t>Geotextilie pro ochranu, separaci a filtraci netkaná měrná hmotnost do 300 g/m2</t>
  </si>
  <si>
    <t>1912401154</t>
  </si>
  <si>
    <t>998276101</t>
  </si>
  <si>
    <t>Přesun hmot pro trubní vedení z trub z plastických hmot otevřený výkop</t>
  </si>
  <si>
    <t>762822089</t>
  </si>
  <si>
    <t>998276124</t>
  </si>
  <si>
    <t>Příplatek k přesunu hmot pro trubní vedení z trub z plastických hmot za zvětšený přesun do 500 m</t>
  </si>
  <si>
    <t>-2010324277</t>
  </si>
  <si>
    <t>279352958</t>
  </si>
  <si>
    <t>365169002</t>
  </si>
  <si>
    <t>721173405</t>
  </si>
  <si>
    <t>Potrubí kanalizační plastové svodné systém KG DN 250</t>
  </si>
  <si>
    <t>820693492</t>
  </si>
  <si>
    <t>721173406</t>
  </si>
  <si>
    <t>Potrubí kanalizační plastové svodné systém KG DN 300</t>
  </si>
  <si>
    <t>-630862821</t>
  </si>
  <si>
    <t>-1731674646</t>
  </si>
  <si>
    <t>60+25</t>
  </si>
  <si>
    <t>721290113</t>
  </si>
  <si>
    <t>Zkouška těsnosti potrubí kanalizace vodou do DN 300</t>
  </si>
  <si>
    <t>-1441008701</t>
  </si>
  <si>
    <t>92+82</t>
  </si>
  <si>
    <t>012103000</t>
  </si>
  <si>
    <t>Geodetické práce před výstavbou</t>
  </si>
  <si>
    <t>-1674708985</t>
  </si>
  <si>
    <t>012303000</t>
  </si>
  <si>
    <t>Geodetické práce po výstavbě</t>
  </si>
  <si>
    <t>2104092540</t>
  </si>
  <si>
    <t>1982201662</t>
  </si>
  <si>
    <t>IO 13 - lapol</t>
  </si>
  <si>
    <t>-554015272</t>
  </si>
  <si>
    <t>-2008519299</t>
  </si>
  <si>
    <t>25*0,3 'Přepočtené koeficientem množství</t>
  </si>
  <si>
    <t>457183315</t>
  </si>
  <si>
    <t>2124025158</t>
  </si>
  <si>
    <t>10,5</t>
  </si>
  <si>
    <t>-153768736</t>
  </si>
  <si>
    <t>2,5+12</t>
  </si>
  <si>
    <t>1455267013</t>
  </si>
  <si>
    <t>14,5</t>
  </si>
  <si>
    <t>1942380606</t>
  </si>
  <si>
    <t>-272226130</t>
  </si>
  <si>
    <t>14,5*2 'Přepočtené koeficientem množství</t>
  </si>
  <si>
    <t>588152506</t>
  </si>
  <si>
    <t>výkop - podsyp a obsyp - lapol</t>
  </si>
  <si>
    <t>25-2,5-12</t>
  </si>
  <si>
    <t>-920807828</t>
  </si>
  <si>
    <t>2,5</t>
  </si>
  <si>
    <t>-410796853</t>
  </si>
  <si>
    <t>1,5*2 'Přepočtené koeficientem množství</t>
  </si>
  <si>
    <t>-1974183823</t>
  </si>
  <si>
    <t>1*2 'Přepočtené koeficientem množství</t>
  </si>
  <si>
    <t>386131112</t>
  </si>
  <si>
    <t>Montáž odlučovače tuků a olejů polyetylenového průtoku 4 l/s</t>
  </si>
  <si>
    <t>-306974124</t>
  </si>
  <si>
    <t>594R00001</t>
  </si>
  <si>
    <t>lapák tuků, průtok 4 l/s, tř.zatížení D400, pachotěsný, zákl./nastav.</t>
  </si>
  <si>
    <t>-462566170</t>
  </si>
  <si>
    <t>1217781793</t>
  </si>
  <si>
    <t>35070353</t>
  </si>
  <si>
    <t>IO 21 - vodovod vnější</t>
  </si>
  <si>
    <t>542961629</t>
  </si>
  <si>
    <t>-1528793032</t>
  </si>
  <si>
    <t>34*0,3 'Přepočtené koeficientem množství</t>
  </si>
  <si>
    <t>-555873887</t>
  </si>
  <si>
    <t>109230693</t>
  </si>
  <si>
    <t>-60768717</t>
  </si>
  <si>
    <t>14+4</t>
  </si>
  <si>
    <t>-682169555</t>
  </si>
  <si>
    <t>-1351506809</t>
  </si>
  <si>
    <t>-1375311876</t>
  </si>
  <si>
    <t>1710489541</t>
  </si>
  <si>
    <t>34-18</t>
  </si>
  <si>
    <t>-1484617479</t>
  </si>
  <si>
    <t>-482057137</t>
  </si>
  <si>
    <t>14*2 'Přepočtené koeficientem množství</t>
  </si>
  <si>
    <t>871161141</t>
  </si>
  <si>
    <t>Montáž potrubí z PE100 SDR 11 otevřený výkop svařovaných na tupo D 32 x 3,0 mm</t>
  </si>
  <si>
    <t>1168527635</t>
  </si>
  <si>
    <t>286135950</t>
  </si>
  <si>
    <t>potrubí dvouvrstvé PE100 s 10% signalizační vrstvou, SDR 11, 32x3,0. L=12m</t>
  </si>
  <si>
    <t>-128467561</t>
  </si>
  <si>
    <t>871171141</t>
  </si>
  <si>
    <t>Montáž potrubí z PE100 SDR 11 otevřený výkop svařovaných na tupo D 40 x 3,7 mm</t>
  </si>
  <si>
    <t>1853271357</t>
  </si>
  <si>
    <t>286135960</t>
  </si>
  <si>
    <t>potrubí dvouvrstvé PE100 s 10% signalizační vrstvou, SDR 11, 40x3,7. L=12m</t>
  </si>
  <si>
    <t>-1713621060</t>
  </si>
  <si>
    <t>877161101</t>
  </si>
  <si>
    <t>Montáž elektrospojek na potrubí z PE trub D 32</t>
  </si>
  <si>
    <t>1536550852</t>
  </si>
  <si>
    <t>286159R01</t>
  </si>
  <si>
    <t>přechodka ocel/PE DN 25/D32</t>
  </si>
  <si>
    <t>-665304287</t>
  </si>
  <si>
    <t>877171101</t>
  </si>
  <si>
    <t>Montáž elektrospojek na potrubí z PE trub D 40</t>
  </si>
  <si>
    <t>306409718</t>
  </si>
  <si>
    <t>286159R02</t>
  </si>
  <si>
    <t>přechodka ocel/PE DN 32/D40</t>
  </si>
  <si>
    <t>70211937</t>
  </si>
  <si>
    <t>89321211R</t>
  </si>
  <si>
    <t>Šachty armaturní z prostého betonu půdorysné pl do 1,50 m2, vč. poklopu</t>
  </si>
  <si>
    <t>1401056476</t>
  </si>
  <si>
    <t>899722113</t>
  </si>
  <si>
    <t>Krytí potrubí z plastů výstražnou fólií z PVC 34cm</t>
  </si>
  <si>
    <t>121618660</t>
  </si>
  <si>
    <t>722130233</t>
  </si>
  <si>
    <t>Potrubí vodovodní ocelové závitové pozinkované svařované běžné DN 25</t>
  </si>
  <si>
    <t>-728564031</t>
  </si>
  <si>
    <t>-237666631</t>
  </si>
  <si>
    <t>722224115</t>
  </si>
  <si>
    <t>Kohout plnicí nebo vypouštěcí G 1/2 PN 10 s jedním závitem</t>
  </si>
  <si>
    <t>1402316285</t>
  </si>
  <si>
    <t>722224154</t>
  </si>
  <si>
    <t>Kulový kohout zahradní s vnějším závitem a páčkou PN 15, T 120 °C G 1"</t>
  </si>
  <si>
    <t>-1497014851</t>
  </si>
  <si>
    <t>722225136</t>
  </si>
  <si>
    <t>Sací koš Kuli G 2 s jedním závitem</t>
  </si>
  <si>
    <t>1469284119</t>
  </si>
  <si>
    <t>139144476</t>
  </si>
  <si>
    <t>722232R01</t>
  </si>
  <si>
    <t>Samonasávací víceúčelová  vodárna</t>
  </si>
  <si>
    <t>625690486</t>
  </si>
  <si>
    <t>-1074969979</t>
  </si>
  <si>
    <t>6+6+45+35</t>
  </si>
  <si>
    <t>586450741</t>
  </si>
  <si>
    <t>519119866</t>
  </si>
  <si>
    <t>IO 51 - Komunikace a - IO 51 - Komunikace a zpev...</t>
  </si>
  <si>
    <t xml:space="preserve">    5 - Komunikace</t>
  </si>
  <si>
    <t>111201101</t>
  </si>
  <si>
    <t>Odstranění křovin a stromů průměru kmene do 100 mm i s kořeny z celkové plochy do 1000 m2</t>
  </si>
  <si>
    <t>"křoviny podél stávající zdi" 40,0</t>
  </si>
  <si>
    <t>111201401</t>
  </si>
  <si>
    <t>Spálení křovin a stromů průměru kmene do 100 mm</t>
  </si>
  <si>
    <t>113107161</t>
  </si>
  <si>
    <t>Odstranění podkladu pl přes 50 do 200 m2 z kameniva drceného tl 100 mm</t>
  </si>
  <si>
    <t>"stávající vozovka + oprava podél obrub" 178,0+11,8</t>
  </si>
  <si>
    <t>113107182</t>
  </si>
  <si>
    <t>Odstranění podkladu pl přes 50 do 200 m2 živičných tl 100 mm</t>
  </si>
  <si>
    <t>113201112</t>
  </si>
  <si>
    <t>Vytrhání obrub silničních ležatých</t>
  </si>
  <si>
    <t>"stávající  kamenné obruby" 9,0+6,7</t>
  </si>
  <si>
    <t>122202202</t>
  </si>
  <si>
    <t>Odkopávky a prokopávky nezapažené pro silnice objemu do 1000 m3 v hornině tř. 3</t>
  </si>
  <si>
    <t>"parkoviště" (375,3+41,8+11,3)*0,32*0,5</t>
  </si>
  <si>
    <t>"chodník" (780,3+3,4)*0,24*0,5</t>
  </si>
  <si>
    <t>"obruby" (83,2+2,8+9,0+1,0+8,7+5,4)*0,1*0,15*0,5</t>
  </si>
  <si>
    <t>"krajníky" 701,2*0,057*0,5</t>
  </si>
  <si>
    <t>122202209</t>
  </si>
  <si>
    <t>Příplatek k odkopávkám a prokopávkám pro silnice v hornině tř. 3 za lepivost</t>
  </si>
  <si>
    <t xml:space="preserve">"50% z kubatury tř.3" 183,398*0,5 </t>
  </si>
  <si>
    <t>122302202</t>
  </si>
  <si>
    <t>Odkopávky a prokopávky nezapažené pro silnice objemu do 1000 m3 v hornině tř. 4</t>
  </si>
  <si>
    <t>122302209</t>
  </si>
  <si>
    <t>Příplatek k odkopávkám a prokopávkám pro silnice v hornině tř. 4 za lepivost</t>
  </si>
  <si>
    <t xml:space="preserve">"50% z kubatury tř.4" 183,398*0,5 </t>
  </si>
  <si>
    <t>130001101</t>
  </si>
  <si>
    <t>Příplatek za ztížení vykopávky v blízkosti podzemního vedení</t>
  </si>
  <si>
    <t>"nové UV 1 až 3" 1,5*1,5*1,0</t>
  </si>
  <si>
    <t>131301101</t>
  </si>
  <si>
    <t>Hloubení jam nezapažených v hornině tř. 4 objemu do 100 m3</t>
  </si>
  <si>
    <t>"jamky pro sloupky" (0,45*0,45*0,34)*14</t>
  </si>
  <si>
    <t>131301109</t>
  </si>
  <si>
    <t>Příplatek za lepivost u hloubení jam nezapažených v hornině tř. 4</t>
  </si>
  <si>
    <t>"jamky pro sloupky, 50% kubatury" (0,45*0,45*0,34)*14*0,5</t>
  </si>
  <si>
    <t>133301101</t>
  </si>
  <si>
    <t>Hloubení šachet v hornině tř. 4 objemu do 100 m3</t>
  </si>
  <si>
    <t>"nové UV 1 až 3" 1,5*1,5*1,0*3</t>
  </si>
  <si>
    <t>"vpusti u štěrbinových žlabů, 14 x"1,5*1,5*1,0*14</t>
  </si>
  <si>
    <t>133301109</t>
  </si>
  <si>
    <t>Příplatek za lepivost u hloubení šachet v hornině tř. 4</t>
  </si>
  <si>
    <t>"odkopávky tř.3 a 4" (183,398+183,398)</t>
  </si>
  <si>
    <t>"hloubení šachet" 38,250</t>
  </si>
  <si>
    <t>"minus zásyp kupovaným kamenivem" - (1,5*1,5*1,0 - 3,14*0,275*0,275*0,825)*3</t>
  </si>
  <si>
    <t>167101102</t>
  </si>
  <si>
    <t>Nakládání výkopku z hornin tř. 1 až 4 přes 100 m3</t>
  </si>
  <si>
    <t>"hmotnost 1,85 t/m3"</t>
  </si>
  <si>
    <t>"odkopávky tř.3 a 4" (183,398+183,398)*1,85</t>
  </si>
  <si>
    <t>"hloubení šachet" 38,250*1,85</t>
  </si>
  <si>
    <t>"jamky pro sloupky" (0,45*0,45*0,34)*14*1,85</t>
  </si>
  <si>
    <t>"minus zásyp kupovaným kamenivem" - (1,5*1,5*1,0 - 3,14*0,275*0,275*0,825)*3*1,85</t>
  </si>
  <si>
    <t>"nové UV 1 až 3" (1,5*1,5*1,0 - 3,14*0,275*0,275*0,825)*3</t>
  </si>
  <si>
    <t>"vpusti u štěrbinových žlabů, 14 x"(1,5*1,5*1,0 - 3,14*0,275*0,275*0,825)*14</t>
  </si>
  <si>
    <t>583313490</t>
  </si>
  <si>
    <t>kamenivo těžené drobné (Hulín) frakce 0-4</t>
  </si>
  <si>
    <t>181951102</t>
  </si>
  <si>
    <t>Úprava pláně v hornině tř. 1 až 4 se zhutněním</t>
  </si>
  <si>
    <t>"parkoviště" 375,3+41,8+11,3</t>
  </si>
  <si>
    <t>"chodník" 780,3+3,4</t>
  </si>
  <si>
    <t>"obruby" (83,2+2,8+9,0+1,0+8,7+5,4)*0,3</t>
  </si>
  <si>
    <t>"krajníky" 701,2*0,3</t>
  </si>
  <si>
    <t>275313611</t>
  </si>
  <si>
    <t>Základové patky z betonu tř. C 16/20</t>
  </si>
  <si>
    <t>"základy pro sloupky" (0,45*0,45*0,34)*14</t>
  </si>
  <si>
    <t>451315123</t>
  </si>
  <si>
    <t>Podkladní nebo výplňová vrstva z betonu C 8/10 tl do 150 mm</t>
  </si>
  <si>
    <t>"podkladní vrstva - oprava podél obrub" 110,1*0,08</t>
  </si>
  <si>
    <t>Komunikace</t>
  </si>
  <si>
    <t>564851111</t>
  </si>
  <si>
    <t>Podklad ze štěrkodrtě ŠD tl 150 mm</t>
  </si>
  <si>
    <t>"chodníková konstrukce" 141,6+96,1+150,0+2,9+56,4+67,1+43,0+20,5+98,8+57,1+28,0+22,2-3,4</t>
  </si>
  <si>
    <t>"varovné a signální pásy, dlažba pro nevidomé" 1,2+0,6+1,6</t>
  </si>
  <si>
    <t>564861111</t>
  </si>
  <si>
    <t>Podklad ze štěrkodrtě ŠD tl 200 mm</t>
  </si>
  <si>
    <t>"parkoviště " 375,3+41,8+11,3</t>
  </si>
  <si>
    <t>573191111</t>
  </si>
  <si>
    <t>Nátěr infiltrační kationaktivní v množství emulzí 1 kg/m2</t>
  </si>
  <si>
    <t>"asfaltová konstrukce vozovky - oprava podél obrub" 22,3+11,8</t>
  </si>
  <si>
    <t>573211112</t>
  </si>
  <si>
    <t>Postřik živičný spojovací z asfaltu v množství 0,70 kg/m2</t>
  </si>
  <si>
    <t>578143133</t>
  </si>
  <si>
    <t>Litý asfalt MA 11 (LAS) tl 40 mm š do 3 m z modifikovaného asfaltu</t>
  </si>
  <si>
    <t>"asfaltová konstrukce vozovky - oprava podél obrub, 2 vrstvy" (22,3+11,8)*2</t>
  </si>
  <si>
    <t>578901112</t>
  </si>
  <si>
    <t>Zdrsňovací posyp litého asfaltu v množství 6 kg/m2</t>
  </si>
  <si>
    <t>596211110</t>
  </si>
  <si>
    <t>Kladení zámkové dlažby komunikací pro pěší tl 60 mm skupiny A pl do 50 m2</t>
  </si>
  <si>
    <t>"varovné pásy, dlažba pro nevidomé" 3,4</t>
  </si>
  <si>
    <t>596211113</t>
  </si>
  <si>
    <t>Kladení zámkové dlažby komunikací pro pěší tl 60 mm skupiny A pl přes 300 m2</t>
  </si>
  <si>
    <t>"chodníková konstrukce" 780,3</t>
  </si>
  <si>
    <t>592453040</t>
  </si>
  <si>
    <t>dlažba se zámkem BEST-BEATON 20x16,5x6 cm přírodní</t>
  </si>
  <si>
    <t>"chodníková konstrukce, ztratné 1%" 780,3*1,01</t>
  </si>
  <si>
    <t>596211213</t>
  </si>
  <si>
    <t>Kladení zámkové dlažby komunikací pro pěší tl 80 mm skupiny A pl přes 300 m2</t>
  </si>
  <si>
    <t>592452670</t>
  </si>
  <si>
    <t>dlažba BEST-KLASIKO pro nevidomé 20 x 10 x 6 cm barevná</t>
  </si>
  <si>
    <t>"varovné pásy, dlažba pro nevidomé, ztratné 3%" (11,3+3,4)*1,03</t>
  </si>
  <si>
    <t>592453000</t>
  </si>
  <si>
    <t>dlažba se zámkem BEST-BEATON 20x16,5x8 cm přírodní</t>
  </si>
  <si>
    <t>"parkoviště, ztratné 3%" 41,8*1,03</t>
  </si>
  <si>
    <t>592452830</t>
  </si>
  <si>
    <t>dlažba se zámkem BEST-BEATON 20x16,5x8 cm barevná</t>
  </si>
  <si>
    <t>"parkoviště, ztratné 1%" 375,3*1,01</t>
  </si>
  <si>
    <t>895941211</t>
  </si>
  <si>
    <t>Zřízení vpusti kanalizační uliční z betonových dílců typ UV-50 nízký</t>
  </si>
  <si>
    <t>"vpusti UV1 až UV3" 3</t>
  </si>
  <si>
    <t>592238540</t>
  </si>
  <si>
    <t>skruž betonová pro uliční vpusťs výtokovým otvorem PVC TBV-Q 450/350/3a, 45x35x5 cm</t>
  </si>
  <si>
    <t>592238560</t>
  </si>
  <si>
    <t>skruž betonová pro uliční vpusť horní TBV-Q 450/195/5c, 45x19,5x5 cm</t>
  </si>
  <si>
    <t>592238640</t>
  </si>
  <si>
    <t>prstenec betonový pro uliční vpusť vyrovnávací TBV-Q 390/60/10a, 39x6x13 cm</t>
  </si>
  <si>
    <t>592238750</t>
  </si>
  <si>
    <t>koš pozink. D1 DIN 4052, nízký, pro rám 500/300</t>
  </si>
  <si>
    <t>899202111</t>
  </si>
  <si>
    <t>Osazení mříží litinových včetně rámů a košů na bahno hmotnosti nad 50 do 100 kg</t>
  </si>
  <si>
    <t>592238780</t>
  </si>
  <si>
    <t>mříž M1 D400 DIN 19583-13, 500/500 mm</t>
  </si>
  <si>
    <t>912111113R</t>
  </si>
  <si>
    <t>Montáž zábrany parkovací sloupku v do 1000 mm přichycené šrouby</t>
  </si>
  <si>
    <t>"sloupky" 14</t>
  </si>
  <si>
    <t>749104250R</t>
  </si>
  <si>
    <t>sloup městský zahrazovací pevný průměr 76mm délka 1000 cm nerez</t>
  </si>
  <si>
    <t>"celkový počet" 14</t>
  </si>
  <si>
    <t>914111111</t>
  </si>
  <si>
    <t>Montáž svislé dopravní značky do velikosti 1 m2 objímkami na sloupek nebo konzolu</t>
  </si>
  <si>
    <t>"dle situace, zn. E1, E12, IP 12, IP 11b" 6</t>
  </si>
  <si>
    <t>404442580</t>
  </si>
  <si>
    <t>značka svislá reflexní AL- 3M 500 x 700 mm</t>
  </si>
  <si>
    <t>"dle situace, zn. IP 12, IP 11b" 4</t>
  </si>
  <si>
    <t>404442380</t>
  </si>
  <si>
    <t>značka svislá reflexní AL- 3M 750 x 750 mm</t>
  </si>
  <si>
    <t>"dle situace, zn. E1, E12" 2</t>
  </si>
  <si>
    <t>914511112</t>
  </si>
  <si>
    <t>Montáž sloupku dopravních značek délky do 3,5 m s betonovým základem a patkou</t>
  </si>
  <si>
    <t>"nový sloupek" 4</t>
  </si>
  <si>
    <t>404452250</t>
  </si>
  <si>
    <t>sloupek Zn 60 - 350</t>
  </si>
  <si>
    <t>404452560</t>
  </si>
  <si>
    <t>upínací svorka na sloupek US 60</t>
  </si>
  <si>
    <t>915111112</t>
  </si>
  <si>
    <t>Vodorovné dopravní značení dělící čáry souvislé š 125 mm retroreflexní bílá barva</t>
  </si>
  <si>
    <t>"značka V10b a V10f" (18*5,0)+8,0+13,0</t>
  </si>
  <si>
    <t>"značka V10e" (20,2+6,2+6,2+2,3+2,3)*2</t>
  </si>
  <si>
    <t>915131112</t>
  </si>
  <si>
    <t>Vodorovné dopravní značení přechody pro chodce, šipky, symboly retroreflexní bílá barva</t>
  </si>
  <si>
    <t>" nápisy, značka invalidy" (5*0,1*4) + (3*0,5)</t>
  </si>
  <si>
    <t>916131213</t>
  </si>
  <si>
    <t>Osazení silničního obrubníku betonového stojatého s boční opěrou do lože z betonu prostého</t>
  </si>
  <si>
    <t>"obrubník silniční" 8,7</t>
  </si>
  <si>
    <t>"obrubník nájezdový" 83,2</t>
  </si>
  <si>
    <t>"obrubník přechodový" 9,0</t>
  </si>
  <si>
    <t>592175030</t>
  </si>
  <si>
    <t>obrubník BEST-MONO I, 100x15/12x30 cm, přírodní</t>
  </si>
  <si>
    <t>"obrubník silniční, ztratné 1%" 8,7*1,01</t>
  </si>
  <si>
    <t>592175100</t>
  </si>
  <si>
    <t>obrubník betonový silniční nájezdový 100x15x15 cm</t>
  </si>
  <si>
    <t>"obrubník nájezdový, ztratné 1%" 83,2*1,01</t>
  </si>
  <si>
    <t>592175110</t>
  </si>
  <si>
    <t>obrubník betonový silniční přechodový levý,pravý 100x15x15/25 cm</t>
  </si>
  <si>
    <t>"obrubník přechodový, ztratné 1%" 9,0*1,01</t>
  </si>
  <si>
    <t>916231213</t>
  </si>
  <si>
    <t>Osazení chodníkového obrubníku betonového stojatého s boční opěrou do lože z betonu prostého</t>
  </si>
  <si>
    <t>"krajník, odměřeno ze situace" 701,2</t>
  </si>
  <si>
    <t>592175120</t>
  </si>
  <si>
    <t>obrubník parkový BEST-PARKAN I 50x5x20 cm, přírodní</t>
  </si>
  <si>
    <t>"krajník, 2 ks/m, ztratné 1%" 701,2*2*1,01</t>
  </si>
  <si>
    <t>916241113</t>
  </si>
  <si>
    <t>Osazení obrubníku kamenného ležatého s boční opěrou do lože z betonu prostého</t>
  </si>
  <si>
    <t>"obrubník na nároží v ul.Čáslavské, použit vybouraný" 9,2</t>
  </si>
  <si>
    <t>919112213</t>
  </si>
  <si>
    <t>Řezání spár pro vytvoření komůrky š 10 mm hl 25 mm pro těsnící zálivku v živičném krytu</t>
  </si>
  <si>
    <t>"oprava stáv.vozovky podél obrub" 83,2+2,8+9,0+1,0+8,7+5,4</t>
  </si>
  <si>
    <t>919122112</t>
  </si>
  <si>
    <t>Těsnění spár zálivkou za tepla pro komůrky š 10 mm hl 25 mm s těsnicím profilem</t>
  </si>
  <si>
    <t>919731122</t>
  </si>
  <si>
    <t>Zarovnání styčné plochy podkladu nebo krytu živičného tl do 100 mm</t>
  </si>
  <si>
    <t>919735112</t>
  </si>
  <si>
    <t>Řezání stávajícího živičného krytu hl do 100 mm</t>
  </si>
  <si>
    <t>935114112</t>
  </si>
  <si>
    <t>Mikroštěrbinový odvodňovací betonový žlab 220x260 mm se spádem dna 0,5 % se základem</t>
  </si>
  <si>
    <t xml:space="preserve"> "žlab včetně čistícího kusu, vpusťového  kusu a záslepek" 110,0+14,0</t>
  </si>
  <si>
    <t>979024443</t>
  </si>
  <si>
    <t>Očištění vybouraných obrubníků a krajníků silničních</t>
  </si>
  <si>
    <t>997221561</t>
  </si>
  <si>
    <t>Vodorovná doprava suti z kusových materiálů do 1 km</t>
  </si>
  <si>
    <t>"obrubníky kamenné, nepoužité"  4,553*(15,7-9,2)/15,7</t>
  </si>
  <si>
    <t>997221569</t>
  </si>
  <si>
    <t>Příplatek ZKD 1 km u vodorovné dopravy suti z kusových materiálů</t>
  </si>
  <si>
    <t>997221571</t>
  </si>
  <si>
    <t>Vodorovná doprava vybouraných hmot do 1 km</t>
  </si>
  <si>
    <t>"kamenivo, živice" 24,674+34,354</t>
  </si>
  <si>
    <t>997221579</t>
  </si>
  <si>
    <t>Příplatek ZKD 1 km u vodorovné dopravy vybouraných hmot</t>
  </si>
  <si>
    <t>997221845</t>
  </si>
  <si>
    <t>Poplatek za uložení odpadu z asfaltových povrchů na skládce (skládkovné)</t>
  </si>
  <si>
    <t>"živice" 34,354</t>
  </si>
  <si>
    <t>997221855</t>
  </si>
  <si>
    <t>Poplatek za uložení odpadu z kameniva na skládce (skládkovné)</t>
  </si>
  <si>
    <t>"kamenivo" 24,674</t>
  </si>
  <si>
    <t>998225111</t>
  </si>
  <si>
    <t>Přesun hmot pro pozemní komunikace s krytem z kamene, monolitickým betonovým nebo živičným</t>
  </si>
  <si>
    <t>1) Rekapitulace stavby</t>
  </si>
  <si>
    <t>2) Rekapitulace objektů stavby a soupisů prací</t>
  </si>
  <si>
    <t>/</t>
  </si>
  <si>
    <t>1) Krycí list soupisu</t>
  </si>
  <si>
    <t>2) Rekapitulace</t>
  </si>
  <si>
    <t>3) Soupis prací</t>
  </si>
  <si>
    <t>Rekapitulace stavby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</si>
  <si>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</si>
  <si>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</si>
  <si>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</si>
  <si>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</si>
  <si>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family val="2"/>
        <charset val="238"/>
      </rPr>
      <t xml:space="preserve">Rekapitulace stavby </t>
    </r>
    <r>
      <rPr>
        <sz val="9"/>
        <rFont val="Trebuchet MS"/>
        <family val="2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</si>
  <si>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family val="2"/>
        <charset val="238"/>
      </rPr>
      <t>Rekapitulace stavby</t>
    </r>
    <r>
      <rPr>
        <sz val="9"/>
        <rFont val="Trebuchet MS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</si>
  <si>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</si>
  <si>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b/>
        <sz val="9"/>
        <rFont val="Trebuchet MS"/>
        <family val="2"/>
        <charset val="238"/>
      </rPr>
      <t>Rekapitulace objektů stavby a soupisů prací</t>
    </r>
    <r>
      <rPr>
        <sz val="9"/>
        <rFont val="Trebuchet MS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</si>
  <si>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</si>
  <si>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</si>
  <si>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</si>
  <si>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</si>
  <si>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</si>
  <si>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</si>
  <si>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</si>
  <si>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</si>
  <si>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</si>
  <si>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</si>
  <si>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</si>
  <si>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</t>
  </si>
  <si>
    <t>Soupis prací pro daný typ objektu</t>
  </si>
  <si>
    <r>
      <rPr>
        <i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</si>
  <si>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</si>
  <si>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family val="2"/>
        <charset val="238"/>
      </rPr>
      <t>Krycí list soupisu</t>
    </r>
    <r>
      <rPr>
        <sz val="9"/>
        <rFont val="Trebuchet MS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</si>
  <si>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</si>
  <si>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family val="2"/>
        <charset val="238"/>
      </rPr>
      <t>Rekapitulace členění soupisu prací</t>
    </r>
    <r>
      <rPr>
        <sz val="9"/>
        <rFont val="Trebuchet MS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</si>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</sst>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50" x14ac:knownFonts="1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800080"/>
      <name val="Trebuchet MS"/>
    </font>
    <font>
      <sz val="8"/>
      <color rgb="FFFF0000"/>
      <name val="Trebuchet MS"/>
    </font>
    <font>
      <sz val="8"/>
      <color rgb="FF0000A8"/>
      <name val="Trebuchet MS"/>
    </font>
    <font>
      <sz val="8"/>
      <color rgb="FFFAE682"/>
      <name val="Trebuchet MS"/>
    </font>
    <font>
      <sz val="8"/>
      <color rgb="FF3366FF"/>
      <name val="Trebuchet MS"/>
    </font>
    <font>
      <b/>
      <sz val="16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b/>
      <sz val="12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sz val="8"/>
      <color rgb="FF800080"/>
      <name val="Trebuchet MS"/>
    </font>
    <font>
      <sz val="8"/>
      <color rgb="FFFF0000"/>
      <name val="Trebuchet MS"/>
    </font>
    <font>
      <i/>
      <sz val="8"/>
      <color rgb="FF0000FF"/>
      <name val="Trebuchet MS"/>
    </font>
    <font>
      <i/>
      <sz val="7"/>
      <color rgb="FF969696"/>
      <name val="Trebuchet MS"/>
    </font>
    <font>
      <u/>
      <sz val="8"/>
      <color theme="10"/>
      <name val="Trebuchet MS"/>
      <family val="2"/>
    </font>
    <font>
      <sz val="18"/>
      <color theme="10"/>
      <name val="Wingdings 2"/>
      <family val="1"/>
      <charset val="2"/>
    </font>
    <font>
      <sz val="10"/>
      <color rgb="FF960000"/>
      <name val="Trebuchet MS"/>
      <family val="2"/>
    </font>
    <font>
      <sz val="10"/>
      <name val="Trebuchet MS"/>
      <family val="2"/>
    </font>
    <font>
      <u/>
      <sz val="10"/>
      <color theme="10"/>
      <name val="Trebuchet MS"/>
      <family val="2"/>
    </font>
    <font>
      <sz val="8"/>
      <name val="Trebuchet MS"/>
      <charset val="238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9"/>
      <name val="Trebuchet MS"/>
      <family val="2"/>
      <charset val="238"/>
    </font>
    <font>
      <i/>
      <sz val="9"/>
      <name val="Trebuchet MS"/>
      <family val="2"/>
      <charset val="238"/>
    </font>
    <font>
      <b/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6" fillId="0" borderId="0" applyNumberFormat="0" applyFill="0" applyBorder="0" applyAlignment="0" applyProtection="0"/>
    <xf numFmtId="0" fontId="41" fillId="0" borderId="0" applyAlignment="0">
      <alignment vertical="top" wrapText="1"/>
      <protection locked="0"/>
    </xf>
  </cellStyleXfs>
  <cellXfs count="384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2" borderId="0" xfId="0" applyFont="1" applyFill="1" applyAlignment="1">
      <alignment horizontal="left" vertical="center"/>
    </xf>
    <xf numFmtId="0" fontId="0" fillId="2" borderId="0" xfId="0" applyFill="1"/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14" fillId="0" borderId="0" xfId="0" applyFont="1" applyBorder="1" applyAlignment="1">
      <alignment horizontal="left" vertical="center"/>
    </xf>
    <xf numFmtId="0" fontId="0" fillId="0" borderId="5" xfId="0" applyBorder="1"/>
    <xf numFmtId="0" fontId="13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16" fillId="0" borderId="0" xfId="0" applyFont="1" applyBorder="1" applyAlignment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/>
    <xf numFmtId="0" fontId="0" fillId="0" borderId="4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18" fillId="0" borderId="7" xfId="0" applyFont="1" applyBorder="1" applyAlignment="1">
      <alignment horizontal="left" vertical="center"/>
    </xf>
    <xf numFmtId="0" fontId="0" fillId="0" borderId="7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0" fontId="1" fillId="0" borderId="5" xfId="0" applyFont="1" applyBorder="1" applyAlignment="1">
      <alignment vertical="center"/>
    </xf>
    <xf numFmtId="0" fontId="0" fillId="5" borderId="0" xfId="0" applyFont="1" applyFill="1" applyBorder="1" applyAlignment="1">
      <alignment vertical="center"/>
    </xf>
    <xf numFmtId="0" fontId="3" fillId="5" borderId="8" xfId="0" applyFont="1" applyFill="1" applyBorder="1" applyAlignment="1">
      <alignment horizontal="left" vertical="center"/>
    </xf>
    <xf numFmtId="0" fontId="0" fillId="5" borderId="9" xfId="0" applyFont="1" applyFill="1" applyBorder="1" applyAlignment="1">
      <alignment vertical="center"/>
    </xf>
    <xf numFmtId="0" fontId="3" fillId="5" borderId="9" xfId="0" applyFont="1" applyFill="1" applyBorder="1" applyAlignment="1">
      <alignment horizontal="center" vertical="center"/>
    </xf>
    <xf numFmtId="0" fontId="0" fillId="5" borderId="5" xfId="0" applyFont="1" applyFill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0" fontId="2" fillId="0" borderId="4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9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5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18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2" fillId="6" borderId="10" xfId="0" applyFont="1" applyFill="1" applyBorder="1" applyAlignment="1">
      <alignment horizontal="center" vertical="center"/>
    </xf>
    <xf numFmtId="0" fontId="16" fillId="0" borderId="19" xfId="0" applyFont="1" applyBorder="1" applyAlignment="1">
      <alignment horizontal="center" vertical="center" wrapText="1"/>
    </xf>
    <xf numFmtId="0" fontId="16" fillId="0" borderId="20" xfId="0" applyFont="1" applyBorder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0" fillId="0" borderId="14" xfId="0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0" fillId="0" borderId="17" xfId="0" applyNumberFormat="1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4" fontId="20" fillId="0" borderId="18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4" fillId="0" borderId="4" xfId="0" applyFont="1" applyBorder="1" applyAlignment="1">
      <alignment vertical="center"/>
    </xf>
    <xf numFmtId="0" fontId="23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25" fillId="0" borderId="0" xfId="0" applyFont="1" applyAlignment="1">
      <alignment horizontal="center" vertical="center"/>
    </xf>
    <xf numFmtId="4" fontId="26" fillId="0" borderId="17" xfId="0" applyNumberFormat="1" applyFont="1" applyBorder="1" applyAlignment="1">
      <alignment vertical="center"/>
    </xf>
    <xf numFmtId="4" fontId="26" fillId="0" borderId="0" xfId="0" applyNumberFormat="1" applyFont="1" applyBorder="1" applyAlignment="1">
      <alignment vertical="center"/>
    </xf>
    <xf numFmtId="166" fontId="26" fillId="0" borderId="0" xfId="0" applyNumberFormat="1" applyFont="1" applyBorder="1" applyAlignment="1">
      <alignment vertical="center"/>
    </xf>
    <xf numFmtId="4" fontId="26" fillId="0" borderId="18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4" fontId="26" fillId="0" borderId="22" xfId="0" applyNumberFormat="1" applyFont="1" applyBorder="1" applyAlignment="1">
      <alignment vertical="center"/>
    </xf>
    <xf numFmtId="4" fontId="26" fillId="0" borderId="23" xfId="0" applyNumberFormat="1" applyFont="1" applyBorder="1" applyAlignment="1">
      <alignment vertical="center"/>
    </xf>
    <xf numFmtId="166" fontId="26" fillId="0" borderId="23" xfId="0" applyNumberFormat="1" applyFont="1" applyBorder="1" applyAlignment="1">
      <alignment vertical="center"/>
    </xf>
    <xf numFmtId="4" fontId="26" fillId="0" borderId="24" xfId="0" applyNumberFormat="1" applyFont="1" applyBorder="1" applyAlignment="1">
      <alignment vertical="center"/>
    </xf>
    <xf numFmtId="0" fontId="0" fillId="0" borderId="0" xfId="0" applyProtection="1">
      <protection locked="0"/>
    </xf>
    <xf numFmtId="0" fontId="0" fillId="0" borderId="2" xfId="0" applyBorder="1" applyProtection="1">
      <protection locked="0"/>
    </xf>
    <xf numFmtId="0" fontId="0" fillId="0" borderId="0" xfId="0" applyBorder="1" applyProtection="1"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16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>
      <alignment horizontal="left" vertical="center"/>
    </xf>
    <xf numFmtId="0" fontId="0" fillId="0" borderId="4" xfId="0" applyFont="1" applyBorder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5" xfId="0" applyFont="1" applyBorder="1" applyAlignment="1">
      <alignment vertical="center" wrapText="1"/>
    </xf>
    <xf numFmtId="0" fontId="0" fillId="0" borderId="15" xfId="0" applyFont="1" applyBorder="1" applyAlignment="1" applyProtection="1">
      <alignment vertical="center"/>
      <protection locked="0"/>
    </xf>
    <xf numFmtId="0" fontId="0" fillId="0" borderId="25" xfId="0" applyFont="1" applyBorder="1" applyAlignment="1">
      <alignment vertical="center"/>
    </xf>
    <xf numFmtId="0" fontId="18" fillId="0" borderId="0" xfId="0" applyFont="1" applyBorder="1" applyAlignment="1">
      <alignment horizontal="left" vertical="center"/>
    </xf>
    <xf numFmtId="4" fontId="21" fillId="0" borderId="0" xfId="0" applyNumberFormat="1" applyFont="1" applyBorder="1" applyAlignment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6" borderId="0" xfId="0" applyFont="1" applyFill="1" applyBorder="1" applyAlignment="1">
      <alignment vertical="center"/>
    </xf>
    <xf numFmtId="0" fontId="3" fillId="6" borderId="8" xfId="0" applyFont="1" applyFill="1" applyBorder="1" applyAlignment="1">
      <alignment horizontal="left" vertical="center"/>
    </xf>
    <xf numFmtId="0" fontId="3" fillId="6" borderId="9" xfId="0" applyFont="1" applyFill="1" applyBorder="1" applyAlignment="1">
      <alignment horizontal="right" vertical="center"/>
    </xf>
    <xf numFmtId="0" fontId="3" fillId="6" borderId="9" xfId="0" applyFont="1" applyFill="1" applyBorder="1" applyAlignment="1">
      <alignment horizontal="center" vertical="center"/>
    </xf>
    <xf numFmtId="0" fontId="0" fillId="6" borderId="9" xfId="0" applyFont="1" applyFill="1" applyBorder="1" applyAlignment="1" applyProtection="1">
      <alignment vertical="center"/>
      <protection locked="0"/>
    </xf>
    <xf numFmtId="4" fontId="3" fillId="6" borderId="9" xfId="0" applyNumberFormat="1" applyFont="1" applyFill="1" applyBorder="1" applyAlignment="1">
      <alignment vertical="center"/>
    </xf>
    <xf numFmtId="0" fontId="0" fillId="6" borderId="26" xfId="0" applyFont="1" applyFill="1" applyBorder="1" applyAlignment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0" fontId="0" fillId="0" borderId="2" xfId="0" applyFont="1" applyBorder="1" applyAlignment="1" applyProtection="1">
      <alignment vertical="center"/>
      <protection locked="0"/>
    </xf>
    <xf numFmtId="0" fontId="0" fillId="0" borderId="3" xfId="0" applyFont="1" applyBorder="1" applyAlignment="1">
      <alignment vertical="center"/>
    </xf>
    <xf numFmtId="0" fontId="2" fillId="6" borderId="0" xfId="0" applyFont="1" applyFill="1" applyBorder="1" applyAlignment="1">
      <alignment horizontal="left" vertical="center"/>
    </xf>
    <xf numFmtId="0" fontId="0" fillId="6" borderId="0" xfId="0" applyFont="1" applyFill="1" applyBorder="1" applyAlignment="1" applyProtection="1">
      <alignment vertical="center"/>
      <protection locked="0"/>
    </xf>
    <xf numFmtId="0" fontId="2" fillId="6" borderId="0" xfId="0" applyFont="1" applyFill="1" applyBorder="1" applyAlignment="1">
      <alignment horizontal="right" vertical="center"/>
    </xf>
    <xf numFmtId="0" fontId="0" fillId="6" borderId="5" xfId="0" applyFont="1" applyFill="1" applyBorder="1" applyAlignment="1">
      <alignment vertical="center"/>
    </xf>
    <xf numFmtId="0" fontId="27" fillId="0" borderId="0" xfId="0" applyFont="1" applyBorder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23" xfId="0" applyFont="1" applyBorder="1" applyAlignment="1">
      <alignment horizontal="left" vertical="center"/>
    </xf>
    <xf numFmtId="0" fontId="5" fillId="0" borderId="23" xfId="0" applyFont="1" applyBorder="1" applyAlignment="1">
      <alignment vertical="center"/>
    </xf>
    <xf numFmtId="0" fontId="5" fillId="0" borderId="23" xfId="0" applyFont="1" applyBorder="1" applyAlignment="1" applyProtection="1">
      <alignment vertical="center"/>
      <protection locked="0"/>
    </xf>
    <xf numFmtId="4" fontId="5" fillId="0" borderId="23" xfId="0" applyNumberFormat="1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6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23" xfId="0" applyFont="1" applyBorder="1" applyAlignment="1">
      <alignment horizontal="left" vertical="center"/>
    </xf>
    <xf numFmtId="0" fontId="6" fillId="0" borderId="23" xfId="0" applyFont="1" applyBorder="1" applyAlignment="1">
      <alignment vertical="center"/>
    </xf>
    <xf numFmtId="0" fontId="6" fillId="0" borderId="23" xfId="0" applyFont="1" applyBorder="1" applyAlignment="1" applyProtection="1">
      <alignment vertical="center"/>
      <protection locked="0"/>
    </xf>
    <xf numFmtId="4" fontId="6" fillId="0" borderId="23" xfId="0" applyNumberFormat="1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16" fillId="0" borderId="0" xfId="0" applyFont="1" applyAlignment="1" applyProtection="1">
      <alignment horizontal="left" vertical="center"/>
      <protection locked="0"/>
    </xf>
    <xf numFmtId="0" fontId="0" fillId="0" borderId="4" xfId="0" applyFont="1" applyBorder="1" applyAlignment="1">
      <alignment horizontal="center" vertical="center" wrapText="1"/>
    </xf>
    <xf numFmtId="0" fontId="2" fillId="6" borderId="19" xfId="0" applyFont="1" applyFill="1" applyBorder="1" applyAlignment="1">
      <alignment horizontal="center" vertical="center" wrapText="1"/>
    </xf>
    <xf numFmtId="0" fontId="2" fillId="6" borderId="20" xfId="0" applyFont="1" applyFill="1" applyBorder="1" applyAlignment="1">
      <alignment horizontal="center" vertical="center" wrapText="1"/>
    </xf>
    <xf numFmtId="0" fontId="28" fillId="6" borderId="20" xfId="0" applyFont="1" applyFill="1" applyBorder="1" applyAlignment="1" applyProtection="1">
      <alignment horizontal="center" vertical="center" wrapText="1"/>
      <protection locked="0"/>
    </xf>
    <xf numFmtId="0" fontId="2" fillId="6" borderId="21" xfId="0" applyFont="1" applyFill="1" applyBorder="1" applyAlignment="1">
      <alignment horizontal="center" vertical="center" wrapText="1"/>
    </xf>
    <xf numFmtId="4" fontId="21" fillId="0" borderId="0" xfId="0" applyNumberFormat="1" applyFont="1" applyAlignment="1"/>
    <xf numFmtId="166" fontId="29" fillId="0" borderId="15" xfId="0" applyNumberFormat="1" applyFont="1" applyBorder="1" applyAlignment="1"/>
    <xf numFmtId="166" fontId="29" fillId="0" borderId="16" xfId="0" applyNumberFormat="1" applyFont="1" applyBorder="1" applyAlignment="1"/>
    <xf numFmtId="4" fontId="30" fillId="0" borderId="0" xfId="0" applyNumberFormat="1" applyFont="1" applyAlignment="1">
      <alignment vertical="center"/>
    </xf>
    <xf numFmtId="0" fontId="7" fillId="0" borderId="4" xfId="0" applyFont="1" applyBorder="1" applyAlignment="1"/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7" fillId="0" borderId="0" xfId="0" applyFont="1" applyAlignment="1" applyProtection="1">
      <protection locked="0"/>
    </xf>
    <xf numFmtId="4" fontId="5" fillId="0" borderId="0" xfId="0" applyNumberFormat="1" applyFont="1" applyAlignment="1"/>
    <xf numFmtId="0" fontId="7" fillId="0" borderId="17" xfId="0" applyFont="1" applyBorder="1" applyAlignment="1"/>
    <xf numFmtId="0" fontId="7" fillId="0" borderId="0" xfId="0" applyFont="1" applyBorder="1" applyAlignment="1"/>
    <xf numFmtId="166" fontId="7" fillId="0" borderId="0" xfId="0" applyNumberFormat="1" applyFont="1" applyBorder="1" applyAlignment="1"/>
    <xf numFmtId="166" fontId="7" fillId="0" borderId="18" xfId="0" applyNumberFormat="1" applyFont="1" applyBorder="1" applyAlignment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7" fillId="0" borderId="0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4" fontId="6" fillId="0" borderId="0" xfId="0" applyNumberFormat="1" applyFont="1" applyBorder="1" applyAlignment="1"/>
    <xf numFmtId="0" fontId="0" fillId="0" borderId="4" xfId="0" applyFont="1" applyBorder="1" applyAlignment="1" applyProtection="1">
      <alignment vertical="center"/>
      <protection locked="0"/>
    </xf>
    <xf numFmtId="0" fontId="0" fillId="0" borderId="27" xfId="0" applyFont="1" applyBorder="1" applyAlignment="1" applyProtection="1">
      <alignment horizontal="center" vertical="center"/>
      <protection locked="0"/>
    </xf>
    <xf numFmtId="49" fontId="0" fillId="0" borderId="27" xfId="0" applyNumberFormat="1" applyFont="1" applyBorder="1" applyAlignment="1" applyProtection="1">
      <alignment horizontal="left" vertical="center" wrapText="1"/>
      <protection locked="0"/>
    </xf>
    <xf numFmtId="0" fontId="0" fillId="0" borderId="27" xfId="0" applyFont="1" applyBorder="1" applyAlignment="1" applyProtection="1">
      <alignment horizontal="left" vertical="center" wrapText="1"/>
      <protection locked="0"/>
    </xf>
    <xf numFmtId="0" fontId="0" fillId="0" borderId="27" xfId="0" applyFont="1" applyBorder="1" applyAlignment="1" applyProtection="1">
      <alignment horizontal="center" vertical="center" wrapText="1"/>
      <protection locked="0"/>
    </xf>
    <xf numFmtId="167" fontId="0" fillId="0" borderId="27" xfId="0" applyNumberFormat="1" applyFont="1" applyBorder="1" applyAlignment="1" applyProtection="1">
      <alignment vertical="center"/>
      <protection locked="0"/>
    </xf>
    <xf numFmtId="4" fontId="0" fillId="4" borderId="27" xfId="0" applyNumberFormat="1" applyFont="1" applyFill="1" applyBorder="1" applyAlignment="1" applyProtection="1">
      <alignment vertical="center"/>
      <protection locked="0"/>
    </xf>
    <xf numFmtId="4" fontId="0" fillId="0" borderId="27" xfId="0" applyNumberFormat="1" applyFont="1" applyBorder="1" applyAlignment="1" applyProtection="1">
      <alignment vertical="center"/>
      <protection locked="0"/>
    </xf>
    <xf numFmtId="0" fontId="1" fillId="4" borderId="27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>
      <alignment horizontal="center" vertical="center"/>
    </xf>
    <xf numFmtId="166" fontId="1" fillId="0" borderId="0" xfId="0" applyNumberFormat="1" applyFont="1" applyBorder="1" applyAlignment="1">
      <alignment vertical="center"/>
    </xf>
    <xf numFmtId="166" fontId="1" fillId="0" borderId="18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0" fontId="8" fillId="0" borderId="4" xfId="0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167" fontId="8" fillId="0" borderId="0" xfId="0" applyNumberFormat="1" applyFont="1" applyAlignment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17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18" xfId="0" applyFont="1" applyBorder="1" applyAlignment="1">
      <alignment vertical="center"/>
    </xf>
    <xf numFmtId="0" fontId="9" fillId="0" borderId="4" xfId="0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7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8" xfId="0" applyFont="1" applyBorder="1" applyAlignment="1">
      <alignment vertical="center"/>
    </xf>
    <xf numFmtId="0" fontId="31" fillId="0" borderId="0" xfId="0" applyFont="1" applyBorder="1" applyAlignment="1">
      <alignment horizontal="left" vertical="center"/>
    </xf>
    <xf numFmtId="0" fontId="32" fillId="0" borderId="0" xfId="0" applyFont="1" applyBorder="1" applyAlignment="1">
      <alignment horizontal="left" vertical="center"/>
    </xf>
    <xf numFmtId="0" fontId="32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horizontal="left" vertical="center"/>
    </xf>
    <xf numFmtId="0" fontId="10" fillId="0" borderId="4" xfId="0" applyFont="1" applyBorder="1" applyAlignment="1">
      <alignment vertical="center"/>
    </xf>
    <xf numFmtId="0" fontId="33" fillId="0" borderId="0" xfId="0" applyFont="1" applyBorder="1" applyAlignment="1">
      <alignment horizontal="left" vertical="center"/>
    </xf>
    <xf numFmtId="0" fontId="33" fillId="0" borderId="0" xfId="0" applyFont="1" applyBorder="1" applyAlignment="1">
      <alignment horizontal="left" vertical="center" wrapText="1"/>
    </xf>
    <xf numFmtId="167" fontId="10" fillId="0" borderId="0" xfId="0" applyNumberFormat="1" applyFont="1" applyBorder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7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8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 wrapText="1"/>
    </xf>
    <xf numFmtId="167" fontId="8" fillId="0" borderId="0" xfId="0" applyNumberFormat="1" applyFont="1" applyBorder="1" applyAlignment="1">
      <alignment vertical="center"/>
    </xf>
    <xf numFmtId="0" fontId="33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34" fillId="0" borderId="27" xfId="0" applyFont="1" applyBorder="1" applyAlignment="1" applyProtection="1">
      <alignment horizontal="center" vertical="center"/>
      <protection locked="0"/>
    </xf>
    <xf numFmtId="49" fontId="34" fillId="0" borderId="27" xfId="0" applyNumberFormat="1" applyFont="1" applyBorder="1" applyAlignment="1" applyProtection="1">
      <alignment horizontal="left" vertical="center" wrapText="1"/>
      <protection locked="0"/>
    </xf>
    <xf numFmtId="0" fontId="34" fillId="0" borderId="27" xfId="0" applyFont="1" applyBorder="1" applyAlignment="1" applyProtection="1">
      <alignment horizontal="left" vertical="center" wrapText="1"/>
      <protection locked="0"/>
    </xf>
    <xf numFmtId="0" fontId="34" fillId="0" borderId="27" xfId="0" applyFont="1" applyBorder="1" applyAlignment="1" applyProtection="1">
      <alignment horizontal="center" vertical="center" wrapText="1"/>
      <protection locked="0"/>
    </xf>
    <xf numFmtId="167" fontId="34" fillId="0" borderId="27" xfId="0" applyNumberFormat="1" applyFont="1" applyBorder="1" applyAlignment="1" applyProtection="1">
      <alignment vertical="center"/>
      <protection locked="0"/>
    </xf>
    <xf numFmtId="4" fontId="34" fillId="4" borderId="27" xfId="0" applyNumberFormat="1" applyFont="1" applyFill="1" applyBorder="1" applyAlignment="1" applyProtection="1">
      <alignment vertical="center"/>
      <protection locked="0"/>
    </xf>
    <xf numFmtId="4" fontId="34" fillId="0" borderId="27" xfId="0" applyNumberFormat="1" applyFont="1" applyBorder="1" applyAlignment="1" applyProtection="1">
      <alignment vertical="center"/>
      <protection locked="0"/>
    </xf>
    <xf numFmtId="0" fontId="34" fillId="0" borderId="4" xfId="0" applyFont="1" applyBorder="1" applyAlignment="1">
      <alignment vertical="center"/>
    </xf>
    <xf numFmtId="0" fontId="34" fillId="4" borderId="27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>
      <alignment horizontal="center"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7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8" xfId="0" applyFont="1" applyBorder="1" applyAlignment="1">
      <alignment vertical="center"/>
    </xf>
    <xf numFmtId="0" fontId="35" fillId="0" borderId="0" xfId="0" applyFont="1" applyAlignment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6" fillId="0" borderId="0" xfId="0" applyFont="1" applyAlignment="1">
      <alignment horizontal="left"/>
    </xf>
    <xf numFmtId="4" fontId="6" fillId="0" borderId="0" xfId="0" applyNumberFormat="1" applyFont="1" applyAlignment="1"/>
    <xf numFmtId="0" fontId="1" fillId="0" borderId="23" xfId="0" applyFont="1" applyBorder="1" applyAlignment="1">
      <alignment horizontal="center" vertical="center"/>
    </xf>
    <xf numFmtId="0" fontId="0" fillId="0" borderId="23" xfId="0" applyFont="1" applyBorder="1" applyAlignment="1">
      <alignment vertical="center"/>
    </xf>
    <xf numFmtId="166" fontId="1" fillId="0" borderId="23" xfId="0" applyNumberFormat="1" applyFont="1" applyBorder="1" applyAlignment="1">
      <alignment vertical="center"/>
    </xf>
    <xf numFmtId="166" fontId="1" fillId="0" borderId="24" xfId="0" applyNumberFormat="1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10" fillId="0" borderId="23" xfId="0" applyFont="1" applyBorder="1" applyAlignment="1">
      <alignment vertical="center"/>
    </xf>
    <xf numFmtId="0" fontId="10" fillId="0" borderId="24" xfId="0" applyFont="1" applyBorder="1" applyAlignment="1">
      <alignment vertical="center"/>
    </xf>
    <xf numFmtId="0" fontId="35" fillId="0" borderId="0" xfId="0" applyFont="1" applyBorder="1" applyAlignment="1">
      <alignment vertical="center" wrapText="1"/>
    </xf>
    <xf numFmtId="0" fontId="5" fillId="0" borderId="0" xfId="0" applyFont="1" applyBorder="1" applyAlignment="1">
      <alignment horizontal="left"/>
    </xf>
    <xf numFmtId="4" fontId="5" fillId="0" borderId="0" xfId="0" applyNumberFormat="1" applyFont="1" applyBorder="1" applyAlignment="1"/>
    <xf numFmtId="0" fontId="36" fillId="2" borderId="0" xfId="1" applyFill="1"/>
    <xf numFmtId="0" fontId="37" fillId="0" borderId="0" xfId="1" applyFont="1" applyAlignment="1">
      <alignment horizontal="center" vertical="center"/>
    </xf>
    <xf numFmtId="0" fontId="38" fillId="2" borderId="0" xfId="0" applyFont="1" applyFill="1" applyAlignment="1">
      <alignment horizontal="left" vertical="center"/>
    </xf>
    <xf numFmtId="0" fontId="39" fillId="2" borderId="0" xfId="0" applyFont="1" applyFill="1" applyAlignment="1">
      <alignment vertical="center"/>
    </xf>
    <xf numFmtId="0" fontId="40" fillId="2" borderId="0" xfId="1" applyFont="1" applyFill="1" applyAlignment="1">
      <alignment vertical="center"/>
    </xf>
    <xf numFmtId="0" fontId="12" fillId="2" borderId="0" xfId="0" applyFont="1" applyFill="1" applyAlignment="1" applyProtection="1">
      <alignment horizontal="left" vertical="center"/>
    </xf>
    <xf numFmtId="0" fontId="39" fillId="2" borderId="0" xfId="0" applyFont="1" applyFill="1" applyAlignment="1" applyProtection="1">
      <alignment vertical="center"/>
    </xf>
    <xf numFmtId="0" fontId="38" fillId="2" borderId="0" xfId="0" applyFont="1" applyFill="1" applyAlignment="1" applyProtection="1">
      <alignment horizontal="left" vertical="center"/>
    </xf>
    <xf numFmtId="0" fontId="40" fillId="2" borderId="0" xfId="1" applyFont="1" applyFill="1" applyAlignment="1" applyProtection="1">
      <alignment vertical="center"/>
    </xf>
    <xf numFmtId="0" fontId="39" fillId="2" borderId="0" xfId="0" applyFont="1" applyFill="1" applyAlignment="1" applyProtection="1">
      <alignment vertical="center"/>
      <protection locked="0"/>
    </xf>
    <xf numFmtId="0" fontId="41" fillId="0" borderId="0" xfId="2" applyAlignment="1">
      <alignment vertical="top"/>
      <protection locked="0"/>
    </xf>
    <xf numFmtId="0" fontId="42" fillId="0" borderId="28" xfId="2" applyFont="1" applyBorder="1" applyAlignment="1">
      <alignment vertical="center" wrapText="1"/>
      <protection locked="0"/>
    </xf>
    <xf numFmtId="0" fontId="42" fillId="0" borderId="29" xfId="2" applyFont="1" applyBorder="1" applyAlignment="1">
      <alignment vertical="center" wrapText="1"/>
      <protection locked="0"/>
    </xf>
    <xf numFmtId="0" fontId="42" fillId="0" borderId="30" xfId="2" applyFont="1" applyBorder="1" applyAlignment="1">
      <alignment vertical="center" wrapText="1"/>
      <protection locked="0"/>
    </xf>
    <xf numFmtId="0" fontId="42" fillId="0" borderId="31" xfId="2" applyFont="1" applyBorder="1" applyAlignment="1">
      <alignment horizontal="center" vertical="center" wrapText="1"/>
      <protection locked="0"/>
    </xf>
    <xf numFmtId="0" fontId="42" fillId="0" borderId="32" xfId="2" applyFont="1" applyBorder="1" applyAlignment="1">
      <alignment horizontal="center" vertical="center" wrapText="1"/>
      <protection locked="0"/>
    </xf>
    <xf numFmtId="0" fontId="41" fillId="0" borderId="0" xfId="2" applyAlignment="1">
      <alignment horizontal="center" vertical="center"/>
      <protection locked="0"/>
    </xf>
    <xf numFmtId="0" fontId="42" fillId="0" borderId="31" xfId="2" applyFont="1" applyBorder="1" applyAlignment="1">
      <alignment vertical="center" wrapText="1"/>
      <protection locked="0"/>
    </xf>
    <xf numFmtId="0" fontId="42" fillId="0" borderId="32" xfId="2" applyFont="1" applyBorder="1" applyAlignment="1">
      <alignment vertical="center" wrapText="1"/>
      <protection locked="0"/>
    </xf>
    <xf numFmtId="0" fontId="44" fillId="0" borderId="0" xfId="2" applyFont="1" applyBorder="1" applyAlignment="1">
      <alignment horizontal="left" vertical="center" wrapText="1"/>
      <protection locked="0"/>
    </xf>
    <xf numFmtId="0" fontId="45" fillId="0" borderId="31" xfId="2" applyFont="1" applyBorder="1" applyAlignment="1">
      <alignment vertical="center" wrapText="1"/>
      <protection locked="0"/>
    </xf>
    <xf numFmtId="0" fontId="45" fillId="0" borderId="0" xfId="2" applyFont="1" applyBorder="1" applyAlignment="1">
      <alignment horizontal="left" vertical="center" wrapText="1"/>
      <protection locked="0"/>
    </xf>
    <xf numFmtId="0" fontId="45" fillId="0" borderId="0" xfId="2" applyFont="1" applyBorder="1" applyAlignment="1">
      <alignment vertical="center" wrapText="1"/>
      <protection locked="0"/>
    </xf>
    <xf numFmtId="0" fontId="45" fillId="0" borderId="0" xfId="2" applyFont="1" applyBorder="1" applyAlignment="1">
      <alignment vertical="center"/>
      <protection locked="0"/>
    </xf>
    <xf numFmtId="0" fontId="45" fillId="0" borderId="0" xfId="2" applyFont="1" applyBorder="1" applyAlignment="1">
      <alignment horizontal="left" vertical="center"/>
      <protection locked="0"/>
    </xf>
    <xf numFmtId="49" fontId="45" fillId="0" borderId="0" xfId="2" applyNumberFormat="1" applyFont="1" applyBorder="1" applyAlignment="1">
      <alignment vertical="center" wrapText="1"/>
      <protection locked="0"/>
    </xf>
    <xf numFmtId="0" fontId="42" fillId="0" borderId="34" xfId="2" applyFont="1" applyBorder="1" applyAlignment="1">
      <alignment vertical="center" wrapText="1"/>
      <protection locked="0"/>
    </xf>
    <xf numFmtId="0" fontId="48" fillId="0" borderId="33" xfId="2" applyFont="1" applyBorder="1" applyAlignment="1">
      <alignment vertical="center" wrapText="1"/>
      <protection locked="0"/>
    </xf>
    <xf numFmtId="0" fontId="42" fillId="0" borderId="35" xfId="2" applyFont="1" applyBorder="1" applyAlignment="1">
      <alignment vertical="center" wrapText="1"/>
      <protection locked="0"/>
    </xf>
    <xf numFmtId="0" fontId="42" fillId="0" borderId="0" xfId="2" applyFont="1" applyBorder="1" applyAlignment="1">
      <alignment vertical="top"/>
      <protection locked="0"/>
    </xf>
    <xf numFmtId="0" fontId="42" fillId="0" borderId="0" xfId="2" applyFont="1" applyAlignment="1">
      <alignment vertical="top"/>
      <protection locked="0"/>
    </xf>
    <xf numFmtId="0" fontId="42" fillId="0" borderId="28" xfId="2" applyFont="1" applyBorder="1" applyAlignment="1">
      <alignment horizontal="left" vertical="center"/>
      <protection locked="0"/>
    </xf>
    <xf numFmtId="0" fontId="42" fillId="0" borderId="29" xfId="2" applyFont="1" applyBorder="1" applyAlignment="1">
      <alignment horizontal="left" vertical="center"/>
      <protection locked="0"/>
    </xf>
    <xf numFmtId="0" fontId="42" fillId="0" borderId="30" xfId="2" applyFont="1" applyBorder="1" applyAlignment="1">
      <alignment horizontal="left" vertical="center"/>
      <protection locked="0"/>
    </xf>
    <xf numFmtId="0" fontId="42" fillId="0" borderId="31" xfId="2" applyFont="1" applyBorder="1" applyAlignment="1">
      <alignment horizontal="left" vertical="center"/>
      <protection locked="0"/>
    </xf>
    <xf numFmtId="0" fontId="42" fillId="0" borderId="32" xfId="2" applyFont="1" applyBorder="1" applyAlignment="1">
      <alignment horizontal="left" vertical="center"/>
      <protection locked="0"/>
    </xf>
    <xf numFmtId="0" fontId="44" fillId="0" borderId="0" xfId="2" applyFont="1" applyBorder="1" applyAlignment="1">
      <alignment horizontal="left" vertical="center"/>
      <protection locked="0"/>
    </xf>
    <xf numFmtId="0" fontId="49" fillId="0" borderId="0" xfId="2" applyFont="1" applyAlignment="1">
      <alignment horizontal="left" vertical="center"/>
      <protection locked="0"/>
    </xf>
    <xf numFmtId="0" fontId="44" fillId="0" borderId="33" xfId="2" applyFont="1" applyBorder="1" applyAlignment="1">
      <alignment horizontal="left" vertical="center"/>
      <protection locked="0"/>
    </xf>
    <xf numFmtId="0" fontId="44" fillId="0" borderId="33" xfId="2" applyFont="1" applyBorder="1" applyAlignment="1">
      <alignment horizontal="center" vertical="center"/>
      <protection locked="0"/>
    </xf>
    <xf numFmtId="0" fontId="49" fillId="0" borderId="33" xfId="2" applyFont="1" applyBorder="1" applyAlignment="1">
      <alignment horizontal="left" vertical="center"/>
      <protection locked="0"/>
    </xf>
    <xf numFmtId="0" fontId="47" fillId="0" borderId="0" xfId="2" applyFont="1" applyBorder="1" applyAlignment="1">
      <alignment horizontal="left" vertical="center"/>
      <protection locked="0"/>
    </xf>
    <xf numFmtId="0" fontId="45" fillId="0" borderId="0" xfId="2" applyFont="1" applyAlignment="1">
      <alignment horizontal="left" vertical="center"/>
      <protection locked="0"/>
    </xf>
    <xf numFmtId="0" fontId="45" fillId="0" borderId="0" xfId="2" applyFont="1" applyBorder="1" applyAlignment="1">
      <alignment horizontal="center" vertical="center"/>
      <protection locked="0"/>
    </xf>
    <xf numFmtId="0" fontId="45" fillId="0" borderId="31" xfId="2" applyFont="1" applyBorder="1" applyAlignment="1">
      <alignment horizontal="left" vertical="center"/>
      <protection locked="0"/>
    </xf>
    <xf numFmtId="0" fontId="45" fillId="0" borderId="0" xfId="2" applyFont="1" applyFill="1" applyBorder="1" applyAlignment="1">
      <alignment horizontal="left" vertical="center"/>
      <protection locked="0"/>
    </xf>
    <xf numFmtId="0" fontId="45" fillId="0" borderId="0" xfId="2" applyFont="1" applyFill="1" applyBorder="1" applyAlignment="1">
      <alignment horizontal="center" vertical="center"/>
      <protection locked="0"/>
    </xf>
    <xf numFmtId="0" fontId="42" fillId="0" borderId="34" xfId="2" applyFont="1" applyBorder="1" applyAlignment="1">
      <alignment horizontal="left" vertical="center"/>
      <protection locked="0"/>
    </xf>
    <xf numFmtId="0" fontId="48" fillId="0" borderId="33" xfId="2" applyFont="1" applyBorder="1" applyAlignment="1">
      <alignment horizontal="left" vertical="center"/>
      <protection locked="0"/>
    </xf>
    <xf numFmtId="0" fontId="42" fillId="0" borderId="35" xfId="2" applyFont="1" applyBorder="1" applyAlignment="1">
      <alignment horizontal="left" vertical="center"/>
      <protection locked="0"/>
    </xf>
    <xf numFmtId="0" fontId="42" fillId="0" borderId="0" xfId="2" applyFont="1" applyBorder="1" applyAlignment="1">
      <alignment horizontal="left" vertical="center"/>
      <protection locked="0"/>
    </xf>
    <xf numFmtId="0" fontId="48" fillId="0" borderId="0" xfId="2" applyFont="1" applyBorder="1" applyAlignment="1">
      <alignment horizontal="left" vertical="center"/>
      <protection locked="0"/>
    </xf>
    <xf numFmtId="0" fontId="49" fillId="0" borderId="0" xfId="2" applyFont="1" applyBorder="1" applyAlignment="1">
      <alignment horizontal="left" vertical="center"/>
      <protection locked="0"/>
    </xf>
    <xf numFmtId="0" fontId="45" fillId="0" borderId="33" xfId="2" applyFont="1" applyBorder="1" applyAlignment="1">
      <alignment horizontal="left" vertical="center"/>
      <protection locked="0"/>
    </xf>
    <xf numFmtId="0" fontId="42" fillId="0" borderId="0" xfId="2" applyFont="1" applyBorder="1" applyAlignment="1">
      <alignment horizontal="left" vertical="center" wrapText="1"/>
      <protection locked="0"/>
    </xf>
    <xf numFmtId="0" fontId="45" fillId="0" borderId="0" xfId="2" applyFont="1" applyBorder="1" applyAlignment="1">
      <alignment horizontal="center" vertical="center" wrapText="1"/>
      <protection locked="0"/>
    </xf>
    <xf numFmtId="0" fontId="42" fillId="0" borderId="28" xfId="2" applyFont="1" applyBorder="1" applyAlignment="1">
      <alignment horizontal="left" vertical="center" wrapText="1"/>
      <protection locked="0"/>
    </xf>
    <xf numFmtId="0" fontId="42" fillId="0" borderId="29" xfId="2" applyFont="1" applyBorder="1" applyAlignment="1">
      <alignment horizontal="left" vertical="center" wrapText="1"/>
      <protection locked="0"/>
    </xf>
    <xf numFmtId="0" fontId="42" fillId="0" borderId="30" xfId="2" applyFont="1" applyBorder="1" applyAlignment="1">
      <alignment horizontal="left" vertical="center" wrapText="1"/>
      <protection locked="0"/>
    </xf>
    <xf numFmtId="0" fontId="42" fillId="0" borderId="31" xfId="2" applyFont="1" applyBorder="1" applyAlignment="1">
      <alignment horizontal="left" vertical="center" wrapText="1"/>
      <protection locked="0"/>
    </xf>
    <xf numFmtId="0" fontId="42" fillId="0" borderId="32" xfId="2" applyFont="1" applyBorder="1" applyAlignment="1">
      <alignment horizontal="left" vertical="center" wrapText="1"/>
      <protection locked="0"/>
    </xf>
    <xf numFmtId="0" fontId="49" fillId="0" borderId="31" xfId="2" applyFont="1" applyBorder="1" applyAlignment="1">
      <alignment horizontal="left" vertical="center" wrapText="1"/>
      <protection locked="0"/>
    </xf>
    <xf numFmtId="0" fontId="49" fillId="0" borderId="32" xfId="2" applyFont="1" applyBorder="1" applyAlignment="1">
      <alignment horizontal="left" vertical="center" wrapText="1"/>
      <protection locked="0"/>
    </xf>
    <xf numFmtId="0" fontId="45" fillId="0" borderId="31" xfId="2" applyFont="1" applyBorder="1" applyAlignment="1">
      <alignment horizontal="left" vertical="center" wrapText="1"/>
      <protection locked="0"/>
    </xf>
    <xf numFmtId="0" fontId="45" fillId="0" borderId="32" xfId="2" applyFont="1" applyBorder="1" applyAlignment="1">
      <alignment horizontal="left" vertical="center" wrapText="1"/>
      <protection locked="0"/>
    </xf>
    <xf numFmtId="0" fontId="45" fillId="0" borderId="32" xfId="2" applyFont="1" applyBorder="1" applyAlignment="1">
      <alignment horizontal="left" vertical="center"/>
      <protection locked="0"/>
    </xf>
    <xf numFmtId="0" fontId="45" fillId="0" borderId="34" xfId="2" applyFont="1" applyBorder="1" applyAlignment="1">
      <alignment horizontal="left" vertical="center" wrapText="1"/>
      <protection locked="0"/>
    </xf>
    <xf numFmtId="0" fontId="45" fillId="0" borderId="33" xfId="2" applyFont="1" applyBorder="1" applyAlignment="1">
      <alignment horizontal="left" vertical="center" wrapText="1"/>
      <protection locked="0"/>
    </xf>
    <xf numFmtId="0" fontId="45" fillId="0" borderId="35" xfId="2" applyFont="1" applyBorder="1" applyAlignment="1">
      <alignment horizontal="left" vertical="center" wrapText="1"/>
      <protection locked="0"/>
    </xf>
    <xf numFmtId="0" fontId="45" fillId="0" borderId="0" xfId="2" applyFont="1" applyBorder="1" applyAlignment="1">
      <alignment horizontal="left" vertical="top"/>
      <protection locked="0"/>
    </xf>
    <xf numFmtId="0" fontId="45" fillId="0" borderId="0" xfId="2" applyFont="1" applyBorder="1" applyAlignment="1">
      <alignment horizontal="center" vertical="top"/>
      <protection locked="0"/>
    </xf>
    <xf numFmtId="0" fontId="45" fillId="0" borderId="34" xfId="2" applyFont="1" applyBorder="1" applyAlignment="1">
      <alignment horizontal="left" vertical="center"/>
      <protection locked="0"/>
    </xf>
    <xf numFmtId="0" fontId="45" fillId="0" borderId="35" xfId="2" applyFont="1" applyBorder="1" applyAlignment="1">
      <alignment horizontal="left" vertical="center"/>
      <protection locked="0"/>
    </xf>
    <xf numFmtId="0" fontId="49" fillId="0" borderId="0" xfId="2" applyFont="1" applyAlignment="1">
      <alignment vertical="center"/>
      <protection locked="0"/>
    </xf>
    <xf numFmtId="0" fontId="44" fillId="0" borderId="0" xfId="2" applyFont="1" applyBorder="1" applyAlignment="1">
      <alignment vertical="center"/>
      <protection locked="0"/>
    </xf>
    <xf numFmtId="0" fontId="49" fillId="0" borderId="33" xfId="2" applyFont="1" applyBorder="1" applyAlignment="1">
      <alignment vertical="center"/>
      <protection locked="0"/>
    </xf>
    <xf numFmtId="0" fontId="44" fillId="0" borderId="33" xfId="2" applyFont="1" applyBorder="1" applyAlignment="1">
      <alignment vertical="center"/>
      <protection locked="0"/>
    </xf>
    <xf numFmtId="0" fontId="41" fillId="0" borderId="0" xfId="2" applyBorder="1" applyAlignment="1">
      <alignment vertical="top"/>
      <protection locked="0"/>
    </xf>
    <xf numFmtId="49" fontId="45" fillId="0" borderId="0" xfId="2" applyNumberFormat="1" applyFont="1" applyBorder="1" applyAlignment="1">
      <alignment horizontal="left" vertical="center"/>
      <protection locked="0"/>
    </xf>
    <xf numFmtId="0" fontId="41" fillId="0" borderId="33" xfId="2" applyBorder="1" applyAlignment="1">
      <alignment vertical="top"/>
      <protection locked="0"/>
    </xf>
    <xf numFmtId="0" fontId="44" fillId="0" borderId="33" xfId="2" applyFont="1" applyBorder="1" applyAlignment="1">
      <alignment horizontal="left"/>
      <protection locked="0"/>
    </xf>
    <xf numFmtId="0" fontId="49" fillId="0" borderId="33" xfId="2" applyFont="1" applyBorder="1" applyAlignment="1">
      <protection locked="0"/>
    </xf>
    <xf numFmtId="0" fontId="42" fillId="0" borderId="31" xfId="2" applyFont="1" applyBorder="1" applyAlignment="1">
      <alignment vertical="top"/>
      <protection locked="0"/>
    </xf>
    <xf numFmtId="0" fontId="42" fillId="0" borderId="32" xfId="2" applyFont="1" applyBorder="1" applyAlignment="1">
      <alignment vertical="top"/>
      <protection locked="0"/>
    </xf>
    <xf numFmtId="0" fontId="42" fillId="0" borderId="0" xfId="2" applyFont="1" applyBorder="1" applyAlignment="1">
      <alignment horizontal="center" vertical="center"/>
      <protection locked="0"/>
    </xf>
    <xf numFmtId="0" fontId="42" fillId="0" borderId="0" xfId="2" applyFont="1" applyBorder="1" applyAlignment="1">
      <alignment horizontal="left" vertical="top"/>
      <protection locked="0"/>
    </xf>
    <xf numFmtId="0" fontId="42" fillId="0" borderId="34" xfId="2" applyFont="1" applyBorder="1" applyAlignment="1">
      <alignment vertical="top"/>
      <protection locked="0"/>
    </xf>
    <xf numFmtId="0" fontId="42" fillId="0" borderId="33" xfId="2" applyFont="1" applyBorder="1" applyAlignment="1">
      <alignment vertical="top"/>
      <protection locked="0"/>
    </xf>
    <xf numFmtId="0" fontId="42" fillId="0" borderId="35" xfId="2" applyFont="1" applyBorder="1" applyAlignment="1">
      <alignment vertical="top"/>
      <protection locked="0"/>
    </xf>
    <xf numFmtId="4" fontId="21" fillId="0" borderId="0" xfId="0" applyNumberFormat="1" applyFont="1" applyAlignment="1">
      <alignment horizontal="right" vertical="center"/>
    </xf>
    <xf numFmtId="4" fontId="21" fillId="0" borderId="0" xfId="0" applyNumberFormat="1" applyFont="1" applyAlignment="1">
      <alignment vertical="center"/>
    </xf>
    <xf numFmtId="0" fontId="13" fillId="3" borderId="0" xfId="0" applyFont="1" applyFill="1" applyAlignment="1">
      <alignment horizontal="center" vertical="center"/>
    </xf>
    <xf numFmtId="0" fontId="0" fillId="0" borderId="0" xfId="0"/>
    <xf numFmtId="4" fontId="24" fillId="0" borderId="0" xfId="0" applyNumberFormat="1" applyFont="1" applyAlignment="1">
      <alignment vertical="center"/>
    </xf>
    <xf numFmtId="0" fontId="24" fillId="0" borderId="0" xfId="0" applyFont="1" applyAlignment="1">
      <alignment vertical="center"/>
    </xf>
    <xf numFmtId="0" fontId="2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20" fillId="0" borderId="14" xfId="0" applyFont="1" applyBorder="1" applyAlignment="1">
      <alignment horizontal="center" vertical="center"/>
    </xf>
    <xf numFmtId="0" fontId="0" fillId="0" borderId="15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2" fillId="6" borderId="8" xfId="0" applyFont="1" applyFill="1" applyBorder="1" applyAlignment="1">
      <alignment horizontal="center" vertical="center"/>
    </xf>
    <xf numFmtId="0" fontId="0" fillId="6" borderId="9" xfId="0" applyFont="1" applyFill="1" applyBorder="1" applyAlignment="1">
      <alignment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right" vertical="center"/>
    </xf>
    <xf numFmtId="164" fontId="1" fillId="0" borderId="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4" fontId="17" fillId="0" borderId="0" xfId="0" applyNumberFormat="1" applyFont="1" applyBorder="1" applyAlignment="1">
      <alignment vertical="center"/>
    </xf>
    <xf numFmtId="0" fontId="3" fillId="5" borderId="9" xfId="0" applyFont="1" applyFill="1" applyBorder="1" applyAlignment="1">
      <alignment horizontal="left" vertical="center"/>
    </xf>
    <xf numFmtId="0" fontId="0" fillId="5" borderId="9" xfId="0" applyFont="1" applyFill="1" applyBorder="1" applyAlignment="1">
      <alignment vertical="center"/>
    </xf>
    <xf numFmtId="4" fontId="3" fillId="5" borderId="9" xfId="0" applyNumberFormat="1" applyFont="1" applyFill="1" applyBorder="1" applyAlignment="1">
      <alignment vertical="center"/>
    </xf>
    <xf numFmtId="0" fontId="0" fillId="5" borderId="10" xfId="0" applyFont="1" applyFill="1" applyBorder="1" applyAlignment="1">
      <alignment vertical="center"/>
    </xf>
    <xf numFmtId="0" fontId="17" fillId="0" borderId="0" xfId="0" applyFont="1" applyAlignment="1">
      <alignment horizontal="left" vertical="top" wrapText="1"/>
    </xf>
    <xf numFmtId="0" fontId="1" fillId="0" borderId="0" xfId="0" applyFont="1" applyAlignment="1">
      <alignment vertical="center"/>
    </xf>
    <xf numFmtId="0" fontId="2" fillId="0" borderId="0" xfId="0" applyFont="1" applyBorder="1" applyAlignment="1">
      <alignment horizontal="left" vertical="center"/>
    </xf>
    <xf numFmtId="0" fontId="0" fillId="0" borderId="0" xfId="0" applyBorder="1"/>
    <xf numFmtId="0" fontId="3" fillId="0" borderId="0" xfId="0" applyFont="1" applyBorder="1" applyAlignment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>
      <alignment horizontal="left" vertical="center" wrapText="1"/>
    </xf>
    <xf numFmtId="4" fontId="18" fillId="0" borderId="7" xfId="0" applyNumberFormat="1" applyFont="1" applyBorder="1" applyAlignment="1">
      <alignment vertical="center"/>
    </xf>
    <xf numFmtId="0" fontId="0" fillId="0" borderId="7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0" fontId="16" fillId="0" borderId="0" xfId="0" applyFont="1" applyAlignment="1">
      <alignment horizontal="left" vertical="center" wrapText="1"/>
    </xf>
    <xf numFmtId="0" fontId="40" fillId="2" borderId="0" xfId="1" applyFont="1" applyFill="1" applyAlignment="1">
      <alignment vertical="center"/>
    </xf>
    <xf numFmtId="0" fontId="16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vertical="center" wrapText="1"/>
    </xf>
    <xf numFmtId="0" fontId="45" fillId="0" borderId="0" xfId="2" applyFont="1" applyBorder="1" applyAlignment="1">
      <alignment horizontal="left" vertical="top"/>
      <protection locked="0"/>
    </xf>
    <xf numFmtId="0" fontId="45" fillId="0" borderId="0" xfId="2" applyFont="1" applyBorder="1" applyAlignment="1">
      <alignment horizontal="left" vertical="center"/>
      <protection locked="0"/>
    </xf>
    <xf numFmtId="0" fontId="43" fillId="0" borderId="0" xfId="2" applyFont="1" applyBorder="1" applyAlignment="1">
      <alignment horizontal="center" vertical="center" wrapText="1"/>
      <protection locked="0"/>
    </xf>
    <xf numFmtId="0" fontId="44" fillId="0" borderId="33" xfId="2" applyFont="1" applyBorder="1" applyAlignment="1">
      <alignment horizontal="left"/>
      <protection locked="0"/>
    </xf>
    <xf numFmtId="0" fontId="45" fillId="0" borderId="0" xfId="2" applyFont="1" applyBorder="1" applyAlignment="1">
      <alignment horizontal="left" vertical="center" wrapText="1"/>
      <protection locked="0"/>
    </xf>
    <xf numFmtId="0" fontId="43" fillId="0" borderId="0" xfId="2" applyFont="1" applyBorder="1" applyAlignment="1">
      <alignment horizontal="center" vertical="center"/>
      <protection locked="0"/>
    </xf>
    <xf numFmtId="49" fontId="45" fillId="0" borderId="0" xfId="2" applyNumberFormat="1" applyFont="1" applyBorder="1" applyAlignment="1">
      <alignment horizontal="left" vertical="center" wrapText="1"/>
      <protection locked="0"/>
    </xf>
    <xf numFmtId="0" fontId="44" fillId="0" borderId="33" xfId="2" applyFont="1" applyBorder="1" applyAlignment="1">
      <alignment horizontal="left" wrapText="1"/>
      <protection locked="0"/>
    </xf>
  </cellXfs>
  <cellStyles count="3">
    <cellStyle name="Hypertextový odkaz" xfId="1" builtinId="8"/>
    <cellStyle name="Normální" xfId="0" builtinId="0" customBuiltin="1"/>
    <cellStyle name="Normální 2" xfId="2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953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5DA7B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1B4D6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1075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DAF49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555C9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5A1CA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AB3DD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AF68D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4304A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15BE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F3C0F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D19BC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A46BD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4AE0E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266700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66700" cy="266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67"/>
  <sheetViews>
    <sheetView showGridLines="0" tabSelected="1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91" width="9.33203125" hidden="1"/>
  </cols>
  <sheetData>
    <row r="1" spans="1:74" ht="21.4" customHeight="1" x14ac:dyDescent="0.3">
      <c r="A1" s="250" t="s">
        <v>0</v>
      </c>
      <c r="B1" s="251"/>
      <c r="C1" s="251"/>
      <c r="D1" s="252" t="s">
        <v>1</v>
      </c>
      <c r="E1" s="251"/>
      <c r="F1" s="251"/>
      <c r="G1" s="251"/>
      <c r="H1" s="251"/>
      <c r="I1" s="251"/>
      <c r="J1" s="251"/>
      <c r="K1" s="253" t="s">
        <v>5436</v>
      </c>
      <c r="L1" s="253"/>
      <c r="M1" s="253"/>
      <c r="N1" s="253"/>
      <c r="O1" s="253"/>
      <c r="P1" s="253"/>
      <c r="Q1" s="253"/>
      <c r="R1" s="253"/>
      <c r="S1" s="253"/>
      <c r="T1" s="251"/>
      <c r="U1" s="251"/>
      <c r="V1" s="251"/>
      <c r="W1" s="253" t="s">
        <v>5437</v>
      </c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45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5" t="s">
        <v>2</v>
      </c>
      <c r="BB1" s="15" t="s">
        <v>3</v>
      </c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T1" s="17" t="s">
        <v>4</v>
      </c>
      <c r="BU1" s="17" t="s">
        <v>4</v>
      </c>
      <c r="BV1" s="17" t="s">
        <v>5</v>
      </c>
    </row>
    <row r="2" spans="1:74" ht="36.950000000000003" customHeight="1" x14ac:dyDescent="0.3">
      <c r="AR2" s="336" t="s">
        <v>6</v>
      </c>
      <c r="AS2" s="337"/>
      <c r="AT2" s="337"/>
      <c r="AU2" s="337"/>
      <c r="AV2" s="337"/>
      <c r="AW2" s="337"/>
      <c r="AX2" s="337"/>
      <c r="AY2" s="337"/>
      <c r="AZ2" s="337"/>
      <c r="BA2" s="337"/>
      <c r="BB2" s="337"/>
      <c r="BC2" s="337"/>
      <c r="BD2" s="337"/>
      <c r="BE2" s="337"/>
      <c r="BS2" s="18" t="s">
        <v>7</v>
      </c>
      <c r="BT2" s="18" t="s">
        <v>8</v>
      </c>
    </row>
    <row r="3" spans="1:74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1"/>
      <c r="BS3" s="18" t="s">
        <v>7</v>
      </c>
      <c r="BT3" s="18" t="s">
        <v>9</v>
      </c>
    </row>
    <row r="4" spans="1:74" ht="36.950000000000003" customHeight="1" x14ac:dyDescent="0.3">
      <c r="B4" s="22"/>
      <c r="C4" s="23"/>
      <c r="D4" s="24" t="s">
        <v>10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5"/>
      <c r="AS4" s="26" t="s">
        <v>11</v>
      </c>
      <c r="BE4" s="27" t="s">
        <v>12</v>
      </c>
      <c r="BS4" s="18" t="s">
        <v>13</v>
      </c>
    </row>
    <row r="5" spans="1:74" ht="14.45" customHeight="1" x14ac:dyDescent="0.3">
      <c r="B5" s="22"/>
      <c r="C5" s="23"/>
      <c r="D5" s="28" t="s">
        <v>14</v>
      </c>
      <c r="E5" s="23"/>
      <c r="F5" s="23"/>
      <c r="G5" s="23"/>
      <c r="H5" s="23"/>
      <c r="I5" s="23"/>
      <c r="J5" s="23"/>
      <c r="K5" s="363" t="s">
        <v>15</v>
      </c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  <c r="Z5" s="364"/>
      <c r="AA5" s="364"/>
      <c r="AB5" s="364"/>
      <c r="AC5" s="364"/>
      <c r="AD5" s="364"/>
      <c r="AE5" s="364"/>
      <c r="AF5" s="364"/>
      <c r="AG5" s="364"/>
      <c r="AH5" s="364"/>
      <c r="AI5" s="364"/>
      <c r="AJ5" s="364"/>
      <c r="AK5" s="364"/>
      <c r="AL5" s="364"/>
      <c r="AM5" s="364"/>
      <c r="AN5" s="364"/>
      <c r="AO5" s="364"/>
      <c r="AP5" s="23"/>
      <c r="AQ5" s="25"/>
      <c r="BE5" s="361" t="s">
        <v>16</v>
      </c>
      <c r="BS5" s="18" t="s">
        <v>7</v>
      </c>
    </row>
    <row r="6" spans="1:74" ht="36.950000000000003" customHeight="1" x14ac:dyDescent="0.3">
      <c r="B6" s="22"/>
      <c r="C6" s="23"/>
      <c r="D6" s="30" t="s">
        <v>17</v>
      </c>
      <c r="E6" s="23"/>
      <c r="F6" s="23"/>
      <c r="G6" s="23"/>
      <c r="H6" s="23"/>
      <c r="I6" s="23"/>
      <c r="J6" s="23"/>
      <c r="K6" s="365" t="s">
        <v>18</v>
      </c>
      <c r="L6" s="364"/>
      <c r="M6" s="364"/>
      <c r="N6" s="364"/>
      <c r="O6" s="364"/>
      <c r="P6" s="364"/>
      <c r="Q6" s="364"/>
      <c r="R6" s="364"/>
      <c r="S6" s="364"/>
      <c r="T6" s="364"/>
      <c r="U6" s="364"/>
      <c r="V6" s="364"/>
      <c r="W6" s="364"/>
      <c r="X6" s="364"/>
      <c r="Y6" s="364"/>
      <c r="Z6" s="364"/>
      <c r="AA6" s="364"/>
      <c r="AB6" s="364"/>
      <c r="AC6" s="364"/>
      <c r="AD6" s="364"/>
      <c r="AE6" s="364"/>
      <c r="AF6" s="364"/>
      <c r="AG6" s="364"/>
      <c r="AH6" s="364"/>
      <c r="AI6" s="364"/>
      <c r="AJ6" s="364"/>
      <c r="AK6" s="364"/>
      <c r="AL6" s="364"/>
      <c r="AM6" s="364"/>
      <c r="AN6" s="364"/>
      <c r="AO6" s="364"/>
      <c r="AP6" s="23"/>
      <c r="AQ6" s="25"/>
      <c r="BE6" s="337"/>
      <c r="BS6" s="18" t="s">
        <v>19</v>
      </c>
    </row>
    <row r="7" spans="1:74" ht="14.45" customHeight="1" x14ac:dyDescent="0.3">
      <c r="B7" s="22"/>
      <c r="C7" s="23"/>
      <c r="D7" s="31" t="s">
        <v>20</v>
      </c>
      <c r="E7" s="23"/>
      <c r="F7" s="23"/>
      <c r="G7" s="23"/>
      <c r="H7" s="23"/>
      <c r="I7" s="23"/>
      <c r="J7" s="23"/>
      <c r="K7" s="29" t="s">
        <v>3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1" t="s">
        <v>21</v>
      </c>
      <c r="AL7" s="23"/>
      <c r="AM7" s="23"/>
      <c r="AN7" s="29" t="s">
        <v>3</v>
      </c>
      <c r="AO7" s="23"/>
      <c r="AP7" s="23"/>
      <c r="AQ7" s="25"/>
      <c r="BE7" s="337"/>
      <c r="BS7" s="18" t="s">
        <v>22</v>
      </c>
    </row>
    <row r="8" spans="1:74" ht="14.45" customHeight="1" x14ac:dyDescent="0.3">
      <c r="B8" s="22"/>
      <c r="C8" s="23"/>
      <c r="D8" s="31" t="s">
        <v>23</v>
      </c>
      <c r="E8" s="23"/>
      <c r="F8" s="23"/>
      <c r="G8" s="23"/>
      <c r="H8" s="23"/>
      <c r="I8" s="23"/>
      <c r="J8" s="23"/>
      <c r="K8" s="29" t="s">
        <v>24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1" t="s">
        <v>25</v>
      </c>
      <c r="AL8" s="23"/>
      <c r="AM8" s="23"/>
      <c r="AN8" s="32" t="s">
        <v>26</v>
      </c>
      <c r="AO8" s="23"/>
      <c r="AP8" s="23"/>
      <c r="AQ8" s="25"/>
      <c r="BE8" s="337"/>
      <c r="BS8" s="18" t="s">
        <v>27</v>
      </c>
    </row>
    <row r="9" spans="1:74" ht="14.45" customHeight="1" x14ac:dyDescent="0.3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5"/>
      <c r="BE9" s="337"/>
      <c r="BS9" s="18" t="s">
        <v>28</v>
      </c>
    </row>
    <row r="10" spans="1:74" ht="14.45" customHeight="1" x14ac:dyDescent="0.3">
      <c r="B10" s="22"/>
      <c r="C10" s="23"/>
      <c r="D10" s="31" t="s">
        <v>29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1" t="s">
        <v>30</v>
      </c>
      <c r="AL10" s="23"/>
      <c r="AM10" s="23"/>
      <c r="AN10" s="29" t="s">
        <v>3</v>
      </c>
      <c r="AO10" s="23"/>
      <c r="AP10" s="23"/>
      <c r="AQ10" s="25"/>
      <c r="BE10" s="337"/>
      <c r="BS10" s="18" t="s">
        <v>19</v>
      </c>
    </row>
    <row r="11" spans="1:74" ht="18.399999999999999" customHeight="1" x14ac:dyDescent="0.3">
      <c r="B11" s="22"/>
      <c r="C11" s="23"/>
      <c r="D11" s="23"/>
      <c r="E11" s="29" t="s">
        <v>24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1" t="s">
        <v>31</v>
      </c>
      <c r="AL11" s="23"/>
      <c r="AM11" s="23"/>
      <c r="AN11" s="29" t="s">
        <v>3</v>
      </c>
      <c r="AO11" s="23"/>
      <c r="AP11" s="23"/>
      <c r="AQ11" s="25"/>
      <c r="BE11" s="337"/>
      <c r="BS11" s="18" t="s">
        <v>19</v>
      </c>
    </row>
    <row r="12" spans="1:74" ht="6.95" customHeight="1" x14ac:dyDescent="0.3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5"/>
      <c r="BE12" s="337"/>
      <c r="BS12" s="18" t="s">
        <v>19</v>
      </c>
    </row>
    <row r="13" spans="1:74" ht="14.45" customHeight="1" x14ac:dyDescent="0.3">
      <c r="B13" s="22"/>
      <c r="C13" s="23"/>
      <c r="D13" s="31" t="s">
        <v>32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1" t="s">
        <v>30</v>
      </c>
      <c r="AL13" s="23"/>
      <c r="AM13" s="23"/>
      <c r="AN13" s="33" t="s">
        <v>33</v>
      </c>
      <c r="AO13" s="23"/>
      <c r="AP13" s="23"/>
      <c r="AQ13" s="25"/>
      <c r="BE13" s="337"/>
      <c r="BS13" s="18" t="s">
        <v>19</v>
      </c>
    </row>
    <row r="14" spans="1:74" ht="15" x14ac:dyDescent="0.3">
      <c r="B14" s="22"/>
      <c r="C14" s="23"/>
      <c r="D14" s="23"/>
      <c r="E14" s="366" t="s">
        <v>33</v>
      </c>
      <c r="F14" s="364"/>
      <c r="G14" s="364"/>
      <c r="H14" s="364"/>
      <c r="I14" s="364"/>
      <c r="J14" s="364"/>
      <c r="K14" s="364"/>
      <c r="L14" s="364"/>
      <c r="M14" s="364"/>
      <c r="N14" s="364"/>
      <c r="O14" s="364"/>
      <c r="P14" s="364"/>
      <c r="Q14" s="364"/>
      <c r="R14" s="364"/>
      <c r="S14" s="364"/>
      <c r="T14" s="364"/>
      <c r="U14" s="364"/>
      <c r="V14" s="364"/>
      <c r="W14" s="364"/>
      <c r="X14" s="364"/>
      <c r="Y14" s="364"/>
      <c r="Z14" s="364"/>
      <c r="AA14" s="364"/>
      <c r="AB14" s="364"/>
      <c r="AC14" s="364"/>
      <c r="AD14" s="364"/>
      <c r="AE14" s="364"/>
      <c r="AF14" s="364"/>
      <c r="AG14" s="364"/>
      <c r="AH14" s="364"/>
      <c r="AI14" s="364"/>
      <c r="AJ14" s="364"/>
      <c r="AK14" s="31" t="s">
        <v>31</v>
      </c>
      <c r="AL14" s="23"/>
      <c r="AM14" s="23"/>
      <c r="AN14" s="33" t="s">
        <v>33</v>
      </c>
      <c r="AO14" s="23"/>
      <c r="AP14" s="23"/>
      <c r="AQ14" s="25"/>
      <c r="BE14" s="337"/>
      <c r="BS14" s="18" t="s">
        <v>19</v>
      </c>
    </row>
    <row r="15" spans="1:74" ht="6.95" customHeight="1" x14ac:dyDescent="0.3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5"/>
      <c r="BE15" s="337"/>
      <c r="BS15" s="18" t="s">
        <v>4</v>
      </c>
    </row>
    <row r="16" spans="1:74" ht="14.45" customHeight="1" x14ac:dyDescent="0.3">
      <c r="B16" s="22"/>
      <c r="C16" s="23"/>
      <c r="D16" s="31" t="s">
        <v>34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1" t="s">
        <v>30</v>
      </c>
      <c r="AL16" s="23"/>
      <c r="AM16" s="23"/>
      <c r="AN16" s="29" t="s">
        <v>3</v>
      </c>
      <c r="AO16" s="23"/>
      <c r="AP16" s="23"/>
      <c r="AQ16" s="25"/>
      <c r="BE16" s="337"/>
      <c r="BS16" s="18" t="s">
        <v>4</v>
      </c>
    </row>
    <row r="17" spans="2:71" ht="18.399999999999999" customHeight="1" x14ac:dyDescent="0.3">
      <c r="B17" s="22"/>
      <c r="C17" s="23"/>
      <c r="D17" s="23"/>
      <c r="E17" s="29" t="s">
        <v>24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1" t="s">
        <v>31</v>
      </c>
      <c r="AL17" s="23"/>
      <c r="AM17" s="23"/>
      <c r="AN17" s="29" t="s">
        <v>3</v>
      </c>
      <c r="AO17" s="23"/>
      <c r="AP17" s="23"/>
      <c r="AQ17" s="25"/>
      <c r="BE17" s="337"/>
      <c r="BS17" s="18" t="s">
        <v>35</v>
      </c>
    </row>
    <row r="18" spans="2:71" ht="6.95" customHeight="1" x14ac:dyDescent="0.3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5"/>
      <c r="BE18" s="337"/>
      <c r="BS18" s="18" t="s">
        <v>7</v>
      </c>
    </row>
    <row r="19" spans="2:71" ht="14.45" customHeight="1" x14ac:dyDescent="0.3">
      <c r="B19" s="22"/>
      <c r="C19" s="23"/>
      <c r="D19" s="31" t="s">
        <v>36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5"/>
      <c r="BE19" s="337"/>
      <c r="BS19" s="18" t="s">
        <v>7</v>
      </c>
    </row>
    <row r="20" spans="2:71" ht="77.25" customHeight="1" x14ac:dyDescent="0.3">
      <c r="B20" s="22"/>
      <c r="C20" s="23"/>
      <c r="D20" s="23"/>
      <c r="E20" s="367" t="s">
        <v>37</v>
      </c>
      <c r="F20" s="364"/>
      <c r="G20" s="364"/>
      <c r="H20" s="364"/>
      <c r="I20" s="364"/>
      <c r="J20" s="364"/>
      <c r="K20" s="364"/>
      <c r="L20" s="364"/>
      <c r="M20" s="364"/>
      <c r="N20" s="364"/>
      <c r="O20" s="364"/>
      <c r="P20" s="364"/>
      <c r="Q20" s="364"/>
      <c r="R20" s="364"/>
      <c r="S20" s="364"/>
      <c r="T20" s="364"/>
      <c r="U20" s="364"/>
      <c r="V20" s="364"/>
      <c r="W20" s="364"/>
      <c r="X20" s="364"/>
      <c r="Y20" s="364"/>
      <c r="Z20" s="364"/>
      <c r="AA20" s="364"/>
      <c r="AB20" s="364"/>
      <c r="AC20" s="364"/>
      <c r="AD20" s="364"/>
      <c r="AE20" s="364"/>
      <c r="AF20" s="364"/>
      <c r="AG20" s="364"/>
      <c r="AH20" s="364"/>
      <c r="AI20" s="364"/>
      <c r="AJ20" s="364"/>
      <c r="AK20" s="364"/>
      <c r="AL20" s="364"/>
      <c r="AM20" s="364"/>
      <c r="AN20" s="364"/>
      <c r="AO20" s="23"/>
      <c r="AP20" s="23"/>
      <c r="AQ20" s="25"/>
      <c r="BE20" s="337"/>
      <c r="BS20" s="18" t="s">
        <v>35</v>
      </c>
    </row>
    <row r="21" spans="2:71" ht="6.95" customHeight="1" x14ac:dyDescent="0.3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5"/>
      <c r="BE21" s="337"/>
    </row>
    <row r="22" spans="2:71" ht="6.95" customHeight="1" x14ac:dyDescent="0.3">
      <c r="B22" s="22"/>
      <c r="C22" s="23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23"/>
      <c r="AQ22" s="25"/>
      <c r="BE22" s="337"/>
    </row>
    <row r="23" spans="2:71" s="1" customFormat="1" ht="25.9" customHeight="1" x14ac:dyDescent="0.3">
      <c r="B23" s="35"/>
      <c r="C23" s="36"/>
      <c r="D23" s="37" t="s">
        <v>38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68">
        <f>ROUND(AG51,2)</f>
        <v>0</v>
      </c>
      <c r="AL23" s="369"/>
      <c r="AM23" s="369"/>
      <c r="AN23" s="369"/>
      <c r="AO23" s="369"/>
      <c r="AP23" s="36"/>
      <c r="AQ23" s="39"/>
      <c r="BE23" s="344"/>
    </row>
    <row r="24" spans="2:71" s="1" customFormat="1" ht="6.95" customHeight="1" x14ac:dyDescent="0.3">
      <c r="B24" s="35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9"/>
      <c r="BE24" s="344"/>
    </row>
    <row r="25" spans="2:71" s="1" customFormat="1" x14ac:dyDescent="0.3">
      <c r="B25" s="35"/>
      <c r="C25" s="36"/>
      <c r="D25" s="36"/>
      <c r="E25" s="36"/>
      <c r="F25" s="36"/>
      <c r="G25" s="36"/>
      <c r="H25" s="36"/>
      <c r="I25" s="36"/>
      <c r="J25" s="36"/>
      <c r="K25" s="36"/>
      <c r="L25" s="370" t="s">
        <v>39</v>
      </c>
      <c r="M25" s="349"/>
      <c r="N25" s="349"/>
      <c r="O25" s="349"/>
      <c r="P25" s="36"/>
      <c r="Q25" s="36"/>
      <c r="R25" s="36"/>
      <c r="S25" s="36"/>
      <c r="T25" s="36"/>
      <c r="U25" s="36"/>
      <c r="V25" s="36"/>
      <c r="W25" s="370" t="s">
        <v>40</v>
      </c>
      <c r="X25" s="349"/>
      <c r="Y25" s="349"/>
      <c r="Z25" s="349"/>
      <c r="AA25" s="349"/>
      <c r="AB25" s="349"/>
      <c r="AC25" s="349"/>
      <c r="AD25" s="349"/>
      <c r="AE25" s="349"/>
      <c r="AF25" s="36"/>
      <c r="AG25" s="36"/>
      <c r="AH25" s="36"/>
      <c r="AI25" s="36"/>
      <c r="AJ25" s="36"/>
      <c r="AK25" s="370" t="s">
        <v>41</v>
      </c>
      <c r="AL25" s="349"/>
      <c r="AM25" s="349"/>
      <c r="AN25" s="349"/>
      <c r="AO25" s="349"/>
      <c r="AP25" s="36"/>
      <c r="AQ25" s="39"/>
      <c r="BE25" s="344"/>
    </row>
    <row r="26" spans="2:71" s="2" customFormat="1" ht="14.45" customHeight="1" x14ac:dyDescent="0.3">
      <c r="B26" s="41"/>
      <c r="C26" s="42"/>
      <c r="D26" s="43" t="s">
        <v>42</v>
      </c>
      <c r="E26" s="42"/>
      <c r="F26" s="43" t="s">
        <v>43</v>
      </c>
      <c r="G26" s="42"/>
      <c r="H26" s="42"/>
      <c r="I26" s="42"/>
      <c r="J26" s="42"/>
      <c r="K26" s="42"/>
      <c r="L26" s="354">
        <v>0.21</v>
      </c>
      <c r="M26" s="355"/>
      <c r="N26" s="355"/>
      <c r="O26" s="355"/>
      <c r="P26" s="42"/>
      <c r="Q26" s="42"/>
      <c r="R26" s="42"/>
      <c r="S26" s="42"/>
      <c r="T26" s="42"/>
      <c r="U26" s="42"/>
      <c r="V26" s="42"/>
      <c r="W26" s="356">
        <f>ROUND(AZ51,2)</f>
        <v>0</v>
      </c>
      <c r="X26" s="355"/>
      <c r="Y26" s="355"/>
      <c r="Z26" s="355"/>
      <c r="AA26" s="355"/>
      <c r="AB26" s="355"/>
      <c r="AC26" s="355"/>
      <c r="AD26" s="355"/>
      <c r="AE26" s="355"/>
      <c r="AF26" s="42"/>
      <c r="AG26" s="42"/>
      <c r="AH26" s="42"/>
      <c r="AI26" s="42"/>
      <c r="AJ26" s="42"/>
      <c r="AK26" s="356">
        <f>ROUND(AV51,2)</f>
        <v>0</v>
      </c>
      <c r="AL26" s="355"/>
      <c r="AM26" s="355"/>
      <c r="AN26" s="355"/>
      <c r="AO26" s="355"/>
      <c r="AP26" s="42"/>
      <c r="AQ26" s="44"/>
      <c r="BE26" s="362"/>
    </row>
    <row r="27" spans="2:71" s="2" customFormat="1" ht="14.45" customHeight="1" x14ac:dyDescent="0.3">
      <c r="B27" s="41"/>
      <c r="C27" s="42"/>
      <c r="D27" s="42"/>
      <c r="E27" s="42"/>
      <c r="F27" s="43" t="s">
        <v>44</v>
      </c>
      <c r="G27" s="42"/>
      <c r="H27" s="42"/>
      <c r="I27" s="42"/>
      <c r="J27" s="42"/>
      <c r="K27" s="42"/>
      <c r="L27" s="354">
        <v>0.15</v>
      </c>
      <c r="M27" s="355"/>
      <c r="N27" s="355"/>
      <c r="O27" s="355"/>
      <c r="P27" s="42"/>
      <c r="Q27" s="42"/>
      <c r="R27" s="42"/>
      <c r="S27" s="42"/>
      <c r="T27" s="42"/>
      <c r="U27" s="42"/>
      <c r="V27" s="42"/>
      <c r="W27" s="356">
        <f>ROUND(BA51,2)</f>
        <v>0</v>
      </c>
      <c r="X27" s="355"/>
      <c r="Y27" s="355"/>
      <c r="Z27" s="355"/>
      <c r="AA27" s="355"/>
      <c r="AB27" s="355"/>
      <c r="AC27" s="355"/>
      <c r="AD27" s="355"/>
      <c r="AE27" s="355"/>
      <c r="AF27" s="42"/>
      <c r="AG27" s="42"/>
      <c r="AH27" s="42"/>
      <c r="AI27" s="42"/>
      <c r="AJ27" s="42"/>
      <c r="AK27" s="356">
        <f>ROUND(AW51,2)</f>
        <v>0</v>
      </c>
      <c r="AL27" s="355"/>
      <c r="AM27" s="355"/>
      <c r="AN27" s="355"/>
      <c r="AO27" s="355"/>
      <c r="AP27" s="42"/>
      <c r="AQ27" s="44"/>
      <c r="BE27" s="362"/>
    </row>
    <row r="28" spans="2:71" s="2" customFormat="1" ht="14.45" hidden="1" customHeight="1" x14ac:dyDescent="0.3">
      <c r="B28" s="41"/>
      <c r="C28" s="42"/>
      <c r="D28" s="42"/>
      <c r="E28" s="42"/>
      <c r="F28" s="43" t="s">
        <v>45</v>
      </c>
      <c r="G28" s="42"/>
      <c r="H28" s="42"/>
      <c r="I28" s="42"/>
      <c r="J28" s="42"/>
      <c r="K28" s="42"/>
      <c r="L28" s="354">
        <v>0.21</v>
      </c>
      <c r="M28" s="355"/>
      <c r="N28" s="355"/>
      <c r="O28" s="355"/>
      <c r="P28" s="42"/>
      <c r="Q28" s="42"/>
      <c r="R28" s="42"/>
      <c r="S28" s="42"/>
      <c r="T28" s="42"/>
      <c r="U28" s="42"/>
      <c r="V28" s="42"/>
      <c r="W28" s="356">
        <f>ROUND(BB51,2)</f>
        <v>0</v>
      </c>
      <c r="X28" s="355"/>
      <c r="Y28" s="355"/>
      <c r="Z28" s="355"/>
      <c r="AA28" s="355"/>
      <c r="AB28" s="355"/>
      <c r="AC28" s="355"/>
      <c r="AD28" s="355"/>
      <c r="AE28" s="355"/>
      <c r="AF28" s="42"/>
      <c r="AG28" s="42"/>
      <c r="AH28" s="42"/>
      <c r="AI28" s="42"/>
      <c r="AJ28" s="42"/>
      <c r="AK28" s="356">
        <v>0</v>
      </c>
      <c r="AL28" s="355"/>
      <c r="AM28" s="355"/>
      <c r="AN28" s="355"/>
      <c r="AO28" s="355"/>
      <c r="AP28" s="42"/>
      <c r="AQ28" s="44"/>
      <c r="BE28" s="362"/>
    </row>
    <row r="29" spans="2:71" s="2" customFormat="1" ht="14.45" hidden="1" customHeight="1" x14ac:dyDescent="0.3">
      <c r="B29" s="41"/>
      <c r="C29" s="42"/>
      <c r="D29" s="42"/>
      <c r="E29" s="42"/>
      <c r="F29" s="43" t="s">
        <v>46</v>
      </c>
      <c r="G29" s="42"/>
      <c r="H29" s="42"/>
      <c r="I29" s="42"/>
      <c r="J29" s="42"/>
      <c r="K29" s="42"/>
      <c r="L29" s="354">
        <v>0.15</v>
      </c>
      <c r="M29" s="355"/>
      <c r="N29" s="355"/>
      <c r="O29" s="355"/>
      <c r="P29" s="42"/>
      <c r="Q29" s="42"/>
      <c r="R29" s="42"/>
      <c r="S29" s="42"/>
      <c r="T29" s="42"/>
      <c r="U29" s="42"/>
      <c r="V29" s="42"/>
      <c r="W29" s="356">
        <f>ROUND(BC51,2)</f>
        <v>0</v>
      </c>
      <c r="X29" s="355"/>
      <c r="Y29" s="355"/>
      <c r="Z29" s="355"/>
      <c r="AA29" s="355"/>
      <c r="AB29" s="355"/>
      <c r="AC29" s="355"/>
      <c r="AD29" s="355"/>
      <c r="AE29" s="355"/>
      <c r="AF29" s="42"/>
      <c r="AG29" s="42"/>
      <c r="AH29" s="42"/>
      <c r="AI29" s="42"/>
      <c r="AJ29" s="42"/>
      <c r="AK29" s="356">
        <v>0</v>
      </c>
      <c r="AL29" s="355"/>
      <c r="AM29" s="355"/>
      <c r="AN29" s="355"/>
      <c r="AO29" s="355"/>
      <c r="AP29" s="42"/>
      <c r="AQ29" s="44"/>
      <c r="BE29" s="362"/>
    </row>
    <row r="30" spans="2:71" s="2" customFormat="1" ht="14.45" hidden="1" customHeight="1" x14ac:dyDescent="0.3">
      <c r="B30" s="41"/>
      <c r="C30" s="42"/>
      <c r="D30" s="42"/>
      <c r="E30" s="42"/>
      <c r="F30" s="43" t="s">
        <v>47</v>
      </c>
      <c r="G30" s="42"/>
      <c r="H30" s="42"/>
      <c r="I30" s="42"/>
      <c r="J30" s="42"/>
      <c r="K30" s="42"/>
      <c r="L30" s="354">
        <v>0</v>
      </c>
      <c r="M30" s="355"/>
      <c r="N30" s="355"/>
      <c r="O30" s="355"/>
      <c r="P30" s="42"/>
      <c r="Q30" s="42"/>
      <c r="R30" s="42"/>
      <c r="S30" s="42"/>
      <c r="T30" s="42"/>
      <c r="U30" s="42"/>
      <c r="V30" s="42"/>
      <c r="W30" s="356">
        <f>ROUND(BD51,2)</f>
        <v>0</v>
      </c>
      <c r="X30" s="355"/>
      <c r="Y30" s="355"/>
      <c r="Z30" s="355"/>
      <c r="AA30" s="355"/>
      <c r="AB30" s="355"/>
      <c r="AC30" s="355"/>
      <c r="AD30" s="355"/>
      <c r="AE30" s="355"/>
      <c r="AF30" s="42"/>
      <c r="AG30" s="42"/>
      <c r="AH30" s="42"/>
      <c r="AI30" s="42"/>
      <c r="AJ30" s="42"/>
      <c r="AK30" s="356">
        <v>0</v>
      </c>
      <c r="AL30" s="355"/>
      <c r="AM30" s="355"/>
      <c r="AN30" s="355"/>
      <c r="AO30" s="355"/>
      <c r="AP30" s="42"/>
      <c r="AQ30" s="44"/>
      <c r="BE30" s="362"/>
    </row>
    <row r="31" spans="2:71" s="1" customFormat="1" ht="6.95" customHeight="1" x14ac:dyDescent="0.3">
      <c r="B31" s="35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9"/>
      <c r="BE31" s="344"/>
    </row>
    <row r="32" spans="2:71" s="1" customFormat="1" ht="25.9" customHeight="1" x14ac:dyDescent="0.3">
      <c r="B32" s="35"/>
      <c r="C32" s="45"/>
      <c r="D32" s="46" t="s">
        <v>48</v>
      </c>
      <c r="E32" s="47"/>
      <c r="F32" s="47"/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8" t="s">
        <v>49</v>
      </c>
      <c r="U32" s="47"/>
      <c r="V32" s="47"/>
      <c r="W32" s="47"/>
      <c r="X32" s="357" t="s">
        <v>50</v>
      </c>
      <c r="Y32" s="358"/>
      <c r="Z32" s="358"/>
      <c r="AA32" s="358"/>
      <c r="AB32" s="358"/>
      <c r="AC32" s="47"/>
      <c r="AD32" s="47"/>
      <c r="AE32" s="47"/>
      <c r="AF32" s="47"/>
      <c r="AG32" s="47"/>
      <c r="AH32" s="47"/>
      <c r="AI32" s="47"/>
      <c r="AJ32" s="47"/>
      <c r="AK32" s="359">
        <f>SUM(AK23:AK30)</f>
        <v>0</v>
      </c>
      <c r="AL32" s="358"/>
      <c r="AM32" s="358"/>
      <c r="AN32" s="358"/>
      <c r="AO32" s="360"/>
      <c r="AP32" s="45"/>
      <c r="AQ32" s="49"/>
      <c r="BE32" s="344"/>
    </row>
    <row r="33" spans="2:56" s="1" customFormat="1" ht="6.95" customHeight="1" x14ac:dyDescent="0.3">
      <c r="B33" s="35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9"/>
    </row>
    <row r="34" spans="2:56" s="1" customFormat="1" ht="6.95" customHeight="1" x14ac:dyDescent="0.3">
      <c r="B34" s="50"/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2"/>
    </row>
    <row r="38" spans="2:56" s="1" customFormat="1" ht="6.95" customHeight="1" x14ac:dyDescent="0.3">
      <c r="B38" s="53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35"/>
    </row>
    <row r="39" spans="2:56" s="1" customFormat="1" ht="36.950000000000003" customHeight="1" x14ac:dyDescent="0.3">
      <c r="B39" s="35"/>
      <c r="C39" s="55" t="s">
        <v>51</v>
      </c>
      <c r="AR39" s="35"/>
    </row>
    <row r="40" spans="2:56" s="1" customFormat="1" ht="6.95" customHeight="1" x14ac:dyDescent="0.3">
      <c r="B40" s="35"/>
      <c r="AR40" s="35"/>
    </row>
    <row r="41" spans="2:56" s="3" customFormat="1" ht="14.45" customHeight="1" x14ac:dyDescent="0.3">
      <c r="B41" s="56"/>
      <c r="C41" s="57" t="s">
        <v>14</v>
      </c>
      <c r="L41" s="3" t="str">
        <f>K5</f>
        <v>ZX15a</v>
      </c>
      <c r="AR41" s="56"/>
    </row>
    <row r="42" spans="2:56" s="4" customFormat="1" ht="36.950000000000003" customHeight="1" x14ac:dyDescent="0.3">
      <c r="B42" s="58"/>
      <c r="C42" s="59" t="s">
        <v>17</v>
      </c>
      <c r="L42" s="341" t="str">
        <f>K6</f>
        <v>Hala Klimeška</v>
      </c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  <c r="AG42" s="342"/>
      <c r="AH42" s="342"/>
      <c r="AI42" s="342"/>
      <c r="AJ42" s="342"/>
      <c r="AK42" s="342"/>
      <c r="AL42" s="342"/>
      <c r="AM42" s="342"/>
      <c r="AN42" s="342"/>
      <c r="AO42" s="342"/>
      <c r="AR42" s="58"/>
    </row>
    <row r="43" spans="2:56" s="1" customFormat="1" ht="6.95" customHeight="1" x14ac:dyDescent="0.3">
      <c r="B43" s="35"/>
      <c r="AR43" s="35"/>
    </row>
    <row r="44" spans="2:56" s="1" customFormat="1" ht="15" x14ac:dyDescent="0.3">
      <c r="B44" s="35"/>
      <c r="C44" s="57" t="s">
        <v>23</v>
      </c>
      <c r="L44" s="60" t="str">
        <f>IF(K8="","",K8)</f>
        <v xml:space="preserve"> </v>
      </c>
      <c r="AI44" s="57" t="s">
        <v>25</v>
      </c>
      <c r="AM44" s="343" t="str">
        <f>IF(AN8= "","",AN8)</f>
        <v>21. 11. 2016</v>
      </c>
      <c r="AN44" s="344"/>
      <c r="AR44" s="35"/>
    </row>
    <row r="45" spans="2:56" s="1" customFormat="1" ht="6.95" customHeight="1" x14ac:dyDescent="0.3">
      <c r="B45" s="35"/>
      <c r="AR45" s="35"/>
    </row>
    <row r="46" spans="2:56" s="1" customFormat="1" ht="15" x14ac:dyDescent="0.3">
      <c r="B46" s="35"/>
      <c r="C46" s="57" t="s">
        <v>29</v>
      </c>
      <c r="L46" s="3" t="str">
        <f>IF(E11= "","",E11)</f>
        <v xml:space="preserve"> </v>
      </c>
      <c r="AI46" s="57" t="s">
        <v>34</v>
      </c>
      <c r="AM46" s="345" t="str">
        <f>IF(E17="","",E17)</f>
        <v xml:space="preserve"> </v>
      </c>
      <c r="AN46" s="344"/>
      <c r="AO46" s="344"/>
      <c r="AP46" s="344"/>
      <c r="AR46" s="35"/>
      <c r="AS46" s="346" t="s">
        <v>52</v>
      </c>
      <c r="AT46" s="347"/>
      <c r="AU46" s="62"/>
      <c r="AV46" s="62"/>
      <c r="AW46" s="62"/>
      <c r="AX46" s="62"/>
      <c r="AY46" s="62"/>
      <c r="AZ46" s="62"/>
      <c r="BA46" s="62"/>
      <c r="BB46" s="62"/>
      <c r="BC46" s="62"/>
      <c r="BD46" s="63"/>
    </row>
    <row r="47" spans="2:56" s="1" customFormat="1" ht="15" x14ac:dyDescent="0.3">
      <c r="B47" s="35"/>
      <c r="C47" s="57" t="s">
        <v>32</v>
      </c>
      <c r="L47" s="3" t="str">
        <f>IF(E14= "Vyplň údaj","",E14)</f>
        <v/>
      </c>
      <c r="AR47" s="35"/>
      <c r="AS47" s="348"/>
      <c r="AT47" s="349"/>
      <c r="AU47" s="36"/>
      <c r="AV47" s="36"/>
      <c r="AW47" s="36"/>
      <c r="AX47" s="36"/>
      <c r="AY47" s="36"/>
      <c r="AZ47" s="36"/>
      <c r="BA47" s="36"/>
      <c r="BB47" s="36"/>
      <c r="BC47" s="36"/>
      <c r="BD47" s="65"/>
    </row>
    <row r="48" spans="2:56" s="1" customFormat="1" ht="10.9" customHeight="1" x14ac:dyDescent="0.3">
      <c r="B48" s="35"/>
      <c r="AR48" s="35"/>
      <c r="AS48" s="348"/>
      <c r="AT48" s="349"/>
      <c r="AU48" s="36"/>
      <c r="AV48" s="36"/>
      <c r="AW48" s="36"/>
      <c r="AX48" s="36"/>
      <c r="AY48" s="36"/>
      <c r="AZ48" s="36"/>
      <c r="BA48" s="36"/>
      <c r="BB48" s="36"/>
      <c r="BC48" s="36"/>
      <c r="BD48" s="65"/>
    </row>
    <row r="49" spans="1:91" s="1" customFormat="1" ht="29.25" customHeight="1" x14ac:dyDescent="0.3">
      <c r="B49" s="35"/>
      <c r="C49" s="350" t="s">
        <v>53</v>
      </c>
      <c r="D49" s="351"/>
      <c r="E49" s="351"/>
      <c r="F49" s="351"/>
      <c r="G49" s="351"/>
      <c r="H49" s="66"/>
      <c r="I49" s="352" t="s">
        <v>54</v>
      </c>
      <c r="J49" s="351"/>
      <c r="K49" s="351"/>
      <c r="L49" s="351"/>
      <c r="M49" s="351"/>
      <c r="N49" s="351"/>
      <c r="O49" s="351"/>
      <c r="P49" s="351"/>
      <c r="Q49" s="351"/>
      <c r="R49" s="351"/>
      <c r="S49" s="351"/>
      <c r="T49" s="351"/>
      <c r="U49" s="351"/>
      <c r="V49" s="351"/>
      <c r="W49" s="351"/>
      <c r="X49" s="351"/>
      <c r="Y49" s="351"/>
      <c r="Z49" s="351"/>
      <c r="AA49" s="351"/>
      <c r="AB49" s="351"/>
      <c r="AC49" s="351"/>
      <c r="AD49" s="351"/>
      <c r="AE49" s="351"/>
      <c r="AF49" s="351"/>
      <c r="AG49" s="353" t="s">
        <v>55</v>
      </c>
      <c r="AH49" s="351"/>
      <c r="AI49" s="351"/>
      <c r="AJ49" s="351"/>
      <c r="AK49" s="351"/>
      <c r="AL49" s="351"/>
      <c r="AM49" s="351"/>
      <c r="AN49" s="352" t="s">
        <v>56</v>
      </c>
      <c r="AO49" s="351"/>
      <c r="AP49" s="351"/>
      <c r="AQ49" s="67" t="s">
        <v>57</v>
      </c>
      <c r="AR49" s="35"/>
      <c r="AS49" s="68" t="s">
        <v>58</v>
      </c>
      <c r="AT49" s="69" t="s">
        <v>59</v>
      </c>
      <c r="AU49" s="69" t="s">
        <v>60</v>
      </c>
      <c r="AV49" s="69" t="s">
        <v>61</v>
      </c>
      <c r="AW49" s="69" t="s">
        <v>62</v>
      </c>
      <c r="AX49" s="69" t="s">
        <v>63</v>
      </c>
      <c r="AY49" s="69" t="s">
        <v>64</v>
      </c>
      <c r="AZ49" s="69" t="s">
        <v>65</v>
      </c>
      <c r="BA49" s="69" t="s">
        <v>66</v>
      </c>
      <c r="BB49" s="69" t="s">
        <v>67</v>
      </c>
      <c r="BC49" s="69" t="s">
        <v>68</v>
      </c>
      <c r="BD49" s="70" t="s">
        <v>69</v>
      </c>
    </row>
    <row r="50" spans="1:91" s="1" customFormat="1" ht="10.9" customHeight="1" x14ac:dyDescent="0.3">
      <c r="B50" s="35"/>
      <c r="AR50" s="35"/>
      <c r="AS50" s="71"/>
      <c r="AT50" s="62"/>
      <c r="AU50" s="62"/>
      <c r="AV50" s="62"/>
      <c r="AW50" s="62"/>
      <c r="AX50" s="62"/>
      <c r="AY50" s="62"/>
      <c r="AZ50" s="62"/>
      <c r="BA50" s="62"/>
      <c r="BB50" s="62"/>
      <c r="BC50" s="62"/>
      <c r="BD50" s="63"/>
    </row>
    <row r="51" spans="1:91" s="4" customFormat="1" ht="32.450000000000003" customHeight="1" x14ac:dyDescent="0.3">
      <c r="B51" s="58"/>
      <c r="C51" s="72" t="s">
        <v>70</v>
      </c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334">
        <f>ROUND(SUM(AG52:AG65),2)</f>
        <v>0</v>
      </c>
      <c r="AH51" s="334"/>
      <c r="AI51" s="334"/>
      <c r="AJ51" s="334"/>
      <c r="AK51" s="334"/>
      <c r="AL51" s="334"/>
      <c r="AM51" s="334"/>
      <c r="AN51" s="335">
        <f t="shared" ref="AN51:AN65" si="0">SUM(AG51,AT51)</f>
        <v>0</v>
      </c>
      <c r="AO51" s="335"/>
      <c r="AP51" s="335"/>
      <c r="AQ51" s="74" t="s">
        <v>3</v>
      </c>
      <c r="AR51" s="58"/>
      <c r="AS51" s="75">
        <f>ROUND(SUM(AS52:AS65),2)</f>
        <v>0</v>
      </c>
      <c r="AT51" s="76">
        <f t="shared" ref="AT51:AT65" si="1">ROUND(SUM(AV51:AW51),2)</f>
        <v>0</v>
      </c>
      <c r="AU51" s="77">
        <f>ROUND(SUM(AU52:AU65),5)</f>
        <v>0</v>
      </c>
      <c r="AV51" s="76">
        <f>ROUND(AZ51*L26,2)</f>
        <v>0</v>
      </c>
      <c r="AW51" s="76">
        <f>ROUND(BA51*L27,2)</f>
        <v>0</v>
      </c>
      <c r="AX51" s="76">
        <f>ROUND(BB51*L26,2)</f>
        <v>0</v>
      </c>
      <c r="AY51" s="76">
        <f>ROUND(BC51*L27,2)</f>
        <v>0</v>
      </c>
      <c r="AZ51" s="76">
        <f>ROUND(SUM(AZ52:AZ65),2)</f>
        <v>0</v>
      </c>
      <c r="BA51" s="76">
        <f>ROUND(SUM(BA52:BA65),2)</f>
        <v>0</v>
      </c>
      <c r="BB51" s="76">
        <f>ROUND(SUM(BB52:BB65),2)</f>
        <v>0</v>
      </c>
      <c r="BC51" s="76">
        <f>ROUND(SUM(BC52:BC65),2)</f>
        <v>0</v>
      </c>
      <c r="BD51" s="78">
        <f>ROUND(SUM(BD52:BD65),2)</f>
        <v>0</v>
      </c>
      <c r="BS51" s="59" t="s">
        <v>71</v>
      </c>
      <c r="BT51" s="59" t="s">
        <v>72</v>
      </c>
      <c r="BU51" s="79" t="s">
        <v>73</v>
      </c>
      <c r="BV51" s="59" t="s">
        <v>74</v>
      </c>
      <c r="BW51" s="59" t="s">
        <v>5</v>
      </c>
      <c r="BX51" s="59" t="s">
        <v>75</v>
      </c>
      <c r="CL51" s="59" t="s">
        <v>3</v>
      </c>
    </row>
    <row r="52" spans="1:91" s="5" customFormat="1" ht="22.5" customHeight="1" x14ac:dyDescent="0.3">
      <c r="A52" s="246" t="s">
        <v>5438</v>
      </c>
      <c r="B52" s="80"/>
      <c r="C52" s="81"/>
      <c r="D52" s="340" t="s">
        <v>76</v>
      </c>
      <c r="E52" s="339"/>
      <c r="F52" s="339"/>
      <c r="G52" s="339"/>
      <c r="H52" s="339"/>
      <c r="I52" s="82"/>
      <c r="J52" s="340" t="s">
        <v>77</v>
      </c>
      <c r="K52" s="339"/>
      <c r="L52" s="339"/>
      <c r="M52" s="339"/>
      <c r="N52" s="339"/>
      <c r="O52" s="339"/>
      <c r="P52" s="339"/>
      <c r="Q52" s="339"/>
      <c r="R52" s="339"/>
      <c r="S52" s="339"/>
      <c r="T52" s="339"/>
      <c r="U52" s="339"/>
      <c r="V52" s="339"/>
      <c r="W52" s="339"/>
      <c r="X52" s="339"/>
      <c r="Y52" s="339"/>
      <c r="Z52" s="339"/>
      <c r="AA52" s="339"/>
      <c r="AB52" s="339"/>
      <c r="AC52" s="339"/>
      <c r="AD52" s="339"/>
      <c r="AE52" s="339"/>
      <c r="AF52" s="339"/>
      <c r="AG52" s="338">
        <f>'SO01 - Stavební část'!J27</f>
        <v>0</v>
      </c>
      <c r="AH52" s="339"/>
      <c r="AI52" s="339"/>
      <c r="AJ52" s="339"/>
      <c r="AK52" s="339"/>
      <c r="AL52" s="339"/>
      <c r="AM52" s="339"/>
      <c r="AN52" s="338">
        <f t="shared" si="0"/>
        <v>0</v>
      </c>
      <c r="AO52" s="339"/>
      <c r="AP52" s="339"/>
      <c r="AQ52" s="83" t="s">
        <v>78</v>
      </c>
      <c r="AR52" s="80"/>
      <c r="AS52" s="84">
        <v>0</v>
      </c>
      <c r="AT52" s="85">
        <f t="shared" si="1"/>
        <v>0</v>
      </c>
      <c r="AU52" s="86">
        <f>'SO01 - Stavební část'!P108</f>
        <v>0</v>
      </c>
      <c r="AV52" s="85">
        <f>'SO01 - Stavební část'!J30</f>
        <v>0</v>
      </c>
      <c r="AW52" s="85">
        <f>'SO01 - Stavební část'!J31</f>
        <v>0</v>
      </c>
      <c r="AX52" s="85">
        <f>'SO01 - Stavební část'!J32</f>
        <v>0</v>
      </c>
      <c r="AY52" s="85">
        <f>'SO01 - Stavební část'!J33</f>
        <v>0</v>
      </c>
      <c r="AZ52" s="85">
        <f>'SO01 - Stavební část'!F30</f>
        <v>0</v>
      </c>
      <c r="BA52" s="85">
        <f>'SO01 - Stavební část'!F31</f>
        <v>0</v>
      </c>
      <c r="BB52" s="85">
        <f>'SO01 - Stavební část'!F32</f>
        <v>0</v>
      </c>
      <c r="BC52" s="85">
        <f>'SO01 - Stavební část'!F33</f>
        <v>0</v>
      </c>
      <c r="BD52" s="87">
        <f>'SO01 - Stavební část'!F34</f>
        <v>0</v>
      </c>
      <c r="BT52" s="88" t="s">
        <v>22</v>
      </c>
      <c r="BV52" s="88" t="s">
        <v>74</v>
      </c>
      <c r="BW52" s="88" t="s">
        <v>79</v>
      </c>
      <c r="BX52" s="88" t="s">
        <v>5</v>
      </c>
      <c r="CL52" s="88" t="s">
        <v>3</v>
      </c>
      <c r="CM52" s="88" t="s">
        <v>80</v>
      </c>
    </row>
    <row r="53" spans="1:91" s="5" customFormat="1" ht="22.5" customHeight="1" x14ac:dyDescent="0.3">
      <c r="A53" s="246" t="s">
        <v>5438</v>
      </c>
      <c r="B53" s="80"/>
      <c r="C53" s="81"/>
      <c r="D53" s="340" t="s">
        <v>81</v>
      </c>
      <c r="E53" s="339"/>
      <c r="F53" s="339"/>
      <c r="G53" s="339"/>
      <c r="H53" s="339"/>
      <c r="I53" s="82"/>
      <c r="J53" s="340" t="s">
        <v>82</v>
      </c>
      <c r="K53" s="339"/>
      <c r="L53" s="339"/>
      <c r="M53" s="339"/>
      <c r="N53" s="339"/>
      <c r="O53" s="339"/>
      <c r="P53" s="339"/>
      <c r="Q53" s="339"/>
      <c r="R53" s="339"/>
      <c r="S53" s="339"/>
      <c r="T53" s="339"/>
      <c r="U53" s="339"/>
      <c r="V53" s="339"/>
      <c r="W53" s="339"/>
      <c r="X53" s="339"/>
      <c r="Y53" s="339"/>
      <c r="Z53" s="339"/>
      <c r="AA53" s="339"/>
      <c r="AB53" s="339"/>
      <c r="AC53" s="339"/>
      <c r="AD53" s="339"/>
      <c r="AE53" s="339"/>
      <c r="AF53" s="339"/>
      <c r="AG53" s="338">
        <f>'SO01a - Dokončení konstru...'!J27</f>
        <v>0</v>
      </c>
      <c r="AH53" s="339"/>
      <c r="AI53" s="339"/>
      <c r="AJ53" s="339"/>
      <c r="AK53" s="339"/>
      <c r="AL53" s="339"/>
      <c r="AM53" s="339"/>
      <c r="AN53" s="338">
        <f t="shared" si="0"/>
        <v>0</v>
      </c>
      <c r="AO53" s="339"/>
      <c r="AP53" s="339"/>
      <c r="AQ53" s="83" t="s">
        <v>78</v>
      </c>
      <c r="AR53" s="80"/>
      <c r="AS53" s="84">
        <v>0</v>
      </c>
      <c r="AT53" s="85">
        <f t="shared" si="1"/>
        <v>0</v>
      </c>
      <c r="AU53" s="86">
        <f>'SO01a - Dokončení konstru...'!P80</f>
        <v>0</v>
      </c>
      <c r="AV53" s="85">
        <f>'SO01a - Dokončení konstru...'!J30</f>
        <v>0</v>
      </c>
      <c r="AW53" s="85">
        <f>'SO01a - Dokončení konstru...'!J31</f>
        <v>0</v>
      </c>
      <c r="AX53" s="85">
        <f>'SO01a - Dokončení konstru...'!J32</f>
        <v>0</v>
      </c>
      <c r="AY53" s="85">
        <f>'SO01a - Dokončení konstru...'!J33</f>
        <v>0</v>
      </c>
      <c r="AZ53" s="85">
        <f>'SO01a - Dokončení konstru...'!F30</f>
        <v>0</v>
      </c>
      <c r="BA53" s="85">
        <f>'SO01a - Dokončení konstru...'!F31</f>
        <v>0</v>
      </c>
      <c r="BB53" s="85">
        <f>'SO01a - Dokončení konstru...'!F32</f>
        <v>0</v>
      </c>
      <c r="BC53" s="85">
        <f>'SO01a - Dokončení konstru...'!F33</f>
        <v>0</v>
      </c>
      <c r="BD53" s="87">
        <f>'SO01a - Dokončení konstru...'!F34</f>
        <v>0</v>
      </c>
      <c r="BT53" s="88" t="s">
        <v>22</v>
      </c>
      <c r="BV53" s="88" t="s">
        <v>74</v>
      </c>
      <c r="BW53" s="88" t="s">
        <v>83</v>
      </c>
      <c r="BX53" s="88" t="s">
        <v>5</v>
      </c>
      <c r="CL53" s="88" t="s">
        <v>3</v>
      </c>
      <c r="CM53" s="88" t="s">
        <v>80</v>
      </c>
    </row>
    <row r="54" spans="1:91" s="5" customFormat="1" ht="22.5" customHeight="1" x14ac:dyDescent="0.3">
      <c r="A54" s="246" t="s">
        <v>5438</v>
      </c>
      <c r="B54" s="80"/>
      <c r="C54" s="81"/>
      <c r="D54" s="340" t="s">
        <v>84</v>
      </c>
      <c r="E54" s="339"/>
      <c r="F54" s="339"/>
      <c r="G54" s="339"/>
      <c r="H54" s="339"/>
      <c r="I54" s="82"/>
      <c r="J54" s="340" t="s">
        <v>85</v>
      </c>
      <c r="K54" s="339"/>
      <c r="L54" s="339"/>
      <c r="M54" s="339"/>
      <c r="N54" s="339"/>
      <c r="O54" s="339"/>
      <c r="P54" s="339"/>
      <c r="Q54" s="339"/>
      <c r="R54" s="339"/>
      <c r="S54" s="339"/>
      <c r="T54" s="339"/>
      <c r="U54" s="339"/>
      <c r="V54" s="339"/>
      <c r="W54" s="339"/>
      <c r="X54" s="339"/>
      <c r="Y54" s="339"/>
      <c r="Z54" s="339"/>
      <c r="AA54" s="339"/>
      <c r="AB54" s="339"/>
      <c r="AC54" s="339"/>
      <c r="AD54" s="339"/>
      <c r="AE54" s="339"/>
      <c r="AF54" s="339"/>
      <c r="AG54" s="338">
        <f>'D04 - zdravotně technické...'!J27</f>
        <v>0</v>
      </c>
      <c r="AH54" s="339"/>
      <c r="AI54" s="339"/>
      <c r="AJ54" s="339"/>
      <c r="AK54" s="339"/>
      <c r="AL54" s="339"/>
      <c r="AM54" s="339"/>
      <c r="AN54" s="338">
        <f t="shared" si="0"/>
        <v>0</v>
      </c>
      <c r="AO54" s="339"/>
      <c r="AP54" s="339"/>
      <c r="AQ54" s="83" t="s">
        <v>78</v>
      </c>
      <c r="AR54" s="80"/>
      <c r="AS54" s="84">
        <v>0</v>
      </c>
      <c r="AT54" s="85">
        <f t="shared" si="1"/>
        <v>0</v>
      </c>
      <c r="AU54" s="86">
        <f>'D04 - zdravotně technické...'!P92</f>
        <v>0</v>
      </c>
      <c r="AV54" s="85">
        <f>'D04 - zdravotně technické...'!J30</f>
        <v>0</v>
      </c>
      <c r="AW54" s="85">
        <f>'D04 - zdravotně technické...'!J31</f>
        <v>0</v>
      </c>
      <c r="AX54" s="85">
        <f>'D04 - zdravotně technické...'!J32</f>
        <v>0</v>
      </c>
      <c r="AY54" s="85">
        <f>'D04 - zdravotně technické...'!J33</f>
        <v>0</v>
      </c>
      <c r="AZ54" s="85">
        <f>'D04 - zdravotně technické...'!F30</f>
        <v>0</v>
      </c>
      <c r="BA54" s="85">
        <f>'D04 - zdravotně technické...'!F31</f>
        <v>0</v>
      </c>
      <c r="BB54" s="85">
        <f>'D04 - zdravotně technické...'!F32</f>
        <v>0</v>
      </c>
      <c r="BC54" s="85">
        <f>'D04 - zdravotně technické...'!F33</f>
        <v>0</v>
      </c>
      <c r="BD54" s="87">
        <f>'D04 - zdravotně technické...'!F34</f>
        <v>0</v>
      </c>
      <c r="BT54" s="88" t="s">
        <v>22</v>
      </c>
      <c r="BV54" s="88" t="s">
        <v>74</v>
      </c>
      <c r="BW54" s="88" t="s">
        <v>86</v>
      </c>
      <c r="BX54" s="88" t="s">
        <v>5</v>
      </c>
      <c r="CL54" s="88" t="s">
        <v>3</v>
      </c>
      <c r="CM54" s="88" t="s">
        <v>80</v>
      </c>
    </row>
    <row r="55" spans="1:91" s="5" customFormat="1" ht="22.5" customHeight="1" x14ac:dyDescent="0.3">
      <c r="A55" s="246" t="s">
        <v>5438</v>
      </c>
      <c r="B55" s="80"/>
      <c r="C55" s="81"/>
      <c r="D55" s="340" t="s">
        <v>87</v>
      </c>
      <c r="E55" s="339"/>
      <c r="F55" s="339"/>
      <c r="G55" s="339"/>
      <c r="H55" s="339"/>
      <c r="I55" s="82"/>
      <c r="J55" s="340" t="s">
        <v>88</v>
      </c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339"/>
      <c r="AC55" s="339"/>
      <c r="AD55" s="339"/>
      <c r="AE55" s="339"/>
      <c r="AF55" s="339"/>
      <c r="AG55" s="338">
        <f>'D05 - ÚT'!J27</f>
        <v>0</v>
      </c>
      <c r="AH55" s="339"/>
      <c r="AI55" s="339"/>
      <c r="AJ55" s="339"/>
      <c r="AK55" s="339"/>
      <c r="AL55" s="339"/>
      <c r="AM55" s="339"/>
      <c r="AN55" s="338">
        <f t="shared" si="0"/>
        <v>0</v>
      </c>
      <c r="AO55" s="339"/>
      <c r="AP55" s="339"/>
      <c r="AQ55" s="83" t="s">
        <v>78</v>
      </c>
      <c r="AR55" s="80"/>
      <c r="AS55" s="84">
        <v>0</v>
      </c>
      <c r="AT55" s="85">
        <f t="shared" si="1"/>
        <v>0</v>
      </c>
      <c r="AU55" s="86">
        <f>'D05 - ÚT'!P88</f>
        <v>0</v>
      </c>
      <c r="AV55" s="85">
        <f>'D05 - ÚT'!J30</f>
        <v>0</v>
      </c>
      <c r="AW55" s="85">
        <f>'D05 - ÚT'!J31</f>
        <v>0</v>
      </c>
      <c r="AX55" s="85">
        <f>'D05 - ÚT'!J32</f>
        <v>0</v>
      </c>
      <c r="AY55" s="85">
        <f>'D05 - ÚT'!J33</f>
        <v>0</v>
      </c>
      <c r="AZ55" s="85">
        <f>'D05 - ÚT'!F30</f>
        <v>0</v>
      </c>
      <c r="BA55" s="85">
        <f>'D05 - ÚT'!F31</f>
        <v>0</v>
      </c>
      <c r="BB55" s="85">
        <f>'D05 - ÚT'!F32</f>
        <v>0</v>
      </c>
      <c r="BC55" s="85">
        <f>'D05 - ÚT'!F33</f>
        <v>0</v>
      </c>
      <c r="BD55" s="87">
        <f>'D05 - ÚT'!F34</f>
        <v>0</v>
      </c>
      <c r="BT55" s="88" t="s">
        <v>22</v>
      </c>
      <c r="BV55" s="88" t="s">
        <v>74</v>
      </c>
      <c r="BW55" s="88" t="s">
        <v>89</v>
      </c>
      <c r="BX55" s="88" t="s">
        <v>5</v>
      </c>
      <c r="CL55" s="88" t="s">
        <v>3</v>
      </c>
      <c r="CM55" s="88" t="s">
        <v>80</v>
      </c>
    </row>
    <row r="56" spans="1:91" s="5" customFormat="1" ht="22.5" customHeight="1" x14ac:dyDescent="0.3">
      <c r="A56" s="246" t="s">
        <v>5438</v>
      </c>
      <c r="B56" s="80"/>
      <c r="C56" s="81"/>
      <c r="D56" s="340" t="s">
        <v>90</v>
      </c>
      <c r="E56" s="339"/>
      <c r="F56" s="339"/>
      <c r="G56" s="339"/>
      <c r="H56" s="339"/>
      <c r="I56" s="82"/>
      <c r="J56" s="340" t="s">
        <v>91</v>
      </c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339"/>
      <c r="AC56" s="339"/>
      <c r="AD56" s="339"/>
      <c r="AE56" s="339"/>
      <c r="AF56" s="339"/>
      <c r="AG56" s="338">
        <f>'D06 - VZT'!J27</f>
        <v>0</v>
      </c>
      <c r="AH56" s="339"/>
      <c r="AI56" s="339"/>
      <c r="AJ56" s="339"/>
      <c r="AK56" s="339"/>
      <c r="AL56" s="339"/>
      <c r="AM56" s="339"/>
      <c r="AN56" s="338">
        <f t="shared" si="0"/>
        <v>0</v>
      </c>
      <c r="AO56" s="339"/>
      <c r="AP56" s="339"/>
      <c r="AQ56" s="83" t="s">
        <v>78</v>
      </c>
      <c r="AR56" s="80"/>
      <c r="AS56" s="84">
        <v>0</v>
      </c>
      <c r="AT56" s="85">
        <f t="shared" si="1"/>
        <v>0</v>
      </c>
      <c r="AU56" s="86">
        <f>'D06 - VZT'!P78</f>
        <v>0</v>
      </c>
      <c r="AV56" s="85">
        <f>'D06 - VZT'!J30</f>
        <v>0</v>
      </c>
      <c r="AW56" s="85">
        <f>'D06 - VZT'!J31</f>
        <v>0</v>
      </c>
      <c r="AX56" s="85">
        <f>'D06 - VZT'!J32</f>
        <v>0</v>
      </c>
      <c r="AY56" s="85">
        <f>'D06 - VZT'!J33</f>
        <v>0</v>
      </c>
      <c r="AZ56" s="85">
        <f>'D06 - VZT'!F30</f>
        <v>0</v>
      </c>
      <c r="BA56" s="85">
        <f>'D06 - VZT'!F31</f>
        <v>0</v>
      </c>
      <c r="BB56" s="85">
        <f>'D06 - VZT'!F32</f>
        <v>0</v>
      </c>
      <c r="BC56" s="85">
        <f>'D06 - VZT'!F33</f>
        <v>0</v>
      </c>
      <c r="BD56" s="87">
        <f>'D06 - VZT'!F34</f>
        <v>0</v>
      </c>
      <c r="BT56" s="88" t="s">
        <v>22</v>
      </c>
      <c r="BV56" s="88" t="s">
        <v>74</v>
      </c>
      <c r="BW56" s="88" t="s">
        <v>92</v>
      </c>
      <c r="BX56" s="88" t="s">
        <v>5</v>
      </c>
      <c r="CL56" s="88" t="s">
        <v>3</v>
      </c>
      <c r="CM56" s="88" t="s">
        <v>80</v>
      </c>
    </row>
    <row r="57" spans="1:91" s="5" customFormat="1" ht="22.5" customHeight="1" x14ac:dyDescent="0.3">
      <c r="A57" s="246" t="s">
        <v>5438</v>
      </c>
      <c r="B57" s="80"/>
      <c r="C57" s="81"/>
      <c r="D57" s="340" t="s">
        <v>93</v>
      </c>
      <c r="E57" s="339"/>
      <c r="F57" s="339"/>
      <c r="G57" s="339"/>
      <c r="H57" s="339"/>
      <c r="I57" s="82"/>
      <c r="J57" s="340" t="s">
        <v>94</v>
      </c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339"/>
      <c r="AC57" s="339"/>
      <c r="AD57" s="339"/>
      <c r="AE57" s="339"/>
      <c r="AF57" s="339"/>
      <c r="AG57" s="338">
        <f>'D07 - MaR'!J27</f>
        <v>0</v>
      </c>
      <c r="AH57" s="339"/>
      <c r="AI57" s="339"/>
      <c r="AJ57" s="339"/>
      <c r="AK57" s="339"/>
      <c r="AL57" s="339"/>
      <c r="AM57" s="339"/>
      <c r="AN57" s="338">
        <f t="shared" si="0"/>
        <v>0</v>
      </c>
      <c r="AO57" s="339"/>
      <c r="AP57" s="339"/>
      <c r="AQ57" s="83" t="s">
        <v>78</v>
      </c>
      <c r="AR57" s="80"/>
      <c r="AS57" s="84">
        <v>0</v>
      </c>
      <c r="AT57" s="85">
        <f t="shared" si="1"/>
        <v>0</v>
      </c>
      <c r="AU57" s="86">
        <f>'D07 - MaR'!P78</f>
        <v>0</v>
      </c>
      <c r="AV57" s="85">
        <f>'D07 - MaR'!J30</f>
        <v>0</v>
      </c>
      <c r="AW57" s="85">
        <f>'D07 - MaR'!J31</f>
        <v>0</v>
      </c>
      <c r="AX57" s="85">
        <f>'D07 - MaR'!J32</f>
        <v>0</v>
      </c>
      <c r="AY57" s="85">
        <f>'D07 - MaR'!J33</f>
        <v>0</v>
      </c>
      <c r="AZ57" s="85">
        <f>'D07 - MaR'!F30</f>
        <v>0</v>
      </c>
      <c r="BA57" s="85">
        <f>'D07 - MaR'!F31</f>
        <v>0</v>
      </c>
      <c r="BB57" s="85">
        <f>'D07 - MaR'!F32</f>
        <v>0</v>
      </c>
      <c r="BC57" s="85">
        <f>'D07 - MaR'!F33</f>
        <v>0</v>
      </c>
      <c r="BD57" s="87">
        <f>'D07 - MaR'!F34</f>
        <v>0</v>
      </c>
      <c r="BT57" s="88" t="s">
        <v>22</v>
      </c>
      <c r="BV57" s="88" t="s">
        <v>74</v>
      </c>
      <c r="BW57" s="88" t="s">
        <v>95</v>
      </c>
      <c r="BX57" s="88" t="s">
        <v>5</v>
      </c>
      <c r="CL57" s="88" t="s">
        <v>3</v>
      </c>
      <c r="CM57" s="88" t="s">
        <v>80</v>
      </c>
    </row>
    <row r="58" spans="1:91" s="5" customFormat="1" ht="22.5" customHeight="1" x14ac:dyDescent="0.3">
      <c r="A58" s="246" t="s">
        <v>5438</v>
      </c>
      <c r="B58" s="80"/>
      <c r="C58" s="81"/>
      <c r="D58" s="340" t="s">
        <v>96</v>
      </c>
      <c r="E58" s="339"/>
      <c r="F58" s="339"/>
      <c r="G58" s="339"/>
      <c r="H58" s="339"/>
      <c r="I58" s="82"/>
      <c r="J58" s="340" t="s">
        <v>97</v>
      </c>
      <c r="K58" s="339"/>
      <c r="L58" s="339"/>
      <c r="M58" s="339"/>
      <c r="N58" s="339"/>
      <c r="O58" s="339"/>
      <c r="P58" s="339"/>
      <c r="Q58" s="339"/>
      <c r="R58" s="339"/>
      <c r="S58" s="339"/>
      <c r="T58" s="339"/>
      <c r="U58" s="339"/>
      <c r="V58" s="339"/>
      <c r="W58" s="339"/>
      <c r="X58" s="339"/>
      <c r="Y58" s="339"/>
      <c r="Z58" s="339"/>
      <c r="AA58" s="339"/>
      <c r="AB58" s="339"/>
      <c r="AC58" s="339"/>
      <c r="AD58" s="339"/>
      <c r="AE58" s="339"/>
      <c r="AF58" s="339"/>
      <c r="AG58" s="338">
        <f>'D08 - Silnoproud'!J27</f>
        <v>0</v>
      </c>
      <c r="AH58" s="339"/>
      <c r="AI58" s="339"/>
      <c r="AJ58" s="339"/>
      <c r="AK58" s="339"/>
      <c r="AL58" s="339"/>
      <c r="AM58" s="339"/>
      <c r="AN58" s="338">
        <f t="shared" si="0"/>
        <v>0</v>
      </c>
      <c r="AO58" s="339"/>
      <c r="AP58" s="339"/>
      <c r="AQ58" s="83" t="s">
        <v>78</v>
      </c>
      <c r="AR58" s="80"/>
      <c r="AS58" s="84">
        <v>0</v>
      </c>
      <c r="AT58" s="85">
        <f t="shared" si="1"/>
        <v>0</v>
      </c>
      <c r="AU58" s="86">
        <f>'D08 - Silnoproud'!P78</f>
        <v>0</v>
      </c>
      <c r="AV58" s="85">
        <f>'D08 - Silnoproud'!J30</f>
        <v>0</v>
      </c>
      <c r="AW58" s="85">
        <f>'D08 - Silnoproud'!J31</f>
        <v>0</v>
      </c>
      <c r="AX58" s="85">
        <f>'D08 - Silnoproud'!J32</f>
        <v>0</v>
      </c>
      <c r="AY58" s="85">
        <f>'D08 - Silnoproud'!J33</f>
        <v>0</v>
      </c>
      <c r="AZ58" s="85">
        <f>'D08 - Silnoproud'!F30</f>
        <v>0</v>
      </c>
      <c r="BA58" s="85">
        <f>'D08 - Silnoproud'!F31</f>
        <v>0</v>
      </c>
      <c r="BB58" s="85">
        <f>'D08 - Silnoproud'!F32</f>
        <v>0</v>
      </c>
      <c r="BC58" s="85">
        <f>'D08 - Silnoproud'!F33</f>
        <v>0</v>
      </c>
      <c r="BD58" s="87">
        <f>'D08 - Silnoproud'!F34</f>
        <v>0</v>
      </c>
      <c r="BT58" s="88" t="s">
        <v>22</v>
      </c>
      <c r="BV58" s="88" t="s">
        <v>74</v>
      </c>
      <c r="BW58" s="88" t="s">
        <v>98</v>
      </c>
      <c r="BX58" s="88" t="s">
        <v>5</v>
      </c>
      <c r="CL58" s="88" t="s">
        <v>3</v>
      </c>
      <c r="CM58" s="88" t="s">
        <v>80</v>
      </c>
    </row>
    <row r="59" spans="1:91" s="5" customFormat="1" ht="22.5" customHeight="1" x14ac:dyDescent="0.3">
      <c r="A59" s="246" t="s">
        <v>5438</v>
      </c>
      <c r="B59" s="80"/>
      <c r="C59" s="81"/>
      <c r="D59" s="340" t="s">
        <v>99</v>
      </c>
      <c r="E59" s="339"/>
      <c r="F59" s="339"/>
      <c r="G59" s="339"/>
      <c r="H59" s="339"/>
      <c r="I59" s="82"/>
      <c r="J59" s="340" t="s">
        <v>100</v>
      </c>
      <c r="K59" s="339"/>
      <c r="L59" s="339"/>
      <c r="M59" s="339"/>
      <c r="N59" s="339"/>
      <c r="O59" s="339"/>
      <c r="P59" s="339"/>
      <c r="Q59" s="339"/>
      <c r="R59" s="339"/>
      <c r="S59" s="339"/>
      <c r="T59" s="339"/>
      <c r="U59" s="339"/>
      <c r="V59" s="339"/>
      <c r="W59" s="339"/>
      <c r="X59" s="339"/>
      <c r="Y59" s="339"/>
      <c r="Z59" s="339"/>
      <c r="AA59" s="339"/>
      <c r="AB59" s="339"/>
      <c r="AC59" s="339"/>
      <c r="AD59" s="339"/>
      <c r="AE59" s="339"/>
      <c r="AF59" s="339"/>
      <c r="AG59" s="338">
        <f>'D09 - Slaboproud'!J27</f>
        <v>0</v>
      </c>
      <c r="AH59" s="339"/>
      <c r="AI59" s="339"/>
      <c r="AJ59" s="339"/>
      <c r="AK59" s="339"/>
      <c r="AL59" s="339"/>
      <c r="AM59" s="339"/>
      <c r="AN59" s="338">
        <f t="shared" si="0"/>
        <v>0</v>
      </c>
      <c r="AO59" s="339"/>
      <c r="AP59" s="339"/>
      <c r="AQ59" s="83" t="s">
        <v>78</v>
      </c>
      <c r="AR59" s="80"/>
      <c r="AS59" s="84">
        <v>0</v>
      </c>
      <c r="AT59" s="85">
        <f t="shared" si="1"/>
        <v>0</v>
      </c>
      <c r="AU59" s="86">
        <f>'D09 - Slaboproud'!P78</f>
        <v>0</v>
      </c>
      <c r="AV59" s="85">
        <f>'D09 - Slaboproud'!J30</f>
        <v>0</v>
      </c>
      <c r="AW59" s="85">
        <f>'D09 - Slaboproud'!J31</f>
        <v>0</v>
      </c>
      <c r="AX59" s="85">
        <f>'D09 - Slaboproud'!J32</f>
        <v>0</v>
      </c>
      <c r="AY59" s="85">
        <f>'D09 - Slaboproud'!J33</f>
        <v>0</v>
      </c>
      <c r="AZ59" s="85">
        <f>'D09 - Slaboproud'!F30</f>
        <v>0</v>
      </c>
      <c r="BA59" s="85">
        <f>'D09 - Slaboproud'!F31</f>
        <v>0</v>
      </c>
      <c r="BB59" s="85">
        <f>'D09 - Slaboproud'!F32</f>
        <v>0</v>
      </c>
      <c r="BC59" s="85">
        <f>'D09 - Slaboproud'!F33</f>
        <v>0</v>
      </c>
      <c r="BD59" s="87">
        <f>'D09 - Slaboproud'!F34</f>
        <v>0</v>
      </c>
      <c r="BT59" s="88" t="s">
        <v>22</v>
      </c>
      <c r="BV59" s="88" t="s">
        <v>74</v>
      </c>
      <c r="BW59" s="88" t="s">
        <v>101</v>
      </c>
      <c r="BX59" s="88" t="s">
        <v>5</v>
      </c>
      <c r="CL59" s="88" t="s">
        <v>3</v>
      </c>
      <c r="CM59" s="88" t="s">
        <v>80</v>
      </c>
    </row>
    <row r="60" spans="1:91" s="5" customFormat="1" ht="22.5" customHeight="1" x14ac:dyDescent="0.3">
      <c r="A60" s="246" t="s">
        <v>5438</v>
      </c>
      <c r="B60" s="80"/>
      <c r="C60" s="81"/>
      <c r="D60" s="340" t="s">
        <v>102</v>
      </c>
      <c r="E60" s="339"/>
      <c r="F60" s="339"/>
      <c r="G60" s="339"/>
      <c r="H60" s="339"/>
      <c r="I60" s="82"/>
      <c r="J60" s="340" t="s">
        <v>103</v>
      </c>
      <c r="K60" s="339"/>
      <c r="L60" s="339"/>
      <c r="M60" s="339"/>
      <c r="N60" s="339"/>
      <c r="O60" s="339"/>
      <c r="P60" s="339"/>
      <c r="Q60" s="339"/>
      <c r="R60" s="339"/>
      <c r="S60" s="339"/>
      <c r="T60" s="339"/>
      <c r="U60" s="339"/>
      <c r="V60" s="339"/>
      <c r="W60" s="339"/>
      <c r="X60" s="339"/>
      <c r="Y60" s="339"/>
      <c r="Z60" s="339"/>
      <c r="AA60" s="339"/>
      <c r="AB60" s="339"/>
      <c r="AC60" s="339"/>
      <c r="AD60" s="339"/>
      <c r="AE60" s="339"/>
      <c r="AF60" s="339"/>
      <c r="AG60" s="338">
        <f>'D12 - Sadové úpravy'!J27</f>
        <v>0</v>
      </c>
      <c r="AH60" s="339"/>
      <c r="AI60" s="339"/>
      <c r="AJ60" s="339"/>
      <c r="AK60" s="339"/>
      <c r="AL60" s="339"/>
      <c r="AM60" s="339"/>
      <c r="AN60" s="338">
        <f t="shared" si="0"/>
        <v>0</v>
      </c>
      <c r="AO60" s="339"/>
      <c r="AP60" s="339"/>
      <c r="AQ60" s="83" t="s">
        <v>78</v>
      </c>
      <c r="AR60" s="80"/>
      <c r="AS60" s="84">
        <v>0</v>
      </c>
      <c r="AT60" s="85">
        <f t="shared" si="1"/>
        <v>0</v>
      </c>
      <c r="AU60" s="86">
        <f>'D12 - Sadové úpravy'!P78</f>
        <v>0</v>
      </c>
      <c r="AV60" s="85">
        <f>'D12 - Sadové úpravy'!J30</f>
        <v>0</v>
      </c>
      <c r="AW60" s="85">
        <f>'D12 - Sadové úpravy'!J31</f>
        <v>0</v>
      </c>
      <c r="AX60" s="85">
        <f>'D12 - Sadové úpravy'!J32</f>
        <v>0</v>
      </c>
      <c r="AY60" s="85">
        <f>'D12 - Sadové úpravy'!J33</f>
        <v>0</v>
      </c>
      <c r="AZ60" s="85">
        <f>'D12 - Sadové úpravy'!F30</f>
        <v>0</v>
      </c>
      <c r="BA60" s="85">
        <f>'D12 - Sadové úpravy'!F31</f>
        <v>0</v>
      </c>
      <c r="BB60" s="85">
        <f>'D12 - Sadové úpravy'!F32</f>
        <v>0</v>
      </c>
      <c r="BC60" s="85">
        <f>'D12 - Sadové úpravy'!F33</f>
        <v>0</v>
      </c>
      <c r="BD60" s="87">
        <f>'D12 - Sadové úpravy'!F34</f>
        <v>0</v>
      </c>
      <c r="BT60" s="88" t="s">
        <v>22</v>
      </c>
      <c r="BV60" s="88" t="s">
        <v>74</v>
      </c>
      <c r="BW60" s="88" t="s">
        <v>104</v>
      </c>
      <c r="BX60" s="88" t="s">
        <v>5</v>
      </c>
      <c r="CL60" s="88" t="s">
        <v>3</v>
      </c>
      <c r="CM60" s="88" t="s">
        <v>80</v>
      </c>
    </row>
    <row r="61" spans="1:91" s="5" customFormat="1" ht="22.5" customHeight="1" x14ac:dyDescent="0.3">
      <c r="A61" s="246" t="s">
        <v>5438</v>
      </c>
      <c r="B61" s="80"/>
      <c r="C61" s="81"/>
      <c r="D61" s="340" t="s">
        <v>105</v>
      </c>
      <c r="E61" s="339"/>
      <c r="F61" s="339"/>
      <c r="G61" s="339"/>
      <c r="H61" s="339"/>
      <c r="I61" s="82"/>
      <c r="J61" s="340" t="s">
        <v>106</v>
      </c>
      <c r="K61" s="339"/>
      <c r="L61" s="339"/>
      <c r="M61" s="339"/>
      <c r="N61" s="339"/>
      <c r="O61" s="339"/>
      <c r="P61" s="339"/>
      <c r="Q61" s="339"/>
      <c r="R61" s="339"/>
      <c r="S61" s="339"/>
      <c r="T61" s="339"/>
      <c r="U61" s="339"/>
      <c r="V61" s="339"/>
      <c r="W61" s="339"/>
      <c r="X61" s="339"/>
      <c r="Y61" s="339"/>
      <c r="Z61" s="339"/>
      <c r="AA61" s="339"/>
      <c r="AB61" s="339"/>
      <c r="AC61" s="339"/>
      <c r="AD61" s="339"/>
      <c r="AE61" s="339"/>
      <c r="AF61" s="339"/>
      <c r="AG61" s="338">
        <f>'D13 - Gastro'!J27</f>
        <v>0</v>
      </c>
      <c r="AH61" s="339"/>
      <c r="AI61" s="339"/>
      <c r="AJ61" s="339"/>
      <c r="AK61" s="339"/>
      <c r="AL61" s="339"/>
      <c r="AM61" s="339"/>
      <c r="AN61" s="338">
        <f t="shared" si="0"/>
        <v>0</v>
      </c>
      <c r="AO61" s="339"/>
      <c r="AP61" s="339"/>
      <c r="AQ61" s="83" t="s">
        <v>78</v>
      </c>
      <c r="AR61" s="80"/>
      <c r="AS61" s="84">
        <v>0</v>
      </c>
      <c r="AT61" s="85">
        <f t="shared" si="1"/>
        <v>0</v>
      </c>
      <c r="AU61" s="86">
        <f>'D13 - Gastro'!P78</f>
        <v>0</v>
      </c>
      <c r="AV61" s="85">
        <f>'D13 - Gastro'!J30</f>
        <v>0</v>
      </c>
      <c r="AW61" s="85">
        <f>'D13 - Gastro'!J31</f>
        <v>0</v>
      </c>
      <c r="AX61" s="85">
        <f>'D13 - Gastro'!J32</f>
        <v>0</v>
      </c>
      <c r="AY61" s="85">
        <f>'D13 - Gastro'!J33</f>
        <v>0</v>
      </c>
      <c r="AZ61" s="85">
        <f>'D13 - Gastro'!F30</f>
        <v>0</v>
      </c>
      <c r="BA61" s="85">
        <f>'D13 - Gastro'!F31</f>
        <v>0</v>
      </c>
      <c r="BB61" s="85">
        <f>'D13 - Gastro'!F32</f>
        <v>0</v>
      </c>
      <c r="BC61" s="85">
        <f>'D13 - Gastro'!F33</f>
        <v>0</v>
      </c>
      <c r="BD61" s="87">
        <f>'D13 - Gastro'!F34</f>
        <v>0</v>
      </c>
      <c r="BT61" s="88" t="s">
        <v>22</v>
      </c>
      <c r="BV61" s="88" t="s">
        <v>74</v>
      </c>
      <c r="BW61" s="88" t="s">
        <v>107</v>
      </c>
      <c r="BX61" s="88" t="s">
        <v>5</v>
      </c>
      <c r="CL61" s="88" t="s">
        <v>3</v>
      </c>
      <c r="CM61" s="88" t="s">
        <v>80</v>
      </c>
    </row>
    <row r="62" spans="1:91" s="5" customFormat="1" ht="22.5" customHeight="1" x14ac:dyDescent="0.3">
      <c r="A62" s="246" t="s">
        <v>5438</v>
      </c>
      <c r="B62" s="80"/>
      <c r="C62" s="81"/>
      <c r="D62" s="340" t="s">
        <v>108</v>
      </c>
      <c r="E62" s="339"/>
      <c r="F62" s="339"/>
      <c r="G62" s="339"/>
      <c r="H62" s="339"/>
      <c r="I62" s="82"/>
      <c r="J62" s="340" t="s">
        <v>109</v>
      </c>
      <c r="K62" s="339"/>
      <c r="L62" s="339"/>
      <c r="M62" s="339"/>
      <c r="N62" s="339"/>
      <c r="O62" s="339"/>
      <c r="P62" s="339"/>
      <c r="Q62" s="339"/>
      <c r="R62" s="339"/>
      <c r="S62" s="339"/>
      <c r="T62" s="339"/>
      <c r="U62" s="339"/>
      <c r="V62" s="339"/>
      <c r="W62" s="339"/>
      <c r="X62" s="339"/>
      <c r="Y62" s="339"/>
      <c r="Z62" s="339"/>
      <c r="AA62" s="339"/>
      <c r="AB62" s="339"/>
      <c r="AC62" s="339"/>
      <c r="AD62" s="339"/>
      <c r="AE62" s="339"/>
      <c r="AF62" s="339"/>
      <c r="AG62" s="338">
        <f>'IO 12 - kanalizace dešťov...'!J27</f>
        <v>0</v>
      </c>
      <c r="AH62" s="339"/>
      <c r="AI62" s="339"/>
      <c r="AJ62" s="339"/>
      <c r="AK62" s="339"/>
      <c r="AL62" s="339"/>
      <c r="AM62" s="339"/>
      <c r="AN62" s="338">
        <f t="shared" si="0"/>
        <v>0</v>
      </c>
      <c r="AO62" s="339"/>
      <c r="AP62" s="339"/>
      <c r="AQ62" s="83" t="s">
        <v>78</v>
      </c>
      <c r="AR62" s="80"/>
      <c r="AS62" s="84">
        <v>0</v>
      </c>
      <c r="AT62" s="85">
        <f t="shared" si="1"/>
        <v>0</v>
      </c>
      <c r="AU62" s="86">
        <f>'IO 12 - kanalizace dešťov...'!P87</f>
        <v>0</v>
      </c>
      <c r="AV62" s="85">
        <f>'IO 12 - kanalizace dešťov...'!J30</f>
        <v>0</v>
      </c>
      <c r="AW62" s="85">
        <f>'IO 12 - kanalizace dešťov...'!J31</f>
        <v>0</v>
      </c>
      <c r="AX62" s="85">
        <f>'IO 12 - kanalizace dešťov...'!J32</f>
        <v>0</v>
      </c>
      <c r="AY62" s="85">
        <f>'IO 12 - kanalizace dešťov...'!J33</f>
        <v>0</v>
      </c>
      <c r="AZ62" s="85">
        <f>'IO 12 - kanalizace dešťov...'!F30</f>
        <v>0</v>
      </c>
      <c r="BA62" s="85">
        <f>'IO 12 - kanalizace dešťov...'!F31</f>
        <v>0</v>
      </c>
      <c r="BB62" s="85">
        <f>'IO 12 - kanalizace dešťov...'!F32</f>
        <v>0</v>
      </c>
      <c r="BC62" s="85">
        <f>'IO 12 - kanalizace dešťov...'!F33</f>
        <v>0</v>
      </c>
      <c r="BD62" s="87">
        <f>'IO 12 - kanalizace dešťov...'!F34</f>
        <v>0</v>
      </c>
      <c r="BT62" s="88" t="s">
        <v>22</v>
      </c>
      <c r="BV62" s="88" t="s">
        <v>74</v>
      </c>
      <c r="BW62" s="88" t="s">
        <v>110</v>
      </c>
      <c r="BX62" s="88" t="s">
        <v>5</v>
      </c>
      <c r="CL62" s="88" t="s">
        <v>3</v>
      </c>
      <c r="CM62" s="88" t="s">
        <v>80</v>
      </c>
    </row>
    <row r="63" spans="1:91" s="5" customFormat="1" ht="22.5" customHeight="1" x14ac:dyDescent="0.3">
      <c r="A63" s="246" t="s">
        <v>5438</v>
      </c>
      <c r="B63" s="80"/>
      <c r="C63" s="81"/>
      <c r="D63" s="340" t="s">
        <v>111</v>
      </c>
      <c r="E63" s="339"/>
      <c r="F63" s="339"/>
      <c r="G63" s="339"/>
      <c r="H63" s="339"/>
      <c r="I63" s="82"/>
      <c r="J63" s="340" t="s">
        <v>112</v>
      </c>
      <c r="K63" s="339"/>
      <c r="L63" s="339"/>
      <c r="M63" s="339"/>
      <c r="N63" s="339"/>
      <c r="O63" s="339"/>
      <c r="P63" s="339"/>
      <c r="Q63" s="339"/>
      <c r="R63" s="339"/>
      <c r="S63" s="339"/>
      <c r="T63" s="339"/>
      <c r="U63" s="339"/>
      <c r="V63" s="339"/>
      <c r="W63" s="339"/>
      <c r="X63" s="339"/>
      <c r="Y63" s="339"/>
      <c r="Z63" s="339"/>
      <c r="AA63" s="339"/>
      <c r="AB63" s="339"/>
      <c r="AC63" s="339"/>
      <c r="AD63" s="339"/>
      <c r="AE63" s="339"/>
      <c r="AF63" s="339"/>
      <c r="AG63" s="338">
        <f>'IO 13 - lapol'!J27</f>
        <v>0</v>
      </c>
      <c r="AH63" s="339"/>
      <c r="AI63" s="339"/>
      <c r="AJ63" s="339"/>
      <c r="AK63" s="339"/>
      <c r="AL63" s="339"/>
      <c r="AM63" s="339"/>
      <c r="AN63" s="338">
        <f t="shared" si="0"/>
        <v>0</v>
      </c>
      <c r="AO63" s="339"/>
      <c r="AP63" s="339"/>
      <c r="AQ63" s="83" t="s">
        <v>78</v>
      </c>
      <c r="AR63" s="80"/>
      <c r="AS63" s="84">
        <v>0</v>
      </c>
      <c r="AT63" s="85">
        <f t="shared" si="1"/>
        <v>0</v>
      </c>
      <c r="AU63" s="86">
        <f>'IO 13 - lapol'!P83</f>
        <v>0</v>
      </c>
      <c r="AV63" s="85">
        <f>'IO 13 - lapol'!J30</f>
        <v>0</v>
      </c>
      <c r="AW63" s="85">
        <f>'IO 13 - lapol'!J31</f>
        <v>0</v>
      </c>
      <c r="AX63" s="85">
        <f>'IO 13 - lapol'!J32</f>
        <v>0</v>
      </c>
      <c r="AY63" s="85">
        <f>'IO 13 - lapol'!J33</f>
        <v>0</v>
      </c>
      <c r="AZ63" s="85">
        <f>'IO 13 - lapol'!F30</f>
        <v>0</v>
      </c>
      <c r="BA63" s="85">
        <f>'IO 13 - lapol'!F31</f>
        <v>0</v>
      </c>
      <c r="BB63" s="85">
        <f>'IO 13 - lapol'!F32</f>
        <v>0</v>
      </c>
      <c r="BC63" s="85">
        <f>'IO 13 - lapol'!F33</f>
        <v>0</v>
      </c>
      <c r="BD63" s="87">
        <f>'IO 13 - lapol'!F34</f>
        <v>0</v>
      </c>
      <c r="BT63" s="88" t="s">
        <v>22</v>
      </c>
      <c r="BV63" s="88" t="s">
        <v>74</v>
      </c>
      <c r="BW63" s="88" t="s">
        <v>113</v>
      </c>
      <c r="BX63" s="88" t="s">
        <v>5</v>
      </c>
      <c r="CL63" s="88" t="s">
        <v>3</v>
      </c>
      <c r="CM63" s="88" t="s">
        <v>80</v>
      </c>
    </row>
    <row r="64" spans="1:91" s="5" customFormat="1" ht="22.5" customHeight="1" x14ac:dyDescent="0.3">
      <c r="A64" s="246" t="s">
        <v>5438</v>
      </c>
      <c r="B64" s="80"/>
      <c r="C64" s="81"/>
      <c r="D64" s="340" t="s">
        <v>114</v>
      </c>
      <c r="E64" s="339"/>
      <c r="F64" s="339"/>
      <c r="G64" s="339"/>
      <c r="H64" s="339"/>
      <c r="I64" s="82"/>
      <c r="J64" s="340" t="s">
        <v>115</v>
      </c>
      <c r="K64" s="339"/>
      <c r="L64" s="339"/>
      <c r="M64" s="339"/>
      <c r="N64" s="339"/>
      <c r="O64" s="339"/>
      <c r="P64" s="339"/>
      <c r="Q64" s="339"/>
      <c r="R64" s="339"/>
      <c r="S64" s="339"/>
      <c r="T64" s="339"/>
      <c r="U64" s="339"/>
      <c r="V64" s="339"/>
      <c r="W64" s="339"/>
      <c r="X64" s="339"/>
      <c r="Y64" s="339"/>
      <c r="Z64" s="339"/>
      <c r="AA64" s="339"/>
      <c r="AB64" s="339"/>
      <c r="AC64" s="339"/>
      <c r="AD64" s="339"/>
      <c r="AE64" s="339"/>
      <c r="AF64" s="339"/>
      <c r="AG64" s="338">
        <f>'IO 21 - vodovod vnější'!J27</f>
        <v>0</v>
      </c>
      <c r="AH64" s="339"/>
      <c r="AI64" s="339"/>
      <c r="AJ64" s="339"/>
      <c r="AK64" s="339"/>
      <c r="AL64" s="339"/>
      <c r="AM64" s="339"/>
      <c r="AN64" s="338">
        <f t="shared" si="0"/>
        <v>0</v>
      </c>
      <c r="AO64" s="339"/>
      <c r="AP64" s="339"/>
      <c r="AQ64" s="83" t="s">
        <v>78</v>
      </c>
      <c r="AR64" s="80"/>
      <c r="AS64" s="84">
        <v>0</v>
      </c>
      <c r="AT64" s="85">
        <f t="shared" si="1"/>
        <v>0</v>
      </c>
      <c r="AU64" s="86">
        <f>'IO 21 - vodovod vnější'!P83</f>
        <v>0</v>
      </c>
      <c r="AV64" s="85">
        <f>'IO 21 - vodovod vnější'!J30</f>
        <v>0</v>
      </c>
      <c r="AW64" s="85">
        <f>'IO 21 - vodovod vnější'!J31</f>
        <v>0</v>
      </c>
      <c r="AX64" s="85">
        <f>'IO 21 - vodovod vnější'!J32</f>
        <v>0</v>
      </c>
      <c r="AY64" s="85">
        <f>'IO 21 - vodovod vnější'!J33</f>
        <v>0</v>
      </c>
      <c r="AZ64" s="85">
        <f>'IO 21 - vodovod vnější'!F30</f>
        <v>0</v>
      </c>
      <c r="BA64" s="85">
        <f>'IO 21 - vodovod vnější'!F31</f>
        <v>0</v>
      </c>
      <c r="BB64" s="85">
        <f>'IO 21 - vodovod vnější'!F32</f>
        <v>0</v>
      </c>
      <c r="BC64" s="85">
        <f>'IO 21 - vodovod vnější'!F33</f>
        <v>0</v>
      </c>
      <c r="BD64" s="87">
        <f>'IO 21 - vodovod vnější'!F34</f>
        <v>0</v>
      </c>
      <c r="BT64" s="88" t="s">
        <v>22</v>
      </c>
      <c r="BV64" s="88" t="s">
        <v>74</v>
      </c>
      <c r="BW64" s="88" t="s">
        <v>116</v>
      </c>
      <c r="BX64" s="88" t="s">
        <v>5</v>
      </c>
      <c r="CL64" s="88" t="s">
        <v>3</v>
      </c>
      <c r="CM64" s="88" t="s">
        <v>80</v>
      </c>
    </row>
    <row r="65" spans="1:91" s="5" customFormat="1" ht="53.25" customHeight="1" x14ac:dyDescent="0.3">
      <c r="A65" s="246" t="s">
        <v>5438</v>
      </c>
      <c r="B65" s="80"/>
      <c r="C65" s="81"/>
      <c r="D65" s="340" t="s">
        <v>117</v>
      </c>
      <c r="E65" s="339"/>
      <c r="F65" s="339"/>
      <c r="G65" s="339"/>
      <c r="H65" s="339"/>
      <c r="I65" s="82"/>
      <c r="J65" s="340" t="s">
        <v>118</v>
      </c>
      <c r="K65" s="339"/>
      <c r="L65" s="339"/>
      <c r="M65" s="339"/>
      <c r="N65" s="339"/>
      <c r="O65" s="339"/>
      <c r="P65" s="339"/>
      <c r="Q65" s="339"/>
      <c r="R65" s="339"/>
      <c r="S65" s="339"/>
      <c r="T65" s="339"/>
      <c r="U65" s="339"/>
      <c r="V65" s="339"/>
      <c r="W65" s="339"/>
      <c r="X65" s="339"/>
      <c r="Y65" s="339"/>
      <c r="Z65" s="339"/>
      <c r="AA65" s="339"/>
      <c r="AB65" s="339"/>
      <c r="AC65" s="339"/>
      <c r="AD65" s="339"/>
      <c r="AE65" s="339"/>
      <c r="AF65" s="339"/>
      <c r="AG65" s="338">
        <f>'IO 51 - Komunikace a - IO...'!J27</f>
        <v>0</v>
      </c>
      <c r="AH65" s="339"/>
      <c r="AI65" s="339"/>
      <c r="AJ65" s="339"/>
      <c r="AK65" s="339"/>
      <c r="AL65" s="339"/>
      <c r="AM65" s="339"/>
      <c r="AN65" s="338">
        <f t="shared" si="0"/>
        <v>0</v>
      </c>
      <c r="AO65" s="339"/>
      <c r="AP65" s="339"/>
      <c r="AQ65" s="83" t="s">
        <v>78</v>
      </c>
      <c r="AR65" s="80"/>
      <c r="AS65" s="89">
        <v>0</v>
      </c>
      <c r="AT65" s="90">
        <f t="shared" si="1"/>
        <v>0</v>
      </c>
      <c r="AU65" s="91">
        <f>'IO 51 - Komunikace a - IO...'!P85</f>
        <v>0</v>
      </c>
      <c r="AV65" s="90">
        <f>'IO 51 - Komunikace a - IO...'!J30</f>
        <v>0</v>
      </c>
      <c r="AW65" s="90">
        <f>'IO 51 - Komunikace a - IO...'!J31</f>
        <v>0</v>
      </c>
      <c r="AX65" s="90">
        <f>'IO 51 - Komunikace a - IO...'!J32</f>
        <v>0</v>
      </c>
      <c r="AY65" s="90">
        <f>'IO 51 - Komunikace a - IO...'!J33</f>
        <v>0</v>
      </c>
      <c r="AZ65" s="90">
        <f>'IO 51 - Komunikace a - IO...'!F30</f>
        <v>0</v>
      </c>
      <c r="BA65" s="90">
        <f>'IO 51 - Komunikace a - IO...'!F31</f>
        <v>0</v>
      </c>
      <c r="BB65" s="90">
        <f>'IO 51 - Komunikace a - IO...'!F32</f>
        <v>0</v>
      </c>
      <c r="BC65" s="90">
        <f>'IO 51 - Komunikace a - IO...'!F33</f>
        <v>0</v>
      </c>
      <c r="BD65" s="92">
        <f>'IO 51 - Komunikace a - IO...'!F34</f>
        <v>0</v>
      </c>
      <c r="BT65" s="88" t="s">
        <v>22</v>
      </c>
      <c r="BV65" s="88" t="s">
        <v>74</v>
      </c>
      <c r="BW65" s="88" t="s">
        <v>119</v>
      </c>
      <c r="BX65" s="88" t="s">
        <v>5</v>
      </c>
      <c r="CL65" s="88" t="s">
        <v>3</v>
      </c>
      <c r="CM65" s="88" t="s">
        <v>80</v>
      </c>
    </row>
    <row r="66" spans="1:91" s="1" customFormat="1" ht="30" customHeight="1" x14ac:dyDescent="0.3">
      <c r="B66" s="35"/>
      <c r="AR66" s="35"/>
    </row>
    <row r="67" spans="1:91" s="1" customFormat="1" ht="6.95" customHeight="1" x14ac:dyDescent="0.3">
      <c r="B67" s="50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35"/>
    </row>
  </sheetData>
  <mergeCells count="93">
    <mergeCell ref="BE5:BE32"/>
    <mergeCell ref="K5:AO5"/>
    <mergeCell ref="K6:AO6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28:O28"/>
    <mergeCell ref="W28:AE28"/>
    <mergeCell ref="AK28:AO28"/>
    <mergeCell ref="L29:O29"/>
    <mergeCell ref="W29:AE29"/>
    <mergeCell ref="AK29:AO29"/>
    <mergeCell ref="L30:O30"/>
    <mergeCell ref="W30:AE30"/>
    <mergeCell ref="AK30:AO30"/>
    <mergeCell ref="X32:AB32"/>
    <mergeCell ref="AK32:AO32"/>
    <mergeCell ref="L42:AO42"/>
    <mergeCell ref="AM44:AN44"/>
    <mergeCell ref="AM46:AP46"/>
    <mergeCell ref="AS46:AT48"/>
    <mergeCell ref="C49:G49"/>
    <mergeCell ref="I49:AF49"/>
    <mergeCell ref="AG49:AM49"/>
    <mergeCell ref="AN49:AP49"/>
    <mergeCell ref="AG52:AM52"/>
    <mergeCell ref="D52:H52"/>
    <mergeCell ref="J52:AF52"/>
    <mergeCell ref="AN53:AP53"/>
    <mergeCell ref="AG53:AM53"/>
    <mergeCell ref="D53:H53"/>
    <mergeCell ref="J53:AF53"/>
    <mergeCell ref="D54:H54"/>
    <mergeCell ref="J54:AF54"/>
    <mergeCell ref="AN55:AP55"/>
    <mergeCell ref="AG55:AM55"/>
    <mergeCell ref="D55:H55"/>
    <mergeCell ref="J55:AF55"/>
    <mergeCell ref="D56:H56"/>
    <mergeCell ref="J56:AF56"/>
    <mergeCell ref="AN57:AP57"/>
    <mergeCell ref="AG57:AM57"/>
    <mergeCell ref="D57:H57"/>
    <mergeCell ref="J57:AF57"/>
    <mergeCell ref="D58:H58"/>
    <mergeCell ref="J58:AF58"/>
    <mergeCell ref="AN59:AP59"/>
    <mergeCell ref="AG59:AM59"/>
    <mergeCell ref="D59:H59"/>
    <mergeCell ref="J59:AF59"/>
    <mergeCell ref="D60:H60"/>
    <mergeCell ref="J60:AF60"/>
    <mergeCell ref="AN61:AP61"/>
    <mergeCell ref="AG61:AM61"/>
    <mergeCell ref="D61:H61"/>
    <mergeCell ref="J61:AF61"/>
    <mergeCell ref="D62:H62"/>
    <mergeCell ref="J62:AF62"/>
    <mergeCell ref="AN63:AP63"/>
    <mergeCell ref="AG63:AM63"/>
    <mergeCell ref="D63:H63"/>
    <mergeCell ref="J63:AF63"/>
    <mergeCell ref="D64:H64"/>
    <mergeCell ref="J64:AF64"/>
    <mergeCell ref="AN65:AP65"/>
    <mergeCell ref="AG65:AM65"/>
    <mergeCell ref="D65:H65"/>
    <mergeCell ref="J65:AF65"/>
    <mergeCell ref="AG51:AM51"/>
    <mergeCell ref="AN51:AP51"/>
    <mergeCell ref="AR2:BE2"/>
    <mergeCell ref="AN64:AP64"/>
    <mergeCell ref="AG64:AM64"/>
    <mergeCell ref="AN62:AP62"/>
    <mergeCell ref="AG62:AM62"/>
    <mergeCell ref="AN60:AP60"/>
    <mergeCell ref="AG60:AM60"/>
    <mergeCell ref="AN58:AP58"/>
    <mergeCell ref="AG58:AM58"/>
    <mergeCell ref="AN56:AP56"/>
    <mergeCell ref="AG56:AM56"/>
    <mergeCell ref="AN54:AP54"/>
    <mergeCell ref="AG54:AM54"/>
    <mergeCell ref="AN52:AP52"/>
  </mergeCells>
  <hyperlinks>
    <hyperlink ref="K1:S1" location="C2" tooltip="Rekapitulace stavby" display="1) Rekapitulace stavby"/>
    <hyperlink ref="W1:AI1" location="C51" tooltip="Rekapitulace objektů stavby a soupisů prací" display="2) Rekapitulace objektů stavby a soupisů prací"/>
    <hyperlink ref="A52" location="'SO01 - Stavební část'!C2" tooltip="SO01 - Stavební část" display="/"/>
    <hyperlink ref="A53" location="'SO01a - Dokončení konstru...'!C2" tooltip="SO01a - Dokončení konstru..." display="/"/>
    <hyperlink ref="A54" location="'D04 - zdravotně technické...'!C2" tooltip="D04 - zdravotně technické..." display="/"/>
    <hyperlink ref="A55" location="'D05 - ÚT'!C2" tooltip="D05 - ÚT" display="/"/>
    <hyperlink ref="A56" location="'D06 - VZT'!C2" tooltip="D06 - VZT" display="/"/>
    <hyperlink ref="A57" location="'D07 - MaR'!C2" tooltip="D07 - MaR" display="/"/>
    <hyperlink ref="A58" location="'D08 - Silnoproud'!C2" tooltip="D08 - Silnoproud" display="/"/>
    <hyperlink ref="A59" location="'D09 - Slaboproud'!C2" tooltip="D09 - Slaboproud" display="/"/>
    <hyperlink ref="A60" location="'D12 - Sadové úpravy'!C2" tooltip="D12 - Sadové úpravy" display="/"/>
    <hyperlink ref="A61" location="'D13 - Gastro'!C2" tooltip="D13 - Gastro" display="/"/>
    <hyperlink ref="A62" location="'IO 12 - kanalizace dešťov...'!C2" tooltip="IO 12 - kanalizace dešťov..." display="/"/>
    <hyperlink ref="A63" location="'IO 13 - lapol'!C2" tooltip="IO 13 - lapol" display="/"/>
    <hyperlink ref="A64" location="'IO 21 - vodovod vnější'!C2" tooltip="IO 21 - vodovod vnější" display="/"/>
    <hyperlink ref="A65" location="'IO 51 - Komunikace a - IO...'!C2" tooltip="IO 51 - Komunikace a - IO..." display="/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497"/>
  <sheetViews>
    <sheetView showGridLines="0" workbookViewId="0">
      <pane ySplit="1" topLeftCell="A2" activePane="bottomLeft" state="frozen"/>
      <selection pane="bottomLeft" activeCell="K467" sqref="K467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79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123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24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22.5" customHeight="1" x14ac:dyDescent="0.3">
      <c r="B24" s="99"/>
      <c r="C24" s="100"/>
      <c r="D24" s="100"/>
      <c r="E24" s="367" t="s">
        <v>3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ROUND(J108,2)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ROUND(SUM(BE108:BE11496), 2)</f>
        <v>0</v>
      </c>
      <c r="G30" s="36"/>
      <c r="H30" s="36"/>
      <c r="I30" s="109">
        <v>0.21</v>
      </c>
      <c r="J30" s="108">
        <f>ROUND(ROUND((SUM(BE108:BE11496)),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ROUND(SUM(BF108:BF11496), 2)</f>
        <v>0</v>
      </c>
      <c r="G31" s="36"/>
      <c r="H31" s="36"/>
      <c r="I31" s="109">
        <v>0.15</v>
      </c>
      <c r="J31" s="108">
        <f>ROUND(ROUND((SUM(BF108:BF11496)),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ROUND(SUM(BG108:BG11496),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ROUND(SUM(BH108:BH11496),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ROUND(SUM(BI108:BI11496),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SO01 - Stavební část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 xml:space="preserve"> 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J108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129</v>
      </c>
      <c r="E57" s="128"/>
      <c r="F57" s="128"/>
      <c r="G57" s="128"/>
      <c r="H57" s="128"/>
      <c r="I57" s="129"/>
      <c r="J57" s="130">
        <f>J109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130</v>
      </c>
      <c r="E58" s="135"/>
      <c r="F58" s="135"/>
      <c r="G58" s="135"/>
      <c r="H58" s="135"/>
      <c r="I58" s="136"/>
      <c r="J58" s="137">
        <f>J110</f>
        <v>0</v>
      </c>
      <c r="K58" s="138"/>
    </row>
    <row r="59" spans="2:47" s="8" customFormat="1" ht="19.899999999999999" customHeight="1" x14ac:dyDescent="0.3">
      <c r="B59" s="132"/>
      <c r="C59" s="133"/>
      <c r="D59" s="134" t="s">
        <v>131</v>
      </c>
      <c r="E59" s="135"/>
      <c r="F59" s="135"/>
      <c r="G59" s="135"/>
      <c r="H59" s="135"/>
      <c r="I59" s="136"/>
      <c r="J59" s="137">
        <f>J142</f>
        <v>0</v>
      </c>
      <c r="K59" s="138"/>
    </row>
    <row r="60" spans="2:47" s="8" customFormat="1" ht="14.85" customHeight="1" x14ac:dyDescent="0.3">
      <c r="B60" s="132"/>
      <c r="C60" s="133"/>
      <c r="D60" s="134" t="s">
        <v>132</v>
      </c>
      <c r="E60" s="135"/>
      <c r="F60" s="135"/>
      <c r="G60" s="135"/>
      <c r="H60" s="135"/>
      <c r="I60" s="136"/>
      <c r="J60" s="137">
        <f>J239</f>
        <v>0</v>
      </c>
      <c r="K60" s="138"/>
    </row>
    <row r="61" spans="2:47" s="8" customFormat="1" ht="19.899999999999999" customHeight="1" x14ac:dyDescent="0.3">
      <c r="B61" s="132"/>
      <c r="C61" s="133"/>
      <c r="D61" s="134" t="s">
        <v>133</v>
      </c>
      <c r="E61" s="135"/>
      <c r="F61" s="135"/>
      <c r="G61" s="135"/>
      <c r="H61" s="135"/>
      <c r="I61" s="136"/>
      <c r="J61" s="137">
        <f>J292</f>
        <v>0</v>
      </c>
      <c r="K61" s="138"/>
    </row>
    <row r="62" spans="2:47" s="8" customFormat="1" ht="19.899999999999999" customHeight="1" x14ac:dyDescent="0.3">
      <c r="B62" s="132"/>
      <c r="C62" s="133"/>
      <c r="D62" s="134" t="s">
        <v>134</v>
      </c>
      <c r="E62" s="135"/>
      <c r="F62" s="135"/>
      <c r="G62" s="135"/>
      <c r="H62" s="135"/>
      <c r="I62" s="136"/>
      <c r="J62" s="137">
        <f>J715</f>
        <v>0</v>
      </c>
      <c r="K62" s="138"/>
    </row>
    <row r="63" spans="2:47" s="8" customFormat="1" ht="19.899999999999999" customHeight="1" x14ac:dyDescent="0.3">
      <c r="B63" s="132"/>
      <c r="C63" s="133"/>
      <c r="D63" s="134" t="s">
        <v>135</v>
      </c>
      <c r="E63" s="135"/>
      <c r="F63" s="135"/>
      <c r="G63" s="135"/>
      <c r="H63" s="135"/>
      <c r="I63" s="136"/>
      <c r="J63" s="137">
        <f>J1281</f>
        <v>0</v>
      </c>
      <c r="K63" s="138"/>
    </row>
    <row r="64" spans="2:47" s="8" customFormat="1" ht="19.899999999999999" customHeight="1" x14ac:dyDescent="0.3">
      <c r="B64" s="132"/>
      <c r="C64" s="133"/>
      <c r="D64" s="134" t="s">
        <v>136</v>
      </c>
      <c r="E64" s="135"/>
      <c r="F64" s="135"/>
      <c r="G64" s="135"/>
      <c r="H64" s="135"/>
      <c r="I64" s="136"/>
      <c r="J64" s="137">
        <f>J1291</f>
        <v>0</v>
      </c>
      <c r="K64" s="138"/>
    </row>
    <row r="65" spans="2:11" s="8" customFormat="1" ht="19.899999999999999" customHeight="1" x14ac:dyDescent="0.3">
      <c r="B65" s="132"/>
      <c r="C65" s="133"/>
      <c r="D65" s="134" t="s">
        <v>137</v>
      </c>
      <c r="E65" s="135"/>
      <c r="F65" s="135"/>
      <c r="G65" s="135"/>
      <c r="H65" s="135"/>
      <c r="I65" s="136"/>
      <c r="J65" s="137">
        <f>J3773</f>
        <v>0</v>
      </c>
      <c r="K65" s="138"/>
    </row>
    <row r="66" spans="2:11" s="8" customFormat="1" ht="14.85" customHeight="1" x14ac:dyDescent="0.3">
      <c r="B66" s="132"/>
      <c r="C66" s="133"/>
      <c r="D66" s="134" t="s">
        <v>138</v>
      </c>
      <c r="E66" s="135"/>
      <c r="F66" s="135"/>
      <c r="G66" s="135"/>
      <c r="H66" s="135"/>
      <c r="I66" s="136"/>
      <c r="J66" s="137">
        <f>J3861</f>
        <v>0</v>
      </c>
      <c r="K66" s="138"/>
    </row>
    <row r="67" spans="2:11" s="8" customFormat="1" ht="19.899999999999999" customHeight="1" x14ac:dyDescent="0.3">
      <c r="B67" s="132"/>
      <c r="C67" s="133"/>
      <c r="D67" s="134" t="s">
        <v>139</v>
      </c>
      <c r="E67" s="135"/>
      <c r="F67" s="135"/>
      <c r="G67" s="135"/>
      <c r="H67" s="135"/>
      <c r="I67" s="136"/>
      <c r="J67" s="137">
        <f>J3862</f>
        <v>0</v>
      </c>
      <c r="K67" s="138"/>
    </row>
    <row r="68" spans="2:11" s="8" customFormat="1" ht="19.899999999999999" customHeight="1" x14ac:dyDescent="0.3">
      <c r="B68" s="132"/>
      <c r="C68" s="133"/>
      <c r="D68" s="134" t="s">
        <v>140</v>
      </c>
      <c r="E68" s="135"/>
      <c r="F68" s="135"/>
      <c r="G68" s="135"/>
      <c r="H68" s="135"/>
      <c r="I68" s="136"/>
      <c r="J68" s="137">
        <f>J3868</f>
        <v>0</v>
      </c>
      <c r="K68" s="138"/>
    </row>
    <row r="69" spans="2:11" s="7" customFormat="1" ht="24.95" customHeight="1" x14ac:dyDescent="0.3">
      <c r="B69" s="125"/>
      <c r="C69" s="126"/>
      <c r="D69" s="127" t="s">
        <v>141</v>
      </c>
      <c r="E69" s="128"/>
      <c r="F69" s="128"/>
      <c r="G69" s="128"/>
      <c r="H69" s="128"/>
      <c r="I69" s="129"/>
      <c r="J69" s="130">
        <f>J3870</f>
        <v>0</v>
      </c>
      <c r="K69" s="131"/>
    </row>
    <row r="70" spans="2:11" s="8" customFormat="1" ht="19.899999999999999" customHeight="1" x14ac:dyDescent="0.3">
      <c r="B70" s="132"/>
      <c r="C70" s="133"/>
      <c r="D70" s="134" t="s">
        <v>142</v>
      </c>
      <c r="E70" s="135"/>
      <c r="F70" s="135"/>
      <c r="G70" s="135"/>
      <c r="H70" s="135"/>
      <c r="I70" s="136"/>
      <c r="J70" s="137">
        <f>J3871</f>
        <v>0</v>
      </c>
      <c r="K70" s="138"/>
    </row>
    <row r="71" spans="2:11" s="8" customFormat="1" ht="19.899999999999999" customHeight="1" x14ac:dyDescent="0.3">
      <c r="B71" s="132"/>
      <c r="C71" s="133"/>
      <c r="D71" s="134" t="s">
        <v>143</v>
      </c>
      <c r="E71" s="135"/>
      <c r="F71" s="135"/>
      <c r="G71" s="135"/>
      <c r="H71" s="135"/>
      <c r="I71" s="136"/>
      <c r="J71" s="137">
        <f>J3905</f>
        <v>0</v>
      </c>
      <c r="K71" s="138"/>
    </row>
    <row r="72" spans="2:11" s="8" customFormat="1" ht="19.899999999999999" customHeight="1" x14ac:dyDescent="0.3">
      <c r="B72" s="132"/>
      <c r="C72" s="133"/>
      <c r="D72" s="134" t="s">
        <v>144</v>
      </c>
      <c r="E72" s="135"/>
      <c r="F72" s="135"/>
      <c r="G72" s="135"/>
      <c r="H72" s="135"/>
      <c r="I72" s="136"/>
      <c r="J72" s="137">
        <f>J4046</f>
        <v>0</v>
      </c>
      <c r="K72" s="138"/>
    </row>
    <row r="73" spans="2:11" s="8" customFormat="1" ht="19.899999999999999" customHeight="1" x14ac:dyDescent="0.3">
      <c r="B73" s="132"/>
      <c r="C73" s="133"/>
      <c r="D73" s="134" t="s">
        <v>145</v>
      </c>
      <c r="E73" s="135"/>
      <c r="F73" s="135"/>
      <c r="G73" s="135"/>
      <c r="H73" s="135"/>
      <c r="I73" s="136"/>
      <c r="J73" s="137">
        <f>J5311</f>
        <v>0</v>
      </c>
      <c r="K73" s="138"/>
    </row>
    <row r="74" spans="2:11" s="8" customFormat="1" ht="19.899999999999999" customHeight="1" x14ac:dyDescent="0.3">
      <c r="B74" s="132"/>
      <c r="C74" s="133"/>
      <c r="D74" s="134" t="s">
        <v>146</v>
      </c>
      <c r="E74" s="135"/>
      <c r="F74" s="135"/>
      <c r="G74" s="135"/>
      <c r="H74" s="135"/>
      <c r="I74" s="136"/>
      <c r="J74" s="137">
        <f>J5320</f>
        <v>0</v>
      </c>
      <c r="K74" s="138"/>
    </row>
    <row r="75" spans="2:11" s="8" customFormat="1" ht="19.899999999999999" customHeight="1" x14ac:dyDescent="0.3">
      <c r="B75" s="132"/>
      <c r="C75" s="133"/>
      <c r="D75" s="134" t="s">
        <v>147</v>
      </c>
      <c r="E75" s="135"/>
      <c r="F75" s="135"/>
      <c r="G75" s="135"/>
      <c r="H75" s="135"/>
      <c r="I75" s="136"/>
      <c r="J75" s="137">
        <f>J7116</f>
        <v>0</v>
      </c>
      <c r="K75" s="138"/>
    </row>
    <row r="76" spans="2:11" s="8" customFormat="1" ht="19.899999999999999" customHeight="1" x14ac:dyDescent="0.3">
      <c r="B76" s="132"/>
      <c r="C76" s="133"/>
      <c r="D76" s="134" t="s">
        <v>148</v>
      </c>
      <c r="E76" s="135"/>
      <c r="F76" s="135"/>
      <c r="G76" s="135"/>
      <c r="H76" s="135"/>
      <c r="I76" s="136"/>
      <c r="J76" s="137">
        <f>J7160</f>
        <v>0</v>
      </c>
      <c r="K76" s="138"/>
    </row>
    <row r="77" spans="2:11" s="8" customFormat="1" ht="19.899999999999999" customHeight="1" x14ac:dyDescent="0.3">
      <c r="B77" s="132"/>
      <c r="C77" s="133"/>
      <c r="D77" s="134" t="s">
        <v>149</v>
      </c>
      <c r="E77" s="135"/>
      <c r="F77" s="135"/>
      <c r="G77" s="135"/>
      <c r="H77" s="135"/>
      <c r="I77" s="136"/>
      <c r="J77" s="137">
        <f>J7564</f>
        <v>0</v>
      </c>
      <c r="K77" s="138"/>
    </row>
    <row r="78" spans="2:11" s="8" customFormat="1" ht="19.899999999999999" customHeight="1" x14ac:dyDescent="0.3">
      <c r="B78" s="132"/>
      <c r="C78" s="133"/>
      <c r="D78" s="134" t="s">
        <v>150</v>
      </c>
      <c r="E78" s="135"/>
      <c r="F78" s="135"/>
      <c r="G78" s="135"/>
      <c r="H78" s="135"/>
      <c r="I78" s="136"/>
      <c r="J78" s="137">
        <f>J7736</f>
        <v>0</v>
      </c>
      <c r="K78" s="138"/>
    </row>
    <row r="79" spans="2:11" s="8" customFormat="1" ht="19.899999999999999" customHeight="1" x14ac:dyDescent="0.3">
      <c r="B79" s="132"/>
      <c r="C79" s="133"/>
      <c r="D79" s="134" t="s">
        <v>151</v>
      </c>
      <c r="E79" s="135"/>
      <c r="F79" s="135"/>
      <c r="G79" s="135"/>
      <c r="H79" s="135"/>
      <c r="I79" s="136"/>
      <c r="J79" s="137">
        <f>J9318</f>
        <v>0</v>
      </c>
      <c r="K79" s="138"/>
    </row>
    <row r="80" spans="2:11" s="8" customFormat="1" ht="19.899999999999999" customHeight="1" x14ac:dyDescent="0.3">
      <c r="B80" s="132"/>
      <c r="C80" s="133"/>
      <c r="D80" s="134" t="s">
        <v>152</v>
      </c>
      <c r="E80" s="135"/>
      <c r="F80" s="135"/>
      <c r="G80" s="135"/>
      <c r="H80" s="135"/>
      <c r="I80" s="136"/>
      <c r="J80" s="137">
        <f>J9359</f>
        <v>0</v>
      </c>
      <c r="K80" s="138"/>
    </row>
    <row r="81" spans="2:12" s="8" customFormat="1" ht="19.899999999999999" customHeight="1" x14ac:dyDescent="0.3">
      <c r="B81" s="132"/>
      <c r="C81" s="133"/>
      <c r="D81" s="134" t="s">
        <v>153</v>
      </c>
      <c r="E81" s="135"/>
      <c r="F81" s="135"/>
      <c r="G81" s="135"/>
      <c r="H81" s="135"/>
      <c r="I81" s="136"/>
      <c r="J81" s="137">
        <f>J10012</f>
        <v>0</v>
      </c>
      <c r="K81" s="138"/>
    </row>
    <row r="82" spans="2:12" s="8" customFormat="1" ht="19.899999999999999" customHeight="1" x14ac:dyDescent="0.3">
      <c r="B82" s="132"/>
      <c r="C82" s="133"/>
      <c r="D82" s="134" t="s">
        <v>154</v>
      </c>
      <c r="E82" s="135"/>
      <c r="F82" s="135"/>
      <c r="G82" s="135"/>
      <c r="H82" s="135"/>
      <c r="I82" s="136"/>
      <c r="J82" s="137">
        <f>J10089</f>
        <v>0</v>
      </c>
      <c r="K82" s="138"/>
    </row>
    <row r="83" spans="2:12" s="8" customFormat="1" ht="19.899999999999999" customHeight="1" x14ac:dyDescent="0.3">
      <c r="B83" s="132"/>
      <c r="C83" s="133"/>
      <c r="D83" s="134" t="s">
        <v>155</v>
      </c>
      <c r="E83" s="135"/>
      <c r="F83" s="135"/>
      <c r="G83" s="135"/>
      <c r="H83" s="135"/>
      <c r="I83" s="136"/>
      <c r="J83" s="137">
        <f>J11479</f>
        <v>0</v>
      </c>
      <c r="K83" s="138"/>
    </row>
    <row r="84" spans="2:12" s="7" customFormat="1" ht="24.95" customHeight="1" x14ac:dyDescent="0.3">
      <c r="B84" s="125"/>
      <c r="C84" s="126"/>
      <c r="D84" s="127" t="s">
        <v>156</v>
      </c>
      <c r="E84" s="128"/>
      <c r="F84" s="128"/>
      <c r="G84" s="128"/>
      <c r="H84" s="128"/>
      <c r="I84" s="129"/>
      <c r="J84" s="130">
        <f>J11488</f>
        <v>0</v>
      </c>
      <c r="K84" s="131"/>
    </row>
    <row r="85" spans="2:12" s="8" customFormat="1" ht="19.899999999999999" customHeight="1" x14ac:dyDescent="0.3">
      <c r="B85" s="132"/>
      <c r="C85" s="133"/>
      <c r="D85" s="134" t="s">
        <v>157</v>
      </c>
      <c r="E85" s="135"/>
      <c r="F85" s="135"/>
      <c r="G85" s="135"/>
      <c r="H85" s="135"/>
      <c r="I85" s="136"/>
      <c r="J85" s="137">
        <f>J11489</f>
        <v>0</v>
      </c>
      <c r="K85" s="138"/>
    </row>
    <row r="86" spans="2:12" s="7" customFormat="1" ht="24.95" customHeight="1" x14ac:dyDescent="0.3">
      <c r="B86" s="125"/>
      <c r="C86" s="126"/>
      <c r="D86" s="127" t="s">
        <v>158</v>
      </c>
      <c r="E86" s="128"/>
      <c r="F86" s="128"/>
      <c r="G86" s="128"/>
      <c r="H86" s="128"/>
      <c r="I86" s="129"/>
      <c r="J86" s="130">
        <f>J11491</f>
        <v>0</v>
      </c>
      <c r="K86" s="131"/>
    </row>
    <row r="87" spans="2:12" s="8" customFormat="1" ht="19.899999999999999" customHeight="1" x14ac:dyDescent="0.3">
      <c r="B87" s="132"/>
      <c r="C87" s="133"/>
      <c r="D87" s="134" t="s">
        <v>159</v>
      </c>
      <c r="E87" s="135"/>
      <c r="F87" s="135"/>
      <c r="G87" s="135"/>
      <c r="H87" s="135"/>
      <c r="I87" s="136"/>
      <c r="J87" s="137">
        <f>J11492</f>
        <v>0</v>
      </c>
      <c r="K87" s="138"/>
    </row>
    <row r="88" spans="2:12" s="8" customFormat="1" ht="19.899999999999999" customHeight="1" x14ac:dyDescent="0.3">
      <c r="B88" s="132"/>
      <c r="C88" s="133"/>
      <c r="D88" s="134" t="s">
        <v>160</v>
      </c>
      <c r="E88" s="135"/>
      <c r="F88" s="135"/>
      <c r="G88" s="135"/>
      <c r="H88" s="135"/>
      <c r="I88" s="136"/>
      <c r="J88" s="137">
        <f>J11495</f>
        <v>0</v>
      </c>
      <c r="K88" s="138"/>
    </row>
    <row r="89" spans="2:12" s="1" customFormat="1" ht="21.75" customHeight="1" x14ac:dyDescent="0.3">
      <c r="B89" s="35"/>
      <c r="C89" s="36"/>
      <c r="D89" s="36"/>
      <c r="E89" s="36"/>
      <c r="F89" s="36"/>
      <c r="G89" s="36"/>
      <c r="H89" s="36"/>
      <c r="I89" s="96"/>
      <c r="J89" s="36"/>
      <c r="K89" s="39"/>
    </row>
    <row r="90" spans="2:12" s="1" customFormat="1" ht="6.95" customHeight="1" x14ac:dyDescent="0.3">
      <c r="B90" s="50"/>
      <c r="C90" s="51"/>
      <c r="D90" s="51"/>
      <c r="E90" s="51"/>
      <c r="F90" s="51"/>
      <c r="G90" s="51"/>
      <c r="H90" s="51"/>
      <c r="I90" s="117"/>
      <c r="J90" s="51"/>
      <c r="K90" s="52"/>
    </row>
    <row r="94" spans="2:12" s="1" customFormat="1" ht="6.95" customHeight="1" x14ac:dyDescent="0.3">
      <c r="B94" s="53"/>
      <c r="C94" s="54"/>
      <c r="D94" s="54"/>
      <c r="E94" s="54"/>
      <c r="F94" s="54"/>
      <c r="G94" s="54"/>
      <c r="H94" s="54"/>
      <c r="I94" s="118"/>
      <c r="J94" s="54"/>
      <c r="K94" s="54"/>
      <c r="L94" s="35"/>
    </row>
    <row r="95" spans="2:12" s="1" customFormat="1" ht="36.950000000000003" customHeight="1" x14ac:dyDescent="0.3">
      <c r="B95" s="35"/>
      <c r="C95" s="55" t="s">
        <v>161</v>
      </c>
      <c r="L95" s="35"/>
    </row>
    <row r="96" spans="2:12" s="1" customFormat="1" ht="6.95" customHeight="1" x14ac:dyDescent="0.3">
      <c r="B96" s="35"/>
      <c r="L96" s="35"/>
    </row>
    <row r="97" spans="2:65" s="1" customFormat="1" ht="14.45" customHeight="1" x14ac:dyDescent="0.3">
      <c r="B97" s="35"/>
      <c r="C97" s="57" t="s">
        <v>17</v>
      </c>
      <c r="L97" s="35"/>
    </row>
    <row r="98" spans="2:65" s="1" customFormat="1" ht="22.5" customHeight="1" x14ac:dyDescent="0.3">
      <c r="B98" s="35"/>
      <c r="E98" s="371" t="str">
        <f>E7</f>
        <v>Hala Klimeška</v>
      </c>
      <c r="F98" s="344"/>
      <c r="G98" s="344"/>
      <c r="H98" s="344"/>
      <c r="L98" s="35"/>
    </row>
    <row r="99" spans="2:65" s="1" customFormat="1" ht="14.45" customHeight="1" x14ac:dyDescent="0.3">
      <c r="B99" s="35"/>
      <c r="C99" s="57" t="s">
        <v>122</v>
      </c>
      <c r="L99" s="35"/>
    </row>
    <row r="100" spans="2:65" s="1" customFormat="1" ht="23.25" customHeight="1" x14ac:dyDescent="0.3">
      <c r="B100" s="35"/>
      <c r="E100" s="341" t="str">
        <f>E9</f>
        <v>SO01 - Stavební část</v>
      </c>
      <c r="F100" s="344"/>
      <c r="G100" s="344"/>
      <c r="H100" s="344"/>
      <c r="L100" s="35"/>
    </row>
    <row r="101" spans="2:65" s="1" customFormat="1" ht="6.95" customHeight="1" x14ac:dyDescent="0.3">
      <c r="B101" s="35"/>
      <c r="L101" s="35"/>
    </row>
    <row r="102" spans="2:65" s="1" customFormat="1" ht="18" customHeight="1" x14ac:dyDescent="0.3">
      <c r="B102" s="35"/>
      <c r="C102" s="57" t="s">
        <v>23</v>
      </c>
      <c r="F102" s="139" t="str">
        <f>F12</f>
        <v xml:space="preserve"> </v>
      </c>
      <c r="I102" s="140" t="s">
        <v>25</v>
      </c>
      <c r="J102" s="61" t="str">
        <f>IF(J12="","",J12)</f>
        <v>21. 11. 2016</v>
      </c>
      <c r="L102" s="35"/>
    </row>
    <row r="103" spans="2:65" s="1" customFormat="1" ht="6.95" customHeight="1" x14ac:dyDescent="0.3">
      <c r="B103" s="35"/>
      <c r="L103" s="35"/>
    </row>
    <row r="104" spans="2:65" s="1" customFormat="1" ht="15" x14ac:dyDescent="0.3">
      <c r="B104" s="35"/>
      <c r="C104" s="57" t="s">
        <v>29</v>
      </c>
      <c r="F104" s="139" t="str">
        <f>E15</f>
        <v xml:space="preserve"> </v>
      </c>
      <c r="I104" s="140" t="s">
        <v>34</v>
      </c>
      <c r="J104" s="139" t="str">
        <f>E21</f>
        <v xml:space="preserve"> </v>
      </c>
      <c r="L104" s="35"/>
    </row>
    <row r="105" spans="2:65" s="1" customFormat="1" ht="14.45" customHeight="1" x14ac:dyDescent="0.3">
      <c r="B105" s="35"/>
      <c r="C105" s="57" t="s">
        <v>32</v>
      </c>
      <c r="F105" s="139" t="str">
        <f>IF(E18="","",E18)</f>
        <v/>
      </c>
      <c r="L105" s="35"/>
    </row>
    <row r="106" spans="2:65" s="1" customFormat="1" ht="10.35" customHeight="1" x14ac:dyDescent="0.3">
      <c r="B106" s="35"/>
      <c r="L106" s="35"/>
    </row>
    <row r="107" spans="2:65" s="9" customFormat="1" ht="29.25" customHeight="1" x14ac:dyDescent="0.3">
      <c r="B107" s="141"/>
      <c r="C107" s="142" t="s">
        <v>162</v>
      </c>
      <c r="D107" s="143" t="s">
        <v>57</v>
      </c>
      <c r="E107" s="143" t="s">
        <v>53</v>
      </c>
      <c r="F107" s="143" t="s">
        <v>163</v>
      </c>
      <c r="G107" s="143" t="s">
        <v>164</v>
      </c>
      <c r="H107" s="143" t="s">
        <v>165</v>
      </c>
      <c r="I107" s="144" t="s">
        <v>166</v>
      </c>
      <c r="J107" s="143" t="s">
        <v>126</v>
      </c>
      <c r="K107" s="145" t="s">
        <v>167</v>
      </c>
      <c r="L107" s="141"/>
      <c r="M107" s="68" t="s">
        <v>168</v>
      </c>
      <c r="N107" s="69" t="s">
        <v>42</v>
      </c>
      <c r="O107" s="69" t="s">
        <v>169</v>
      </c>
      <c r="P107" s="69" t="s">
        <v>170</v>
      </c>
      <c r="Q107" s="69" t="s">
        <v>171</v>
      </c>
      <c r="R107" s="69" t="s">
        <v>172</v>
      </c>
      <c r="S107" s="69" t="s">
        <v>173</v>
      </c>
      <c r="T107" s="70" t="s">
        <v>174</v>
      </c>
    </row>
    <row r="108" spans="2:65" s="1" customFormat="1" ht="29.25" customHeight="1" x14ac:dyDescent="0.35">
      <c r="B108" s="35"/>
      <c r="C108" s="72" t="s">
        <v>127</v>
      </c>
      <c r="J108" s="146">
        <f>BK108</f>
        <v>0</v>
      </c>
      <c r="L108" s="35"/>
      <c r="M108" s="71"/>
      <c r="N108" s="62"/>
      <c r="O108" s="62"/>
      <c r="P108" s="147">
        <f>P109+P3870+P11488+P11491</f>
        <v>0</v>
      </c>
      <c r="Q108" s="62"/>
      <c r="R108" s="147">
        <f>R109+R3870+R11488+R11491</f>
        <v>6580.1963995199994</v>
      </c>
      <c r="S108" s="62"/>
      <c r="T108" s="148">
        <f>T109+T3870+T11488+T11491</f>
        <v>26.742947740000002</v>
      </c>
      <c r="AT108" s="18" t="s">
        <v>71</v>
      </c>
      <c r="AU108" s="18" t="s">
        <v>128</v>
      </c>
      <c r="BK108" s="149">
        <f>BK109+BK3870+BK11488+BK11491</f>
        <v>0</v>
      </c>
    </row>
    <row r="109" spans="2:65" s="10" customFormat="1" ht="37.35" customHeight="1" x14ac:dyDescent="0.35">
      <c r="B109" s="150"/>
      <c r="D109" s="151" t="s">
        <v>71</v>
      </c>
      <c r="E109" s="152" t="s">
        <v>175</v>
      </c>
      <c r="F109" s="152" t="s">
        <v>176</v>
      </c>
      <c r="I109" s="153"/>
      <c r="J109" s="154">
        <f>BK109</f>
        <v>0</v>
      </c>
      <c r="L109" s="150"/>
      <c r="M109" s="155"/>
      <c r="N109" s="156"/>
      <c r="O109" s="156"/>
      <c r="P109" s="157">
        <f>P110+P142+P292+P715+P1281+P1291+P3773+P3862+P3868</f>
        <v>0</v>
      </c>
      <c r="Q109" s="156"/>
      <c r="R109" s="157">
        <f>R110+R142+R292+R715+R1281+R1291+R3773+R3862+R3868</f>
        <v>6305.6312307299995</v>
      </c>
      <c r="S109" s="156"/>
      <c r="T109" s="158">
        <f>T110+T142+T292+T715+T1281+T1291+T3773+T3862+T3868</f>
        <v>23.758031040000002</v>
      </c>
      <c r="AR109" s="151" t="s">
        <v>22</v>
      </c>
      <c r="AT109" s="159" t="s">
        <v>71</v>
      </c>
      <c r="AU109" s="159" t="s">
        <v>72</v>
      </c>
      <c r="AY109" s="151" t="s">
        <v>177</v>
      </c>
      <c r="BK109" s="160">
        <f>BK110+BK142+BK292+BK715+BK1281+BK1291+BK3773+BK3862+BK3868</f>
        <v>0</v>
      </c>
    </row>
    <row r="110" spans="2:65" s="10" customFormat="1" ht="19.899999999999999" customHeight="1" x14ac:dyDescent="0.3">
      <c r="B110" s="150"/>
      <c r="D110" s="161" t="s">
        <v>71</v>
      </c>
      <c r="E110" s="162" t="s">
        <v>22</v>
      </c>
      <c r="F110" s="162" t="s">
        <v>178</v>
      </c>
      <c r="I110" s="153"/>
      <c r="J110" s="163">
        <f>BK110</f>
        <v>0</v>
      </c>
      <c r="L110" s="150"/>
      <c r="M110" s="155"/>
      <c r="N110" s="156"/>
      <c r="O110" s="156"/>
      <c r="P110" s="157">
        <f>SUM(P111:P141)</f>
        <v>0</v>
      </c>
      <c r="Q110" s="156"/>
      <c r="R110" s="157">
        <f>SUM(R111:R141)</f>
        <v>0</v>
      </c>
      <c r="S110" s="156"/>
      <c r="T110" s="158">
        <f>SUM(T111:T141)</f>
        <v>0</v>
      </c>
      <c r="AR110" s="151" t="s">
        <v>22</v>
      </c>
      <c r="AT110" s="159" t="s">
        <v>71</v>
      </c>
      <c r="AU110" s="159" t="s">
        <v>22</v>
      </c>
      <c r="AY110" s="151" t="s">
        <v>177</v>
      </c>
      <c r="BK110" s="160">
        <f>SUM(BK111:BK141)</f>
        <v>0</v>
      </c>
    </row>
    <row r="111" spans="2:65" s="1" customFormat="1" ht="22.5" customHeight="1" x14ac:dyDescent="0.3">
      <c r="B111" s="164"/>
      <c r="C111" s="165" t="s">
        <v>179</v>
      </c>
      <c r="D111" s="165" t="s">
        <v>180</v>
      </c>
      <c r="E111" s="166" t="s">
        <v>181</v>
      </c>
      <c r="F111" s="167" t="s">
        <v>182</v>
      </c>
      <c r="G111" s="168" t="s">
        <v>183</v>
      </c>
      <c r="H111" s="169">
        <v>576</v>
      </c>
      <c r="I111" s="170"/>
      <c r="J111" s="171">
        <f>ROUND(I111*H111,2)</f>
        <v>0</v>
      </c>
      <c r="K111" s="167" t="s">
        <v>195</v>
      </c>
      <c r="L111" s="35"/>
      <c r="M111" s="172" t="s">
        <v>3</v>
      </c>
      <c r="N111" s="173" t="s">
        <v>43</v>
      </c>
      <c r="O111" s="36"/>
      <c r="P111" s="174">
        <f>O111*H111</f>
        <v>0</v>
      </c>
      <c r="Q111" s="174">
        <v>0</v>
      </c>
      <c r="R111" s="174">
        <f>Q111*H111</f>
        <v>0</v>
      </c>
      <c r="S111" s="174">
        <v>0</v>
      </c>
      <c r="T111" s="175">
        <f>S111*H111</f>
        <v>0</v>
      </c>
      <c r="AR111" s="18" t="s">
        <v>185</v>
      </c>
      <c r="AT111" s="18" t="s">
        <v>180</v>
      </c>
      <c r="AU111" s="18" t="s">
        <v>80</v>
      </c>
      <c r="AY111" s="18" t="s">
        <v>177</v>
      </c>
      <c r="BE111" s="176">
        <f>IF(N111="základní",J111,0)</f>
        <v>0</v>
      </c>
      <c r="BF111" s="176">
        <f>IF(N111="snížená",J111,0)</f>
        <v>0</v>
      </c>
      <c r="BG111" s="176">
        <f>IF(N111="zákl. přenesená",J111,0)</f>
        <v>0</v>
      </c>
      <c r="BH111" s="176">
        <f>IF(N111="sníž. přenesená",J111,0)</f>
        <v>0</v>
      </c>
      <c r="BI111" s="176">
        <f>IF(N111="nulová",J111,0)</f>
        <v>0</v>
      </c>
      <c r="BJ111" s="18" t="s">
        <v>22</v>
      </c>
      <c r="BK111" s="176">
        <f>ROUND(I111*H111,2)</f>
        <v>0</v>
      </c>
      <c r="BL111" s="18" t="s">
        <v>185</v>
      </c>
      <c r="BM111" s="18" t="s">
        <v>186</v>
      </c>
    </row>
    <row r="112" spans="2:65" s="1" customFormat="1" ht="22.5" customHeight="1" x14ac:dyDescent="0.3">
      <c r="B112" s="164"/>
      <c r="C112" s="165" t="s">
        <v>187</v>
      </c>
      <c r="D112" s="165" t="s">
        <v>180</v>
      </c>
      <c r="E112" s="166" t="s">
        <v>188</v>
      </c>
      <c r="F112" s="167" t="s">
        <v>189</v>
      </c>
      <c r="G112" s="168" t="s">
        <v>190</v>
      </c>
      <c r="H112" s="169">
        <v>24</v>
      </c>
      <c r="I112" s="170"/>
      <c r="J112" s="171">
        <f>ROUND(I112*H112,2)</f>
        <v>0</v>
      </c>
      <c r="K112" s="167" t="s">
        <v>195</v>
      </c>
      <c r="L112" s="35"/>
      <c r="M112" s="172" t="s">
        <v>3</v>
      </c>
      <c r="N112" s="173" t="s">
        <v>43</v>
      </c>
      <c r="O112" s="36"/>
      <c r="P112" s="174">
        <f>O112*H112</f>
        <v>0</v>
      </c>
      <c r="Q112" s="174">
        <v>0</v>
      </c>
      <c r="R112" s="174">
        <f>Q112*H112</f>
        <v>0</v>
      </c>
      <c r="S112" s="174">
        <v>0</v>
      </c>
      <c r="T112" s="175">
        <f>S112*H112</f>
        <v>0</v>
      </c>
      <c r="AR112" s="18" t="s">
        <v>185</v>
      </c>
      <c r="AT112" s="18" t="s">
        <v>180</v>
      </c>
      <c r="AU112" s="18" t="s">
        <v>80</v>
      </c>
      <c r="AY112" s="18" t="s">
        <v>177</v>
      </c>
      <c r="BE112" s="176">
        <f>IF(N112="základní",J112,0)</f>
        <v>0</v>
      </c>
      <c r="BF112" s="176">
        <f>IF(N112="snížená",J112,0)</f>
        <v>0</v>
      </c>
      <c r="BG112" s="176">
        <f>IF(N112="zákl. přenesená",J112,0)</f>
        <v>0</v>
      </c>
      <c r="BH112" s="176">
        <f>IF(N112="sníž. přenesená",J112,0)</f>
        <v>0</v>
      </c>
      <c r="BI112" s="176">
        <f>IF(N112="nulová",J112,0)</f>
        <v>0</v>
      </c>
      <c r="BJ112" s="18" t="s">
        <v>22</v>
      </c>
      <c r="BK112" s="176">
        <f>ROUND(I112*H112,2)</f>
        <v>0</v>
      </c>
      <c r="BL112" s="18" t="s">
        <v>185</v>
      </c>
      <c r="BM112" s="18" t="s">
        <v>191</v>
      </c>
    </row>
    <row r="113" spans="2:65" s="1" customFormat="1" ht="22.5" customHeight="1" x14ac:dyDescent="0.3">
      <c r="B113" s="164"/>
      <c r="C113" s="165" t="s">
        <v>22</v>
      </c>
      <c r="D113" s="165" t="s">
        <v>180</v>
      </c>
      <c r="E113" s="166" t="s">
        <v>192</v>
      </c>
      <c r="F113" s="167" t="s">
        <v>193</v>
      </c>
      <c r="G113" s="168" t="s">
        <v>194</v>
      </c>
      <c r="H113" s="169">
        <v>860</v>
      </c>
      <c r="I113" s="170"/>
      <c r="J113" s="171">
        <f>ROUND(I113*H113,2)</f>
        <v>0</v>
      </c>
      <c r="K113" s="167" t="s">
        <v>195</v>
      </c>
      <c r="L113" s="35"/>
      <c r="M113" s="172" t="s">
        <v>3</v>
      </c>
      <c r="N113" s="173" t="s">
        <v>43</v>
      </c>
      <c r="O113" s="36"/>
      <c r="P113" s="174">
        <f>O113*H113</f>
        <v>0</v>
      </c>
      <c r="Q113" s="174">
        <v>0</v>
      </c>
      <c r="R113" s="174">
        <f>Q113*H113</f>
        <v>0</v>
      </c>
      <c r="S113" s="174">
        <v>0</v>
      </c>
      <c r="T113" s="175">
        <f>S113*H113</f>
        <v>0</v>
      </c>
      <c r="AR113" s="18" t="s">
        <v>185</v>
      </c>
      <c r="AT113" s="18" t="s">
        <v>180</v>
      </c>
      <c r="AU113" s="18" t="s">
        <v>80</v>
      </c>
      <c r="AY113" s="18" t="s">
        <v>177</v>
      </c>
      <c r="BE113" s="176">
        <f>IF(N113="základní",J113,0)</f>
        <v>0</v>
      </c>
      <c r="BF113" s="176">
        <f>IF(N113="snížená",J113,0)</f>
        <v>0</v>
      </c>
      <c r="BG113" s="176">
        <f>IF(N113="zákl. přenesená",J113,0)</f>
        <v>0</v>
      </c>
      <c r="BH113" s="176">
        <f>IF(N113="sníž. přenesená",J113,0)</f>
        <v>0</v>
      </c>
      <c r="BI113" s="176">
        <f>IF(N113="nulová",J113,0)</f>
        <v>0</v>
      </c>
      <c r="BJ113" s="18" t="s">
        <v>22</v>
      </c>
      <c r="BK113" s="176">
        <f>ROUND(I113*H113,2)</f>
        <v>0</v>
      </c>
      <c r="BL113" s="18" t="s">
        <v>185</v>
      </c>
      <c r="BM113" s="18" t="s">
        <v>196</v>
      </c>
    </row>
    <row r="114" spans="2:65" s="11" customFormat="1" x14ac:dyDescent="0.3">
      <c r="B114" s="177"/>
      <c r="D114" s="178" t="s">
        <v>197</v>
      </c>
      <c r="E114" s="179" t="s">
        <v>3</v>
      </c>
      <c r="F114" s="180" t="s">
        <v>198</v>
      </c>
      <c r="H114" s="181">
        <v>860</v>
      </c>
      <c r="I114" s="182"/>
      <c r="L114" s="177"/>
      <c r="M114" s="183"/>
      <c r="N114" s="184"/>
      <c r="O114" s="184"/>
      <c r="P114" s="184"/>
      <c r="Q114" s="184"/>
      <c r="R114" s="184"/>
      <c r="S114" s="184"/>
      <c r="T114" s="185"/>
      <c r="AT114" s="179" t="s">
        <v>197</v>
      </c>
      <c r="AU114" s="179" t="s">
        <v>80</v>
      </c>
      <c r="AV114" s="11" t="s">
        <v>80</v>
      </c>
      <c r="AW114" s="11" t="s">
        <v>35</v>
      </c>
      <c r="AX114" s="11" t="s">
        <v>22</v>
      </c>
      <c r="AY114" s="179" t="s">
        <v>177</v>
      </c>
    </row>
    <row r="115" spans="2:65" s="12" customFormat="1" x14ac:dyDescent="0.3">
      <c r="B115" s="186"/>
      <c r="D115" s="178" t="s">
        <v>197</v>
      </c>
      <c r="E115" s="187" t="s">
        <v>3</v>
      </c>
      <c r="F115" s="188" t="s">
        <v>199</v>
      </c>
      <c r="H115" s="189" t="s">
        <v>3</v>
      </c>
      <c r="I115" s="190"/>
      <c r="L115" s="186"/>
      <c r="M115" s="191"/>
      <c r="N115" s="192"/>
      <c r="O115" s="192"/>
      <c r="P115" s="192"/>
      <c r="Q115" s="192"/>
      <c r="R115" s="192"/>
      <c r="S115" s="192"/>
      <c r="T115" s="193"/>
      <c r="AT115" s="189" t="s">
        <v>197</v>
      </c>
      <c r="AU115" s="189" t="s">
        <v>80</v>
      </c>
      <c r="AV115" s="12" t="s">
        <v>22</v>
      </c>
      <c r="AW115" s="12" t="s">
        <v>35</v>
      </c>
      <c r="AX115" s="12" t="s">
        <v>72</v>
      </c>
      <c r="AY115" s="189" t="s">
        <v>177</v>
      </c>
    </row>
    <row r="116" spans="2:65" s="12" customFormat="1" x14ac:dyDescent="0.3">
      <c r="B116" s="186"/>
      <c r="D116" s="194" t="s">
        <v>197</v>
      </c>
      <c r="E116" s="195" t="s">
        <v>3</v>
      </c>
      <c r="F116" s="196" t="s">
        <v>200</v>
      </c>
      <c r="H116" s="197" t="s">
        <v>3</v>
      </c>
      <c r="I116" s="190"/>
      <c r="L116" s="186"/>
      <c r="M116" s="191"/>
      <c r="N116" s="192"/>
      <c r="O116" s="192"/>
      <c r="P116" s="192"/>
      <c r="Q116" s="192"/>
      <c r="R116" s="192"/>
      <c r="S116" s="192"/>
      <c r="T116" s="193"/>
      <c r="AT116" s="189" t="s">
        <v>197</v>
      </c>
      <c r="AU116" s="189" t="s">
        <v>80</v>
      </c>
      <c r="AV116" s="12" t="s">
        <v>22</v>
      </c>
      <c r="AW116" s="12" t="s">
        <v>35</v>
      </c>
      <c r="AX116" s="12" t="s">
        <v>72</v>
      </c>
      <c r="AY116" s="189" t="s">
        <v>177</v>
      </c>
    </row>
    <row r="117" spans="2:65" s="1" customFormat="1" ht="22.5" customHeight="1" x14ac:dyDescent="0.3">
      <c r="B117" s="164"/>
      <c r="C117" s="165" t="s">
        <v>80</v>
      </c>
      <c r="D117" s="165" t="s">
        <v>180</v>
      </c>
      <c r="E117" s="166" t="s">
        <v>201</v>
      </c>
      <c r="F117" s="167" t="s">
        <v>202</v>
      </c>
      <c r="G117" s="168" t="s">
        <v>194</v>
      </c>
      <c r="H117" s="169">
        <v>860</v>
      </c>
      <c r="I117" s="170"/>
      <c r="J117" s="171">
        <f>ROUND(I117*H117,2)</f>
        <v>0</v>
      </c>
      <c r="K117" s="167" t="s">
        <v>195</v>
      </c>
      <c r="L117" s="35"/>
      <c r="M117" s="172" t="s">
        <v>3</v>
      </c>
      <c r="N117" s="173" t="s">
        <v>43</v>
      </c>
      <c r="O117" s="36"/>
      <c r="P117" s="174">
        <f>O117*H117</f>
        <v>0</v>
      </c>
      <c r="Q117" s="174">
        <v>0</v>
      </c>
      <c r="R117" s="174">
        <f>Q117*H117</f>
        <v>0</v>
      </c>
      <c r="S117" s="174">
        <v>0</v>
      </c>
      <c r="T117" s="175">
        <f>S117*H117</f>
        <v>0</v>
      </c>
      <c r="AR117" s="18" t="s">
        <v>185</v>
      </c>
      <c r="AT117" s="18" t="s">
        <v>180</v>
      </c>
      <c r="AU117" s="18" t="s">
        <v>80</v>
      </c>
      <c r="AY117" s="18" t="s">
        <v>177</v>
      </c>
      <c r="BE117" s="176">
        <f>IF(N117="základní",J117,0)</f>
        <v>0</v>
      </c>
      <c r="BF117" s="176">
        <f>IF(N117="snížená",J117,0)</f>
        <v>0</v>
      </c>
      <c r="BG117" s="176">
        <f>IF(N117="zákl. přenesená",J117,0)</f>
        <v>0</v>
      </c>
      <c r="BH117" s="176">
        <f>IF(N117="sníž. přenesená",J117,0)</f>
        <v>0</v>
      </c>
      <c r="BI117" s="176">
        <f>IF(N117="nulová",J117,0)</f>
        <v>0</v>
      </c>
      <c r="BJ117" s="18" t="s">
        <v>22</v>
      </c>
      <c r="BK117" s="176">
        <f>ROUND(I117*H117,2)</f>
        <v>0</v>
      </c>
      <c r="BL117" s="18" t="s">
        <v>185</v>
      </c>
      <c r="BM117" s="18" t="s">
        <v>203</v>
      </c>
    </row>
    <row r="118" spans="2:65" s="1" customFormat="1" ht="22.5" customHeight="1" x14ac:dyDescent="0.3">
      <c r="B118" s="164"/>
      <c r="C118" s="165" t="s">
        <v>204</v>
      </c>
      <c r="D118" s="165" t="s">
        <v>180</v>
      </c>
      <c r="E118" s="166" t="s">
        <v>205</v>
      </c>
      <c r="F118" s="167" t="s">
        <v>206</v>
      </c>
      <c r="G118" s="168" t="s">
        <v>194</v>
      </c>
      <c r="H118" s="169">
        <v>19.257000000000001</v>
      </c>
      <c r="I118" s="170"/>
      <c r="J118" s="171">
        <f>ROUND(I118*H118,2)</f>
        <v>0</v>
      </c>
      <c r="K118" s="167" t="s">
        <v>195</v>
      </c>
      <c r="L118" s="35"/>
      <c r="M118" s="172" t="s">
        <v>3</v>
      </c>
      <c r="N118" s="173" t="s">
        <v>43</v>
      </c>
      <c r="O118" s="36"/>
      <c r="P118" s="174">
        <f>O118*H118</f>
        <v>0</v>
      </c>
      <c r="Q118" s="174">
        <v>0</v>
      </c>
      <c r="R118" s="174">
        <f>Q118*H118</f>
        <v>0</v>
      </c>
      <c r="S118" s="174">
        <v>0</v>
      </c>
      <c r="T118" s="175">
        <f>S118*H118</f>
        <v>0</v>
      </c>
      <c r="AR118" s="18" t="s">
        <v>185</v>
      </c>
      <c r="AT118" s="18" t="s">
        <v>180</v>
      </c>
      <c r="AU118" s="18" t="s">
        <v>80</v>
      </c>
      <c r="AY118" s="18" t="s">
        <v>177</v>
      </c>
      <c r="BE118" s="176">
        <f>IF(N118="základní",J118,0)</f>
        <v>0</v>
      </c>
      <c r="BF118" s="176">
        <f>IF(N118="snížená",J118,0)</f>
        <v>0</v>
      </c>
      <c r="BG118" s="176">
        <f>IF(N118="zákl. přenesená",J118,0)</f>
        <v>0</v>
      </c>
      <c r="BH118" s="176">
        <f>IF(N118="sníž. přenesená",J118,0)</f>
        <v>0</v>
      </c>
      <c r="BI118" s="176">
        <f>IF(N118="nulová",J118,0)</f>
        <v>0</v>
      </c>
      <c r="BJ118" s="18" t="s">
        <v>22</v>
      </c>
      <c r="BK118" s="176">
        <f>ROUND(I118*H118,2)</f>
        <v>0</v>
      </c>
      <c r="BL118" s="18" t="s">
        <v>185</v>
      </c>
      <c r="BM118" s="18" t="s">
        <v>207</v>
      </c>
    </row>
    <row r="119" spans="2:65" s="12" customFormat="1" x14ac:dyDescent="0.3">
      <c r="B119" s="186"/>
      <c r="D119" s="178" t="s">
        <v>197</v>
      </c>
      <c r="E119" s="187" t="s">
        <v>3</v>
      </c>
      <c r="F119" s="188" t="s">
        <v>208</v>
      </c>
      <c r="H119" s="189" t="s">
        <v>3</v>
      </c>
      <c r="I119" s="190"/>
      <c r="L119" s="186"/>
      <c r="M119" s="191"/>
      <c r="N119" s="192"/>
      <c r="O119" s="192"/>
      <c r="P119" s="192"/>
      <c r="Q119" s="192"/>
      <c r="R119" s="192"/>
      <c r="S119" s="192"/>
      <c r="T119" s="193"/>
      <c r="AT119" s="189" t="s">
        <v>197</v>
      </c>
      <c r="AU119" s="189" t="s">
        <v>80</v>
      </c>
      <c r="AV119" s="12" t="s">
        <v>22</v>
      </c>
      <c r="AW119" s="12" t="s">
        <v>35</v>
      </c>
      <c r="AX119" s="12" t="s">
        <v>72</v>
      </c>
      <c r="AY119" s="189" t="s">
        <v>177</v>
      </c>
    </row>
    <row r="120" spans="2:65" s="11" customFormat="1" x14ac:dyDescent="0.3">
      <c r="B120" s="177"/>
      <c r="D120" s="178" t="s">
        <v>197</v>
      </c>
      <c r="E120" s="179" t="s">
        <v>3</v>
      </c>
      <c r="F120" s="180" t="s">
        <v>209</v>
      </c>
      <c r="H120" s="181">
        <v>19.257000000000001</v>
      </c>
      <c r="I120" s="182"/>
      <c r="L120" s="177"/>
      <c r="M120" s="183"/>
      <c r="N120" s="184"/>
      <c r="O120" s="184"/>
      <c r="P120" s="184"/>
      <c r="Q120" s="184"/>
      <c r="R120" s="184"/>
      <c r="S120" s="184"/>
      <c r="T120" s="185"/>
      <c r="AT120" s="179" t="s">
        <v>197</v>
      </c>
      <c r="AU120" s="179" t="s">
        <v>80</v>
      </c>
      <c r="AV120" s="11" t="s">
        <v>80</v>
      </c>
      <c r="AW120" s="11" t="s">
        <v>35</v>
      </c>
      <c r="AX120" s="11" t="s">
        <v>72</v>
      </c>
      <c r="AY120" s="179" t="s">
        <v>177</v>
      </c>
    </row>
    <row r="121" spans="2:65" s="13" customFormat="1" x14ac:dyDescent="0.3">
      <c r="B121" s="198"/>
      <c r="D121" s="194" t="s">
        <v>197</v>
      </c>
      <c r="E121" s="199" t="s">
        <v>3</v>
      </c>
      <c r="F121" s="200" t="s">
        <v>210</v>
      </c>
      <c r="H121" s="201">
        <v>19.257000000000001</v>
      </c>
      <c r="I121" s="202"/>
      <c r="L121" s="198"/>
      <c r="M121" s="203"/>
      <c r="N121" s="204"/>
      <c r="O121" s="204"/>
      <c r="P121" s="204"/>
      <c r="Q121" s="204"/>
      <c r="R121" s="204"/>
      <c r="S121" s="204"/>
      <c r="T121" s="205"/>
      <c r="AT121" s="206" t="s">
        <v>197</v>
      </c>
      <c r="AU121" s="206" t="s">
        <v>80</v>
      </c>
      <c r="AV121" s="13" t="s">
        <v>185</v>
      </c>
      <c r="AW121" s="13" t="s">
        <v>35</v>
      </c>
      <c r="AX121" s="13" t="s">
        <v>22</v>
      </c>
      <c r="AY121" s="206" t="s">
        <v>177</v>
      </c>
    </row>
    <row r="122" spans="2:65" s="1" customFormat="1" ht="22.5" customHeight="1" x14ac:dyDescent="0.3">
      <c r="B122" s="164"/>
      <c r="C122" s="165" t="s">
        <v>185</v>
      </c>
      <c r="D122" s="165" t="s">
        <v>180</v>
      </c>
      <c r="E122" s="166" t="s">
        <v>211</v>
      </c>
      <c r="F122" s="167" t="s">
        <v>212</v>
      </c>
      <c r="G122" s="168" t="s">
        <v>194</v>
      </c>
      <c r="H122" s="169">
        <v>19.257000000000001</v>
      </c>
      <c r="I122" s="170"/>
      <c r="J122" s="171">
        <f>ROUND(I122*H122,2)</f>
        <v>0</v>
      </c>
      <c r="K122" s="167" t="s">
        <v>195</v>
      </c>
      <c r="L122" s="35"/>
      <c r="M122" s="172" t="s">
        <v>3</v>
      </c>
      <c r="N122" s="173" t="s">
        <v>43</v>
      </c>
      <c r="O122" s="36"/>
      <c r="P122" s="174">
        <f>O122*H122</f>
        <v>0</v>
      </c>
      <c r="Q122" s="174">
        <v>0</v>
      </c>
      <c r="R122" s="174">
        <f>Q122*H122</f>
        <v>0</v>
      </c>
      <c r="S122" s="174">
        <v>0</v>
      </c>
      <c r="T122" s="175">
        <f>S122*H122</f>
        <v>0</v>
      </c>
      <c r="AR122" s="18" t="s">
        <v>185</v>
      </c>
      <c r="AT122" s="18" t="s">
        <v>180</v>
      </c>
      <c r="AU122" s="18" t="s">
        <v>80</v>
      </c>
      <c r="AY122" s="18" t="s">
        <v>177</v>
      </c>
      <c r="BE122" s="176">
        <f>IF(N122="základní",J122,0)</f>
        <v>0</v>
      </c>
      <c r="BF122" s="176">
        <f>IF(N122="snížená",J122,0)</f>
        <v>0</v>
      </c>
      <c r="BG122" s="176">
        <f>IF(N122="zákl. přenesená",J122,0)</f>
        <v>0</v>
      </c>
      <c r="BH122" s="176">
        <f>IF(N122="sníž. přenesená",J122,0)</f>
        <v>0</v>
      </c>
      <c r="BI122" s="176">
        <f>IF(N122="nulová",J122,0)</f>
        <v>0</v>
      </c>
      <c r="BJ122" s="18" t="s">
        <v>22</v>
      </c>
      <c r="BK122" s="176">
        <f>ROUND(I122*H122,2)</f>
        <v>0</v>
      </c>
      <c r="BL122" s="18" t="s">
        <v>185</v>
      </c>
      <c r="BM122" s="18" t="s">
        <v>213</v>
      </c>
    </row>
    <row r="123" spans="2:65" s="1" customFormat="1" ht="22.5" customHeight="1" x14ac:dyDescent="0.3">
      <c r="B123" s="164"/>
      <c r="C123" s="165" t="s">
        <v>214</v>
      </c>
      <c r="D123" s="165" t="s">
        <v>180</v>
      </c>
      <c r="E123" s="166" t="s">
        <v>215</v>
      </c>
      <c r="F123" s="167" t="s">
        <v>216</v>
      </c>
      <c r="G123" s="168" t="s">
        <v>194</v>
      </c>
      <c r="H123" s="169">
        <v>10.151999999999999</v>
      </c>
      <c r="I123" s="170"/>
      <c r="J123" s="171">
        <f>ROUND(I123*H123,2)</f>
        <v>0</v>
      </c>
      <c r="K123" s="167" t="s">
        <v>195</v>
      </c>
      <c r="L123" s="35"/>
      <c r="M123" s="172" t="s">
        <v>3</v>
      </c>
      <c r="N123" s="173" t="s">
        <v>43</v>
      </c>
      <c r="O123" s="36"/>
      <c r="P123" s="174">
        <f>O123*H123</f>
        <v>0</v>
      </c>
      <c r="Q123" s="174">
        <v>0</v>
      </c>
      <c r="R123" s="174">
        <f>Q123*H123</f>
        <v>0</v>
      </c>
      <c r="S123" s="174">
        <v>0</v>
      </c>
      <c r="T123" s="175">
        <f>S123*H123</f>
        <v>0</v>
      </c>
      <c r="AR123" s="18" t="s">
        <v>185</v>
      </c>
      <c r="AT123" s="18" t="s">
        <v>180</v>
      </c>
      <c r="AU123" s="18" t="s">
        <v>80</v>
      </c>
      <c r="AY123" s="18" t="s">
        <v>177</v>
      </c>
      <c r="BE123" s="176">
        <f>IF(N123="základní",J123,0)</f>
        <v>0</v>
      </c>
      <c r="BF123" s="176">
        <f>IF(N123="snížená",J123,0)</f>
        <v>0</v>
      </c>
      <c r="BG123" s="176">
        <f>IF(N123="zákl. přenesená",J123,0)</f>
        <v>0</v>
      </c>
      <c r="BH123" s="176">
        <f>IF(N123="sníž. přenesená",J123,0)</f>
        <v>0</v>
      </c>
      <c r="BI123" s="176">
        <f>IF(N123="nulová",J123,0)</f>
        <v>0</v>
      </c>
      <c r="BJ123" s="18" t="s">
        <v>22</v>
      </c>
      <c r="BK123" s="176">
        <f>ROUND(I123*H123,2)</f>
        <v>0</v>
      </c>
      <c r="BL123" s="18" t="s">
        <v>185</v>
      </c>
      <c r="BM123" s="18" t="s">
        <v>217</v>
      </c>
    </row>
    <row r="124" spans="2:65" s="11" customFormat="1" ht="40.5" x14ac:dyDescent="0.3">
      <c r="B124" s="177"/>
      <c r="D124" s="194" t="s">
        <v>197</v>
      </c>
      <c r="E124" s="207" t="s">
        <v>3</v>
      </c>
      <c r="F124" s="208" t="s">
        <v>218</v>
      </c>
      <c r="H124" s="209">
        <v>10.151999999999999</v>
      </c>
      <c r="I124" s="182"/>
      <c r="L124" s="177"/>
      <c r="M124" s="183"/>
      <c r="N124" s="184"/>
      <c r="O124" s="184"/>
      <c r="P124" s="184"/>
      <c r="Q124" s="184"/>
      <c r="R124" s="184"/>
      <c r="S124" s="184"/>
      <c r="T124" s="185"/>
      <c r="AT124" s="179" t="s">
        <v>197</v>
      </c>
      <c r="AU124" s="179" t="s">
        <v>80</v>
      </c>
      <c r="AV124" s="11" t="s">
        <v>80</v>
      </c>
      <c r="AW124" s="11" t="s">
        <v>35</v>
      </c>
      <c r="AX124" s="11" t="s">
        <v>22</v>
      </c>
      <c r="AY124" s="179" t="s">
        <v>177</v>
      </c>
    </row>
    <row r="125" spans="2:65" s="1" customFormat="1" ht="22.5" customHeight="1" x14ac:dyDescent="0.3">
      <c r="B125" s="164"/>
      <c r="C125" s="165" t="s">
        <v>219</v>
      </c>
      <c r="D125" s="165" t="s">
        <v>180</v>
      </c>
      <c r="E125" s="166" t="s">
        <v>220</v>
      </c>
      <c r="F125" s="167" t="s">
        <v>221</v>
      </c>
      <c r="G125" s="168" t="s">
        <v>194</v>
      </c>
      <c r="H125" s="169">
        <v>10.151999999999999</v>
      </c>
      <c r="I125" s="170"/>
      <c r="J125" s="171">
        <f>ROUND(I125*H125,2)</f>
        <v>0</v>
      </c>
      <c r="K125" s="167" t="s">
        <v>195</v>
      </c>
      <c r="L125" s="35"/>
      <c r="M125" s="172" t="s">
        <v>3</v>
      </c>
      <c r="N125" s="173" t="s">
        <v>43</v>
      </c>
      <c r="O125" s="36"/>
      <c r="P125" s="174">
        <f>O125*H125</f>
        <v>0</v>
      </c>
      <c r="Q125" s="174">
        <v>0</v>
      </c>
      <c r="R125" s="174">
        <f>Q125*H125</f>
        <v>0</v>
      </c>
      <c r="S125" s="174">
        <v>0</v>
      </c>
      <c r="T125" s="175">
        <f>S125*H125</f>
        <v>0</v>
      </c>
      <c r="AR125" s="18" t="s">
        <v>185</v>
      </c>
      <c r="AT125" s="18" t="s">
        <v>180</v>
      </c>
      <c r="AU125" s="18" t="s">
        <v>80</v>
      </c>
      <c r="AY125" s="18" t="s">
        <v>177</v>
      </c>
      <c r="BE125" s="176">
        <f>IF(N125="základní",J125,0)</f>
        <v>0</v>
      </c>
      <c r="BF125" s="176">
        <f>IF(N125="snížená",J125,0)</f>
        <v>0</v>
      </c>
      <c r="BG125" s="176">
        <f>IF(N125="zákl. přenesená",J125,0)</f>
        <v>0</v>
      </c>
      <c r="BH125" s="176">
        <f>IF(N125="sníž. přenesená",J125,0)</f>
        <v>0</v>
      </c>
      <c r="BI125" s="176">
        <f>IF(N125="nulová",J125,0)</f>
        <v>0</v>
      </c>
      <c r="BJ125" s="18" t="s">
        <v>22</v>
      </c>
      <c r="BK125" s="176">
        <f>ROUND(I125*H125,2)</f>
        <v>0</v>
      </c>
      <c r="BL125" s="18" t="s">
        <v>185</v>
      </c>
      <c r="BM125" s="18" t="s">
        <v>222</v>
      </c>
    </row>
    <row r="126" spans="2:65" s="1" customFormat="1" ht="22.5" customHeight="1" x14ac:dyDescent="0.3">
      <c r="B126" s="164"/>
      <c r="C126" s="165" t="s">
        <v>223</v>
      </c>
      <c r="D126" s="165" t="s">
        <v>180</v>
      </c>
      <c r="E126" s="166" t="s">
        <v>224</v>
      </c>
      <c r="F126" s="167" t="s">
        <v>225</v>
      </c>
      <c r="G126" s="168" t="s">
        <v>194</v>
      </c>
      <c r="H126" s="169">
        <v>1220.509</v>
      </c>
      <c r="I126" s="170"/>
      <c r="J126" s="171">
        <f>ROUND(I126*H126,2)</f>
        <v>0</v>
      </c>
      <c r="K126" s="167" t="s">
        <v>3</v>
      </c>
      <c r="L126" s="35"/>
      <c r="M126" s="172" t="s">
        <v>3</v>
      </c>
      <c r="N126" s="173" t="s">
        <v>43</v>
      </c>
      <c r="O126" s="36"/>
      <c r="P126" s="174">
        <f>O126*H126</f>
        <v>0</v>
      </c>
      <c r="Q126" s="174">
        <v>0</v>
      </c>
      <c r="R126" s="174">
        <f>Q126*H126</f>
        <v>0</v>
      </c>
      <c r="S126" s="174">
        <v>0</v>
      </c>
      <c r="T126" s="175">
        <f>S126*H126</f>
        <v>0</v>
      </c>
      <c r="AR126" s="18" t="s">
        <v>185</v>
      </c>
      <c r="AT126" s="18" t="s">
        <v>180</v>
      </c>
      <c r="AU126" s="18" t="s">
        <v>80</v>
      </c>
      <c r="AY126" s="18" t="s">
        <v>177</v>
      </c>
      <c r="BE126" s="176">
        <f>IF(N126="základní",J126,0)</f>
        <v>0</v>
      </c>
      <c r="BF126" s="176">
        <f>IF(N126="snížená",J126,0)</f>
        <v>0</v>
      </c>
      <c r="BG126" s="176">
        <f>IF(N126="zákl. přenesená",J126,0)</f>
        <v>0</v>
      </c>
      <c r="BH126" s="176">
        <f>IF(N126="sníž. přenesená",J126,0)</f>
        <v>0</v>
      </c>
      <c r="BI126" s="176">
        <f>IF(N126="nulová",J126,0)</f>
        <v>0</v>
      </c>
      <c r="BJ126" s="18" t="s">
        <v>22</v>
      </c>
      <c r="BK126" s="176">
        <f>ROUND(I126*H126,2)</f>
        <v>0</v>
      </c>
      <c r="BL126" s="18" t="s">
        <v>185</v>
      </c>
      <c r="BM126" s="18" t="s">
        <v>226</v>
      </c>
    </row>
    <row r="127" spans="2:65" s="11" customFormat="1" x14ac:dyDescent="0.3">
      <c r="B127" s="177"/>
      <c r="D127" s="178" t="s">
        <v>197</v>
      </c>
      <c r="E127" s="179" t="s">
        <v>3</v>
      </c>
      <c r="F127" s="180" t="s">
        <v>198</v>
      </c>
      <c r="H127" s="181">
        <v>860</v>
      </c>
      <c r="I127" s="182"/>
      <c r="L127" s="177"/>
      <c r="M127" s="183"/>
      <c r="N127" s="184"/>
      <c r="O127" s="184"/>
      <c r="P127" s="184"/>
      <c r="Q127" s="184"/>
      <c r="R127" s="184"/>
      <c r="S127" s="184"/>
      <c r="T127" s="185"/>
      <c r="AT127" s="179" t="s">
        <v>197</v>
      </c>
      <c r="AU127" s="179" t="s">
        <v>80</v>
      </c>
      <c r="AV127" s="11" t="s">
        <v>80</v>
      </c>
      <c r="AW127" s="11" t="s">
        <v>35</v>
      </c>
      <c r="AX127" s="11" t="s">
        <v>72</v>
      </c>
      <c r="AY127" s="179" t="s">
        <v>177</v>
      </c>
    </row>
    <row r="128" spans="2:65" s="12" customFormat="1" x14ac:dyDescent="0.3">
      <c r="B128" s="186"/>
      <c r="D128" s="178" t="s">
        <v>197</v>
      </c>
      <c r="E128" s="187" t="s">
        <v>3</v>
      </c>
      <c r="F128" s="188" t="s">
        <v>208</v>
      </c>
      <c r="H128" s="189" t="s">
        <v>3</v>
      </c>
      <c r="I128" s="190"/>
      <c r="L128" s="186"/>
      <c r="M128" s="191"/>
      <c r="N128" s="192"/>
      <c r="O128" s="192"/>
      <c r="P128" s="192"/>
      <c r="Q128" s="192"/>
      <c r="R128" s="192"/>
      <c r="S128" s="192"/>
      <c r="T128" s="193"/>
      <c r="AT128" s="189" t="s">
        <v>197</v>
      </c>
      <c r="AU128" s="189" t="s">
        <v>80</v>
      </c>
      <c r="AV128" s="12" t="s">
        <v>22</v>
      </c>
      <c r="AW128" s="12" t="s">
        <v>35</v>
      </c>
      <c r="AX128" s="12" t="s">
        <v>72</v>
      </c>
      <c r="AY128" s="189" t="s">
        <v>177</v>
      </c>
    </row>
    <row r="129" spans="2:65" s="11" customFormat="1" x14ac:dyDescent="0.3">
      <c r="B129" s="177"/>
      <c r="D129" s="178" t="s">
        <v>197</v>
      </c>
      <c r="E129" s="179" t="s">
        <v>3</v>
      </c>
      <c r="F129" s="180" t="s">
        <v>209</v>
      </c>
      <c r="H129" s="181">
        <v>19.257000000000001</v>
      </c>
      <c r="I129" s="182"/>
      <c r="L129" s="177"/>
      <c r="M129" s="183"/>
      <c r="N129" s="184"/>
      <c r="O129" s="184"/>
      <c r="P129" s="184"/>
      <c r="Q129" s="184"/>
      <c r="R129" s="184"/>
      <c r="S129" s="184"/>
      <c r="T129" s="185"/>
      <c r="AT129" s="179" t="s">
        <v>197</v>
      </c>
      <c r="AU129" s="179" t="s">
        <v>80</v>
      </c>
      <c r="AV129" s="11" t="s">
        <v>80</v>
      </c>
      <c r="AW129" s="11" t="s">
        <v>35</v>
      </c>
      <c r="AX129" s="11" t="s">
        <v>72</v>
      </c>
      <c r="AY129" s="179" t="s">
        <v>177</v>
      </c>
    </row>
    <row r="130" spans="2:65" s="11" customFormat="1" ht="40.5" x14ac:dyDescent="0.3">
      <c r="B130" s="177"/>
      <c r="D130" s="178" t="s">
        <v>197</v>
      </c>
      <c r="E130" s="179" t="s">
        <v>3</v>
      </c>
      <c r="F130" s="180" t="s">
        <v>218</v>
      </c>
      <c r="H130" s="181">
        <v>10.151999999999999</v>
      </c>
      <c r="I130" s="182"/>
      <c r="L130" s="177"/>
      <c r="M130" s="183"/>
      <c r="N130" s="184"/>
      <c r="O130" s="184"/>
      <c r="P130" s="184"/>
      <c r="Q130" s="184"/>
      <c r="R130" s="184"/>
      <c r="S130" s="184"/>
      <c r="T130" s="185"/>
      <c r="AT130" s="179" t="s">
        <v>197</v>
      </c>
      <c r="AU130" s="179" t="s">
        <v>80</v>
      </c>
      <c r="AV130" s="11" t="s">
        <v>80</v>
      </c>
      <c r="AW130" s="11" t="s">
        <v>35</v>
      </c>
      <c r="AX130" s="11" t="s">
        <v>72</v>
      </c>
      <c r="AY130" s="179" t="s">
        <v>177</v>
      </c>
    </row>
    <row r="131" spans="2:65" s="12" customFormat="1" x14ac:dyDescent="0.3">
      <c r="B131" s="186"/>
      <c r="D131" s="178" t="s">
        <v>197</v>
      </c>
      <c r="E131" s="187" t="s">
        <v>3</v>
      </c>
      <c r="F131" s="188" t="s">
        <v>227</v>
      </c>
      <c r="H131" s="189" t="s">
        <v>3</v>
      </c>
      <c r="I131" s="190"/>
      <c r="L131" s="186"/>
      <c r="M131" s="191"/>
      <c r="N131" s="192"/>
      <c r="O131" s="192"/>
      <c r="P131" s="192"/>
      <c r="Q131" s="192"/>
      <c r="R131" s="192"/>
      <c r="S131" s="192"/>
      <c r="T131" s="193"/>
      <c r="AT131" s="189" t="s">
        <v>197</v>
      </c>
      <c r="AU131" s="189" t="s">
        <v>80</v>
      </c>
      <c r="AV131" s="12" t="s">
        <v>22</v>
      </c>
      <c r="AW131" s="12" t="s">
        <v>35</v>
      </c>
      <c r="AX131" s="12" t="s">
        <v>72</v>
      </c>
      <c r="AY131" s="189" t="s">
        <v>177</v>
      </c>
    </row>
    <row r="132" spans="2:65" s="11" customFormat="1" x14ac:dyDescent="0.3">
      <c r="B132" s="177"/>
      <c r="D132" s="178" t="s">
        <v>197</v>
      </c>
      <c r="E132" s="179" t="s">
        <v>3</v>
      </c>
      <c r="F132" s="180" t="s">
        <v>228</v>
      </c>
      <c r="H132" s="181">
        <v>331.1</v>
      </c>
      <c r="I132" s="182"/>
      <c r="L132" s="177"/>
      <c r="M132" s="183"/>
      <c r="N132" s="184"/>
      <c r="O132" s="184"/>
      <c r="P132" s="184"/>
      <c r="Q132" s="184"/>
      <c r="R132" s="184"/>
      <c r="S132" s="184"/>
      <c r="T132" s="185"/>
      <c r="AT132" s="179" t="s">
        <v>197</v>
      </c>
      <c r="AU132" s="179" t="s">
        <v>80</v>
      </c>
      <c r="AV132" s="11" t="s">
        <v>80</v>
      </c>
      <c r="AW132" s="11" t="s">
        <v>35</v>
      </c>
      <c r="AX132" s="11" t="s">
        <v>72</v>
      </c>
      <c r="AY132" s="179" t="s">
        <v>177</v>
      </c>
    </row>
    <row r="133" spans="2:65" s="13" customFormat="1" x14ac:dyDescent="0.3">
      <c r="B133" s="198"/>
      <c r="D133" s="194" t="s">
        <v>197</v>
      </c>
      <c r="E133" s="199" t="s">
        <v>3</v>
      </c>
      <c r="F133" s="200" t="s">
        <v>210</v>
      </c>
      <c r="H133" s="201">
        <v>1220.509</v>
      </c>
      <c r="I133" s="202"/>
      <c r="L133" s="198"/>
      <c r="M133" s="203"/>
      <c r="N133" s="204"/>
      <c r="O133" s="204"/>
      <c r="P133" s="204"/>
      <c r="Q133" s="204"/>
      <c r="R133" s="204"/>
      <c r="S133" s="204"/>
      <c r="T133" s="205"/>
      <c r="AT133" s="206" t="s">
        <v>197</v>
      </c>
      <c r="AU133" s="206" t="s">
        <v>80</v>
      </c>
      <c r="AV133" s="13" t="s">
        <v>185</v>
      </c>
      <c r="AW133" s="13" t="s">
        <v>35</v>
      </c>
      <c r="AX133" s="13" t="s">
        <v>22</v>
      </c>
      <c r="AY133" s="206" t="s">
        <v>177</v>
      </c>
    </row>
    <row r="134" spans="2:65" s="1" customFormat="1" ht="22.5" customHeight="1" x14ac:dyDescent="0.3">
      <c r="B134" s="164"/>
      <c r="C134" s="165" t="s">
        <v>229</v>
      </c>
      <c r="D134" s="165" t="s">
        <v>180</v>
      </c>
      <c r="E134" s="166" t="s">
        <v>230</v>
      </c>
      <c r="F134" s="167" t="s">
        <v>231</v>
      </c>
      <c r="G134" s="168" t="s">
        <v>232</v>
      </c>
      <c r="H134" s="169">
        <v>2685.12</v>
      </c>
      <c r="I134" s="170"/>
      <c r="J134" s="171">
        <f>ROUND(I134*H134,2)</f>
        <v>0</v>
      </c>
      <c r="K134" s="167" t="s">
        <v>3</v>
      </c>
      <c r="L134" s="35"/>
      <c r="M134" s="172" t="s">
        <v>3</v>
      </c>
      <c r="N134" s="173" t="s">
        <v>43</v>
      </c>
      <c r="O134" s="36"/>
      <c r="P134" s="174">
        <f>O134*H134</f>
        <v>0</v>
      </c>
      <c r="Q134" s="174">
        <v>0</v>
      </c>
      <c r="R134" s="174">
        <f>Q134*H134</f>
        <v>0</v>
      </c>
      <c r="S134" s="174">
        <v>0</v>
      </c>
      <c r="T134" s="175">
        <f>S134*H134</f>
        <v>0</v>
      </c>
      <c r="AR134" s="18" t="s">
        <v>185</v>
      </c>
      <c r="AT134" s="18" t="s">
        <v>180</v>
      </c>
      <c r="AU134" s="18" t="s">
        <v>80</v>
      </c>
      <c r="AY134" s="18" t="s">
        <v>177</v>
      </c>
      <c r="BE134" s="176">
        <f>IF(N134="základní",J134,0)</f>
        <v>0</v>
      </c>
      <c r="BF134" s="176">
        <f>IF(N134="snížená",J134,0)</f>
        <v>0</v>
      </c>
      <c r="BG134" s="176">
        <f>IF(N134="zákl. přenesená",J134,0)</f>
        <v>0</v>
      </c>
      <c r="BH134" s="176">
        <f>IF(N134="sníž. přenesená",J134,0)</f>
        <v>0</v>
      </c>
      <c r="BI134" s="176">
        <f>IF(N134="nulová",J134,0)</f>
        <v>0</v>
      </c>
      <c r="BJ134" s="18" t="s">
        <v>22</v>
      </c>
      <c r="BK134" s="176">
        <f>ROUND(I134*H134,2)</f>
        <v>0</v>
      </c>
      <c r="BL134" s="18" t="s">
        <v>185</v>
      </c>
      <c r="BM134" s="18" t="s">
        <v>233</v>
      </c>
    </row>
    <row r="135" spans="2:65" s="12" customFormat="1" x14ac:dyDescent="0.3">
      <c r="B135" s="186"/>
      <c r="D135" s="178" t="s">
        <v>197</v>
      </c>
      <c r="E135" s="187" t="s">
        <v>3</v>
      </c>
      <c r="F135" s="188" t="s">
        <v>234</v>
      </c>
      <c r="H135" s="189" t="s">
        <v>3</v>
      </c>
      <c r="I135" s="190"/>
      <c r="L135" s="186"/>
      <c r="M135" s="191"/>
      <c r="N135" s="192"/>
      <c r="O135" s="192"/>
      <c r="P135" s="192"/>
      <c r="Q135" s="192"/>
      <c r="R135" s="192"/>
      <c r="S135" s="192"/>
      <c r="T135" s="193"/>
      <c r="AT135" s="189" t="s">
        <v>197</v>
      </c>
      <c r="AU135" s="189" t="s">
        <v>80</v>
      </c>
      <c r="AV135" s="12" t="s">
        <v>22</v>
      </c>
      <c r="AW135" s="12" t="s">
        <v>35</v>
      </c>
      <c r="AX135" s="12" t="s">
        <v>72</v>
      </c>
      <c r="AY135" s="189" t="s">
        <v>177</v>
      </c>
    </row>
    <row r="136" spans="2:65" s="11" customFormat="1" x14ac:dyDescent="0.3">
      <c r="B136" s="177"/>
      <c r="D136" s="178" t="s">
        <v>197</v>
      </c>
      <c r="E136" s="179" t="s">
        <v>3</v>
      </c>
      <c r="F136" s="180" t="s">
        <v>235</v>
      </c>
      <c r="H136" s="181">
        <v>1220.509</v>
      </c>
      <c r="I136" s="182"/>
      <c r="L136" s="177"/>
      <c r="M136" s="183"/>
      <c r="N136" s="184"/>
      <c r="O136" s="184"/>
      <c r="P136" s="184"/>
      <c r="Q136" s="184"/>
      <c r="R136" s="184"/>
      <c r="S136" s="184"/>
      <c r="T136" s="185"/>
      <c r="AT136" s="179" t="s">
        <v>197</v>
      </c>
      <c r="AU136" s="179" t="s">
        <v>80</v>
      </c>
      <c r="AV136" s="11" t="s">
        <v>80</v>
      </c>
      <c r="AW136" s="11" t="s">
        <v>35</v>
      </c>
      <c r="AX136" s="11" t="s">
        <v>72</v>
      </c>
      <c r="AY136" s="179" t="s">
        <v>177</v>
      </c>
    </row>
    <row r="137" spans="2:65" s="13" customFormat="1" x14ac:dyDescent="0.3">
      <c r="B137" s="198"/>
      <c r="D137" s="178" t="s">
        <v>197</v>
      </c>
      <c r="E137" s="210" t="s">
        <v>3</v>
      </c>
      <c r="F137" s="211" t="s">
        <v>210</v>
      </c>
      <c r="H137" s="212">
        <v>1220.509</v>
      </c>
      <c r="I137" s="202"/>
      <c r="L137" s="198"/>
      <c r="M137" s="203"/>
      <c r="N137" s="204"/>
      <c r="O137" s="204"/>
      <c r="P137" s="204"/>
      <c r="Q137" s="204"/>
      <c r="R137" s="204"/>
      <c r="S137" s="204"/>
      <c r="T137" s="205"/>
      <c r="AT137" s="206" t="s">
        <v>197</v>
      </c>
      <c r="AU137" s="206" t="s">
        <v>80</v>
      </c>
      <c r="AV137" s="13" t="s">
        <v>185</v>
      </c>
      <c r="AW137" s="13" t="s">
        <v>35</v>
      </c>
      <c r="AX137" s="13" t="s">
        <v>22</v>
      </c>
      <c r="AY137" s="206" t="s">
        <v>177</v>
      </c>
    </row>
    <row r="138" spans="2:65" s="11" customFormat="1" x14ac:dyDescent="0.3">
      <c r="B138" s="177"/>
      <c r="D138" s="194" t="s">
        <v>197</v>
      </c>
      <c r="F138" s="208" t="s">
        <v>236</v>
      </c>
      <c r="H138" s="209">
        <v>2685.12</v>
      </c>
      <c r="I138" s="182"/>
      <c r="L138" s="177"/>
      <c r="M138" s="183"/>
      <c r="N138" s="184"/>
      <c r="O138" s="184"/>
      <c r="P138" s="184"/>
      <c r="Q138" s="184"/>
      <c r="R138" s="184"/>
      <c r="S138" s="184"/>
      <c r="T138" s="185"/>
      <c r="AT138" s="179" t="s">
        <v>197</v>
      </c>
      <c r="AU138" s="179" t="s">
        <v>80</v>
      </c>
      <c r="AV138" s="11" t="s">
        <v>80</v>
      </c>
      <c r="AW138" s="11" t="s">
        <v>4</v>
      </c>
      <c r="AX138" s="11" t="s">
        <v>22</v>
      </c>
      <c r="AY138" s="179" t="s">
        <v>177</v>
      </c>
    </row>
    <row r="139" spans="2:65" s="1" customFormat="1" ht="22.5" customHeight="1" x14ac:dyDescent="0.3">
      <c r="B139" s="164"/>
      <c r="C139" s="165" t="s">
        <v>237</v>
      </c>
      <c r="D139" s="165" t="s">
        <v>180</v>
      </c>
      <c r="E139" s="166" t="s">
        <v>238</v>
      </c>
      <c r="F139" s="167" t="s">
        <v>239</v>
      </c>
      <c r="G139" s="168" t="s">
        <v>240</v>
      </c>
      <c r="H139" s="169">
        <v>1600</v>
      </c>
      <c r="I139" s="170"/>
      <c r="J139" s="171">
        <f>ROUND(I139*H139,2)</f>
        <v>0</v>
      </c>
      <c r="K139" s="167" t="s">
        <v>195</v>
      </c>
      <c r="L139" s="35"/>
      <c r="M139" s="172" t="s">
        <v>3</v>
      </c>
      <c r="N139" s="173" t="s">
        <v>43</v>
      </c>
      <c r="O139" s="36"/>
      <c r="P139" s="174">
        <f>O139*H139</f>
        <v>0</v>
      </c>
      <c r="Q139" s="174">
        <v>0</v>
      </c>
      <c r="R139" s="174">
        <f>Q139*H139</f>
        <v>0</v>
      </c>
      <c r="S139" s="174">
        <v>0</v>
      </c>
      <c r="T139" s="175">
        <f>S139*H139</f>
        <v>0</v>
      </c>
      <c r="AR139" s="18" t="s">
        <v>185</v>
      </c>
      <c r="AT139" s="18" t="s">
        <v>180</v>
      </c>
      <c r="AU139" s="18" t="s">
        <v>80</v>
      </c>
      <c r="AY139" s="18" t="s">
        <v>177</v>
      </c>
      <c r="BE139" s="176">
        <f>IF(N139="základní",J139,0)</f>
        <v>0</v>
      </c>
      <c r="BF139" s="176">
        <f>IF(N139="snížená",J139,0)</f>
        <v>0</v>
      </c>
      <c r="BG139" s="176">
        <f>IF(N139="zákl. přenesená",J139,0)</f>
        <v>0</v>
      </c>
      <c r="BH139" s="176">
        <f>IF(N139="sníž. přenesená",J139,0)</f>
        <v>0</v>
      </c>
      <c r="BI139" s="176">
        <f>IF(N139="nulová",J139,0)</f>
        <v>0</v>
      </c>
      <c r="BJ139" s="18" t="s">
        <v>22</v>
      </c>
      <c r="BK139" s="176">
        <f>ROUND(I139*H139,2)</f>
        <v>0</v>
      </c>
      <c r="BL139" s="18" t="s">
        <v>185</v>
      </c>
      <c r="BM139" s="18" t="s">
        <v>241</v>
      </c>
    </row>
    <row r="140" spans="2:65" s="12" customFormat="1" x14ac:dyDescent="0.3">
      <c r="B140" s="186"/>
      <c r="D140" s="178" t="s">
        <v>197</v>
      </c>
      <c r="E140" s="187" t="s">
        <v>3</v>
      </c>
      <c r="F140" s="188" t="s">
        <v>208</v>
      </c>
      <c r="H140" s="189" t="s">
        <v>3</v>
      </c>
      <c r="I140" s="190"/>
      <c r="L140" s="186"/>
      <c r="M140" s="191"/>
      <c r="N140" s="192"/>
      <c r="O140" s="192"/>
      <c r="P140" s="192"/>
      <c r="Q140" s="192"/>
      <c r="R140" s="192"/>
      <c r="S140" s="192"/>
      <c r="T140" s="193"/>
      <c r="AT140" s="189" t="s">
        <v>197</v>
      </c>
      <c r="AU140" s="189" t="s">
        <v>80</v>
      </c>
      <c r="AV140" s="12" t="s">
        <v>22</v>
      </c>
      <c r="AW140" s="12" t="s">
        <v>35</v>
      </c>
      <c r="AX140" s="12" t="s">
        <v>72</v>
      </c>
      <c r="AY140" s="189" t="s">
        <v>177</v>
      </c>
    </row>
    <row r="141" spans="2:65" s="11" customFormat="1" x14ac:dyDescent="0.3">
      <c r="B141" s="177"/>
      <c r="D141" s="178" t="s">
        <v>197</v>
      </c>
      <c r="E141" s="179" t="s">
        <v>3</v>
      </c>
      <c r="F141" s="180" t="s">
        <v>242</v>
      </c>
      <c r="H141" s="181">
        <v>1600</v>
      </c>
      <c r="I141" s="182"/>
      <c r="L141" s="177"/>
      <c r="M141" s="183"/>
      <c r="N141" s="184"/>
      <c r="O141" s="184"/>
      <c r="P141" s="184"/>
      <c r="Q141" s="184"/>
      <c r="R141" s="184"/>
      <c r="S141" s="184"/>
      <c r="T141" s="185"/>
      <c r="AT141" s="179" t="s">
        <v>197</v>
      </c>
      <c r="AU141" s="179" t="s">
        <v>80</v>
      </c>
      <c r="AV141" s="11" t="s">
        <v>80</v>
      </c>
      <c r="AW141" s="11" t="s">
        <v>35</v>
      </c>
      <c r="AX141" s="11" t="s">
        <v>22</v>
      </c>
      <c r="AY141" s="179" t="s">
        <v>177</v>
      </c>
    </row>
    <row r="142" spans="2:65" s="10" customFormat="1" ht="29.85" customHeight="1" x14ac:dyDescent="0.3">
      <c r="B142" s="150"/>
      <c r="D142" s="161" t="s">
        <v>71</v>
      </c>
      <c r="E142" s="162" t="s">
        <v>80</v>
      </c>
      <c r="F142" s="162" t="s">
        <v>243</v>
      </c>
      <c r="I142" s="153"/>
      <c r="J142" s="163">
        <f>BK142</f>
        <v>0</v>
      </c>
      <c r="L142" s="150"/>
      <c r="M142" s="155"/>
      <c r="N142" s="156"/>
      <c r="O142" s="156"/>
      <c r="P142" s="157">
        <f>P143+SUM(P144:P239)</f>
        <v>0</v>
      </c>
      <c r="Q142" s="156"/>
      <c r="R142" s="157">
        <f>R143+SUM(R144:R239)</f>
        <v>2777.0532477099996</v>
      </c>
      <c r="S142" s="156"/>
      <c r="T142" s="158">
        <f>T143+SUM(T144:T239)</f>
        <v>0</v>
      </c>
      <c r="AR142" s="151" t="s">
        <v>22</v>
      </c>
      <c r="AT142" s="159" t="s">
        <v>71</v>
      </c>
      <c r="AU142" s="159" t="s">
        <v>22</v>
      </c>
      <c r="AY142" s="151" t="s">
        <v>177</v>
      </c>
      <c r="BK142" s="160">
        <f>BK143+SUM(BK144:BK239)</f>
        <v>0</v>
      </c>
    </row>
    <row r="143" spans="2:65" s="1" customFormat="1" ht="22.5" customHeight="1" x14ac:dyDescent="0.3">
      <c r="B143" s="164"/>
      <c r="C143" s="165" t="s">
        <v>27</v>
      </c>
      <c r="D143" s="165" t="s">
        <v>180</v>
      </c>
      <c r="E143" s="166" t="s">
        <v>244</v>
      </c>
      <c r="F143" s="167" t="s">
        <v>245</v>
      </c>
      <c r="G143" s="168" t="s">
        <v>194</v>
      </c>
      <c r="H143" s="169">
        <v>560</v>
      </c>
      <c r="I143" s="170"/>
      <c r="J143" s="171">
        <f>ROUND(I143*H143,2)</f>
        <v>0</v>
      </c>
      <c r="K143" s="167" t="s">
        <v>195</v>
      </c>
      <c r="L143" s="35"/>
      <c r="M143" s="172" t="s">
        <v>3</v>
      </c>
      <c r="N143" s="173" t="s">
        <v>43</v>
      </c>
      <c r="O143" s="36"/>
      <c r="P143" s="174">
        <f>O143*H143</f>
        <v>0</v>
      </c>
      <c r="Q143" s="174">
        <v>2.16</v>
      </c>
      <c r="R143" s="174">
        <f>Q143*H143</f>
        <v>1209.6000000000001</v>
      </c>
      <c r="S143" s="174">
        <v>0</v>
      </c>
      <c r="T143" s="175">
        <f>S143*H143</f>
        <v>0</v>
      </c>
      <c r="AR143" s="18" t="s">
        <v>185</v>
      </c>
      <c r="AT143" s="18" t="s">
        <v>180</v>
      </c>
      <c r="AU143" s="18" t="s">
        <v>80</v>
      </c>
      <c r="AY143" s="18" t="s">
        <v>177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22</v>
      </c>
      <c r="BK143" s="176">
        <f>ROUND(I143*H143,2)</f>
        <v>0</v>
      </c>
      <c r="BL143" s="18" t="s">
        <v>185</v>
      </c>
      <c r="BM143" s="18" t="s">
        <v>246</v>
      </c>
    </row>
    <row r="144" spans="2:65" s="11" customFormat="1" x14ac:dyDescent="0.3">
      <c r="B144" s="177"/>
      <c r="D144" s="194" t="s">
        <v>197</v>
      </c>
      <c r="E144" s="207" t="s">
        <v>3</v>
      </c>
      <c r="F144" s="208" t="s">
        <v>247</v>
      </c>
      <c r="H144" s="209">
        <v>560</v>
      </c>
      <c r="I144" s="182"/>
      <c r="L144" s="177"/>
      <c r="M144" s="183"/>
      <c r="N144" s="184"/>
      <c r="O144" s="184"/>
      <c r="P144" s="184"/>
      <c r="Q144" s="184"/>
      <c r="R144" s="184"/>
      <c r="S144" s="184"/>
      <c r="T144" s="185"/>
      <c r="AT144" s="179" t="s">
        <v>197</v>
      </c>
      <c r="AU144" s="179" t="s">
        <v>80</v>
      </c>
      <c r="AV144" s="11" t="s">
        <v>80</v>
      </c>
      <c r="AW144" s="11" t="s">
        <v>35</v>
      </c>
      <c r="AX144" s="11" t="s">
        <v>22</v>
      </c>
      <c r="AY144" s="179" t="s">
        <v>177</v>
      </c>
    </row>
    <row r="145" spans="2:65" s="1" customFormat="1" ht="22.5" customHeight="1" x14ac:dyDescent="0.3">
      <c r="B145" s="164"/>
      <c r="C145" s="165" t="s">
        <v>248</v>
      </c>
      <c r="D145" s="165" t="s">
        <v>180</v>
      </c>
      <c r="E145" s="166" t="s">
        <v>249</v>
      </c>
      <c r="F145" s="167" t="s">
        <v>250</v>
      </c>
      <c r="G145" s="168" t="s">
        <v>194</v>
      </c>
      <c r="H145" s="169">
        <v>235.1</v>
      </c>
      <c r="I145" s="170"/>
      <c r="J145" s="171">
        <f>ROUND(I145*H145,2)</f>
        <v>0</v>
      </c>
      <c r="K145" s="167" t="s">
        <v>195</v>
      </c>
      <c r="L145" s="35"/>
      <c r="M145" s="172" t="s">
        <v>3</v>
      </c>
      <c r="N145" s="173" t="s">
        <v>43</v>
      </c>
      <c r="O145" s="36"/>
      <c r="P145" s="174">
        <f>O145*H145</f>
        <v>0</v>
      </c>
      <c r="Q145" s="174">
        <v>2.2563399999999998</v>
      </c>
      <c r="R145" s="174">
        <f>Q145*H145</f>
        <v>530.46553399999993</v>
      </c>
      <c r="S145" s="174">
        <v>0</v>
      </c>
      <c r="T145" s="175">
        <f>S145*H145</f>
        <v>0</v>
      </c>
      <c r="AR145" s="18" t="s">
        <v>185</v>
      </c>
      <c r="AT145" s="18" t="s">
        <v>180</v>
      </c>
      <c r="AU145" s="18" t="s">
        <v>80</v>
      </c>
      <c r="AY145" s="18" t="s">
        <v>177</v>
      </c>
      <c r="BE145" s="176">
        <f>IF(N145="základní",J145,0)</f>
        <v>0</v>
      </c>
      <c r="BF145" s="176">
        <f>IF(N145="snížená",J145,0)</f>
        <v>0</v>
      </c>
      <c r="BG145" s="176">
        <f>IF(N145="zákl. přenesená",J145,0)</f>
        <v>0</v>
      </c>
      <c r="BH145" s="176">
        <f>IF(N145="sníž. přenesená",J145,0)</f>
        <v>0</v>
      </c>
      <c r="BI145" s="176">
        <f>IF(N145="nulová",J145,0)</f>
        <v>0</v>
      </c>
      <c r="BJ145" s="18" t="s">
        <v>22</v>
      </c>
      <c r="BK145" s="176">
        <f>ROUND(I145*H145,2)</f>
        <v>0</v>
      </c>
      <c r="BL145" s="18" t="s">
        <v>185</v>
      </c>
      <c r="BM145" s="18" t="s">
        <v>251</v>
      </c>
    </row>
    <row r="146" spans="2:65" s="12" customFormat="1" x14ac:dyDescent="0.3">
      <c r="B146" s="186"/>
      <c r="D146" s="178" t="s">
        <v>197</v>
      </c>
      <c r="E146" s="187" t="s">
        <v>3</v>
      </c>
      <c r="F146" s="188" t="s">
        <v>252</v>
      </c>
      <c r="H146" s="189" t="s">
        <v>3</v>
      </c>
      <c r="I146" s="190"/>
      <c r="L146" s="186"/>
      <c r="M146" s="191"/>
      <c r="N146" s="192"/>
      <c r="O146" s="192"/>
      <c r="P146" s="192"/>
      <c r="Q146" s="192"/>
      <c r="R146" s="192"/>
      <c r="S146" s="192"/>
      <c r="T146" s="193"/>
      <c r="AT146" s="189" t="s">
        <v>197</v>
      </c>
      <c r="AU146" s="189" t="s">
        <v>80</v>
      </c>
      <c r="AV146" s="12" t="s">
        <v>22</v>
      </c>
      <c r="AW146" s="12" t="s">
        <v>35</v>
      </c>
      <c r="AX146" s="12" t="s">
        <v>72</v>
      </c>
      <c r="AY146" s="189" t="s">
        <v>177</v>
      </c>
    </row>
    <row r="147" spans="2:65" s="12" customFormat="1" x14ac:dyDescent="0.3">
      <c r="B147" s="186"/>
      <c r="D147" s="178" t="s">
        <v>197</v>
      </c>
      <c r="E147" s="187" t="s">
        <v>3</v>
      </c>
      <c r="F147" s="188" t="s">
        <v>253</v>
      </c>
      <c r="H147" s="189" t="s">
        <v>3</v>
      </c>
      <c r="I147" s="190"/>
      <c r="L147" s="186"/>
      <c r="M147" s="191"/>
      <c r="N147" s="192"/>
      <c r="O147" s="192"/>
      <c r="P147" s="192"/>
      <c r="Q147" s="192"/>
      <c r="R147" s="192"/>
      <c r="S147" s="192"/>
      <c r="T147" s="193"/>
      <c r="AT147" s="189" t="s">
        <v>197</v>
      </c>
      <c r="AU147" s="189" t="s">
        <v>80</v>
      </c>
      <c r="AV147" s="12" t="s">
        <v>22</v>
      </c>
      <c r="AW147" s="12" t="s">
        <v>35</v>
      </c>
      <c r="AX147" s="12" t="s">
        <v>72</v>
      </c>
      <c r="AY147" s="189" t="s">
        <v>177</v>
      </c>
    </row>
    <row r="148" spans="2:65" s="11" customFormat="1" x14ac:dyDescent="0.3">
      <c r="B148" s="177"/>
      <c r="D148" s="178" t="s">
        <v>197</v>
      </c>
      <c r="E148" s="179" t="s">
        <v>3</v>
      </c>
      <c r="F148" s="180" t="s">
        <v>254</v>
      </c>
      <c r="H148" s="181">
        <v>235.1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197</v>
      </c>
      <c r="AU148" s="179" t="s">
        <v>80</v>
      </c>
      <c r="AV148" s="11" t="s">
        <v>80</v>
      </c>
      <c r="AW148" s="11" t="s">
        <v>35</v>
      </c>
      <c r="AX148" s="11" t="s">
        <v>72</v>
      </c>
      <c r="AY148" s="179" t="s">
        <v>177</v>
      </c>
    </row>
    <row r="149" spans="2:65" s="13" customFormat="1" x14ac:dyDescent="0.3">
      <c r="B149" s="198"/>
      <c r="D149" s="194" t="s">
        <v>197</v>
      </c>
      <c r="E149" s="199" t="s">
        <v>3</v>
      </c>
      <c r="F149" s="200" t="s">
        <v>210</v>
      </c>
      <c r="H149" s="201">
        <v>235.1</v>
      </c>
      <c r="I149" s="202"/>
      <c r="L149" s="198"/>
      <c r="M149" s="203"/>
      <c r="N149" s="204"/>
      <c r="O149" s="204"/>
      <c r="P149" s="204"/>
      <c r="Q149" s="204"/>
      <c r="R149" s="204"/>
      <c r="S149" s="204"/>
      <c r="T149" s="205"/>
      <c r="AT149" s="206" t="s">
        <v>197</v>
      </c>
      <c r="AU149" s="206" t="s">
        <v>80</v>
      </c>
      <c r="AV149" s="13" t="s">
        <v>185</v>
      </c>
      <c r="AW149" s="13" t="s">
        <v>35</v>
      </c>
      <c r="AX149" s="13" t="s">
        <v>22</v>
      </c>
      <c r="AY149" s="206" t="s">
        <v>177</v>
      </c>
    </row>
    <row r="150" spans="2:65" s="1" customFormat="1" ht="22.5" customHeight="1" x14ac:dyDescent="0.3">
      <c r="B150" s="164"/>
      <c r="C150" s="165" t="s">
        <v>255</v>
      </c>
      <c r="D150" s="165" t="s">
        <v>180</v>
      </c>
      <c r="E150" s="166" t="s">
        <v>256</v>
      </c>
      <c r="F150" s="167" t="s">
        <v>257</v>
      </c>
      <c r="G150" s="168" t="s">
        <v>240</v>
      </c>
      <c r="H150" s="169">
        <v>23.64</v>
      </c>
      <c r="I150" s="170"/>
      <c r="J150" s="171">
        <f>ROUND(I150*H150,2)</f>
        <v>0</v>
      </c>
      <c r="K150" s="167" t="s">
        <v>195</v>
      </c>
      <c r="L150" s="35"/>
      <c r="M150" s="172" t="s">
        <v>3</v>
      </c>
      <c r="N150" s="173" t="s">
        <v>43</v>
      </c>
      <c r="O150" s="36"/>
      <c r="P150" s="174">
        <f>O150*H150</f>
        <v>0</v>
      </c>
      <c r="Q150" s="174">
        <v>1.0300000000000001E-3</v>
      </c>
      <c r="R150" s="174">
        <f>Q150*H150</f>
        <v>2.4349200000000001E-2</v>
      </c>
      <c r="S150" s="174">
        <v>0</v>
      </c>
      <c r="T150" s="175">
        <f>S150*H150</f>
        <v>0</v>
      </c>
      <c r="AR150" s="18" t="s">
        <v>185</v>
      </c>
      <c r="AT150" s="18" t="s">
        <v>180</v>
      </c>
      <c r="AU150" s="18" t="s">
        <v>80</v>
      </c>
      <c r="AY150" s="18" t="s">
        <v>177</v>
      </c>
      <c r="BE150" s="176">
        <f>IF(N150="základní",J150,0)</f>
        <v>0</v>
      </c>
      <c r="BF150" s="176">
        <f>IF(N150="snížená",J150,0)</f>
        <v>0</v>
      </c>
      <c r="BG150" s="176">
        <f>IF(N150="zákl. přenesená",J150,0)</f>
        <v>0</v>
      </c>
      <c r="BH150" s="176">
        <f>IF(N150="sníž. přenesená",J150,0)</f>
        <v>0</v>
      </c>
      <c r="BI150" s="176">
        <f>IF(N150="nulová",J150,0)</f>
        <v>0</v>
      </c>
      <c r="BJ150" s="18" t="s">
        <v>22</v>
      </c>
      <c r="BK150" s="176">
        <f>ROUND(I150*H150,2)</f>
        <v>0</v>
      </c>
      <c r="BL150" s="18" t="s">
        <v>185</v>
      </c>
      <c r="BM150" s="18" t="s">
        <v>258</v>
      </c>
    </row>
    <row r="151" spans="2:65" s="12" customFormat="1" x14ac:dyDescent="0.3">
      <c r="B151" s="186"/>
      <c r="D151" s="178" t="s">
        <v>197</v>
      </c>
      <c r="E151" s="187" t="s">
        <v>3</v>
      </c>
      <c r="F151" s="188" t="s">
        <v>252</v>
      </c>
      <c r="H151" s="189" t="s">
        <v>3</v>
      </c>
      <c r="I151" s="190"/>
      <c r="L151" s="186"/>
      <c r="M151" s="191"/>
      <c r="N151" s="192"/>
      <c r="O151" s="192"/>
      <c r="P151" s="192"/>
      <c r="Q151" s="192"/>
      <c r="R151" s="192"/>
      <c r="S151" s="192"/>
      <c r="T151" s="193"/>
      <c r="AT151" s="189" t="s">
        <v>197</v>
      </c>
      <c r="AU151" s="189" t="s">
        <v>80</v>
      </c>
      <c r="AV151" s="12" t="s">
        <v>22</v>
      </c>
      <c r="AW151" s="12" t="s">
        <v>35</v>
      </c>
      <c r="AX151" s="12" t="s">
        <v>72</v>
      </c>
      <c r="AY151" s="189" t="s">
        <v>177</v>
      </c>
    </row>
    <row r="152" spans="2:65" s="12" customFormat="1" x14ac:dyDescent="0.3">
      <c r="B152" s="186"/>
      <c r="D152" s="178" t="s">
        <v>197</v>
      </c>
      <c r="E152" s="187" t="s">
        <v>3</v>
      </c>
      <c r="F152" s="188" t="s">
        <v>253</v>
      </c>
      <c r="H152" s="189" t="s">
        <v>3</v>
      </c>
      <c r="I152" s="190"/>
      <c r="L152" s="186"/>
      <c r="M152" s="191"/>
      <c r="N152" s="192"/>
      <c r="O152" s="192"/>
      <c r="P152" s="192"/>
      <c r="Q152" s="192"/>
      <c r="R152" s="192"/>
      <c r="S152" s="192"/>
      <c r="T152" s="193"/>
      <c r="AT152" s="189" t="s">
        <v>197</v>
      </c>
      <c r="AU152" s="189" t="s">
        <v>80</v>
      </c>
      <c r="AV152" s="12" t="s">
        <v>22</v>
      </c>
      <c r="AW152" s="12" t="s">
        <v>35</v>
      </c>
      <c r="AX152" s="12" t="s">
        <v>72</v>
      </c>
      <c r="AY152" s="189" t="s">
        <v>177</v>
      </c>
    </row>
    <row r="153" spans="2:65" s="11" customFormat="1" x14ac:dyDescent="0.3">
      <c r="B153" s="177"/>
      <c r="D153" s="178" t="s">
        <v>197</v>
      </c>
      <c r="E153" s="179" t="s">
        <v>3</v>
      </c>
      <c r="F153" s="180" t="s">
        <v>259</v>
      </c>
      <c r="H153" s="181">
        <v>23.64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197</v>
      </c>
      <c r="AU153" s="179" t="s">
        <v>80</v>
      </c>
      <c r="AV153" s="11" t="s">
        <v>80</v>
      </c>
      <c r="AW153" s="11" t="s">
        <v>35</v>
      </c>
      <c r="AX153" s="11" t="s">
        <v>72</v>
      </c>
      <c r="AY153" s="179" t="s">
        <v>177</v>
      </c>
    </row>
    <row r="154" spans="2:65" s="13" customFormat="1" x14ac:dyDescent="0.3">
      <c r="B154" s="198"/>
      <c r="D154" s="194" t="s">
        <v>197</v>
      </c>
      <c r="E154" s="199" t="s">
        <v>3</v>
      </c>
      <c r="F154" s="200" t="s">
        <v>210</v>
      </c>
      <c r="H154" s="201">
        <v>23.64</v>
      </c>
      <c r="I154" s="202"/>
      <c r="L154" s="198"/>
      <c r="M154" s="203"/>
      <c r="N154" s="204"/>
      <c r="O154" s="204"/>
      <c r="P154" s="204"/>
      <c r="Q154" s="204"/>
      <c r="R154" s="204"/>
      <c r="S154" s="204"/>
      <c r="T154" s="205"/>
      <c r="AT154" s="206" t="s">
        <v>197</v>
      </c>
      <c r="AU154" s="206" t="s">
        <v>80</v>
      </c>
      <c r="AV154" s="13" t="s">
        <v>185</v>
      </c>
      <c r="AW154" s="13" t="s">
        <v>35</v>
      </c>
      <c r="AX154" s="13" t="s">
        <v>22</v>
      </c>
      <c r="AY154" s="206" t="s">
        <v>177</v>
      </c>
    </row>
    <row r="155" spans="2:65" s="1" customFormat="1" ht="22.5" customHeight="1" x14ac:dyDescent="0.3">
      <c r="B155" s="164"/>
      <c r="C155" s="165" t="s">
        <v>260</v>
      </c>
      <c r="D155" s="165" t="s">
        <v>180</v>
      </c>
      <c r="E155" s="166" t="s">
        <v>261</v>
      </c>
      <c r="F155" s="167" t="s">
        <v>262</v>
      </c>
      <c r="G155" s="168" t="s">
        <v>240</v>
      </c>
      <c r="H155" s="169">
        <v>23.64</v>
      </c>
      <c r="I155" s="170"/>
      <c r="J155" s="171">
        <f>ROUND(I155*H155,2)</f>
        <v>0</v>
      </c>
      <c r="K155" s="167" t="s">
        <v>195</v>
      </c>
      <c r="L155" s="35"/>
      <c r="M155" s="172" t="s">
        <v>3</v>
      </c>
      <c r="N155" s="173" t="s">
        <v>43</v>
      </c>
      <c r="O155" s="36"/>
      <c r="P155" s="174">
        <f>O155*H155</f>
        <v>0</v>
      </c>
      <c r="Q155" s="174">
        <v>0</v>
      </c>
      <c r="R155" s="174">
        <f>Q155*H155</f>
        <v>0</v>
      </c>
      <c r="S155" s="174">
        <v>0</v>
      </c>
      <c r="T155" s="175">
        <f>S155*H155</f>
        <v>0</v>
      </c>
      <c r="AR155" s="18" t="s">
        <v>185</v>
      </c>
      <c r="AT155" s="18" t="s">
        <v>180</v>
      </c>
      <c r="AU155" s="18" t="s">
        <v>80</v>
      </c>
      <c r="AY155" s="18" t="s">
        <v>177</v>
      </c>
      <c r="BE155" s="176">
        <f>IF(N155="základní",J155,0)</f>
        <v>0</v>
      </c>
      <c r="BF155" s="176">
        <f>IF(N155="snížená",J155,0)</f>
        <v>0</v>
      </c>
      <c r="BG155" s="176">
        <f>IF(N155="zákl. přenesená",J155,0)</f>
        <v>0</v>
      </c>
      <c r="BH155" s="176">
        <f>IF(N155="sníž. přenesená",J155,0)</f>
        <v>0</v>
      </c>
      <c r="BI155" s="176">
        <f>IF(N155="nulová",J155,0)</f>
        <v>0</v>
      </c>
      <c r="BJ155" s="18" t="s">
        <v>22</v>
      </c>
      <c r="BK155" s="176">
        <f>ROUND(I155*H155,2)</f>
        <v>0</v>
      </c>
      <c r="BL155" s="18" t="s">
        <v>185</v>
      </c>
      <c r="BM155" s="18" t="s">
        <v>263</v>
      </c>
    </row>
    <row r="156" spans="2:65" s="1" customFormat="1" ht="22.5" customHeight="1" x14ac:dyDescent="0.3">
      <c r="B156" s="164"/>
      <c r="C156" s="165" t="s">
        <v>264</v>
      </c>
      <c r="D156" s="165" t="s">
        <v>180</v>
      </c>
      <c r="E156" s="166" t="s">
        <v>265</v>
      </c>
      <c r="F156" s="167" t="s">
        <v>266</v>
      </c>
      <c r="G156" s="168" t="s">
        <v>232</v>
      </c>
      <c r="H156" s="169">
        <v>4.0149999999999997</v>
      </c>
      <c r="I156" s="170"/>
      <c r="J156" s="171">
        <f>ROUND(I156*H156,2)</f>
        <v>0</v>
      </c>
      <c r="K156" s="167" t="s">
        <v>195</v>
      </c>
      <c r="L156" s="35"/>
      <c r="M156" s="172" t="s">
        <v>3</v>
      </c>
      <c r="N156" s="173" t="s">
        <v>43</v>
      </c>
      <c r="O156" s="36"/>
      <c r="P156" s="174">
        <f>O156*H156</f>
        <v>0</v>
      </c>
      <c r="Q156" s="174">
        <v>1.0601700000000001</v>
      </c>
      <c r="R156" s="174">
        <f>Q156*H156</f>
        <v>4.2565825500000001</v>
      </c>
      <c r="S156" s="174">
        <v>0</v>
      </c>
      <c r="T156" s="175">
        <f>S156*H156</f>
        <v>0</v>
      </c>
      <c r="AR156" s="18" t="s">
        <v>185</v>
      </c>
      <c r="AT156" s="18" t="s">
        <v>180</v>
      </c>
      <c r="AU156" s="18" t="s">
        <v>80</v>
      </c>
      <c r="AY156" s="18" t="s">
        <v>177</v>
      </c>
      <c r="BE156" s="176">
        <f>IF(N156="základní",J156,0)</f>
        <v>0</v>
      </c>
      <c r="BF156" s="176">
        <f>IF(N156="snížená",J156,0)</f>
        <v>0</v>
      </c>
      <c r="BG156" s="176">
        <f>IF(N156="zákl. přenesená",J156,0)</f>
        <v>0</v>
      </c>
      <c r="BH156" s="176">
        <f>IF(N156="sníž. přenesená",J156,0)</f>
        <v>0</v>
      </c>
      <c r="BI156" s="176">
        <f>IF(N156="nulová",J156,0)</f>
        <v>0</v>
      </c>
      <c r="BJ156" s="18" t="s">
        <v>22</v>
      </c>
      <c r="BK156" s="176">
        <f>ROUND(I156*H156,2)</f>
        <v>0</v>
      </c>
      <c r="BL156" s="18" t="s">
        <v>185</v>
      </c>
      <c r="BM156" s="18" t="s">
        <v>267</v>
      </c>
    </row>
    <row r="157" spans="2:65" s="12" customFormat="1" x14ac:dyDescent="0.3">
      <c r="B157" s="186"/>
      <c r="D157" s="178" t="s">
        <v>197</v>
      </c>
      <c r="E157" s="187" t="s">
        <v>3</v>
      </c>
      <c r="F157" s="188" t="s">
        <v>252</v>
      </c>
      <c r="H157" s="189" t="s">
        <v>3</v>
      </c>
      <c r="I157" s="190"/>
      <c r="L157" s="186"/>
      <c r="M157" s="191"/>
      <c r="N157" s="192"/>
      <c r="O157" s="192"/>
      <c r="P157" s="192"/>
      <c r="Q157" s="192"/>
      <c r="R157" s="192"/>
      <c r="S157" s="192"/>
      <c r="T157" s="193"/>
      <c r="AT157" s="189" t="s">
        <v>197</v>
      </c>
      <c r="AU157" s="189" t="s">
        <v>80</v>
      </c>
      <c r="AV157" s="12" t="s">
        <v>22</v>
      </c>
      <c r="AW157" s="12" t="s">
        <v>35</v>
      </c>
      <c r="AX157" s="12" t="s">
        <v>72</v>
      </c>
      <c r="AY157" s="189" t="s">
        <v>177</v>
      </c>
    </row>
    <row r="158" spans="2:65" s="12" customFormat="1" x14ac:dyDescent="0.3">
      <c r="B158" s="186"/>
      <c r="D158" s="178" t="s">
        <v>197</v>
      </c>
      <c r="E158" s="187" t="s">
        <v>3</v>
      </c>
      <c r="F158" s="188" t="s">
        <v>253</v>
      </c>
      <c r="H158" s="189" t="s">
        <v>3</v>
      </c>
      <c r="I158" s="190"/>
      <c r="L158" s="186"/>
      <c r="M158" s="191"/>
      <c r="N158" s="192"/>
      <c r="O158" s="192"/>
      <c r="P158" s="192"/>
      <c r="Q158" s="192"/>
      <c r="R158" s="192"/>
      <c r="S158" s="192"/>
      <c r="T158" s="193"/>
      <c r="AT158" s="189" t="s">
        <v>197</v>
      </c>
      <c r="AU158" s="189" t="s">
        <v>80</v>
      </c>
      <c r="AV158" s="12" t="s">
        <v>22</v>
      </c>
      <c r="AW158" s="12" t="s">
        <v>35</v>
      </c>
      <c r="AX158" s="12" t="s">
        <v>72</v>
      </c>
      <c r="AY158" s="189" t="s">
        <v>177</v>
      </c>
    </row>
    <row r="159" spans="2:65" s="11" customFormat="1" x14ac:dyDescent="0.3">
      <c r="B159" s="177"/>
      <c r="D159" s="178" t="s">
        <v>197</v>
      </c>
      <c r="E159" s="179" t="s">
        <v>3</v>
      </c>
      <c r="F159" s="180" t="s">
        <v>268</v>
      </c>
      <c r="H159" s="181">
        <v>4.0149999999999997</v>
      </c>
      <c r="I159" s="182"/>
      <c r="L159" s="177"/>
      <c r="M159" s="183"/>
      <c r="N159" s="184"/>
      <c r="O159" s="184"/>
      <c r="P159" s="184"/>
      <c r="Q159" s="184"/>
      <c r="R159" s="184"/>
      <c r="S159" s="184"/>
      <c r="T159" s="185"/>
      <c r="AT159" s="179" t="s">
        <v>197</v>
      </c>
      <c r="AU159" s="179" t="s">
        <v>80</v>
      </c>
      <c r="AV159" s="11" t="s">
        <v>80</v>
      </c>
      <c r="AW159" s="11" t="s">
        <v>35</v>
      </c>
      <c r="AX159" s="11" t="s">
        <v>72</v>
      </c>
      <c r="AY159" s="179" t="s">
        <v>177</v>
      </c>
    </row>
    <row r="160" spans="2:65" s="13" customFormat="1" x14ac:dyDescent="0.3">
      <c r="B160" s="198"/>
      <c r="D160" s="194" t="s">
        <v>197</v>
      </c>
      <c r="E160" s="199" t="s">
        <v>3</v>
      </c>
      <c r="F160" s="200" t="s">
        <v>210</v>
      </c>
      <c r="H160" s="201">
        <v>4.0149999999999997</v>
      </c>
      <c r="I160" s="202"/>
      <c r="L160" s="198"/>
      <c r="M160" s="203"/>
      <c r="N160" s="204"/>
      <c r="O160" s="204"/>
      <c r="P160" s="204"/>
      <c r="Q160" s="204"/>
      <c r="R160" s="204"/>
      <c r="S160" s="204"/>
      <c r="T160" s="205"/>
      <c r="AT160" s="206" t="s">
        <v>197</v>
      </c>
      <c r="AU160" s="206" t="s">
        <v>80</v>
      </c>
      <c r="AV160" s="13" t="s">
        <v>185</v>
      </c>
      <c r="AW160" s="13" t="s">
        <v>35</v>
      </c>
      <c r="AX160" s="13" t="s">
        <v>22</v>
      </c>
      <c r="AY160" s="206" t="s">
        <v>177</v>
      </c>
    </row>
    <row r="161" spans="2:65" s="1" customFormat="1" ht="22.5" customHeight="1" x14ac:dyDescent="0.3">
      <c r="B161" s="164"/>
      <c r="C161" s="165" t="s">
        <v>9</v>
      </c>
      <c r="D161" s="165" t="s">
        <v>180</v>
      </c>
      <c r="E161" s="166" t="s">
        <v>269</v>
      </c>
      <c r="F161" s="167" t="s">
        <v>270</v>
      </c>
      <c r="G161" s="168" t="s">
        <v>194</v>
      </c>
      <c r="H161" s="169">
        <v>9.6999999999999993</v>
      </c>
      <c r="I161" s="170"/>
      <c r="J161" s="171">
        <f>ROUND(I161*H161,2)</f>
        <v>0</v>
      </c>
      <c r="K161" s="167" t="s">
        <v>195</v>
      </c>
      <c r="L161" s="35"/>
      <c r="M161" s="172" t="s">
        <v>3</v>
      </c>
      <c r="N161" s="173" t="s">
        <v>43</v>
      </c>
      <c r="O161" s="36"/>
      <c r="P161" s="174">
        <f>O161*H161</f>
        <v>0</v>
      </c>
      <c r="Q161" s="174">
        <v>2.45329</v>
      </c>
      <c r="R161" s="174">
        <f>Q161*H161</f>
        <v>23.796912999999996</v>
      </c>
      <c r="S161" s="174">
        <v>0</v>
      </c>
      <c r="T161" s="175">
        <f>S161*H161</f>
        <v>0</v>
      </c>
      <c r="AR161" s="18" t="s">
        <v>185</v>
      </c>
      <c r="AT161" s="18" t="s">
        <v>180</v>
      </c>
      <c r="AU161" s="18" t="s">
        <v>80</v>
      </c>
      <c r="AY161" s="18" t="s">
        <v>177</v>
      </c>
      <c r="BE161" s="176">
        <f>IF(N161="základní",J161,0)</f>
        <v>0</v>
      </c>
      <c r="BF161" s="176">
        <f>IF(N161="snížená",J161,0)</f>
        <v>0</v>
      </c>
      <c r="BG161" s="176">
        <f>IF(N161="zákl. přenesená",J161,0)</f>
        <v>0</v>
      </c>
      <c r="BH161" s="176">
        <f>IF(N161="sníž. přenesená",J161,0)</f>
        <v>0</v>
      </c>
      <c r="BI161" s="176">
        <f>IF(N161="nulová",J161,0)</f>
        <v>0</v>
      </c>
      <c r="BJ161" s="18" t="s">
        <v>22</v>
      </c>
      <c r="BK161" s="176">
        <f>ROUND(I161*H161,2)</f>
        <v>0</v>
      </c>
      <c r="BL161" s="18" t="s">
        <v>185</v>
      </c>
      <c r="BM161" s="18" t="s">
        <v>271</v>
      </c>
    </row>
    <row r="162" spans="2:65" s="12" customFormat="1" x14ac:dyDescent="0.3">
      <c r="B162" s="186"/>
      <c r="D162" s="178" t="s">
        <v>197</v>
      </c>
      <c r="E162" s="187" t="s">
        <v>3</v>
      </c>
      <c r="F162" s="188" t="s">
        <v>272</v>
      </c>
      <c r="H162" s="189" t="s">
        <v>3</v>
      </c>
      <c r="I162" s="190"/>
      <c r="L162" s="186"/>
      <c r="M162" s="191"/>
      <c r="N162" s="192"/>
      <c r="O162" s="192"/>
      <c r="P162" s="192"/>
      <c r="Q162" s="192"/>
      <c r="R162" s="192"/>
      <c r="S162" s="192"/>
      <c r="T162" s="193"/>
      <c r="AT162" s="189" t="s">
        <v>197</v>
      </c>
      <c r="AU162" s="189" t="s">
        <v>80</v>
      </c>
      <c r="AV162" s="12" t="s">
        <v>22</v>
      </c>
      <c r="AW162" s="12" t="s">
        <v>35</v>
      </c>
      <c r="AX162" s="12" t="s">
        <v>72</v>
      </c>
      <c r="AY162" s="189" t="s">
        <v>177</v>
      </c>
    </row>
    <row r="163" spans="2:65" s="11" customFormat="1" x14ac:dyDescent="0.3">
      <c r="B163" s="177"/>
      <c r="D163" s="178" t="s">
        <v>197</v>
      </c>
      <c r="E163" s="179" t="s">
        <v>3</v>
      </c>
      <c r="F163" s="180" t="s">
        <v>273</v>
      </c>
      <c r="H163" s="181">
        <v>9.6999999999999993</v>
      </c>
      <c r="I163" s="182"/>
      <c r="L163" s="177"/>
      <c r="M163" s="183"/>
      <c r="N163" s="184"/>
      <c r="O163" s="184"/>
      <c r="P163" s="184"/>
      <c r="Q163" s="184"/>
      <c r="R163" s="184"/>
      <c r="S163" s="184"/>
      <c r="T163" s="185"/>
      <c r="AT163" s="179" t="s">
        <v>197</v>
      </c>
      <c r="AU163" s="179" t="s">
        <v>80</v>
      </c>
      <c r="AV163" s="11" t="s">
        <v>80</v>
      </c>
      <c r="AW163" s="11" t="s">
        <v>35</v>
      </c>
      <c r="AX163" s="11" t="s">
        <v>72</v>
      </c>
      <c r="AY163" s="179" t="s">
        <v>177</v>
      </c>
    </row>
    <row r="164" spans="2:65" s="13" customFormat="1" x14ac:dyDescent="0.3">
      <c r="B164" s="198"/>
      <c r="D164" s="194" t="s">
        <v>197</v>
      </c>
      <c r="E164" s="199" t="s">
        <v>3</v>
      </c>
      <c r="F164" s="200" t="s">
        <v>210</v>
      </c>
      <c r="H164" s="201">
        <v>9.6999999999999993</v>
      </c>
      <c r="I164" s="202"/>
      <c r="L164" s="198"/>
      <c r="M164" s="203"/>
      <c r="N164" s="204"/>
      <c r="O164" s="204"/>
      <c r="P164" s="204"/>
      <c r="Q164" s="204"/>
      <c r="R164" s="204"/>
      <c r="S164" s="204"/>
      <c r="T164" s="205"/>
      <c r="AT164" s="206" t="s">
        <v>197</v>
      </c>
      <c r="AU164" s="206" t="s">
        <v>80</v>
      </c>
      <c r="AV164" s="13" t="s">
        <v>185</v>
      </c>
      <c r="AW164" s="13" t="s">
        <v>35</v>
      </c>
      <c r="AX164" s="13" t="s">
        <v>22</v>
      </c>
      <c r="AY164" s="206" t="s">
        <v>177</v>
      </c>
    </row>
    <row r="165" spans="2:65" s="1" customFormat="1" ht="22.5" customHeight="1" x14ac:dyDescent="0.3">
      <c r="B165" s="164"/>
      <c r="C165" s="165" t="s">
        <v>274</v>
      </c>
      <c r="D165" s="165" t="s">
        <v>180</v>
      </c>
      <c r="E165" s="166" t="s">
        <v>275</v>
      </c>
      <c r="F165" s="167" t="s">
        <v>276</v>
      </c>
      <c r="G165" s="168" t="s">
        <v>240</v>
      </c>
      <c r="H165" s="169">
        <v>189.12</v>
      </c>
      <c r="I165" s="170"/>
      <c r="J165" s="171">
        <f>ROUND(I165*H165,2)</f>
        <v>0</v>
      </c>
      <c r="K165" s="167" t="s">
        <v>195</v>
      </c>
      <c r="L165" s="35"/>
      <c r="M165" s="172" t="s">
        <v>3</v>
      </c>
      <c r="N165" s="173" t="s">
        <v>43</v>
      </c>
      <c r="O165" s="36"/>
      <c r="P165" s="174">
        <f>O165*H165</f>
        <v>0</v>
      </c>
      <c r="Q165" s="174">
        <v>1.0300000000000001E-3</v>
      </c>
      <c r="R165" s="174">
        <f>Q165*H165</f>
        <v>0.19479360000000001</v>
      </c>
      <c r="S165" s="174">
        <v>0</v>
      </c>
      <c r="T165" s="175">
        <f>S165*H165</f>
        <v>0</v>
      </c>
      <c r="AR165" s="18" t="s">
        <v>185</v>
      </c>
      <c r="AT165" s="18" t="s">
        <v>180</v>
      </c>
      <c r="AU165" s="18" t="s">
        <v>80</v>
      </c>
      <c r="AY165" s="18" t="s">
        <v>177</v>
      </c>
      <c r="BE165" s="176">
        <f>IF(N165="základní",J165,0)</f>
        <v>0</v>
      </c>
      <c r="BF165" s="176">
        <f>IF(N165="snížená",J165,0)</f>
        <v>0</v>
      </c>
      <c r="BG165" s="176">
        <f>IF(N165="zákl. přenesená",J165,0)</f>
        <v>0</v>
      </c>
      <c r="BH165" s="176">
        <f>IF(N165="sníž. přenesená",J165,0)</f>
        <v>0</v>
      </c>
      <c r="BI165" s="176">
        <f>IF(N165="nulová",J165,0)</f>
        <v>0</v>
      </c>
      <c r="BJ165" s="18" t="s">
        <v>22</v>
      </c>
      <c r="BK165" s="176">
        <f>ROUND(I165*H165,2)</f>
        <v>0</v>
      </c>
      <c r="BL165" s="18" t="s">
        <v>185</v>
      </c>
      <c r="BM165" s="18" t="s">
        <v>277</v>
      </c>
    </row>
    <row r="166" spans="2:65" s="12" customFormat="1" x14ac:dyDescent="0.3">
      <c r="B166" s="186"/>
      <c r="D166" s="178" t="s">
        <v>197</v>
      </c>
      <c r="E166" s="187" t="s">
        <v>3</v>
      </c>
      <c r="F166" s="188" t="s">
        <v>272</v>
      </c>
      <c r="H166" s="189" t="s">
        <v>3</v>
      </c>
      <c r="I166" s="190"/>
      <c r="L166" s="186"/>
      <c r="M166" s="191"/>
      <c r="N166" s="192"/>
      <c r="O166" s="192"/>
      <c r="P166" s="192"/>
      <c r="Q166" s="192"/>
      <c r="R166" s="192"/>
      <c r="S166" s="192"/>
      <c r="T166" s="193"/>
      <c r="AT166" s="189" t="s">
        <v>197</v>
      </c>
      <c r="AU166" s="189" t="s">
        <v>80</v>
      </c>
      <c r="AV166" s="12" t="s">
        <v>22</v>
      </c>
      <c r="AW166" s="12" t="s">
        <v>35</v>
      </c>
      <c r="AX166" s="12" t="s">
        <v>72</v>
      </c>
      <c r="AY166" s="189" t="s">
        <v>177</v>
      </c>
    </row>
    <row r="167" spans="2:65" s="11" customFormat="1" x14ac:dyDescent="0.3">
      <c r="B167" s="177"/>
      <c r="D167" s="178" t="s">
        <v>197</v>
      </c>
      <c r="E167" s="179" t="s">
        <v>3</v>
      </c>
      <c r="F167" s="180" t="s">
        <v>278</v>
      </c>
      <c r="H167" s="181">
        <v>189.12</v>
      </c>
      <c r="I167" s="182"/>
      <c r="L167" s="177"/>
      <c r="M167" s="183"/>
      <c r="N167" s="184"/>
      <c r="O167" s="184"/>
      <c r="P167" s="184"/>
      <c r="Q167" s="184"/>
      <c r="R167" s="184"/>
      <c r="S167" s="184"/>
      <c r="T167" s="185"/>
      <c r="AT167" s="179" t="s">
        <v>197</v>
      </c>
      <c r="AU167" s="179" t="s">
        <v>80</v>
      </c>
      <c r="AV167" s="11" t="s">
        <v>80</v>
      </c>
      <c r="AW167" s="11" t="s">
        <v>35</v>
      </c>
      <c r="AX167" s="11" t="s">
        <v>72</v>
      </c>
      <c r="AY167" s="179" t="s">
        <v>177</v>
      </c>
    </row>
    <row r="168" spans="2:65" s="13" customFormat="1" x14ac:dyDescent="0.3">
      <c r="B168" s="198"/>
      <c r="D168" s="194" t="s">
        <v>197</v>
      </c>
      <c r="E168" s="199" t="s">
        <v>3</v>
      </c>
      <c r="F168" s="200" t="s">
        <v>210</v>
      </c>
      <c r="H168" s="201">
        <v>189.12</v>
      </c>
      <c r="I168" s="202"/>
      <c r="L168" s="198"/>
      <c r="M168" s="203"/>
      <c r="N168" s="204"/>
      <c r="O168" s="204"/>
      <c r="P168" s="204"/>
      <c r="Q168" s="204"/>
      <c r="R168" s="204"/>
      <c r="S168" s="204"/>
      <c r="T168" s="205"/>
      <c r="AT168" s="206" t="s">
        <v>197</v>
      </c>
      <c r="AU168" s="206" t="s">
        <v>80</v>
      </c>
      <c r="AV168" s="13" t="s">
        <v>185</v>
      </c>
      <c r="AW168" s="13" t="s">
        <v>35</v>
      </c>
      <c r="AX168" s="13" t="s">
        <v>22</v>
      </c>
      <c r="AY168" s="206" t="s">
        <v>177</v>
      </c>
    </row>
    <row r="169" spans="2:65" s="1" customFormat="1" ht="22.5" customHeight="1" x14ac:dyDescent="0.3">
      <c r="B169" s="164"/>
      <c r="C169" s="165" t="s">
        <v>279</v>
      </c>
      <c r="D169" s="165" t="s">
        <v>180</v>
      </c>
      <c r="E169" s="166" t="s">
        <v>280</v>
      </c>
      <c r="F169" s="167" t="s">
        <v>281</v>
      </c>
      <c r="G169" s="168" t="s">
        <v>240</v>
      </c>
      <c r="H169" s="169">
        <v>189.12</v>
      </c>
      <c r="I169" s="170"/>
      <c r="J169" s="171">
        <f>ROUND(I169*H169,2)</f>
        <v>0</v>
      </c>
      <c r="K169" s="167" t="s">
        <v>195</v>
      </c>
      <c r="L169" s="35"/>
      <c r="M169" s="172" t="s">
        <v>3</v>
      </c>
      <c r="N169" s="173" t="s">
        <v>43</v>
      </c>
      <c r="O169" s="36"/>
      <c r="P169" s="174">
        <f>O169*H169</f>
        <v>0</v>
      </c>
      <c r="Q169" s="174">
        <v>0</v>
      </c>
      <c r="R169" s="174">
        <f>Q169*H169</f>
        <v>0</v>
      </c>
      <c r="S169" s="174">
        <v>0</v>
      </c>
      <c r="T169" s="175">
        <f>S169*H169</f>
        <v>0</v>
      </c>
      <c r="AR169" s="18" t="s">
        <v>185</v>
      </c>
      <c r="AT169" s="18" t="s">
        <v>180</v>
      </c>
      <c r="AU169" s="18" t="s">
        <v>80</v>
      </c>
      <c r="AY169" s="18" t="s">
        <v>177</v>
      </c>
      <c r="BE169" s="176">
        <f>IF(N169="základní",J169,0)</f>
        <v>0</v>
      </c>
      <c r="BF169" s="176">
        <f>IF(N169="snížená",J169,0)</f>
        <v>0</v>
      </c>
      <c r="BG169" s="176">
        <f>IF(N169="zákl. přenesená",J169,0)</f>
        <v>0</v>
      </c>
      <c r="BH169" s="176">
        <f>IF(N169="sníž. přenesená",J169,0)</f>
        <v>0</v>
      </c>
      <c r="BI169" s="176">
        <f>IF(N169="nulová",J169,0)</f>
        <v>0</v>
      </c>
      <c r="BJ169" s="18" t="s">
        <v>22</v>
      </c>
      <c r="BK169" s="176">
        <f>ROUND(I169*H169,2)</f>
        <v>0</v>
      </c>
      <c r="BL169" s="18" t="s">
        <v>185</v>
      </c>
      <c r="BM169" s="18" t="s">
        <v>282</v>
      </c>
    </row>
    <row r="170" spans="2:65" s="1" customFormat="1" ht="22.5" customHeight="1" x14ac:dyDescent="0.3">
      <c r="B170" s="164"/>
      <c r="C170" s="165" t="s">
        <v>283</v>
      </c>
      <c r="D170" s="165" t="s">
        <v>180</v>
      </c>
      <c r="E170" s="166" t="s">
        <v>284</v>
      </c>
      <c r="F170" s="167" t="s">
        <v>285</v>
      </c>
      <c r="G170" s="168" t="s">
        <v>232</v>
      </c>
      <c r="H170" s="169">
        <v>0.45400000000000001</v>
      </c>
      <c r="I170" s="170"/>
      <c r="J170" s="171">
        <f>ROUND(I170*H170,2)</f>
        <v>0</v>
      </c>
      <c r="K170" s="167" t="s">
        <v>195</v>
      </c>
      <c r="L170" s="35"/>
      <c r="M170" s="172" t="s">
        <v>3</v>
      </c>
      <c r="N170" s="173" t="s">
        <v>43</v>
      </c>
      <c r="O170" s="36"/>
      <c r="P170" s="174">
        <f>O170*H170</f>
        <v>0</v>
      </c>
      <c r="Q170" s="174">
        <v>1.0601700000000001</v>
      </c>
      <c r="R170" s="174">
        <f>Q170*H170</f>
        <v>0.48131718000000007</v>
      </c>
      <c r="S170" s="174">
        <v>0</v>
      </c>
      <c r="T170" s="175">
        <f>S170*H170</f>
        <v>0</v>
      </c>
      <c r="AR170" s="18" t="s">
        <v>185</v>
      </c>
      <c r="AT170" s="18" t="s">
        <v>180</v>
      </c>
      <c r="AU170" s="18" t="s">
        <v>80</v>
      </c>
      <c r="AY170" s="18" t="s">
        <v>177</v>
      </c>
      <c r="BE170" s="176">
        <f>IF(N170="základní",J170,0)</f>
        <v>0</v>
      </c>
      <c r="BF170" s="176">
        <f>IF(N170="snížená",J170,0)</f>
        <v>0</v>
      </c>
      <c r="BG170" s="176">
        <f>IF(N170="zákl. přenesená",J170,0)</f>
        <v>0</v>
      </c>
      <c r="BH170" s="176">
        <f>IF(N170="sníž. přenesená",J170,0)</f>
        <v>0</v>
      </c>
      <c r="BI170" s="176">
        <f>IF(N170="nulová",J170,0)</f>
        <v>0</v>
      </c>
      <c r="BJ170" s="18" t="s">
        <v>22</v>
      </c>
      <c r="BK170" s="176">
        <f>ROUND(I170*H170,2)</f>
        <v>0</v>
      </c>
      <c r="BL170" s="18" t="s">
        <v>185</v>
      </c>
      <c r="BM170" s="18" t="s">
        <v>286</v>
      </c>
    </row>
    <row r="171" spans="2:65" s="12" customFormat="1" x14ac:dyDescent="0.3">
      <c r="B171" s="186"/>
      <c r="D171" s="178" t="s">
        <v>197</v>
      </c>
      <c r="E171" s="187" t="s">
        <v>3</v>
      </c>
      <c r="F171" s="188" t="s">
        <v>272</v>
      </c>
      <c r="H171" s="189" t="s">
        <v>3</v>
      </c>
      <c r="I171" s="190"/>
      <c r="L171" s="186"/>
      <c r="M171" s="191"/>
      <c r="N171" s="192"/>
      <c r="O171" s="192"/>
      <c r="P171" s="192"/>
      <c r="Q171" s="192"/>
      <c r="R171" s="192"/>
      <c r="S171" s="192"/>
      <c r="T171" s="193"/>
      <c r="AT171" s="189" t="s">
        <v>197</v>
      </c>
      <c r="AU171" s="189" t="s">
        <v>80</v>
      </c>
      <c r="AV171" s="12" t="s">
        <v>22</v>
      </c>
      <c r="AW171" s="12" t="s">
        <v>35</v>
      </c>
      <c r="AX171" s="12" t="s">
        <v>72</v>
      </c>
      <c r="AY171" s="189" t="s">
        <v>177</v>
      </c>
    </row>
    <row r="172" spans="2:65" s="11" customFormat="1" x14ac:dyDescent="0.3">
      <c r="B172" s="177"/>
      <c r="D172" s="178" t="s">
        <v>197</v>
      </c>
      <c r="E172" s="179" t="s">
        <v>3</v>
      </c>
      <c r="F172" s="180" t="s">
        <v>287</v>
      </c>
      <c r="H172" s="181">
        <v>0.45400000000000001</v>
      </c>
      <c r="I172" s="182"/>
      <c r="L172" s="177"/>
      <c r="M172" s="183"/>
      <c r="N172" s="184"/>
      <c r="O172" s="184"/>
      <c r="P172" s="184"/>
      <c r="Q172" s="184"/>
      <c r="R172" s="184"/>
      <c r="S172" s="184"/>
      <c r="T172" s="185"/>
      <c r="AT172" s="179" t="s">
        <v>197</v>
      </c>
      <c r="AU172" s="179" t="s">
        <v>80</v>
      </c>
      <c r="AV172" s="11" t="s">
        <v>80</v>
      </c>
      <c r="AW172" s="11" t="s">
        <v>35</v>
      </c>
      <c r="AX172" s="11" t="s">
        <v>72</v>
      </c>
      <c r="AY172" s="179" t="s">
        <v>177</v>
      </c>
    </row>
    <row r="173" spans="2:65" s="13" customFormat="1" x14ac:dyDescent="0.3">
      <c r="B173" s="198"/>
      <c r="D173" s="194" t="s">
        <v>197</v>
      </c>
      <c r="E173" s="199" t="s">
        <v>3</v>
      </c>
      <c r="F173" s="200" t="s">
        <v>210</v>
      </c>
      <c r="H173" s="201">
        <v>0.45400000000000001</v>
      </c>
      <c r="I173" s="202"/>
      <c r="L173" s="198"/>
      <c r="M173" s="203"/>
      <c r="N173" s="204"/>
      <c r="O173" s="204"/>
      <c r="P173" s="204"/>
      <c r="Q173" s="204"/>
      <c r="R173" s="204"/>
      <c r="S173" s="204"/>
      <c r="T173" s="205"/>
      <c r="AT173" s="206" t="s">
        <v>197</v>
      </c>
      <c r="AU173" s="206" t="s">
        <v>80</v>
      </c>
      <c r="AV173" s="13" t="s">
        <v>185</v>
      </c>
      <c r="AW173" s="13" t="s">
        <v>35</v>
      </c>
      <c r="AX173" s="13" t="s">
        <v>22</v>
      </c>
      <c r="AY173" s="206" t="s">
        <v>177</v>
      </c>
    </row>
    <row r="174" spans="2:65" s="1" customFormat="1" ht="22.5" customHeight="1" x14ac:dyDescent="0.3">
      <c r="B174" s="164"/>
      <c r="C174" s="165" t="s">
        <v>288</v>
      </c>
      <c r="D174" s="165" t="s">
        <v>180</v>
      </c>
      <c r="E174" s="166" t="s">
        <v>289</v>
      </c>
      <c r="F174" s="167" t="s">
        <v>290</v>
      </c>
      <c r="G174" s="168" t="s">
        <v>194</v>
      </c>
      <c r="H174" s="169">
        <v>58.6</v>
      </c>
      <c r="I174" s="170"/>
      <c r="J174" s="171">
        <f>ROUND(I174*H174,2)</f>
        <v>0</v>
      </c>
      <c r="K174" s="167" t="s">
        <v>3</v>
      </c>
      <c r="L174" s="35"/>
      <c r="M174" s="172" t="s">
        <v>3</v>
      </c>
      <c r="N174" s="173" t="s">
        <v>43</v>
      </c>
      <c r="O174" s="36"/>
      <c r="P174" s="174">
        <f>O174*H174</f>
        <v>0</v>
      </c>
      <c r="Q174" s="174">
        <v>2.45329</v>
      </c>
      <c r="R174" s="174">
        <f>Q174*H174</f>
        <v>143.76279400000001</v>
      </c>
      <c r="S174" s="174">
        <v>0</v>
      </c>
      <c r="T174" s="175">
        <f>S174*H174</f>
        <v>0</v>
      </c>
      <c r="AR174" s="18" t="s">
        <v>185</v>
      </c>
      <c r="AT174" s="18" t="s">
        <v>180</v>
      </c>
      <c r="AU174" s="18" t="s">
        <v>80</v>
      </c>
      <c r="AY174" s="18" t="s">
        <v>177</v>
      </c>
      <c r="BE174" s="176">
        <f>IF(N174="základní",J174,0)</f>
        <v>0</v>
      </c>
      <c r="BF174" s="176">
        <f>IF(N174="snížená",J174,0)</f>
        <v>0</v>
      </c>
      <c r="BG174" s="176">
        <f>IF(N174="zákl. přenesená",J174,0)</f>
        <v>0</v>
      </c>
      <c r="BH174" s="176">
        <f>IF(N174="sníž. přenesená",J174,0)</f>
        <v>0</v>
      </c>
      <c r="BI174" s="176">
        <f>IF(N174="nulová",J174,0)</f>
        <v>0</v>
      </c>
      <c r="BJ174" s="18" t="s">
        <v>22</v>
      </c>
      <c r="BK174" s="176">
        <f>ROUND(I174*H174,2)</f>
        <v>0</v>
      </c>
      <c r="BL174" s="18" t="s">
        <v>185</v>
      </c>
      <c r="BM174" s="18" t="s">
        <v>291</v>
      </c>
    </row>
    <row r="175" spans="2:65" s="12" customFormat="1" x14ac:dyDescent="0.3">
      <c r="B175" s="186"/>
      <c r="D175" s="178" t="s">
        <v>197</v>
      </c>
      <c r="E175" s="187" t="s">
        <v>3</v>
      </c>
      <c r="F175" s="188" t="s">
        <v>292</v>
      </c>
      <c r="H175" s="189" t="s">
        <v>3</v>
      </c>
      <c r="I175" s="190"/>
      <c r="L175" s="186"/>
      <c r="M175" s="191"/>
      <c r="N175" s="192"/>
      <c r="O175" s="192"/>
      <c r="P175" s="192"/>
      <c r="Q175" s="192"/>
      <c r="R175" s="192"/>
      <c r="S175" s="192"/>
      <c r="T175" s="193"/>
      <c r="AT175" s="189" t="s">
        <v>197</v>
      </c>
      <c r="AU175" s="189" t="s">
        <v>80</v>
      </c>
      <c r="AV175" s="12" t="s">
        <v>22</v>
      </c>
      <c r="AW175" s="12" t="s">
        <v>35</v>
      </c>
      <c r="AX175" s="12" t="s">
        <v>72</v>
      </c>
      <c r="AY175" s="189" t="s">
        <v>177</v>
      </c>
    </row>
    <row r="176" spans="2:65" s="12" customFormat="1" x14ac:dyDescent="0.3">
      <c r="B176" s="186"/>
      <c r="D176" s="178" t="s">
        <v>197</v>
      </c>
      <c r="E176" s="187" t="s">
        <v>3</v>
      </c>
      <c r="F176" s="188" t="s">
        <v>293</v>
      </c>
      <c r="H176" s="189" t="s">
        <v>3</v>
      </c>
      <c r="I176" s="190"/>
      <c r="L176" s="186"/>
      <c r="M176" s="191"/>
      <c r="N176" s="192"/>
      <c r="O176" s="192"/>
      <c r="P176" s="192"/>
      <c r="Q176" s="192"/>
      <c r="R176" s="192"/>
      <c r="S176" s="192"/>
      <c r="T176" s="193"/>
      <c r="AT176" s="189" t="s">
        <v>197</v>
      </c>
      <c r="AU176" s="189" t="s">
        <v>80</v>
      </c>
      <c r="AV176" s="12" t="s">
        <v>22</v>
      </c>
      <c r="AW176" s="12" t="s">
        <v>35</v>
      </c>
      <c r="AX176" s="12" t="s">
        <v>72</v>
      </c>
      <c r="AY176" s="189" t="s">
        <v>177</v>
      </c>
    </row>
    <row r="177" spans="2:65" s="12" customFormat="1" x14ac:dyDescent="0.3">
      <c r="B177" s="186"/>
      <c r="D177" s="178" t="s">
        <v>197</v>
      </c>
      <c r="E177" s="187" t="s">
        <v>3</v>
      </c>
      <c r="F177" s="188" t="s">
        <v>294</v>
      </c>
      <c r="H177" s="189" t="s">
        <v>3</v>
      </c>
      <c r="I177" s="190"/>
      <c r="L177" s="186"/>
      <c r="M177" s="191"/>
      <c r="N177" s="192"/>
      <c r="O177" s="192"/>
      <c r="P177" s="192"/>
      <c r="Q177" s="192"/>
      <c r="R177" s="192"/>
      <c r="S177" s="192"/>
      <c r="T177" s="193"/>
      <c r="AT177" s="189" t="s">
        <v>197</v>
      </c>
      <c r="AU177" s="189" t="s">
        <v>80</v>
      </c>
      <c r="AV177" s="12" t="s">
        <v>22</v>
      </c>
      <c r="AW177" s="12" t="s">
        <v>35</v>
      </c>
      <c r="AX177" s="12" t="s">
        <v>72</v>
      </c>
      <c r="AY177" s="189" t="s">
        <v>177</v>
      </c>
    </row>
    <row r="178" spans="2:65" s="11" customFormat="1" x14ac:dyDescent="0.3">
      <c r="B178" s="177"/>
      <c r="D178" s="178" t="s">
        <v>197</v>
      </c>
      <c r="E178" s="179" t="s">
        <v>3</v>
      </c>
      <c r="F178" s="180" t="s">
        <v>295</v>
      </c>
      <c r="H178" s="181">
        <v>36.1</v>
      </c>
      <c r="I178" s="182"/>
      <c r="L178" s="177"/>
      <c r="M178" s="183"/>
      <c r="N178" s="184"/>
      <c r="O178" s="184"/>
      <c r="P178" s="184"/>
      <c r="Q178" s="184"/>
      <c r="R178" s="184"/>
      <c r="S178" s="184"/>
      <c r="T178" s="185"/>
      <c r="AT178" s="179" t="s">
        <v>197</v>
      </c>
      <c r="AU178" s="179" t="s">
        <v>80</v>
      </c>
      <c r="AV178" s="11" t="s">
        <v>80</v>
      </c>
      <c r="AW178" s="11" t="s">
        <v>35</v>
      </c>
      <c r="AX178" s="11" t="s">
        <v>72</v>
      </c>
      <c r="AY178" s="179" t="s">
        <v>177</v>
      </c>
    </row>
    <row r="179" spans="2:65" s="12" customFormat="1" x14ac:dyDescent="0.3">
      <c r="B179" s="186"/>
      <c r="D179" s="178" t="s">
        <v>197</v>
      </c>
      <c r="E179" s="187" t="s">
        <v>3</v>
      </c>
      <c r="F179" s="188" t="s">
        <v>296</v>
      </c>
      <c r="H179" s="189" t="s">
        <v>3</v>
      </c>
      <c r="I179" s="190"/>
      <c r="L179" s="186"/>
      <c r="M179" s="191"/>
      <c r="N179" s="192"/>
      <c r="O179" s="192"/>
      <c r="P179" s="192"/>
      <c r="Q179" s="192"/>
      <c r="R179" s="192"/>
      <c r="S179" s="192"/>
      <c r="T179" s="193"/>
      <c r="AT179" s="189" t="s">
        <v>197</v>
      </c>
      <c r="AU179" s="189" t="s">
        <v>80</v>
      </c>
      <c r="AV179" s="12" t="s">
        <v>22</v>
      </c>
      <c r="AW179" s="12" t="s">
        <v>35</v>
      </c>
      <c r="AX179" s="12" t="s">
        <v>72</v>
      </c>
      <c r="AY179" s="189" t="s">
        <v>177</v>
      </c>
    </row>
    <row r="180" spans="2:65" s="11" customFormat="1" x14ac:dyDescent="0.3">
      <c r="B180" s="177"/>
      <c r="D180" s="178" t="s">
        <v>197</v>
      </c>
      <c r="E180" s="179" t="s">
        <v>3</v>
      </c>
      <c r="F180" s="180" t="s">
        <v>297</v>
      </c>
      <c r="H180" s="181">
        <v>17.5</v>
      </c>
      <c r="I180" s="182"/>
      <c r="L180" s="177"/>
      <c r="M180" s="183"/>
      <c r="N180" s="184"/>
      <c r="O180" s="184"/>
      <c r="P180" s="184"/>
      <c r="Q180" s="184"/>
      <c r="R180" s="184"/>
      <c r="S180" s="184"/>
      <c r="T180" s="185"/>
      <c r="AT180" s="179" t="s">
        <v>197</v>
      </c>
      <c r="AU180" s="179" t="s">
        <v>80</v>
      </c>
      <c r="AV180" s="11" t="s">
        <v>80</v>
      </c>
      <c r="AW180" s="11" t="s">
        <v>35</v>
      </c>
      <c r="AX180" s="11" t="s">
        <v>72</v>
      </c>
      <c r="AY180" s="179" t="s">
        <v>177</v>
      </c>
    </row>
    <row r="181" spans="2:65" s="12" customFormat="1" x14ac:dyDescent="0.3">
      <c r="B181" s="186"/>
      <c r="D181" s="178" t="s">
        <v>197</v>
      </c>
      <c r="E181" s="187" t="s">
        <v>3</v>
      </c>
      <c r="F181" s="188" t="s">
        <v>298</v>
      </c>
      <c r="H181" s="189" t="s">
        <v>3</v>
      </c>
      <c r="I181" s="190"/>
      <c r="L181" s="186"/>
      <c r="M181" s="191"/>
      <c r="N181" s="192"/>
      <c r="O181" s="192"/>
      <c r="P181" s="192"/>
      <c r="Q181" s="192"/>
      <c r="R181" s="192"/>
      <c r="S181" s="192"/>
      <c r="T181" s="193"/>
      <c r="AT181" s="189" t="s">
        <v>197</v>
      </c>
      <c r="AU181" s="189" t="s">
        <v>80</v>
      </c>
      <c r="AV181" s="12" t="s">
        <v>22</v>
      </c>
      <c r="AW181" s="12" t="s">
        <v>35</v>
      </c>
      <c r="AX181" s="12" t="s">
        <v>72</v>
      </c>
      <c r="AY181" s="189" t="s">
        <v>177</v>
      </c>
    </row>
    <row r="182" spans="2:65" s="11" customFormat="1" x14ac:dyDescent="0.3">
      <c r="B182" s="177"/>
      <c r="D182" s="178" t="s">
        <v>197</v>
      </c>
      <c r="E182" s="179" t="s">
        <v>3</v>
      </c>
      <c r="F182" s="180" t="s">
        <v>299</v>
      </c>
      <c r="H182" s="181">
        <v>5</v>
      </c>
      <c r="I182" s="182"/>
      <c r="L182" s="177"/>
      <c r="M182" s="183"/>
      <c r="N182" s="184"/>
      <c r="O182" s="184"/>
      <c r="P182" s="184"/>
      <c r="Q182" s="184"/>
      <c r="R182" s="184"/>
      <c r="S182" s="184"/>
      <c r="T182" s="185"/>
      <c r="AT182" s="179" t="s">
        <v>197</v>
      </c>
      <c r="AU182" s="179" t="s">
        <v>80</v>
      </c>
      <c r="AV182" s="11" t="s">
        <v>80</v>
      </c>
      <c r="AW182" s="11" t="s">
        <v>35</v>
      </c>
      <c r="AX182" s="11" t="s">
        <v>72</v>
      </c>
      <c r="AY182" s="179" t="s">
        <v>177</v>
      </c>
    </row>
    <row r="183" spans="2:65" s="13" customFormat="1" x14ac:dyDescent="0.3">
      <c r="B183" s="198"/>
      <c r="D183" s="194" t="s">
        <v>197</v>
      </c>
      <c r="E183" s="199" t="s">
        <v>3</v>
      </c>
      <c r="F183" s="200" t="s">
        <v>210</v>
      </c>
      <c r="H183" s="201">
        <v>58.6</v>
      </c>
      <c r="I183" s="202"/>
      <c r="L183" s="198"/>
      <c r="M183" s="203"/>
      <c r="N183" s="204"/>
      <c r="O183" s="204"/>
      <c r="P183" s="204"/>
      <c r="Q183" s="204"/>
      <c r="R183" s="204"/>
      <c r="S183" s="204"/>
      <c r="T183" s="205"/>
      <c r="AT183" s="206" t="s">
        <v>197</v>
      </c>
      <c r="AU183" s="206" t="s">
        <v>80</v>
      </c>
      <c r="AV183" s="13" t="s">
        <v>185</v>
      </c>
      <c r="AW183" s="13" t="s">
        <v>35</v>
      </c>
      <c r="AX183" s="13" t="s">
        <v>22</v>
      </c>
      <c r="AY183" s="206" t="s">
        <v>177</v>
      </c>
    </row>
    <row r="184" spans="2:65" s="1" customFormat="1" ht="22.5" customHeight="1" x14ac:dyDescent="0.3">
      <c r="B184" s="164"/>
      <c r="C184" s="165" t="s">
        <v>300</v>
      </c>
      <c r="D184" s="165" t="s">
        <v>180</v>
      </c>
      <c r="E184" s="166" t="s">
        <v>301</v>
      </c>
      <c r="F184" s="167" t="s">
        <v>302</v>
      </c>
      <c r="G184" s="168" t="s">
        <v>240</v>
      </c>
      <c r="H184" s="169">
        <v>214.92599999999999</v>
      </c>
      <c r="I184" s="170"/>
      <c r="J184" s="171">
        <f>ROUND(I184*H184,2)</f>
        <v>0</v>
      </c>
      <c r="K184" s="167" t="s">
        <v>195</v>
      </c>
      <c r="L184" s="35"/>
      <c r="M184" s="172" t="s">
        <v>3</v>
      </c>
      <c r="N184" s="173" t="s">
        <v>43</v>
      </c>
      <c r="O184" s="36"/>
      <c r="P184" s="174">
        <f>O184*H184</f>
        <v>0</v>
      </c>
      <c r="Q184" s="174">
        <v>1.0300000000000001E-3</v>
      </c>
      <c r="R184" s="174">
        <f>Q184*H184</f>
        <v>0.22137378000000002</v>
      </c>
      <c r="S184" s="174">
        <v>0</v>
      </c>
      <c r="T184" s="175">
        <f>S184*H184</f>
        <v>0</v>
      </c>
      <c r="AR184" s="18" t="s">
        <v>185</v>
      </c>
      <c r="AT184" s="18" t="s">
        <v>180</v>
      </c>
      <c r="AU184" s="18" t="s">
        <v>80</v>
      </c>
      <c r="AY184" s="18" t="s">
        <v>177</v>
      </c>
      <c r="BE184" s="176">
        <f>IF(N184="základní",J184,0)</f>
        <v>0</v>
      </c>
      <c r="BF184" s="176">
        <f>IF(N184="snížená",J184,0)</f>
        <v>0</v>
      </c>
      <c r="BG184" s="176">
        <f>IF(N184="zákl. přenesená",J184,0)</f>
        <v>0</v>
      </c>
      <c r="BH184" s="176">
        <f>IF(N184="sníž. přenesená",J184,0)</f>
        <v>0</v>
      </c>
      <c r="BI184" s="176">
        <f>IF(N184="nulová",J184,0)</f>
        <v>0</v>
      </c>
      <c r="BJ184" s="18" t="s">
        <v>22</v>
      </c>
      <c r="BK184" s="176">
        <f>ROUND(I184*H184,2)</f>
        <v>0</v>
      </c>
      <c r="BL184" s="18" t="s">
        <v>185</v>
      </c>
      <c r="BM184" s="18" t="s">
        <v>303</v>
      </c>
    </row>
    <row r="185" spans="2:65" s="12" customFormat="1" x14ac:dyDescent="0.3">
      <c r="B185" s="186"/>
      <c r="D185" s="178" t="s">
        <v>197</v>
      </c>
      <c r="E185" s="187" t="s">
        <v>3</v>
      </c>
      <c r="F185" s="188" t="s">
        <v>292</v>
      </c>
      <c r="H185" s="189" t="s">
        <v>3</v>
      </c>
      <c r="I185" s="190"/>
      <c r="L185" s="186"/>
      <c r="M185" s="191"/>
      <c r="N185" s="192"/>
      <c r="O185" s="192"/>
      <c r="P185" s="192"/>
      <c r="Q185" s="192"/>
      <c r="R185" s="192"/>
      <c r="S185" s="192"/>
      <c r="T185" s="193"/>
      <c r="AT185" s="189" t="s">
        <v>197</v>
      </c>
      <c r="AU185" s="189" t="s">
        <v>80</v>
      </c>
      <c r="AV185" s="12" t="s">
        <v>22</v>
      </c>
      <c r="AW185" s="12" t="s">
        <v>35</v>
      </c>
      <c r="AX185" s="12" t="s">
        <v>72</v>
      </c>
      <c r="AY185" s="189" t="s">
        <v>177</v>
      </c>
    </row>
    <row r="186" spans="2:65" s="12" customFormat="1" x14ac:dyDescent="0.3">
      <c r="B186" s="186"/>
      <c r="D186" s="178" t="s">
        <v>197</v>
      </c>
      <c r="E186" s="187" t="s">
        <v>3</v>
      </c>
      <c r="F186" s="188" t="s">
        <v>293</v>
      </c>
      <c r="H186" s="189" t="s">
        <v>3</v>
      </c>
      <c r="I186" s="190"/>
      <c r="L186" s="186"/>
      <c r="M186" s="191"/>
      <c r="N186" s="192"/>
      <c r="O186" s="192"/>
      <c r="P186" s="192"/>
      <c r="Q186" s="192"/>
      <c r="R186" s="192"/>
      <c r="S186" s="192"/>
      <c r="T186" s="193"/>
      <c r="AT186" s="189" t="s">
        <v>197</v>
      </c>
      <c r="AU186" s="189" t="s">
        <v>80</v>
      </c>
      <c r="AV186" s="12" t="s">
        <v>22</v>
      </c>
      <c r="AW186" s="12" t="s">
        <v>35</v>
      </c>
      <c r="AX186" s="12" t="s">
        <v>72</v>
      </c>
      <c r="AY186" s="189" t="s">
        <v>177</v>
      </c>
    </row>
    <row r="187" spans="2:65" s="12" customFormat="1" x14ac:dyDescent="0.3">
      <c r="B187" s="186"/>
      <c r="D187" s="178" t="s">
        <v>197</v>
      </c>
      <c r="E187" s="187" t="s">
        <v>3</v>
      </c>
      <c r="F187" s="188" t="s">
        <v>294</v>
      </c>
      <c r="H187" s="189" t="s">
        <v>3</v>
      </c>
      <c r="I187" s="190"/>
      <c r="L187" s="186"/>
      <c r="M187" s="191"/>
      <c r="N187" s="192"/>
      <c r="O187" s="192"/>
      <c r="P187" s="192"/>
      <c r="Q187" s="192"/>
      <c r="R187" s="192"/>
      <c r="S187" s="192"/>
      <c r="T187" s="193"/>
      <c r="AT187" s="189" t="s">
        <v>197</v>
      </c>
      <c r="AU187" s="189" t="s">
        <v>80</v>
      </c>
      <c r="AV187" s="12" t="s">
        <v>22</v>
      </c>
      <c r="AW187" s="12" t="s">
        <v>35</v>
      </c>
      <c r="AX187" s="12" t="s">
        <v>72</v>
      </c>
      <c r="AY187" s="189" t="s">
        <v>177</v>
      </c>
    </row>
    <row r="188" spans="2:65" s="11" customFormat="1" x14ac:dyDescent="0.3">
      <c r="B188" s="177"/>
      <c r="D188" s="178" t="s">
        <v>197</v>
      </c>
      <c r="E188" s="179" t="s">
        <v>3</v>
      </c>
      <c r="F188" s="180" t="s">
        <v>304</v>
      </c>
      <c r="H188" s="181">
        <v>128.93100000000001</v>
      </c>
      <c r="I188" s="182"/>
      <c r="L188" s="177"/>
      <c r="M188" s="183"/>
      <c r="N188" s="184"/>
      <c r="O188" s="184"/>
      <c r="P188" s="184"/>
      <c r="Q188" s="184"/>
      <c r="R188" s="184"/>
      <c r="S188" s="184"/>
      <c r="T188" s="185"/>
      <c r="AT188" s="179" t="s">
        <v>197</v>
      </c>
      <c r="AU188" s="179" t="s">
        <v>80</v>
      </c>
      <c r="AV188" s="11" t="s">
        <v>80</v>
      </c>
      <c r="AW188" s="11" t="s">
        <v>35</v>
      </c>
      <c r="AX188" s="11" t="s">
        <v>72</v>
      </c>
      <c r="AY188" s="179" t="s">
        <v>177</v>
      </c>
    </row>
    <row r="189" spans="2:65" s="12" customFormat="1" x14ac:dyDescent="0.3">
      <c r="B189" s="186"/>
      <c r="D189" s="178" t="s">
        <v>197</v>
      </c>
      <c r="E189" s="187" t="s">
        <v>3</v>
      </c>
      <c r="F189" s="188" t="s">
        <v>296</v>
      </c>
      <c r="H189" s="189" t="s">
        <v>3</v>
      </c>
      <c r="I189" s="190"/>
      <c r="L189" s="186"/>
      <c r="M189" s="191"/>
      <c r="N189" s="192"/>
      <c r="O189" s="192"/>
      <c r="P189" s="192"/>
      <c r="Q189" s="192"/>
      <c r="R189" s="192"/>
      <c r="S189" s="192"/>
      <c r="T189" s="193"/>
      <c r="AT189" s="189" t="s">
        <v>197</v>
      </c>
      <c r="AU189" s="189" t="s">
        <v>80</v>
      </c>
      <c r="AV189" s="12" t="s">
        <v>22</v>
      </c>
      <c r="AW189" s="12" t="s">
        <v>35</v>
      </c>
      <c r="AX189" s="12" t="s">
        <v>72</v>
      </c>
      <c r="AY189" s="189" t="s">
        <v>177</v>
      </c>
    </row>
    <row r="190" spans="2:65" s="11" customFormat="1" x14ac:dyDescent="0.3">
      <c r="B190" s="177"/>
      <c r="D190" s="178" t="s">
        <v>197</v>
      </c>
      <c r="E190" s="179" t="s">
        <v>3</v>
      </c>
      <c r="F190" s="180" t="s">
        <v>305</v>
      </c>
      <c r="H190" s="181">
        <v>66.885000000000005</v>
      </c>
      <c r="I190" s="182"/>
      <c r="L190" s="177"/>
      <c r="M190" s="183"/>
      <c r="N190" s="184"/>
      <c r="O190" s="184"/>
      <c r="P190" s="184"/>
      <c r="Q190" s="184"/>
      <c r="R190" s="184"/>
      <c r="S190" s="184"/>
      <c r="T190" s="185"/>
      <c r="AT190" s="179" t="s">
        <v>197</v>
      </c>
      <c r="AU190" s="179" t="s">
        <v>80</v>
      </c>
      <c r="AV190" s="11" t="s">
        <v>80</v>
      </c>
      <c r="AW190" s="11" t="s">
        <v>35</v>
      </c>
      <c r="AX190" s="11" t="s">
        <v>72</v>
      </c>
      <c r="AY190" s="179" t="s">
        <v>177</v>
      </c>
    </row>
    <row r="191" spans="2:65" s="12" customFormat="1" x14ac:dyDescent="0.3">
      <c r="B191" s="186"/>
      <c r="D191" s="178" t="s">
        <v>197</v>
      </c>
      <c r="E191" s="187" t="s">
        <v>3</v>
      </c>
      <c r="F191" s="188" t="s">
        <v>298</v>
      </c>
      <c r="H191" s="189" t="s">
        <v>3</v>
      </c>
      <c r="I191" s="190"/>
      <c r="L191" s="186"/>
      <c r="M191" s="191"/>
      <c r="N191" s="192"/>
      <c r="O191" s="192"/>
      <c r="P191" s="192"/>
      <c r="Q191" s="192"/>
      <c r="R191" s="192"/>
      <c r="S191" s="192"/>
      <c r="T191" s="193"/>
      <c r="AT191" s="189" t="s">
        <v>197</v>
      </c>
      <c r="AU191" s="189" t="s">
        <v>80</v>
      </c>
      <c r="AV191" s="12" t="s">
        <v>22</v>
      </c>
      <c r="AW191" s="12" t="s">
        <v>35</v>
      </c>
      <c r="AX191" s="12" t="s">
        <v>72</v>
      </c>
      <c r="AY191" s="189" t="s">
        <v>177</v>
      </c>
    </row>
    <row r="192" spans="2:65" s="11" customFormat="1" x14ac:dyDescent="0.3">
      <c r="B192" s="177"/>
      <c r="D192" s="178" t="s">
        <v>197</v>
      </c>
      <c r="E192" s="179" t="s">
        <v>3</v>
      </c>
      <c r="F192" s="180" t="s">
        <v>306</v>
      </c>
      <c r="H192" s="181">
        <v>19.11</v>
      </c>
      <c r="I192" s="182"/>
      <c r="L192" s="177"/>
      <c r="M192" s="183"/>
      <c r="N192" s="184"/>
      <c r="O192" s="184"/>
      <c r="P192" s="184"/>
      <c r="Q192" s="184"/>
      <c r="R192" s="184"/>
      <c r="S192" s="184"/>
      <c r="T192" s="185"/>
      <c r="AT192" s="179" t="s">
        <v>197</v>
      </c>
      <c r="AU192" s="179" t="s">
        <v>80</v>
      </c>
      <c r="AV192" s="11" t="s">
        <v>80</v>
      </c>
      <c r="AW192" s="11" t="s">
        <v>35</v>
      </c>
      <c r="AX192" s="11" t="s">
        <v>72</v>
      </c>
      <c r="AY192" s="179" t="s">
        <v>177</v>
      </c>
    </row>
    <row r="193" spans="2:65" s="13" customFormat="1" x14ac:dyDescent="0.3">
      <c r="B193" s="198"/>
      <c r="D193" s="194" t="s">
        <v>197</v>
      </c>
      <c r="E193" s="199" t="s">
        <v>3</v>
      </c>
      <c r="F193" s="200" t="s">
        <v>210</v>
      </c>
      <c r="H193" s="201">
        <v>214.92599999999999</v>
      </c>
      <c r="I193" s="202"/>
      <c r="L193" s="198"/>
      <c r="M193" s="203"/>
      <c r="N193" s="204"/>
      <c r="O193" s="204"/>
      <c r="P193" s="204"/>
      <c r="Q193" s="204"/>
      <c r="R193" s="204"/>
      <c r="S193" s="204"/>
      <c r="T193" s="205"/>
      <c r="AT193" s="206" t="s">
        <v>197</v>
      </c>
      <c r="AU193" s="206" t="s">
        <v>80</v>
      </c>
      <c r="AV193" s="13" t="s">
        <v>185</v>
      </c>
      <c r="AW193" s="13" t="s">
        <v>35</v>
      </c>
      <c r="AX193" s="13" t="s">
        <v>22</v>
      </c>
      <c r="AY193" s="206" t="s">
        <v>177</v>
      </c>
    </row>
    <row r="194" spans="2:65" s="1" customFormat="1" ht="22.5" customHeight="1" x14ac:dyDescent="0.3">
      <c r="B194" s="164"/>
      <c r="C194" s="165" t="s">
        <v>8</v>
      </c>
      <c r="D194" s="165" t="s">
        <v>180</v>
      </c>
      <c r="E194" s="166" t="s">
        <v>307</v>
      </c>
      <c r="F194" s="167" t="s">
        <v>308</v>
      </c>
      <c r="G194" s="168" t="s">
        <v>240</v>
      </c>
      <c r="H194" s="169">
        <v>214.92599999999999</v>
      </c>
      <c r="I194" s="170"/>
      <c r="J194" s="171">
        <f>ROUND(I194*H194,2)</f>
        <v>0</v>
      </c>
      <c r="K194" s="167" t="s">
        <v>195</v>
      </c>
      <c r="L194" s="35"/>
      <c r="M194" s="172" t="s">
        <v>3</v>
      </c>
      <c r="N194" s="173" t="s">
        <v>43</v>
      </c>
      <c r="O194" s="36"/>
      <c r="P194" s="174">
        <f>O194*H194</f>
        <v>0</v>
      </c>
      <c r="Q194" s="174">
        <v>0</v>
      </c>
      <c r="R194" s="174">
        <f>Q194*H194</f>
        <v>0</v>
      </c>
      <c r="S194" s="174">
        <v>0</v>
      </c>
      <c r="T194" s="175">
        <f>S194*H194</f>
        <v>0</v>
      </c>
      <c r="AR194" s="18" t="s">
        <v>185</v>
      </c>
      <c r="AT194" s="18" t="s">
        <v>180</v>
      </c>
      <c r="AU194" s="18" t="s">
        <v>80</v>
      </c>
      <c r="AY194" s="18" t="s">
        <v>177</v>
      </c>
      <c r="BE194" s="176">
        <f>IF(N194="základní",J194,0)</f>
        <v>0</v>
      </c>
      <c r="BF194" s="176">
        <f>IF(N194="snížená",J194,0)</f>
        <v>0</v>
      </c>
      <c r="BG194" s="176">
        <f>IF(N194="zákl. přenesená",J194,0)</f>
        <v>0</v>
      </c>
      <c r="BH194" s="176">
        <f>IF(N194="sníž. přenesená",J194,0)</f>
        <v>0</v>
      </c>
      <c r="BI194" s="176">
        <f>IF(N194="nulová",J194,0)</f>
        <v>0</v>
      </c>
      <c r="BJ194" s="18" t="s">
        <v>22</v>
      </c>
      <c r="BK194" s="176">
        <f>ROUND(I194*H194,2)</f>
        <v>0</v>
      </c>
      <c r="BL194" s="18" t="s">
        <v>185</v>
      </c>
      <c r="BM194" s="18" t="s">
        <v>309</v>
      </c>
    </row>
    <row r="195" spans="2:65" s="1" customFormat="1" ht="22.5" customHeight="1" x14ac:dyDescent="0.3">
      <c r="B195" s="164"/>
      <c r="C195" s="165" t="s">
        <v>310</v>
      </c>
      <c r="D195" s="165" t="s">
        <v>180</v>
      </c>
      <c r="E195" s="166" t="s">
        <v>311</v>
      </c>
      <c r="F195" s="167" t="s">
        <v>312</v>
      </c>
      <c r="G195" s="168" t="s">
        <v>232</v>
      </c>
      <c r="H195" s="169">
        <v>4.4240000000000004</v>
      </c>
      <c r="I195" s="170"/>
      <c r="J195" s="171">
        <f>ROUND(I195*H195,2)</f>
        <v>0</v>
      </c>
      <c r="K195" s="167" t="s">
        <v>195</v>
      </c>
      <c r="L195" s="35"/>
      <c r="M195" s="172" t="s">
        <v>3</v>
      </c>
      <c r="N195" s="173" t="s">
        <v>43</v>
      </c>
      <c r="O195" s="36"/>
      <c r="P195" s="174">
        <f>O195*H195</f>
        <v>0</v>
      </c>
      <c r="Q195" s="174">
        <v>1.0601700000000001</v>
      </c>
      <c r="R195" s="174">
        <f>Q195*H195</f>
        <v>4.690192080000001</v>
      </c>
      <c r="S195" s="174">
        <v>0</v>
      </c>
      <c r="T195" s="175">
        <f>S195*H195</f>
        <v>0</v>
      </c>
      <c r="AR195" s="18" t="s">
        <v>185</v>
      </c>
      <c r="AT195" s="18" t="s">
        <v>180</v>
      </c>
      <c r="AU195" s="18" t="s">
        <v>80</v>
      </c>
      <c r="AY195" s="18" t="s">
        <v>177</v>
      </c>
      <c r="BE195" s="176">
        <f>IF(N195="základní",J195,0)</f>
        <v>0</v>
      </c>
      <c r="BF195" s="176">
        <f>IF(N195="snížená",J195,0)</f>
        <v>0</v>
      </c>
      <c r="BG195" s="176">
        <f>IF(N195="zákl. přenesená",J195,0)</f>
        <v>0</v>
      </c>
      <c r="BH195" s="176">
        <f>IF(N195="sníž. přenesená",J195,0)</f>
        <v>0</v>
      </c>
      <c r="BI195" s="176">
        <f>IF(N195="nulová",J195,0)</f>
        <v>0</v>
      </c>
      <c r="BJ195" s="18" t="s">
        <v>22</v>
      </c>
      <c r="BK195" s="176">
        <f>ROUND(I195*H195,2)</f>
        <v>0</v>
      </c>
      <c r="BL195" s="18" t="s">
        <v>185</v>
      </c>
      <c r="BM195" s="18" t="s">
        <v>313</v>
      </c>
    </row>
    <row r="196" spans="2:65" s="12" customFormat="1" x14ac:dyDescent="0.3">
      <c r="B196" s="186"/>
      <c r="D196" s="178" t="s">
        <v>197</v>
      </c>
      <c r="E196" s="187" t="s">
        <v>3</v>
      </c>
      <c r="F196" s="188" t="s">
        <v>292</v>
      </c>
      <c r="H196" s="189" t="s">
        <v>3</v>
      </c>
      <c r="I196" s="190"/>
      <c r="L196" s="186"/>
      <c r="M196" s="191"/>
      <c r="N196" s="192"/>
      <c r="O196" s="192"/>
      <c r="P196" s="192"/>
      <c r="Q196" s="192"/>
      <c r="R196" s="192"/>
      <c r="S196" s="192"/>
      <c r="T196" s="193"/>
      <c r="AT196" s="189" t="s">
        <v>197</v>
      </c>
      <c r="AU196" s="189" t="s">
        <v>80</v>
      </c>
      <c r="AV196" s="12" t="s">
        <v>22</v>
      </c>
      <c r="AW196" s="12" t="s">
        <v>35</v>
      </c>
      <c r="AX196" s="12" t="s">
        <v>72</v>
      </c>
      <c r="AY196" s="189" t="s">
        <v>177</v>
      </c>
    </row>
    <row r="197" spans="2:65" s="12" customFormat="1" x14ac:dyDescent="0.3">
      <c r="B197" s="186"/>
      <c r="D197" s="178" t="s">
        <v>197</v>
      </c>
      <c r="E197" s="187" t="s">
        <v>3</v>
      </c>
      <c r="F197" s="188" t="s">
        <v>293</v>
      </c>
      <c r="H197" s="189" t="s">
        <v>3</v>
      </c>
      <c r="I197" s="190"/>
      <c r="L197" s="186"/>
      <c r="M197" s="191"/>
      <c r="N197" s="192"/>
      <c r="O197" s="192"/>
      <c r="P197" s="192"/>
      <c r="Q197" s="192"/>
      <c r="R197" s="192"/>
      <c r="S197" s="192"/>
      <c r="T197" s="193"/>
      <c r="AT197" s="189" t="s">
        <v>197</v>
      </c>
      <c r="AU197" s="189" t="s">
        <v>80</v>
      </c>
      <c r="AV197" s="12" t="s">
        <v>22</v>
      </c>
      <c r="AW197" s="12" t="s">
        <v>35</v>
      </c>
      <c r="AX197" s="12" t="s">
        <v>72</v>
      </c>
      <c r="AY197" s="189" t="s">
        <v>177</v>
      </c>
    </row>
    <row r="198" spans="2:65" s="12" customFormat="1" x14ac:dyDescent="0.3">
      <c r="B198" s="186"/>
      <c r="D198" s="178" t="s">
        <v>197</v>
      </c>
      <c r="E198" s="187" t="s">
        <v>3</v>
      </c>
      <c r="F198" s="188" t="s">
        <v>294</v>
      </c>
      <c r="H198" s="189" t="s">
        <v>3</v>
      </c>
      <c r="I198" s="190"/>
      <c r="L198" s="186"/>
      <c r="M198" s="191"/>
      <c r="N198" s="192"/>
      <c r="O198" s="192"/>
      <c r="P198" s="192"/>
      <c r="Q198" s="192"/>
      <c r="R198" s="192"/>
      <c r="S198" s="192"/>
      <c r="T198" s="193"/>
      <c r="AT198" s="189" t="s">
        <v>197</v>
      </c>
      <c r="AU198" s="189" t="s">
        <v>80</v>
      </c>
      <c r="AV198" s="12" t="s">
        <v>22</v>
      </c>
      <c r="AW198" s="12" t="s">
        <v>35</v>
      </c>
      <c r="AX198" s="12" t="s">
        <v>72</v>
      </c>
      <c r="AY198" s="189" t="s">
        <v>177</v>
      </c>
    </row>
    <row r="199" spans="2:65" s="11" customFormat="1" x14ac:dyDescent="0.3">
      <c r="B199" s="177"/>
      <c r="D199" s="178" t="s">
        <v>197</v>
      </c>
      <c r="E199" s="179" t="s">
        <v>3</v>
      </c>
      <c r="F199" s="180" t="s">
        <v>314</v>
      </c>
      <c r="H199" s="181">
        <v>2.6419999999999999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197</v>
      </c>
      <c r="AU199" s="179" t="s">
        <v>80</v>
      </c>
      <c r="AV199" s="11" t="s">
        <v>80</v>
      </c>
      <c r="AW199" s="11" t="s">
        <v>35</v>
      </c>
      <c r="AX199" s="11" t="s">
        <v>72</v>
      </c>
      <c r="AY199" s="179" t="s">
        <v>177</v>
      </c>
    </row>
    <row r="200" spans="2:65" s="12" customFormat="1" x14ac:dyDescent="0.3">
      <c r="B200" s="186"/>
      <c r="D200" s="178" t="s">
        <v>197</v>
      </c>
      <c r="E200" s="187" t="s">
        <v>3</v>
      </c>
      <c r="F200" s="188" t="s">
        <v>296</v>
      </c>
      <c r="H200" s="189" t="s">
        <v>3</v>
      </c>
      <c r="I200" s="190"/>
      <c r="L200" s="186"/>
      <c r="M200" s="191"/>
      <c r="N200" s="192"/>
      <c r="O200" s="192"/>
      <c r="P200" s="192"/>
      <c r="Q200" s="192"/>
      <c r="R200" s="192"/>
      <c r="S200" s="192"/>
      <c r="T200" s="193"/>
      <c r="AT200" s="189" t="s">
        <v>197</v>
      </c>
      <c r="AU200" s="189" t="s">
        <v>80</v>
      </c>
      <c r="AV200" s="12" t="s">
        <v>22</v>
      </c>
      <c r="AW200" s="12" t="s">
        <v>35</v>
      </c>
      <c r="AX200" s="12" t="s">
        <v>72</v>
      </c>
      <c r="AY200" s="189" t="s">
        <v>177</v>
      </c>
    </row>
    <row r="201" spans="2:65" s="11" customFormat="1" x14ac:dyDescent="0.3">
      <c r="B201" s="177"/>
      <c r="D201" s="178" t="s">
        <v>197</v>
      </c>
      <c r="E201" s="179" t="s">
        <v>3</v>
      </c>
      <c r="F201" s="180" t="s">
        <v>315</v>
      </c>
      <c r="H201" s="181">
        <v>1.3859999999999999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197</v>
      </c>
      <c r="AU201" s="179" t="s">
        <v>80</v>
      </c>
      <c r="AV201" s="11" t="s">
        <v>80</v>
      </c>
      <c r="AW201" s="11" t="s">
        <v>35</v>
      </c>
      <c r="AX201" s="11" t="s">
        <v>72</v>
      </c>
      <c r="AY201" s="179" t="s">
        <v>177</v>
      </c>
    </row>
    <row r="202" spans="2:65" s="12" customFormat="1" x14ac:dyDescent="0.3">
      <c r="B202" s="186"/>
      <c r="D202" s="178" t="s">
        <v>197</v>
      </c>
      <c r="E202" s="187" t="s">
        <v>3</v>
      </c>
      <c r="F202" s="188" t="s">
        <v>298</v>
      </c>
      <c r="H202" s="189" t="s">
        <v>3</v>
      </c>
      <c r="I202" s="190"/>
      <c r="L202" s="186"/>
      <c r="M202" s="191"/>
      <c r="N202" s="192"/>
      <c r="O202" s="192"/>
      <c r="P202" s="192"/>
      <c r="Q202" s="192"/>
      <c r="R202" s="192"/>
      <c r="S202" s="192"/>
      <c r="T202" s="193"/>
      <c r="AT202" s="189" t="s">
        <v>197</v>
      </c>
      <c r="AU202" s="189" t="s">
        <v>80</v>
      </c>
      <c r="AV202" s="12" t="s">
        <v>22</v>
      </c>
      <c r="AW202" s="12" t="s">
        <v>35</v>
      </c>
      <c r="AX202" s="12" t="s">
        <v>72</v>
      </c>
      <c r="AY202" s="189" t="s">
        <v>177</v>
      </c>
    </row>
    <row r="203" spans="2:65" s="11" customFormat="1" x14ac:dyDescent="0.3">
      <c r="B203" s="177"/>
      <c r="D203" s="178" t="s">
        <v>197</v>
      </c>
      <c r="E203" s="179" t="s">
        <v>3</v>
      </c>
      <c r="F203" s="180" t="s">
        <v>316</v>
      </c>
      <c r="H203" s="181">
        <v>0.39600000000000002</v>
      </c>
      <c r="I203" s="182"/>
      <c r="L203" s="177"/>
      <c r="M203" s="183"/>
      <c r="N203" s="184"/>
      <c r="O203" s="184"/>
      <c r="P203" s="184"/>
      <c r="Q203" s="184"/>
      <c r="R203" s="184"/>
      <c r="S203" s="184"/>
      <c r="T203" s="185"/>
      <c r="AT203" s="179" t="s">
        <v>197</v>
      </c>
      <c r="AU203" s="179" t="s">
        <v>80</v>
      </c>
      <c r="AV203" s="11" t="s">
        <v>80</v>
      </c>
      <c r="AW203" s="11" t="s">
        <v>35</v>
      </c>
      <c r="AX203" s="11" t="s">
        <v>72</v>
      </c>
      <c r="AY203" s="179" t="s">
        <v>177</v>
      </c>
    </row>
    <row r="204" spans="2:65" s="13" customFormat="1" x14ac:dyDescent="0.3">
      <c r="B204" s="198"/>
      <c r="D204" s="194" t="s">
        <v>197</v>
      </c>
      <c r="E204" s="199" t="s">
        <v>3</v>
      </c>
      <c r="F204" s="200" t="s">
        <v>210</v>
      </c>
      <c r="H204" s="201">
        <v>4.4240000000000004</v>
      </c>
      <c r="I204" s="202"/>
      <c r="L204" s="198"/>
      <c r="M204" s="203"/>
      <c r="N204" s="204"/>
      <c r="O204" s="204"/>
      <c r="P204" s="204"/>
      <c r="Q204" s="204"/>
      <c r="R204" s="204"/>
      <c r="S204" s="204"/>
      <c r="T204" s="205"/>
      <c r="AT204" s="206" t="s">
        <v>197</v>
      </c>
      <c r="AU204" s="206" t="s">
        <v>80</v>
      </c>
      <c r="AV204" s="13" t="s">
        <v>185</v>
      </c>
      <c r="AW204" s="13" t="s">
        <v>35</v>
      </c>
      <c r="AX204" s="13" t="s">
        <v>22</v>
      </c>
      <c r="AY204" s="206" t="s">
        <v>177</v>
      </c>
    </row>
    <row r="205" spans="2:65" s="1" customFormat="1" ht="22.5" customHeight="1" x14ac:dyDescent="0.3">
      <c r="B205" s="164"/>
      <c r="C205" s="165" t="s">
        <v>317</v>
      </c>
      <c r="D205" s="165" t="s">
        <v>180</v>
      </c>
      <c r="E205" s="166" t="s">
        <v>318</v>
      </c>
      <c r="F205" s="167" t="s">
        <v>319</v>
      </c>
      <c r="G205" s="168" t="s">
        <v>320</v>
      </c>
      <c r="H205" s="169">
        <v>7</v>
      </c>
      <c r="I205" s="170"/>
      <c r="J205" s="171">
        <f>ROUND(I205*H205,2)</f>
        <v>0</v>
      </c>
      <c r="K205" s="167" t="s">
        <v>195</v>
      </c>
      <c r="L205" s="35"/>
      <c r="M205" s="172" t="s">
        <v>3</v>
      </c>
      <c r="N205" s="173" t="s">
        <v>43</v>
      </c>
      <c r="O205" s="36"/>
      <c r="P205" s="174">
        <f>O205*H205</f>
        <v>0</v>
      </c>
      <c r="Q205" s="174">
        <v>0.11754000000000001</v>
      </c>
      <c r="R205" s="174">
        <f>Q205*H205</f>
        <v>0.82278000000000007</v>
      </c>
      <c r="S205" s="174">
        <v>0</v>
      </c>
      <c r="T205" s="175">
        <f>S205*H205</f>
        <v>0</v>
      </c>
      <c r="AR205" s="18" t="s">
        <v>185</v>
      </c>
      <c r="AT205" s="18" t="s">
        <v>180</v>
      </c>
      <c r="AU205" s="18" t="s">
        <v>80</v>
      </c>
      <c r="AY205" s="18" t="s">
        <v>177</v>
      </c>
      <c r="BE205" s="176">
        <f>IF(N205="základní",J205,0)</f>
        <v>0</v>
      </c>
      <c r="BF205" s="176">
        <f>IF(N205="snížená",J205,0)</f>
        <v>0</v>
      </c>
      <c r="BG205" s="176">
        <f>IF(N205="zákl. přenesená",J205,0)</f>
        <v>0</v>
      </c>
      <c r="BH205" s="176">
        <f>IF(N205="sníž. přenesená",J205,0)</f>
        <v>0</v>
      </c>
      <c r="BI205" s="176">
        <f>IF(N205="nulová",J205,0)</f>
        <v>0</v>
      </c>
      <c r="BJ205" s="18" t="s">
        <v>22</v>
      </c>
      <c r="BK205" s="176">
        <f>ROUND(I205*H205,2)</f>
        <v>0</v>
      </c>
      <c r="BL205" s="18" t="s">
        <v>185</v>
      </c>
      <c r="BM205" s="18" t="s">
        <v>321</v>
      </c>
    </row>
    <row r="206" spans="2:65" s="12" customFormat="1" x14ac:dyDescent="0.3">
      <c r="B206" s="186"/>
      <c r="D206" s="178" t="s">
        <v>197</v>
      </c>
      <c r="E206" s="187" t="s">
        <v>3</v>
      </c>
      <c r="F206" s="188" t="s">
        <v>292</v>
      </c>
      <c r="H206" s="189" t="s">
        <v>3</v>
      </c>
      <c r="I206" s="190"/>
      <c r="L206" s="186"/>
      <c r="M206" s="191"/>
      <c r="N206" s="192"/>
      <c r="O206" s="192"/>
      <c r="P206" s="192"/>
      <c r="Q206" s="192"/>
      <c r="R206" s="192"/>
      <c r="S206" s="192"/>
      <c r="T206" s="193"/>
      <c r="AT206" s="189" t="s">
        <v>197</v>
      </c>
      <c r="AU206" s="189" t="s">
        <v>80</v>
      </c>
      <c r="AV206" s="12" t="s">
        <v>22</v>
      </c>
      <c r="AW206" s="12" t="s">
        <v>35</v>
      </c>
      <c r="AX206" s="12" t="s">
        <v>72</v>
      </c>
      <c r="AY206" s="189" t="s">
        <v>177</v>
      </c>
    </row>
    <row r="207" spans="2:65" s="12" customFormat="1" x14ac:dyDescent="0.3">
      <c r="B207" s="186"/>
      <c r="D207" s="178" t="s">
        <v>197</v>
      </c>
      <c r="E207" s="187" t="s">
        <v>3</v>
      </c>
      <c r="F207" s="188" t="s">
        <v>322</v>
      </c>
      <c r="H207" s="189" t="s">
        <v>3</v>
      </c>
      <c r="I207" s="190"/>
      <c r="L207" s="186"/>
      <c r="M207" s="191"/>
      <c r="N207" s="192"/>
      <c r="O207" s="192"/>
      <c r="P207" s="192"/>
      <c r="Q207" s="192"/>
      <c r="R207" s="192"/>
      <c r="S207" s="192"/>
      <c r="T207" s="193"/>
      <c r="AT207" s="189" t="s">
        <v>197</v>
      </c>
      <c r="AU207" s="189" t="s">
        <v>80</v>
      </c>
      <c r="AV207" s="12" t="s">
        <v>22</v>
      </c>
      <c r="AW207" s="12" t="s">
        <v>35</v>
      </c>
      <c r="AX207" s="12" t="s">
        <v>72</v>
      </c>
      <c r="AY207" s="189" t="s">
        <v>177</v>
      </c>
    </row>
    <row r="208" spans="2:65" s="12" customFormat="1" x14ac:dyDescent="0.3">
      <c r="B208" s="186"/>
      <c r="D208" s="178" t="s">
        <v>197</v>
      </c>
      <c r="E208" s="187" t="s">
        <v>3</v>
      </c>
      <c r="F208" s="188" t="s">
        <v>323</v>
      </c>
      <c r="H208" s="189" t="s">
        <v>3</v>
      </c>
      <c r="I208" s="190"/>
      <c r="L208" s="186"/>
      <c r="M208" s="191"/>
      <c r="N208" s="192"/>
      <c r="O208" s="192"/>
      <c r="P208" s="192"/>
      <c r="Q208" s="192"/>
      <c r="R208" s="192"/>
      <c r="S208" s="192"/>
      <c r="T208" s="193"/>
      <c r="AT208" s="189" t="s">
        <v>197</v>
      </c>
      <c r="AU208" s="189" t="s">
        <v>80</v>
      </c>
      <c r="AV208" s="12" t="s">
        <v>22</v>
      </c>
      <c r="AW208" s="12" t="s">
        <v>35</v>
      </c>
      <c r="AX208" s="12" t="s">
        <v>72</v>
      </c>
      <c r="AY208" s="189" t="s">
        <v>177</v>
      </c>
    </row>
    <row r="209" spans="2:65" s="11" customFormat="1" x14ac:dyDescent="0.3">
      <c r="B209" s="177"/>
      <c r="D209" s="178" t="s">
        <v>197</v>
      </c>
      <c r="E209" s="179" t="s">
        <v>3</v>
      </c>
      <c r="F209" s="180" t="s">
        <v>80</v>
      </c>
      <c r="H209" s="181">
        <v>2</v>
      </c>
      <c r="I209" s="182"/>
      <c r="L209" s="177"/>
      <c r="M209" s="183"/>
      <c r="N209" s="184"/>
      <c r="O209" s="184"/>
      <c r="P209" s="184"/>
      <c r="Q209" s="184"/>
      <c r="R209" s="184"/>
      <c r="S209" s="184"/>
      <c r="T209" s="185"/>
      <c r="AT209" s="179" t="s">
        <v>197</v>
      </c>
      <c r="AU209" s="179" t="s">
        <v>80</v>
      </c>
      <c r="AV209" s="11" t="s">
        <v>80</v>
      </c>
      <c r="AW209" s="11" t="s">
        <v>35</v>
      </c>
      <c r="AX209" s="11" t="s">
        <v>72</v>
      </c>
      <c r="AY209" s="179" t="s">
        <v>177</v>
      </c>
    </row>
    <row r="210" spans="2:65" s="12" customFormat="1" x14ac:dyDescent="0.3">
      <c r="B210" s="186"/>
      <c r="D210" s="178" t="s">
        <v>197</v>
      </c>
      <c r="E210" s="187" t="s">
        <v>3</v>
      </c>
      <c r="F210" s="188" t="s">
        <v>324</v>
      </c>
      <c r="H210" s="189" t="s">
        <v>3</v>
      </c>
      <c r="I210" s="190"/>
      <c r="L210" s="186"/>
      <c r="M210" s="191"/>
      <c r="N210" s="192"/>
      <c r="O210" s="192"/>
      <c r="P210" s="192"/>
      <c r="Q210" s="192"/>
      <c r="R210" s="192"/>
      <c r="S210" s="192"/>
      <c r="T210" s="193"/>
      <c r="AT210" s="189" t="s">
        <v>197</v>
      </c>
      <c r="AU210" s="189" t="s">
        <v>80</v>
      </c>
      <c r="AV210" s="12" t="s">
        <v>22</v>
      </c>
      <c r="AW210" s="12" t="s">
        <v>35</v>
      </c>
      <c r="AX210" s="12" t="s">
        <v>72</v>
      </c>
      <c r="AY210" s="189" t="s">
        <v>177</v>
      </c>
    </row>
    <row r="211" spans="2:65" s="11" customFormat="1" x14ac:dyDescent="0.3">
      <c r="B211" s="177"/>
      <c r="D211" s="178" t="s">
        <v>197</v>
      </c>
      <c r="E211" s="179" t="s">
        <v>3</v>
      </c>
      <c r="F211" s="180" t="s">
        <v>80</v>
      </c>
      <c r="H211" s="181">
        <v>2</v>
      </c>
      <c r="I211" s="182"/>
      <c r="L211" s="177"/>
      <c r="M211" s="183"/>
      <c r="N211" s="184"/>
      <c r="O211" s="184"/>
      <c r="P211" s="184"/>
      <c r="Q211" s="184"/>
      <c r="R211" s="184"/>
      <c r="S211" s="184"/>
      <c r="T211" s="185"/>
      <c r="AT211" s="179" t="s">
        <v>197</v>
      </c>
      <c r="AU211" s="179" t="s">
        <v>80</v>
      </c>
      <c r="AV211" s="11" t="s">
        <v>80</v>
      </c>
      <c r="AW211" s="11" t="s">
        <v>35</v>
      </c>
      <c r="AX211" s="11" t="s">
        <v>72</v>
      </c>
      <c r="AY211" s="179" t="s">
        <v>177</v>
      </c>
    </row>
    <row r="212" spans="2:65" s="12" customFormat="1" x14ac:dyDescent="0.3">
      <c r="B212" s="186"/>
      <c r="D212" s="178" t="s">
        <v>197</v>
      </c>
      <c r="E212" s="187" t="s">
        <v>3</v>
      </c>
      <c r="F212" s="188" t="s">
        <v>325</v>
      </c>
      <c r="H212" s="189" t="s">
        <v>3</v>
      </c>
      <c r="I212" s="190"/>
      <c r="L212" s="186"/>
      <c r="M212" s="191"/>
      <c r="N212" s="192"/>
      <c r="O212" s="192"/>
      <c r="P212" s="192"/>
      <c r="Q212" s="192"/>
      <c r="R212" s="192"/>
      <c r="S212" s="192"/>
      <c r="T212" s="193"/>
      <c r="AT212" s="189" t="s">
        <v>197</v>
      </c>
      <c r="AU212" s="189" t="s">
        <v>80</v>
      </c>
      <c r="AV212" s="12" t="s">
        <v>22</v>
      </c>
      <c r="AW212" s="12" t="s">
        <v>35</v>
      </c>
      <c r="AX212" s="12" t="s">
        <v>72</v>
      </c>
      <c r="AY212" s="189" t="s">
        <v>177</v>
      </c>
    </row>
    <row r="213" spans="2:65" s="11" customFormat="1" x14ac:dyDescent="0.3">
      <c r="B213" s="177"/>
      <c r="D213" s="178" t="s">
        <v>197</v>
      </c>
      <c r="E213" s="179" t="s">
        <v>3</v>
      </c>
      <c r="F213" s="180" t="s">
        <v>204</v>
      </c>
      <c r="H213" s="181">
        <v>3</v>
      </c>
      <c r="I213" s="182"/>
      <c r="L213" s="177"/>
      <c r="M213" s="183"/>
      <c r="N213" s="184"/>
      <c r="O213" s="184"/>
      <c r="P213" s="184"/>
      <c r="Q213" s="184"/>
      <c r="R213" s="184"/>
      <c r="S213" s="184"/>
      <c r="T213" s="185"/>
      <c r="AT213" s="179" t="s">
        <v>197</v>
      </c>
      <c r="AU213" s="179" t="s">
        <v>80</v>
      </c>
      <c r="AV213" s="11" t="s">
        <v>80</v>
      </c>
      <c r="AW213" s="11" t="s">
        <v>35</v>
      </c>
      <c r="AX213" s="11" t="s">
        <v>72</v>
      </c>
      <c r="AY213" s="179" t="s">
        <v>177</v>
      </c>
    </row>
    <row r="214" spans="2:65" s="13" customFormat="1" x14ac:dyDescent="0.3">
      <c r="B214" s="198"/>
      <c r="D214" s="194" t="s">
        <v>197</v>
      </c>
      <c r="E214" s="199" t="s">
        <v>3</v>
      </c>
      <c r="F214" s="200" t="s">
        <v>210</v>
      </c>
      <c r="H214" s="201">
        <v>7</v>
      </c>
      <c r="I214" s="202"/>
      <c r="L214" s="198"/>
      <c r="M214" s="203"/>
      <c r="N214" s="204"/>
      <c r="O214" s="204"/>
      <c r="P214" s="204"/>
      <c r="Q214" s="204"/>
      <c r="R214" s="204"/>
      <c r="S214" s="204"/>
      <c r="T214" s="205"/>
      <c r="AT214" s="206" t="s">
        <v>197</v>
      </c>
      <c r="AU214" s="206" t="s">
        <v>80</v>
      </c>
      <c r="AV214" s="13" t="s">
        <v>185</v>
      </c>
      <c r="AW214" s="13" t="s">
        <v>35</v>
      </c>
      <c r="AX214" s="13" t="s">
        <v>22</v>
      </c>
      <c r="AY214" s="206" t="s">
        <v>177</v>
      </c>
    </row>
    <row r="215" spans="2:65" s="1" customFormat="1" ht="22.5" customHeight="1" x14ac:dyDescent="0.3">
      <c r="B215" s="164"/>
      <c r="C215" s="213" t="s">
        <v>326</v>
      </c>
      <c r="D215" s="213" t="s">
        <v>327</v>
      </c>
      <c r="E215" s="214" t="s">
        <v>328</v>
      </c>
      <c r="F215" s="215" t="s">
        <v>329</v>
      </c>
      <c r="G215" s="216" t="s">
        <v>330</v>
      </c>
      <c r="H215" s="217">
        <v>2</v>
      </c>
      <c r="I215" s="218"/>
      <c r="J215" s="219">
        <f>ROUND(I215*H215,2)</f>
        <v>0</v>
      </c>
      <c r="K215" s="215" t="s">
        <v>3</v>
      </c>
      <c r="L215" s="220"/>
      <c r="M215" s="221" t="s">
        <v>3</v>
      </c>
      <c r="N215" s="222" t="s">
        <v>43</v>
      </c>
      <c r="O215" s="36"/>
      <c r="P215" s="174">
        <f>O215*H215</f>
        <v>0</v>
      </c>
      <c r="Q215" s="174">
        <v>3.7902499999999999</v>
      </c>
      <c r="R215" s="174">
        <f>Q215*H215</f>
        <v>7.5804999999999998</v>
      </c>
      <c r="S215" s="174">
        <v>0</v>
      </c>
      <c r="T215" s="175">
        <f>S215*H215</f>
        <v>0</v>
      </c>
      <c r="AR215" s="18" t="s">
        <v>331</v>
      </c>
      <c r="AT215" s="18" t="s">
        <v>327</v>
      </c>
      <c r="AU215" s="18" t="s">
        <v>80</v>
      </c>
      <c r="AY215" s="18" t="s">
        <v>177</v>
      </c>
      <c r="BE215" s="176">
        <f>IF(N215="základní",J215,0)</f>
        <v>0</v>
      </c>
      <c r="BF215" s="176">
        <f>IF(N215="snížená",J215,0)</f>
        <v>0</v>
      </c>
      <c r="BG215" s="176">
        <f>IF(N215="zákl. přenesená",J215,0)</f>
        <v>0</v>
      </c>
      <c r="BH215" s="176">
        <f>IF(N215="sníž. přenesená",J215,0)</f>
        <v>0</v>
      </c>
      <c r="BI215" s="176">
        <f>IF(N215="nulová",J215,0)</f>
        <v>0</v>
      </c>
      <c r="BJ215" s="18" t="s">
        <v>22</v>
      </c>
      <c r="BK215" s="176">
        <f>ROUND(I215*H215,2)</f>
        <v>0</v>
      </c>
      <c r="BL215" s="18" t="s">
        <v>185</v>
      </c>
      <c r="BM215" s="18" t="s">
        <v>332</v>
      </c>
    </row>
    <row r="216" spans="2:65" s="12" customFormat="1" x14ac:dyDescent="0.3">
      <c r="B216" s="186"/>
      <c r="D216" s="178" t="s">
        <v>197</v>
      </c>
      <c r="E216" s="187" t="s">
        <v>3</v>
      </c>
      <c r="F216" s="188" t="s">
        <v>333</v>
      </c>
      <c r="H216" s="189" t="s">
        <v>3</v>
      </c>
      <c r="I216" s="190"/>
      <c r="L216" s="186"/>
      <c r="M216" s="191"/>
      <c r="N216" s="192"/>
      <c r="O216" s="192"/>
      <c r="P216" s="192"/>
      <c r="Q216" s="192"/>
      <c r="R216" s="192"/>
      <c r="S216" s="192"/>
      <c r="T216" s="193"/>
      <c r="AT216" s="189" t="s">
        <v>197</v>
      </c>
      <c r="AU216" s="189" t="s">
        <v>80</v>
      </c>
      <c r="AV216" s="12" t="s">
        <v>22</v>
      </c>
      <c r="AW216" s="12" t="s">
        <v>35</v>
      </c>
      <c r="AX216" s="12" t="s">
        <v>72</v>
      </c>
      <c r="AY216" s="189" t="s">
        <v>177</v>
      </c>
    </row>
    <row r="217" spans="2:65" s="12" customFormat="1" x14ac:dyDescent="0.3">
      <c r="B217" s="186"/>
      <c r="D217" s="178" t="s">
        <v>197</v>
      </c>
      <c r="E217" s="187" t="s">
        <v>3</v>
      </c>
      <c r="F217" s="188" t="s">
        <v>292</v>
      </c>
      <c r="H217" s="189" t="s">
        <v>3</v>
      </c>
      <c r="I217" s="190"/>
      <c r="L217" s="186"/>
      <c r="M217" s="191"/>
      <c r="N217" s="192"/>
      <c r="O217" s="192"/>
      <c r="P217" s="192"/>
      <c r="Q217" s="192"/>
      <c r="R217" s="192"/>
      <c r="S217" s="192"/>
      <c r="T217" s="193"/>
      <c r="AT217" s="189" t="s">
        <v>197</v>
      </c>
      <c r="AU217" s="189" t="s">
        <v>80</v>
      </c>
      <c r="AV217" s="12" t="s">
        <v>22</v>
      </c>
      <c r="AW217" s="12" t="s">
        <v>35</v>
      </c>
      <c r="AX217" s="12" t="s">
        <v>72</v>
      </c>
      <c r="AY217" s="189" t="s">
        <v>177</v>
      </c>
    </row>
    <row r="218" spans="2:65" s="12" customFormat="1" x14ac:dyDescent="0.3">
      <c r="B218" s="186"/>
      <c r="D218" s="178" t="s">
        <v>197</v>
      </c>
      <c r="E218" s="187" t="s">
        <v>3</v>
      </c>
      <c r="F218" s="188" t="s">
        <v>323</v>
      </c>
      <c r="H218" s="189" t="s">
        <v>3</v>
      </c>
      <c r="I218" s="190"/>
      <c r="L218" s="186"/>
      <c r="M218" s="191"/>
      <c r="N218" s="192"/>
      <c r="O218" s="192"/>
      <c r="P218" s="192"/>
      <c r="Q218" s="192"/>
      <c r="R218" s="192"/>
      <c r="S218" s="192"/>
      <c r="T218" s="193"/>
      <c r="AT218" s="189" t="s">
        <v>197</v>
      </c>
      <c r="AU218" s="189" t="s">
        <v>80</v>
      </c>
      <c r="AV218" s="12" t="s">
        <v>22</v>
      </c>
      <c r="AW218" s="12" t="s">
        <v>35</v>
      </c>
      <c r="AX218" s="12" t="s">
        <v>72</v>
      </c>
      <c r="AY218" s="189" t="s">
        <v>177</v>
      </c>
    </row>
    <row r="219" spans="2:65" s="11" customFormat="1" x14ac:dyDescent="0.3">
      <c r="B219" s="177"/>
      <c r="D219" s="178" t="s">
        <v>197</v>
      </c>
      <c r="E219" s="179" t="s">
        <v>3</v>
      </c>
      <c r="F219" s="180" t="s">
        <v>80</v>
      </c>
      <c r="H219" s="181">
        <v>2</v>
      </c>
      <c r="I219" s="182"/>
      <c r="L219" s="177"/>
      <c r="M219" s="183"/>
      <c r="N219" s="184"/>
      <c r="O219" s="184"/>
      <c r="P219" s="184"/>
      <c r="Q219" s="184"/>
      <c r="R219" s="184"/>
      <c r="S219" s="184"/>
      <c r="T219" s="185"/>
      <c r="AT219" s="179" t="s">
        <v>197</v>
      </c>
      <c r="AU219" s="179" t="s">
        <v>80</v>
      </c>
      <c r="AV219" s="11" t="s">
        <v>80</v>
      </c>
      <c r="AW219" s="11" t="s">
        <v>35</v>
      </c>
      <c r="AX219" s="11" t="s">
        <v>72</v>
      </c>
      <c r="AY219" s="179" t="s">
        <v>177</v>
      </c>
    </row>
    <row r="220" spans="2:65" s="13" customFormat="1" x14ac:dyDescent="0.3">
      <c r="B220" s="198"/>
      <c r="D220" s="194" t="s">
        <v>197</v>
      </c>
      <c r="E220" s="199" t="s">
        <v>3</v>
      </c>
      <c r="F220" s="200" t="s">
        <v>210</v>
      </c>
      <c r="H220" s="201">
        <v>2</v>
      </c>
      <c r="I220" s="202"/>
      <c r="L220" s="198"/>
      <c r="M220" s="203"/>
      <c r="N220" s="204"/>
      <c r="O220" s="204"/>
      <c r="P220" s="204"/>
      <c r="Q220" s="204"/>
      <c r="R220" s="204"/>
      <c r="S220" s="204"/>
      <c r="T220" s="205"/>
      <c r="AT220" s="206" t="s">
        <v>197</v>
      </c>
      <c r="AU220" s="206" t="s">
        <v>80</v>
      </c>
      <c r="AV220" s="13" t="s">
        <v>185</v>
      </c>
      <c r="AW220" s="13" t="s">
        <v>35</v>
      </c>
      <c r="AX220" s="13" t="s">
        <v>22</v>
      </c>
      <c r="AY220" s="206" t="s">
        <v>177</v>
      </c>
    </row>
    <row r="221" spans="2:65" s="1" customFormat="1" ht="22.5" customHeight="1" x14ac:dyDescent="0.3">
      <c r="B221" s="164"/>
      <c r="C221" s="213" t="s">
        <v>334</v>
      </c>
      <c r="D221" s="213" t="s">
        <v>327</v>
      </c>
      <c r="E221" s="214" t="s">
        <v>335</v>
      </c>
      <c r="F221" s="215" t="s">
        <v>336</v>
      </c>
      <c r="G221" s="216" t="s">
        <v>330</v>
      </c>
      <c r="H221" s="217">
        <v>2</v>
      </c>
      <c r="I221" s="218"/>
      <c r="J221" s="219">
        <f>ROUND(I221*H221,2)</f>
        <v>0</v>
      </c>
      <c r="K221" s="215" t="s">
        <v>3</v>
      </c>
      <c r="L221" s="220"/>
      <c r="M221" s="221" t="s">
        <v>3</v>
      </c>
      <c r="N221" s="222" t="s">
        <v>43</v>
      </c>
      <c r="O221" s="36"/>
      <c r="P221" s="174">
        <f>O221*H221</f>
        <v>0</v>
      </c>
      <c r="Q221" s="174">
        <v>3.7902499999999999</v>
      </c>
      <c r="R221" s="174">
        <f>Q221*H221</f>
        <v>7.5804999999999998</v>
      </c>
      <c r="S221" s="174">
        <v>0</v>
      </c>
      <c r="T221" s="175">
        <f>S221*H221</f>
        <v>0</v>
      </c>
      <c r="AR221" s="18" t="s">
        <v>331</v>
      </c>
      <c r="AT221" s="18" t="s">
        <v>327</v>
      </c>
      <c r="AU221" s="18" t="s">
        <v>80</v>
      </c>
      <c r="AY221" s="18" t="s">
        <v>177</v>
      </c>
      <c r="BE221" s="176">
        <f>IF(N221="základní",J221,0)</f>
        <v>0</v>
      </c>
      <c r="BF221" s="176">
        <f>IF(N221="snížená",J221,0)</f>
        <v>0</v>
      </c>
      <c r="BG221" s="176">
        <f>IF(N221="zákl. přenesená",J221,0)</f>
        <v>0</v>
      </c>
      <c r="BH221" s="176">
        <f>IF(N221="sníž. přenesená",J221,0)</f>
        <v>0</v>
      </c>
      <c r="BI221" s="176">
        <f>IF(N221="nulová",J221,0)</f>
        <v>0</v>
      </c>
      <c r="BJ221" s="18" t="s">
        <v>22</v>
      </c>
      <c r="BK221" s="176">
        <f>ROUND(I221*H221,2)</f>
        <v>0</v>
      </c>
      <c r="BL221" s="18" t="s">
        <v>185</v>
      </c>
      <c r="BM221" s="18" t="s">
        <v>337</v>
      </c>
    </row>
    <row r="222" spans="2:65" s="12" customFormat="1" x14ac:dyDescent="0.3">
      <c r="B222" s="186"/>
      <c r="D222" s="178" t="s">
        <v>197</v>
      </c>
      <c r="E222" s="187" t="s">
        <v>3</v>
      </c>
      <c r="F222" s="188" t="s">
        <v>333</v>
      </c>
      <c r="H222" s="189" t="s">
        <v>3</v>
      </c>
      <c r="I222" s="190"/>
      <c r="L222" s="186"/>
      <c r="M222" s="191"/>
      <c r="N222" s="192"/>
      <c r="O222" s="192"/>
      <c r="P222" s="192"/>
      <c r="Q222" s="192"/>
      <c r="R222" s="192"/>
      <c r="S222" s="192"/>
      <c r="T222" s="193"/>
      <c r="AT222" s="189" t="s">
        <v>197</v>
      </c>
      <c r="AU222" s="189" t="s">
        <v>80</v>
      </c>
      <c r="AV222" s="12" t="s">
        <v>22</v>
      </c>
      <c r="AW222" s="12" t="s">
        <v>35</v>
      </c>
      <c r="AX222" s="12" t="s">
        <v>72</v>
      </c>
      <c r="AY222" s="189" t="s">
        <v>177</v>
      </c>
    </row>
    <row r="223" spans="2:65" s="12" customFormat="1" x14ac:dyDescent="0.3">
      <c r="B223" s="186"/>
      <c r="D223" s="178" t="s">
        <v>197</v>
      </c>
      <c r="E223" s="187" t="s">
        <v>3</v>
      </c>
      <c r="F223" s="188" t="s">
        <v>292</v>
      </c>
      <c r="H223" s="189" t="s">
        <v>3</v>
      </c>
      <c r="I223" s="190"/>
      <c r="L223" s="186"/>
      <c r="M223" s="191"/>
      <c r="N223" s="192"/>
      <c r="O223" s="192"/>
      <c r="P223" s="192"/>
      <c r="Q223" s="192"/>
      <c r="R223" s="192"/>
      <c r="S223" s="192"/>
      <c r="T223" s="193"/>
      <c r="AT223" s="189" t="s">
        <v>197</v>
      </c>
      <c r="AU223" s="189" t="s">
        <v>80</v>
      </c>
      <c r="AV223" s="12" t="s">
        <v>22</v>
      </c>
      <c r="AW223" s="12" t="s">
        <v>35</v>
      </c>
      <c r="AX223" s="12" t="s">
        <v>72</v>
      </c>
      <c r="AY223" s="189" t="s">
        <v>177</v>
      </c>
    </row>
    <row r="224" spans="2:65" s="12" customFormat="1" x14ac:dyDescent="0.3">
      <c r="B224" s="186"/>
      <c r="D224" s="178" t="s">
        <v>197</v>
      </c>
      <c r="E224" s="187" t="s">
        <v>3</v>
      </c>
      <c r="F224" s="188" t="s">
        <v>324</v>
      </c>
      <c r="H224" s="189" t="s">
        <v>3</v>
      </c>
      <c r="I224" s="190"/>
      <c r="L224" s="186"/>
      <c r="M224" s="191"/>
      <c r="N224" s="192"/>
      <c r="O224" s="192"/>
      <c r="P224" s="192"/>
      <c r="Q224" s="192"/>
      <c r="R224" s="192"/>
      <c r="S224" s="192"/>
      <c r="T224" s="193"/>
      <c r="AT224" s="189" t="s">
        <v>197</v>
      </c>
      <c r="AU224" s="189" t="s">
        <v>80</v>
      </c>
      <c r="AV224" s="12" t="s">
        <v>22</v>
      </c>
      <c r="AW224" s="12" t="s">
        <v>35</v>
      </c>
      <c r="AX224" s="12" t="s">
        <v>72</v>
      </c>
      <c r="AY224" s="189" t="s">
        <v>177</v>
      </c>
    </row>
    <row r="225" spans="2:65" s="11" customFormat="1" x14ac:dyDescent="0.3">
      <c r="B225" s="177"/>
      <c r="D225" s="178" t="s">
        <v>197</v>
      </c>
      <c r="E225" s="179" t="s">
        <v>3</v>
      </c>
      <c r="F225" s="180" t="s">
        <v>80</v>
      </c>
      <c r="H225" s="181">
        <v>2</v>
      </c>
      <c r="I225" s="182"/>
      <c r="L225" s="177"/>
      <c r="M225" s="183"/>
      <c r="N225" s="184"/>
      <c r="O225" s="184"/>
      <c r="P225" s="184"/>
      <c r="Q225" s="184"/>
      <c r="R225" s="184"/>
      <c r="S225" s="184"/>
      <c r="T225" s="185"/>
      <c r="AT225" s="179" t="s">
        <v>197</v>
      </c>
      <c r="AU225" s="179" t="s">
        <v>80</v>
      </c>
      <c r="AV225" s="11" t="s">
        <v>80</v>
      </c>
      <c r="AW225" s="11" t="s">
        <v>35</v>
      </c>
      <c r="AX225" s="11" t="s">
        <v>72</v>
      </c>
      <c r="AY225" s="179" t="s">
        <v>177</v>
      </c>
    </row>
    <row r="226" spans="2:65" s="13" customFormat="1" x14ac:dyDescent="0.3">
      <c r="B226" s="198"/>
      <c r="D226" s="194" t="s">
        <v>197</v>
      </c>
      <c r="E226" s="199" t="s">
        <v>3</v>
      </c>
      <c r="F226" s="200" t="s">
        <v>210</v>
      </c>
      <c r="H226" s="201">
        <v>2</v>
      </c>
      <c r="I226" s="202"/>
      <c r="L226" s="198"/>
      <c r="M226" s="203"/>
      <c r="N226" s="204"/>
      <c r="O226" s="204"/>
      <c r="P226" s="204"/>
      <c r="Q226" s="204"/>
      <c r="R226" s="204"/>
      <c r="S226" s="204"/>
      <c r="T226" s="205"/>
      <c r="AT226" s="206" t="s">
        <v>197</v>
      </c>
      <c r="AU226" s="206" t="s">
        <v>80</v>
      </c>
      <c r="AV226" s="13" t="s">
        <v>185</v>
      </c>
      <c r="AW226" s="13" t="s">
        <v>35</v>
      </c>
      <c r="AX226" s="13" t="s">
        <v>22</v>
      </c>
      <c r="AY226" s="206" t="s">
        <v>177</v>
      </c>
    </row>
    <row r="227" spans="2:65" s="1" customFormat="1" ht="22.5" customHeight="1" x14ac:dyDescent="0.3">
      <c r="B227" s="164"/>
      <c r="C227" s="213" t="s">
        <v>338</v>
      </c>
      <c r="D227" s="213" t="s">
        <v>327</v>
      </c>
      <c r="E227" s="214" t="s">
        <v>339</v>
      </c>
      <c r="F227" s="215" t="s">
        <v>340</v>
      </c>
      <c r="G227" s="216" t="s">
        <v>330</v>
      </c>
      <c r="H227" s="217">
        <v>1</v>
      </c>
      <c r="I227" s="218"/>
      <c r="J227" s="219">
        <f>ROUND(I227*H227,2)</f>
        <v>0</v>
      </c>
      <c r="K227" s="215" t="s">
        <v>3</v>
      </c>
      <c r="L227" s="220"/>
      <c r="M227" s="221" t="s">
        <v>3</v>
      </c>
      <c r="N227" s="222" t="s">
        <v>43</v>
      </c>
      <c r="O227" s="36"/>
      <c r="P227" s="174">
        <f>O227*H227</f>
        <v>0</v>
      </c>
      <c r="Q227" s="174">
        <v>3.76505</v>
      </c>
      <c r="R227" s="174">
        <f>Q227*H227</f>
        <v>3.76505</v>
      </c>
      <c r="S227" s="174">
        <v>0</v>
      </c>
      <c r="T227" s="175">
        <f>S227*H227</f>
        <v>0</v>
      </c>
      <c r="AR227" s="18" t="s">
        <v>331</v>
      </c>
      <c r="AT227" s="18" t="s">
        <v>327</v>
      </c>
      <c r="AU227" s="18" t="s">
        <v>80</v>
      </c>
      <c r="AY227" s="18" t="s">
        <v>177</v>
      </c>
      <c r="BE227" s="176">
        <f>IF(N227="základní",J227,0)</f>
        <v>0</v>
      </c>
      <c r="BF227" s="176">
        <f>IF(N227="snížená",J227,0)</f>
        <v>0</v>
      </c>
      <c r="BG227" s="176">
        <f>IF(N227="zákl. přenesená",J227,0)</f>
        <v>0</v>
      </c>
      <c r="BH227" s="176">
        <f>IF(N227="sníž. přenesená",J227,0)</f>
        <v>0</v>
      </c>
      <c r="BI227" s="176">
        <f>IF(N227="nulová",J227,0)</f>
        <v>0</v>
      </c>
      <c r="BJ227" s="18" t="s">
        <v>22</v>
      </c>
      <c r="BK227" s="176">
        <f>ROUND(I227*H227,2)</f>
        <v>0</v>
      </c>
      <c r="BL227" s="18" t="s">
        <v>185</v>
      </c>
      <c r="BM227" s="18" t="s">
        <v>341</v>
      </c>
    </row>
    <row r="228" spans="2:65" s="12" customFormat="1" x14ac:dyDescent="0.3">
      <c r="B228" s="186"/>
      <c r="D228" s="178" t="s">
        <v>197</v>
      </c>
      <c r="E228" s="187" t="s">
        <v>3</v>
      </c>
      <c r="F228" s="188" t="s">
        <v>333</v>
      </c>
      <c r="H228" s="189" t="s">
        <v>3</v>
      </c>
      <c r="I228" s="190"/>
      <c r="L228" s="186"/>
      <c r="M228" s="191"/>
      <c r="N228" s="192"/>
      <c r="O228" s="192"/>
      <c r="P228" s="192"/>
      <c r="Q228" s="192"/>
      <c r="R228" s="192"/>
      <c r="S228" s="192"/>
      <c r="T228" s="193"/>
      <c r="AT228" s="189" t="s">
        <v>197</v>
      </c>
      <c r="AU228" s="189" t="s">
        <v>80</v>
      </c>
      <c r="AV228" s="12" t="s">
        <v>22</v>
      </c>
      <c r="AW228" s="12" t="s">
        <v>35</v>
      </c>
      <c r="AX228" s="12" t="s">
        <v>72</v>
      </c>
      <c r="AY228" s="189" t="s">
        <v>177</v>
      </c>
    </row>
    <row r="229" spans="2:65" s="12" customFormat="1" x14ac:dyDescent="0.3">
      <c r="B229" s="186"/>
      <c r="D229" s="178" t="s">
        <v>197</v>
      </c>
      <c r="E229" s="187" t="s">
        <v>3</v>
      </c>
      <c r="F229" s="188" t="s">
        <v>292</v>
      </c>
      <c r="H229" s="189" t="s">
        <v>3</v>
      </c>
      <c r="I229" s="190"/>
      <c r="L229" s="186"/>
      <c r="M229" s="191"/>
      <c r="N229" s="192"/>
      <c r="O229" s="192"/>
      <c r="P229" s="192"/>
      <c r="Q229" s="192"/>
      <c r="R229" s="192"/>
      <c r="S229" s="192"/>
      <c r="T229" s="193"/>
      <c r="AT229" s="189" t="s">
        <v>197</v>
      </c>
      <c r="AU229" s="189" t="s">
        <v>80</v>
      </c>
      <c r="AV229" s="12" t="s">
        <v>22</v>
      </c>
      <c r="AW229" s="12" t="s">
        <v>35</v>
      </c>
      <c r="AX229" s="12" t="s">
        <v>72</v>
      </c>
      <c r="AY229" s="189" t="s">
        <v>177</v>
      </c>
    </row>
    <row r="230" spans="2:65" s="12" customFormat="1" x14ac:dyDescent="0.3">
      <c r="B230" s="186"/>
      <c r="D230" s="178" t="s">
        <v>197</v>
      </c>
      <c r="E230" s="187" t="s">
        <v>3</v>
      </c>
      <c r="F230" s="188" t="s">
        <v>325</v>
      </c>
      <c r="H230" s="189" t="s">
        <v>3</v>
      </c>
      <c r="I230" s="190"/>
      <c r="L230" s="186"/>
      <c r="M230" s="191"/>
      <c r="N230" s="192"/>
      <c r="O230" s="192"/>
      <c r="P230" s="192"/>
      <c r="Q230" s="192"/>
      <c r="R230" s="192"/>
      <c r="S230" s="192"/>
      <c r="T230" s="193"/>
      <c r="AT230" s="189" t="s">
        <v>197</v>
      </c>
      <c r="AU230" s="189" t="s">
        <v>80</v>
      </c>
      <c r="AV230" s="12" t="s">
        <v>22</v>
      </c>
      <c r="AW230" s="12" t="s">
        <v>35</v>
      </c>
      <c r="AX230" s="12" t="s">
        <v>72</v>
      </c>
      <c r="AY230" s="189" t="s">
        <v>177</v>
      </c>
    </row>
    <row r="231" spans="2:65" s="11" customFormat="1" x14ac:dyDescent="0.3">
      <c r="B231" s="177"/>
      <c r="D231" s="178" t="s">
        <v>197</v>
      </c>
      <c r="E231" s="179" t="s">
        <v>3</v>
      </c>
      <c r="F231" s="180" t="s">
        <v>22</v>
      </c>
      <c r="H231" s="181">
        <v>1</v>
      </c>
      <c r="I231" s="182"/>
      <c r="L231" s="177"/>
      <c r="M231" s="183"/>
      <c r="N231" s="184"/>
      <c r="O231" s="184"/>
      <c r="P231" s="184"/>
      <c r="Q231" s="184"/>
      <c r="R231" s="184"/>
      <c r="S231" s="184"/>
      <c r="T231" s="185"/>
      <c r="AT231" s="179" t="s">
        <v>197</v>
      </c>
      <c r="AU231" s="179" t="s">
        <v>80</v>
      </c>
      <c r="AV231" s="11" t="s">
        <v>80</v>
      </c>
      <c r="AW231" s="11" t="s">
        <v>35</v>
      </c>
      <c r="AX231" s="11" t="s">
        <v>72</v>
      </c>
      <c r="AY231" s="179" t="s">
        <v>177</v>
      </c>
    </row>
    <row r="232" spans="2:65" s="13" customFormat="1" x14ac:dyDescent="0.3">
      <c r="B232" s="198"/>
      <c r="D232" s="194" t="s">
        <v>197</v>
      </c>
      <c r="E232" s="199" t="s">
        <v>3</v>
      </c>
      <c r="F232" s="200" t="s">
        <v>210</v>
      </c>
      <c r="H232" s="201">
        <v>1</v>
      </c>
      <c r="I232" s="202"/>
      <c r="L232" s="198"/>
      <c r="M232" s="203"/>
      <c r="N232" s="204"/>
      <c r="O232" s="204"/>
      <c r="P232" s="204"/>
      <c r="Q232" s="204"/>
      <c r="R232" s="204"/>
      <c r="S232" s="204"/>
      <c r="T232" s="205"/>
      <c r="AT232" s="206" t="s">
        <v>197</v>
      </c>
      <c r="AU232" s="206" t="s">
        <v>80</v>
      </c>
      <c r="AV232" s="13" t="s">
        <v>185</v>
      </c>
      <c r="AW232" s="13" t="s">
        <v>35</v>
      </c>
      <c r="AX232" s="13" t="s">
        <v>22</v>
      </c>
      <c r="AY232" s="206" t="s">
        <v>177</v>
      </c>
    </row>
    <row r="233" spans="2:65" s="1" customFormat="1" ht="22.5" customHeight="1" x14ac:dyDescent="0.3">
      <c r="B233" s="164"/>
      <c r="C233" s="213" t="s">
        <v>342</v>
      </c>
      <c r="D233" s="213" t="s">
        <v>327</v>
      </c>
      <c r="E233" s="214" t="s">
        <v>343</v>
      </c>
      <c r="F233" s="215" t="s">
        <v>344</v>
      </c>
      <c r="G233" s="216" t="s">
        <v>330</v>
      </c>
      <c r="H233" s="217">
        <v>2</v>
      </c>
      <c r="I233" s="218"/>
      <c r="J233" s="219">
        <f>ROUND(I233*H233,2)</f>
        <v>0</v>
      </c>
      <c r="K233" s="215" t="s">
        <v>3</v>
      </c>
      <c r="L233" s="220"/>
      <c r="M233" s="221" t="s">
        <v>3</v>
      </c>
      <c r="N233" s="222" t="s">
        <v>43</v>
      </c>
      <c r="O233" s="36"/>
      <c r="P233" s="174">
        <f>O233*H233</f>
        <v>0</v>
      </c>
      <c r="Q233" s="174">
        <v>3.69713</v>
      </c>
      <c r="R233" s="174">
        <f>Q233*H233</f>
        <v>7.3942600000000001</v>
      </c>
      <c r="S233" s="174">
        <v>0</v>
      </c>
      <c r="T233" s="175">
        <f>S233*H233</f>
        <v>0</v>
      </c>
      <c r="AR233" s="18" t="s">
        <v>331</v>
      </c>
      <c r="AT233" s="18" t="s">
        <v>327</v>
      </c>
      <c r="AU233" s="18" t="s">
        <v>80</v>
      </c>
      <c r="AY233" s="18" t="s">
        <v>177</v>
      </c>
      <c r="BE233" s="176">
        <f>IF(N233="základní",J233,0)</f>
        <v>0</v>
      </c>
      <c r="BF233" s="176">
        <f>IF(N233="snížená",J233,0)</f>
        <v>0</v>
      </c>
      <c r="BG233" s="176">
        <f>IF(N233="zákl. přenesená",J233,0)</f>
        <v>0</v>
      </c>
      <c r="BH233" s="176">
        <f>IF(N233="sníž. přenesená",J233,0)</f>
        <v>0</v>
      </c>
      <c r="BI233" s="176">
        <f>IF(N233="nulová",J233,0)</f>
        <v>0</v>
      </c>
      <c r="BJ233" s="18" t="s">
        <v>22</v>
      </c>
      <c r="BK233" s="176">
        <f>ROUND(I233*H233,2)</f>
        <v>0</v>
      </c>
      <c r="BL233" s="18" t="s">
        <v>185</v>
      </c>
      <c r="BM233" s="18" t="s">
        <v>345</v>
      </c>
    </row>
    <row r="234" spans="2:65" s="12" customFormat="1" x14ac:dyDescent="0.3">
      <c r="B234" s="186"/>
      <c r="D234" s="178" t="s">
        <v>197</v>
      </c>
      <c r="E234" s="187" t="s">
        <v>3</v>
      </c>
      <c r="F234" s="188" t="s">
        <v>333</v>
      </c>
      <c r="H234" s="189" t="s">
        <v>3</v>
      </c>
      <c r="I234" s="190"/>
      <c r="L234" s="186"/>
      <c r="M234" s="191"/>
      <c r="N234" s="192"/>
      <c r="O234" s="192"/>
      <c r="P234" s="192"/>
      <c r="Q234" s="192"/>
      <c r="R234" s="192"/>
      <c r="S234" s="192"/>
      <c r="T234" s="193"/>
      <c r="AT234" s="189" t="s">
        <v>197</v>
      </c>
      <c r="AU234" s="189" t="s">
        <v>80</v>
      </c>
      <c r="AV234" s="12" t="s">
        <v>22</v>
      </c>
      <c r="AW234" s="12" t="s">
        <v>35</v>
      </c>
      <c r="AX234" s="12" t="s">
        <v>72</v>
      </c>
      <c r="AY234" s="189" t="s">
        <v>177</v>
      </c>
    </row>
    <row r="235" spans="2:65" s="12" customFormat="1" x14ac:dyDescent="0.3">
      <c r="B235" s="186"/>
      <c r="D235" s="178" t="s">
        <v>197</v>
      </c>
      <c r="E235" s="187" t="s">
        <v>3</v>
      </c>
      <c r="F235" s="188" t="s">
        <v>292</v>
      </c>
      <c r="H235" s="189" t="s">
        <v>3</v>
      </c>
      <c r="I235" s="190"/>
      <c r="L235" s="186"/>
      <c r="M235" s="191"/>
      <c r="N235" s="192"/>
      <c r="O235" s="192"/>
      <c r="P235" s="192"/>
      <c r="Q235" s="192"/>
      <c r="R235" s="192"/>
      <c r="S235" s="192"/>
      <c r="T235" s="193"/>
      <c r="AT235" s="189" t="s">
        <v>197</v>
      </c>
      <c r="AU235" s="189" t="s">
        <v>80</v>
      </c>
      <c r="AV235" s="12" t="s">
        <v>22</v>
      </c>
      <c r="AW235" s="12" t="s">
        <v>35</v>
      </c>
      <c r="AX235" s="12" t="s">
        <v>72</v>
      </c>
      <c r="AY235" s="189" t="s">
        <v>177</v>
      </c>
    </row>
    <row r="236" spans="2:65" s="12" customFormat="1" x14ac:dyDescent="0.3">
      <c r="B236" s="186"/>
      <c r="D236" s="178" t="s">
        <v>197</v>
      </c>
      <c r="E236" s="187" t="s">
        <v>3</v>
      </c>
      <c r="F236" s="188" t="s">
        <v>346</v>
      </c>
      <c r="H236" s="189" t="s">
        <v>3</v>
      </c>
      <c r="I236" s="190"/>
      <c r="L236" s="186"/>
      <c r="M236" s="191"/>
      <c r="N236" s="192"/>
      <c r="O236" s="192"/>
      <c r="P236" s="192"/>
      <c r="Q236" s="192"/>
      <c r="R236" s="192"/>
      <c r="S236" s="192"/>
      <c r="T236" s="193"/>
      <c r="AT236" s="189" t="s">
        <v>197</v>
      </c>
      <c r="AU236" s="189" t="s">
        <v>80</v>
      </c>
      <c r="AV236" s="12" t="s">
        <v>22</v>
      </c>
      <c r="AW236" s="12" t="s">
        <v>35</v>
      </c>
      <c r="AX236" s="12" t="s">
        <v>72</v>
      </c>
      <c r="AY236" s="189" t="s">
        <v>177</v>
      </c>
    </row>
    <row r="237" spans="2:65" s="11" customFormat="1" x14ac:dyDescent="0.3">
      <c r="B237" s="177"/>
      <c r="D237" s="178" t="s">
        <v>197</v>
      </c>
      <c r="E237" s="179" t="s">
        <v>3</v>
      </c>
      <c r="F237" s="180" t="s">
        <v>80</v>
      </c>
      <c r="H237" s="181">
        <v>2</v>
      </c>
      <c r="I237" s="182"/>
      <c r="L237" s="177"/>
      <c r="M237" s="183"/>
      <c r="N237" s="184"/>
      <c r="O237" s="184"/>
      <c r="P237" s="184"/>
      <c r="Q237" s="184"/>
      <c r="R237" s="184"/>
      <c r="S237" s="184"/>
      <c r="T237" s="185"/>
      <c r="AT237" s="179" t="s">
        <v>197</v>
      </c>
      <c r="AU237" s="179" t="s">
        <v>80</v>
      </c>
      <c r="AV237" s="11" t="s">
        <v>80</v>
      </c>
      <c r="AW237" s="11" t="s">
        <v>35</v>
      </c>
      <c r="AX237" s="11" t="s">
        <v>72</v>
      </c>
      <c r="AY237" s="179" t="s">
        <v>177</v>
      </c>
    </row>
    <row r="238" spans="2:65" s="13" customFormat="1" x14ac:dyDescent="0.3">
      <c r="B238" s="198"/>
      <c r="D238" s="178" t="s">
        <v>197</v>
      </c>
      <c r="E238" s="210" t="s">
        <v>3</v>
      </c>
      <c r="F238" s="211" t="s">
        <v>210</v>
      </c>
      <c r="H238" s="212">
        <v>2</v>
      </c>
      <c r="I238" s="202"/>
      <c r="L238" s="198"/>
      <c r="M238" s="203"/>
      <c r="N238" s="204"/>
      <c r="O238" s="204"/>
      <c r="P238" s="204"/>
      <c r="Q238" s="204"/>
      <c r="R238" s="204"/>
      <c r="S238" s="204"/>
      <c r="T238" s="205"/>
      <c r="AT238" s="206" t="s">
        <v>197</v>
      </c>
      <c r="AU238" s="206" t="s">
        <v>80</v>
      </c>
      <c r="AV238" s="13" t="s">
        <v>185</v>
      </c>
      <c r="AW238" s="13" t="s">
        <v>35</v>
      </c>
      <c r="AX238" s="13" t="s">
        <v>22</v>
      </c>
      <c r="AY238" s="206" t="s">
        <v>177</v>
      </c>
    </row>
    <row r="239" spans="2:65" s="10" customFormat="1" ht="22.35" customHeight="1" x14ac:dyDescent="0.3">
      <c r="B239" s="150"/>
      <c r="D239" s="161" t="s">
        <v>71</v>
      </c>
      <c r="E239" s="162" t="s">
        <v>310</v>
      </c>
      <c r="F239" s="162" t="s">
        <v>347</v>
      </c>
      <c r="I239" s="153"/>
      <c r="J239" s="163">
        <f>BK239</f>
        <v>0</v>
      </c>
      <c r="L239" s="150"/>
      <c r="M239" s="155"/>
      <c r="N239" s="156"/>
      <c r="O239" s="156"/>
      <c r="P239" s="157">
        <f>SUM(P240:P291)</f>
        <v>0</v>
      </c>
      <c r="Q239" s="156"/>
      <c r="R239" s="157">
        <f>SUM(R240:R291)</f>
        <v>832.41630831999987</v>
      </c>
      <c r="S239" s="156"/>
      <c r="T239" s="158">
        <f>SUM(T240:T291)</f>
        <v>0</v>
      </c>
      <c r="AR239" s="151" t="s">
        <v>22</v>
      </c>
      <c r="AT239" s="159" t="s">
        <v>71</v>
      </c>
      <c r="AU239" s="159" t="s">
        <v>80</v>
      </c>
      <c r="AY239" s="151" t="s">
        <v>177</v>
      </c>
      <c r="BK239" s="160">
        <f>SUM(BK240:BK291)</f>
        <v>0</v>
      </c>
    </row>
    <row r="240" spans="2:65" s="1" customFormat="1" ht="22.5" customHeight="1" x14ac:dyDescent="0.3">
      <c r="B240" s="164"/>
      <c r="C240" s="165" t="s">
        <v>348</v>
      </c>
      <c r="D240" s="165" t="s">
        <v>180</v>
      </c>
      <c r="E240" s="166" t="s">
        <v>349</v>
      </c>
      <c r="F240" s="167" t="s">
        <v>350</v>
      </c>
      <c r="G240" s="168" t="s">
        <v>351</v>
      </c>
      <c r="H240" s="169">
        <v>465</v>
      </c>
      <c r="I240" s="170"/>
      <c r="J240" s="171">
        <f>ROUND(I240*H240,2)</f>
        <v>0</v>
      </c>
      <c r="K240" s="167" t="s">
        <v>195</v>
      </c>
      <c r="L240" s="35"/>
      <c r="M240" s="172" t="s">
        <v>3</v>
      </c>
      <c r="N240" s="173" t="s">
        <v>43</v>
      </c>
      <c r="O240" s="36"/>
      <c r="P240" s="174">
        <f>O240*H240</f>
        <v>0</v>
      </c>
      <c r="Q240" s="174">
        <v>4.0000000000000003E-5</v>
      </c>
      <c r="R240" s="174">
        <f>Q240*H240</f>
        <v>1.8600000000000002E-2</v>
      </c>
      <c r="S240" s="174">
        <v>0</v>
      </c>
      <c r="T240" s="175">
        <f>S240*H240</f>
        <v>0</v>
      </c>
      <c r="AR240" s="18" t="s">
        <v>185</v>
      </c>
      <c r="AT240" s="18" t="s">
        <v>180</v>
      </c>
      <c r="AU240" s="18" t="s">
        <v>204</v>
      </c>
      <c r="AY240" s="18" t="s">
        <v>177</v>
      </c>
      <c r="BE240" s="176">
        <f>IF(N240="základní",J240,0)</f>
        <v>0</v>
      </c>
      <c r="BF240" s="176">
        <f>IF(N240="snížená",J240,0)</f>
        <v>0</v>
      </c>
      <c r="BG240" s="176">
        <f>IF(N240="zákl. přenesená",J240,0)</f>
        <v>0</v>
      </c>
      <c r="BH240" s="176">
        <f>IF(N240="sníž. přenesená",J240,0)</f>
        <v>0</v>
      </c>
      <c r="BI240" s="176">
        <f>IF(N240="nulová",J240,0)</f>
        <v>0</v>
      </c>
      <c r="BJ240" s="18" t="s">
        <v>22</v>
      </c>
      <c r="BK240" s="176">
        <f>ROUND(I240*H240,2)</f>
        <v>0</v>
      </c>
      <c r="BL240" s="18" t="s">
        <v>185</v>
      </c>
      <c r="BM240" s="18" t="s">
        <v>352</v>
      </c>
    </row>
    <row r="241" spans="2:65" s="12" customFormat="1" x14ac:dyDescent="0.3">
      <c r="B241" s="186"/>
      <c r="D241" s="178" t="s">
        <v>197</v>
      </c>
      <c r="E241" s="187" t="s">
        <v>3</v>
      </c>
      <c r="F241" s="188" t="s">
        <v>353</v>
      </c>
      <c r="H241" s="189" t="s">
        <v>3</v>
      </c>
      <c r="I241" s="190"/>
      <c r="L241" s="186"/>
      <c r="M241" s="191"/>
      <c r="N241" s="192"/>
      <c r="O241" s="192"/>
      <c r="P241" s="192"/>
      <c r="Q241" s="192"/>
      <c r="R241" s="192"/>
      <c r="S241" s="192"/>
      <c r="T241" s="193"/>
      <c r="AT241" s="189" t="s">
        <v>197</v>
      </c>
      <c r="AU241" s="189" t="s">
        <v>204</v>
      </c>
      <c r="AV241" s="12" t="s">
        <v>22</v>
      </c>
      <c r="AW241" s="12" t="s">
        <v>35</v>
      </c>
      <c r="AX241" s="12" t="s">
        <v>72</v>
      </c>
      <c r="AY241" s="189" t="s">
        <v>177</v>
      </c>
    </row>
    <row r="242" spans="2:65" s="12" customFormat="1" x14ac:dyDescent="0.3">
      <c r="B242" s="186"/>
      <c r="D242" s="178" t="s">
        <v>197</v>
      </c>
      <c r="E242" s="187" t="s">
        <v>3</v>
      </c>
      <c r="F242" s="188" t="s">
        <v>292</v>
      </c>
      <c r="H242" s="189" t="s">
        <v>3</v>
      </c>
      <c r="I242" s="190"/>
      <c r="L242" s="186"/>
      <c r="M242" s="191"/>
      <c r="N242" s="192"/>
      <c r="O242" s="192"/>
      <c r="P242" s="192"/>
      <c r="Q242" s="192"/>
      <c r="R242" s="192"/>
      <c r="S242" s="192"/>
      <c r="T242" s="193"/>
      <c r="AT242" s="189" t="s">
        <v>197</v>
      </c>
      <c r="AU242" s="189" t="s">
        <v>204</v>
      </c>
      <c r="AV242" s="12" t="s">
        <v>22</v>
      </c>
      <c r="AW242" s="12" t="s">
        <v>35</v>
      </c>
      <c r="AX242" s="12" t="s">
        <v>72</v>
      </c>
      <c r="AY242" s="189" t="s">
        <v>177</v>
      </c>
    </row>
    <row r="243" spans="2:65" s="12" customFormat="1" x14ac:dyDescent="0.3">
      <c r="B243" s="186"/>
      <c r="D243" s="178" t="s">
        <v>197</v>
      </c>
      <c r="E243" s="187" t="s">
        <v>3</v>
      </c>
      <c r="F243" s="188" t="s">
        <v>354</v>
      </c>
      <c r="H243" s="189" t="s">
        <v>3</v>
      </c>
      <c r="I243" s="190"/>
      <c r="L243" s="186"/>
      <c r="M243" s="191"/>
      <c r="N243" s="192"/>
      <c r="O243" s="192"/>
      <c r="P243" s="192"/>
      <c r="Q243" s="192"/>
      <c r="R243" s="192"/>
      <c r="S243" s="192"/>
      <c r="T243" s="193"/>
      <c r="AT243" s="189" t="s">
        <v>197</v>
      </c>
      <c r="AU243" s="189" t="s">
        <v>204</v>
      </c>
      <c r="AV243" s="12" t="s">
        <v>22</v>
      </c>
      <c r="AW243" s="12" t="s">
        <v>35</v>
      </c>
      <c r="AX243" s="12" t="s">
        <v>72</v>
      </c>
      <c r="AY243" s="189" t="s">
        <v>177</v>
      </c>
    </row>
    <row r="244" spans="2:65" s="11" customFormat="1" x14ac:dyDescent="0.3">
      <c r="B244" s="177"/>
      <c r="D244" s="178" t="s">
        <v>197</v>
      </c>
      <c r="E244" s="179" t="s">
        <v>3</v>
      </c>
      <c r="F244" s="180" t="s">
        <v>355</v>
      </c>
      <c r="H244" s="181">
        <v>153</v>
      </c>
      <c r="I244" s="182"/>
      <c r="L244" s="177"/>
      <c r="M244" s="183"/>
      <c r="N244" s="184"/>
      <c r="O244" s="184"/>
      <c r="P244" s="184"/>
      <c r="Q244" s="184"/>
      <c r="R244" s="184"/>
      <c r="S244" s="184"/>
      <c r="T244" s="185"/>
      <c r="AT244" s="179" t="s">
        <v>197</v>
      </c>
      <c r="AU244" s="179" t="s">
        <v>204</v>
      </c>
      <c r="AV244" s="11" t="s">
        <v>80</v>
      </c>
      <c r="AW244" s="11" t="s">
        <v>35</v>
      </c>
      <c r="AX244" s="11" t="s">
        <v>72</v>
      </c>
      <c r="AY244" s="179" t="s">
        <v>177</v>
      </c>
    </row>
    <row r="245" spans="2:65" s="12" customFormat="1" x14ac:dyDescent="0.3">
      <c r="B245" s="186"/>
      <c r="D245" s="178" t="s">
        <v>197</v>
      </c>
      <c r="E245" s="187" t="s">
        <v>3</v>
      </c>
      <c r="F245" s="188" t="s">
        <v>356</v>
      </c>
      <c r="H245" s="189" t="s">
        <v>3</v>
      </c>
      <c r="I245" s="190"/>
      <c r="L245" s="186"/>
      <c r="M245" s="191"/>
      <c r="N245" s="192"/>
      <c r="O245" s="192"/>
      <c r="P245" s="192"/>
      <c r="Q245" s="192"/>
      <c r="R245" s="192"/>
      <c r="S245" s="192"/>
      <c r="T245" s="193"/>
      <c r="AT245" s="189" t="s">
        <v>197</v>
      </c>
      <c r="AU245" s="189" t="s">
        <v>204</v>
      </c>
      <c r="AV245" s="12" t="s">
        <v>22</v>
      </c>
      <c r="AW245" s="12" t="s">
        <v>35</v>
      </c>
      <c r="AX245" s="12" t="s">
        <v>72</v>
      </c>
      <c r="AY245" s="189" t="s">
        <v>177</v>
      </c>
    </row>
    <row r="246" spans="2:65" s="11" customFormat="1" x14ac:dyDescent="0.3">
      <c r="B246" s="177"/>
      <c r="D246" s="178" t="s">
        <v>197</v>
      </c>
      <c r="E246" s="179" t="s">
        <v>3</v>
      </c>
      <c r="F246" s="180" t="s">
        <v>357</v>
      </c>
      <c r="H246" s="181">
        <v>132</v>
      </c>
      <c r="I246" s="182"/>
      <c r="L246" s="177"/>
      <c r="M246" s="183"/>
      <c r="N246" s="184"/>
      <c r="O246" s="184"/>
      <c r="P246" s="184"/>
      <c r="Q246" s="184"/>
      <c r="R246" s="184"/>
      <c r="S246" s="184"/>
      <c r="T246" s="185"/>
      <c r="AT246" s="179" t="s">
        <v>197</v>
      </c>
      <c r="AU246" s="179" t="s">
        <v>204</v>
      </c>
      <c r="AV246" s="11" t="s">
        <v>80</v>
      </c>
      <c r="AW246" s="11" t="s">
        <v>35</v>
      </c>
      <c r="AX246" s="11" t="s">
        <v>72</v>
      </c>
      <c r="AY246" s="179" t="s">
        <v>177</v>
      </c>
    </row>
    <row r="247" spans="2:65" s="12" customFormat="1" x14ac:dyDescent="0.3">
      <c r="B247" s="186"/>
      <c r="D247" s="178" t="s">
        <v>197</v>
      </c>
      <c r="E247" s="187" t="s">
        <v>3</v>
      </c>
      <c r="F247" s="188" t="s">
        <v>358</v>
      </c>
      <c r="H247" s="189" t="s">
        <v>3</v>
      </c>
      <c r="I247" s="190"/>
      <c r="L247" s="186"/>
      <c r="M247" s="191"/>
      <c r="N247" s="192"/>
      <c r="O247" s="192"/>
      <c r="P247" s="192"/>
      <c r="Q247" s="192"/>
      <c r="R247" s="192"/>
      <c r="S247" s="192"/>
      <c r="T247" s="193"/>
      <c r="AT247" s="189" t="s">
        <v>197</v>
      </c>
      <c r="AU247" s="189" t="s">
        <v>204</v>
      </c>
      <c r="AV247" s="12" t="s">
        <v>22</v>
      </c>
      <c r="AW247" s="12" t="s">
        <v>35</v>
      </c>
      <c r="AX247" s="12" t="s">
        <v>72</v>
      </c>
      <c r="AY247" s="189" t="s">
        <v>177</v>
      </c>
    </row>
    <row r="248" spans="2:65" s="11" customFormat="1" x14ac:dyDescent="0.3">
      <c r="B248" s="177"/>
      <c r="D248" s="178" t="s">
        <v>197</v>
      </c>
      <c r="E248" s="179" t="s">
        <v>3</v>
      </c>
      <c r="F248" s="180" t="s">
        <v>359</v>
      </c>
      <c r="H248" s="181">
        <v>40</v>
      </c>
      <c r="I248" s="182"/>
      <c r="L248" s="177"/>
      <c r="M248" s="183"/>
      <c r="N248" s="184"/>
      <c r="O248" s="184"/>
      <c r="P248" s="184"/>
      <c r="Q248" s="184"/>
      <c r="R248" s="184"/>
      <c r="S248" s="184"/>
      <c r="T248" s="185"/>
      <c r="AT248" s="179" t="s">
        <v>197</v>
      </c>
      <c r="AU248" s="179" t="s">
        <v>204</v>
      </c>
      <c r="AV248" s="11" t="s">
        <v>80</v>
      </c>
      <c r="AW248" s="11" t="s">
        <v>35</v>
      </c>
      <c r="AX248" s="11" t="s">
        <v>72</v>
      </c>
      <c r="AY248" s="179" t="s">
        <v>177</v>
      </c>
    </row>
    <row r="249" spans="2:65" s="12" customFormat="1" x14ac:dyDescent="0.3">
      <c r="B249" s="186"/>
      <c r="D249" s="178" t="s">
        <v>197</v>
      </c>
      <c r="E249" s="187" t="s">
        <v>3</v>
      </c>
      <c r="F249" s="188" t="s">
        <v>360</v>
      </c>
      <c r="H249" s="189" t="s">
        <v>3</v>
      </c>
      <c r="I249" s="190"/>
      <c r="L249" s="186"/>
      <c r="M249" s="191"/>
      <c r="N249" s="192"/>
      <c r="O249" s="192"/>
      <c r="P249" s="192"/>
      <c r="Q249" s="192"/>
      <c r="R249" s="192"/>
      <c r="S249" s="192"/>
      <c r="T249" s="193"/>
      <c r="AT249" s="189" t="s">
        <v>197</v>
      </c>
      <c r="AU249" s="189" t="s">
        <v>204</v>
      </c>
      <c r="AV249" s="12" t="s">
        <v>22</v>
      </c>
      <c r="AW249" s="12" t="s">
        <v>35</v>
      </c>
      <c r="AX249" s="12" t="s">
        <v>72</v>
      </c>
      <c r="AY249" s="189" t="s">
        <v>177</v>
      </c>
    </row>
    <row r="250" spans="2:65" s="11" customFormat="1" x14ac:dyDescent="0.3">
      <c r="B250" s="177"/>
      <c r="D250" s="178" t="s">
        <v>197</v>
      </c>
      <c r="E250" s="179" t="s">
        <v>3</v>
      </c>
      <c r="F250" s="180" t="s">
        <v>361</v>
      </c>
      <c r="H250" s="181">
        <v>140</v>
      </c>
      <c r="I250" s="182"/>
      <c r="L250" s="177"/>
      <c r="M250" s="183"/>
      <c r="N250" s="184"/>
      <c r="O250" s="184"/>
      <c r="P250" s="184"/>
      <c r="Q250" s="184"/>
      <c r="R250" s="184"/>
      <c r="S250" s="184"/>
      <c r="T250" s="185"/>
      <c r="AT250" s="179" t="s">
        <v>197</v>
      </c>
      <c r="AU250" s="179" t="s">
        <v>204</v>
      </c>
      <c r="AV250" s="11" t="s">
        <v>80</v>
      </c>
      <c r="AW250" s="11" t="s">
        <v>35</v>
      </c>
      <c r="AX250" s="11" t="s">
        <v>72</v>
      </c>
      <c r="AY250" s="179" t="s">
        <v>177</v>
      </c>
    </row>
    <row r="251" spans="2:65" s="13" customFormat="1" x14ac:dyDescent="0.3">
      <c r="B251" s="198"/>
      <c r="D251" s="194" t="s">
        <v>197</v>
      </c>
      <c r="E251" s="199" t="s">
        <v>3</v>
      </c>
      <c r="F251" s="200" t="s">
        <v>210</v>
      </c>
      <c r="H251" s="201">
        <v>465</v>
      </c>
      <c r="I251" s="202"/>
      <c r="L251" s="198"/>
      <c r="M251" s="203"/>
      <c r="N251" s="204"/>
      <c r="O251" s="204"/>
      <c r="P251" s="204"/>
      <c r="Q251" s="204"/>
      <c r="R251" s="204"/>
      <c r="S251" s="204"/>
      <c r="T251" s="205"/>
      <c r="AT251" s="206" t="s">
        <v>197</v>
      </c>
      <c r="AU251" s="206" t="s">
        <v>204</v>
      </c>
      <c r="AV251" s="13" t="s">
        <v>185</v>
      </c>
      <c r="AW251" s="13" t="s">
        <v>35</v>
      </c>
      <c r="AX251" s="13" t="s">
        <v>22</v>
      </c>
      <c r="AY251" s="206" t="s">
        <v>177</v>
      </c>
    </row>
    <row r="252" spans="2:65" s="1" customFormat="1" ht="31.5" customHeight="1" x14ac:dyDescent="0.3">
      <c r="B252" s="164"/>
      <c r="C252" s="165" t="s">
        <v>362</v>
      </c>
      <c r="D252" s="165" t="s">
        <v>180</v>
      </c>
      <c r="E252" s="166" t="s">
        <v>363</v>
      </c>
      <c r="F252" s="167" t="s">
        <v>364</v>
      </c>
      <c r="G252" s="168" t="s">
        <v>351</v>
      </c>
      <c r="H252" s="169">
        <v>333</v>
      </c>
      <c r="I252" s="170"/>
      <c r="J252" s="171">
        <f>ROUND(I252*H252,2)</f>
        <v>0</v>
      </c>
      <c r="K252" s="167" t="s">
        <v>195</v>
      </c>
      <c r="L252" s="35"/>
      <c r="M252" s="172" t="s">
        <v>3</v>
      </c>
      <c r="N252" s="173" t="s">
        <v>43</v>
      </c>
      <c r="O252" s="36"/>
      <c r="P252" s="174">
        <f>O252*H252</f>
        <v>0</v>
      </c>
      <c r="Q252" s="174">
        <v>0</v>
      </c>
      <c r="R252" s="174">
        <f>Q252*H252</f>
        <v>0</v>
      </c>
      <c r="S252" s="174">
        <v>0</v>
      </c>
      <c r="T252" s="175">
        <f>S252*H252</f>
        <v>0</v>
      </c>
      <c r="AR252" s="18" t="s">
        <v>185</v>
      </c>
      <c r="AT252" s="18" t="s">
        <v>180</v>
      </c>
      <c r="AU252" s="18" t="s">
        <v>204</v>
      </c>
      <c r="AY252" s="18" t="s">
        <v>177</v>
      </c>
      <c r="BE252" s="176">
        <f>IF(N252="základní",J252,0)</f>
        <v>0</v>
      </c>
      <c r="BF252" s="176">
        <f>IF(N252="snížená",J252,0)</f>
        <v>0</v>
      </c>
      <c r="BG252" s="176">
        <f>IF(N252="zákl. přenesená",J252,0)</f>
        <v>0</v>
      </c>
      <c r="BH252" s="176">
        <f>IF(N252="sníž. přenesená",J252,0)</f>
        <v>0</v>
      </c>
      <c r="BI252" s="176">
        <f>IF(N252="nulová",J252,0)</f>
        <v>0</v>
      </c>
      <c r="BJ252" s="18" t="s">
        <v>22</v>
      </c>
      <c r="BK252" s="176">
        <f>ROUND(I252*H252,2)</f>
        <v>0</v>
      </c>
      <c r="BL252" s="18" t="s">
        <v>185</v>
      </c>
      <c r="BM252" s="18" t="s">
        <v>365</v>
      </c>
    </row>
    <row r="253" spans="2:65" s="12" customFormat="1" x14ac:dyDescent="0.3">
      <c r="B253" s="186"/>
      <c r="D253" s="178" t="s">
        <v>197</v>
      </c>
      <c r="E253" s="187" t="s">
        <v>3</v>
      </c>
      <c r="F253" s="188" t="s">
        <v>353</v>
      </c>
      <c r="H253" s="189" t="s">
        <v>3</v>
      </c>
      <c r="I253" s="190"/>
      <c r="L253" s="186"/>
      <c r="M253" s="191"/>
      <c r="N253" s="192"/>
      <c r="O253" s="192"/>
      <c r="P253" s="192"/>
      <c r="Q253" s="192"/>
      <c r="R253" s="192"/>
      <c r="S253" s="192"/>
      <c r="T253" s="193"/>
      <c r="AT253" s="189" t="s">
        <v>197</v>
      </c>
      <c r="AU253" s="189" t="s">
        <v>204</v>
      </c>
      <c r="AV253" s="12" t="s">
        <v>22</v>
      </c>
      <c r="AW253" s="12" t="s">
        <v>35</v>
      </c>
      <c r="AX253" s="12" t="s">
        <v>72</v>
      </c>
      <c r="AY253" s="189" t="s">
        <v>177</v>
      </c>
    </row>
    <row r="254" spans="2:65" s="12" customFormat="1" x14ac:dyDescent="0.3">
      <c r="B254" s="186"/>
      <c r="D254" s="178" t="s">
        <v>197</v>
      </c>
      <c r="E254" s="187" t="s">
        <v>3</v>
      </c>
      <c r="F254" s="188" t="s">
        <v>292</v>
      </c>
      <c r="H254" s="189" t="s">
        <v>3</v>
      </c>
      <c r="I254" s="190"/>
      <c r="L254" s="186"/>
      <c r="M254" s="191"/>
      <c r="N254" s="192"/>
      <c r="O254" s="192"/>
      <c r="P254" s="192"/>
      <c r="Q254" s="192"/>
      <c r="R254" s="192"/>
      <c r="S254" s="192"/>
      <c r="T254" s="193"/>
      <c r="AT254" s="189" t="s">
        <v>197</v>
      </c>
      <c r="AU254" s="189" t="s">
        <v>204</v>
      </c>
      <c r="AV254" s="12" t="s">
        <v>22</v>
      </c>
      <c r="AW254" s="12" t="s">
        <v>35</v>
      </c>
      <c r="AX254" s="12" t="s">
        <v>72</v>
      </c>
      <c r="AY254" s="189" t="s">
        <v>177</v>
      </c>
    </row>
    <row r="255" spans="2:65" s="12" customFormat="1" x14ac:dyDescent="0.3">
      <c r="B255" s="186"/>
      <c r="D255" s="178" t="s">
        <v>197</v>
      </c>
      <c r="E255" s="187" t="s">
        <v>3</v>
      </c>
      <c r="F255" s="188" t="s">
        <v>354</v>
      </c>
      <c r="H255" s="189" t="s">
        <v>3</v>
      </c>
      <c r="I255" s="190"/>
      <c r="L255" s="186"/>
      <c r="M255" s="191"/>
      <c r="N255" s="192"/>
      <c r="O255" s="192"/>
      <c r="P255" s="192"/>
      <c r="Q255" s="192"/>
      <c r="R255" s="192"/>
      <c r="S255" s="192"/>
      <c r="T255" s="193"/>
      <c r="AT255" s="189" t="s">
        <v>197</v>
      </c>
      <c r="AU255" s="189" t="s">
        <v>204</v>
      </c>
      <c r="AV255" s="12" t="s">
        <v>22</v>
      </c>
      <c r="AW255" s="12" t="s">
        <v>35</v>
      </c>
      <c r="AX255" s="12" t="s">
        <v>72</v>
      </c>
      <c r="AY255" s="189" t="s">
        <v>177</v>
      </c>
    </row>
    <row r="256" spans="2:65" s="11" customFormat="1" x14ac:dyDescent="0.3">
      <c r="B256" s="177"/>
      <c r="D256" s="178" t="s">
        <v>197</v>
      </c>
      <c r="E256" s="179" t="s">
        <v>3</v>
      </c>
      <c r="F256" s="180" t="s">
        <v>355</v>
      </c>
      <c r="H256" s="181">
        <v>153</v>
      </c>
      <c r="I256" s="182"/>
      <c r="L256" s="177"/>
      <c r="M256" s="183"/>
      <c r="N256" s="184"/>
      <c r="O256" s="184"/>
      <c r="P256" s="184"/>
      <c r="Q256" s="184"/>
      <c r="R256" s="184"/>
      <c r="S256" s="184"/>
      <c r="T256" s="185"/>
      <c r="AT256" s="179" t="s">
        <v>197</v>
      </c>
      <c r="AU256" s="179" t="s">
        <v>204</v>
      </c>
      <c r="AV256" s="11" t="s">
        <v>80</v>
      </c>
      <c r="AW256" s="11" t="s">
        <v>35</v>
      </c>
      <c r="AX256" s="11" t="s">
        <v>72</v>
      </c>
      <c r="AY256" s="179" t="s">
        <v>177</v>
      </c>
    </row>
    <row r="257" spans="2:65" s="12" customFormat="1" x14ac:dyDescent="0.3">
      <c r="B257" s="186"/>
      <c r="D257" s="178" t="s">
        <v>197</v>
      </c>
      <c r="E257" s="187" t="s">
        <v>3</v>
      </c>
      <c r="F257" s="188" t="s">
        <v>358</v>
      </c>
      <c r="H257" s="189" t="s">
        <v>3</v>
      </c>
      <c r="I257" s="190"/>
      <c r="L257" s="186"/>
      <c r="M257" s="191"/>
      <c r="N257" s="192"/>
      <c r="O257" s="192"/>
      <c r="P257" s="192"/>
      <c r="Q257" s="192"/>
      <c r="R257" s="192"/>
      <c r="S257" s="192"/>
      <c r="T257" s="193"/>
      <c r="AT257" s="189" t="s">
        <v>197</v>
      </c>
      <c r="AU257" s="189" t="s">
        <v>204</v>
      </c>
      <c r="AV257" s="12" t="s">
        <v>22</v>
      </c>
      <c r="AW257" s="12" t="s">
        <v>35</v>
      </c>
      <c r="AX257" s="12" t="s">
        <v>72</v>
      </c>
      <c r="AY257" s="189" t="s">
        <v>177</v>
      </c>
    </row>
    <row r="258" spans="2:65" s="11" customFormat="1" x14ac:dyDescent="0.3">
      <c r="B258" s="177"/>
      <c r="D258" s="178" t="s">
        <v>197</v>
      </c>
      <c r="E258" s="179" t="s">
        <v>3</v>
      </c>
      <c r="F258" s="180" t="s">
        <v>359</v>
      </c>
      <c r="H258" s="181">
        <v>40</v>
      </c>
      <c r="I258" s="182"/>
      <c r="L258" s="177"/>
      <c r="M258" s="183"/>
      <c r="N258" s="184"/>
      <c r="O258" s="184"/>
      <c r="P258" s="184"/>
      <c r="Q258" s="184"/>
      <c r="R258" s="184"/>
      <c r="S258" s="184"/>
      <c r="T258" s="185"/>
      <c r="AT258" s="179" t="s">
        <v>197</v>
      </c>
      <c r="AU258" s="179" t="s">
        <v>204</v>
      </c>
      <c r="AV258" s="11" t="s">
        <v>80</v>
      </c>
      <c r="AW258" s="11" t="s">
        <v>35</v>
      </c>
      <c r="AX258" s="11" t="s">
        <v>72</v>
      </c>
      <c r="AY258" s="179" t="s">
        <v>177</v>
      </c>
    </row>
    <row r="259" spans="2:65" s="12" customFormat="1" x14ac:dyDescent="0.3">
      <c r="B259" s="186"/>
      <c r="D259" s="178" t="s">
        <v>197</v>
      </c>
      <c r="E259" s="187" t="s">
        <v>3</v>
      </c>
      <c r="F259" s="188" t="s">
        <v>360</v>
      </c>
      <c r="H259" s="189" t="s">
        <v>3</v>
      </c>
      <c r="I259" s="190"/>
      <c r="L259" s="186"/>
      <c r="M259" s="191"/>
      <c r="N259" s="192"/>
      <c r="O259" s="192"/>
      <c r="P259" s="192"/>
      <c r="Q259" s="192"/>
      <c r="R259" s="192"/>
      <c r="S259" s="192"/>
      <c r="T259" s="193"/>
      <c r="AT259" s="189" t="s">
        <v>197</v>
      </c>
      <c r="AU259" s="189" t="s">
        <v>204</v>
      </c>
      <c r="AV259" s="12" t="s">
        <v>22</v>
      </c>
      <c r="AW259" s="12" t="s">
        <v>35</v>
      </c>
      <c r="AX259" s="12" t="s">
        <v>72</v>
      </c>
      <c r="AY259" s="189" t="s">
        <v>177</v>
      </c>
    </row>
    <row r="260" spans="2:65" s="11" customFormat="1" x14ac:dyDescent="0.3">
      <c r="B260" s="177"/>
      <c r="D260" s="178" t="s">
        <v>197</v>
      </c>
      <c r="E260" s="179" t="s">
        <v>3</v>
      </c>
      <c r="F260" s="180" t="s">
        <v>361</v>
      </c>
      <c r="H260" s="181">
        <v>140</v>
      </c>
      <c r="I260" s="182"/>
      <c r="L260" s="177"/>
      <c r="M260" s="183"/>
      <c r="N260" s="184"/>
      <c r="O260" s="184"/>
      <c r="P260" s="184"/>
      <c r="Q260" s="184"/>
      <c r="R260" s="184"/>
      <c r="S260" s="184"/>
      <c r="T260" s="185"/>
      <c r="AT260" s="179" t="s">
        <v>197</v>
      </c>
      <c r="AU260" s="179" t="s">
        <v>204</v>
      </c>
      <c r="AV260" s="11" t="s">
        <v>80</v>
      </c>
      <c r="AW260" s="11" t="s">
        <v>35</v>
      </c>
      <c r="AX260" s="11" t="s">
        <v>72</v>
      </c>
      <c r="AY260" s="179" t="s">
        <v>177</v>
      </c>
    </row>
    <row r="261" spans="2:65" s="13" customFormat="1" x14ac:dyDescent="0.3">
      <c r="B261" s="198"/>
      <c r="D261" s="194" t="s">
        <v>197</v>
      </c>
      <c r="E261" s="199" t="s">
        <v>3</v>
      </c>
      <c r="F261" s="200" t="s">
        <v>210</v>
      </c>
      <c r="H261" s="201">
        <v>333</v>
      </c>
      <c r="I261" s="202"/>
      <c r="L261" s="198"/>
      <c r="M261" s="203"/>
      <c r="N261" s="204"/>
      <c r="O261" s="204"/>
      <c r="P261" s="204"/>
      <c r="Q261" s="204"/>
      <c r="R261" s="204"/>
      <c r="S261" s="204"/>
      <c r="T261" s="205"/>
      <c r="AT261" s="206" t="s">
        <v>197</v>
      </c>
      <c r="AU261" s="206" t="s">
        <v>204</v>
      </c>
      <c r="AV261" s="13" t="s">
        <v>185</v>
      </c>
      <c r="AW261" s="13" t="s">
        <v>35</v>
      </c>
      <c r="AX261" s="13" t="s">
        <v>22</v>
      </c>
      <c r="AY261" s="206" t="s">
        <v>177</v>
      </c>
    </row>
    <row r="262" spans="2:65" s="1" customFormat="1" ht="31.5" customHeight="1" x14ac:dyDescent="0.3">
      <c r="B262" s="164"/>
      <c r="C262" s="165" t="s">
        <v>366</v>
      </c>
      <c r="D262" s="165" t="s">
        <v>180</v>
      </c>
      <c r="E262" s="166" t="s">
        <v>367</v>
      </c>
      <c r="F262" s="167" t="s">
        <v>368</v>
      </c>
      <c r="G262" s="168" t="s">
        <v>351</v>
      </c>
      <c r="H262" s="169">
        <v>132</v>
      </c>
      <c r="I262" s="170"/>
      <c r="J262" s="171">
        <f>ROUND(I262*H262,2)</f>
        <v>0</v>
      </c>
      <c r="K262" s="167" t="s">
        <v>195</v>
      </c>
      <c r="L262" s="35"/>
      <c r="M262" s="172" t="s">
        <v>3</v>
      </c>
      <c r="N262" s="173" t="s">
        <v>43</v>
      </c>
      <c r="O262" s="36"/>
      <c r="P262" s="174">
        <f>O262*H262</f>
        <v>0</v>
      </c>
      <c r="Q262" s="174">
        <v>0</v>
      </c>
      <c r="R262" s="174">
        <f>Q262*H262</f>
        <v>0</v>
      </c>
      <c r="S262" s="174">
        <v>0</v>
      </c>
      <c r="T262" s="175">
        <f>S262*H262</f>
        <v>0</v>
      </c>
      <c r="AR262" s="18" t="s">
        <v>185</v>
      </c>
      <c r="AT262" s="18" t="s">
        <v>180</v>
      </c>
      <c r="AU262" s="18" t="s">
        <v>204</v>
      </c>
      <c r="AY262" s="18" t="s">
        <v>177</v>
      </c>
      <c r="BE262" s="176">
        <f>IF(N262="základní",J262,0)</f>
        <v>0</v>
      </c>
      <c r="BF262" s="176">
        <f>IF(N262="snížená",J262,0)</f>
        <v>0</v>
      </c>
      <c r="BG262" s="176">
        <f>IF(N262="zákl. přenesená",J262,0)</f>
        <v>0</v>
      </c>
      <c r="BH262" s="176">
        <f>IF(N262="sníž. přenesená",J262,0)</f>
        <v>0</v>
      </c>
      <c r="BI262" s="176">
        <f>IF(N262="nulová",J262,0)</f>
        <v>0</v>
      </c>
      <c r="BJ262" s="18" t="s">
        <v>22</v>
      </c>
      <c r="BK262" s="176">
        <f>ROUND(I262*H262,2)</f>
        <v>0</v>
      </c>
      <c r="BL262" s="18" t="s">
        <v>185</v>
      </c>
      <c r="BM262" s="18" t="s">
        <v>369</v>
      </c>
    </row>
    <row r="263" spans="2:65" s="12" customFormat="1" x14ac:dyDescent="0.3">
      <c r="B263" s="186"/>
      <c r="D263" s="178" t="s">
        <v>197</v>
      </c>
      <c r="E263" s="187" t="s">
        <v>3</v>
      </c>
      <c r="F263" s="188" t="s">
        <v>353</v>
      </c>
      <c r="H263" s="189" t="s">
        <v>3</v>
      </c>
      <c r="I263" s="190"/>
      <c r="L263" s="186"/>
      <c r="M263" s="191"/>
      <c r="N263" s="192"/>
      <c r="O263" s="192"/>
      <c r="P263" s="192"/>
      <c r="Q263" s="192"/>
      <c r="R263" s="192"/>
      <c r="S263" s="192"/>
      <c r="T263" s="193"/>
      <c r="AT263" s="189" t="s">
        <v>197</v>
      </c>
      <c r="AU263" s="189" t="s">
        <v>204</v>
      </c>
      <c r="AV263" s="12" t="s">
        <v>22</v>
      </c>
      <c r="AW263" s="12" t="s">
        <v>35</v>
      </c>
      <c r="AX263" s="12" t="s">
        <v>72</v>
      </c>
      <c r="AY263" s="189" t="s">
        <v>177</v>
      </c>
    </row>
    <row r="264" spans="2:65" s="12" customFormat="1" x14ac:dyDescent="0.3">
      <c r="B264" s="186"/>
      <c r="D264" s="178" t="s">
        <v>197</v>
      </c>
      <c r="E264" s="187" t="s">
        <v>3</v>
      </c>
      <c r="F264" s="188" t="s">
        <v>292</v>
      </c>
      <c r="H264" s="189" t="s">
        <v>3</v>
      </c>
      <c r="I264" s="190"/>
      <c r="L264" s="186"/>
      <c r="M264" s="191"/>
      <c r="N264" s="192"/>
      <c r="O264" s="192"/>
      <c r="P264" s="192"/>
      <c r="Q264" s="192"/>
      <c r="R264" s="192"/>
      <c r="S264" s="192"/>
      <c r="T264" s="193"/>
      <c r="AT264" s="189" t="s">
        <v>197</v>
      </c>
      <c r="AU264" s="189" t="s">
        <v>204</v>
      </c>
      <c r="AV264" s="12" t="s">
        <v>22</v>
      </c>
      <c r="AW264" s="12" t="s">
        <v>35</v>
      </c>
      <c r="AX264" s="12" t="s">
        <v>72</v>
      </c>
      <c r="AY264" s="189" t="s">
        <v>177</v>
      </c>
    </row>
    <row r="265" spans="2:65" s="12" customFormat="1" x14ac:dyDescent="0.3">
      <c r="B265" s="186"/>
      <c r="D265" s="178" t="s">
        <v>197</v>
      </c>
      <c r="E265" s="187" t="s">
        <v>3</v>
      </c>
      <c r="F265" s="188" t="s">
        <v>356</v>
      </c>
      <c r="H265" s="189" t="s">
        <v>3</v>
      </c>
      <c r="I265" s="190"/>
      <c r="L265" s="186"/>
      <c r="M265" s="191"/>
      <c r="N265" s="192"/>
      <c r="O265" s="192"/>
      <c r="P265" s="192"/>
      <c r="Q265" s="192"/>
      <c r="R265" s="192"/>
      <c r="S265" s="192"/>
      <c r="T265" s="193"/>
      <c r="AT265" s="189" t="s">
        <v>197</v>
      </c>
      <c r="AU265" s="189" t="s">
        <v>204</v>
      </c>
      <c r="AV265" s="12" t="s">
        <v>22</v>
      </c>
      <c r="AW265" s="12" t="s">
        <v>35</v>
      </c>
      <c r="AX265" s="12" t="s">
        <v>72</v>
      </c>
      <c r="AY265" s="189" t="s">
        <v>177</v>
      </c>
    </row>
    <row r="266" spans="2:65" s="11" customFormat="1" x14ac:dyDescent="0.3">
      <c r="B266" s="177"/>
      <c r="D266" s="178" t="s">
        <v>197</v>
      </c>
      <c r="E266" s="179" t="s">
        <v>3</v>
      </c>
      <c r="F266" s="180" t="s">
        <v>357</v>
      </c>
      <c r="H266" s="181">
        <v>132</v>
      </c>
      <c r="I266" s="182"/>
      <c r="L266" s="177"/>
      <c r="M266" s="183"/>
      <c r="N266" s="184"/>
      <c r="O266" s="184"/>
      <c r="P266" s="184"/>
      <c r="Q266" s="184"/>
      <c r="R266" s="184"/>
      <c r="S266" s="184"/>
      <c r="T266" s="185"/>
      <c r="AT266" s="179" t="s">
        <v>197</v>
      </c>
      <c r="AU266" s="179" t="s">
        <v>204</v>
      </c>
      <c r="AV266" s="11" t="s">
        <v>80</v>
      </c>
      <c r="AW266" s="11" t="s">
        <v>35</v>
      </c>
      <c r="AX266" s="11" t="s">
        <v>72</v>
      </c>
      <c r="AY266" s="179" t="s">
        <v>177</v>
      </c>
    </row>
    <row r="267" spans="2:65" s="13" customFormat="1" x14ac:dyDescent="0.3">
      <c r="B267" s="198"/>
      <c r="D267" s="194" t="s">
        <v>197</v>
      </c>
      <c r="E267" s="199" t="s">
        <v>3</v>
      </c>
      <c r="F267" s="200" t="s">
        <v>210</v>
      </c>
      <c r="H267" s="201">
        <v>132</v>
      </c>
      <c r="I267" s="202"/>
      <c r="L267" s="198"/>
      <c r="M267" s="203"/>
      <c r="N267" s="204"/>
      <c r="O267" s="204"/>
      <c r="P267" s="204"/>
      <c r="Q267" s="204"/>
      <c r="R267" s="204"/>
      <c r="S267" s="204"/>
      <c r="T267" s="205"/>
      <c r="AT267" s="206" t="s">
        <v>197</v>
      </c>
      <c r="AU267" s="206" t="s">
        <v>204</v>
      </c>
      <c r="AV267" s="13" t="s">
        <v>185</v>
      </c>
      <c r="AW267" s="13" t="s">
        <v>35</v>
      </c>
      <c r="AX267" s="13" t="s">
        <v>22</v>
      </c>
      <c r="AY267" s="206" t="s">
        <v>177</v>
      </c>
    </row>
    <row r="268" spans="2:65" s="1" customFormat="1" ht="22.5" customHeight="1" x14ac:dyDescent="0.3">
      <c r="B268" s="164"/>
      <c r="C268" s="213" t="s">
        <v>370</v>
      </c>
      <c r="D268" s="213" t="s">
        <v>327</v>
      </c>
      <c r="E268" s="214" t="s">
        <v>371</v>
      </c>
      <c r="F268" s="215" t="s">
        <v>372</v>
      </c>
      <c r="G268" s="216" t="s">
        <v>194</v>
      </c>
      <c r="H268" s="217">
        <v>336.89299999999997</v>
      </c>
      <c r="I268" s="218"/>
      <c r="J268" s="219">
        <f>ROUND(I268*H268,2)</f>
        <v>0</v>
      </c>
      <c r="K268" s="215" t="s">
        <v>3</v>
      </c>
      <c r="L268" s="220"/>
      <c r="M268" s="221" t="s">
        <v>3</v>
      </c>
      <c r="N268" s="222" t="s">
        <v>43</v>
      </c>
      <c r="O268" s="36"/>
      <c r="P268" s="174">
        <f>O268*H268</f>
        <v>0</v>
      </c>
      <c r="Q268" s="174">
        <v>2.4289999999999998</v>
      </c>
      <c r="R268" s="174">
        <f>Q268*H268</f>
        <v>818.31309699999986</v>
      </c>
      <c r="S268" s="174">
        <v>0</v>
      </c>
      <c r="T268" s="175">
        <f>S268*H268</f>
        <v>0</v>
      </c>
      <c r="AR268" s="18" t="s">
        <v>331</v>
      </c>
      <c r="AT268" s="18" t="s">
        <v>327</v>
      </c>
      <c r="AU268" s="18" t="s">
        <v>204</v>
      </c>
      <c r="AY268" s="18" t="s">
        <v>177</v>
      </c>
      <c r="BE268" s="176">
        <f>IF(N268="základní",J268,0)</f>
        <v>0</v>
      </c>
      <c r="BF268" s="176">
        <f>IF(N268="snížená",J268,0)</f>
        <v>0</v>
      </c>
      <c r="BG268" s="176">
        <f>IF(N268="zákl. přenesená",J268,0)</f>
        <v>0</v>
      </c>
      <c r="BH268" s="176">
        <f>IF(N268="sníž. přenesená",J268,0)</f>
        <v>0</v>
      </c>
      <c r="BI268" s="176">
        <f>IF(N268="nulová",J268,0)</f>
        <v>0</v>
      </c>
      <c r="BJ268" s="18" t="s">
        <v>22</v>
      </c>
      <c r="BK268" s="176">
        <f>ROUND(I268*H268,2)</f>
        <v>0</v>
      </c>
      <c r="BL268" s="18" t="s">
        <v>185</v>
      </c>
      <c r="BM268" s="18" t="s">
        <v>373</v>
      </c>
    </row>
    <row r="269" spans="2:65" s="12" customFormat="1" x14ac:dyDescent="0.3">
      <c r="B269" s="186"/>
      <c r="D269" s="178" t="s">
        <v>197</v>
      </c>
      <c r="E269" s="187" t="s">
        <v>3</v>
      </c>
      <c r="F269" s="188" t="s">
        <v>353</v>
      </c>
      <c r="H269" s="189" t="s">
        <v>3</v>
      </c>
      <c r="I269" s="190"/>
      <c r="L269" s="186"/>
      <c r="M269" s="191"/>
      <c r="N269" s="192"/>
      <c r="O269" s="192"/>
      <c r="P269" s="192"/>
      <c r="Q269" s="192"/>
      <c r="R269" s="192"/>
      <c r="S269" s="192"/>
      <c r="T269" s="193"/>
      <c r="AT269" s="189" t="s">
        <v>197</v>
      </c>
      <c r="AU269" s="189" t="s">
        <v>204</v>
      </c>
      <c r="AV269" s="12" t="s">
        <v>22</v>
      </c>
      <c r="AW269" s="12" t="s">
        <v>35</v>
      </c>
      <c r="AX269" s="12" t="s">
        <v>72</v>
      </c>
      <c r="AY269" s="189" t="s">
        <v>177</v>
      </c>
    </row>
    <row r="270" spans="2:65" s="12" customFormat="1" x14ac:dyDescent="0.3">
      <c r="B270" s="186"/>
      <c r="D270" s="178" t="s">
        <v>197</v>
      </c>
      <c r="E270" s="187" t="s">
        <v>3</v>
      </c>
      <c r="F270" s="188" t="s">
        <v>292</v>
      </c>
      <c r="H270" s="189" t="s">
        <v>3</v>
      </c>
      <c r="I270" s="190"/>
      <c r="L270" s="186"/>
      <c r="M270" s="191"/>
      <c r="N270" s="192"/>
      <c r="O270" s="192"/>
      <c r="P270" s="192"/>
      <c r="Q270" s="192"/>
      <c r="R270" s="192"/>
      <c r="S270" s="192"/>
      <c r="T270" s="193"/>
      <c r="AT270" s="189" t="s">
        <v>197</v>
      </c>
      <c r="AU270" s="189" t="s">
        <v>204</v>
      </c>
      <c r="AV270" s="12" t="s">
        <v>22</v>
      </c>
      <c r="AW270" s="12" t="s">
        <v>35</v>
      </c>
      <c r="AX270" s="12" t="s">
        <v>72</v>
      </c>
      <c r="AY270" s="189" t="s">
        <v>177</v>
      </c>
    </row>
    <row r="271" spans="2:65" s="12" customFormat="1" x14ac:dyDescent="0.3">
      <c r="B271" s="186"/>
      <c r="D271" s="178" t="s">
        <v>197</v>
      </c>
      <c r="E271" s="187" t="s">
        <v>3</v>
      </c>
      <c r="F271" s="188" t="s">
        <v>354</v>
      </c>
      <c r="H271" s="189" t="s">
        <v>3</v>
      </c>
      <c r="I271" s="190"/>
      <c r="L271" s="186"/>
      <c r="M271" s="191"/>
      <c r="N271" s="192"/>
      <c r="O271" s="192"/>
      <c r="P271" s="192"/>
      <c r="Q271" s="192"/>
      <c r="R271" s="192"/>
      <c r="S271" s="192"/>
      <c r="T271" s="193"/>
      <c r="AT271" s="189" t="s">
        <v>197</v>
      </c>
      <c r="AU271" s="189" t="s">
        <v>204</v>
      </c>
      <c r="AV271" s="12" t="s">
        <v>22</v>
      </c>
      <c r="AW271" s="12" t="s">
        <v>35</v>
      </c>
      <c r="AX271" s="12" t="s">
        <v>72</v>
      </c>
      <c r="AY271" s="189" t="s">
        <v>177</v>
      </c>
    </row>
    <row r="272" spans="2:65" s="11" customFormat="1" x14ac:dyDescent="0.3">
      <c r="B272" s="177"/>
      <c r="D272" s="178" t="s">
        <v>197</v>
      </c>
      <c r="E272" s="179" t="s">
        <v>3</v>
      </c>
      <c r="F272" s="180" t="s">
        <v>374</v>
      </c>
      <c r="H272" s="181">
        <v>110.849</v>
      </c>
      <c r="I272" s="182"/>
      <c r="L272" s="177"/>
      <c r="M272" s="183"/>
      <c r="N272" s="184"/>
      <c r="O272" s="184"/>
      <c r="P272" s="184"/>
      <c r="Q272" s="184"/>
      <c r="R272" s="184"/>
      <c r="S272" s="184"/>
      <c r="T272" s="185"/>
      <c r="AT272" s="179" t="s">
        <v>197</v>
      </c>
      <c r="AU272" s="179" t="s">
        <v>204</v>
      </c>
      <c r="AV272" s="11" t="s">
        <v>80</v>
      </c>
      <c r="AW272" s="11" t="s">
        <v>35</v>
      </c>
      <c r="AX272" s="11" t="s">
        <v>72</v>
      </c>
      <c r="AY272" s="179" t="s">
        <v>177</v>
      </c>
    </row>
    <row r="273" spans="2:65" s="12" customFormat="1" x14ac:dyDescent="0.3">
      <c r="B273" s="186"/>
      <c r="D273" s="178" t="s">
        <v>197</v>
      </c>
      <c r="E273" s="187" t="s">
        <v>3</v>
      </c>
      <c r="F273" s="188" t="s">
        <v>356</v>
      </c>
      <c r="H273" s="189" t="s">
        <v>3</v>
      </c>
      <c r="I273" s="190"/>
      <c r="L273" s="186"/>
      <c r="M273" s="191"/>
      <c r="N273" s="192"/>
      <c r="O273" s="192"/>
      <c r="P273" s="192"/>
      <c r="Q273" s="192"/>
      <c r="R273" s="192"/>
      <c r="S273" s="192"/>
      <c r="T273" s="193"/>
      <c r="AT273" s="189" t="s">
        <v>197</v>
      </c>
      <c r="AU273" s="189" t="s">
        <v>204</v>
      </c>
      <c r="AV273" s="12" t="s">
        <v>22</v>
      </c>
      <c r="AW273" s="12" t="s">
        <v>35</v>
      </c>
      <c r="AX273" s="12" t="s">
        <v>72</v>
      </c>
      <c r="AY273" s="189" t="s">
        <v>177</v>
      </c>
    </row>
    <row r="274" spans="2:65" s="11" customFormat="1" x14ac:dyDescent="0.3">
      <c r="B274" s="177"/>
      <c r="D274" s="178" t="s">
        <v>197</v>
      </c>
      <c r="E274" s="179" t="s">
        <v>3</v>
      </c>
      <c r="F274" s="180" t="s">
        <v>375</v>
      </c>
      <c r="H274" s="181">
        <v>95.634</v>
      </c>
      <c r="I274" s="182"/>
      <c r="L274" s="177"/>
      <c r="M274" s="183"/>
      <c r="N274" s="184"/>
      <c r="O274" s="184"/>
      <c r="P274" s="184"/>
      <c r="Q274" s="184"/>
      <c r="R274" s="184"/>
      <c r="S274" s="184"/>
      <c r="T274" s="185"/>
      <c r="AT274" s="179" t="s">
        <v>197</v>
      </c>
      <c r="AU274" s="179" t="s">
        <v>204</v>
      </c>
      <c r="AV274" s="11" t="s">
        <v>80</v>
      </c>
      <c r="AW274" s="11" t="s">
        <v>35</v>
      </c>
      <c r="AX274" s="11" t="s">
        <v>72</v>
      </c>
      <c r="AY274" s="179" t="s">
        <v>177</v>
      </c>
    </row>
    <row r="275" spans="2:65" s="12" customFormat="1" x14ac:dyDescent="0.3">
      <c r="B275" s="186"/>
      <c r="D275" s="178" t="s">
        <v>197</v>
      </c>
      <c r="E275" s="187" t="s">
        <v>3</v>
      </c>
      <c r="F275" s="188" t="s">
        <v>358</v>
      </c>
      <c r="H275" s="189" t="s">
        <v>3</v>
      </c>
      <c r="I275" s="190"/>
      <c r="L275" s="186"/>
      <c r="M275" s="191"/>
      <c r="N275" s="192"/>
      <c r="O275" s="192"/>
      <c r="P275" s="192"/>
      <c r="Q275" s="192"/>
      <c r="R275" s="192"/>
      <c r="S275" s="192"/>
      <c r="T275" s="193"/>
      <c r="AT275" s="189" t="s">
        <v>197</v>
      </c>
      <c r="AU275" s="189" t="s">
        <v>204</v>
      </c>
      <c r="AV275" s="12" t="s">
        <v>22</v>
      </c>
      <c r="AW275" s="12" t="s">
        <v>35</v>
      </c>
      <c r="AX275" s="12" t="s">
        <v>72</v>
      </c>
      <c r="AY275" s="189" t="s">
        <v>177</v>
      </c>
    </row>
    <row r="276" spans="2:65" s="11" customFormat="1" x14ac:dyDescent="0.3">
      <c r="B276" s="177"/>
      <c r="D276" s="178" t="s">
        <v>197</v>
      </c>
      <c r="E276" s="179" t="s">
        <v>3</v>
      </c>
      <c r="F276" s="180" t="s">
        <v>376</v>
      </c>
      <c r="H276" s="181">
        <v>28.98</v>
      </c>
      <c r="I276" s="182"/>
      <c r="L276" s="177"/>
      <c r="M276" s="183"/>
      <c r="N276" s="184"/>
      <c r="O276" s="184"/>
      <c r="P276" s="184"/>
      <c r="Q276" s="184"/>
      <c r="R276" s="184"/>
      <c r="S276" s="184"/>
      <c r="T276" s="185"/>
      <c r="AT276" s="179" t="s">
        <v>197</v>
      </c>
      <c r="AU276" s="179" t="s">
        <v>204</v>
      </c>
      <c r="AV276" s="11" t="s">
        <v>80</v>
      </c>
      <c r="AW276" s="11" t="s">
        <v>4</v>
      </c>
      <c r="AX276" s="11" t="s">
        <v>72</v>
      </c>
      <c r="AY276" s="179" t="s">
        <v>177</v>
      </c>
    </row>
    <row r="277" spans="2:65" s="12" customFormat="1" x14ac:dyDescent="0.3">
      <c r="B277" s="186"/>
      <c r="D277" s="178" t="s">
        <v>197</v>
      </c>
      <c r="E277" s="187" t="s">
        <v>3</v>
      </c>
      <c r="F277" s="188" t="s">
        <v>360</v>
      </c>
      <c r="H277" s="189" t="s">
        <v>3</v>
      </c>
      <c r="I277" s="190"/>
      <c r="L277" s="186"/>
      <c r="M277" s="191"/>
      <c r="N277" s="192"/>
      <c r="O277" s="192"/>
      <c r="P277" s="192"/>
      <c r="Q277" s="192"/>
      <c r="R277" s="192"/>
      <c r="S277" s="192"/>
      <c r="T277" s="193"/>
      <c r="AT277" s="189" t="s">
        <v>197</v>
      </c>
      <c r="AU277" s="189" t="s">
        <v>204</v>
      </c>
      <c r="AV277" s="12" t="s">
        <v>22</v>
      </c>
      <c r="AW277" s="12" t="s">
        <v>35</v>
      </c>
      <c r="AX277" s="12" t="s">
        <v>72</v>
      </c>
      <c r="AY277" s="189" t="s">
        <v>177</v>
      </c>
    </row>
    <row r="278" spans="2:65" s="11" customFormat="1" x14ac:dyDescent="0.3">
      <c r="B278" s="177"/>
      <c r="D278" s="178" t="s">
        <v>197</v>
      </c>
      <c r="E278" s="179" t="s">
        <v>3</v>
      </c>
      <c r="F278" s="180" t="s">
        <v>377</v>
      </c>
      <c r="H278" s="181">
        <v>101.43</v>
      </c>
      <c r="I278" s="182"/>
      <c r="L278" s="177"/>
      <c r="M278" s="183"/>
      <c r="N278" s="184"/>
      <c r="O278" s="184"/>
      <c r="P278" s="184"/>
      <c r="Q278" s="184"/>
      <c r="R278" s="184"/>
      <c r="S278" s="184"/>
      <c r="T278" s="185"/>
      <c r="AT278" s="179" t="s">
        <v>197</v>
      </c>
      <c r="AU278" s="179" t="s">
        <v>204</v>
      </c>
      <c r="AV278" s="11" t="s">
        <v>80</v>
      </c>
      <c r="AW278" s="11" t="s">
        <v>35</v>
      </c>
      <c r="AX278" s="11" t="s">
        <v>72</v>
      </c>
      <c r="AY278" s="179" t="s">
        <v>177</v>
      </c>
    </row>
    <row r="279" spans="2:65" s="13" customFormat="1" x14ac:dyDescent="0.3">
      <c r="B279" s="198"/>
      <c r="D279" s="194" t="s">
        <v>197</v>
      </c>
      <c r="E279" s="199" t="s">
        <v>3</v>
      </c>
      <c r="F279" s="200" t="s">
        <v>210</v>
      </c>
      <c r="H279" s="201">
        <v>336.89299999999997</v>
      </c>
      <c r="I279" s="202"/>
      <c r="L279" s="198"/>
      <c r="M279" s="203"/>
      <c r="N279" s="204"/>
      <c r="O279" s="204"/>
      <c r="P279" s="204"/>
      <c r="Q279" s="204"/>
      <c r="R279" s="204"/>
      <c r="S279" s="204"/>
      <c r="T279" s="205"/>
      <c r="AT279" s="206" t="s">
        <v>197</v>
      </c>
      <c r="AU279" s="206" t="s">
        <v>204</v>
      </c>
      <c r="AV279" s="13" t="s">
        <v>185</v>
      </c>
      <c r="AW279" s="13" t="s">
        <v>35</v>
      </c>
      <c r="AX279" s="13" t="s">
        <v>22</v>
      </c>
      <c r="AY279" s="206" t="s">
        <v>177</v>
      </c>
    </row>
    <row r="280" spans="2:65" s="1" customFormat="1" ht="22.5" customHeight="1" x14ac:dyDescent="0.3">
      <c r="B280" s="164"/>
      <c r="C280" s="165" t="s">
        <v>378</v>
      </c>
      <c r="D280" s="165" t="s">
        <v>180</v>
      </c>
      <c r="E280" s="166" t="s">
        <v>379</v>
      </c>
      <c r="F280" s="167" t="s">
        <v>380</v>
      </c>
      <c r="G280" s="168" t="s">
        <v>232</v>
      </c>
      <c r="H280" s="169">
        <v>12.651</v>
      </c>
      <c r="I280" s="170"/>
      <c r="J280" s="171">
        <f>ROUND(I280*H280,2)</f>
        <v>0</v>
      </c>
      <c r="K280" s="167" t="s">
        <v>195</v>
      </c>
      <c r="L280" s="35"/>
      <c r="M280" s="172" t="s">
        <v>3</v>
      </c>
      <c r="N280" s="173" t="s">
        <v>43</v>
      </c>
      <c r="O280" s="36"/>
      <c r="P280" s="174">
        <f>O280*H280</f>
        <v>0</v>
      </c>
      <c r="Q280" s="174">
        <v>1.1133200000000001</v>
      </c>
      <c r="R280" s="174">
        <f>Q280*H280</f>
        <v>14.08461132</v>
      </c>
      <c r="S280" s="174">
        <v>0</v>
      </c>
      <c r="T280" s="175">
        <f>S280*H280</f>
        <v>0</v>
      </c>
      <c r="AR280" s="18" t="s">
        <v>185</v>
      </c>
      <c r="AT280" s="18" t="s">
        <v>180</v>
      </c>
      <c r="AU280" s="18" t="s">
        <v>204</v>
      </c>
      <c r="AY280" s="18" t="s">
        <v>177</v>
      </c>
      <c r="BE280" s="176">
        <f>IF(N280="základní",J280,0)</f>
        <v>0</v>
      </c>
      <c r="BF280" s="176">
        <f>IF(N280="snížená",J280,0)</f>
        <v>0</v>
      </c>
      <c r="BG280" s="176">
        <f>IF(N280="zákl. přenesená",J280,0)</f>
        <v>0</v>
      </c>
      <c r="BH280" s="176">
        <f>IF(N280="sníž. přenesená",J280,0)</f>
        <v>0</v>
      </c>
      <c r="BI280" s="176">
        <f>IF(N280="nulová",J280,0)</f>
        <v>0</v>
      </c>
      <c r="BJ280" s="18" t="s">
        <v>22</v>
      </c>
      <c r="BK280" s="176">
        <f>ROUND(I280*H280,2)</f>
        <v>0</v>
      </c>
      <c r="BL280" s="18" t="s">
        <v>185</v>
      </c>
      <c r="BM280" s="18" t="s">
        <v>381</v>
      </c>
    </row>
    <row r="281" spans="2:65" s="12" customFormat="1" x14ac:dyDescent="0.3">
      <c r="B281" s="186"/>
      <c r="D281" s="178" t="s">
        <v>197</v>
      </c>
      <c r="E281" s="187" t="s">
        <v>3</v>
      </c>
      <c r="F281" s="188" t="s">
        <v>353</v>
      </c>
      <c r="H281" s="189" t="s">
        <v>3</v>
      </c>
      <c r="I281" s="190"/>
      <c r="L281" s="186"/>
      <c r="M281" s="191"/>
      <c r="N281" s="192"/>
      <c r="O281" s="192"/>
      <c r="P281" s="192"/>
      <c r="Q281" s="192"/>
      <c r="R281" s="192"/>
      <c r="S281" s="192"/>
      <c r="T281" s="193"/>
      <c r="AT281" s="189" t="s">
        <v>197</v>
      </c>
      <c r="AU281" s="189" t="s">
        <v>204</v>
      </c>
      <c r="AV281" s="12" t="s">
        <v>22</v>
      </c>
      <c r="AW281" s="12" t="s">
        <v>35</v>
      </c>
      <c r="AX281" s="12" t="s">
        <v>72</v>
      </c>
      <c r="AY281" s="189" t="s">
        <v>177</v>
      </c>
    </row>
    <row r="282" spans="2:65" s="12" customFormat="1" x14ac:dyDescent="0.3">
      <c r="B282" s="186"/>
      <c r="D282" s="178" t="s">
        <v>197</v>
      </c>
      <c r="E282" s="187" t="s">
        <v>3</v>
      </c>
      <c r="F282" s="188" t="s">
        <v>292</v>
      </c>
      <c r="H282" s="189" t="s">
        <v>3</v>
      </c>
      <c r="I282" s="190"/>
      <c r="L282" s="186"/>
      <c r="M282" s="191"/>
      <c r="N282" s="192"/>
      <c r="O282" s="192"/>
      <c r="P282" s="192"/>
      <c r="Q282" s="192"/>
      <c r="R282" s="192"/>
      <c r="S282" s="192"/>
      <c r="T282" s="193"/>
      <c r="AT282" s="189" t="s">
        <v>197</v>
      </c>
      <c r="AU282" s="189" t="s">
        <v>204</v>
      </c>
      <c r="AV282" s="12" t="s">
        <v>22</v>
      </c>
      <c r="AW282" s="12" t="s">
        <v>35</v>
      </c>
      <c r="AX282" s="12" t="s">
        <v>72</v>
      </c>
      <c r="AY282" s="189" t="s">
        <v>177</v>
      </c>
    </row>
    <row r="283" spans="2:65" s="12" customFormat="1" x14ac:dyDescent="0.3">
      <c r="B283" s="186"/>
      <c r="D283" s="178" t="s">
        <v>197</v>
      </c>
      <c r="E283" s="187" t="s">
        <v>3</v>
      </c>
      <c r="F283" s="188" t="s">
        <v>354</v>
      </c>
      <c r="H283" s="189" t="s">
        <v>3</v>
      </c>
      <c r="I283" s="190"/>
      <c r="L283" s="186"/>
      <c r="M283" s="191"/>
      <c r="N283" s="192"/>
      <c r="O283" s="192"/>
      <c r="P283" s="192"/>
      <c r="Q283" s="192"/>
      <c r="R283" s="192"/>
      <c r="S283" s="192"/>
      <c r="T283" s="193"/>
      <c r="AT283" s="189" t="s">
        <v>197</v>
      </c>
      <c r="AU283" s="189" t="s">
        <v>204</v>
      </c>
      <c r="AV283" s="12" t="s">
        <v>22</v>
      </c>
      <c r="AW283" s="12" t="s">
        <v>35</v>
      </c>
      <c r="AX283" s="12" t="s">
        <v>72</v>
      </c>
      <c r="AY283" s="189" t="s">
        <v>177</v>
      </c>
    </row>
    <row r="284" spans="2:65" s="11" customFormat="1" x14ac:dyDescent="0.3">
      <c r="B284" s="177"/>
      <c r="D284" s="178" t="s">
        <v>197</v>
      </c>
      <c r="E284" s="179" t="s">
        <v>3</v>
      </c>
      <c r="F284" s="180" t="s">
        <v>382</v>
      </c>
      <c r="H284" s="181">
        <v>4.1180000000000003</v>
      </c>
      <c r="I284" s="182"/>
      <c r="L284" s="177"/>
      <c r="M284" s="183"/>
      <c r="N284" s="184"/>
      <c r="O284" s="184"/>
      <c r="P284" s="184"/>
      <c r="Q284" s="184"/>
      <c r="R284" s="184"/>
      <c r="S284" s="184"/>
      <c r="T284" s="185"/>
      <c r="AT284" s="179" t="s">
        <v>197</v>
      </c>
      <c r="AU284" s="179" t="s">
        <v>204</v>
      </c>
      <c r="AV284" s="11" t="s">
        <v>80</v>
      </c>
      <c r="AW284" s="11" t="s">
        <v>35</v>
      </c>
      <c r="AX284" s="11" t="s">
        <v>72</v>
      </c>
      <c r="AY284" s="179" t="s">
        <v>177</v>
      </c>
    </row>
    <row r="285" spans="2:65" s="12" customFormat="1" x14ac:dyDescent="0.3">
      <c r="B285" s="186"/>
      <c r="D285" s="178" t="s">
        <v>197</v>
      </c>
      <c r="E285" s="187" t="s">
        <v>3</v>
      </c>
      <c r="F285" s="188" t="s">
        <v>356</v>
      </c>
      <c r="H285" s="189" t="s">
        <v>3</v>
      </c>
      <c r="I285" s="190"/>
      <c r="L285" s="186"/>
      <c r="M285" s="191"/>
      <c r="N285" s="192"/>
      <c r="O285" s="192"/>
      <c r="P285" s="192"/>
      <c r="Q285" s="192"/>
      <c r="R285" s="192"/>
      <c r="S285" s="192"/>
      <c r="T285" s="193"/>
      <c r="AT285" s="189" t="s">
        <v>197</v>
      </c>
      <c r="AU285" s="189" t="s">
        <v>204</v>
      </c>
      <c r="AV285" s="12" t="s">
        <v>22</v>
      </c>
      <c r="AW285" s="12" t="s">
        <v>35</v>
      </c>
      <c r="AX285" s="12" t="s">
        <v>72</v>
      </c>
      <c r="AY285" s="189" t="s">
        <v>177</v>
      </c>
    </row>
    <row r="286" spans="2:65" s="11" customFormat="1" x14ac:dyDescent="0.3">
      <c r="B286" s="177"/>
      <c r="D286" s="178" t="s">
        <v>197</v>
      </c>
      <c r="E286" s="179" t="s">
        <v>3</v>
      </c>
      <c r="F286" s="180" t="s">
        <v>383</v>
      </c>
      <c r="H286" s="181">
        <v>3.5209999999999999</v>
      </c>
      <c r="I286" s="182"/>
      <c r="L286" s="177"/>
      <c r="M286" s="183"/>
      <c r="N286" s="184"/>
      <c r="O286" s="184"/>
      <c r="P286" s="184"/>
      <c r="Q286" s="184"/>
      <c r="R286" s="184"/>
      <c r="S286" s="184"/>
      <c r="T286" s="185"/>
      <c r="AT286" s="179" t="s">
        <v>197</v>
      </c>
      <c r="AU286" s="179" t="s">
        <v>204</v>
      </c>
      <c r="AV286" s="11" t="s">
        <v>80</v>
      </c>
      <c r="AW286" s="11" t="s">
        <v>35</v>
      </c>
      <c r="AX286" s="11" t="s">
        <v>72</v>
      </c>
      <c r="AY286" s="179" t="s">
        <v>177</v>
      </c>
    </row>
    <row r="287" spans="2:65" s="12" customFormat="1" x14ac:dyDescent="0.3">
      <c r="B287" s="186"/>
      <c r="D287" s="178" t="s">
        <v>197</v>
      </c>
      <c r="E287" s="187" t="s">
        <v>3</v>
      </c>
      <c r="F287" s="188" t="s">
        <v>358</v>
      </c>
      <c r="H287" s="189" t="s">
        <v>3</v>
      </c>
      <c r="I287" s="190"/>
      <c r="L287" s="186"/>
      <c r="M287" s="191"/>
      <c r="N287" s="192"/>
      <c r="O287" s="192"/>
      <c r="P287" s="192"/>
      <c r="Q287" s="192"/>
      <c r="R287" s="192"/>
      <c r="S287" s="192"/>
      <c r="T287" s="193"/>
      <c r="AT287" s="189" t="s">
        <v>197</v>
      </c>
      <c r="AU287" s="189" t="s">
        <v>204</v>
      </c>
      <c r="AV287" s="12" t="s">
        <v>22</v>
      </c>
      <c r="AW287" s="12" t="s">
        <v>35</v>
      </c>
      <c r="AX287" s="12" t="s">
        <v>72</v>
      </c>
      <c r="AY287" s="189" t="s">
        <v>177</v>
      </c>
    </row>
    <row r="288" spans="2:65" s="11" customFormat="1" x14ac:dyDescent="0.3">
      <c r="B288" s="177"/>
      <c r="D288" s="178" t="s">
        <v>197</v>
      </c>
      <c r="E288" s="179" t="s">
        <v>3</v>
      </c>
      <c r="F288" s="180" t="s">
        <v>384</v>
      </c>
      <c r="H288" s="181">
        <v>1.1439999999999999</v>
      </c>
      <c r="I288" s="182"/>
      <c r="L288" s="177"/>
      <c r="M288" s="183"/>
      <c r="N288" s="184"/>
      <c r="O288" s="184"/>
      <c r="P288" s="184"/>
      <c r="Q288" s="184"/>
      <c r="R288" s="184"/>
      <c r="S288" s="184"/>
      <c r="T288" s="185"/>
      <c r="AT288" s="179" t="s">
        <v>197</v>
      </c>
      <c r="AU288" s="179" t="s">
        <v>204</v>
      </c>
      <c r="AV288" s="11" t="s">
        <v>80</v>
      </c>
      <c r="AW288" s="11" t="s">
        <v>4</v>
      </c>
      <c r="AX288" s="11" t="s">
        <v>72</v>
      </c>
      <c r="AY288" s="179" t="s">
        <v>177</v>
      </c>
    </row>
    <row r="289" spans="2:65" s="12" customFormat="1" x14ac:dyDescent="0.3">
      <c r="B289" s="186"/>
      <c r="D289" s="178" t="s">
        <v>197</v>
      </c>
      <c r="E289" s="187" t="s">
        <v>3</v>
      </c>
      <c r="F289" s="188" t="s">
        <v>360</v>
      </c>
      <c r="H289" s="189" t="s">
        <v>3</v>
      </c>
      <c r="I289" s="190"/>
      <c r="L289" s="186"/>
      <c r="M289" s="191"/>
      <c r="N289" s="192"/>
      <c r="O289" s="192"/>
      <c r="P289" s="192"/>
      <c r="Q289" s="192"/>
      <c r="R289" s="192"/>
      <c r="S289" s="192"/>
      <c r="T289" s="193"/>
      <c r="AT289" s="189" t="s">
        <v>197</v>
      </c>
      <c r="AU289" s="189" t="s">
        <v>204</v>
      </c>
      <c r="AV289" s="12" t="s">
        <v>22</v>
      </c>
      <c r="AW289" s="12" t="s">
        <v>35</v>
      </c>
      <c r="AX289" s="12" t="s">
        <v>72</v>
      </c>
      <c r="AY289" s="189" t="s">
        <v>177</v>
      </c>
    </row>
    <row r="290" spans="2:65" s="11" customFormat="1" x14ac:dyDescent="0.3">
      <c r="B290" s="177"/>
      <c r="D290" s="178" t="s">
        <v>197</v>
      </c>
      <c r="E290" s="179" t="s">
        <v>3</v>
      </c>
      <c r="F290" s="180" t="s">
        <v>385</v>
      </c>
      <c r="H290" s="181">
        <v>3.8679999999999999</v>
      </c>
      <c r="I290" s="182"/>
      <c r="L290" s="177"/>
      <c r="M290" s="183"/>
      <c r="N290" s="184"/>
      <c r="O290" s="184"/>
      <c r="P290" s="184"/>
      <c r="Q290" s="184"/>
      <c r="R290" s="184"/>
      <c r="S290" s="184"/>
      <c r="T290" s="185"/>
      <c r="AT290" s="179" t="s">
        <v>197</v>
      </c>
      <c r="AU290" s="179" t="s">
        <v>204</v>
      </c>
      <c r="AV290" s="11" t="s">
        <v>80</v>
      </c>
      <c r="AW290" s="11" t="s">
        <v>35</v>
      </c>
      <c r="AX290" s="11" t="s">
        <v>72</v>
      </c>
      <c r="AY290" s="179" t="s">
        <v>177</v>
      </c>
    </row>
    <row r="291" spans="2:65" s="13" customFormat="1" x14ac:dyDescent="0.3">
      <c r="B291" s="198"/>
      <c r="D291" s="178" t="s">
        <v>197</v>
      </c>
      <c r="E291" s="210" t="s">
        <v>3</v>
      </c>
      <c r="F291" s="211" t="s">
        <v>210</v>
      </c>
      <c r="H291" s="212">
        <v>12.651</v>
      </c>
      <c r="I291" s="202"/>
      <c r="L291" s="198"/>
      <c r="M291" s="203"/>
      <c r="N291" s="204"/>
      <c r="O291" s="204"/>
      <c r="P291" s="204"/>
      <c r="Q291" s="204"/>
      <c r="R291" s="204"/>
      <c r="S291" s="204"/>
      <c r="T291" s="205"/>
      <c r="AT291" s="206" t="s">
        <v>197</v>
      </c>
      <c r="AU291" s="206" t="s">
        <v>204</v>
      </c>
      <c r="AV291" s="13" t="s">
        <v>185</v>
      </c>
      <c r="AW291" s="13" t="s">
        <v>35</v>
      </c>
      <c r="AX291" s="13" t="s">
        <v>22</v>
      </c>
      <c r="AY291" s="206" t="s">
        <v>177</v>
      </c>
    </row>
    <row r="292" spans="2:65" s="10" customFormat="1" ht="29.85" customHeight="1" x14ac:dyDescent="0.3">
      <c r="B292" s="150"/>
      <c r="D292" s="161" t="s">
        <v>71</v>
      </c>
      <c r="E292" s="162" t="s">
        <v>204</v>
      </c>
      <c r="F292" s="162" t="s">
        <v>386</v>
      </c>
      <c r="I292" s="153"/>
      <c r="J292" s="163">
        <f>BK292</f>
        <v>0</v>
      </c>
      <c r="L292" s="150"/>
      <c r="M292" s="155"/>
      <c r="N292" s="156"/>
      <c r="O292" s="156"/>
      <c r="P292" s="157">
        <f>SUM(P293:P714)</f>
        <v>0</v>
      </c>
      <c r="Q292" s="156"/>
      <c r="R292" s="157">
        <f>SUM(R293:R714)</f>
        <v>1001.54188608</v>
      </c>
      <c r="S292" s="156"/>
      <c r="T292" s="158">
        <f>SUM(T293:T714)</f>
        <v>0</v>
      </c>
      <c r="AR292" s="151" t="s">
        <v>22</v>
      </c>
      <c r="AT292" s="159" t="s">
        <v>71</v>
      </c>
      <c r="AU292" s="159" t="s">
        <v>22</v>
      </c>
      <c r="AY292" s="151" t="s">
        <v>177</v>
      </c>
      <c r="BK292" s="160">
        <f>SUM(BK293:BK714)</f>
        <v>0</v>
      </c>
    </row>
    <row r="293" spans="2:65" s="1" customFormat="1" ht="31.5" customHeight="1" x14ac:dyDescent="0.3">
      <c r="B293" s="164"/>
      <c r="C293" s="165" t="s">
        <v>387</v>
      </c>
      <c r="D293" s="165" t="s">
        <v>180</v>
      </c>
      <c r="E293" s="166" t="s">
        <v>388</v>
      </c>
      <c r="F293" s="167" t="s">
        <v>389</v>
      </c>
      <c r="G293" s="168" t="s">
        <v>240</v>
      </c>
      <c r="H293" s="169">
        <v>36.299999999999997</v>
      </c>
      <c r="I293" s="170"/>
      <c r="J293" s="171">
        <f>ROUND(I293*H293,2)</f>
        <v>0</v>
      </c>
      <c r="K293" s="167" t="s">
        <v>3</v>
      </c>
      <c r="L293" s="35"/>
      <c r="M293" s="172" t="s">
        <v>3</v>
      </c>
      <c r="N293" s="173" t="s">
        <v>43</v>
      </c>
      <c r="O293" s="36"/>
      <c r="P293" s="174">
        <f>O293*H293</f>
        <v>0</v>
      </c>
      <c r="Q293" s="174">
        <v>0.34661999999999998</v>
      </c>
      <c r="R293" s="174">
        <f>Q293*H293</f>
        <v>12.582305999999999</v>
      </c>
      <c r="S293" s="174">
        <v>0</v>
      </c>
      <c r="T293" s="175">
        <f>S293*H293</f>
        <v>0</v>
      </c>
      <c r="AR293" s="18" t="s">
        <v>185</v>
      </c>
      <c r="AT293" s="18" t="s">
        <v>180</v>
      </c>
      <c r="AU293" s="18" t="s">
        <v>80</v>
      </c>
      <c r="AY293" s="18" t="s">
        <v>177</v>
      </c>
      <c r="BE293" s="176">
        <f>IF(N293="základní",J293,0)</f>
        <v>0</v>
      </c>
      <c r="BF293" s="176">
        <f>IF(N293="snížená",J293,0)</f>
        <v>0</v>
      </c>
      <c r="BG293" s="176">
        <f>IF(N293="zákl. přenesená",J293,0)</f>
        <v>0</v>
      </c>
      <c r="BH293" s="176">
        <f>IF(N293="sníž. přenesená",J293,0)</f>
        <v>0</v>
      </c>
      <c r="BI293" s="176">
        <f>IF(N293="nulová",J293,0)</f>
        <v>0</v>
      </c>
      <c r="BJ293" s="18" t="s">
        <v>22</v>
      </c>
      <c r="BK293" s="176">
        <f>ROUND(I293*H293,2)</f>
        <v>0</v>
      </c>
      <c r="BL293" s="18" t="s">
        <v>185</v>
      </c>
      <c r="BM293" s="18" t="s">
        <v>390</v>
      </c>
    </row>
    <row r="294" spans="2:65" s="12" customFormat="1" x14ac:dyDescent="0.3">
      <c r="B294" s="186"/>
      <c r="D294" s="178" t="s">
        <v>197</v>
      </c>
      <c r="E294" s="187" t="s">
        <v>3</v>
      </c>
      <c r="F294" s="188" t="s">
        <v>391</v>
      </c>
      <c r="H294" s="189" t="s">
        <v>3</v>
      </c>
      <c r="I294" s="190"/>
      <c r="L294" s="186"/>
      <c r="M294" s="191"/>
      <c r="N294" s="192"/>
      <c r="O294" s="192"/>
      <c r="P294" s="192"/>
      <c r="Q294" s="192"/>
      <c r="R294" s="192"/>
      <c r="S294" s="192"/>
      <c r="T294" s="193"/>
      <c r="AT294" s="189" t="s">
        <v>197</v>
      </c>
      <c r="AU294" s="189" t="s">
        <v>80</v>
      </c>
      <c r="AV294" s="12" t="s">
        <v>22</v>
      </c>
      <c r="AW294" s="12" t="s">
        <v>35</v>
      </c>
      <c r="AX294" s="12" t="s">
        <v>72</v>
      </c>
      <c r="AY294" s="189" t="s">
        <v>177</v>
      </c>
    </row>
    <row r="295" spans="2:65" s="12" customFormat="1" x14ac:dyDescent="0.3">
      <c r="B295" s="186"/>
      <c r="D295" s="178" t="s">
        <v>197</v>
      </c>
      <c r="E295" s="187" t="s">
        <v>3</v>
      </c>
      <c r="F295" s="188" t="s">
        <v>392</v>
      </c>
      <c r="H295" s="189" t="s">
        <v>3</v>
      </c>
      <c r="I295" s="190"/>
      <c r="L295" s="186"/>
      <c r="M295" s="191"/>
      <c r="N295" s="192"/>
      <c r="O295" s="192"/>
      <c r="P295" s="192"/>
      <c r="Q295" s="192"/>
      <c r="R295" s="192"/>
      <c r="S295" s="192"/>
      <c r="T295" s="193"/>
      <c r="AT295" s="189" t="s">
        <v>197</v>
      </c>
      <c r="AU295" s="189" t="s">
        <v>80</v>
      </c>
      <c r="AV295" s="12" t="s">
        <v>22</v>
      </c>
      <c r="AW295" s="12" t="s">
        <v>35</v>
      </c>
      <c r="AX295" s="12" t="s">
        <v>72</v>
      </c>
      <c r="AY295" s="189" t="s">
        <v>177</v>
      </c>
    </row>
    <row r="296" spans="2:65" s="11" customFormat="1" x14ac:dyDescent="0.3">
      <c r="B296" s="177"/>
      <c r="D296" s="178" t="s">
        <v>197</v>
      </c>
      <c r="E296" s="179" t="s">
        <v>3</v>
      </c>
      <c r="F296" s="180" t="s">
        <v>393</v>
      </c>
      <c r="H296" s="181">
        <v>36.299999999999997</v>
      </c>
      <c r="I296" s="182"/>
      <c r="L296" s="177"/>
      <c r="M296" s="183"/>
      <c r="N296" s="184"/>
      <c r="O296" s="184"/>
      <c r="P296" s="184"/>
      <c r="Q296" s="184"/>
      <c r="R296" s="184"/>
      <c r="S296" s="184"/>
      <c r="T296" s="185"/>
      <c r="AT296" s="179" t="s">
        <v>197</v>
      </c>
      <c r="AU296" s="179" t="s">
        <v>80</v>
      </c>
      <c r="AV296" s="11" t="s">
        <v>80</v>
      </c>
      <c r="AW296" s="11" t="s">
        <v>35</v>
      </c>
      <c r="AX296" s="11" t="s">
        <v>72</v>
      </c>
      <c r="AY296" s="179" t="s">
        <v>177</v>
      </c>
    </row>
    <row r="297" spans="2:65" s="13" customFormat="1" x14ac:dyDescent="0.3">
      <c r="B297" s="198"/>
      <c r="D297" s="194" t="s">
        <v>197</v>
      </c>
      <c r="E297" s="199" t="s">
        <v>3</v>
      </c>
      <c r="F297" s="200" t="s">
        <v>210</v>
      </c>
      <c r="H297" s="201">
        <v>36.299999999999997</v>
      </c>
      <c r="I297" s="202"/>
      <c r="L297" s="198"/>
      <c r="M297" s="203"/>
      <c r="N297" s="204"/>
      <c r="O297" s="204"/>
      <c r="P297" s="204"/>
      <c r="Q297" s="204"/>
      <c r="R297" s="204"/>
      <c r="S297" s="204"/>
      <c r="T297" s="205"/>
      <c r="AT297" s="206" t="s">
        <v>197</v>
      </c>
      <c r="AU297" s="206" t="s">
        <v>80</v>
      </c>
      <c r="AV297" s="13" t="s">
        <v>185</v>
      </c>
      <c r="AW297" s="13" t="s">
        <v>35</v>
      </c>
      <c r="AX297" s="13" t="s">
        <v>22</v>
      </c>
      <c r="AY297" s="206" t="s">
        <v>177</v>
      </c>
    </row>
    <row r="298" spans="2:65" s="1" customFormat="1" ht="22.5" customHeight="1" x14ac:dyDescent="0.3">
      <c r="B298" s="164"/>
      <c r="C298" s="165" t="s">
        <v>394</v>
      </c>
      <c r="D298" s="165" t="s">
        <v>180</v>
      </c>
      <c r="E298" s="166" t="s">
        <v>395</v>
      </c>
      <c r="F298" s="167" t="s">
        <v>396</v>
      </c>
      <c r="G298" s="168" t="s">
        <v>232</v>
      </c>
      <c r="H298" s="169">
        <v>0.36299999999999999</v>
      </c>
      <c r="I298" s="170"/>
      <c r="J298" s="171">
        <f>ROUND(I298*H298,2)</f>
        <v>0</v>
      </c>
      <c r="K298" s="167" t="s">
        <v>195</v>
      </c>
      <c r="L298" s="35"/>
      <c r="M298" s="172" t="s">
        <v>3</v>
      </c>
      <c r="N298" s="173" t="s">
        <v>43</v>
      </c>
      <c r="O298" s="36"/>
      <c r="P298" s="174">
        <f>O298*H298</f>
        <v>0</v>
      </c>
      <c r="Q298" s="174">
        <v>1.04881</v>
      </c>
      <c r="R298" s="174">
        <f>Q298*H298</f>
        <v>0.38071802999999999</v>
      </c>
      <c r="S298" s="174">
        <v>0</v>
      </c>
      <c r="T298" s="175">
        <f>S298*H298</f>
        <v>0</v>
      </c>
      <c r="AR298" s="18" t="s">
        <v>185</v>
      </c>
      <c r="AT298" s="18" t="s">
        <v>180</v>
      </c>
      <c r="AU298" s="18" t="s">
        <v>80</v>
      </c>
      <c r="AY298" s="18" t="s">
        <v>177</v>
      </c>
      <c r="BE298" s="176">
        <f>IF(N298="základní",J298,0)</f>
        <v>0</v>
      </c>
      <c r="BF298" s="176">
        <f>IF(N298="snížená",J298,0)</f>
        <v>0</v>
      </c>
      <c r="BG298" s="176">
        <f>IF(N298="zákl. přenesená",J298,0)</f>
        <v>0</v>
      </c>
      <c r="BH298" s="176">
        <f>IF(N298="sníž. přenesená",J298,0)</f>
        <v>0</v>
      </c>
      <c r="BI298" s="176">
        <f>IF(N298="nulová",J298,0)</f>
        <v>0</v>
      </c>
      <c r="BJ298" s="18" t="s">
        <v>22</v>
      </c>
      <c r="BK298" s="176">
        <f>ROUND(I298*H298,2)</f>
        <v>0</v>
      </c>
      <c r="BL298" s="18" t="s">
        <v>185</v>
      </c>
      <c r="BM298" s="18" t="s">
        <v>397</v>
      </c>
    </row>
    <row r="299" spans="2:65" s="12" customFormat="1" x14ac:dyDescent="0.3">
      <c r="B299" s="186"/>
      <c r="D299" s="178" t="s">
        <v>197</v>
      </c>
      <c r="E299" s="187" t="s">
        <v>3</v>
      </c>
      <c r="F299" s="188" t="s">
        <v>398</v>
      </c>
      <c r="H299" s="189" t="s">
        <v>3</v>
      </c>
      <c r="I299" s="190"/>
      <c r="L299" s="186"/>
      <c r="M299" s="191"/>
      <c r="N299" s="192"/>
      <c r="O299" s="192"/>
      <c r="P299" s="192"/>
      <c r="Q299" s="192"/>
      <c r="R299" s="192"/>
      <c r="S299" s="192"/>
      <c r="T299" s="193"/>
      <c r="AT299" s="189" t="s">
        <v>197</v>
      </c>
      <c r="AU299" s="189" t="s">
        <v>80</v>
      </c>
      <c r="AV299" s="12" t="s">
        <v>22</v>
      </c>
      <c r="AW299" s="12" t="s">
        <v>35</v>
      </c>
      <c r="AX299" s="12" t="s">
        <v>72</v>
      </c>
      <c r="AY299" s="189" t="s">
        <v>177</v>
      </c>
    </row>
    <row r="300" spans="2:65" s="12" customFormat="1" x14ac:dyDescent="0.3">
      <c r="B300" s="186"/>
      <c r="D300" s="178" t="s">
        <v>197</v>
      </c>
      <c r="E300" s="187" t="s">
        <v>3</v>
      </c>
      <c r="F300" s="188" t="s">
        <v>392</v>
      </c>
      <c r="H300" s="189" t="s">
        <v>3</v>
      </c>
      <c r="I300" s="190"/>
      <c r="L300" s="186"/>
      <c r="M300" s="191"/>
      <c r="N300" s="192"/>
      <c r="O300" s="192"/>
      <c r="P300" s="192"/>
      <c r="Q300" s="192"/>
      <c r="R300" s="192"/>
      <c r="S300" s="192"/>
      <c r="T300" s="193"/>
      <c r="AT300" s="189" t="s">
        <v>197</v>
      </c>
      <c r="AU300" s="189" t="s">
        <v>80</v>
      </c>
      <c r="AV300" s="12" t="s">
        <v>22</v>
      </c>
      <c r="AW300" s="12" t="s">
        <v>35</v>
      </c>
      <c r="AX300" s="12" t="s">
        <v>72</v>
      </c>
      <c r="AY300" s="189" t="s">
        <v>177</v>
      </c>
    </row>
    <row r="301" spans="2:65" s="11" customFormat="1" x14ac:dyDescent="0.3">
      <c r="B301" s="177"/>
      <c r="D301" s="178" t="s">
        <v>197</v>
      </c>
      <c r="E301" s="179" t="s">
        <v>3</v>
      </c>
      <c r="F301" s="180" t="s">
        <v>399</v>
      </c>
      <c r="H301" s="181">
        <v>0.36299999999999999</v>
      </c>
      <c r="I301" s="182"/>
      <c r="L301" s="177"/>
      <c r="M301" s="183"/>
      <c r="N301" s="184"/>
      <c r="O301" s="184"/>
      <c r="P301" s="184"/>
      <c r="Q301" s="184"/>
      <c r="R301" s="184"/>
      <c r="S301" s="184"/>
      <c r="T301" s="185"/>
      <c r="AT301" s="179" t="s">
        <v>197</v>
      </c>
      <c r="AU301" s="179" t="s">
        <v>80</v>
      </c>
      <c r="AV301" s="11" t="s">
        <v>80</v>
      </c>
      <c r="AW301" s="11" t="s">
        <v>35</v>
      </c>
      <c r="AX301" s="11" t="s">
        <v>72</v>
      </c>
      <c r="AY301" s="179" t="s">
        <v>177</v>
      </c>
    </row>
    <row r="302" spans="2:65" s="13" customFormat="1" x14ac:dyDescent="0.3">
      <c r="B302" s="198"/>
      <c r="D302" s="194" t="s">
        <v>197</v>
      </c>
      <c r="E302" s="199" t="s">
        <v>3</v>
      </c>
      <c r="F302" s="200" t="s">
        <v>210</v>
      </c>
      <c r="H302" s="201">
        <v>0.36299999999999999</v>
      </c>
      <c r="I302" s="202"/>
      <c r="L302" s="198"/>
      <c r="M302" s="203"/>
      <c r="N302" s="204"/>
      <c r="O302" s="204"/>
      <c r="P302" s="204"/>
      <c r="Q302" s="204"/>
      <c r="R302" s="204"/>
      <c r="S302" s="204"/>
      <c r="T302" s="205"/>
      <c r="AT302" s="206" t="s">
        <v>197</v>
      </c>
      <c r="AU302" s="206" t="s">
        <v>80</v>
      </c>
      <c r="AV302" s="13" t="s">
        <v>185</v>
      </c>
      <c r="AW302" s="13" t="s">
        <v>35</v>
      </c>
      <c r="AX302" s="13" t="s">
        <v>22</v>
      </c>
      <c r="AY302" s="206" t="s">
        <v>177</v>
      </c>
    </row>
    <row r="303" spans="2:65" s="1" customFormat="1" ht="31.5" customHeight="1" x14ac:dyDescent="0.3">
      <c r="B303" s="164"/>
      <c r="C303" s="165" t="s">
        <v>400</v>
      </c>
      <c r="D303" s="165" t="s">
        <v>180</v>
      </c>
      <c r="E303" s="166" t="s">
        <v>401</v>
      </c>
      <c r="F303" s="167" t="s">
        <v>402</v>
      </c>
      <c r="G303" s="168" t="s">
        <v>240</v>
      </c>
      <c r="H303" s="169">
        <v>119.82</v>
      </c>
      <c r="I303" s="170"/>
      <c r="J303" s="171">
        <f>ROUND(I303*H303,2)</f>
        <v>0</v>
      </c>
      <c r="K303" s="167" t="s">
        <v>195</v>
      </c>
      <c r="L303" s="35"/>
      <c r="M303" s="172" t="s">
        <v>3</v>
      </c>
      <c r="N303" s="173" t="s">
        <v>43</v>
      </c>
      <c r="O303" s="36"/>
      <c r="P303" s="174">
        <f>O303*H303</f>
        <v>0</v>
      </c>
      <c r="Q303" s="174">
        <v>0.27949000000000002</v>
      </c>
      <c r="R303" s="174">
        <f>Q303*H303</f>
        <v>33.488491799999998</v>
      </c>
      <c r="S303" s="174">
        <v>0</v>
      </c>
      <c r="T303" s="175">
        <f>S303*H303</f>
        <v>0</v>
      </c>
      <c r="AR303" s="18" t="s">
        <v>185</v>
      </c>
      <c r="AT303" s="18" t="s">
        <v>180</v>
      </c>
      <c r="AU303" s="18" t="s">
        <v>80</v>
      </c>
      <c r="AY303" s="18" t="s">
        <v>177</v>
      </c>
      <c r="BE303" s="176">
        <f>IF(N303="základní",J303,0)</f>
        <v>0</v>
      </c>
      <c r="BF303" s="176">
        <f>IF(N303="snížená",J303,0)</f>
        <v>0</v>
      </c>
      <c r="BG303" s="176">
        <f>IF(N303="zákl. přenesená",J303,0)</f>
        <v>0</v>
      </c>
      <c r="BH303" s="176">
        <f>IF(N303="sníž. přenesená",J303,0)</f>
        <v>0</v>
      </c>
      <c r="BI303" s="176">
        <f>IF(N303="nulová",J303,0)</f>
        <v>0</v>
      </c>
      <c r="BJ303" s="18" t="s">
        <v>22</v>
      </c>
      <c r="BK303" s="176">
        <f>ROUND(I303*H303,2)</f>
        <v>0</v>
      </c>
      <c r="BL303" s="18" t="s">
        <v>185</v>
      </c>
      <c r="BM303" s="18" t="s">
        <v>403</v>
      </c>
    </row>
    <row r="304" spans="2:65" s="12" customFormat="1" x14ac:dyDescent="0.3">
      <c r="B304" s="186"/>
      <c r="D304" s="178" t="s">
        <v>197</v>
      </c>
      <c r="E304" s="187" t="s">
        <v>3</v>
      </c>
      <c r="F304" s="188" t="s">
        <v>398</v>
      </c>
      <c r="H304" s="189" t="s">
        <v>3</v>
      </c>
      <c r="I304" s="190"/>
      <c r="L304" s="186"/>
      <c r="M304" s="191"/>
      <c r="N304" s="192"/>
      <c r="O304" s="192"/>
      <c r="P304" s="192"/>
      <c r="Q304" s="192"/>
      <c r="R304" s="192"/>
      <c r="S304" s="192"/>
      <c r="T304" s="193"/>
      <c r="AT304" s="189" t="s">
        <v>197</v>
      </c>
      <c r="AU304" s="189" t="s">
        <v>80</v>
      </c>
      <c r="AV304" s="12" t="s">
        <v>22</v>
      </c>
      <c r="AW304" s="12" t="s">
        <v>35</v>
      </c>
      <c r="AX304" s="12" t="s">
        <v>72</v>
      </c>
      <c r="AY304" s="189" t="s">
        <v>177</v>
      </c>
    </row>
    <row r="305" spans="2:65" s="12" customFormat="1" x14ac:dyDescent="0.3">
      <c r="B305" s="186"/>
      <c r="D305" s="178" t="s">
        <v>197</v>
      </c>
      <c r="E305" s="187" t="s">
        <v>3</v>
      </c>
      <c r="F305" s="188" t="s">
        <v>404</v>
      </c>
      <c r="H305" s="189" t="s">
        <v>3</v>
      </c>
      <c r="I305" s="190"/>
      <c r="L305" s="186"/>
      <c r="M305" s="191"/>
      <c r="N305" s="192"/>
      <c r="O305" s="192"/>
      <c r="P305" s="192"/>
      <c r="Q305" s="192"/>
      <c r="R305" s="192"/>
      <c r="S305" s="192"/>
      <c r="T305" s="193"/>
      <c r="AT305" s="189" t="s">
        <v>197</v>
      </c>
      <c r="AU305" s="189" t="s">
        <v>80</v>
      </c>
      <c r="AV305" s="12" t="s">
        <v>22</v>
      </c>
      <c r="AW305" s="12" t="s">
        <v>35</v>
      </c>
      <c r="AX305" s="12" t="s">
        <v>72</v>
      </c>
      <c r="AY305" s="189" t="s">
        <v>177</v>
      </c>
    </row>
    <row r="306" spans="2:65" s="11" customFormat="1" x14ac:dyDescent="0.3">
      <c r="B306" s="177"/>
      <c r="D306" s="178" t="s">
        <v>197</v>
      </c>
      <c r="E306" s="179" t="s">
        <v>3</v>
      </c>
      <c r="F306" s="180" t="s">
        <v>405</v>
      </c>
      <c r="H306" s="181">
        <v>21.45</v>
      </c>
      <c r="I306" s="182"/>
      <c r="L306" s="177"/>
      <c r="M306" s="183"/>
      <c r="N306" s="184"/>
      <c r="O306" s="184"/>
      <c r="P306" s="184"/>
      <c r="Q306" s="184"/>
      <c r="R306" s="184"/>
      <c r="S306" s="184"/>
      <c r="T306" s="185"/>
      <c r="AT306" s="179" t="s">
        <v>197</v>
      </c>
      <c r="AU306" s="179" t="s">
        <v>80</v>
      </c>
      <c r="AV306" s="11" t="s">
        <v>80</v>
      </c>
      <c r="AW306" s="11" t="s">
        <v>35</v>
      </c>
      <c r="AX306" s="11" t="s">
        <v>72</v>
      </c>
      <c r="AY306" s="179" t="s">
        <v>177</v>
      </c>
    </row>
    <row r="307" spans="2:65" s="11" customFormat="1" x14ac:dyDescent="0.3">
      <c r="B307" s="177"/>
      <c r="D307" s="178" t="s">
        <v>197</v>
      </c>
      <c r="E307" s="179" t="s">
        <v>3</v>
      </c>
      <c r="F307" s="180" t="s">
        <v>406</v>
      </c>
      <c r="H307" s="181">
        <v>-2.415</v>
      </c>
      <c r="I307" s="182"/>
      <c r="L307" s="177"/>
      <c r="M307" s="183"/>
      <c r="N307" s="184"/>
      <c r="O307" s="184"/>
      <c r="P307" s="184"/>
      <c r="Q307" s="184"/>
      <c r="R307" s="184"/>
      <c r="S307" s="184"/>
      <c r="T307" s="185"/>
      <c r="AT307" s="179" t="s">
        <v>197</v>
      </c>
      <c r="AU307" s="179" t="s">
        <v>80</v>
      </c>
      <c r="AV307" s="11" t="s">
        <v>80</v>
      </c>
      <c r="AW307" s="11" t="s">
        <v>35</v>
      </c>
      <c r="AX307" s="11" t="s">
        <v>72</v>
      </c>
      <c r="AY307" s="179" t="s">
        <v>177</v>
      </c>
    </row>
    <row r="308" spans="2:65" s="11" customFormat="1" x14ac:dyDescent="0.3">
      <c r="B308" s="177"/>
      <c r="D308" s="178" t="s">
        <v>197</v>
      </c>
      <c r="E308" s="179" t="s">
        <v>3</v>
      </c>
      <c r="F308" s="180" t="s">
        <v>407</v>
      </c>
      <c r="H308" s="181">
        <v>23.1</v>
      </c>
      <c r="I308" s="182"/>
      <c r="L308" s="177"/>
      <c r="M308" s="183"/>
      <c r="N308" s="184"/>
      <c r="O308" s="184"/>
      <c r="P308" s="184"/>
      <c r="Q308" s="184"/>
      <c r="R308" s="184"/>
      <c r="S308" s="184"/>
      <c r="T308" s="185"/>
      <c r="AT308" s="179" t="s">
        <v>197</v>
      </c>
      <c r="AU308" s="179" t="s">
        <v>80</v>
      </c>
      <c r="AV308" s="11" t="s">
        <v>80</v>
      </c>
      <c r="AW308" s="11" t="s">
        <v>35</v>
      </c>
      <c r="AX308" s="11" t="s">
        <v>72</v>
      </c>
      <c r="AY308" s="179" t="s">
        <v>177</v>
      </c>
    </row>
    <row r="309" spans="2:65" s="11" customFormat="1" x14ac:dyDescent="0.3">
      <c r="B309" s="177"/>
      <c r="D309" s="178" t="s">
        <v>197</v>
      </c>
      <c r="E309" s="179" t="s">
        <v>3</v>
      </c>
      <c r="F309" s="180" t="s">
        <v>406</v>
      </c>
      <c r="H309" s="181">
        <v>-2.415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197</v>
      </c>
      <c r="AU309" s="179" t="s">
        <v>80</v>
      </c>
      <c r="AV309" s="11" t="s">
        <v>80</v>
      </c>
      <c r="AW309" s="11" t="s">
        <v>35</v>
      </c>
      <c r="AX309" s="11" t="s">
        <v>72</v>
      </c>
      <c r="AY309" s="179" t="s">
        <v>177</v>
      </c>
    </row>
    <row r="310" spans="2:65" s="14" customFormat="1" x14ac:dyDescent="0.3">
      <c r="B310" s="223"/>
      <c r="D310" s="178" t="s">
        <v>197</v>
      </c>
      <c r="E310" s="224" t="s">
        <v>3</v>
      </c>
      <c r="F310" s="225" t="s">
        <v>408</v>
      </c>
      <c r="H310" s="226">
        <v>39.72</v>
      </c>
      <c r="I310" s="227"/>
      <c r="L310" s="223"/>
      <c r="M310" s="228"/>
      <c r="N310" s="229"/>
      <c r="O310" s="229"/>
      <c r="P310" s="229"/>
      <c r="Q310" s="229"/>
      <c r="R310" s="229"/>
      <c r="S310" s="229"/>
      <c r="T310" s="230"/>
      <c r="AT310" s="224" t="s">
        <v>197</v>
      </c>
      <c r="AU310" s="224" t="s">
        <v>80</v>
      </c>
      <c r="AV310" s="14" t="s">
        <v>204</v>
      </c>
      <c r="AW310" s="14" t="s">
        <v>35</v>
      </c>
      <c r="AX310" s="14" t="s">
        <v>72</v>
      </c>
      <c r="AY310" s="224" t="s">
        <v>177</v>
      </c>
    </row>
    <row r="311" spans="2:65" s="11" customFormat="1" x14ac:dyDescent="0.3">
      <c r="B311" s="177"/>
      <c r="D311" s="178" t="s">
        <v>197</v>
      </c>
      <c r="E311" s="179" t="s">
        <v>3</v>
      </c>
      <c r="F311" s="180" t="s">
        <v>409</v>
      </c>
      <c r="H311" s="181">
        <v>20.7</v>
      </c>
      <c r="I311" s="182"/>
      <c r="L311" s="177"/>
      <c r="M311" s="183"/>
      <c r="N311" s="184"/>
      <c r="O311" s="184"/>
      <c r="P311" s="184"/>
      <c r="Q311" s="184"/>
      <c r="R311" s="184"/>
      <c r="S311" s="184"/>
      <c r="T311" s="185"/>
      <c r="AT311" s="179" t="s">
        <v>197</v>
      </c>
      <c r="AU311" s="179" t="s">
        <v>80</v>
      </c>
      <c r="AV311" s="11" t="s">
        <v>80</v>
      </c>
      <c r="AW311" s="11" t="s">
        <v>35</v>
      </c>
      <c r="AX311" s="11" t="s">
        <v>72</v>
      </c>
      <c r="AY311" s="179" t="s">
        <v>177</v>
      </c>
    </row>
    <row r="312" spans="2:65" s="14" customFormat="1" x14ac:dyDescent="0.3">
      <c r="B312" s="223"/>
      <c r="D312" s="178" t="s">
        <v>197</v>
      </c>
      <c r="E312" s="224" t="s">
        <v>3</v>
      </c>
      <c r="F312" s="225" t="s">
        <v>408</v>
      </c>
      <c r="H312" s="226">
        <v>20.7</v>
      </c>
      <c r="I312" s="227"/>
      <c r="L312" s="223"/>
      <c r="M312" s="228"/>
      <c r="N312" s="229"/>
      <c r="O312" s="229"/>
      <c r="P312" s="229"/>
      <c r="Q312" s="229"/>
      <c r="R312" s="229"/>
      <c r="S312" s="229"/>
      <c r="T312" s="230"/>
      <c r="AT312" s="224" t="s">
        <v>197</v>
      </c>
      <c r="AU312" s="224" t="s">
        <v>80</v>
      </c>
      <c r="AV312" s="14" t="s">
        <v>204</v>
      </c>
      <c r="AW312" s="14" t="s">
        <v>35</v>
      </c>
      <c r="AX312" s="14" t="s">
        <v>72</v>
      </c>
      <c r="AY312" s="224" t="s">
        <v>177</v>
      </c>
    </row>
    <row r="313" spans="2:65" s="11" customFormat="1" x14ac:dyDescent="0.3">
      <c r="B313" s="177"/>
      <c r="D313" s="178" t="s">
        <v>197</v>
      </c>
      <c r="E313" s="179" t="s">
        <v>3</v>
      </c>
      <c r="F313" s="180" t="s">
        <v>410</v>
      </c>
      <c r="H313" s="181">
        <v>59.4</v>
      </c>
      <c r="I313" s="182"/>
      <c r="L313" s="177"/>
      <c r="M313" s="183"/>
      <c r="N313" s="184"/>
      <c r="O313" s="184"/>
      <c r="P313" s="184"/>
      <c r="Q313" s="184"/>
      <c r="R313" s="184"/>
      <c r="S313" s="184"/>
      <c r="T313" s="185"/>
      <c r="AT313" s="179" t="s">
        <v>197</v>
      </c>
      <c r="AU313" s="179" t="s">
        <v>80</v>
      </c>
      <c r="AV313" s="11" t="s">
        <v>80</v>
      </c>
      <c r="AW313" s="11" t="s">
        <v>35</v>
      </c>
      <c r="AX313" s="11" t="s">
        <v>72</v>
      </c>
      <c r="AY313" s="179" t="s">
        <v>177</v>
      </c>
    </row>
    <row r="314" spans="2:65" s="14" customFormat="1" x14ac:dyDescent="0.3">
      <c r="B314" s="223"/>
      <c r="D314" s="178" t="s">
        <v>197</v>
      </c>
      <c r="E314" s="224" t="s">
        <v>3</v>
      </c>
      <c r="F314" s="225" t="s">
        <v>408</v>
      </c>
      <c r="H314" s="226">
        <v>59.4</v>
      </c>
      <c r="I314" s="227"/>
      <c r="L314" s="223"/>
      <c r="M314" s="228"/>
      <c r="N314" s="229"/>
      <c r="O314" s="229"/>
      <c r="P314" s="229"/>
      <c r="Q314" s="229"/>
      <c r="R314" s="229"/>
      <c r="S314" s="229"/>
      <c r="T314" s="230"/>
      <c r="AT314" s="224" t="s">
        <v>197</v>
      </c>
      <c r="AU314" s="224" t="s">
        <v>80</v>
      </c>
      <c r="AV314" s="14" t="s">
        <v>204</v>
      </c>
      <c r="AW314" s="14" t="s">
        <v>35</v>
      </c>
      <c r="AX314" s="14" t="s">
        <v>72</v>
      </c>
      <c r="AY314" s="224" t="s">
        <v>177</v>
      </c>
    </row>
    <row r="315" spans="2:65" s="13" customFormat="1" x14ac:dyDescent="0.3">
      <c r="B315" s="198"/>
      <c r="D315" s="194" t="s">
        <v>197</v>
      </c>
      <c r="E315" s="199" t="s">
        <v>3</v>
      </c>
      <c r="F315" s="200" t="s">
        <v>210</v>
      </c>
      <c r="H315" s="201">
        <v>119.82</v>
      </c>
      <c r="I315" s="202"/>
      <c r="L315" s="198"/>
      <c r="M315" s="203"/>
      <c r="N315" s="204"/>
      <c r="O315" s="204"/>
      <c r="P315" s="204"/>
      <c r="Q315" s="204"/>
      <c r="R315" s="204"/>
      <c r="S315" s="204"/>
      <c r="T315" s="205"/>
      <c r="AT315" s="206" t="s">
        <v>197</v>
      </c>
      <c r="AU315" s="206" t="s">
        <v>80</v>
      </c>
      <c r="AV315" s="13" t="s">
        <v>185</v>
      </c>
      <c r="AW315" s="13" t="s">
        <v>35</v>
      </c>
      <c r="AX315" s="13" t="s">
        <v>22</v>
      </c>
      <c r="AY315" s="206" t="s">
        <v>177</v>
      </c>
    </row>
    <row r="316" spans="2:65" s="1" customFormat="1" ht="31.5" customHeight="1" x14ac:dyDescent="0.3">
      <c r="B316" s="164"/>
      <c r="C316" s="165" t="s">
        <v>411</v>
      </c>
      <c r="D316" s="165" t="s">
        <v>180</v>
      </c>
      <c r="E316" s="166" t="s">
        <v>412</v>
      </c>
      <c r="F316" s="167" t="s">
        <v>413</v>
      </c>
      <c r="G316" s="168" t="s">
        <v>240</v>
      </c>
      <c r="H316" s="169">
        <v>1418.585</v>
      </c>
      <c r="I316" s="170"/>
      <c r="J316" s="171">
        <f>ROUND(I316*H316,2)</f>
        <v>0</v>
      </c>
      <c r="K316" s="167" t="s">
        <v>195</v>
      </c>
      <c r="L316" s="35"/>
      <c r="M316" s="172" t="s">
        <v>3</v>
      </c>
      <c r="N316" s="173" t="s">
        <v>43</v>
      </c>
      <c r="O316" s="36"/>
      <c r="P316" s="174">
        <f>O316*H316</f>
        <v>0</v>
      </c>
      <c r="Q316" s="174">
        <v>0.37898999999999999</v>
      </c>
      <c r="R316" s="174">
        <f>Q316*H316</f>
        <v>537.62952915000005</v>
      </c>
      <c r="S316" s="174">
        <v>0</v>
      </c>
      <c r="T316" s="175">
        <f>S316*H316</f>
        <v>0</v>
      </c>
      <c r="AR316" s="18" t="s">
        <v>185</v>
      </c>
      <c r="AT316" s="18" t="s">
        <v>180</v>
      </c>
      <c r="AU316" s="18" t="s">
        <v>80</v>
      </c>
      <c r="AY316" s="18" t="s">
        <v>177</v>
      </c>
      <c r="BE316" s="176">
        <f>IF(N316="základní",J316,0)</f>
        <v>0</v>
      </c>
      <c r="BF316" s="176">
        <f>IF(N316="snížená",J316,0)</f>
        <v>0</v>
      </c>
      <c r="BG316" s="176">
        <f>IF(N316="zákl. přenesená",J316,0)</f>
        <v>0</v>
      </c>
      <c r="BH316" s="176">
        <f>IF(N316="sníž. přenesená",J316,0)</f>
        <v>0</v>
      </c>
      <c r="BI316" s="176">
        <f>IF(N316="nulová",J316,0)</f>
        <v>0</v>
      </c>
      <c r="BJ316" s="18" t="s">
        <v>22</v>
      </c>
      <c r="BK316" s="176">
        <f>ROUND(I316*H316,2)</f>
        <v>0</v>
      </c>
      <c r="BL316" s="18" t="s">
        <v>185</v>
      </c>
      <c r="BM316" s="18" t="s">
        <v>414</v>
      </c>
    </row>
    <row r="317" spans="2:65" s="12" customFormat="1" x14ac:dyDescent="0.3">
      <c r="B317" s="186"/>
      <c r="D317" s="178" t="s">
        <v>197</v>
      </c>
      <c r="E317" s="187" t="s">
        <v>3</v>
      </c>
      <c r="F317" s="188" t="s">
        <v>398</v>
      </c>
      <c r="H317" s="189" t="s">
        <v>3</v>
      </c>
      <c r="I317" s="190"/>
      <c r="L317" s="186"/>
      <c r="M317" s="191"/>
      <c r="N317" s="192"/>
      <c r="O317" s="192"/>
      <c r="P317" s="192"/>
      <c r="Q317" s="192"/>
      <c r="R317" s="192"/>
      <c r="S317" s="192"/>
      <c r="T317" s="193"/>
      <c r="AT317" s="189" t="s">
        <v>197</v>
      </c>
      <c r="AU317" s="189" t="s">
        <v>80</v>
      </c>
      <c r="AV317" s="12" t="s">
        <v>22</v>
      </c>
      <c r="AW317" s="12" t="s">
        <v>35</v>
      </c>
      <c r="AX317" s="12" t="s">
        <v>72</v>
      </c>
      <c r="AY317" s="189" t="s">
        <v>177</v>
      </c>
    </row>
    <row r="318" spans="2:65" s="12" customFormat="1" x14ac:dyDescent="0.3">
      <c r="B318" s="186"/>
      <c r="D318" s="178" t="s">
        <v>197</v>
      </c>
      <c r="E318" s="187" t="s">
        <v>3</v>
      </c>
      <c r="F318" s="188" t="s">
        <v>415</v>
      </c>
      <c r="H318" s="189" t="s">
        <v>3</v>
      </c>
      <c r="I318" s="190"/>
      <c r="L318" s="186"/>
      <c r="M318" s="191"/>
      <c r="N318" s="192"/>
      <c r="O318" s="192"/>
      <c r="P318" s="192"/>
      <c r="Q318" s="192"/>
      <c r="R318" s="192"/>
      <c r="S318" s="192"/>
      <c r="T318" s="193"/>
      <c r="AT318" s="189" t="s">
        <v>197</v>
      </c>
      <c r="AU318" s="189" t="s">
        <v>80</v>
      </c>
      <c r="AV318" s="12" t="s">
        <v>22</v>
      </c>
      <c r="AW318" s="12" t="s">
        <v>35</v>
      </c>
      <c r="AX318" s="12" t="s">
        <v>72</v>
      </c>
      <c r="AY318" s="189" t="s">
        <v>177</v>
      </c>
    </row>
    <row r="319" spans="2:65" s="12" customFormat="1" x14ac:dyDescent="0.3">
      <c r="B319" s="186"/>
      <c r="D319" s="178" t="s">
        <v>197</v>
      </c>
      <c r="E319" s="187" t="s">
        <v>3</v>
      </c>
      <c r="F319" s="188" t="s">
        <v>416</v>
      </c>
      <c r="H319" s="189" t="s">
        <v>3</v>
      </c>
      <c r="I319" s="190"/>
      <c r="L319" s="186"/>
      <c r="M319" s="191"/>
      <c r="N319" s="192"/>
      <c r="O319" s="192"/>
      <c r="P319" s="192"/>
      <c r="Q319" s="192"/>
      <c r="R319" s="192"/>
      <c r="S319" s="192"/>
      <c r="T319" s="193"/>
      <c r="AT319" s="189" t="s">
        <v>197</v>
      </c>
      <c r="AU319" s="189" t="s">
        <v>80</v>
      </c>
      <c r="AV319" s="12" t="s">
        <v>22</v>
      </c>
      <c r="AW319" s="12" t="s">
        <v>35</v>
      </c>
      <c r="AX319" s="12" t="s">
        <v>72</v>
      </c>
      <c r="AY319" s="189" t="s">
        <v>177</v>
      </c>
    </row>
    <row r="320" spans="2:65" s="11" customFormat="1" x14ac:dyDescent="0.3">
      <c r="B320" s="177"/>
      <c r="D320" s="178" t="s">
        <v>197</v>
      </c>
      <c r="E320" s="179" t="s">
        <v>3</v>
      </c>
      <c r="F320" s="180" t="s">
        <v>417</v>
      </c>
      <c r="H320" s="181">
        <v>145.43799999999999</v>
      </c>
      <c r="I320" s="182"/>
      <c r="L320" s="177"/>
      <c r="M320" s="183"/>
      <c r="N320" s="184"/>
      <c r="O320" s="184"/>
      <c r="P320" s="184"/>
      <c r="Q320" s="184"/>
      <c r="R320" s="184"/>
      <c r="S320" s="184"/>
      <c r="T320" s="185"/>
      <c r="AT320" s="179" t="s">
        <v>197</v>
      </c>
      <c r="AU320" s="179" t="s">
        <v>80</v>
      </c>
      <c r="AV320" s="11" t="s">
        <v>80</v>
      </c>
      <c r="AW320" s="11" t="s">
        <v>35</v>
      </c>
      <c r="AX320" s="11" t="s">
        <v>72</v>
      </c>
      <c r="AY320" s="179" t="s">
        <v>177</v>
      </c>
    </row>
    <row r="321" spans="2:51" s="12" customFormat="1" x14ac:dyDescent="0.3">
      <c r="B321" s="186"/>
      <c r="D321" s="178" t="s">
        <v>197</v>
      </c>
      <c r="E321" s="187" t="s">
        <v>3</v>
      </c>
      <c r="F321" s="188" t="s">
        <v>418</v>
      </c>
      <c r="H321" s="189" t="s">
        <v>3</v>
      </c>
      <c r="I321" s="190"/>
      <c r="L321" s="186"/>
      <c r="M321" s="191"/>
      <c r="N321" s="192"/>
      <c r="O321" s="192"/>
      <c r="P321" s="192"/>
      <c r="Q321" s="192"/>
      <c r="R321" s="192"/>
      <c r="S321" s="192"/>
      <c r="T321" s="193"/>
      <c r="AT321" s="189" t="s">
        <v>197</v>
      </c>
      <c r="AU321" s="189" t="s">
        <v>80</v>
      </c>
      <c r="AV321" s="12" t="s">
        <v>22</v>
      </c>
      <c r="AW321" s="12" t="s">
        <v>35</v>
      </c>
      <c r="AX321" s="12" t="s">
        <v>72</v>
      </c>
      <c r="AY321" s="189" t="s">
        <v>177</v>
      </c>
    </row>
    <row r="322" spans="2:51" s="11" customFormat="1" x14ac:dyDescent="0.3">
      <c r="B322" s="177"/>
      <c r="D322" s="178" t="s">
        <v>197</v>
      </c>
      <c r="E322" s="179" t="s">
        <v>3</v>
      </c>
      <c r="F322" s="180" t="s">
        <v>419</v>
      </c>
      <c r="H322" s="181">
        <v>-4.51</v>
      </c>
      <c r="I322" s="182"/>
      <c r="L322" s="177"/>
      <c r="M322" s="183"/>
      <c r="N322" s="184"/>
      <c r="O322" s="184"/>
      <c r="P322" s="184"/>
      <c r="Q322" s="184"/>
      <c r="R322" s="184"/>
      <c r="S322" s="184"/>
      <c r="T322" s="185"/>
      <c r="AT322" s="179" t="s">
        <v>197</v>
      </c>
      <c r="AU322" s="179" t="s">
        <v>80</v>
      </c>
      <c r="AV322" s="11" t="s">
        <v>80</v>
      </c>
      <c r="AW322" s="11" t="s">
        <v>35</v>
      </c>
      <c r="AX322" s="11" t="s">
        <v>72</v>
      </c>
      <c r="AY322" s="179" t="s">
        <v>177</v>
      </c>
    </row>
    <row r="323" spans="2:51" s="11" customFormat="1" x14ac:dyDescent="0.3">
      <c r="B323" s="177"/>
      <c r="D323" s="178" t="s">
        <v>197</v>
      </c>
      <c r="E323" s="179" t="s">
        <v>3</v>
      </c>
      <c r="F323" s="180" t="s">
        <v>420</v>
      </c>
      <c r="H323" s="181">
        <v>-7.92</v>
      </c>
      <c r="I323" s="182"/>
      <c r="L323" s="177"/>
      <c r="M323" s="183"/>
      <c r="N323" s="184"/>
      <c r="O323" s="184"/>
      <c r="P323" s="184"/>
      <c r="Q323" s="184"/>
      <c r="R323" s="184"/>
      <c r="S323" s="184"/>
      <c r="T323" s="185"/>
      <c r="AT323" s="179" t="s">
        <v>197</v>
      </c>
      <c r="AU323" s="179" t="s">
        <v>80</v>
      </c>
      <c r="AV323" s="11" t="s">
        <v>80</v>
      </c>
      <c r="AW323" s="11" t="s">
        <v>35</v>
      </c>
      <c r="AX323" s="11" t="s">
        <v>72</v>
      </c>
      <c r="AY323" s="179" t="s">
        <v>177</v>
      </c>
    </row>
    <row r="324" spans="2:51" s="11" customFormat="1" x14ac:dyDescent="0.3">
      <c r="B324" s="177"/>
      <c r="D324" s="178" t="s">
        <v>197</v>
      </c>
      <c r="E324" s="179" t="s">
        <v>3</v>
      </c>
      <c r="F324" s="180" t="s">
        <v>421</v>
      </c>
      <c r="H324" s="181">
        <v>-1.6879999999999999</v>
      </c>
      <c r="I324" s="182"/>
      <c r="L324" s="177"/>
      <c r="M324" s="183"/>
      <c r="N324" s="184"/>
      <c r="O324" s="184"/>
      <c r="P324" s="184"/>
      <c r="Q324" s="184"/>
      <c r="R324" s="184"/>
      <c r="S324" s="184"/>
      <c r="T324" s="185"/>
      <c r="AT324" s="179" t="s">
        <v>197</v>
      </c>
      <c r="AU324" s="179" t="s">
        <v>80</v>
      </c>
      <c r="AV324" s="11" t="s">
        <v>80</v>
      </c>
      <c r="AW324" s="11" t="s">
        <v>35</v>
      </c>
      <c r="AX324" s="11" t="s">
        <v>72</v>
      </c>
      <c r="AY324" s="179" t="s">
        <v>177</v>
      </c>
    </row>
    <row r="325" spans="2:51" s="11" customFormat="1" x14ac:dyDescent="0.3">
      <c r="B325" s="177"/>
      <c r="D325" s="178" t="s">
        <v>197</v>
      </c>
      <c r="E325" s="179" t="s">
        <v>3</v>
      </c>
      <c r="F325" s="180" t="s">
        <v>422</v>
      </c>
      <c r="H325" s="181">
        <v>130.65</v>
      </c>
      <c r="I325" s="182"/>
      <c r="L325" s="177"/>
      <c r="M325" s="183"/>
      <c r="N325" s="184"/>
      <c r="O325" s="184"/>
      <c r="P325" s="184"/>
      <c r="Q325" s="184"/>
      <c r="R325" s="184"/>
      <c r="S325" s="184"/>
      <c r="T325" s="185"/>
      <c r="AT325" s="179" t="s">
        <v>197</v>
      </c>
      <c r="AU325" s="179" t="s">
        <v>80</v>
      </c>
      <c r="AV325" s="11" t="s">
        <v>80</v>
      </c>
      <c r="AW325" s="11" t="s">
        <v>35</v>
      </c>
      <c r="AX325" s="11" t="s">
        <v>72</v>
      </c>
      <c r="AY325" s="179" t="s">
        <v>177</v>
      </c>
    </row>
    <row r="326" spans="2:51" s="11" customFormat="1" x14ac:dyDescent="0.3">
      <c r="B326" s="177"/>
      <c r="D326" s="178" t="s">
        <v>197</v>
      </c>
      <c r="E326" s="179" t="s">
        <v>3</v>
      </c>
      <c r="F326" s="180" t="s">
        <v>423</v>
      </c>
      <c r="H326" s="181">
        <v>92.625</v>
      </c>
      <c r="I326" s="182"/>
      <c r="L326" s="177"/>
      <c r="M326" s="183"/>
      <c r="N326" s="184"/>
      <c r="O326" s="184"/>
      <c r="P326" s="184"/>
      <c r="Q326" s="184"/>
      <c r="R326" s="184"/>
      <c r="S326" s="184"/>
      <c r="T326" s="185"/>
      <c r="AT326" s="179" t="s">
        <v>197</v>
      </c>
      <c r="AU326" s="179" t="s">
        <v>80</v>
      </c>
      <c r="AV326" s="11" t="s">
        <v>80</v>
      </c>
      <c r="AW326" s="11" t="s">
        <v>35</v>
      </c>
      <c r="AX326" s="11" t="s">
        <v>72</v>
      </c>
      <c r="AY326" s="179" t="s">
        <v>177</v>
      </c>
    </row>
    <row r="327" spans="2:51" s="12" customFormat="1" x14ac:dyDescent="0.3">
      <c r="B327" s="186"/>
      <c r="D327" s="178" t="s">
        <v>197</v>
      </c>
      <c r="E327" s="187" t="s">
        <v>3</v>
      </c>
      <c r="F327" s="188" t="s">
        <v>418</v>
      </c>
      <c r="H327" s="189" t="s">
        <v>3</v>
      </c>
      <c r="I327" s="190"/>
      <c r="L327" s="186"/>
      <c r="M327" s="191"/>
      <c r="N327" s="192"/>
      <c r="O327" s="192"/>
      <c r="P327" s="192"/>
      <c r="Q327" s="192"/>
      <c r="R327" s="192"/>
      <c r="S327" s="192"/>
      <c r="T327" s="193"/>
      <c r="AT327" s="189" t="s">
        <v>197</v>
      </c>
      <c r="AU327" s="189" t="s">
        <v>80</v>
      </c>
      <c r="AV327" s="12" t="s">
        <v>22</v>
      </c>
      <c r="AW327" s="12" t="s">
        <v>35</v>
      </c>
      <c r="AX327" s="12" t="s">
        <v>72</v>
      </c>
      <c r="AY327" s="189" t="s">
        <v>177</v>
      </c>
    </row>
    <row r="328" spans="2:51" s="11" customFormat="1" x14ac:dyDescent="0.3">
      <c r="B328" s="177"/>
      <c r="D328" s="178" t="s">
        <v>197</v>
      </c>
      <c r="E328" s="179" t="s">
        <v>3</v>
      </c>
      <c r="F328" s="180" t="s">
        <v>424</v>
      </c>
      <c r="H328" s="181">
        <v>-4.32</v>
      </c>
      <c r="I328" s="182"/>
      <c r="L328" s="177"/>
      <c r="M328" s="183"/>
      <c r="N328" s="184"/>
      <c r="O328" s="184"/>
      <c r="P328" s="184"/>
      <c r="Q328" s="184"/>
      <c r="R328" s="184"/>
      <c r="S328" s="184"/>
      <c r="T328" s="185"/>
      <c r="AT328" s="179" t="s">
        <v>197</v>
      </c>
      <c r="AU328" s="179" t="s">
        <v>80</v>
      </c>
      <c r="AV328" s="11" t="s">
        <v>80</v>
      </c>
      <c r="AW328" s="11" t="s">
        <v>35</v>
      </c>
      <c r="AX328" s="11" t="s">
        <v>72</v>
      </c>
      <c r="AY328" s="179" t="s">
        <v>177</v>
      </c>
    </row>
    <row r="329" spans="2:51" s="11" customFormat="1" x14ac:dyDescent="0.3">
      <c r="B329" s="177"/>
      <c r="D329" s="178" t="s">
        <v>197</v>
      </c>
      <c r="E329" s="179" t="s">
        <v>3</v>
      </c>
      <c r="F329" s="180" t="s">
        <v>425</v>
      </c>
      <c r="H329" s="181">
        <v>-1.08</v>
      </c>
      <c r="I329" s="182"/>
      <c r="L329" s="177"/>
      <c r="M329" s="183"/>
      <c r="N329" s="184"/>
      <c r="O329" s="184"/>
      <c r="P329" s="184"/>
      <c r="Q329" s="184"/>
      <c r="R329" s="184"/>
      <c r="S329" s="184"/>
      <c r="T329" s="185"/>
      <c r="AT329" s="179" t="s">
        <v>197</v>
      </c>
      <c r="AU329" s="179" t="s">
        <v>80</v>
      </c>
      <c r="AV329" s="11" t="s">
        <v>80</v>
      </c>
      <c r="AW329" s="11" t="s">
        <v>35</v>
      </c>
      <c r="AX329" s="11" t="s">
        <v>72</v>
      </c>
      <c r="AY329" s="179" t="s">
        <v>177</v>
      </c>
    </row>
    <row r="330" spans="2:51" s="11" customFormat="1" x14ac:dyDescent="0.3">
      <c r="B330" s="177"/>
      <c r="D330" s="178" t="s">
        <v>197</v>
      </c>
      <c r="E330" s="179" t="s">
        <v>3</v>
      </c>
      <c r="F330" s="180" t="s">
        <v>426</v>
      </c>
      <c r="H330" s="181">
        <v>-4.8600000000000003</v>
      </c>
      <c r="I330" s="182"/>
      <c r="L330" s="177"/>
      <c r="M330" s="183"/>
      <c r="N330" s="184"/>
      <c r="O330" s="184"/>
      <c r="P330" s="184"/>
      <c r="Q330" s="184"/>
      <c r="R330" s="184"/>
      <c r="S330" s="184"/>
      <c r="T330" s="185"/>
      <c r="AT330" s="179" t="s">
        <v>197</v>
      </c>
      <c r="AU330" s="179" t="s">
        <v>80</v>
      </c>
      <c r="AV330" s="11" t="s">
        <v>80</v>
      </c>
      <c r="AW330" s="11" t="s">
        <v>35</v>
      </c>
      <c r="AX330" s="11" t="s">
        <v>72</v>
      </c>
      <c r="AY330" s="179" t="s">
        <v>177</v>
      </c>
    </row>
    <row r="331" spans="2:51" s="11" customFormat="1" x14ac:dyDescent="0.3">
      <c r="B331" s="177"/>
      <c r="D331" s="178" t="s">
        <v>197</v>
      </c>
      <c r="E331" s="179" t="s">
        <v>3</v>
      </c>
      <c r="F331" s="180" t="s">
        <v>427</v>
      </c>
      <c r="H331" s="181">
        <v>-7.56</v>
      </c>
      <c r="I331" s="182"/>
      <c r="L331" s="177"/>
      <c r="M331" s="183"/>
      <c r="N331" s="184"/>
      <c r="O331" s="184"/>
      <c r="P331" s="184"/>
      <c r="Q331" s="184"/>
      <c r="R331" s="184"/>
      <c r="S331" s="184"/>
      <c r="T331" s="185"/>
      <c r="AT331" s="179" t="s">
        <v>197</v>
      </c>
      <c r="AU331" s="179" t="s">
        <v>80</v>
      </c>
      <c r="AV331" s="11" t="s">
        <v>80</v>
      </c>
      <c r="AW331" s="11" t="s">
        <v>35</v>
      </c>
      <c r="AX331" s="11" t="s">
        <v>72</v>
      </c>
      <c r="AY331" s="179" t="s">
        <v>177</v>
      </c>
    </row>
    <row r="332" spans="2:51" s="11" customFormat="1" x14ac:dyDescent="0.3">
      <c r="B332" s="177"/>
      <c r="D332" s="178" t="s">
        <v>197</v>
      </c>
      <c r="E332" s="179" t="s">
        <v>3</v>
      </c>
      <c r="F332" s="180" t="s">
        <v>428</v>
      </c>
      <c r="H332" s="181">
        <v>-3.24</v>
      </c>
      <c r="I332" s="182"/>
      <c r="L332" s="177"/>
      <c r="M332" s="183"/>
      <c r="N332" s="184"/>
      <c r="O332" s="184"/>
      <c r="P332" s="184"/>
      <c r="Q332" s="184"/>
      <c r="R332" s="184"/>
      <c r="S332" s="184"/>
      <c r="T332" s="185"/>
      <c r="AT332" s="179" t="s">
        <v>197</v>
      </c>
      <c r="AU332" s="179" t="s">
        <v>80</v>
      </c>
      <c r="AV332" s="11" t="s">
        <v>80</v>
      </c>
      <c r="AW332" s="11" t="s">
        <v>35</v>
      </c>
      <c r="AX332" s="11" t="s">
        <v>72</v>
      </c>
      <c r="AY332" s="179" t="s">
        <v>177</v>
      </c>
    </row>
    <row r="333" spans="2:51" s="11" customFormat="1" x14ac:dyDescent="0.3">
      <c r="B333" s="177"/>
      <c r="D333" s="178" t="s">
        <v>197</v>
      </c>
      <c r="E333" s="179" t="s">
        <v>3</v>
      </c>
      <c r="F333" s="180" t="s">
        <v>429</v>
      </c>
      <c r="H333" s="181">
        <v>-5.85</v>
      </c>
      <c r="I333" s="182"/>
      <c r="L333" s="177"/>
      <c r="M333" s="183"/>
      <c r="N333" s="184"/>
      <c r="O333" s="184"/>
      <c r="P333" s="184"/>
      <c r="Q333" s="184"/>
      <c r="R333" s="184"/>
      <c r="S333" s="184"/>
      <c r="T333" s="185"/>
      <c r="AT333" s="179" t="s">
        <v>197</v>
      </c>
      <c r="AU333" s="179" t="s">
        <v>80</v>
      </c>
      <c r="AV333" s="11" t="s">
        <v>80</v>
      </c>
      <c r="AW333" s="11" t="s">
        <v>35</v>
      </c>
      <c r="AX333" s="11" t="s">
        <v>72</v>
      </c>
      <c r="AY333" s="179" t="s">
        <v>177</v>
      </c>
    </row>
    <row r="334" spans="2:51" s="11" customFormat="1" x14ac:dyDescent="0.3">
      <c r="B334" s="177"/>
      <c r="D334" s="178" t="s">
        <v>197</v>
      </c>
      <c r="E334" s="179" t="s">
        <v>3</v>
      </c>
      <c r="F334" s="180" t="s">
        <v>430</v>
      </c>
      <c r="H334" s="181">
        <v>-2.16</v>
      </c>
      <c r="I334" s="182"/>
      <c r="L334" s="177"/>
      <c r="M334" s="183"/>
      <c r="N334" s="184"/>
      <c r="O334" s="184"/>
      <c r="P334" s="184"/>
      <c r="Q334" s="184"/>
      <c r="R334" s="184"/>
      <c r="S334" s="184"/>
      <c r="T334" s="185"/>
      <c r="AT334" s="179" t="s">
        <v>197</v>
      </c>
      <c r="AU334" s="179" t="s">
        <v>80</v>
      </c>
      <c r="AV334" s="11" t="s">
        <v>80</v>
      </c>
      <c r="AW334" s="11" t="s">
        <v>35</v>
      </c>
      <c r="AX334" s="11" t="s">
        <v>72</v>
      </c>
      <c r="AY334" s="179" t="s">
        <v>177</v>
      </c>
    </row>
    <row r="335" spans="2:51" s="11" customFormat="1" x14ac:dyDescent="0.3">
      <c r="B335" s="177"/>
      <c r="D335" s="178" t="s">
        <v>197</v>
      </c>
      <c r="E335" s="179" t="s">
        <v>3</v>
      </c>
      <c r="F335" s="180" t="s">
        <v>431</v>
      </c>
      <c r="H335" s="181">
        <v>-1.5629999999999999</v>
      </c>
      <c r="I335" s="182"/>
      <c r="L335" s="177"/>
      <c r="M335" s="183"/>
      <c r="N335" s="184"/>
      <c r="O335" s="184"/>
      <c r="P335" s="184"/>
      <c r="Q335" s="184"/>
      <c r="R335" s="184"/>
      <c r="S335" s="184"/>
      <c r="T335" s="185"/>
      <c r="AT335" s="179" t="s">
        <v>197</v>
      </c>
      <c r="AU335" s="179" t="s">
        <v>80</v>
      </c>
      <c r="AV335" s="11" t="s">
        <v>80</v>
      </c>
      <c r="AW335" s="11" t="s">
        <v>35</v>
      </c>
      <c r="AX335" s="11" t="s">
        <v>72</v>
      </c>
      <c r="AY335" s="179" t="s">
        <v>177</v>
      </c>
    </row>
    <row r="336" spans="2:51" s="11" customFormat="1" x14ac:dyDescent="0.3">
      <c r="B336" s="177"/>
      <c r="D336" s="178" t="s">
        <v>197</v>
      </c>
      <c r="E336" s="179" t="s">
        <v>3</v>
      </c>
      <c r="F336" s="180" t="s">
        <v>432</v>
      </c>
      <c r="H336" s="181">
        <v>37.049999999999997</v>
      </c>
      <c r="I336" s="182"/>
      <c r="L336" s="177"/>
      <c r="M336" s="183"/>
      <c r="N336" s="184"/>
      <c r="O336" s="184"/>
      <c r="P336" s="184"/>
      <c r="Q336" s="184"/>
      <c r="R336" s="184"/>
      <c r="S336" s="184"/>
      <c r="T336" s="185"/>
      <c r="AT336" s="179" t="s">
        <v>197</v>
      </c>
      <c r="AU336" s="179" t="s">
        <v>80</v>
      </c>
      <c r="AV336" s="11" t="s">
        <v>80</v>
      </c>
      <c r="AW336" s="11" t="s">
        <v>35</v>
      </c>
      <c r="AX336" s="11" t="s">
        <v>72</v>
      </c>
      <c r="AY336" s="179" t="s">
        <v>177</v>
      </c>
    </row>
    <row r="337" spans="2:51" s="12" customFormat="1" x14ac:dyDescent="0.3">
      <c r="B337" s="186"/>
      <c r="D337" s="178" t="s">
        <v>197</v>
      </c>
      <c r="E337" s="187" t="s">
        <v>3</v>
      </c>
      <c r="F337" s="188" t="s">
        <v>418</v>
      </c>
      <c r="H337" s="189" t="s">
        <v>3</v>
      </c>
      <c r="I337" s="190"/>
      <c r="L337" s="186"/>
      <c r="M337" s="191"/>
      <c r="N337" s="192"/>
      <c r="O337" s="192"/>
      <c r="P337" s="192"/>
      <c r="Q337" s="192"/>
      <c r="R337" s="192"/>
      <c r="S337" s="192"/>
      <c r="T337" s="193"/>
      <c r="AT337" s="189" t="s">
        <v>197</v>
      </c>
      <c r="AU337" s="189" t="s">
        <v>80</v>
      </c>
      <c r="AV337" s="12" t="s">
        <v>22</v>
      </c>
      <c r="AW337" s="12" t="s">
        <v>35</v>
      </c>
      <c r="AX337" s="12" t="s">
        <v>72</v>
      </c>
      <c r="AY337" s="189" t="s">
        <v>177</v>
      </c>
    </row>
    <row r="338" spans="2:51" s="11" customFormat="1" x14ac:dyDescent="0.3">
      <c r="B338" s="177"/>
      <c r="D338" s="178" t="s">
        <v>197</v>
      </c>
      <c r="E338" s="179" t="s">
        <v>3</v>
      </c>
      <c r="F338" s="180" t="s">
        <v>424</v>
      </c>
      <c r="H338" s="181">
        <v>-4.32</v>
      </c>
      <c r="I338" s="182"/>
      <c r="L338" s="177"/>
      <c r="M338" s="183"/>
      <c r="N338" s="184"/>
      <c r="O338" s="184"/>
      <c r="P338" s="184"/>
      <c r="Q338" s="184"/>
      <c r="R338" s="184"/>
      <c r="S338" s="184"/>
      <c r="T338" s="185"/>
      <c r="AT338" s="179" t="s">
        <v>197</v>
      </c>
      <c r="AU338" s="179" t="s">
        <v>80</v>
      </c>
      <c r="AV338" s="11" t="s">
        <v>80</v>
      </c>
      <c r="AW338" s="11" t="s">
        <v>35</v>
      </c>
      <c r="AX338" s="11" t="s">
        <v>72</v>
      </c>
      <c r="AY338" s="179" t="s">
        <v>177</v>
      </c>
    </row>
    <row r="339" spans="2:51" s="11" customFormat="1" x14ac:dyDescent="0.3">
      <c r="B339" s="177"/>
      <c r="D339" s="178" t="s">
        <v>197</v>
      </c>
      <c r="E339" s="179" t="s">
        <v>3</v>
      </c>
      <c r="F339" s="180" t="s">
        <v>433</v>
      </c>
      <c r="H339" s="181">
        <v>-4.32</v>
      </c>
      <c r="I339" s="182"/>
      <c r="L339" s="177"/>
      <c r="M339" s="183"/>
      <c r="N339" s="184"/>
      <c r="O339" s="184"/>
      <c r="P339" s="184"/>
      <c r="Q339" s="184"/>
      <c r="R339" s="184"/>
      <c r="S339" s="184"/>
      <c r="T339" s="185"/>
      <c r="AT339" s="179" t="s">
        <v>197</v>
      </c>
      <c r="AU339" s="179" t="s">
        <v>80</v>
      </c>
      <c r="AV339" s="11" t="s">
        <v>80</v>
      </c>
      <c r="AW339" s="11" t="s">
        <v>35</v>
      </c>
      <c r="AX339" s="11" t="s">
        <v>72</v>
      </c>
      <c r="AY339" s="179" t="s">
        <v>177</v>
      </c>
    </row>
    <row r="340" spans="2:51" s="11" customFormat="1" x14ac:dyDescent="0.3">
      <c r="B340" s="177"/>
      <c r="D340" s="178" t="s">
        <v>197</v>
      </c>
      <c r="E340" s="179" t="s">
        <v>3</v>
      </c>
      <c r="F340" s="180" t="s">
        <v>434</v>
      </c>
      <c r="H340" s="181">
        <v>-1.68</v>
      </c>
      <c r="I340" s="182"/>
      <c r="L340" s="177"/>
      <c r="M340" s="183"/>
      <c r="N340" s="184"/>
      <c r="O340" s="184"/>
      <c r="P340" s="184"/>
      <c r="Q340" s="184"/>
      <c r="R340" s="184"/>
      <c r="S340" s="184"/>
      <c r="T340" s="185"/>
      <c r="AT340" s="179" t="s">
        <v>197</v>
      </c>
      <c r="AU340" s="179" t="s">
        <v>80</v>
      </c>
      <c r="AV340" s="11" t="s">
        <v>80</v>
      </c>
      <c r="AW340" s="11" t="s">
        <v>35</v>
      </c>
      <c r="AX340" s="11" t="s">
        <v>72</v>
      </c>
      <c r="AY340" s="179" t="s">
        <v>177</v>
      </c>
    </row>
    <row r="341" spans="2:51" s="11" customFormat="1" x14ac:dyDescent="0.3">
      <c r="B341" s="177"/>
      <c r="D341" s="178" t="s">
        <v>197</v>
      </c>
      <c r="E341" s="179" t="s">
        <v>3</v>
      </c>
      <c r="F341" s="180" t="s">
        <v>435</v>
      </c>
      <c r="H341" s="181">
        <v>-1.125</v>
      </c>
      <c r="I341" s="182"/>
      <c r="L341" s="177"/>
      <c r="M341" s="183"/>
      <c r="N341" s="184"/>
      <c r="O341" s="184"/>
      <c r="P341" s="184"/>
      <c r="Q341" s="184"/>
      <c r="R341" s="184"/>
      <c r="S341" s="184"/>
      <c r="T341" s="185"/>
      <c r="AT341" s="179" t="s">
        <v>197</v>
      </c>
      <c r="AU341" s="179" t="s">
        <v>80</v>
      </c>
      <c r="AV341" s="11" t="s">
        <v>80</v>
      </c>
      <c r="AW341" s="11" t="s">
        <v>35</v>
      </c>
      <c r="AX341" s="11" t="s">
        <v>72</v>
      </c>
      <c r="AY341" s="179" t="s">
        <v>177</v>
      </c>
    </row>
    <row r="342" spans="2:51" s="11" customFormat="1" x14ac:dyDescent="0.3">
      <c r="B342" s="177"/>
      <c r="D342" s="178" t="s">
        <v>197</v>
      </c>
      <c r="E342" s="179" t="s">
        <v>3</v>
      </c>
      <c r="F342" s="180" t="s">
        <v>436</v>
      </c>
      <c r="H342" s="181">
        <v>80.849999999999994</v>
      </c>
      <c r="I342" s="182"/>
      <c r="L342" s="177"/>
      <c r="M342" s="183"/>
      <c r="N342" s="184"/>
      <c r="O342" s="184"/>
      <c r="P342" s="184"/>
      <c r="Q342" s="184"/>
      <c r="R342" s="184"/>
      <c r="S342" s="184"/>
      <c r="T342" s="185"/>
      <c r="AT342" s="179" t="s">
        <v>197</v>
      </c>
      <c r="AU342" s="179" t="s">
        <v>80</v>
      </c>
      <c r="AV342" s="11" t="s">
        <v>80</v>
      </c>
      <c r="AW342" s="11" t="s">
        <v>35</v>
      </c>
      <c r="AX342" s="11" t="s">
        <v>72</v>
      </c>
      <c r="AY342" s="179" t="s">
        <v>177</v>
      </c>
    </row>
    <row r="343" spans="2:51" s="12" customFormat="1" x14ac:dyDescent="0.3">
      <c r="B343" s="186"/>
      <c r="D343" s="178" t="s">
        <v>197</v>
      </c>
      <c r="E343" s="187" t="s">
        <v>3</v>
      </c>
      <c r="F343" s="188" t="s">
        <v>418</v>
      </c>
      <c r="H343" s="189" t="s">
        <v>3</v>
      </c>
      <c r="I343" s="190"/>
      <c r="L343" s="186"/>
      <c r="M343" s="191"/>
      <c r="N343" s="192"/>
      <c r="O343" s="192"/>
      <c r="P343" s="192"/>
      <c r="Q343" s="192"/>
      <c r="R343" s="192"/>
      <c r="S343" s="192"/>
      <c r="T343" s="193"/>
      <c r="AT343" s="189" t="s">
        <v>197</v>
      </c>
      <c r="AU343" s="189" t="s">
        <v>80</v>
      </c>
      <c r="AV343" s="12" t="s">
        <v>22</v>
      </c>
      <c r="AW343" s="12" t="s">
        <v>35</v>
      </c>
      <c r="AX343" s="12" t="s">
        <v>72</v>
      </c>
      <c r="AY343" s="189" t="s">
        <v>177</v>
      </c>
    </row>
    <row r="344" spans="2:51" s="11" customFormat="1" x14ac:dyDescent="0.3">
      <c r="B344" s="177"/>
      <c r="D344" s="178" t="s">
        <v>197</v>
      </c>
      <c r="E344" s="179" t="s">
        <v>3</v>
      </c>
      <c r="F344" s="180" t="s">
        <v>437</v>
      </c>
      <c r="H344" s="181">
        <v>-9.7200000000000006</v>
      </c>
      <c r="I344" s="182"/>
      <c r="L344" s="177"/>
      <c r="M344" s="183"/>
      <c r="N344" s="184"/>
      <c r="O344" s="184"/>
      <c r="P344" s="184"/>
      <c r="Q344" s="184"/>
      <c r="R344" s="184"/>
      <c r="S344" s="184"/>
      <c r="T344" s="185"/>
      <c r="AT344" s="179" t="s">
        <v>197</v>
      </c>
      <c r="AU344" s="179" t="s">
        <v>80</v>
      </c>
      <c r="AV344" s="11" t="s">
        <v>80</v>
      </c>
      <c r="AW344" s="11" t="s">
        <v>35</v>
      </c>
      <c r="AX344" s="11" t="s">
        <v>72</v>
      </c>
      <c r="AY344" s="179" t="s">
        <v>177</v>
      </c>
    </row>
    <row r="345" spans="2:51" s="11" customFormat="1" x14ac:dyDescent="0.3">
      <c r="B345" s="177"/>
      <c r="D345" s="178" t="s">
        <v>197</v>
      </c>
      <c r="E345" s="179" t="s">
        <v>3</v>
      </c>
      <c r="F345" s="180" t="s">
        <v>438</v>
      </c>
      <c r="H345" s="181">
        <v>-5.4</v>
      </c>
      <c r="I345" s="182"/>
      <c r="L345" s="177"/>
      <c r="M345" s="183"/>
      <c r="N345" s="184"/>
      <c r="O345" s="184"/>
      <c r="P345" s="184"/>
      <c r="Q345" s="184"/>
      <c r="R345" s="184"/>
      <c r="S345" s="184"/>
      <c r="T345" s="185"/>
      <c r="AT345" s="179" t="s">
        <v>197</v>
      </c>
      <c r="AU345" s="179" t="s">
        <v>80</v>
      </c>
      <c r="AV345" s="11" t="s">
        <v>80</v>
      </c>
      <c r="AW345" s="11" t="s">
        <v>35</v>
      </c>
      <c r="AX345" s="11" t="s">
        <v>72</v>
      </c>
      <c r="AY345" s="179" t="s">
        <v>177</v>
      </c>
    </row>
    <row r="346" spans="2:51" s="11" customFormat="1" x14ac:dyDescent="0.3">
      <c r="B346" s="177"/>
      <c r="D346" s="178" t="s">
        <v>197</v>
      </c>
      <c r="E346" s="179" t="s">
        <v>3</v>
      </c>
      <c r="F346" s="180" t="s">
        <v>439</v>
      </c>
      <c r="H346" s="181">
        <v>-14.58</v>
      </c>
      <c r="I346" s="182"/>
      <c r="L346" s="177"/>
      <c r="M346" s="183"/>
      <c r="N346" s="184"/>
      <c r="O346" s="184"/>
      <c r="P346" s="184"/>
      <c r="Q346" s="184"/>
      <c r="R346" s="184"/>
      <c r="S346" s="184"/>
      <c r="T346" s="185"/>
      <c r="AT346" s="179" t="s">
        <v>197</v>
      </c>
      <c r="AU346" s="179" t="s">
        <v>80</v>
      </c>
      <c r="AV346" s="11" t="s">
        <v>80</v>
      </c>
      <c r="AW346" s="11" t="s">
        <v>35</v>
      </c>
      <c r="AX346" s="11" t="s">
        <v>72</v>
      </c>
      <c r="AY346" s="179" t="s">
        <v>177</v>
      </c>
    </row>
    <row r="347" spans="2:51" s="11" customFormat="1" x14ac:dyDescent="0.3">
      <c r="B347" s="177"/>
      <c r="D347" s="178" t="s">
        <v>197</v>
      </c>
      <c r="E347" s="179" t="s">
        <v>3</v>
      </c>
      <c r="F347" s="180" t="s">
        <v>440</v>
      </c>
      <c r="H347" s="181">
        <v>-5.4</v>
      </c>
      <c r="I347" s="182"/>
      <c r="L347" s="177"/>
      <c r="M347" s="183"/>
      <c r="N347" s="184"/>
      <c r="O347" s="184"/>
      <c r="P347" s="184"/>
      <c r="Q347" s="184"/>
      <c r="R347" s="184"/>
      <c r="S347" s="184"/>
      <c r="T347" s="185"/>
      <c r="AT347" s="179" t="s">
        <v>197</v>
      </c>
      <c r="AU347" s="179" t="s">
        <v>80</v>
      </c>
      <c r="AV347" s="11" t="s">
        <v>80</v>
      </c>
      <c r="AW347" s="11" t="s">
        <v>35</v>
      </c>
      <c r="AX347" s="11" t="s">
        <v>72</v>
      </c>
      <c r="AY347" s="179" t="s">
        <v>177</v>
      </c>
    </row>
    <row r="348" spans="2:51" s="14" customFormat="1" x14ac:dyDescent="0.3">
      <c r="B348" s="223"/>
      <c r="D348" s="178" t="s">
        <v>197</v>
      </c>
      <c r="E348" s="224" t="s">
        <v>3</v>
      </c>
      <c r="F348" s="225" t="s">
        <v>408</v>
      </c>
      <c r="H348" s="226">
        <v>395.31700000000001</v>
      </c>
      <c r="I348" s="227"/>
      <c r="L348" s="223"/>
      <c r="M348" s="228"/>
      <c r="N348" s="229"/>
      <c r="O348" s="229"/>
      <c r="P348" s="229"/>
      <c r="Q348" s="229"/>
      <c r="R348" s="229"/>
      <c r="S348" s="229"/>
      <c r="T348" s="230"/>
      <c r="AT348" s="224" t="s">
        <v>197</v>
      </c>
      <c r="AU348" s="224" t="s">
        <v>80</v>
      </c>
      <c r="AV348" s="14" t="s">
        <v>204</v>
      </c>
      <c r="AW348" s="14" t="s">
        <v>35</v>
      </c>
      <c r="AX348" s="14" t="s">
        <v>72</v>
      </c>
      <c r="AY348" s="224" t="s">
        <v>177</v>
      </c>
    </row>
    <row r="349" spans="2:51" s="12" customFormat="1" x14ac:dyDescent="0.3">
      <c r="B349" s="186"/>
      <c r="D349" s="178" t="s">
        <v>197</v>
      </c>
      <c r="E349" s="187" t="s">
        <v>3</v>
      </c>
      <c r="F349" s="188" t="s">
        <v>441</v>
      </c>
      <c r="H349" s="189" t="s">
        <v>3</v>
      </c>
      <c r="I349" s="190"/>
      <c r="L349" s="186"/>
      <c r="M349" s="191"/>
      <c r="N349" s="192"/>
      <c r="O349" s="192"/>
      <c r="P349" s="192"/>
      <c r="Q349" s="192"/>
      <c r="R349" s="192"/>
      <c r="S349" s="192"/>
      <c r="T349" s="193"/>
      <c r="AT349" s="189" t="s">
        <v>197</v>
      </c>
      <c r="AU349" s="189" t="s">
        <v>80</v>
      </c>
      <c r="AV349" s="12" t="s">
        <v>22</v>
      </c>
      <c r="AW349" s="12" t="s">
        <v>35</v>
      </c>
      <c r="AX349" s="12" t="s">
        <v>72</v>
      </c>
      <c r="AY349" s="189" t="s">
        <v>177</v>
      </c>
    </row>
    <row r="350" spans="2:51" s="11" customFormat="1" x14ac:dyDescent="0.3">
      <c r="B350" s="177"/>
      <c r="D350" s="178" t="s">
        <v>197</v>
      </c>
      <c r="E350" s="179" t="s">
        <v>3</v>
      </c>
      <c r="F350" s="180" t="s">
        <v>442</v>
      </c>
      <c r="H350" s="181">
        <v>17.55</v>
      </c>
      <c r="I350" s="182"/>
      <c r="L350" s="177"/>
      <c r="M350" s="183"/>
      <c r="N350" s="184"/>
      <c r="O350" s="184"/>
      <c r="P350" s="184"/>
      <c r="Q350" s="184"/>
      <c r="R350" s="184"/>
      <c r="S350" s="184"/>
      <c r="T350" s="185"/>
      <c r="AT350" s="179" t="s">
        <v>197</v>
      </c>
      <c r="AU350" s="179" t="s">
        <v>80</v>
      </c>
      <c r="AV350" s="11" t="s">
        <v>80</v>
      </c>
      <c r="AW350" s="11" t="s">
        <v>35</v>
      </c>
      <c r="AX350" s="11" t="s">
        <v>72</v>
      </c>
      <c r="AY350" s="179" t="s">
        <v>177</v>
      </c>
    </row>
    <row r="351" spans="2:51" s="11" customFormat="1" x14ac:dyDescent="0.3">
      <c r="B351" s="177"/>
      <c r="D351" s="178" t="s">
        <v>197</v>
      </c>
      <c r="E351" s="179" t="s">
        <v>3</v>
      </c>
      <c r="F351" s="180" t="s">
        <v>443</v>
      </c>
      <c r="H351" s="181">
        <v>110.175</v>
      </c>
      <c r="I351" s="182"/>
      <c r="L351" s="177"/>
      <c r="M351" s="183"/>
      <c r="N351" s="184"/>
      <c r="O351" s="184"/>
      <c r="P351" s="184"/>
      <c r="Q351" s="184"/>
      <c r="R351" s="184"/>
      <c r="S351" s="184"/>
      <c r="T351" s="185"/>
      <c r="AT351" s="179" t="s">
        <v>197</v>
      </c>
      <c r="AU351" s="179" t="s">
        <v>80</v>
      </c>
      <c r="AV351" s="11" t="s">
        <v>80</v>
      </c>
      <c r="AW351" s="11" t="s">
        <v>35</v>
      </c>
      <c r="AX351" s="11" t="s">
        <v>72</v>
      </c>
      <c r="AY351" s="179" t="s">
        <v>177</v>
      </c>
    </row>
    <row r="352" spans="2:51" s="14" customFormat="1" x14ac:dyDescent="0.3">
      <c r="B352" s="223"/>
      <c r="D352" s="178" t="s">
        <v>197</v>
      </c>
      <c r="E352" s="224" t="s">
        <v>3</v>
      </c>
      <c r="F352" s="225" t="s">
        <v>408</v>
      </c>
      <c r="H352" s="226">
        <v>127.72499999999999</v>
      </c>
      <c r="I352" s="227"/>
      <c r="L352" s="223"/>
      <c r="M352" s="228"/>
      <c r="N352" s="229"/>
      <c r="O352" s="229"/>
      <c r="P352" s="229"/>
      <c r="Q352" s="229"/>
      <c r="R352" s="229"/>
      <c r="S352" s="229"/>
      <c r="T352" s="230"/>
      <c r="AT352" s="224" t="s">
        <v>197</v>
      </c>
      <c r="AU352" s="224" t="s">
        <v>80</v>
      </c>
      <c r="AV352" s="14" t="s">
        <v>204</v>
      </c>
      <c r="AW352" s="14" t="s">
        <v>35</v>
      </c>
      <c r="AX352" s="14" t="s">
        <v>72</v>
      </c>
      <c r="AY352" s="224" t="s">
        <v>177</v>
      </c>
    </row>
    <row r="353" spans="2:51" s="12" customFormat="1" x14ac:dyDescent="0.3">
      <c r="B353" s="186"/>
      <c r="D353" s="178" t="s">
        <v>197</v>
      </c>
      <c r="E353" s="187" t="s">
        <v>3</v>
      </c>
      <c r="F353" s="188" t="s">
        <v>444</v>
      </c>
      <c r="H353" s="189" t="s">
        <v>3</v>
      </c>
      <c r="I353" s="190"/>
      <c r="L353" s="186"/>
      <c r="M353" s="191"/>
      <c r="N353" s="192"/>
      <c r="O353" s="192"/>
      <c r="P353" s="192"/>
      <c r="Q353" s="192"/>
      <c r="R353" s="192"/>
      <c r="S353" s="192"/>
      <c r="T353" s="193"/>
      <c r="AT353" s="189" t="s">
        <v>197</v>
      </c>
      <c r="AU353" s="189" t="s">
        <v>80</v>
      </c>
      <c r="AV353" s="12" t="s">
        <v>22</v>
      </c>
      <c r="AW353" s="12" t="s">
        <v>35</v>
      </c>
      <c r="AX353" s="12" t="s">
        <v>72</v>
      </c>
      <c r="AY353" s="189" t="s">
        <v>177</v>
      </c>
    </row>
    <row r="354" spans="2:51" s="11" customFormat="1" x14ac:dyDescent="0.3">
      <c r="B354" s="177"/>
      <c r="D354" s="178" t="s">
        <v>197</v>
      </c>
      <c r="E354" s="179" t="s">
        <v>3</v>
      </c>
      <c r="F354" s="180" t="s">
        <v>445</v>
      </c>
      <c r="H354" s="181">
        <v>84.5</v>
      </c>
      <c r="I354" s="182"/>
      <c r="L354" s="177"/>
      <c r="M354" s="183"/>
      <c r="N354" s="184"/>
      <c r="O354" s="184"/>
      <c r="P354" s="184"/>
      <c r="Q354" s="184"/>
      <c r="R354" s="184"/>
      <c r="S354" s="184"/>
      <c r="T354" s="185"/>
      <c r="AT354" s="179" t="s">
        <v>197</v>
      </c>
      <c r="AU354" s="179" t="s">
        <v>80</v>
      </c>
      <c r="AV354" s="11" t="s">
        <v>80</v>
      </c>
      <c r="AW354" s="11" t="s">
        <v>35</v>
      </c>
      <c r="AX354" s="11" t="s">
        <v>72</v>
      </c>
      <c r="AY354" s="179" t="s">
        <v>177</v>
      </c>
    </row>
    <row r="355" spans="2:51" s="12" customFormat="1" x14ac:dyDescent="0.3">
      <c r="B355" s="186"/>
      <c r="D355" s="178" t="s">
        <v>197</v>
      </c>
      <c r="E355" s="187" t="s">
        <v>3</v>
      </c>
      <c r="F355" s="188" t="s">
        <v>418</v>
      </c>
      <c r="H355" s="189" t="s">
        <v>3</v>
      </c>
      <c r="I355" s="190"/>
      <c r="L355" s="186"/>
      <c r="M355" s="191"/>
      <c r="N355" s="192"/>
      <c r="O355" s="192"/>
      <c r="P355" s="192"/>
      <c r="Q355" s="192"/>
      <c r="R355" s="192"/>
      <c r="S355" s="192"/>
      <c r="T355" s="193"/>
      <c r="AT355" s="189" t="s">
        <v>197</v>
      </c>
      <c r="AU355" s="189" t="s">
        <v>80</v>
      </c>
      <c r="AV355" s="12" t="s">
        <v>22</v>
      </c>
      <c r="AW355" s="12" t="s">
        <v>35</v>
      </c>
      <c r="AX355" s="12" t="s">
        <v>72</v>
      </c>
      <c r="AY355" s="189" t="s">
        <v>177</v>
      </c>
    </row>
    <row r="356" spans="2:51" s="11" customFormat="1" x14ac:dyDescent="0.3">
      <c r="B356" s="177"/>
      <c r="D356" s="178" t="s">
        <v>197</v>
      </c>
      <c r="E356" s="179" t="s">
        <v>3</v>
      </c>
      <c r="F356" s="180" t="s">
        <v>446</v>
      </c>
      <c r="H356" s="181">
        <v>-2.1</v>
      </c>
      <c r="I356" s="182"/>
      <c r="L356" s="177"/>
      <c r="M356" s="183"/>
      <c r="N356" s="184"/>
      <c r="O356" s="184"/>
      <c r="P356" s="184"/>
      <c r="Q356" s="184"/>
      <c r="R356" s="184"/>
      <c r="S356" s="184"/>
      <c r="T356" s="185"/>
      <c r="AT356" s="179" t="s">
        <v>197</v>
      </c>
      <c r="AU356" s="179" t="s">
        <v>80</v>
      </c>
      <c r="AV356" s="11" t="s">
        <v>80</v>
      </c>
      <c r="AW356" s="11" t="s">
        <v>35</v>
      </c>
      <c r="AX356" s="11" t="s">
        <v>72</v>
      </c>
      <c r="AY356" s="179" t="s">
        <v>177</v>
      </c>
    </row>
    <row r="357" spans="2:51" s="11" customFormat="1" x14ac:dyDescent="0.3">
      <c r="B357" s="177"/>
      <c r="D357" s="178" t="s">
        <v>197</v>
      </c>
      <c r="E357" s="179" t="s">
        <v>3</v>
      </c>
      <c r="F357" s="180" t="s">
        <v>447</v>
      </c>
      <c r="H357" s="181">
        <v>-2.1</v>
      </c>
      <c r="I357" s="182"/>
      <c r="L357" s="177"/>
      <c r="M357" s="183"/>
      <c r="N357" s="184"/>
      <c r="O357" s="184"/>
      <c r="P357" s="184"/>
      <c r="Q357" s="184"/>
      <c r="R357" s="184"/>
      <c r="S357" s="184"/>
      <c r="T357" s="185"/>
      <c r="AT357" s="179" t="s">
        <v>197</v>
      </c>
      <c r="AU357" s="179" t="s">
        <v>80</v>
      </c>
      <c r="AV357" s="11" t="s">
        <v>80</v>
      </c>
      <c r="AW357" s="11" t="s">
        <v>35</v>
      </c>
      <c r="AX357" s="11" t="s">
        <v>72</v>
      </c>
      <c r="AY357" s="179" t="s">
        <v>177</v>
      </c>
    </row>
    <row r="358" spans="2:51" s="11" customFormat="1" x14ac:dyDescent="0.3">
      <c r="B358" s="177"/>
      <c r="D358" s="178" t="s">
        <v>197</v>
      </c>
      <c r="E358" s="179" t="s">
        <v>3</v>
      </c>
      <c r="F358" s="180" t="s">
        <v>448</v>
      </c>
      <c r="H358" s="181">
        <v>-0.75</v>
      </c>
      <c r="I358" s="182"/>
      <c r="L358" s="177"/>
      <c r="M358" s="183"/>
      <c r="N358" s="184"/>
      <c r="O358" s="184"/>
      <c r="P358" s="184"/>
      <c r="Q358" s="184"/>
      <c r="R358" s="184"/>
      <c r="S358" s="184"/>
      <c r="T358" s="185"/>
      <c r="AT358" s="179" t="s">
        <v>197</v>
      </c>
      <c r="AU358" s="179" t="s">
        <v>80</v>
      </c>
      <c r="AV358" s="11" t="s">
        <v>80</v>
      </c>
      <c r="AW358" s="11" t="s">
        <v>35</v>
      </c>
      <c r="AX358" s="11" t="s">
        <v>72</v>
      </c>
      <c r="AY358" s="179" t="s">
        <v>177</v>
      </c>
    </row>
    <row r="359" spans="2:51" s="11" customFormat="1" x14ac:dyDescent="0.3">
      <c r="B359" s="177"/>
      <c r="D359" s="178" t="s">
        <v>197</v>
      </c>
      <c r="E359" s="179" t="s">
        <v>3</v>
      </c>
      <c r="F359" s="180" t="s">
        <v>449</v>
      </c>
      <c r="H359" s="181">
        <v>146.25</v>
      </c>
      <c r="I359" s="182"/>
      <c r="L359" s="177"/>
      <c r="M359" s="183"/>
      <c r="N359" s="184"/>
      <c r="O359" s="184"/>
      <c r="P359" s="184"/>
      <c r="Q359" s="184"/>
      <c r="R359" s="184"/>
      <c r="S359" s="184"/>
      <c r="T359" s="185"/>
      <c r="AT359" s="179" t="s">
        <v>197</v>
      </c>
      <c r="AU359" s="179" t="s">
        <v>80</v>
      </c>
      <c r="AV359" s="11" t="s">
        <v>80</v>
      </c>
      <c r="AW359" s="11" t="s">
        <v>35</v>
      </c>
      <c r="AX359" s="11" t="s">
        <v>72</v>
      </c>
      <c r="AY359" s="179" t="s">
        <v>177</v>
      </c>
    </row>
    <row r="360" spans="2:51" s="11" customFormat="1" x14ac:dyDescent="0.3">
      <c r="B360" s="177"/>
      <c r="D360" s="178" t="s">
        <v>197</v>
      </c>
      <c r="E360" s="179" t="s">
        <v>3</v>
      </c>
      <c r="F360" s="180" t="s">
        <v>450</v>
      </c>
      <c r="H360" s="181">
        <v>92.625</v>
      </c>
      <c r="I360" s="182"/>
      <c r="L360" s="177"/>
      <c r="M360" s="183"/>
      <c r="N360" s="184"/>
      <c r="O360" s="184"/>
      <c r="P360" s="184"/>
      <c r="Q360" s="184"/>
      <c r="R360" s="184"/>
      <c r="S360" s="184"/>
      <c r="T360" s="185"/>
      <c r="AT360" s="179" t="s">
        <v>197</v>
      </c>
      <c r="AU360" s="179" t="s">
        <v>80</v>
      </c>
      <c r="AV360" s="11" t="s">
        <v>80</v>
      </c>
      <c r="AW360" s="11" t="s">
        <v>35</v>
      </c>
      <c r="AX360" s="11" t="s">
        <v>72</v>
      </c>
      <c r="AY360" s="179" t="s">
        <v>177</v>
      </c>
    </row>
    <row r="361" spans="2:51" s="12" customFormat="1" x14ac:dyDescent="0.3">
      <c r="B361" s="186"/>
      <c r="D361" s="178" t="s">
        <v>197</v>
      </c>
      <c r="E361" s="187" t="s">
        <v>3</v>
      </c>
      <c r="F361" s="188" t="s">
        <v>418</v>
      </c>
      <c r="H361" s="189" t="s">
        <v>3</v>
      </c>
      <c r="I361" s="190"/>
      <c r="L361" s="186"/>
      <c r="M361" s="191"/>
      <c r="N361" s="192"/>
      <c r="O361" s="192"/>
      <c r="P361" s="192"/>
      <c r="Q361" s="192"/>
      <c r="R361" s="192"/>
      <c r="S361" s="192"/>
      <c r="T361" s="193"/>
      <c r="AT361" s="189" t="s">
        <v>197</v>
      </c>
      <c r="AU361" s="189" t="s">
        <v>80</v>
      </c>
      <c r="AV361" s="12" t="s">
        <v>22</v>
      </c>
      <c r="AW361" s="12" t="s">
        <v>35</v>
      </c>
      <c r="AX361" s="12" t="s">
        <v>72</v>
      </c>
      <c r="AY361" s="189" t="s">
        <v>177</v>
      </c>
    </row>
    <row r="362" spans="2:51" s="11" customFormat="1" x14ac:dyDescent="0.3">
      <c r="B362" s="177"/>
      <c r="D362" s="178" t="s">
        <v>197</v>
      </c>
      <c r="E362" s="179" t="s">
        <v>3</v>
      </c>
      <c r="F362" s="180" t="s">
        <v>451</v>
      </c>
      <c r="H362" s="181">
        <v>-19.440000000000001</v>
      </c>
      <c r="I362" s="182"/>
      <c r="L362" s="177"/>
      <c r="M362" s="183"/>
      <c r="N362" s="184"/>
      <c r="O362" s="184"/>
      <c r="P362" s="184"/>
      <c r="Q362" s="184"/>
      <c r="R362" s="184"/>
      <c r="S362" s="184"/>
      <c r="T362" s="185"/>
      <c r="AT362" s="179" t="s">
        <v>197</v>
      </c>
      <c r="AU362" s="179" t="s">
        <v>80</v>
      </c>
      <c r="AV362" s="11" t="s">
        <v>80</v>
      </c>
      <c r="AW362" s="11" t="s">
        <v>35</v>
      </c>
      <c r="AX362" s="11" t="s">
        <v>72</v>
      </c>
      <c r="AY362" s="179" t="s">
        <v>177</v>
      </c>
    </row>
    <row r="363" spans="2:51" s="11" customFormat="1" x14ac:dyDescent="0.3">
      <c r="B363" s="177"/>
      <c r="D363" s="178" t="s">
        <v>197</v>
      </c>
      <c r="E363" s="179" t="s">
        <v>3</v>
      </c>
      <c r="F363" s="180" t="s">
        <v>452</v>
      </c>
      <c r="H363" s="181">
        <v>92.625</v>
      </c>
      <c r="I363" s="182"/>
      <c r="L363" s="177"/>
      <c r="M363" s="183"/>
      <c r="N363" s="184"/>
      <c r="O363" s="184"/>
      <c r="P363" s="184"/>
      <c r="Q363" s="184"/>
      <c r="R363" s="184"/>
      <c r="S363" s="184"/>
      <c r="T363" s="185"/>
      <c r="AT363" s="179" t="s">
        <v>197</v>
      </c>
      <c r="AU363" s="179" t="s">
        <v>80</v>
      </c>
      <c r="AV363" s="11" t="s">
        <v>80</v>
      </c>
      <c r="AW363" s="11" t="s">
        <v>35</v>
      </c>
      <c r="AX363" s="11" t="s">
        <v>72</v>
      </c>
      <c r="AY363" s="179" t="s">
        <v>177</v>
      </c>
    </row>
    <row r="364" spans="2:51" s="12" customFormat="1" x14ac:dyDescent="0.3">
      <c r="B364" s="186"/>
      <c r="D364" s="178" t="s">
        <v>197</v>
      </c>
      <c r="E364" s="187" t="s">
        <v>3</v>
      </c>
      <c r="F364" s="188" t="s">
        <v>418</v>
      </c>
      <c r="H364" s="189" t="s">
        <v>3</v>
      </c>
      <c r="I364" s="190"/>
      <c r="L364" s="186"/>
      <c r="M364" s="191"/>
      <c r="N364" s="192"/>
      <c r="O364" s="192"/>
      <c r="P364" s="192"/>
      <c r="Q364" s="192"/>
      <c r="R364" s="192"/>
      <c r="S364" s="192"/>
      <c r="T364" s="193"/>
      <c r="AT364" s="189" t="s">
        <v>197</v>
      </c>
      <c r="AU364" s="189" t="s">
        <v>80</v>
      </c>
      <c r="AV364" s="12" t="s">
        <v>22</v>
      </c>
      <c r="AW364" s="12" t="s">
        <v>35</v>
      </c>
      <c r="AX364" s="12" t="s">
        <v>72</v>
      </c>
      <c r="AY364" s="189" t="s">
        <v>177</v>
      </c>
    </row>
    <row r="365" spans="2:51" s="11" customFormat="1" x14ac:dyDescent="0.3">
      <c r="B365" s="177"/>
      <c r="D365" s="178" t="s">
        <v>197</v>
      </c>
      <c r="E365" s="179" t="s">
        <v>3</v>
      </c>
      <c r="F365" s="180" t="s">
        <v>453</v>
      </c>
      <c r="H365" s="181">
        <v>-21.6</v>
      </c>
      <c r="I365" s="182"/>
      <c r="L365" s="177"/>
      <c r="M365" s="183"/>
      <c r="N365" s="184"/>
      <c r="O365" s="184"/>
      <c r="P365" s="184"/>
      <c r="Q365" s="184"/>
      <c r="R365" s="184"/>
      <c r="S365" s="184"/>
      <c r="T365" s="185"/>
      <c r="AT365" s="179" t="s">
        <v>197</v>
      </c>
      <c r="AU365" s="179" t="s">
        <v>80</v>
      </c>
      <c r="AV365" s="11" t="s">
        <v>80</v>
      </c>
      <c r="AW365" s="11" t="s">
        <v>35</v>
      </c>
      <c r="AX365" s="11" t="s">
        <v>72</v>
      </c>
      <c r="AY365" s="179" t="s">
        <v>177</v>
      </c>
    </row>
    <row r="366" spans="2:51" s="11" customFormat="1" x14ac:dyDescent="0.3">
      <c r="B366" s="177"/>
      <c r="D366" s="178" t="s">
        <v>197</v>
      </c>
      <c r="E366" s="179" t="s">
        <v>3</v>
      </c>
      <c r="F366" s="180" t="s">
        <v>454</v>
      </c>
      <c r="H366" s="181">
        <v>140.57499999999999</v>
      </c>
      <c r="I366" s="182"/>
      <c r="L366" s="177"/>
      <c r="M366" s="183"/>
      <c r="N366" s="184"/>
      <c r="O366" s="184"/>
      <c r="P366" s="184"/>
      <c r="Q366" s="184"/>
      <c r="R366" s="184"/>
      <c r="S366" s="184"/>
      <c r="T366" s="185"/>
      <c r="AT366" s="179" t="s">
        <v>197</v>
      </c>
      <c r="AU366" s="179" t="s">
        <v>80</v>
      </c>
      <c r="AV366" s="11" t="s">
        <v>80</v>
      </c>
      <c r="AW366" s="11" t="s">
        <v>35</v>
      </c>
      <c r="AX366" s="11" t="s">
        <v>72</v>
      </c>
      <c r="AY366" s="179" t="s">
        <v>177</v>
      </c>
    </row>
    <row r="367" spans="2:51" s="12" customFormat="1" x14ac:dyDescent="0.3">
      <c r="B367" s="186"/>
      <c r="D367" s="178" t="s">
        <v>197</v>
      </c>
      <c r="E367" s="187" t="s">
        <v>3</v>
      </c>
      <c r="F367" s="188" t="s">
        <v>418</v>
      </c>
      <c r="H367" s="189" t="s">
        <v>3</v>
      </c>
      <c r="I367" s="190"/>
      <c r="L367" s="186"/>
      <c r="M367" s="191"/>
      <c r="N367" s="192"/>
      <c r="O367" s="192"/>
      <c r="P367" s="192"/>
      <c r="Q367" s="192"/>
      <c r="R367" s="192"/>
      <c r="S367" s="192"/>
      <c r="T367" s="193"/>
      <c r="AT367" s="189" t="s">
        <v>197</v>
      </c>
      <c r="AU367" s="189" t="s">
        <v>80</v>
      </c>
      <c r="AV367" s="12" t="s">
        <v>22</v>
      </c>
      <c r="AW367" s="12" t="s">
        <v>35</v>
      </c>
      <c r="AX367" s="12" t="s">
        <v>72</v>
      </c>
      <c r="AY367" s="189" t="s">
        <v>177</v>
      </c>
    </row>
    <row r="368" spans="2:51" s="11" customFormat="1" x14ac:dyDescent="0.3">
      <c r="B368" s="177"/>
      <c r="D368" s="178" t="s">
        <v>197</v>
      </c>
      <c r="E368" s="179" t="s">
        <v>3</v>
      </c>
      <c r="F368" s="180" t="s">
        <v>455</v>
      </c>
      <c r="H368" s="181">
        <v>-5.76</v>
      </c>
      <c r="I368" s="182"/>
      <c r="L368" s="177"/>
      <c r="M368" s="183"/>
      <c r="N368" s="184"/>
      <c r="O368" s="184"/>
      <c r="P368" s="184"/>
      <c r="Q368" s="184"/>
      <c r="R368" s="184"/>
      <c r="S368" s="184"/>
      <c r="T368" s="185"/>
      <c r="AT368" s="179" t="s">
        <v>197</v>
      </c>
      <c r="AU368" s="179" t="s">
        <v>80</v>
      </c>
      <c r="AV368" s="11" t="s">
        <v>80</v>
      </c>
      <c r="AW368" s="11" t="s">
        <v>35</v>
      </c>
      <c r="AX368" s="11" t="s">
        <v>72</v>
      </c>
      <c r="AY368" s="179" t="s">
        <v>177</v>
      </c>
    </row>
    <row r="369" spans="2:51" s="11" customFormat="1" x14ac:dyDescent="0.3">
      <c r="B369" s="177"/>
      <c r="D369" s="178" t="s">
        <v>197</v>
      </c>
      <c r="E369" s="179" t="s">
        <v>3</v>
      </c>
      <c r="F369" s="180" t="s">
        <v>456</v>
      </c>
      <c r="H369" s="181">
        <v>-2.4</v>
      </c>
      <c r="I369" s="182"/>
      <c r="L369" s="177"/>
      <c r="M369" s="183"/>
      <c r="N369" s="184"/>
      <c r="O369" s="184"/>
      <c r="P369" s="184"/>
      <c r="Q369" s="184"/>
      <c r="R369" s="184"/>
      <c r="S369" s="184"/>
      <c r="T369" s="185"/>
      <c r="AT369" s="179" t="s">
        <v>197</v>
      </c>
      <c r="AU369" s="179" t="s">
        <v>80</v>
      </c>
      <c r="AV369" s="11" t="s">
        <v>80</v>
      </c>
      <c r="AW369" s="11" t="s">
        <v>35</v>
      </c>
      <c r="AX369" s="11" t="s">
        <v>72</v>
      </c>
      <c r="AY369" s="179" t="s">
        <v>177</v>
      </c>
    </row>
    <row r="370" spans="2:51" s="11" customFormat="1" x14ac:dyDescent="0.3">
      <c r="B370" s="177"/>
      <c r="D370" s="178" t="s">
        <v>197</v>
      </c>
      <c r="E370" s="179" t="s">
        <v>3</v>
      </c>
      <c r="F370" s="180" t="s">
        <v>457</v>
      </c>
      <c r="H370" s="181">
        <v>-14.4</v>
      </c>
      <c r="I370" s="182"/>
      <c r="L370" s="177"/>
      <c r="M370" s="183"/>
      <c r="N370" s="184"/>
      <c r="O370" s="184"/>
      <c r="P370" s="184"/>
      <c r="Q370" s="184"/>
      <c r="R370" s="184"/>
      <c r="S370" s="184"/>
      <c r="T370" s="185"/>
      <c r="AT370" s="179" t="s">
        <v>197</v>
      </c>
      <c r="AU370" s="179" t="s">
        <v>80</v>
      </c>
      <c r="AV370" s="11" t="s">
        <v>80</v>
      </c>
      <c r="AW370" s="11" t="s">
        <v>35</v>
      </c>
      <c r="AX370" s="11" t="s">
        <v>72</v>
      </c>
      <c r="AY370" s="179" t="s">
        <v>177</v>
      </c>
    </row>
    <row r="371" spans="2:51" s="11" customFormat="1" x14ac:dyDescent="0.3">
      <c r="B371" s="177"/>
      <c r="D371" s="178" t="s">
        <v>197</v>
      </c>
      <c r="E371" s="179" t="s">
        <v>3</v>
      </c>
      <c r="F371" s="180" t="s">
        <v>458</v>
      </c>
      <c r="H371" s="181">
        <v>-4.8</v>
      </c>
      <c r="I371" s="182"/>
      <c r="L371" s="177"/>
      <c r="M371" s="183"/>
      <c r="N371" s="184"/>
      <c r="O371" s="184"/>
      <c r="P371" s="184"/>
      <c r="Q371" s="184"/>
      <c r="R371" s="184"/>
      <c r="S371" s="184"/>
      <c r="T371" s="185"/>
      <c r="AT371" s="179" t="s">
        <v>197</v>
      </c>
      <c r="AU371" s="179" t="s">
        <v>80</v>
      </c>
      <c r="AV371" s="11" t="s">
        <v>80</v>
      </c>
      <c r="AW371" s="11" t="s">
        <v>35</v>
      </c>
      <c r="AX371" s="11" t="s">
        <v>72</v>
      </c>
      <c r="AY371" s="179" t="s">
        <v>177</v>
      </c>
    </row>
    <row r="372" spans="2:51" s="11" customFormat="1" x14ac:dyDescent="0.3">
      <c r="B372" s="177"/>
      <c r="D372" s="178" t="s">
        <v>197</v>
      </c>
      <c r="E372" s="179" t="s">
        <v>3</v>
      </c>
      <c r="F372" s="180" t="s">
        <v>459</v>
      </c>
      <c r="H372" s="181">
        <v>-4.8</v>
      </c>
      <c r="I372" s="182"/>
      <c r="L372" s="177"/>
      <c r="M372" s="183"/>
      <c r="N372" s="184"/>
      <c r="O372" s="184"/>
      <c r="P372" s="184"/>
      <c r="Q372" s="184"/>
      <c r="R372" s="184"/>
      <c r="S372" s="184"/>
      <c r="T372" s="185"/>
      <c r="AT372" s="179" t="s">
        <v>197</v>
      </c>
      <c r="AU372" s="179" t="s">
        <v>80</v>
      </c>
      <c r="AV372" s="11" t="s">
        <v>80</v>
      </c>
      <c r="AW372" s="11" t="s">
        <v>35</v>
      </c>
      <c r="AX372" s="11" t="s">
        <v>72</v>
      </c>
      <c r="AY372" s="179" t="s">
        <v>177</v>
      </c>
    </row>
    <row r="373" spans="2:51" s="14" customFormat="1" x14ac:dyDescent="0.3">
      <c r="B373" s="223"/>
      <c r="D373" s="178" t="s">
        <v>197</v>
      </c>
      <c r="E373" s="224" t="s">
        <v>3</v>
      </c>
      <c r="F373" s="225" t="s">
        <v>408</v>
      </c>
      <c r="H373" s="226">
        <v>478.42500000000001</v>
      </c>
      <c r="I373" s="227"/>
      <c r="L373" s="223"/>
      <c r="M373" s="228"/>
      <c r="N373" s="229"/>
      <c r="O373" s="229"/>
      <c r="P373" s="229"/>
      <c r="Q373" s="229"/>
      <c r="R373" s="229"/>
      <c r="S373" s="229"/>
      <c r="T373" s="230"/>
      <c r="AT373" s="224" t="s">
        <v>197</v>
      </c>
      <c r="AU373" s="224" t="s">
        <v>80</v>
      </c>
      <c r="AV373" s="14" t="s">
        <v>204</v>
      </c>
      <c r="AW373" s="14" t="s">
        <v>35</v>
      </c>
      <c r="AX373" s="14" t="s">
        <v>72</v>
      </c>
      <c r="AY373" s="224" t="s">
        <v>177</v>
      </c>
    </row>
    <row r="374" spans="2:51" s="12" customFormat="1" x14ac:dyDescent="0.3">
      <c r="B374" s="186"/>
      <c r="D374" s="178" t="s">
        <v>197</v>
      </c>
      <c r="E374" s="187" t="s">
        <v>3</v>
      </c>
      <c r="F374" s="188" t="s">
        <v>460</v>
      </c>
      <c r="H374" s="189" t="s">
        <v>3</v>
      </c>
      <c r="I374" s="190"/>
      <c r="L374" s="186"/>
      <c r="M374" s="191"/>
      <c r="N374" s="192"/>
      <c r="O374" s="192"/>
      <c r="P374" s="192"/>
      <c r="Q374" s="192"/>
      <c r="R374" s="192"/>
      <c r="S374" s="192"/>
      <c r="T374" s="193"/>
      <c r="AT374" s="189" t="s">
        <v>197</v>
      </c>
      <c r="AU374" s="189" t="s">
        <v>80</v>
      </c>
      <c r="AV374" s="12" t="s">
        <v>22</v>
      </c>
      <c r="AW374" s="12" t="s">
        <v>35</v>
      </c>
      <c r="AX374" s="12" t="s">
        <v>72</v>
      </c>
      <c r="AY374" s="189" t="s">
        <v>177</v>
      </c>
    </row>
    <row r="375" spans="2:51" s="11" customFormat="1" x14ac:dyDescent="0.3">
      <c r="B375" s="177"/>
      <c r="D375" s="178" t="s">
        <v>197</v>
      </c>
      <c r="E375" s="179" t="s">
        <v>3</v>
      </c>
      <c r="F375" s="180" t="s">
        <v>461</v>
      </c>
      <c r="H375" s="181">
        <v>96.2</v>
      </c>
      <c r="I375" s="182"/>
      <c r="L375" s="177"/>
      <c r="M375" s="183"/>
      <c r="N375" s="184"/>
      <c r="O375" s="184"/>
      <c r="P375" s="184"/>
      <c r="Q375" s="184"/>
      <c r="R375" s="184"/>
      <c r="S375" s="184"/>
      <c r="T375" s="185"/>
      <c r="AT375" s="179" t="s">
        <v>197</v>
      </c>
      <c r="AU375" s="179" t="s">
        <v>80</v>
      </c>
      <c r="AV375" s="11" t="s">
        <v>80</v>
      </c>
      <c r="AW375" s="11" t="s">
        <v>35</v>
      </c>
      <c r="AX375" s="11" t="s">
        <v>72</v>
      </c>
      <c r="AY375" s="179" t="s">
        <v>177</v>
      </c>
    </row>
    <row r="376" spans="2:51" s="11" customFormat="1" x14ac:dyDescent="0.3">
      <c r="B376" s="177"/>
      <c r="D376" s="178" t="s">
        <v>197</v>
      </c>
      <c r="E376" s="179" t="s">
        <v>3</v>
      </c>
      <c r="F376" s="180" t="s">
        <v>462</v>
      </c>
      <c r="H376" s="181">
        <v>32.9</v>
      </c>
      <c r="I376" s="182"/>
      <c r="L376" s="177"/>
      <c r="M376" s="183"/>
      <c r="N376" s="184"/>
      <c r="O376" s="184"/>
      <c r="P376" s="184"/>
      <c r="Q376" s="184"/>
      <c r="R376" s="184"/>
      <c r="S376" s="184"/>
      <c r="T376" s="185"/>
      <c r="AT376" s="179" t="s">
        <v>197</v>
      </c>
      <c r="AU376" s="179" t="s">
        <v>80</v>
      </c>
      <c r="AV376" s="11" t="s">
        <v>80</v>
      </c>
      <c r="AW376" s="11" t="s">
        <v>35</v>
      </c>
      <c r="AX376" s="11" t="s">
        <v>72</v>
      </c>
      <c r="AY376" s="179" t="s">
        <v>177</v>
      </c>
    </row>
    <row r="377" spans="2:51" s="12" customFormat="1" x14ac:dyDescent="0.3">
      <c r="B377" s="186"/>
      <c r="D377" s="178" t="s">
        <v>197</v>
      </c>
      <c r="E377" s="187" t="s">
        <v>3</v>
      </c>
      <c r="F377" s="188" t="s">
        <v>463</v>
      </c>
      <c r="H377" s="189" t="s">
        <v>3</v>
      </c>
      <c r="I377" s="190"/>
      <c r="L377" s="186"/>
      <c r="M377" s="191"/>
      <c r="N377" s="192"/>
      <c r="O377" s="192"/>
      <c r="P377" s="192"/>
      <c r="Q377" s="192"/>
      <c r="R377" s="192"/>
      <c r="S377" s="192"/>
      <c r="T377" s="193"/>
      <c r="AT377" s="189" t="s">
        <v>197</v>
      </c>
      <c r="AU377" s="189" t="s">
        <v>80</v>
      </c>
      <c r="AV377" s="12" t="s">
        <v>22</v>
      </c>
      <c r="AW377" s="12" t="s">
        <v>35</v>
      </c>
      <c r="AX377" s="12" t="s">
        <v>72</v>
      </c>
      <c r="AY377" s="189" t="s">
        <v>177</v>
      </c>
    </row>
    <row r="378" spans="2:51" s="11" customFormat="1" x14ac:dyDescent="0.3">
      <c r="B378" s="177"/>
      <c r="D378" s="178" t="s">
        <v>197</v>
      </c>
      <c r="E378" s="179" t="s">
        <v>3</v>
      </c>
      <c r="F378" s="180" t="s">
        <v>464</v>
      </c>
      <c r="H378" s="181">
        <v>-1.89</v>
      </c>
      <c r="I378" s="182"/>
      <c r="L378" s="177"/>
      <c r="M378" s="183"/>
      <c r="N378" s="184"/>
      <c r="O378" s="184"/>
      <c r="P378" s="184"/>
      <c r="Q378" s="184"/>
      <c r="R378" s="184"/>
      <c r="S378" s="184"/>
      <c r="T378" s="185"/>
      <c r="AT378" s="179" t="s">
        <v>197</v>
      </c>
      <c r="AU378" s="179" t="s">
        <v>80</v>
      </c>
      <c r="AV378" s="11" t="s">
        <v>80</v>
      </c>
      <c r="AW378" s="11" t="s">
        <v>35</v>
      </c>
      <c r="AX378" s="11" t="s">
        <v>72</v>
      </c>
      <c r="AY378" s="179" t="s">
        <v>177</v>
      </c>
    </row>
    <row r="379" spans="2:51" s="11" customFormat="1" x14ac:dyDescent="0.3">
      <c r="B379" s="177"/>
      <c r="D379" s="178" t="s">
        <v>197</v>
      </c>
      <c r="E379" s="179" t="s">
        <v>3</v>
      </c>
      <c r="F379" s="180" t="s">
        <v>465</v>
      </c>
      <c r="H379" s="181">
        <v>-0.313</v>
      </c>
      <c r="I379" s="182"/>
      <c r="L379" s="177"/>
      <c r="M379" s="183"/>
      <c r="N379" s="184"/>
      <c r="O379" s="184"/>
      <c r="P379" s="184"/>
      <c r="Q379" s="184"/>
      <c r="R379" s="184"/>
      <c r="S379" s="184"/>
      <c r="T379" s="185"/>
      <c r="AT379" s="179" t="s">
        <v>197</v>
      </c>
      <c r="AU379" s="179" t="s">
        <v>80</v>
      </c>
      <c r="AV379" s="11" t="s">
        <v>80</v>
      </c>
      <c r="AW379" s="11" t="s">
        <v>35</v>
      </c>
      <c r="AX379" s="11" t="s">
        <v>72</v>
      </c>
      <c r="AY379" s="179" t="s">
        <v>177</v>
      </c>
    </row>
    <row r="380" spans="2:51" s="11" customFormat="1" x14ac:dyDescent="0.3">
      <c r="B380" s="177"/>
      <c r="D380" s="178" t="s">
        <v>197</v>
      </c>
      <c r="E380" s="179" t="s">
        <v>3</v>
      </c>
      <c r="F380" s="180" t="s">
        <v>466</v>
      </c>
      <c r="H380" s="181">
        <v>115.375</v>
      </c>
      <c r="I380" s="182"/>
      <c r="L380" s="177"/>
      <c r="M380" s="183"/>
      <c r="N380" s="184"/>
      <c r="O380" s="184"/>
      <c r="P380" s="184"/>
      <c r="Q380" s="184"/>
      <c r="R380" s="184"/>
      <c r="S380" s="184"/>
      <c r="T380" s="185"/>
      <c r="AT380" s="179" t="s">
        <v>197</v>
      </c>
      <c r="AU380" s="179" t="s">
        <v>80</v>
      </c>
      <c r="AV380" s="11" t="s">
        <v>80</v>
      </c>
      <c r="AW380" s="11" t="s">
        <v>35</v>
      </c>
      <c r="AX380" s="11" t="s">
        <v>72</v>
      </c>
      <c r="AY380" s="179" t="s">
        <v>177</v>
      </c>
    </row>
    <row r="381" spans="2:51" s="11" customFormat="1" x14ac:dyDescent="0.3">
      <c r="B381" s="177"/>
      <c r="D381" s="178" t="s">
        <v>197</v>
      </c>
      <c r="E381" s="179" t="s">
        <v>3</v>
      </c>
      <c r="F381" s="180" t="s">
        <v>467</v>
      </c>
      <c r="H381" s="181">
        <v>94.5</v>
      </c>
      <c r="I381" s="182"/>
      <c r="L381" s="177"/>
      <c r="M381" s="183"/>
      <c r="N381" s="184"/>
      <c r="O381" s="184"/>
      <c r="P381" s="184"/>
      <c r="Q381" s="184"/>
      <c r="R381" s="184"/>
      <c r="S381" s="184"/>
      <c r="T381" s="185"/>
      <c r="AT381" s="179" t="s">
        <v>197</v>
      </c>
      <c r="AU381" s="179" t="s">
        <v>80</v>
      </c>
      <c r="AV381" s="11" t="s">
        <v>80</v>
      </c>
      <c r="AW381" s="11" t="s">
        <v>35</v>
      </c>
      <c r="AX381" s="11" t="s">
        <v>72</v>
      </c>
      <c r="AY381" s="179" t="s">
        <v>177</v>
      </c>
    </row>
    <row r="382" spans="2:51" s="14" customFormat="1" x14ac:dyDescent="0.3">
      <c r="B382" s="223"/>
      <c r="D382" s="178" t="s">
        <v>197</v>
      </c>
      <c r="E382" s="224" t="s">
        <v>3</v>
      </c>
      <c r="F382" s="225" t="s">
        <v>408</v>
      </c>
      <c r="H382" s="226">
        <v>336.77199999999999</v>
      </c>
      <c r="I382" s="227"/>
      <c r="L382" s="223"/>
      <c r="M382" s="228"/>
      <c r="N382" s="229"/>
      <c r="O382" s="229"/>
      <c r="P382" s="229"/>
      <c r="Q382" s="229"/>
      <c r="R382" s="229"/>
      <c r="S382" s="229"/>
      <c r="T382" s="230"/>
      <c r="AT382" s="224" t="s">
        <v>197</v>
      </c>
      <c r="AU382" s="224" t="s">
        <v>80</v>
      </c>
      <c r="AV382" s="14" t="s">
        <v>204</v>
      </c>
      <c r="AW382" s="14" t="s">
        <v>35</v>
      </c>
      <c r="AX382" s="14" t="s">
        <v>72</v>
      </c>
      <c r="AY382" s="224" t="s">
        <v>177</v>
      </c>
    </row>
    <row r="383" spans="2:51" s="12" customFormat="1" x14ac:dyDescent="0.3">
      <c r="B383" s="186"/>
      <c r="D383" s="178" t="s">
        <v>197</v>
      </c>
      <c r="E383" s="187" t="s">
        <v>3</v>
      </c>
      <c r="F383" s="188" t="s">
        <v>468</v>
      </c>
      <c r="H383" s="189" t="s">
        <v>3</v>
      </c>
      <c r="I383" s="190"/>
      <c r="L383" s="186"/>
      <c r="M383" s="191"/>
      <c r="N383" s="192"/>
      <c r="O383" s="192"/>
      <c r="P383" s="192"/>
      <c r="Q383" s="192"/>
      <c r="R383" s="192"/>
      <c r="S383" s="192"/>
      <c r="T383" s="193"/>
      <c r="AT383" s="189" t="s">
        <v>197</v>
      </c>
      <c r="AU383" s="189" t="s">
        <v>80</v>
      </c>
      <c r="AV383" s="12" t="s">
        <v>22</v>
      </c>
      <c r="AW383" s="12" t="s">
        <v>35</v>
      </c>
      <c r="AX383" s="12" t="s">
        <v>72</v>
      </c>
      <c r="AY383" s="189" t="s">
        <v>177</v>
      </c>
    </row>
    <row r="384" spans="2:51" s="11" customFormat="1" x14ac:dyDescent="0.3">
      <c r="B384" s="177"/>
      <c r="D384" s="178" t="s">
        <v>197</v>
      </c>
      <c r="E384" s="179" t="s">
        <v>3</v>
      </c>
      <c r="F384" s="180" t="s">
        <v>469</v>
      </c>
      <c r="H384" s="181">
        <v>55</v>
      </c>
      <c r="I384" s="182"/>
      <c r="L384" s="177"/>
      <c r="M384" s="183"/>
      <c r="N384" s="184"/>
      <c r="O384" s="184"/>
      <c r="P384" s="184"/>
      <c r="Q384" s="184"/>
      <c r="R384" s="184"/>
      <c r="S384" s="184"/>
      <c r="T384" s="185"/>
      <c r="AT384" s="179" t="s">
        <v>197</v>
      </c>
      <c r="AU384" s="179" t="s">
        <v>80</v>
      </c>
      <c r="AV384" s="11" t="s">
        <v>80</v>
      </c>
      <c r="AW384" s="11" t="s">
        <v>35</v>
      </c>
      <c r="AX384" s="11" t="s">
        <v>72</v>
      </c>
      <c r="AY384" s="179" t="s">
        <v>177</v>
      </c>
    </row>
    <row r="385" spans="2:65" s="11" customFormat="1" x14ac:dyDescent="0.3">
      <c r="B385" s="177"/>
      <c r="D385" s="178" t="s">
        <v>197</v>
      </c>
      <c r="E385" s="179" t="s">
        <v>3</v>
      </c>
      <c r="F385" s="180" t="s">
        <v>470</v>
      </c>
      <c r="H385" s="181">
        <v>-8.4</v>
      </c>
      <c r="I385" s="182"/>
      <c r="L385" s="177"/>
      <c r="M385" s="183"/>
      <c r="N385" s="184"/>
      <c r="O385" s="184"/>
      <c r="P385" s="184"/>
      <c r="Q385" s="184"/>
      <c r="R385" s="184"/>
      <c r="S385" s="184"/>
      <c r="T385" s="185"/>
      <c r="AT385" s="179" t="s">
        <v>197</v>
      </c>
      <c r="AU385" s="179" t="s">
        <v>80</v>
      </c>
      <c r="AV385" s="11" t="s">
        <v>80</v>
      </c>
      <c r="AW385" s="11" t="s">
        <v>35</v>
      </c>
      <c r="AX385" s="11" t="s">
        <v>72</v>
      </c>
      <c r="AY385" s="179" t="s">
        <v>177</v>
      </c>
    </row>
    <row r="386" spans="2:65" s="11" customFormat="1" x14ac:dyDescent="0.3">
      <c r="B386" s="177"/>
      <c r="D386" s="178" t="s">
        <v>197</v>
      </c>
      <c r="E386" s="179" t="s">
        <v>3</v>
      </c>
      <c r="F386" s="180" t="s">
        <v>471</v>
      </c>
      <c r="H386" s="181">
        <v>33.923000000000002</v>
      </c>
      <c r="I386" s="182"/>
      <c r="L386" s="177"/>
      <c r="M386" s="183"/>
      <c r="N386" s="184"/>
      <c r="O386" s="184"/>
      <c r="P386" s="184"/>
      <c r="Q386" s="184"/>
      <c r="R386" s="184"/>
      <c r="S386" s="184"/>
      <c r="T386" s="185"/>
      <c r="AT386" s="179" t="s">
        <v>197</v>
      </c>
      <c r="AU386" s="179" t="s">
        <v>80</v>
      </c>
      <c r="AV386" s="11" t="s">
        <v>80</v>
      </c>
      <c r="AW386" s="11" t="s">
        <v>35</v>
      </c>
      <c r="AX386" s="11" t="s">
        <v>72</v>
      </c>
      <c r="AY386" s="179" t="s">
        <v>177</v>
      </c>
    </row>
    <row r="387" spans="2:65" s="11" customFormat="1" x14ac:dyDescent="0.3">
      <c r="B387" s="177"/>
      <c r="D387" s="178" t="s">
        <v>197</v>
      </c>
      <c r="E387" s="179" t="s">
        <v>3</v>
      </c>
      <c r="F387" s="180" t="s">
        <v>472</v>
      </c>
      <c r="H387" s="181">
        <v>35.423000000000002</v>
      </c>
      <c r="I387" s="182"/>
      <c r="L387" s="177"/>
      <c r="M387" s="183"/>
      <c r="N387" s="184"/>
      <c r="O387" s="184"/>
      <c r="P387" s="184"/>
      <c r="Q387" s="184"/>
      <c r="R387" s="184"/>
      <c r="S387" s="184"/>
      <c r="T387" s="185"/>
      <c r="AT387" s="179" t="s">
        <v>197</v>
      </c>
      <c r="AU387" s="179" t="s">
        <v>80</v>
      </c>
      <c r="AV387" s="11" t="s">
        <v>80</v>
      </c>
      <c r="AW387" s="11" t="s">
        <v>35</v>
      </c>
      <c r="AX387" s="11" t="s">
        <v>72</v>
      </c>
      <c r="AY387" s="179" t="s">
        <v>177</v>
      </c>
    </row>
    <row r="388" spans="2:65" s="11" customFormat="1" x14ac:dyDescent="0.3">
      <c r="B388" s="177"/>
      <c r="D388" s="178" t="s">
        <v>197</v>
      </c>
      <c r="E388" s="179" t="s">
        <v>3</v>
      </c>
      <c r="F388" s="180" t="s">
        <v>473</v>
      </c>
      <c r="H388" s="181">
        <v>5.6</v>
      </c>
      <c r="I388" s="182"/>
      <c r="L388" s="177"/>
      <c r="M388" s="183"/>
      <c r="N388" s="184"/>
      <c r="O388" s="184"/>
      <c r="P388" s="184"/>
      <c r="Q388" s="184"/>
      <c r="R388" s="184"/>
      <c r="S388" s="184"/>
      <c r="T388" s="185"/>
      <c r="AT388" s="179" t="s">
        <v>197</v>
      </c>
      <c r="AU388" s="179" t="s">
        <v>80</v>
      </c>
      <c r="AV388" s="11" t="s">
        <v>80</v>
      </c>
      <c r="AW388" s="11" t="s">
        <v>35</v>
      </c>
      <c r="AX388" s="11" t="s">
        <v>72</v>
      </c>
      <c r="AY388" s="179" t="s">
        <v>177</v>
      </c>
    </row>
    <row r="389" spans="2:65" s="11" customFormat="1" x14ac:dyDescent="0.3">
      <c r="B389" s="177"/>
      <c r="D389" s="178" t="s">
        <v>197</v>
      </c>
      <c r="E389" s="179" t="s">
        <v>3</v>
      </c>
      <c r="F389" s="180" t="s">
        <v>474</v>
      </c>
      <c r="H389" s="181">
        <v>12.6</v>
      </c>
      <c r="I389" s="182"/>
      <c r="L389" s="177"/>
      <c r="M389" s="183"/>
      <c r="N389" s="184"/>
      <c r="O389" s="184"/>
      <c r="P389" s="184"/>
      <c r="Q389" s="184"/>
      <c r="R389" s="184"/>
      <c r="S389" s="184"/>
      <c r="T389" s="185"/>
      <c r="AT389" s="179" t="s">
        <v>197</v>
      </c>
      <c r="AU389" s="179" t="s">
        <v>80</v>
      </c>
      <c r="AV389" s="11" t="s">
        <v>80</v>
      </c>
      <c r="AW389" s="11" t="s">
        <v>35</v>
      </c>
      <c r="AX389" s="11" t="s">
        <v>72</v>
      </c>
      <c r="AY389" s="179" t="s">
        <v>177</v>
      </c>
    </row>
    <row r="390" spans="2:65" s="11" customFormat="1" x14ac:dyDescent="0.3">
      <c r="B390" s="177"/>
      <c r="D390" s="178" t="s">
        <v>197</v>
      </c>
      <c r="E390" s="179" t="s">
        <v>3</v>
      </c>
      <c r="F390" s="180" t="s">
        <v>473</v>
      </c>
      <c r="H390" s="181">
        <v>5.6</v>
      </c>
      <c r="I390" s="182"/>
      <c r="L390" s="177"/>
      <c r="M390" s="183"/>
      <c r="N390" s="184"/>
      <c r="O390" s="184"/>
      <c r="P390" s="184"/>
      <c r="Q390" s="184"/>
      <c r="R390" s="184"/>
      <c r="S390" s="184"/>
      <c r="T390" s="185"/>
      <c r="AT390" s="179" t="s">
        <v>197</v>
      </c>
      <c r="AU390" s="179" t="s">
        <v>80</v>
      </c>
      <c r="AV390" s="11" t="s">
        <v>80</v>
      </c>
      <c r="AW390" s="11" t="s">
        <v>35</v>
      </c>
      <c r="AX390" s="11" t="s">
        <v>72</v>
      </c>
      <c r="AY390" s="179" t="s">
        <v>177</v>
      </c>
    </row>
    <row r="391" spans="2:65" s="14" customFormat="1" x14ac:dyDescent="0.3">
      <c r="B391" s="223"/>
      <c r="D391" s="178" t="s">
        <v>197</v>
      </c>
      <c r="E391" s="224" t="s">
        <v>3</v>
      </c>
      <c r="F391" s="225" t="s">
        <v>408</v>
      </c>
      <c r="H391" s="226">
        <v>139.74600000000001</v>
      </c>
      <c r="I391" s="227"/>
      <c r="L391" s="223"/>
      <c r="M391" s="228"/>
      <c r="N391" s="229"/>
      <c r="O391" s="229"/>
      <c r="P391" s="229"/>
      <c r="Q391" s="229"/>
      <c r="R391" s="229"/>
      <c r="S391" s="229"/>
      <c r="T391" s="230"/>
      <c r="AT391" s="224" t="s">
        <v>197</v>
      </c>
      <c r="AU391" s="224" t="s">
        <v>80</v>
      </c>
      <c r="AV391" s="14" t="s">
        <v>204</v>
      </c>
      <c r="AW391" s="14" t="s">
        <v>35</v>
      </c>
      <c r="AX391" s="14" t="s">
        <v>72</v>
      </c>
      <c r="AY391" s="224" t="s">
        <v>177</v>
      </c>
    </row>
    <row r="392" spans="2:65" s="14" customFormat="1" x14ac:dyDescent="0.3">
      <c r="B392" s="223"/>
      <c r="D392" s="178" t="s">
        <v>197</v>
      </c>
      <c r="E392" s="224" t="s">
        <v>3</v>
      </c>
      <c r="F392" s="225" t="s">
        <v>408</v>
      </c>
      <c r="H392" s="226">
        <v>0</v>
      </c>
      <c r="I392" s="227"/>
      <c r="L392" s="223"/>
      <c r="M392" s="228"/>
      <c r="N392" s="229"/>
      <c r="O392" s="229"/>
      <c r="P392" s="229"/>
      <c r="Q392" s="229"/>
      <c r="R392" s="229"/>
      <c r="S392" s="229"/>
      <c r="T392" s="230"/>
      <c r="AT392" s="224" t="s">
        <v>197</v>
      </c>
      <c r="AU392" s="224" t="s">
        <v>80</v>
      </c>
      <c r="AV392" s="14" t="s">
        <v>204</v>
      </c>
      <c r="AW392" s="14" t="s">
        <v>35</v>
      </c>
      <c r="AX392" s="14" t="s">
        <v>72</v>
      </c>
      <c r="AY392" s="224" t="s">
        <v>177</v>
      </c>
    </row>
    <row r="393" spans="2:65" s="11" customFormat="1" x14ac:dyDescent="0.3">
      <c r="B393" s="177"/>
      <c r="D393" s="178" t="s">
        <v>197</v>
      </c>
      <c r="E393" s="179" t="s">
        <v>3</v>
      </c>
      <c r="F393" s="180" t="s">
        <v>475</v>
      </c>
      <c r="H393" s="181">
        <v>-59.4</v>
      </c>
      <c r="I393" s="182"/>
      <c r="L393" s="177"/>
      <c r="M393" s="183"/>
      <c r="N393" s="184"/>
      <c r="O393" s="184"/>
      <c r="P393" s="184"/>
      <c r="Q393" s="184"/>
      <c r="R393" s="184"/>
      <c r="S393" s="184"/>
      <c r="T393" s="185"/>
      <c r="AT393" s="179" t="s">
        <v>197</v>
      </c>
      <c r="AU393" s="179" t="s">
        <v>80</v>
      </c>
      <c r="AV393" s="11" t="s">
        <v>80</v>
      </c>
      <c r="AW393" s="11" t="s">
        <v>35</v>
      </c>
      <c r="AX393" s="11" t="s">
        <v>72</v>
      </c>
      <c r="AY393" s="179" t="s">
        <v>177</v>
      </c>
    </row>
    <row r="394" spans="2:65" s="14" customFormat="1" x14ac:dyDescent="0.3">
      <c r="B394" s="223"/>
      <c r="D394" s="178" t="s">
        <v>197</v>
      </c>
      <c r="E394" s="224" t="s">
        <v>3</v>
      </c>
      <c r="F394" s="225" t="s">
        <v>408</v>
      </c>
      <c r="H394" s="226">
        <v>-59.4</v>
      </c>
      <c r="I394" s="227"/>
      <c r="L394" s="223"/>
      <c r="M394" s="228"/>
      <c r="N394" s="229"/>
      <c r="O394" s="229"/>
      <c r="P394" s="229"/>
      <c r="Q394" s="229"/>
      <c r="R394" s="229"/>
      <c r="S394" s="229"/>
      <c r="T394" s="230"/>
      <c r="AT394" s="224" t="s">
        <v>197</v>
      </c>
      <c r="AU394" s="224" t="s">
        <v>80</v>
      </c>
      <c r="AV394" s="14" t="s">
        <v>204</v>
      </c>
      <c r="AW394" s="14" t="s">
        <v>35</v>
      </c>
      <c r="AX394" s="14" t="s">
        <v>72</v>
      </c>
      <c r="AY394" s="224" t="s">
        <v>177</v>
      </c>
    </row>
    <row r="395" spans="2:65" s="13" customFormat="1" x14ac:dyDescent="0.3">
      <c r="B395" s="198"/>
      <c r="D395" s="194" t="s">
        <v>197</v>
      </c>
      <c r="E395" s="199" t="s">
        <v>3</v>
      </c>
      <c r="F395" s="200" t="s">
        <v>210</v>
      </c>
      <c r="H395" s="201">
        <v>1418.585</v>
      </c>
      <c r="I395" s="202"/>
      <c r="L395" s="198"/>
      <c r="M395" s="203"/>
      <c r="N395" s="204"/>
      <c r="O395" s="204"/>
      <c r="P395" s="204"/>
      <c r="Q395" s="204"/>
      <c r="R395" s="204"/>
      <c r="S395" s="204"/>
      <c r="T395" s="205"/>
      <c r="AT395" s="206" t="s">
        <v>197</v>
      </c>
      <c r="AU395" s="206" t="s">
        <v>80</v>
      </c>
      <c r="AV395" s="13" t="s">
        <v>185</v>
      </c>
      <c r="AW395" s="13" t="s">
        <v>35</v>
      </c>
      <c r="AX395" s="13" t="s">
        <v>22</v>
      </c>
      <c r="AY395" s="206" t="s">
        <v>177</v>
      </c>
    </row>
    <row r="396" spans="2:65" s="1" customFormat="1" ht="31.5" customHeight="1" x14ac:dyDescent="0.3">
      <c r="B396" s="164"/>
      <c r="C396" s="165" t="s">
        <v>476</v>
      </c>
      <c r="D396" s="165" t="s">
        <v>180</v>
      </c>
      <c r="E396" s="166" t="s">
        <v>477</v>
      </c>
      <c r="F396" s="167" t="s">
        <v>478</v>
      </c>
      <c r="G396" s="168" t="s">
        <v>351</v>
      </c>
      <c r="H396" s="169">
        <v>168.3</v>
      </c>
      <c r="I396" s="170"/>
      <c r="J396" s="171">
        <f>ROUND(I396*H396,2)</f>
        <v>0</v>
      </c>
      <c r="K396" s="167" t="s">
        <v>3</v>
      </c>
      <c r="L396" s="35"/>
      <c r="M396" s="172" t="s">
        <v>3</v>
      </c>
      <c r="N396" s="173" t="s">
        <v>43</v>
      </c>
      <c r="O396" s="36"/>
      <c r="P396" s="174">
        <f>O396*H396</f>
        <v>0</v>
      </c>
      <c r="Q396" s="174">
        <v>0</v>
      </c>
      <c r="R396" s="174">
        <f>Q396*H396</f>
        <v>0</v>
      </c>
      <c r="S396" s="174">
        <v>0</v>
      </c>
      <c r="T396" s="175">
        <f>S396*H396</f>
        <v>0</v>
      </c>
      <c r="AR396" s="18" t="s">
        <v>185</v>
      </c>
      <c r="AT396" s="18" t="s">
        <v>180</v>
      </c>
      <c r="AU396" s="18" t="s">
        <v>80</v>
      </c>
      <c r="AY396" s="18" t="s">
        <v>177</v>
      </c>
      <c r="BE396" s="176">
        <f>IF(N396="základní",J396,0)</f>
        <v>0</v>
      </c>
      <c r="BF396" s="176">
        <f>IF(N396="snížená",J396,0)</f>
        <v>0</v>
      </c>
      <c r="BG396" s="176">
        <f>IF(N396="zákl. přenesená",J396,0)</f>
        <v>0</v>
      </c>
      <c r="BH396" s="176">
        <f>IF(N396="sníž. přenesená",J396,0)</f>
        <v>0</v>
      </c>
      <c r="BI396" s="176">
        <f>IF(N396="nulová",J396,0)</f>
        <v>0</v>
      </c>
      <c r="BJ396" s="18" t="s">
        <v>22</v>
      </c>
      <c r="BK396" s="176">
        <f>ROUND(I396*H396,2)</f>
        <v>0</v>
      </c>
      <c r="BL396" s="18" t="s">
        <v>185</v>
      </c>
      <c r="BM396" s="18" t="s">
        <v>479</v>
      </c>
    </row>
    <row r="397" spans="2:65" s="12" customFormat="1" x14ac:dyDescent="0.3">
      <c r="B397" s="186"/>
      <c r="D397" s="178" t="s">
        <v>197</v>
      </c>
      <c r="E397" s="187" t="s">
        <v>3</v>
      </c>
      <c r="F397" s="188" t="s">
        <v>398</v>
      </c>
      <c r="H397" s="189" t="s">
        <v>3</v>
      </c>
      <c r="I397" s="190"/>
      <c r="L397" s="186"/>
      <c r="M397" s="191"/>
      <c r="N397" s="192"/>
      <c r="O397" s="192"/>
      <c r="P397" s="192"/>
      <c r="Q397" s="192"/>
      <c r="R397" s="192"/>
      <c r="S397" s="192"/>
      <c r="T397" s="193"/>
      <c r="AT397" s="189" t="s">
        <v>197</v>
      </c>
      <c r="AU397" s="189" t="s">
        <v>80</v>
      </c>
      <c r="AV397" s="12" t="s">
        <v>22</v>
      </c>
      <c r="AW397" s="12" t="s">
        <v>35</v>
      </c>
      <c r="AX397" s="12" t="s">
        <v>72</v>
      </c>
      <c r="AY397" s="189" t="s">
        <v>177</v>
      </c>
    </row>
    <row r="398" spans="2:65" s="11" customFormat="1" x14ac:dyDescent="0.3">
      <c r="B398" s="177"/>
      <c r="D398" s="178" t="s">
        <v>197</v>
      </c>
      <c r="E398" s="179" t="s">
        <v>3</v>
      </c>
      <c r="F398" s="180" t="s">
        <v>480</v>
      </c>
      <c r="H398" s="181">
        <v>23.5</v>
      </c>
      <c r="I398" s="182"/>
      <c r="L398" s="177"/>
      <c r="M398" s="183"/>
      <c r="N398" s="184"/>
      <c r="O398" s="184"/>
      <c r="P398" s="184"/>
      <c r="Q398" s="184"/>
      <c r="R398" s="184"/>
      <c r="S398" s="184"/>
      <c r="T398" s="185"/>
      <c r="AT398" s="179" t="s">
        <v>197</v>
      </c>
      <c r="AU398" s="179" t="s">
        <v>80</v>
      </c>
      <c r="AV398" s="11" t="s">
        <v>80</v>
      </c>
      <c r="AW398" s="11" t="s">
        <v>35</v>
      </c>
      <c r="AX398" s="11" t="s">
        <v>72</v>
      </c>
      <c r="AY398" s="179" t="s">
        <v>177</v>
      </c>
    </row>
    <row r="399" spans="2:65" s="11" customFormat="1" x14ac:dyDescent="0.3">
      <c r="B399" s="177"/>
      <c r="D399" s="178" t="s">
        <v>197</v>
      </c>
      <c r="E399" s="179" t="s">
        <v>3</v>
      </c>
      <c r="F399" s="180" t="s">
        <v>481</v>
      </c>
      <c r="H399" s="181">
        <v>9.4</v>
      </c>
      <c r="I399" s="182"/>
      <c r="L399" s="177"/>
      <c r="M399" s="183"/>
      <c r="N399" s="184"/>
      <c r="O399" s="184"/>
      <c r="P399" s="184"/>
      <c r="Q399" s="184"/>
      <c r="R399" s="184"/>
      <c r="S399" s="184"/>
      <c r="T399" s="185"/>
      <c r="AT399" s="179" t="s">
        <v>197</v>
      </c>
      <c r="AU399" s="179" t="s">
        <v>80</v>
      </c>
      <c r="AV399" s="11" t="s">
        <v>80</v>
      </c>
      <c r="AW399" s="11" t="s">
        <v>35</v>
      </c>
      <c r="AX399" s="11" t="s">
        <v>72</v>
      </c>
      <c r="AY399" s="179" t="s">
        <v>177</v>
      </c>
    </row>
    <row r="400" spans="2:65" s="11" customFormat="1" x14ac:dyDescent="0.3">
      <c r="B400" s="177"/>
      <c r="D400" s="178" t="s">
        <v>197</v>
      </c>
      <c r="E400" s="179" t="s">
        <v>3</v>
      </c>
      <c r="F400" s="180" t="s">
        <v>482</v>
      </c>
      <c r="H400" s="181">
        <v>32</v>
      </c>
      <c r="I400" s="182"/>
      <c r="L400" s="177"/>
      <c r="M400" s="183"/>
      <c r="N400" s="184"/>
      <c r="O400" s="184"/>
      <c r="P400" s="184"/>
      <c r="Q400" s="184"/>
      <c r="R400" s="184"/>
      <c r="S400" s="184"/>
      <c r="T400" s="185"/>
      <c r="AT400" s="179" t="s">
        <v>197</v>
      </c>
      <c r="AU400" s="179" t="s">
        <v>80</v>
      </c>
      <c r="AV400" s="11" t="s">
        <v>80</v>
      </c>
      <c r="AW400" s="11" t="s">
        <v>35</v>
      </c>
      <c r="AX400" s="11" t="s">
        <v>72</v>
      </c>
      <c r="AY400" s="179" t="s">
        <v>177</v>
      </c>
    </row>
    <row r="401" spans="2:65" s="14" customFormat="1" x14ac:dyDescent="0.3">
      <c r="B401" s="223"/>
      <c r="D401" s="178" t="s">
        <v>197</v>
      </c>
      <c r="E401" s="224" t="s">
        <v>3</v>
      </c>
      <c r="F401" s="225" t="s">
        <v>408</v>
      </c>
      <c r="H401" s="226">
        <v>64.900000000000006</v>
      </c>
      <c r="I401" s="227"/>
      <c r="L401" s="223"/>
      <c r="M401" s="228"/>
      <c r="N401" s="229"/>
      <c r="O401" s="229"/>
      <c r="P401" s="229"/>
      <c r="Q401" s="229"/>
      <c r="R401" s="229"/>
      <c r="S401" s="229"/>
      <c r="T401" s="230"/>
      <c r="AT401" s="224" t="s">
        <v>197</v>
      </c>
      <c r="AU401" s="224" t="s">
        <v>80</v>
      </c>
      <c r="AV401" s="14" t="s">
        <v>204</v>
      </c>
      <c r="AW401" s="14" t="s">
        <v>35</v>
      </c>
      <c r="AX401" s="14" t="s">
        <v>72</v>
      </c>
      <c r="AY401" s="224" t="s">
        <v>177</v>
      </c>
    </row>
    <row r="402" spans="2:65" s="11" customFormat="1" x14ac:dyDescent="0.3">
      <c r="B402" s="177"/>
      <c r="D402" s="178" t="s">
        <v>197</v>
      </c>
      <c r="E402" s="179" t="s">
        <v>3</v>
      </c>
      <c r="F402" s="180" t="s">
        <v>483</v>
      </c>
      <c r="H402" s="181">
        <v>47</v>
      </c>
      <c r="I402" s="182"/>
      <c r="L402" s="177"/>
      <c r="M402" s="183"/>
      <c r="N402" s="184"/>
      <c r="O402" s="184"/>
      <c r="P402" s="184"/>
      <c r="Q402" s="184"/>
      <c r="R402" s="184"/>
      <c r="S402" s="184"/>
      <c r="T402" s="185"/>
      <c r="AT402" s="179" t="s">
        <v>197</v>
      </c>
      <c r="AU402" s="179" t="s">
        <v>80</v>
      </c>
      <c r="AV402" s="11" t="s">
        <v>80</v>
      </c>
      <c r="AW402" s="11" t="s">
        <v>35</v>
      </c>
      <c r="AX402" s="11" t="s">
        <v>72</v>
      </c>
      <c r="AY402" s="179" t="s">
        <v>177</v>
      </c>
    </row>
    <row r="403" spans="2:65" s="11" customFormat="1" x14ac:dyDescent="0.3">
      <c r="B403" s="177"/>
      <c r="D403" s="178" t="s">
        <v>197</v>
      </c>
      <c r="E403" s="179" t="s">
        <v>3</v>
      </c>
      <c r="F403" s="180" t="s">
        <v>484</v>
      </c>
      <c r="H403" s="181">
        <v>37.6</v>
      </c>
      <c r="I403" s="182"/>
      <c r="L403" s="177"/>
      <c r="M403" s="183"/>
      <c r="N403" s="184"/>
      <c r="O403" s="184"/>
      <c r="P403" s="184"/>
      <c r="Q403" s="184"/>
      <c r="R403" s="184"/>
      <c r="S403" s="184"/>
      <c r="T403" s="185"/>
      <c r="AT403" s="179" t="s">
        <v>197</v>
      </c>
      <c r="AU403" s="179" t="s">
        <v>80</v>
      </c>
      <c r="AV403" s="11" t="s">
        <v>80</v>
      </c>
      <c r="AW403" s="11" t="s">
        <v>35</v>
      </c>
      <c r="AX403" s="11" t="s">
        <v>72</v>
      </c>
      <c r="AY403" s="179" t="s">
        <v>177</v>
      </c>
    </row>
    <row r="404" spans="2:65" s="11" customFormat="1" x14ac:dyDescent="0.3">
      <c r="B404" s="177"/>
      <c r="D404" s="178" t="s">
        <v>197</v>
      </c>
      <c r="E404" s="179" t="s">
        <v>3</v>
      </c>
      <c r="F404" s="180" t="s">
        <v>485</v>
      </c>
      <c r="H404" s="181">
        <v>18.8</v>
      </c>
      <c r="I404" s="182"/>
      <c r="L404" s="177"/>
      <c r="M404" s="183"/>
      <c r="N404" s="184"/>
      <c r="O404" s="184"/>
      <c r="P404" s="184"/>
      <c r="Q404" s="184"/>
      <c r="R404" s="184"/>
      <c r="S404" s="184"/>
      <c r="T404" s="185"/>
      <c r="AT404" s="179" t="s">
        <v>197</v>
      </c>
      <c r="AU404" s="179" t="s">
        <v>80</v>
      </c>
      <c r="AV404" s="11" t="s">
        <v>80</v>
      </c>
      <c r="AW404" s="11" t="s">
        <v>35</v>
      </c>
      <c r="AX404" s="11" t="s">
        <v>72</v>
      </c>
      <c r="AY404" s="179" t="s">
        <v>177</v>
      </c>
    </row>
    <row r="405" spans="2:65" s="14" customFormat="1" x14ac:dyDescent="0.3">
      <c r="B405" s="223"/>
      <c r="D405" s="178" t="s">
        <v>197</v>
      </c>
      <c r="E405" s="224" t="s">
        <v>3</v>
      </c>
      <c r="F405" s="225" t="s">
        <v>408</v>
      </c>
      <c r="H405" s="226">
        <v>103.4</v>
      </c>
      <c r="I405" s="227"/>
      <c r="L405" s="223"/>
      <c r="M405" s="228"/>
      <c r="N405" s="229"/>
      <c r="O405" s="229"/>
      <c r="P405" s="229"/>
      <c r="Q405" s="229"/>
      <c r="R405" s="229"/>
      <c r="S405" s="229"/>
      <c r="T405" s="230"/>
      <c r="AT405" s="224" t="s">
        <v>197</v>
      </c>
      <c r="AU405" s="224" t="s">
        <v>80</v>
      </c>
      <c r="AV405" s="14" t="s">
        <v>204</v>
      </c>
      <c r="AW405" s="14" t="s">
        <v>35</v>
      </c>
      <c r="AX405" s="14" t="s">
        <v>72</v>
      </c>
      <c r="AY405" s="224" t="s">
        <v>177</v>
      </c>
    </row>
    <row r="406" spans="2:65" s="13" customFormat="1" x14ac:dyDescent="0.3">
      <c r="B406" s="198"/>
      <c r="D406" s="194" t="s">
        <v>197</v>
      </c>
      <c r="E406" s="199" t="s">
        <v>3</v>
      </c>
      <c r="F406" s="200" t="s">
        <v>210</v>
      </c>
      <c r="H406" s="201">
        <v>168.3</v>
      </c>
      <c r="I406" s="202"/>
      <c r="L406" s="198"/>
      <c r="M406" s="203"/>
      <c r="N406" s="204"/>
      <c r="O406" s="204"/>
      <c r="P406" s="204"/>
      <c r="Q406" s="204"/>
      <c r="R406" s="204"/>
      <c r="S406" s="204"/>
      <c r="T406" s="205"/>
      <c r="AT406" s="206" t="s">
        <v>197</v>
      </c>
      <c r="AU406" s="206" t="s">
        <v>80</v>
      </c>
      <c r="AV406" s="13" t="s">
        <v>185</v>
      </c>
      <c r="AW406" s="13" t="s">
        <v>35</v>
      </c>
      <c r="AX406" s="13" t="s">
        <v>22</v>
      </c>
      <c r="AY406" s="206" t="s">
        <v>177</v>
      </c>
    </row>
    <row r="407" spans="2:65" s="1" customFormat="1" ht="22.5" customHeight="1" x14ac:dyDescent="0.3">
      <c r="B407" s="164"/>
      <c r="C407" s="165" t="s">
        <v>486</v>
      </c>
      <c r="D407" s="165" t="s">
        <v>180</v>
      </c>
      <c r="E407" s="166" t="s">
        <v>487</v>
      </c>
      <c r="F407" s="167" t="s">
        <v>488</v>
      </c>
      <c r="G407" s="168" t="s">
        <v>240</v>
      </c>
      <c r="H407" s="169">
        <v>69.900000000000006</v>
      </c>
      <c r="I407" s="170"/>
      <c r="J407" s="171">
        <f>ROUND(I407*H407,2)</f>
        <v>0</v>
      </c>
      <c r="K407" s="167" t="s">
        <v>195</v>
      </c>
      <c r="L407" s="35"/>
      <c r="M407" s="172" t="s">
        <v>3</v>
      </c>
      <c r="N407" s="173" t="s">
        <v>43</v>
      </c>
      <c r="O407" s="36"/>
      <c r="P407" s="174">
        <f>O407*H407</f>
        <v>0</v>
      </c>
      <c r="Q407" s="174">
        <v>0.29764000000000002</v>
      </c>
      <c r="R407" s="174">
        <f>Q407*H407</f>
        <v>20.805036000000001</v>
      </c>
      <c r="S407" s="174">
        <v>0</v>
      </c>
      <c r="T407" s="175">
        <f>S407*H407</f>
        <v>0</v>
      </c>
      <c r="AR407" s="18" t="s">
        <v>185</v>
      </c>
      <c r="AT407" s="18" t="s">
        <v>180</v>
      </c>
      <c r="AU407" s="18" t="s">
        <v>80</v>
      </c>
      <c r="AY407" s="18" t="s">
        <v>177</v>
      </c>
      <c r="BE407" s="176">
        <f>IF(N407="základní",J407,0)</f>
        <v>0</v>
      </c>
      <c r="BF407" s="176">
        <f>IF(N407="snížená",J407,0)</f>
        <v>0</v>
      </c>
      <c r="BG407" s="176">
        <f>IF(N407="zákl. přenesená",J407,0)</f>
        <v>0</v>
      </c>
      <c r="BH407" s="176">
        <f>IF(N407="sníž. přenesená",J407,0)</f>
        <v>0</v>
      </c>
      <c r="BI407" s="176">
        <f>IF(N407="nulová",J407,0)</f>
        <v>0</v>
      </c>
      <c r="BJ407" s="18" t="s">
        <v>22</v>
      </c>
      <c r="BK407" s="176">
        <f>ROUND(I407*H407,2)</f>
        <v>0</v>
      </c>
      <c r="BL407" s="18" t="s">
        <v>185</v>
      </c>
      <c r="BM407" s="18" t="s">
        <v>489</v>
      </c>
    </row>
    <row r="408" spans="2:65" s="12" customFormat="1" x14ac:dyDescent="0.3">
      <c r="B408" s="186"/>
      <c r="D408" s="178" t="s">
        <v>197</v>
      </c>
      <c r="E408" s="187" t="s">
        <v>3</v>
      </c>
      <c r="F408" s="188" t="s">
        <v>398</v>
      </c>
      <c r="H408" s="189" t="s">
        <v>3</v>
      </c>
      <c r="I408" s="190"/>
      <c r="L408" s="186"/>
      <c r="M408" s="191"/>
      <c r="N408" s="192"/>
      <c r="O408" s="192"/>
      <c r="P408" s="192"/>
      <c r="Q408" s="192"/>
      <c r="R408" s="192"/>
      <c r="S408" s="192"/>
      <c r="T408" s="193"/>
      <c r="AT408" s="189" t="s">
        <v>197</v>
      </c>
      <c r="AU408" s="189" t="s">
        <v>80</v>
      </c>
      <c r="AV408" s="12" t="s">
        <v>22</v>
      </c>
      <c r="AW408" s="12" t="s">
        <v>35</v>
      </c>
      <c r="AX408" s="12" t="s">
        <v>72</v>
      </c>
      <c r="AY408" s="189" t="s">
        <v>177</v>
      </c>
    </row>
    <row r="409" spans="2:65" s="12" customFormat="1" x14ac:dyDescent="0.3">
      <c r="B409" s="186"/>
      <c r="D409" s="178" t="s">
        <v>197</v>
      </c>
      <c r="E409" s="187" t="s">
        <v>3</v>
      </c>
      <c r="F409" s="188" t="s">
        <v>490</v>
      </c>
      <c r="H409" s="189" t="s">
        <v>3</v>
      </c>
      <c r="I409" s="190"/>
      <c r="L409" s="186"/>
      <c r="M409" s="191"/>
      <c r="N409" s="192"/>
      <c r="O409" s="192"/>
      <c r="P409" s="192"/>
      <c r="Q409" s="192"/>
      <c r="R409" s="192"/>
      <c r="S409" s="192"/>
      <c r="T409" s="193"/>
      <c r="AT409" s="189" t="s">
        <v>197</v>
      </c>
      <c r="AU409" s="189" t="s">
        <v>80</v>
      </c>
      <c r="AV409" s="12" t="s">
        <v>22</v>
      </c>
      <c r="AW409" s="12" t="s">
        <v>35</v>
      </c>
      <c r="AX409" s="12" t="s">
        <v>72</v>
      </c>
      <c r="AY409" s="189" t="s">
        <v>177</v>
      </c>
    </row>
    <row r="410" spans="2:65" s="11" customFormat="1" x14ac:dyDescent="0.3">
      <c r="B410" s="177"/>
      <c r="D410" s="178" t="s">
        <v>197</v>
      </c>
      <c r="E410" s="179" t="s">
        <v>3</v>
      </c>
      <c r="F410" s="180" t="s">
        <v>491</v>
      </c>
      <c r="H410" s="181">
        <v>82.5</v>
      </c>
      <c r="I410" s="182"/>
      <c r="L410" s="177"/>
      <c r="M410" s="183"/>
      <c r="N410" s="184"/>
      <c r="O410" s="184"/>
      <c r="P410" s="184"/>
      <c r="Q410" s="184"/>
      <c r="R410" s="184"/>
      <c r="S410" s="184"/>
      <c r="T410" s="185"/>
      <c r="AT410" s="179" t="s">
        <v>197</v>
      </c>
      <c r="AU410" s="179" t="s">
        <v>80</v>
      </c>
      <c r="AV410" s="11" t="s">
        <v>80</v>
      </c>
      <c r="AW410" s="11" t="s">
        <v>35</v>
      </c>
      <c r="AX410" s="11" t="s">
        <v>72</v>
      </c>
      <c r="AY410" s="179" t="s">
        <v>177</v>
      </c>
    </row>
    <row r="411" spans="2:65" s="11" customFormat="1" x14ac:dyDescent="0.3">
      <c r="B411" s="177"/>
      <c r="D411" s="178" t="s">
        <v>197</v>
      </c>
      <c r="E411" s="179" t="s">
        <v>3</v>
      </c>
      <c r="F411" s="180" t="s">
        <v>492</v>
      </c>
      <c r="H411" s="181">
        <v>-12.6</v>
      </c>
      <c r="I411" s="182"/>
      <c r="L411" s="177"/>
      <c r="M411" s="183"/>
      <c r="N411" s="184"/>
      <c r="O411" s="184"/>
      <c r="P411" s="184"/>
      <c r="Q411" s="184"/>
      <c r="R411" s="184"/>
      <c r="S411" s="184"/>
      <c r="T411" s="185"/>
      <c r="AT411" s="179" t="s">
        <v>197</v>
      </c>
      <c r="AU411" s="179" t="s">
        <v>80</v>
      </c>
      <c r="AV411" s="11" t="s">
        <v>80</v>
      </c>
      <c r="AW411" s="11" t="s">
        <v>35</v>
      </c>
      <c r="AX411" s="11" t="s">
        <v>72</v>
      </c>
      <c r="AY411" s="179" t="s">
        <v>177</v>
      </c>
    </row>
    <row r="412" spans="2:65" s="13" customFormat="1" x14ac:dyDescent="0.3">
      <c r="B412" s="198"/>
      <c r="D412" s="194" t="s">
        <v>197</v>
      </c>
      <c r="E412" s="199" t="s">
        <v>3</v>
      </c>
      <c r="F412" s="200" t="s">
        <v>210</v>
      </c>
      <c r="H412" s="201">
        <v>69.900000000000006</v>
      </c>
      <c r="I412" s="202"/>
      <c r="L412" s="198"/>
      <c r="M412" s="203"/>
      <c r="N412" s="204"/>
      <c r="O412" s="204"/>
      <c r="P412" s="204"/>
      <c r="Q412" s="204"/>
      <c r="R412" s="204"/>
      <c r="S412" s="204"/>
      <c r="T412" s="205"/>
      <c r="AT412" s="206" t="s">
        <v>197</v>
      </c>
      <c r="AU412" s="206" t="s">
        <v>80</v>
      </c>
      <c r="AV412" s="13" t="s">
        <v>185</v>
      </c>
      <c r="AW412" s="13" t="s">
        <v>35</v>
      </c>
      <c r="AX412" s="13" t="s">
        <v>22</v>
      </c>
      <c r="AY412" s="206" t="s">
        <v>177</v>
      </c>
    </row>
    <row r="413" spans="2:65" s="1" customFormat="1" ht="31.5" customHeight="1" x14ac:dyDescent="0.3">
      <c r="B413" s="164"/>
      <c r="C413" s="165" t="s">
        <v>493</v>
      </c>
      <c r="D413" s="165" t="s">
        <v>180</v>
      </c>
      <c r="E413" s="166" t="s">
        <v>494</v>
      </c>
      <c r="F413" s="167" t="s">
        <v>495</v>
      </c>
      <c r="G413" s="168" t="s">
        <v>320</v>
      </c>
      <c r="H413" s="169">
        <v>2</v>
      </c>
      <c r="I413" s="170"/>
      <c r="J413" s="171">
        <f>ROUND(I413*H413,2)</f>
        <v>0</v>
      </c>
      <c r="K413" s="167" t="s">
        <v>3</v>
      </c>
      <c r="L413" s="35"/>
      <c r="M413" s="172" t="s">
        <v>3</v>
      </c>
      <c r="N413" s="173" t="s">
        <v>43</v>
      </c>
      <c r="O413" s="36"/>
      <c r="P413" s="174">
        <f>O413*H413</f>
        <v>0</v>
      </c>
      <c r="Q413" s="174">
        <v>0</v>
      </c>
      <c r="R413" s="174">
        <f>Q413*H413</f>
        <v>0</v>
      </c>
      <c r="S413" s="174">
        <v>0</v>
      </c>
      <c r="T413" s="175">
        <f>S413*H413</f>
        <v>0</v>
      </c>
      <c r="AR413" s="18" t="s">
        <v>185</v>
      </c>
      <c r="AT413" s="18" t="s">
        <v>180</v>
      </c>
      <c r="AU413" s="18" t="s">
        <v>80</v>
      </c>
      <c r="AY413" s="18" t="s">
        <v>177</v>
      </c>
      <c r="BE413" s="176">
        <f>IF(N413="základní",J413,0)</f>
        <v>0</v>
      </c>
      <c r="BF413" s="176">
        <f>IF(N413="snížená",J413,0)</f>
        <v>0</v>
      </c>
      <c r="BG413" s="176">
        <f>IF(N413="zákl. přenesená",J413,0)</f>
        <v>0</v>
      </c>
      <c r="BH413" s="176">
        <f>IF(N413="sníž. přenesená",J413,0)</f>
        <v>0</v>
      </c>
      <c r="BI413" s="176">
        <f>IF(N413="nulová",J413,0)</f>
        <v>0</v>
      </c>
      <c r="BJ413" s="18" t="s">
        <v>22</v>
      </c>
      <c r="BK413" s="176">
        <f>ROUND(I413*H413,2)</f>
        <v>0</v>
      </c>
      <c r="BL413" s="18" t="s">
        <v>185</v>
      </c>
      <c r="BM413" s="18" t="s">
        <v>496</v>
      </c>
    </row>
    <row r="414" spans="2:65" s="11" customFormat="1" x14ac:dyDescent="0.3">
      <c r="B414" s="177"/>
      <c r="D414" s="178" t="s">
        <v>197</v>
      </c>
      <c r="E414" s="179" t="s">
        <v>3</v>
      </c>
      <c r="F414" s="180" t="s">
        <v>3</v>
      </c>
      <c r="H414" s="181">
        <v>0</v>
      </c>
      <c r="I414" s="182"/>
      <c r="L414" s="177"/>
      <c r="M414" s="183"/>
      <c r="N414" s="184"/>
      <c r="O414" s="184"/>
      <c r="P414" s="184"/>
      <c r="Q414" s="184"/>
      <c r="R414" s="184"/>
      <c r="S414" s="184"/>
      <c r="T414" s="185"/>
      <c r="AT414" s="179" t="s">
        <v>197</v>
      </c>
      <c r="AU414" s="179" t="s">
        <v>80</v>
      </c>
      <c r="AV414" s="11" t="s">
        <v>80</v>
      </c>
      <c r="AW414" s="11" t="s">
        <v>35</v>
      </c>
      <c r="AX414" s="11" t="s">
        <v>72</v>
      </c>
      <c r="AY414" s="179" t="s">
        <v>177</v>
      </c>
    </row>
    <row r="415" spans="2:65" s="12" customFormat="1" x14ac:dyDescent="0.3">
      <c r="B415" s="186"/>
      <c r="D415" s="178" t="s">
        <v>197</v>
      </c>
      <c r="E415" s="187" t="s">
        <v>3</v>
      </c>
      <c r="F415" s="188" t="s">
        <v>497</v>
      </c>
      <c r="H415" s="189" t="s">
        <v>3</v>
      </c>
      <c r="I415" s="190"/>
      <c r="L415" s="186"/>
      <c r="M415" s="191"/>
      <c r="N415" s="192"/>
      <c r="O415" s="192"/>
      <c r="P415" s="192"/>
      <c r="Q415" s="192"/>
      <c r="R415" s="192"/>
      <c r="S415" s="192"/>
      <c r="T415" s="193"/>
      <c r="AT415" s="189" t="s">
        <v>197</v>
      </c>
      <c r="AU415" s="189" t="s">
        <v>80</v>
      </c>
      <c r="AV415" s="12" t="s">
        <v>22</v>
      </c>
      <c r="AW415" s="12" t="s">
        <v>35</v>
      </c>
      <c r="AX415" s="12" t="s">
        <v>72</v>
      </c>
      <c r="AY415" s="189" t="s">
        <v>177</v>
      </c>
    </row>
    <row r="416" spans="2:65" s="12" customFormat="1" x14ac:dyDescent="0.3">
      <c r="B416" s="186"/>
      <c r="D416" s="178" t="s">
        <v>197</v>
      </c>
      <c r="E416" s="187" t="s">
        <v>3</v>
      </c>
      <c r="F416" s="188" t="s">
        <v>498</v>
      </c>
      <c r="H416" s="189" t="s">
        <v>3</v>
      </c>
      <c r="I416" s="190"/>
      <c r="L416" s="186"/>
      <c r="M416" s="191"/>
      <c r="N416" s="192"/>
      <c r="O416" s="192"/>
      <c r="P416" s="192"/>
      <c r="Q416" s="192"/>
      <c r="R416" s="192"/>
      <c r="S416" s="192"/>
      <c r="T416" s="193"/>
      <c r="AT416" s="189" t="s">
        <v>197</v>
      </c>
      <c r="AU416" s="189" t="s">
        <v>80</v>
      </c>
      <c r="AV416" s="12" t="s">
        <v>22</v>
      </c>
      <c r="AW416" s="12" t="s">
        <v>35</v>
      </c>
      <c r="AX416" s="12" t="s">
        <v>72</v>
      </c>
      <c r="AY416" s="189" t="s">
        <v>177</v>
      </c>
    </row>
    <row r="417" spans="2:65" s="12" customFormat="1" x14ac:dyDescent="0.3">
      <c r="B417" s="186"/>
      <c r="D417" s="178" t="s">
        <v>197</v>
      </c>
      <c r="E417" s="187" t="s">
        <v>3</v>
      </c>
      <c r="F417" s="188" t="s">
        <v>499</v>
      </c>
      <c r="H417" s="189" t="s">
        <v>3</v>
      </c>
      <c r="I417" s="190"/>
      <c r="L417" s="186"/>
      <c r="M417" s="191"/>
      <c r="N417" s="192"/>
      <c r="O417" s="192"/>
      <c r="P417" s="192"/>
      <c r="Q417" s="192"/>
      <c r="R417" s="192"/>
      <c r="S417" s="192"/>
      <c r="T417" s="193"/>
      <c r="AT417" s="189" t="s">
        <v>197</v>
      </c>
      <c r="AU417" s="189" t="s">
        <v>80</v>
      </c>
      <c r="AV417" s="12" t="s">
        <v>22</v>
      </c>
      <c r="AW417" s="12" t="s">
        <v>35</v>
      </c>
      <c r="AX417" s="12" t="s">
        <v>72</v>
      </c>
      <c r="AY417" s="189" t="s">
        <v>177</v>
      </c>
    </row>
    <row r="418" spans="2:65" s="11" customFormat="1" x14ac:dyDescent="0.3">
      <c r="B418" s="177"/>
      <c r="D418" s="178" t="s">
        <v>197</v>
      </c>
      <c r="E418" s="179" t="s">
        <v>3</v>
      </c>
      <c r="F418" s="180" t="s">
        <v>80</v>
      </c>
      <c r="H418" s="181">
        <v>2</v>
      </c>
      <c r="I418" s="182"/>
      <c r="L418" s="177"/>
      <c r="M418" s="183"/>
      <c r="N418" s="184"/>
      <c r="O418" s="184"/>
      <c r="P418" s="184"/>
      <c r="Q418" s="184"/>
      <c r="R418" s="184"/>
      <c r="S418" s="184"/>
      <c r="T418" s="185"/>
      <c r="AT418" s="179" t="s">
        <v>197</v>
      </c>
      <c r="AU418" s="179" t="s">
        <v>80</v>
      </c>
      <c r="AV418" s="11" t="s">
        <v>80</v>
      </c>
      <c r="AW418" s="11" t="s">
        <v>35</v>
      </c>
      <c r="AX418" s="11" t="s">
        <v>72</v>
      </c>
      <c r="AY418" s="179" t="s">
        <v>177</v>
      </c>
    </row>
    <row r="419" spans="2:65" s="13" customFormat="1" x14ac:dyDescent="0.3">
      <c r="B419" s="198"/>
      <c r="D419" s="194" t="s">
        <v>197</v>
      </c>
      <c r="E419" s="199" t="s">
        <v>3</v>
      </c>
      <c r="F419" s="200" t="s">
        <v>210</v>
      </c>
      <c r="H419" s="201">
        <v>2</v>
      </c>
      <c r="I419" s="202"/>
      <c r="L419" s="198"/>
      <c r="M419" s="203"/>
      <c r="N419" s="204"/>
      <c r="O419" s="204"/>
      <c r="P419" s="204"/>
      <c r="Q419" s="204"/>
      <c r="R419" s="204"/>
      <c r="S419" s="204"/>
      <c r="T419" s="205"/>
      <c r="AT419" s="206" t="s">
        <v>197</v>
      </c>
      <c r="AU419" s="206" t="s">
        <v>80</v>
      </c>
      <c r="AV419" s="13" t="s">
        <v>185</v>
      </c>
      <c r="AW419" s="13" t="s">
        <v>35</v>
      </c>
      <c r="AX419" s="13" t="s">
        <v>22</v>
      </c>
      <c r="AY419" s="206" t="s">
        <v>177</v>
      </c>
    </row>
    <row r="420" spans="2:65" s="1" customFormat="1" ht="31.5" customHeight="1" x14ac:dyDescent="0.3">
      <c r="B420" s="164"/>
      <c r="C420" s="165" t="s">
        <v>500</v>
      </c>
      <c r="D420" s="165" t="s">
        <v>180</v>
      </c>
      <c r="E420" s="166" t="s">
        <v>501</v>
      </c>
      <c r="F420" s="167" t="s">
        <v>502</v>
      </c>
      <c r="G420" s="168" t="s">
        <v>320</v>
      </c>
      <c r="H420" s="169">
        <v>1</v>
      </c>
      <c r="I420" s="170"/>
      <c r="J420" s="171">
        <f>ROUND(I420*H420,2)</f>
        <v>0</v>
      </c>
      <c r="K420" s="167" t="s">
        <v>3</v>
      </c>
      <c r="L420" s="35"/>
      <c r="M420" s="172" t="s">
        <v>3</v>
      </c>
      <c r="N420" s="173" t="s">
        <v>43</v>
      </c>
      <c r="O420" s="36"/>
      <c r="P420" s="174">
        <f>O420*H420</f>
        <v>0</v>
      </c>
      <c r="Q420" s="174">
        <v>0</v>
      </c>
      <c r="R420" s="174">
        <f>Q420*H420</f>
        <v>0</v>
      </c>
      <c r="S420" s="174">
        <v>0</v>
      </c>
      <c r="T420" s="175">
        <f>S420*H420</f>
        <v>0</v>
      </c>
      <c r="AR420" s="18" t="s">
        <v>185</v>
      </c>
      <c r="AT420" s="18" t="s">
        <v>180</v>
      </c>
      <c r="AU420" s="18" t="s">
        <v>80</v>
      </c>
      <c r="AY420" s="18" t="s">
        <v>177</v>
      </c>
      <c r="BE420" s="176">
        <f>IF(N420="základní",J420,0)</f>
        <v>0</v>
      </c>
      <c r="BF420" s="176">
        <f>IF(N420="snížená",J420,0)</f>
        <v>0</v>
      </c>
      <c r="BG420" s="176">
        <f>IF(N420="zákl. přenesená",J420,0)</f>
        <v>0</v>
      </c>
      <c r="BH420" s="176">
        <f>IF(N420="sníž. přenesená",J420,0)</f>
        <v>0</v>
      </c>
      <c r="BI420" s="176">
        <f>IF(N420="nulová",J420,0)</f>
        <v>0</v>
      </c>
      <c r="BJ420" s="18" t="s">
        <v>22</v>
      </c>
      <c r="BK420" s="176">
        <f>ROUND(I420*H420,2)</f>
        <v>0</v>
      </c>
      <c r="BL420" s="18" t="s">
        <v>185</v>
      </c>
      <c r="BM420" s="18" t="s">
        <v>503</v>
      </c>
    </row>
    <row r="421" spans="2:65" s="12" customFormat="1" x14ac:dyDescent="0.3">
      <c r="B421" s="186"/>
      <c r="D421" s="178" t="s">
        <v>197</v>
      </c>
      <c r="E421" s="187" t="s">
        <v>3</v>
      </c>
      <c r="F421" s="188" t="s">
        <v>497</v>
      </c>
      <c r="H421" s="189" t="s">
        <v>3</v>
      </c>
      <c r="I421" s="190"/>
      <c r="L421" s="186"/>
      <c r="M421" s="191"/>
      <c r="N421" s="192"/>
      <c r="O421" s="192"/>
      <c r="P421" s="192"/>
      <c r="Q421" s="192"/>
      <c r="R421" s="192"/>
      <c r="S421" s="192"/>
      <c r="T421" s="193"/>
      <c r="AT421" s="189" t="s">
        <v>197</v>
      </c>
      <c r="AU421" s="189" t="s">
        <v>80</v>
      </c>
      <c r="AV421" s="12" t="s">
        <v>22</v>
      </c>
      <c r="AW421" s="12" t="s">
        <v>35</v>
      </c>
      <c r="AX421" s="12" t="s">
        <v>72</v>
      </c>
      <c r="AY421" s="189" t="s">
        <v>177</v>
      </c>
    </row>
    <row r="422" spans="2:65" s="12" customFormat="1" x14ac:dyDescent="0.3">
      <c r="B422" s="186"/>
      <c r="D422" s="178" t="s">
        <v>197</v>
      </c>
      <c r="E422" s="187" t="s">
        <v>3</v>
      </c>
      <c r="F422" s="188" t="s">
        <v>504</v>
      </c>
      <c r="H422" s="189" t="s">
        <v>3</v>
      </c>
      <c r="I422" s="190"/>
      <c r="L422" s="186"/>
      <c r="M422" s="191"/>
      <c r="N422" s="192"/>
      <c r="O422" s="192"/>
      <c r="P422" s="192"/>
      <c r="Q422" s="192"/>
      <c r="R422" s="192"/>
      <c r="S422" s="192"/>
      <c r="T422" s="193"/>
      <c r="AT422" s="189" t="s">
        <v>197</v>
      </c>
      <c r="AU422" s="189" t="s">
        <v>80</v>
      </c>
      <c r="AV422" s="12" t="s">
        <v>22</v>
      </c>
      <c r="AW422" s="12" t="s">
        <v>35</v>
      </c>
      <c r="AX422" s="12" t="s">
        <v>72</v>
      </c>
      <c r="AY422" s="189" t="s">
        <v>177</v>
      </c>
    </row>
    <row r="423" spans="2:65" s="12" customFormat="1" x14ac:dyDescent="0.3">
      <c r="B423" s="186"/>
      <c r="D423" s="178" t="s">
        <v>197</v>
      </c>
      <c r="E423" s="187" t="s">
        <v>3</v>
      </c>
      <c r="F423" s="188" t="s">
        <v>505</v>
      </c>
      <c r="H423" s="189" t="s">
        <v>3</v>
      </c>
      <c r="I423" s="190"/>
      <c r="L423" s="186"/>
      <c r="M423" s="191"/>
      <c r="N423" s="192"/>
      <c r="O423" s="192"/>
      <c r="P423" s="192"/>
      <c r="Q423" s="192"/>
      <c r="R423" s="192"/>
      <c r="S423" s="192"/>
      <c r="T423" s="193"/>
      <c r="AT423" s="189" t="s">
        <v>197</v>
      </c>
      <c r="AU423" s="189" t="s">
        <v>80</v>
      </c>
      <c r="AV423" s="12" t="s">
        <v>22</v>
      </c>
      <c r="AW423" s="12" t="s">
        <v>35</v>
      </c>
      <c r="AX423" s="12" t="s">
        <v>72</v>
      </c>
      <c r="AY423" s="189" t="s">
        <v>177</v>
      </c>
    </row>
    <row r="424" spans="2:65" s="11" customFormat="1" x14ac:dyDescent="0.3">
      <c r="B424" s="177"/>
      <c r="D424" s="178" t="s">
        <v>197</v>
      </c>
      <c r="E424" s="179" t="s">
        <v>3</v>
      </c>
      <c r="F424" s="180" t="s">
        <v>22</v>
      </c>
      <c r="H424" s="181">
        <v>1</v>
      </c>
      <c r="I424" s="182"/>
      <c r="L424" s="177"/>
      <c r="M424" s="183"/>
      <c r="N424" s="184"/>
      <c r="O424" s="184"/>
      <c r="P424" s="184"/>
      <c r="Q424" s="184"/>
      <c r="R424" s="184"/>
      <c r="S424" s="184"/>
      <c r="T424" s="185"/>
      <c r="AT424" s="179" t="s">
        <v>197</v>
      </c>
      <c r="AU424" s="179" t="s">
        <v>80</v>
      </c>
      <c r="AV424" s="11" t="s">
        <v>80</v>
      </c>
      <c r="AW424" s="11" t="s">
        <v>35</v>
      </c>
      <c r="AX424" s="11" t="s">
        <v>72</v>
      </c>
      <c r="AY424" s="179" t="s">
        <v>177</v>
      </c>
    </row>
    <row r="425" spans="2:65" s="13" customFormat="1" x14ac:dyDescent="0.3">
      <c r="B425" s="198"/>
      <c r="D425" s="194" t="s">
        <v>197</v>
      </c>
      <c r="E425" s="199" t="s">
        <v>3</v>
      </c>
      <c r="F425" s="200" t="s">
        <v>210</v>
      </c>
      <c r="H425" s="201">
        <v>1</v>
      </c>
      <c r="I425" s="202"/>
      <c r="L425" s="198"/>
      <c r="M425" s="203"/>
      <c r="N425" s="204"/>
      <c r="O425" s="204"/>
      <c r="P425" s="204"/>
      <c r="Q425" s="204"/>
      <c r="R425" s="204"/>
      <c r="S425" s="204"/>
      <c r="T425" s="205"/>
      <c r="AT425" s="206" t="s">
        <v>197</v>
      </c>
      <c r="AU425" s="206" t="s">
        <v>80</v>
      </c>
      <c r="AV425" s="13" t="s">
        <v>185</v>
      </c>
      <c r="AW425" s="13" t="s">
        <v>35</v>
      </c>
      <c r="AX425" s="13" t="s">
        <v>22</v>
      </c>
      <c r="AY425" s="206" t="s">
        <v>177</v>
      </c>
    </row>
    <row r="426" spans="2:65" s="1" customFormat="1" ht="22.5" customHeight="1" x14ac:dyDescent="0.3">
      <c r="B426" s="164"/>
      <c r="C426" s="165" t="s">
        <v>506</v>
      </c>
      <c r="D426" s="165" t="s">
        <v>180</v>
      </c>
      <c r="E426" s="166" t="s">
        <v>507</v>
      </c>
      <c r="F426" s="167" t="s">
        <v>508</v>
      </c>
      <c r="G426" s="168" t="s">
        <v>320</v>
      </c>
      <c r="H426" s="169">
        <v>16</v>
      </c>
      <c r="I426" s="170"/>
      <c r="J426" s="171">
        <f>ROUND(I426*H426,2)</f>
        <v>0</v>
      </c>
      <c r="K426" s="167" t="s">
        <v>3</v>
      </c>
      <c r="L426" s="35"/>
      <c r="M426" s="172" t="s">
        <v>3</v>
      </c>
      <c r="N426" s="173" t="s">
        <v>43</v>
      </c>
      <c r="O426" s="36"/>
      <c r="P426" s="174">
        <f>O426*H426</f>
        <v>0</v>
      </c>
      <c r="Q426" s="174">
        <v>0</v>
      </c>
      <c r="R426" s="174">
        <f>Q426*H426</f>
        <v>0</v>
      </c>
      <c r="S426" s="174">
        <v>0</v>
      </c>
      <c r="T426" s="175">
        <f>S426*H426</f>
        <v>0</v>
      </c>
      <c r="AR426" s="18" t="s">
        <v>185</v>
      </c>
      <c r="AT426" s="18" t="s">
        <v>180</v>
      </c>
      <c r="AU426" s="18" t="s">
        <v>80</v>
      </c>
      <c r="AY426" s="18" t="s">
        <v>177</v>
      </c>
      <c r="BE426" s="176">
        <f>IF(N426="základní",J426,0)</f>
        <v>0</v>
      </c>
      <c r="BF426" s="176">
        <f>IF(N426="snížená",J426,0)</f>
        <v>0</v>
      </c>
      <c r="BG426" s="176">
        <f>IF(N426="zákl. přenesená",J426,0)</f>
        <v>0</v>
      </c>
      <c r="BH426" s="176">
        <f>IF(N426="sníž. přenesená",J426,0)</f>
        <v>0</v>
      </c>
      <c r="BI426" s="176">
        <f>IF(N426="nulová",J426,0)</f>
        <v>0</v>
      </c>
      <c r="BJ426" s="18" t="s">
        <v>22</v>
      </c>
      <c r="BK426" s="176">
        <f>ROUND(I426*H426,2)</f>
        <v>0</v>
      </c>
      <c r="BL426" s="18" t="s">
        <v>185</v>
      </c>
      <c r="BM426" s="18" t="s">
        <v>509</v>
      </c>
    </row>
    <row r="427" spans="2:65" s="12" customFormat="1" x14ac:dyDescent="0.3">
      <c r="B427" s="186"/>
      <c r="D427" s="178" t="s">
        <v>197</v>
      </c>
      <c r="E427" s="187" t="s">
        <v>3</v>
      </c>
      <c r="F427" s="188" t="s">
        <v>497</v>
      </c>
      <c r="H427" s="189" t="s">
        <v>3</v>
      </c>
      <c r="I427" s="190"/>
      <c r="L427" s="186"/>
      <c r="M427" s="191"/>
      <c r="N427" s="192"/>
      <c r="O427" s="192"/>
      <c r="P427" s="192"/>
      <c r="Q427" s="192"/>
      <c r="R427" s="192"/>
      <c r="S427" s="192"/>
      <c r="T427" s="193"/>
      <c r="AT427" s="189" t="s">
        <v>197</v>
      </c>
      <c r="AU427" s="189" t="s">
        <v>80</v>
      </c>
      <c r="AV427" s="12" t="s">
        <v>22</v>
      </c>
      <c r="AW427" s="12" t="s">
        <v>35</v>
      </c>
      <c r="AX427" s="12" t="s">
        <v>72</v>
      </c>
      <c r="AY427" s="189" t="s">
        <v>177</v>
      </c>
    </row>
    <row r="428" spans="2:65" s="12" customFormat="1" x14ac:dyDescent="0.3">
      <c r="B428" s="186"/>
      <c r="D428" s="178" t="s">
        <v>197</v>
      </c>
      <c r="E428" s="187" t="s">
        <v>3</v>
      </c>
      <c r="F428" s="188" t="s">
        <v>504</v>
      </c>
      <c r="H428" s="189" t="s">
        <v>3</v>
      </c>
      <c r="I428" s="190"/>
      <c r="L428" s="186"/>
      <c r="M428" s="191"/>
      <c r="N428" s="192"/>
      <c r="O428" s="192"/>
      <c r="P428" s="192"/>
      <c r="Q428" s="192"/>
      <c r="R428" s="192"/>
      <c r="S428" s="192"/>
      <c r="T428" s="193"/>
      <c r="AT428" s="189" t="s">
        <v>197</v>
      </c>
      <c r="AU428" s="189" t="s">
        <v>80</v>
      </c>
      <c r="AV428" s="12" t="s">
        <v>22</v>
      </c>
      <c r="AW428" s="12" t="s">
        <v>35</v>
      </c>
      <c r="AX428" s="12" t="s">
        <v>72</v>
      </c>
      <c r="AY428" s="189" t="s">
        <v>177</v>
      </c>
    </row>
    <row r="429" spans="2:65" s="12" customFormat="1" x14ac:dyDescent="0.3">
      <c r="B429" s="186"/>
      <c r="D429" s="178" t="s">
        <v>197</v>
      </c>
      <c r="E429" s="187" t="s">
        <v>3</v>
      </c>
      <c r="F429" s="188" t="s">
        <v>510</v>
      </c>
      <c r="H429" s="189" t="s">
        <v>3</v>
      </c>
      <c r="I429" s="190"/>
      <c r="L429" s="186"/>
      <c r="M429" s="191"/>
      <c r="N429" s="192"/>
      <c r="O429" s="192"/>
      <c r="P429" s="192"/>
      <c r="Q429" s="192"/>
      <c r="R429" s="192"/>
      <c r="S429" s="192"/>
      <c r="T429" s="193"/>
      <c r="AT429" s="189" t="s">
        <v>197</v>
      </c>
      <c r="AU429" s="189" t="s">
        <v>80</v>
      </c>
      <c r="AV429" s="12" t="s">
        <v>22</v>
      </c>
      <c r="AW429" s="12" t="s">
        <v>35</v>
      </c>
      <c r="AX429" s="12" t="s">
        <v>72</v>
      </c>
      <c r="AY429" s="189" t="s">
        <v>177</v>
      </c>
    </row>
    <row r="430" spans="2:65" s="11" customFormat="1" x14ac:dyDescent="0.3">
      <c r="B430" s="177"/>
      <c r="D430" s="178" t="s">
        <v>197</v>
      </c>
      <c r="E430" s="179" t="s">
        <v>3</v>
      </c>
      <c r="F430" s="180" t="s">
        <v>511</v>
      </c>
      <c r="H430" s="181">
        <v>16</v>
      </c>
      <c r="I430" s="182"/>
      <c r="L430" s="177"/>
      <c r="M430" s="183"/>
      <c r="N430" s="184"/>
      <c r="O430" s="184"/>
      <c r="P430" s="184"/>
      <c r="Q430" s="184"/>
      <c r="R430" s="184"/>
      <c r="S430" s="184"/>
      <c r="T430" s="185"/>
      <c r="AT430" s="179" t="s">
        <v>197</v>
      </c>
      <c r="AU430" s="179" t="s">
        <v>80</v>
      </c>
      <c r="AV430" s="11" t="s">
        <v>80</v>
      </c>
      <c r="AW430" s="11" t="s">
        <v>35</v>
      </c>
      <c r="AX430" s="11" t="s">
        <v>72</v>
      </c>
      <c r="AY430" s="179" t="s">
        <v>177</v>
      </c>
    </row>
    <row r="431" spans="2:65" s="13" customFormat="1" x14ac:dyDescent="0.3">
      <c r="B431" s="198"/>
      <c r="D431" s="194" t="s">
        <v>197</v>
      </c>
      <c r="E431" s="199" t="s">
        <v>3</v>
      </c>
      <c r="F431" s="200" t="s">
        <v>210</v>
      </c>
      <c r="H431" s="201">
        <v>16</v>
      </c>
      <c r="I431" s="202"/>
      <c r="L431" s="198"/>
      <c r="M431" s="203"/>
      <c r="N431" s="204"/>
      <c r="O431" s="204"/>
      <c r="P431" s="204"/>
      <c r="Q431" s="204"/>
      <c r="R431" s="204"/>
      <c r="S431" s="204"/>
      <c r="T431" s="205"/>
      <c r="AT431" s="206" t="s">
        <v>197</v>
      </c>
      <c r="AU431" s="206" t="s">
        <v>80</v>
      </c>
      <c r="AV431" s="13" t="s">
        <v>185</v>
      </c>
      <c r="AW431" s="13" t="s">
        <v>35</v>
      </c>
      <c r="AX431" s="13" t="s">
        <v>22</v>
      </c>
      <c r="AY431" s="206" t="s">
        <v>177</v>
      </c>
    </row>
    <row r="432" spans="2:65" s="1" customFormat="1" ht="31.5" customHeight="1" x14ac:dyDescent="0.3">
      <c r="B432" s="164"/>
      <c r="C432" s="165" t="s">
        <v>512</v>
      </c>
      <c r="D432" s="165" t="s">
        <v>180</v>
      </c>
      <c r="E432" s="166" t="s">
        <v>513</v>
      </c>
      <c r="F432" s="167" t="s">
        <v>514</v>
      </c>
      <c r="G432" s="168" t="s">
        <v>320</v>
      </c>
      <c r="H432" s="169">
        <v>1</v>
      </c>
      <c r="I432" s="170"/>
      <c r="J432" s="171">
        <f>ROUND(I432*H432,2)</f>
        <v>0</v>
      </c>
      <c r="K432" s="167" t="s">
        <v>3</v>
      </c>
      <c r="L432" s="35"/>
      <c r="M432" s="172" t="s">
        <v>3</v>
      </c>
      <c r="N432" s="173" t="s">
        <v>43</v>
      </c>
      <c r="O432" s="36"/>
      <c r="P432" s="174">
        <f>O432*H432</f>
        <v>0</v>
      </c>
      <c r="Q432" s="174">
        <v>0</v>
      </c>
      <c r="R432" s="174">
        <f>Q432*H432</f>
        <v>0</v>
      </c>
      <c r="S432" s="174">
        <v>0</v>
      </c>
      <c r="T432" s="175">
        <f>S432*H432</f>
        <v>0</v>
      </c>
      <c r="AR432" s="18" t="s">
        <v>185</v>
      </c>
      <c r="AT432" s="18" t="s">
        <v>180</v>
      </c>
      <c r="AU432" s="18" t="s">
        <v>80</v>
      </c>
      <c r="AY432" s="18" t="s">
        <v>177</v>
      </c>
      <c r="BE432" s="176">
        <f>IF(N432="základní",J432,0)</f>
        <v>0</v>
      </c>
      <c r="BF432" s="176">
        <f>IF(N432="snížená",J432,0)</f>
        <v>0</v>
      </c>
      <c r="BG432" s="176">
        <f>IF(N432="zákl. přenesená",J432,0)</f>
        <v>0</v>
      </c>
      <c r="BH432" s="176">
        <f>IF(N432="sníž. přenesená",J432,0)</f>
        <v>0</v>
      </c>
      <c r="BI432" s="176">
        <f>IF(N432="nulová",J432,0)</f>
        <v>0</v>
      </c>
      <c r="BJ432" s="18" t="s">
        <v>22</v>
      </c>
      <c r="BK432" s="176">
        <f>ROUND(I432*H432,2)</f>
        <v>0</v>
      </c>
      <c r="BL432" s="18" t="s">
        <v>185</v>
      </c>
      <c r="BM432" s="18" t="s">
        <v>515</v>
      </c>
    </row>
    <row r="433" spans="2:65" s="12" customFormat="1" x14ac:dyDescent="0.3">
      <c r="B433" s="186"/>
      <c r="D433" s="178" t="s">
        <v>197</v>
      </c>
      <c r="E433" s="187" t="s">
        <v>3</v>
      </c>
      <c r="F433" s="188" t="s">
        <v>497</v>
      </c>
      <c r="H433" s="189" t="s">
        <v>3</v>
      </c>
      <c r="I433" s="190"/>
      <c r="L433" s="186"/>
      <c r="M433" s="191"/>
      <c r="N433" s="192"/>
      <c r="O433" s="192"/>
      <c r="P433" s="192"/>
      <c r="Q433" s="192"/>
      <c r="R433" s="192"/>
      <c r="S433" s="192"/>
      <c r="T433" s="193"/>
      <c r="AT433" s="189" t="s">
        <v>197</v>
      </c>
      <c r="AU433" s="189" t="s">
        <v>80</v>
      </c>
      <c r="AV433" s="12" t="s">
        <v>22</v>
      </c>
      <c r="AW433" s="12" t="s">
        <v>35</v>
      </c>
      <c r="AX433" s="12" t="s">
        <v>72</v>
      </c>
      <c r="AY433" s="189" t="s">
        <v>177</v>
      </c>
    </row>
    <row r="434" spans="2:65" s="12" customFormat="1" x14ac:dyDescent="0.3">
      <c r="B434" s="186"/>
      <c r="D434" s="178" t="s">
        <v>197</v>
      </c>
      <c r="E434" s="187" t="s">
        <v>3</v>
      </c>
      <c r="F434" s="188" t="s">
        <v>516</v>
      </c>
      <c r="H434" s="189" t="s">
        <v>3</v>
      </c>
      <c r="I434" s="190"/>
      <c r="L434" s="186"/>
      <c r="M434" s="191"/>
      <c r="N434" s="192"/>
      <c r="O434" s="192"/>
      <c r="P434" s="192"/>
      <c r="Q434" s="192"/>
      <c r="R434" s="192"/>
      <c r="S434" s="192"/>
      <c r="T434" s="193"/>
      <c r="AT434" s="189" t="s">
        <v>197</v>
      </c>
      <c r="AU434" s="189" t="s">
        <v>80</v>
      </c>
      <c r="AV434" s="12" t="s">
        <v>22</v>
      </c>
      <c r="AW434" s="12" t="s">
        <v>35</v>
      </c>
      <c r="AX434" s="12" t="s">
        <v>72</v>
      </c>
      <c r="AY434" s="189" t="s">
        <v>177</v>
      </c>
    </row>
    <row r="435" spans="2:65" s="12" customFormat="1" x14ac:dyDescent="0.3">
      <c r="B435" s="186"/>
      <c r="D435" s="178" t="s">
        <v>197</v>
      </c>
      <c r="E435" s="187" t="s">
        <v>3</v>
      </c>
      <c r="F435" s="188" t="s">
        <v>517</v>
      </c>
      <c r="H435" s="189" t="s">
        <v>3</v>
      </c>
      <c r="I435" s="190"/>
      <c r="L435" s="186"/>
      <c r="M435" s="191"/>
      <c r="N435" s="192"/>
      <c r="O435" s="192"/>
      <c r="P435" s="192"/>
      <c r="Q435" s="192"/>
      <c r="R435" s="192"/>
      <c r="S435" s="192"/>
      <c r="T435" s="193"/>
      <c r="AT435" s="189" t="s">
        <v>197</v>
      </c>
      <c r="AU435" s="189" t="s">
        <v>80</v>
      </c>
      <c r="AV435" s="12" t="s">
        <v>22</v>
      </c>
      <c r="AW435" s="12" t="s">
        <v>35</v>
      </c>
      <c r="AX435" s="12" t="s">
        <v>72</v>
      </c>
      <c r="AY435" s="189" t="s">
        <v>177</v>
      </c>
    </row>
    <row r="436" spans="2:65" s="11" customFormat="1" x14ac:dyDescent="0.3">
      <c r="B436" s="177"/>
      <c r="D436" s="178" t="s">
        <v>197</v>
      </c>
      <c r="E436" s="179" t="s">
        <v>3</v>
      </c>
      <c r="F436" s="180" t="s">
        <v>22</v>
      </c>
      <c r="H436" s="181">
        <v>1</v>
      </c>
      <c r="I436" s="182"/>
      <c r="L436" s="177"/>
      <c r="M436" s="183"/>
      <c r="N436" s="184"/>
      <c r="O436" s="184"/>
      <c r="P436" s="184"/>
      <c r="Q436" s="184"/>
      <c r="R436" s="184"/>
      <c r="S436" s="184"/>
      <c r="T436" s="185"/>
      <c r="AT436" s="179" t="s">
        <v>197</v>
      </c>
      <c r="AU436" s="179" t="s">
        <v>80</v>
      </c>
      <c r="AV436" s="11" t="s">
        <v>80</v>
      </c>
      <c r="AW436" s="11" t="s">
        <v>35</v>
      </c>
      <c r="AX436" s="11" t="s">
        <v>72</v>
      </c>
      <c r="AY436" s="179" t="s">
        <v>177</v>
      </c>
    </row>
    <row r="437" spans="2:65" s="13" customFormat="1" x14ac:dyDescent="0.3">
      <c r="B437" s="198"/>
      <c r="D437" s="194" t="s">
        <v>197</v>
      </c>
      <c r="E437" s="199" t="s">
        <v>3</v>
      </c>
      <c r="F437" s="200" t="s">
        <v>210</v>
      </c>
      <c r="H437" s="201">
        <v>1</v>
      </c>
      <c r="I437" s="202"/>
      <c r="L437" s="198"/>
      <c r="M437" s="203"/>
      <c r="N437" s="204"/>
      <c r="O437" s="204"/>
      <c r="P437" s="204"/>
      <c r="Q437" s="204"/>
      <c r="R437" s="204"/>
      <c r="S437" s="204"/>
      <c r="T437" s="205"/>
      <c r="AT437" s="206" t="s">
        <v>197</v>
      </c>
      <c r="AU437" s="206" t="s">
        <v>80</v>
      </c>
      <c r="AV437" s="13" t="s">
        <v>185</v>
      </c>
      <c r="AW437" s="13" t="s">
        <v>35</v>
      </c>
      <c r="AX437" s="13" t="s">
        <v>22</v>
      </c>
      <c r="AY437" s="206" t="s">
        <v>177</v>
      </c>
    </row>
    <row r="438" spans="2:65" s="1" customFormat="1" ht="22.5" customHeight="1" x14ac:dyDescent="0.3">
      <c r="B438" s="164"/>
      <c r="C438" s="165" t="s">
        <v>518</v>
      </c>
      <c r="D438" s="165" t="s">
        <v>180</v>
      </c>
      <c r="E438" s="166" t="s">
        <v>519</v>
      </c>
      <c r="F438" s="167" t="s">
        <v>520</v>
      </c>
      <c r="G438" s="168" t="s">
        <v>320</v>
      </c>
      <c r="H438" s="169">
        <v>2</v>
      </c>
      <c r="I438" s="170"/>
      <c r="J438" s="171">
        <f>ROUND(I438*H438,2)</f>
        <v>0</v>
      </c>
      <c r="K438" s="167" t="s">
        <v>3</v>
      </c>
      <c r="L438" s="35"/>
      <c r="M438" s="172" t="s">
        <v>3</v>
      </c>
      <c r="N438" s="173" t="s">
        <v>43</v>
      </c>
      <c r="O438" s="36"/>
      <c r="P438" s="174">
        <f>O438*H438</f>
        <v>0</v>
      </c>
      <c r="Q438" s="174">
        <v>0</v>
      </c>
      <c r="R438" s="174">
        <f>Q438*H438</f>
        <v>0</v>
      </c>
      <c r="S438" s="174">
        <v>0</v>
      </c>
      <c r="T438" s="175">
        <f>S438*H438</f>
        <v>0</v>
      </c>
      <c r="AR438" s="18" t="s">
        <v>185</v>
      </c>
      <c r="AT438" s="18" t="s">
        <v>180</v>
      </c>
      <c r="AU438" s="18" t="s">
        <v>80</v>
      </c>
      <c r="AY438" s="18" t="s">
        <v>177</v>
      </c>
      <c r="BE438" s="176">
        <f>IF(N438="základní",J438,0)</f>
        <v>0</v>
      </c>
      <c r="BF438" s="176">
        <f>IF(N438="snížená",J438,0)</f>
        <v>0</v>
      </c>
      <c r="BG438" s="176">
        <f>IF(N438="zákl. přenesená",J438,0)</f>
        <v>0</v>
      </c>
      <c r="BH438" s="176">
        <f>IF(N438="sníž. přenesená",J438,0)</f>
        <v>0</v>
      </c>
      <c r="BI438" s="176">
        <f>IF(N438="nulová",J438,0)</f>
        <v>0</v>
      </c>
      <c r="BJ438" s="18" t="s">
        <v>22</v>
      </c>
      <c r="BK438" s="176">
        <f>ROUND(I438*H438,2)</f>
        <v>0</v>
      </c>
      <c r="BL438" s="18" t="s">
        <v>185</v>
      </c>
      <c r="BM438" s="18" t="s">
        <v>521</v>
      </c>
    </row>
    <row r="439" spans="2:65" s="12" customFormat="1" x14ac:dyDescent="0.3">
      <c r="B439" s="186"/>
      <c r="D439" s="178" t="s">
        <v>197</v>
      </c>
      <c r="E439" s="187" t="s">
        <v>3</v>
      </c>
      <c r="F439" s="188" t="s">
        <v>497</v>
      </c>
      <c r="H439" s="189" t="s">
        <v>3</v>
      </c>
      <c r="I439" s="190"/>
      <c r="L439" s="186"/>
      <c r="M439" s="191"/>
      <c r="N439" s="192"/>
      <c r="O439" s="192"/>
      <c r="P439" s="192"/>
      <c r="Q439" s="192"/>
      <c r="R439" s="192"/>
      <c r="S439" s="192"/>
      <c r="T439" s="193"/>
      <c r="AT439" s="189" t="s">
        <v>197</v>
      </c>
      <c r="AU439" s="189" t="s">
        <v>80</v>
      </c>
      <c r="AV439" s="12" t="s">
        <v>22</v>
      </c>
      <c r="AW439" s="12" t="s">
        <v>35</v>
      </c>
      <c r="AX439" s="12" t="s">
        <v>72</v>
      </c>
      <c r="AY439" s="189" t="s">
        <v>177</v>
      </c>
    </row>
    <row r="440" spans="2:65" s="12" customFormat="1" x14ac:dyDescent="0.3">
      <c r="B440" s="186"/>
      <c r="D440" s="178" t="s">
        <v>197</v>
      </c>
      <c r="E440" s="187" t="s">
        <v>3</v>
      </c>
      <c r="F440" s="188" t="s">
        <v>522</v>
      </c>
      <c r="H440" s="189" t="s">
        <v>3</v>
      </c>
      <c r="I440" s="190"/>
      <c r="L440" s="186"/>
      <c r="M440" s="191"/>
      <c r="N440" s="192"/>
      <c r="O440" s="192"/>
      <c r="P440" s="192"/>
      <c r="Q440" s="192"/>
      <c r="R440" s="192"/>
      <c r="S440" s="192"/>
      <c r="T440" s="193"/>
      <c r="AT440" s="189" t="s">
        <v>197</v>
      </c>
      <c r="AU440" s="189" t="s">
        <v>80</v>
      </c>
      <c r="AV440" s="12" t="s">
        <v>22</v>
      </c>
      <c r="AW440" s="12" t="s">
        <v>35</v>
      </c>
      <c r="AX440" s="12" t="s">
        <v>72</v>
      </c>
      <c r="AY440" s="189" t="s">
        <v>177</v>
      </c>
    </row>
    <row r="441" spans="2:65" s="12" customFormat="1" x14ac:dyDescent="0.3">
      <c r="B441" s="186"/>
      <c r="D441" s="178" t="s">
        <v>197</v>
      </c>
      <c r="E441" s="187" t="s">
        <v>3</v>
      </c>
      <c r="F441" s="188" t="s">
        <v>523</v>
      </c>
      <c r="H441" s="189" t="s">
        <v>3</v>
      </c>
      <c r="I441" s="190"/>
      <c r="L441" s="186"/>
      <c r="M441" s="191"/>
      <c r="N441" s="192"/>
      <c r="O441" s="192"/>
      <c r="P441" s="192"/>
      <c r="Q441" s="192"/>
      <c r="R441" s="192"/>
      <c r="S441" s="192"/>
      <c r="T441" s="193"/>
      <c r="AT441" s="189" t="s">
        <v>197</v>
      </c>
      <c r="AU441" s="189" t="s">
        <v>80</v>
      </c>
      <c r="AV441" s="12" t="s">
        <v>22</v>
      </c>
      <c r="AW441" s="12" t="s">
        <v>35</v>
      </c>
      <c r="AX441" s="12" t="s">
        <v>72</v>
      </c>
      <c r="AY441" s="189" t="s">
        <v>177</v>
      </c>
    </row>
    <row r="442" spans="2:65" s="11" customFormat="1" x14ac:dyDescent="0.3">
      <c r="B442" s="177"/>
      <c r="D442" s="178" t="s">
        <v>197</v>
      </c>
      <c r="E442" s="179" t="s">
        <v>3</v>
      </c>
      <c r="F442" s="180" t="s">
        <v>80</v>
      </c>
      <c r="H442" s="181">
        <v>2</v>
      </c>
      <c r="I442" s="182"/>
      <c r="L442" s="177"/>
      <c r="M442" s="183"/>
      <c r="N442" s="184"/>
      <c r="O442" s="184"/>
      <c r="P442" s="184"/>
      <c r="Q442" s="184"/>
      <c r="R442" s="184"/>
      <c r="S442" s="184"/>
      <c r="T442" s="185"/>
      <c r="AT442" s="179" t="s">
        <v>197</v>
      </c>
      <c r="AU442" s="179" t="s">
        <v>80</v>
      </c>
      <c r="AV442" s="11" t="s">
        <v>80</v>
      </c>
      <c r="AW442" s="11" t="s">
        <v>35</v>
      </c>
      <c r="AX442" s="11" t="s">
        <v>72</v>
      </c>
      <c r="AY442" s="179" t="s">
        <v>177</v>
      </c>
    </row>
    <row r="443" spans="2:65" s="13" customFormat="1" x14ac:dyDescent="0.3">
      <c r="B443" s="198"/>
      <c r="D443" s="194" t="s">
        <v>197</v>
      </c>
      <c r="E443" s="199" t="s">
        <v>3</v>
      </c>
      <c r="F443" s="200" t="s">
        <v>210</v>
      </c>
      <c r="H443" s="201">
        <v>2</v>
      </c>
      <c r="I443" s="202"/>
      <c r="L443" s="198"/>
      <c r="M443" s="203"/>
      <c r="N443" s="204"/>
      <c r="O443" s="204"/>
      <c r="P443" s="204"/>
      <c r="Q443" s="204"/>
      <c r="R443" s="204"/>
      <c r="S443" s="204"/>
      <c r="T443" s="205"/>
      <c r="AT443" s="206" t="s">
        <v>197</v>
      </c>
      <c r="AU443" s="206" t="s">
        <v>80</v>
      </c>
      <c r="AV443" s="13" t="s">
        <v>185</v>
      </c>
      <c r="AW443" s="13" t="s">
        <v>35</v>
      </c>
      <c r="AX443" s="13" t="s">
        <v>22</v>
      </c>
      <c r="AY443" s="206" t="s">
        <v>177</v>
      </c>
    </row>
    <row r="444" spans="2:65" s="1" customFormat="1" ht="22.5" customHeight="1" x14ac:dyDescent="0.3">
      <c r="B444" s="164"/>
      <c r="C444" s="165" t="s">
        <v>524</v>
      </c>
      <c r="D444" s="165" t="s">
        <v>180</v>
      </c>
      <c r="E444" s="166" t="s">
        <v>525</v>
      </c>
      <c r="F444" s="167" t="s">
        <v>526</v>
      </c>
      <c r="G444" s="168" t="s">
        <v>320</v>
      </c>
      <c r="H444" s="169">
        <v>1</v>
      </c>
      <c r="I444" s="170"/>
      <c r="J444" s="171">
        <f>ROUND(I444*H444,2)</f>
        <v>0</v>
      </c>
      <c r="K444" s="167" t="s">
        <v>3</v>
      </c>
      <c r="L444" s="35"/>
      <c r="M444" s="172" t="s">
        <v>3</v>
      </c>
      <c r="N444" s="173" t="s">
        <v>43</v>
      </c>
      <c r="O444" s="36"/>
      <c r="P444" s="174">
        <f>O444*H444</f>
        <v>0</v>
      </c>
      <c r="Q444" s="174">
        <v>0</v>
      </c>
      <c r="R444" s="174">
        <f>Q444*H444</f>
        <v>0</v>
      </c>
      <c r="S444" s="174">
        <v>0</v>
      </c>
      <c r="T444" s="175">
        <f>S444*H444</f>
        <v>0</v>
      </c>
      <c r="AR444" s="18" t="s">
        <v>185</v>
      </c>
      <c r="AT444" s="18" t="s">
        <v>180</v>
      </c>
      <c r="AU444" s="18" t="s">
        <v>80</v>
      </c>
      <c r="AY444" s="18" t="s">
        <v>177</v>
      </c>
      <c r="BE444" s="176">
        <f>IF(N444="základní",J444,0)</f>
        <v>0</v>
      </c>
      <c r="BF444" s="176">
        <f>IF(N444="snížená",J444,0)</f>
        <v>0</v>
      </c>
      <c r="BG444" s="176">
        <f>IF(N444="zákl. přenesená",J444,0)</f>
        <v>0</v>
      </c>
      <c r="BH444" s="176">
        <f>IF(N444="sníž. přenesená",J444,0)</f>
        <v>0</v>
      </c>
      <c r="BI444" s="176">
        <f>IF(N444="nulová",J444,0)</f>
        <v>0</v>
      </c>
      <c r="BJ444" s="18" t="s">
        <v>22</v>
      </c>
      <c r="BK444" s="176">
        <f>ROUND(I444*H444,2)</f>
        <v>0</v>
      </c>
      <c r="BL444" s="18" t="s">
        <v>185</v>
      </c>
      <c r="BM444" s="18" t="s">
        <v>527</v>
      </c>
    </row>
    <row r="445" spans="2:65" s="12" customFormat="1" x14ac:dyDescent="0.3">
      <c r="B445" s="186"/>
      <c r="D445" s="178" t="s">
        <v>197</v>
      </c>
      <c r="E445" s="187" t="s">
        <v>3</v>
      </c>
      <c r="F445" s="188" t="s">
        <v>497</v>
      </c>
      <c r="H445" s="189" t="s">
        <v>3</v>
      </c>
      <c r="I445" s="190"/>
      <c r="L445" s="186"/>
      <c r="M445" s="191"/>
      <c r="N445" s="192"/>
      <c r="O445" s="192"/>
      <c r="P445" s="192"/>
      <c r="Q445" s="192"/>
      <c r="R445" s="192"/>
      <c r="S445" s="192"/>
      <c r="T445" s="193"/>
      <c r="AT445" s="189" t="s">
        <v>197</v>
      </c>
      <c r="AU445" s="189" t="s">
        <v>80</v>
      </c>
      <c r="AV445" s="12" t="s">
        <v>22</v>
      </c>
      <c r="AW445" s="12" t="s">
        <v>35</v>
      </c>
      <c r="AX445" s="12" t="s">
        <v>72</v>
      </c>
      <c r="AY445" s="189" t="s">
        <v>177</v>
      </c>
    </row>
    <row r="446" spans="2:65" s="12" customFormat="1" x14ac:dyDescent="0.3">
      <c r="B446" s="186"/>
      <c r="D446" s="178" t="s">
        <v>197</v>
      </c>
      <c r="E446" s="187" t="s">
        <v>3</v>
      </c>
      <c r="F446" s="188" t="s">
        <v>522</v>
      </c>
      <c r="H446" s="189" t="s">
        <v>3</v>
      </c>
      <c r="I446" s="190"/>
      <c r="L446" s="186"/>
      <c r="M446" s="191"/>
      <c r="N446" s="192"/>
      <c r="O446" s="192"/>
      <c r="P446" s="192"/>
      <c r="Q446" s="192"/>
      <c r="R446" s="192"/>
      <c r="S446" s="192"/>
      <c r="T446" s="193"/>
      <c r="AT446" s="189" t="s">
        <v>197</v>
      </c>
      <c r="AU446" s="189" t="s">
        <v>80</v>
      </c>
      <c r="AV446" s="12" t="s">
        <v>22</v>
      </c>
      <c r="AW446" s="12" t="s">
        <v>35</v>
      </c>
      <c r="AX446" s="12" t="s">
        <v>72</v>
      </c>
      <c r="AY446" s="189" t="s">
        <v>177</v>
      </c>
    </row>
    <row r="447" spans="2:65" s="12" customFormat="1" x14ac:dyDescent="0.3">
      <c r="B447" s="186"/>
      <c r="D447" s="178" t="s">
        <v>197</v>
      </c>
      <c r="E447" s="187" t="s">
        <v>3</v>
      </c>
      <c r="F447" s="188" t="s">
        <v>528</v>
      </c>
      <c r="H447" s="189" t="s">
        <v>3</v>
      </c>
      <c r="I447" s="190"/>
      <c r="L447" s="186"/>
      <c r="M447" s="191"/>
      <c r="N447" s="192"/>
      <c r="O447" s="192"/>
      <c r="P447" s="192"/>
      <c r="Q447" s="192"/>
      <c r="R447" s="192"/>
      <c r="S447" s="192"/>
      <c r="T447" s="193"/>
      <c r="AT447" s="189" t="s">
        <v>197</v>
      </c>
      <c r="AU447" s="189" t="s">
        <v>80</v>
      </c>
      <c r="AV447" s="12" t="s">
        <v>22</v>
      </c>
      <c r="AW447" s="12" t="s">
        <v>35</v>
      </c>
      <c r="AX447" s="12" t="s">
        <v>72</v>
      </c>
      <c r="AY447" s="189" t="s">
        <v>177</v>
      </c>
    </row>
    <row r="448" spans="2:65" s="11" customFormat="1" x14ac:dyDescent="0.3">
      <c r="B448" s="177"/>
      <c r="D448" s="178" t="s">
        <v>197</v>
      </c>
      <c r="E448" s="179" t="s">
        <v>3</v>
      </c>
      <c r="F448" s="180" t="s">
        <v>22</v>
      </c>
      <c r="H448" s="181">
        <v>1</v>
      </c>
      <c r="I448" s="182"/>
      <c r="L448" s="177"/>
      <c r="M448" s="183"/>
      <c r="N448" s="184"/>
      <c r="O448" s="184"/>
      <c r="P448" s="184"/>
      <c r="Q448" s="184"/>
      <c r="R448" s="184"/>
      <c r="S448" s="184"/>
      <c r="T448" s="185"/>
      <c r="AT448" s="179" t="s">
        <v>197</v>
      </c>
      <c r="AU448" s="179" t="s">
        <v>80</v>
      </c>
      <c r="AV448" s="11" t="s">
        <v>80</v>
      </c>
      <c r="AW448" s="11" t="s">
        <v>35</v>
      </c>
      <c r="AX448" s="11" t="s">
        <v>72</v>
      </c>
      <c r="AY448" s="179" t="s">
        <v>177</v>
      </c>
    </row>
    <row r="449" spans="2:65" s="13" customFormat="1" x14ac:dyDescent="0.3">
      <c r="B449" s="198"/>
      <c r="D449" s="194" t="s">
        <v>197</v>
      </c>
      <c r="E449" s="199" t="s">
        <v>3</v>
      </c>
      <c r="F449" s="200" t="s">
        <v>210</v>
      </c>
      <c r="H449" s="201">
        <v>1</v>
      </c>
      <c r="I449" s="202"/>
      <c r="L449" s="198"/>
      <c r="M449" s="203"/>
      <c r="N449" s="204"/>
      <c r="O449" s="204"/>
      <c r="P449" s="204"/>
      <c r="Q449" s="204"/>
      <c r="R449" s="204"/>
      <c r="S449" s="204"/>
      <c r="T449" s="205"/>
      <c r="AT449" s="206" t="s">
        <v>197</v>
      </c>
      <c r="AU449" s="206" t="s">
        <v>80</v>
      </c>
      <c r="AV449" s="13" t="s">
        <v>185</v>
      </c>
      <c r="AW449" s="13" t="s">
        <v>35</v>
      </c>
      <c r="AX449" s="13" t="s">
        <v>22</v>
      </c>
      <c r="AY449" s="206" t="s">
        <v>177</v>
      </c>
    </row>
    <row r="450" spans="2:65" s="1" customFormat="1" ht="31.5" customHeight="1" x14ac:dyDescent="0.3">
      <c r="B450" s="164"/>
      <c r="C450" s="165" t="s">
        <v>529</v>
      </c>
      <c r="D450" s="165" t="s">
        <v>180</v>
      </c>
      <c r="E450" s="166" t="s">
        <v>530</v>
      </c>
      <c r="F450" s="167" t="s">
        <v>531</v>
      </c>
      <c r="G450" s="168" t="s">
        <v>320</v>
      </c>
      <c r="H450" s="169">
        <v>1</v>
      </c>
      <c r="I450" s="170"/>
      <c r="J450" s="171">
        <f>ROUND(I450*H450,2)</f>
        <v>0</v>
      </c>
      <c r="K450" s="167" t="s">
        <v>3</v>
      </c>
      <c r="L450" s="35"/>
      <c r="M450" s="172" t="s">
        <v>3</v>
      </c>
      <c r="N450" s="173" t="s">
        <v>43</v>
      </c>
      <c r="O450" s="36"/>
      <c r="P450" s="174">
        <f>O450*H450</f>
        <v>0</v>
      </c>
      <c r="Q450" s="174">
        <v>0</v>
      </c>
      <c r="R450" s="174">
        <f>Q450*H450</f>
        <v>0</v>
      </c>
      <c r="S450" s="174">
        <v>0</v>
      </c>
      <c r="T450" s="175">
        <f>S450*H450</f>
        <v>0</v>
      </c>
      <c r="AR450" s="18" t="s">
        <v>185</v>
      </c>
      <c r="AT450" s="18" t="s">
        <v>180</v>
      </c>
      <c r="AU450" s="18" t="s">
        <v>80</v>
      </c>
      <c r="AY450" s="18" t="s">
        <v>177</v>
      </c>
      <c r="BE450" s="176">
        <f>IF(N450="základní",J450,0)</f>
        <v>0</v>
      </c>
      <c r="BF450" s="176">
        <f>IF(N450="snížená",J450,0)</f>
        <v>0</v>
      </c>
      <c r="BG450" s="176">
        <f>IF(N450="zákl. přenesená",J450,0)</f>
        <v>0</v>
      </c>
      <c r="BH450" s="176">
        <f>IF(N450="sníž. přenesená",J450,0)</f>
        <v>0</v>
      </c>
      <c r="BI450" s="176">
        <f>IF(N450="nulová",J450,0)</f>
        <v>0</v>
      </c>
      <c r="BJ450" s="18" t="s">
        <v>22</v>
      </c>
      <c r="BK450" s="176">
        <f>ROUND(I450*H450,2)</f>
        <v>0</v>
      </c>
      <c r="BL450" s="18" t="s">
        <v>185</v>
      </c>
      <c r="BM450" s="18" t="s">
        <v>532</v>
      </c>
    </row>
    <row r="451" spans="2:65" s="12" customFormat="1" x14ac:dyDescent="0.3">
      <c r="B451" s="186"/>
      <c r="D451" s="178" t="s">
        <v>197</v>
      </c>
      <c r="E451" s="187" t="s">
        <v>3</v>
      </c>
      <c r="F451" s="188" t="s">
        <v>497</v>
      </c>
      <c r="H451" s="189" t="s">
        <v>3</v>
      </c>
      <c r="I451" s="190"/>
      <c r="L451" s="186"/>
      <c r="M451" s="191"/>
      <c r="N451" s="192"/>
      <c r="O451" s="192"/>
      <c r="P451" s="192"/>
      <c r="Q451" s="192"/>
      <c r="R451" s="192"/>
      <c r="S451" s="192"/>
      <c r="T451" s="193"/>
      <c r="AT451" s="189" t="s">
        <v>197</v>
      </c>
      <c r="AU451" s="189" t="s">
        <v>80</v>
      </c>
      <c r="AV451" s="12" t="s">
        <v>22</v>
      </c>
      <c r="AW451" s="12" t="s">
        <v>35</v>
      </c>
      <c r="AX451" s="12" t="s">
        <v>72</v>
      </c>
      <c r="AY451" s="189" t="s">
        <v>177</v>
      </c>
    </row>
    <row r="452" spans="2:65" s="12" customFormat="1" x14ac:dyDescent="0.3">
      <c r="B452" s="186"/>
      <c r="D452" s="178" t="s">
        <v>197</v>
      </c>
      <c r="E452" s="187" t="s">
        <v>3</v>
      </c>
      <c r="F452" s="188" t="s">
        <v>522</v>
      </c>
      <c r="H452" s="189" t="s">
        <v>3</v>
      </c>
      <c r="I452" s="190"/>
      <c r="L452" s="186"/>
      <c r="M452" s="191"/>
      <c r="N452" s="192"/>
      <c r="O452" s="192"/>
      <c r="P452" s="192"/>
      <c r="Q452" s="192"/>
      <c r="R452" s="192"/>
      <c r="S452" s="192"/>
      <c r="T452" s="193"/>
      <c r="AT452" s="189" t="s">
        <v>197</v>
      </c>
      <c r="AU452" s="189" t="s">
        <v>80</v>
      </c>
      <c r="AV452" s="12" t="s">
        <v>22</v>
      </c>
      <c r="AW452" s="12" t="s">
        <v>35</v>
      </c>
      <c r="AX452" s="12" t="s">
        <v>72</v>
      </c>
      <c r="AY452" s="189" t="s">
        <v>177</v>
      </c>
    </row>
    <row r="453" spans="2:65" s="12" customFormat="1" x14ac:dyDescent="0.3">
      <c r="B453" s="186"/>
      <c r="D453" s="178" t="s">
        <v>197</v>
      </c>
      <c r="E453" s="187" t="s">
        <v>3</v>
      </c>
      <c r="F453" s="188" t="s">
        <v>533</v>
      </c>
      <c r="H453" s="189" t="s">
        <v>3</v>
      </c>
      <c r="I453" s="190"/>
      <c r="L453" s="186"/>
      <c r="M453" s="191"/>
      <c r="N453" s="192"/>
      <c r="O453" s="192"/>
      <c r="P453" s="192"/>
      <c r="Q453" s="192"/>
      <c r="R453" s="192"/>
      <c r="S453" s="192"/>
      <c r="T453" s="193"/>
      <c r="AT453" s="189" t="s">
        <v>197</v>
      </c>
      <c r="AU453" s="189" t="s">
        <v>80</v>
      </c>
      <c r="AV453" s="12" t="s">
        <v>22</v>
      </c>
      <c r="AW453" s="12" t="s">
        <v>35</v>
      </c>
      <c r="AX453" s="12" t="s">
        <v>72</v>
      </c>
      <c r="AY453" s="189" t="s">
        <v>177</v>
      </c>
    </row>
    <row r="454" spans="2:65" s="11" customFormat="1" x14ac:dyDescent="0.3">
      <c r="B454" s="177"/>
      <c r="D454" s="178" t="s">
        <v>197</v>
      </c>
      <c r="E454" s="179" t="s">
        <v>3</v>
      </c>
      <c r="F454" s="180" t="s">
        <v>22</v>
      </c>
      <c r="H454" s="181">
        <v>1</v>
      </c>
      <c r="I454" s="182"/>
      <c r="L454" s="177"/>
      <c r="M454" s="183"/>
      <c r="N454" s="184"/>
      <c r="O454" s="184"/>
      <c r="P454" s="184"/>
      <c r="Q454" s="184"/>
      <c r="R454" s="184"/>
      <c r="S454" s="184"/>
      <c r="T454" s="185"/>
      <c r="AT454" s="179" t="s">
        <v>197</v>
      </c>
      <c r="AU454" s="179" t="s">
        <v>80</v>
      </c>
      <c r="AV454" s="11" t="s">
        <v>80</v>
      </c>
      <c r="AW454" s="11" t="s">
        <v>35</v>
      </c>
      <c r="AX454" s="11" t="s">
        <v>72</v>
      </c>
      <c r="AY454" s="179" t="s">
        <v>177</v>
      </c>
    </row>
    <row r="455" spans="2:65" s="13" customFormat="1" x14ac:dyDescent="0.3">
      <c r="B455" s="198"/>
      <c r="D455" s="194" t="s">
        <v>197</v>
      </c>
      <c r="E455" s="199" t="s">
        <v>3</v>
      </c>
      <c r="F455" s="200" t="s">
        <v>210</v>
      </c>
      <c r="H455" s="201">
        <v>1</v>
      </c>
      <c r="I455" s="202"/>
      <c r="L455" s="198"/>
      <c r="M455" s="203"/>
      <c r="N455" s="204"/>
      <c r="O455" s="204"/>
      <c r="P455" s="204"/>
      <c r="Q455" s="204"/>
      <c r="R455" s="204"/>
      <c r="S455" s="204"/>
      <c r="T455" s="205"/>
      <c r="AT455" s="206" t="s">
        <v>197</v>
      </c>
      <c r="AU455" s="206" t="s">
        <v>80</v>
      </c>
      <c r="AV455" s="13" t="s">
        <v>185</v>
      </c>
      <c r="AW455" s="13" t="s">
        <v>35</v>
      </c>
      <c r="AX455" s="13" t="s">
        <v>22</v>
      </c>
      <c r="AY455" s="206" t="s">
        <v>177</v>
      </c>
    </row>
    <row r="456" spans="2:65" s="1" customFormat="1" ht="22.5" customHeight="1" x14ac:dyDescent="0.3">
      <c r="B456" s="164"/>
      <c r="C456" s="165" t="s">
        <v>534</v>
      </c>
      <c r="D456" s="165" t="s">
        <v>180</v>
      </c>
      <c r="E456" s="166" t="s">
        <v>535</v>
      </c>
      <c r="F456" s="167" t="s">
        <v>536</v>
      </c>
      <c r="G456" s="168" t="s">
        <v>320</v>
      </c>
      <c r="H456" s="169">
        <v>126</v>
      </c>
      <c r="I456" s="170"/>
      <c r="J456" s="171">
        <f>ROUND(I456*H456,2)</f>
        <v>0</v>
      </c>
      <c r="K456" s="167" t="s">
        <v>195</v>
      </c>
      <c r="L456" s="35"/>
      <c r="M456" s="172" t="s">
        <v>3</v>
      </c>
      <c r="N456" s="173" t="s">
        <v>43</v>
      </c>
      <c r="O456" s="36"/>
      <c r="P456" s="174">
        <f>O456*H456</f>
        <v>0</v>
      </c>
      <c r="Q456" s="174">
        <v>2.3210000000000001E-2</v>
      </c>
      <c r="R456" s="174">
        <f>Q456*H456</f>
        <v>2.9244600000000003</v>
      </c>
      <c r="S456" s="174">
        <v>0</v>
      </c>
      <c r="T456" s="175">
        <f>S456*H456</f>
        <v>0</v>
      </c>
      <c r="AR456" s="18" t="s">
        <v>185</v>
      </c>
      <c r="AT456" s="18" t="s">
        <v>180</v>
      </c>
      <c r="AU456" s="18" t="s">
        <v>80</v>
      </c>
      <c r="AY456" s="18" t="s">
        <v>177</v>
      </c>
      <c r="BE456" s="176">
        <f>IF(N456="základní",J456,0)</f>
        <v>0</v>
      </c>
      <c r="BF456" s="176">
        <f>IF(N456="snížená",J456,0)</f>
        <v>0</v>
      </c>
      <c r="BG456" s="176">
        <f>IF(N456="zákl. přenesená",J456,0)</f>
        <v>0</v>
      </c>
      <c r="BH456" s="176">
        <f>IF(N456="sníž. přenesená",J456,0)</f>
        <v>0</v>
      </c>
      <c r="BI456" s="176">
        <f>IF(N456="nulová",J456,0)</f>
        <v>0</v>
      </c>
      <c r="BJ456" s="18" t="s">
        <v>22</v>
      </c>
      <c r="BK456" s="176">
        <f>ROUND(I456*H456,2)</f>
        <v>0</v>
      </c>
      <c r="BL456" s="18" t="s">
        <v>185</v>
      </c>
      <c r="BM456" s="18" t="s">
        <v>537</v>
      </c>
    </row>
    <row r="457" spans="2:65" s="12" customFormat="1" x14ac:dyDescent="0.3">
      <c r="B457" s="186"/>
      <c r="D457" s="178" t="s">
        <v>197</v>
      </c>
      <c r="E457" s="187" t="s">
        <v>3</v>
      </c>
      <c r="F457" s="188" t="s">
        <v>497</v>
      </c>
      <c r="H457" s="189" t="s">
        <v>3</v>
      </c>
      <c r="I457" s="190"/>
      <c r="L457" s="186"/>
      <c r="M457" s="191"/>
      <c r="N457" s="192"/>
      <c r="O457" s="192"/>
      <c r="P457" s="192"/>
      <c r="Q457" s="192"/>
      <c r="R457" s="192"/>
      <c r="S457" s="192"/>
      <c r="T457" s="193"/>
      <c r="AT457" s="189" t="s">
        <v>197</v>
      </c>
      <c r="AU457" s="189" t="s">
        <v>80</v>
      </c>
      <c r="AV457" s="12" t="s">
        <v>22</v>
      </c>
      <c r="AW457" s="12" t="s">
        <v>35</v>
      </c>
      <c r="AX457" s="12" t="s">
        <v>72</v>
      </c>
      <c r="AY457" s="189" t="s">
        <v>177</v>
      </c>
    </row>
    <row r="458" spans="2:65" s="12" customFormat="1" x14ac:dyDescent="0.3">
      <c r="B458" s="186"/>
      <c r="D458" s="178" t="s">
        <v>197</v>
      </c>
      <c r="E458" s="187" t="s">
        <v>3</v>
      </c>
      <c r="F458" s="188" t="s">
        <v>504</v>
      </c>
      <c r="H458" s="189" t="s">
        <v>3</v>
      </c>
      <c r="I458" s="190"/>
      <c r="L458" s="186"/>
      <c r="M458" s="191"/>
      <c r="N458" s="192"/>
      <c r="O458" s="192"/>
      <c r="P458" s="192"/>
      <c r="Q458" s="192"/>
      <c r="R458" s="192"/>
      <c r="S458" s="192"/>
      <c r="T458" s="193"/>
      <c r="AT458" s="189" t="s">
        <v>197</v>
      </c>
      <c r="AU458" s="189" t="s">
        <v>80</v>
      </c>
      <c r="AV458" s="12" t="s">
        <v>22</v>
      </c>
      <c r="AW458" s="12" t="s">
        <v>35</v>
      </c>
      <c r="AX458" s="12" t="s">
        <v>72</v>
      </c>
      <c r="AY458" s="189" t="s">
        <v>177</v>
      </c>
    </row>
    <row r="459" spans="2:65" s="12" customFormat="1" x14ac:dyDescent="0.3">
      <c r="B459" s="186"/>
      <c r="D459" s="178" t="s">
        <v>197</v>
      </c>
      <c r="E459" s="187" t="s">
        <v>3</v>
      </c>
      <c r="F459" s="188" t="s">
        <v>538</v>
      </c>
      <c r="H459" s="189" t="s">
        <v>3</v>
      </c>
      <c r="I459" s="190"/>
      <c r="L459" s="186"/>
      <c r="M459" s="191"/>
      <c r="N459" s="192"/>
      <c r="O459" s="192"/>
      <c r="P459" s="192"/>
      <c r="Q459" s="192"/>
      <c r="R459" s="192"/>
      <c r="S459" s="192"/>
      <c r="T459" s="193"/>
      <c r="AT459" s="189" t="s">
        <v>197</v>
      </c>
      <c r="AU459" s="189" t="s">
        <v>80</v>
      </c>
      <c r="AV459" s="12" t="s">
        <v>22</v>
      </c>
      <c r="AW459" s="12" t="s">
        <v>35</v>
      </c>
      <c r="AX459" s="12" t="s">
        <v>72</v>
      </c>
      <c r="AY459" s="189" t="s">
        <v>177</v>
      </c>
    </row>
    <row r="460" spans="2:65" s="11" customFormat="1" x14ac:dyDescent="0.3">
      <c r="B460" s="177"/>
      <c r="D460" s="178" t="s">
        <v>197</v>
      </c>
      <c r="E460" s="179" t="s">
        <v>3</v>
      </c>
      <c r="F460" s="180" t="s">
        <v>539</v>
      </c>
      <c r="H460" s="181">
        <v>126</v>
      </c>
      <c r="I460" s="182"/>
      <c r="L460" s="177"/>
      <c r="M460" s="183"/>
      <c r="N460" s="184"/>
      <c r="O460" s="184"/>
      <c r="P460" s="184"/>
      <c r="Q460" s="184"/>
      <c r="R460" s="184"/>
      <c r="S460" s="184"/>
      <c r="T460" s="185"/>
      <c r="AT460" s="179" t="s">
        <v>197</v>
      </c>
      <c r="AU460" s="179" t="s">
        <v>80</v>
      </c>
      <c r="AV460" s="11" t="s">
        <v>80</v>
      </c>
      <c r="AW460" s="11" t="s">
        <v>35</v>
      </c>
      <c r="AX460" s="11" t="s">
        <v>72</v>
      </c>
      <c r="AY460" s="179" t="s">
        <v>177</v>
      </c>
    </row>
    <row r="461" spans="2:65" s="13" customFormat="1" x14ac:dyDescent="0.3">
      <c r="B461" s="198"/>
      <c r="D461" s="194" t="s">
        <v>197</v>
      </c>
      <c r="E461" s="199" t="s">
        <v>3</v>
      </c>
      <c r="F461" s="200" t="s">
        <v>210</v>
      </c>
      <c r="H461" s="201">
        <v>126</v>
      </c>
      <c r="I461" s="202"/>
      <c r="L461" s="198"/>
      <c r="M461" s="203"/>
      <c r="N461" s="204"/>
      <c r="O461" s="204"/>
      <c r="P461" s="204"/>
      <c r="Q461" s="204"/>
      <c r="R461" s="204"/>
      <c r="S461" s="204"/>
      <c r="T461" s="205"/>
      <c r="AT461" s="206" t="s">
        <v>197</v>
      </c>
      <c r="AU461" s="206" t="s">
        <v>80</v>
      </c>
      <c r="AV461" s="13" t="s">
        <v>185</v>
      </c>
      <c r="AW461" s="13" t="s">
        <v>35</v>
      </c>
      <c r="AX461" s="13" t="s">
        <v>22</v>
      </c>
      <c r="AY461" s="206" t="s">
        <v>177</v>
      </c>
    </row>
    <row r="462" spans="2:65" s="1" customFormat="1" ht="22.5" customHeight="1" x14ac:dyDescent="0.3">
      <c r="B462" s="164"/>
      <c r="C462" s="165" t="s">
        <v>540</v>
      </c>
      <c r="D462" s="165" t="s">
        <v>180</v>
      </c>
      <c r="E462" s="166" t="s">
        <v>541</v>
      </c>
      <c r="F462" s="167" t="s">
        <v>542</v>
      </c>
      <c r="G462" s="168" t="s">
        <v>320</v>
      </c>
      <c r="H462" s="169">
        <v>1</v>
      </c>
      <c r="I462" s="170"/>
      <c r="J462" s="171">
        <f>ROUND(I462*H462,2)</f>
        <v>0</v>
      </c>
      <c r="K462" s="167" t="s">
        <v>195</v>
      </c>
      <c r="L462" s="35"/>
      <c r="M462" s="172" t="s">
        <v>3</v>
      </c>
      <c r="N462" s="173" t="s">
        <v>43</v>
      </c>
      <c r="O462" s="36"/>
      <c r="P462" s="174">
        <f>O462*H462</f>
        <v>0</v>
      </c>
      <c r="Q462" s="174">
        <v>3.6319999999999998E-2</v>
      </c>
      <c r="R462" s="174">
        <f>Q462*H462</f>
        <v>3.6319999999999998E-2</v>
      </c>
      <c r="S462" s="174">
        <v>0</v>
      </c>
      <c r="T462" s="175">
        <f>S462*H462</f>
        <v>0</v>
      </c>
      <c r="AR462" s="18" t="s">
        <v>185</v>
      </c>
      <c r="AT462" s="18" t="s">
        <v>180</v>
      </c>
      <c r="AU462" s="18" t="s">
        <v>80</v>
      </c>
      <c r="AY462" s="18" t="s">
        <v>177</v>
      </c>
      <c r="BE462" s="176">
        <f>IF(N462="základní",J462,0)</f>
        <v>0</v>
      </c>
      <c r="BF462" s="176">
        <f>IF(N462="snížená",J462,0)</f>
        <v>0</v>
      </c>
      <c r="BG462" s="176">
        <f>IF(N462="zákl. přenesená",J462,0)</f>
        <v>0</v>
      </c>
      <c r="BH462" s="176">
        <f>IF(N462="sníž. přenesená",J462,0)</f>
        <v>0</v>
      </c>
      <c r="BI462" s="176">
        <f>IF(N462="nulová",J462,0)</f>
        <v>0</v>
      </c>
      <c r="BJ462" s="18" t="s">
        <v>22</v>
      </c>
      <c r="BK462" s="176">
        <f>ROUND(I462*H462,2)</f>
        <v>0</v>
      </c>
      <c r="BL462" s="18" t="s">
        <v>185</v>
      </c>
      <c r="BM462" s="18" t="s">
        <v>543</v>
      </c>
    </row>
    <row r="463" spans="2:65" s="12" customFormat="1" x14ac:dyDescent="0.3">
      <c r="B463" s="186"/>
      <c r="D463" s="178" t="s">
        <v>197</v>
      </c>
      <c r="E463" s="187" t="s">
        <v>3</v>
      </c>
      <c r="F463" s="188" t="s">
        <v>497</v>
      </c>
      <c r="H463" s="189" t="s">
        <v>3</v>
      </c>
      <c r="I463" s="190"/>
      <c r="L463" s="186"/>
      <c r="M463" s="191"/>
      <c r="N463" s="192"/>
      <c r="O463" s="192"/>
      <c r="P463" s="192"/>
      <c r="Q463" s="192"/>
      <c r="R463" s="192"/>
      <c r="S463" s="192"/>
      <c r="T463" s="193"/>
      <c r="AT463" s="189" t="s">
        <v>197</v>
      </c>
      <c r="AU463" s="189" t="s">
        <v>80</v>
      </c>
      <c r="AV463" s="12" t="s">
        <v>22</v>
      </c>
      <c r="AW463" s="12" t="s">
        <v>35</v>
      </c>
      <c r="AX463" s="12" t="s">
        <v>72</v>
      </c>
      <c r="AY463" s="189" t="s">
        <v>177</v>
      </c>
    </row>
    <row r="464" spans="2:65" s="12" customFormat="1" x14ac:dyDescent="0.3">
      <c r="B464" s="186"/>
      <c r="D464" s="178" t="s">
        <v>197</v>
      </c>
      <c r="E464" s="187" t="s">
        <v>3</v>
      </c>
      <c r="F464" s="188" t="s">
        <v>498</v>
      </c>
      <c r="H464" s="189" t="s">
        <v>3</v>
      </c>
      <c r="I464" s="190"/>
      <c r="L464" s="186"/>
      <c r="M464" s="191"/>
      <c r="N464" s="192"/>
      <c r="O464" s="192"/>
      <c r="P464" s="192"/>
      <c r="Q464" s="192"/>
      <c r="R464" s="192"/>
      <c r="S464" s="192"/>
      <c r="T464" s="193"/>
      <c r="AT464" s="189" t="s">
        <v>197</v>
      </c>
      <c r="AU464" s="189" t="s">
        <v>80</v>
      </c>
      <c r="AV464" s="12" t="s">
        <v>22</v>
      </c>
      <c r="AW464" s="12" t="s">
        <v>35</v>
      </c>
      <c r="AX464" s="12" t="s">
        <v>72</v>
      </c>
      <c r="AY464" s="189" t="s">
        <v>177</v>
      </c>
    </row>
    <row r="465" spans="2:65" s="12" customFormat="1" x14ac:dyDescent="0.3">
      <c r="B465" s="186"/>
      <c r="D465" s="178" t="s">
        <v>197</v>
      </c>
      <c r="E465" s="187" t="s">
        <v>3</v>
      </c>
      <c r="F465" s="188" t="s">
        <v>544</v>
      </c>
      <c r="H465" s="189" t="s">
        <v>3</v>
      </c>
      <c r="I465" s="190"/>
      <c r="L465" s="186"/>
      <c r="M465" s="191"/>
      <c r="N465" s="192"/>
      <c r="O465" s="192"/>
      <c r="P465" s="192"/>
      <c r="Q465" s="192"/>
      <c r="R465" s="192"/>
      <c r="S465" s="192"/>
      <c r="T465" s="193"/>
      <c r="AT465" s="189" t="s">
        <v>197</v>
      </c>
      <c r="AU465" s="189" t="s">
        <v>80</v>
      </c>
      <c r="AV465" s="12" t="s">
        <v>22</v>
      </c>
      <c r="AW465" s="12" t="s">
        <v>35</v>
      </c>
      <c r="AX465" s="12" t="s">
        <v>72</v>
      </c>
      <c r="AY465" s="189" t="s">
        <v>177</v>
      </c>
    </row>
    <row r="466" spans="2:65" s="11" customFormat="1" x14ac:dyDescent="0.3">
      <c r="B466" s="177"/>
      <c r="D466" s="178" t="s">
        <v>197</v>
      </c>
      <c r="E466" s="179" t="s">
        <v>3</v>
      </c>
      <c r="F466" s="180" t="s">
        <v>22</v>
      </c>
      <c r="H466" s="181">
        <v>1</v>
      </c>
      <c r="I466" s="182"/>
      <c r="L466" s="177"/>
      <c r="M466" s="183"/>
      <c r="N466" s="184"/>
      <c r="O466" s="184"/>
      <c r="P466" s="184"/>
      <c r="Q466" s="184"/>
      <c r="R466" s="184"/>
      <c r="S466" s="184"/>
      <c r="T466" s="185"/>
      <c r="AT466" s="179" t="s">
        <v>197</v>
      </c>
      <c r="AU466" s="179" t="s">
        <v>80</v>
      </c>
      <c r="AV466" s="11" t="s">
        <v>80</v>
      </c>
      <c r="AW466" s="11" t="s">
        <v>35</v>
      </c>
      <c r="AX466" s="11" t="s">
        <v>72</v>
      </c>
      <c r="AY466" s="179" t="s">
        <v>177</v>
      </c>
    </row>
    <row r="467" spans="2:65" s="13" customFormat="1" x14ac:dyDescent="0.3">
      <c r="B467" s="198"/>
      <c r="D467" s="194" t="s">
        <v>197</v>
      </c>
      <c r="E467" s="199" t="s">
        <v>3</v>
      </c>
      <c r="F467" s="200" t="s">
        <v>210</v>
      </c>
      <c r="H467" s="201">
        <v>1</v>
      </c>
      <c r="I467" s="202"/>
      <c r="L467" s="198"/>
      <c r="M467" s="203"/>
      <c r="N467" s="204"/>
      <c r="O467" s="204"/>
      <c r="P467" s="204"/>
      <c r="Q467" s="204"/>
      <c r="R467" s="204"/>
      <c r="S467" s="204"/>
      <c r="T467" s="205"/>
      <c r="AT467" s="206" t="s">
        <v>197</v>
      </c>
      <c r="AU467" s="206" t="s">
        <v>80</v>
      </c>
      <c r="AV467" s="13" t="s">
        <v>185</v>
      </c>
      <c r="AW467" s="13" t="s">
        <v>35</v>
      </c>
      <c r="AX467" s="13" t="s">
        <v>22</v>
      </c>
      <c r="AY467" s="206" t="s">
        <v>177</v>
      </c>
    </row>
    <row r="468" spans="2:65" s="1" customFormat="1" ht="22.5" customHeight="1" x14ac:dyDescent="0.3">
      <c r="B468" s="164"/>
      <c r="C468" s="165" t="s">
        <v>545</v>
      </c>
      <c r="D468" s="165" t="s">
        <v>180</v>
      </c>
      <c r="E468" s="166" t="s">
        <v>546</v>
      </c>
      <c r="F468" s="167" t="s">
        <v>547</v>
      </c>
      <c r="G468" s="168" t="s">
        <v>320</v>
      </c>
      <c r="H468" s="169">
        <v>5</v>
      </c>
      <c r="I468" s="170"/>
      <c r="J468" s="171">
        <f>ROUND(I468*H468,2)</f>
        <v>0</v>
      </c>
      <c r="K468" s="167" t="s">
        <v>195</v>
      </c>
      <c r="L468" s="35"/>
      <c r="M468" s="172" t="s">
        <v>3</v>
      </c>
      <c r="N468" s="173" t="s">
        <v>43</v>
      </c>
      <c r="O468" s="36"/>
      <c r="P468" s="174">
        <f>O468*H468</f>
        <v>0</v>
      </c>
      <c r="Q468" s="174">
        <v>4.1309999999999999E-2</v>
      </c>
      <c r="R468" s="174">
        <f>Q468*H468</f>
        <v>0.20655000000000001</v>
      </c>
      <c r="S468" s="174">
        <v>0</v>
      </c>
      <c r="T468" s="175">
        <f>S468*H468</f>
        <v>0</v>
      </c>
      <c r="AR468" s="18" t="s">
        <v>185</v>
      </c>
      <c r="AT468" s="18" t="s">
        <v>180</v>
      </c>
      <c r="AU468" s="18" t="s">
        <v>80</v>
      </c>
      <c r="AY468" s="18" t="s">
        <v>177</v>
      </c>
      <c r="BE468" s="176">
        <f>IF(N468="základní",J468,0)</f>
        <v>0</v>
      </c>
      <c r="BF468" s="176">
        <f>IF(N468="snížená",J468,0)</f>
        <v>0</v>
      </c>
      <c r="BG468" s="176">
        <f>IF(N468="zákl. přenesená",J468,0)</f>
        <v>0</v>
      </c>
      <c r="BH468" s="176">
        <f>IF(N468="sníž. přenesená",J468,0)</f>
        <v>0</v>
      </c>
      <c r="BI468" s="176">
        <f>IF(N468="nulová",J468,0)</f>
        <v>0</v>
      </c>
      <c r="BJ468" s="18" t="s">
        <v>22</v>
      </c>
      <c r="BK468" s="176">
        <f>ROUND(I468*H468,2)</f>
        <v>0</v>
      </c>
      <c r="BL468" s="18" t="s">
        <v>185</v>
      </c>
      <c r="BM468" s="18" t="s">
        <v>548</v>
      </c>
    </row>
    <row r="469" spans="2:65" s="12" customFormat="1" x14ac:dyDescent="0.3">
      <c r="B469" s="186"/>
      <c r="D469" s="178" t="s">
        <v>197</v>
      </c>
      <c r="E469" s="187" t="s">
        <v>3</v>
      </c>
      <c r="F469" s="188" t="s">
        <v>497</v>
      </c>
      <c r="H469" s="189" t="s">
        <v>3</v>
      </c>
      <c r="I469" s="190"/>
      <c r="L469" s="186"/>
      <c r="M469" s="191"/>
      <c r="N469" s="192"/>
      <c r="O469" s="192"/>
      <c r="P469" s="192"/>
      <c r="Q469" s="192"/>
      <c r="R469" s="192"/>
      <c r="S469" s="192"/>
      <c r="T469" s="193"/>
      <c r="AT469" s="189" t="s">
        <v>197</v>
      </c>
      <c r="AU469" s="189" t="s">
        <v>80</v>
      </c>
      <c r="AV469" s="12" t="s">
        <v>22</v>
      </c>
      <c r="AW469" s="12" t="s">
        <v>35</v>
      </c>
      <c r="AX469" s="12" t="s">
        <v>72</v>
      </c>
      <c r="AY469" s="189" t="s">
        <v>177</v>
      </c>
    </row>
    <row r="470" spans="2:65" s="12" customFormat="1" x14ac:dyDescent="0.3">
      <c r="B470" s="186"/>
      <c r="D470" s="178" t="s">
        <v>197</v>
      </c>
      <c r="E470" s="187" t="s">
        <v>3</v>
      </c>
      <c r="F470" s="188" t="s">
        <v>498</v>
      </c>
      <c r="H470" s="189" t="s">
        <v>3</v>
      </c>
      <c r="I470" s="190"/>
      <c r="L470" s="186"/>
      <c r="M470" s="191"/>
      <c r="N470" s="192"/>
      <c r="O470" s="192"/>
      <c r="P470" s="192"/>
      <c r="Q470" s="192"/>
      <c r="R470" s="192"/>
      <c r="S470" s="192"/>
      <c r="T470" s="193"/>
      <c r="AT470" s="189" t="s">
        <v>197</v>
      </c>
      <c r="AU470" s="189" t="s">
        <v>80</v>
      </c>
      <c r="AV470" s="12" t="s">
        <v>22</v>
      </c>
      <c r="AW470" s="12" t="s">
        <v>35</v>
      </c>
      <c r="AX470" s="12" t="s">
        <v>72</v>
      </c>
      <c r="AY470" s="189" t="s">
        <v>177</v>
      </c>
    </row>
    <row r="471" spans="2:65" s="12" customFormat="1" x14ac:dyDescent="0.3">
      <c r="B471" s="186"/>
      <c r="D471" s="178" t="s">
        <v>197</v>
      </c>
      <c r="E471" s="187" t="s">
        <v>3</v>
      </c>
      <c r="F471" s="188" t="s">
        <v>549</v>
      </c>
      <c r="H471" s="189" t="s">
        <v>3</v>
      </c>
      <c r="I471" s="190"/>
      <c r="L471" s="186"/>
      <c r="M471" s="191"/>
      <c r="N471" s="192"/>
      <c r="O471" s="192"/>
      <c r="P471" s="192"/>
      <c r="Q471" s="192"/>
      <c r="R471" s="192"/>
      <c r="S471" s="192"/>
      <c r="T471" s="193"/>
      <c r="AT471" s="189" t="s">
        <v>197</v>
      </c>
      <c r="AU471" s="189" t="s">
        <v>80</v>
      </c>
      <c r="AV471" s="12" t="s">
        <v>22</v>
      </c>
      <c r="AW471" s="12" t="s">
        <v>35</v>
      </c>
      <c r="AX471" s="12" t="s">
        <v>72</v>
      </c>
      <c r="AY471" s="189" t="s">
        <v>177</v>
      </c>
    </row>
    <row r="472" spans="2:65" s="11" customFormat="1" x14ac:dyDescent="0.3">
      <c r="B472" s="177"/>
      <c r="D472" s="178" t="s">
        <v>197</v>
      </c>
      <c r="E472" s="179" t="s">
        <v>3</v>
      </c>
      <c r="F472" s="180" t="s">
        <v>550</v>
      </c>
      <c r="H472" s="181">
        <v>5</v>
      </c>
      <c r="I472" s="182"/>
      <c r="L472" s="177"/>
      <c r="M472" s="183"/>
      <c r="N472" s="184"/>
      <c r="O472" s="184"/>
      <c r="P472" s="184"/>
      <c r="Q472" s="184"/>
      <c r="R472" s="184"/>
      <c r="S472" s="184"/>
      <c r="T472" s="185"/>
      <c r="AT472" s="179" t="s">
        <v>197</v>
      </c>
      <c r="AU472" s="179" t="s">
        <v>80</v>
      </c>
      <c r="AV472" s="11" t="s">
        <v>80</v>
      </c>
      <c r="AW472" s="11" t="s">
        <v>35</v>
      </c>
      <c r="AX472" s="11" t="s">
        <v>72</v>
      </c>
      <c r="AY472" s="179" t="s">
        <v>177</v>
      </c>
    </row>
    <row r="473" spans="2:65" s="13" customFormat="1" x14ac:dyDescent="0.3">
      <c r="B473" s="198"/>
      <c r="D473" s="194" t="s">
        <v>197</v>
      </c>
      <c r="E473" s="199" t="s">
        <v>3</v>
      </c>
      <c r="F473" s="200" t="s">
        <v>210</v>
      </c>
      <c r="H473" s="201">
        <v>5</v>
      </c>
      <c r="I473" s="202"/>
      <c r="L473" s="198"/>
      <c r="M473" s="203"/>
      <c r="N473" s="204"/>
      <c r="O473" s="204"/>
      <c r="P473" s="204"/>
      <c r="Q473" s="204"/>
      <c r="R473" s="204"/>
      <c r="S473" s="204"/>
      <c r="T473" s="205"/>
      <c r="AT473" s="206" t="s">
        <v>197</v>
      </c>
      <c r="AU473" s="206" t="s">
        <v>80</v>
      </c>
      <c r="AV473" s="13" t="s">
        <v>185</v>
      </c>
      <c r="AW473" s="13" t="s">
        <v>35</v>
      </c>
      <c r="AX473" s="13" t="s">
        <v>22</v>
      </c>
      <c r="AY473" s="206" t="s">
        <v>177</v>
      </c>
    </row>
    <row r="474" spans="2:65" s="1" customFormat="1" ht="22.5" customHeight="1" x14ac:dyDescent="0.3">
      <c r="B474" s="164"/>
      <c r="C474" s="165" t="s">
        <v>551</v>
      </c>
      <c r="D474" s="165" t="s">
        <v>180</v>
      </c>
      <c r="E474" s="166" t="s">
        <v>552</v>
      </c>
      <c r="F474" s="167" t="s">
        <v>553</v>
      </c>
      <c r="G474" s="168" t="s">
        <v>320</v>
      </c>
      <c r="H474" s="169">
        <v>14</v>
      </c>
      <c r="I474" s="170"/>
      <c r="J474" s="171">
        <f>ROUND(I474*H474,2)</f>
        <v>0</v>
      </c>
      <c r="K474" s="167" t="s">
        <v>195</v>
      </c>
      <c r="L474" s="35"/>
      <c r="M474" s="172" t="s">
        <v>3</v>
      </c>
      <c r="N474" s="173" t="s">
        <v>43</v>
      </c>
      <c r="O474" s="36"/>
      <c r="P474" s="174">
        <f>O474*H474</f>
        <v>0</v>
      </c>
      <c r="Q474" s="174">
        <v>4.6449999999999998E-2</v>
      </c>
      <c r="R474" s="174">
        <f>Q474*H474</f>
        <v>0.65029999999999999</v>
      </c>
      <c r="S474" s="174">
        <v>0</v>
      </c>
      <c r="T474" s="175">
        <f>S474*H474</f>
        <v>0</v>
      </c>
      <c r="AR474" s="18" t="s">
        <v>185</v>
      </c>
      <c r="AT474" s="18" t="s">
        <v>180</v>
      </c>
      <c r="AU474" s="18" t="s">
        <v>80</v>
      </c>
      <c r="AY474" s="18" t="s">
        <v>177</v>
      </c>
      <c r="BE474" s="176">
        <f>IF(N474="základní",J474,0)</f>
        <v>0</v>
      </c>
      <c r="BF474" s="176">
        <f>IF(N474="snížená",J474,0)</f>
        <v>0</v>
      </c>
      <c r="BG474" s="176">
        <f>IF(N474="zákl. přenesená",J474,0)</f>
        <v>0</v>
      </c>
      <c r="BH474" s="176">
        <f>IF(N474="sníž. přenesená",J474,0)</f>
        <v>0</v>
      </c>
      <c r="BI474" s="176">
        <f>IF(N474="nulová",J474,0)</f>
        <v>0</v>
      </c>
      <c r="BJ474" s="18" t="s">
        <v>22</v>
      </c>
      <c r="BK474" s="176">
        <f>ROUND(I474*H474,2)</f>
        <v>0</v>
      </c>
      <c r="BL474" s="18" t="s">
        <v>185</v>
      </c>
      <c r="BM474" s="18" t="s">
        <v>554</v>
      </c>
    </row>
    <row r="475" spans="2:65" s="12" customFormat="1" x14ac:dyDescent="0.3">
      <c r="B475" s="186"/>
      <c r="D475" s="178" t="s">
        <v>197</v>
      </c>
      <c r="E475" s="187" t="s">
        <v>3</v>
      </c>
      <c r="F475" s="188" t="s">
        <v>497</v>
      </c>
      <c r="H475" s="189" t="s">
        <v>3</v>
      </c>
      <c r="I475" s="190"/>
      <c r="L475" s="186"/>
      <c r="M475" s="191"/>
      <c r="N475" s="192"/>
      <c r="O475" s="192"/>
      <c r="P475" s="192"/>
      <c r="Q475" s="192"/>
      <c r="R475" s="192"/>
      <c r="S475" s="192"/>
      <c r="T475" s="193"/>
      <c r="AT475" s="189" t="s">
        <v>197</v>
      </c>
      <c r="AU475" s="189" t="s">
        <v>80</v>
      </c>
      <c r="AV475" s="12" t="s">
        <v>22</v>
      </c>
      <c r="AW475" s="12" t="s">
        <v>35</v>
      </c>
      <c r="AX475" s="12" t="s">
        <v>72</v>
      </c>
      <c r="AY475" s="189" t="s">
        <v>177</v>
      </c>
    </row>
    <row r="476" spans="2:65" s="12" customFormat="1" x14ac:dyDescent="0.3">
      <c r="B476" s="186"/>
      <c r="D476" s="178" t="s">
        <v>197</v>
      </c>
      <c r="E476" s="187" t="s">
        <v>3</v>
      </c>
      <c r="F476" s="188" t="s">
        <v>504</v>
      </c>
      <c r="H476" s="189" t="s">
        <v>3</v>
      </c>
      <c r="I476" s="190"/>
      <c r="L476" s="186"/>
      <c r="M476" s="191"/>
      <c r="N476" s="192"/>
      <c r="O476" s="192"/>
      <c r="P476" s="192"/>
      <c r="Q476" s="192"/>
      <c r="R476" s="192"/>
      <c r="S476" s="192"/>
      <c r="T476" s="193"/>
      <c r="AT476" s="189" t="s">
        <v>197</v>
      </c>
      <c r="AU476" s="189" t="s">
        <v>80</v>
      </c>
      <c r="AV476" s="12" t="s">
        <v>22</v>
      </c>
      <c r="AW476" s="12" t="s">
        <v>35</v>
      </c>
      <c r="AX476" s="12" t="s">
        <v>72</v>
      </c>
      <c r="AY476" s="189" t="s">
        <v>177</v>
      </c>
    </row>
    <row r="477" spans="2:65" s="12" customFormat="1" x14ac:dyDescent="0.3">
      <c r="B477" s="186"/>
      <c r="D477" s="178" t="s">
        <v>197</v>
      </c>
      <c r="E477" s="187" t="s">
        <v>3</v>
      </c>
      <c r="F477" s="188" t="s">
        <v>555</v>
      </c>
      <c r="H477" s="189" t="s">
        <v>3</v>
      </c>
      <c r="I477" s="190"/>
      <c r="L477" s="186"/>
      <c r="M477" s="191"/>
      <c r="N477" s="192"/>
      <c r="O477" s="192"/>
      <c r="P477" s="192"/>
      <c r="Q477" s="192"/>
      <c r="R477" s="192"/>
      <c r="S477" s="192"/>
      <c r="T477" s="193"/>
      <c r="AT477" s="189" t="s">
        <v>197</v>
      </c>
      <c r="AU477" s="189" t="s">
        <v>80</v>
      </c>
      <c r="AV477" s="12" t="s">
        <v>22</v>
      </c>
      <c r="AW477" s="12" t="s">
        <v>35</v>
      </c>
      <c r="AX477" s="12" t="s">
        <v>72</v>
      </c>
      <c r="AY477" s="189" t="s">
        <v>177</v>
      </c>
    </row>
    <row r="478" spans="2:65" s="11" customFormat="1" x14ac:dyDescent="0.3">
      <c r="B478" s="177"/>
      <c r="D478" s="178" t="s">
        <v>197</v>
      </c>
      <c r="E478" s="179" t="s">
        <v>3</v>
      </c>
      <c r="F478" s="180" t="s">
        <v>556</v>
      </c>
      <c r="H478" s="181">
        <v>14</v>
      </c>
      <c r="I478" s="182"/>
      <c r="L478" s="177"/>
      <c r="M478" s="183"/>
      <c r="N478" s="184"/>
      <c r="O478" s="184"/>
      <c r="P478" s="184"/>
      <c r="Q478" s="184"/>
      <c r="R478" s="184"/>
      <c r="S478" s="184"/>
      <c r="T478" s="185"/>
      <c r="AT478" s="179" t="s">
        <v>197</v>
      </c>
      <c r="AU478" s="179" t="s">
        <v>80</v>
      </c>
      <c r="AV478" s="11" t="s">
        <v>80</v>
      </c>
      <c r="AW478" s="11" t="s">
        <v>35</v>
      </c>
      <c r="AX478" s="11" t="s">
        <v>72</v>
      </c>
      <c r="AY478" s="179" t="s">
        <v>177</v>
      </c>
    </row>
    <row r="479" spans="2:65" s="13" customFormat="1" x14ac:dyDescent="0.3">
      <c r="B479" s="198"/>
      <c r="D479" s="194" t="s">
        <v>197</v>
      </c>
      <c r="E479" s="199" t="s">
        <v>3</v>
      </c>
      <c r="F479" s="200" t="s">
        <v>210</v>
      </c>
      <c r="H479" s="201">
        <v>14</v>
      </c>
      <c r="I479" s="202"/>
      <c r="L479" s="198"/>
      <c r="M479" s="203"/>
      <c r="N479" s="204"/>
      <c r="O479" s="204"/>
      <c r="P479" s="204"/>
      <c r="Q479" s="204"/>
      <c r="R479" s="204"/>
      <c r="S479" s="204"/>
      <c r="T479" s="205"/>
      <c r="AT479" s="206" t="s">
        <v>197</v>
      </c>
      <c r="AU479" s="206" t="s">
        <v>80</v>
      </c>
      <c r="AV479" s="13" t="s">
        <v>185</v>
      </c>
      <c r="AW479" s="13" t="s">
        <v>35</v>
      </c>
      <c r="AX479" s="13" t="s">
        <v>22</v>
      </c>
      <c r="AY479" s="206" t="s">
        <v>177</v>
      </c>
    </row>
    <row r="480" spans="2:65" s="1" customFormat="1" ht="22.5" customHeight="1" x14ac:dyDescent="0.3">
      <c r="B480" s="164"/>
      <c r="C480" s="165" t="s">
        <v>557</v>
      </c>
      <c r="D480" s="165" t="s">
        <v>180</v>
      </c>
      <c r="E480" s="166" t="s">
        <v>558</v>
      </c>
      <c r="F480" s="167" t="s">
        <v>559</v>
      </c>
      <c r="G480" s="168" t="s">
        <v>320</v>
      </c>
      <c r="H480" s="169">
        <v>26</v>
      </c>
      <c r="I480" s="170"/>
      <c r="J480" s="171">
        <f>ROUND(I480*H480,2)</f>
        <v>0</v>
      </c>
      <c r="K480" s="167" t="s">
        <v>195</v>
      </c>
      <c r="L480" s="35"/>
      <c r="M480" s="172" t="s">
        <v>3</v>
      </c>
      <c r="N480" s="173" t="s">
        <v>43</v>
      </c>
      <c r="O480" s="36"/>
      <c r="P480" s="174">
        <f>O480*H480</f>
        <v>0</v>
      </c>
      <c r="Q480" s="174">
        <v>5.5629999999999999E-2</v>
      </c>
      <c r="R480" s="174">
        <f>Q480*H480</f>
        <v>1.44638</v>
      </c>
      <c r="S480" s="174">
        <v>0</v>
      </c>
      <c r="T480" s="175">
        <f>S480*H480</f>
        <v>0</v>
      </c>
      <c r="AR480" s="18" t="s">
        <v>185</v>
      </c>
      <c r="AT480" s="18" t="s">
        <v>180</v>
      </c>
      <c r="AU480" s="18" t="s">
        <v>80</v>
      </c>
      <c r="AY480" s="18" t="s">
        <v>177</v>
      </c>
      <c r="BE480" s="176">
        <f>IF(N480="základní",J480,0)</f>
        <v>0</v>
      </c>
      <c r="BF480" s="176">
        <f>IF(N480="snížená",J480,0)</f>
        <v>0</v>
      </c>
      <c r="BG480" s="176">
        <f>IF(N480="zákl. přenesená",J480,0)</f>
        <v>0</v>
      </c>
      <c r="BH480" s="176">
        <f>IF(N480="sníž. přenesená",J480,0)</f>
        <v>0</v>
      </c>
      <c r="BI480" s="176">
        <f>IF(N480="nulová",J480,0)</f>
        <v>0</v>
      </c>
      <c r="BJ480" s="18" t="s">
        <v>22</v>
      </c>
      <c r="BK480" s="176">
        <f>ROUND(I480*H480,2)</f>
        <v>0</v>
      </c>
      <c r="BL480" s="18" t="s">
        <v>185</v>
      </c>
      <c r="BM480" s="18" t="s">
        <v>560</v>
      </c>
    </row>
    <row r="481" spans="2:65" s="12" customFormat="1" x14ac:dyDescent="0.3">
      <c r="B481" s="186"/>
      <c r="D481" s="178" t="s">
        <v>197</v>
      </c>
      <c r="E481" s="187" t="s">
        <v>3</v>
      </c>
      <c r="F481" s="188" t="s">
        <v>497</v>
      </c>
      <c r="H481" s="189" t="s">
        <v>3</v>
      </c>
      <c r="I481" s="190"/>
      <c r="L481" s="186"/>
      <c r="M481" s="191"/>
      <c r="N481" s="192"/>
      <c r="O481" s="192"/>
      <c r="P481" s="192"/>
      <c r="Q481" s="192"/>
      <c r="R481" s="192"/>
      <c r="S481" s="192"/>
      <c r="T481" s="193"/>
      <c r="AT481" s="189" t="s">
        <v>197</v>
      </c>
      <c r="AU481" s="189" t="s">
        <v>80</v>
      </c>
      <c r="AV481" s="12" t="s">
        <v>22</v>
      </c>
      <c r="AW481" s="12" t="s">
        <v>35</v>
      </c>
      <c r="AX481" s="12" t="s">
        <v>72</v>
      </c>
      <c r="AY481" s="189" t="s">
        <v>177</v>
      </c>
    </row>
    <row r="482" spans="2:65" s="12" customFormat="1" x14ac:dyDescent="0.3">
      <c r="B482" s="186"/>
      <c r="D482" s="178" t="s">
        <v>197</v>
      </c>
      <c r="E482" s="187" t="s">
        <v>3</v>
      </c>
      <c r="F482" s="188" t="s">
        <v>516</v>
      </c>
      <c r="H482" s="189" t="s">
        <v>3</v>
      </c>
      <c r="I482" s="190"/>
      <c r="L482" s="186"/>
      <c r="M482" s="191"/>
      <c r="N482" s="192"/>
      <c r="O482" s="192"/>
      <c r="P482" s="192"/>
      <c r="Q482" s="192"/>
      <c r="R482" s="192"/>
      <c r="S482" s="192"/>
      <c r="T482" s="193"/>
      <c r="AT482" s="189" t="s">
        <v>197</v>
      </c>
      <c r="AU482" s="189" t="s">
        <v>80</v>
      </c>
      <c r="AV482" s="12" t="s">
        <v>22</v>
      </c>
      <c r="AW482" s="12" t="s">
        <v>35</v>
      </c>
      <c r="AX482" s="12" t="s">
        <v>72</v>
      </c>
      <c r="AY482" s="189" t="s">
        <v>177</v>
      </c>
    </row>
    <row r="483" spans="2:65" s="12" customFormat="1" x14ac:dyDescent="0.3">
      <c r="B483" s="186"/>
      <c r="D483" s="178" t="s">
        <v>197</v>
      </c>
      <c r="E483" s="187" t="s">
        <v>3</v>
      </c>
      <c r="F483" s="188" t="s">
        <v>561</v>
      </c>
      <c r="H483" s="189" t="s">
        <v>3</v>
      </c>
      <c r="I483" s="190"/>
      <c r="L483" s="186"/>
      <c r="M483" s="191"/>
      <c r="N483" s="192"/>
      <c r="O483" s="192"/>
      <c r="P483" s="192"/>
      <c r="Q483" s="192"/>
      <c r="R483" s="192"/>
      <c r="S483" s="192"/>
      <c r="T483" s="193"/>
      <c r="AT483" s="189" t="s">
        <v>197</v>
      </c>
      <c r="AU483" s="189" t="s">
        <v>80</v>
      </c>
      <c r="AV483" s="12" t="s">
        <v>22</v>
      </c>
      <c r="AW483" s="12" t="s">
        <v>35</v>
      </c>
      <c r="AX483" s="12" t="s">
        <v>72</v>
      </c>
      <c r="AY483" s="189" t="s">
        <v>177</v>
      </c>
    </row>
    <row r="484" spans="2:65" s="11" customFormat="1" x14ac:dyDescent="0.3">
      <c r="B484" s="177"/>
      <c r="D484" s="178" t="s">
        <v>197</v>
      </c>
      <c r="E484" s="179" t="s">
        <v>3</v>
      </c>
      <c r="F484" s="180" t="s">
        <v>562</v>
      </c>
      <c r="H484" s="181">
        <v>26</v>
      </c>
      <c r="I484" s="182"/>
      <c r="L484" s="177"/>
      <c r="M484" s="183"/>
      <c r="N484" s="184"/>
      <c r="O484" s="184"/>
      <c r="P484" s="184"/>
      <c r="Q484" s="184"/>
      <c r="R484" s="184"/>
      <c r="S484" s="184"/>
      <c r="T484" s="185"/>
      <c r="AT484" s="179" t="s">
        <v>197</v>
      </c>
      <c r="AU484" s="179" t="s">
        <v>80</v>
      </c>
      <c r="AV484" s="11" t="s">
        <v>80</v>
      </c>
      <c r="AW484" s="11" t="s">
        <v>35</v>
      </c>
      <c r="AX484" s="11" t="s">
        <v>72</v>
      </c>
      <c r="AY484" s="179" t="s">
        <v>177</v>
      </c>
    </row>
    <row r="485" spans="2:65" s="13" customFormat="1" x14ac:dyDescent="0.3">
      <c r="B485" s="198"/>
      <c r="D485" s="194" t="s">
        <v>197</v>
      </c>
      <c r="E485" s="199" t="s">
        <v>3</v>
      </c>
      <c r="F485" s="200" t="s">
        <v>210</v>
      </c>
      <c r="H485" s="201">
        <v>26</v>
      </c>
      <c r="I485" s="202"/>
      <c r="L485" s="198"/>
      <c r="M485" s="203"/>
      <c r="N485" s="204"/>
      <c r="O485" s="204"/>
      <c r="P485" s="204"/>
      <c r="Q485" s="204"/>
      <c r="R485" s="204"/>
      <c r="S485" s="204"/>
      <c r="T485" s="205"/>
      <c r="AT485" s="206" t="s">
        <v>197</v>
      </c>
      <c r="AU485" s="206" t="s">
        <v>80</v>
      </c>
      <c r="AV485" s="13" t="s">
        <v>185</v>
      </c>
      <c r="AW485" s="13" t="s">
        <v>35</v>
      </c>
      <c r="AX485" s="13" t="s">
        <v>22</v>
      </c>
      <c r="AY485" s="206" t="s">
        <v>177</v>
      </c>
    </row>
    <row r="486" spans="2:65" s="1" customFormat="1" ht="22.5" customHeight="1" x14ac:dyDescent="0.3">
      <c r="B486" s="164"/>
      <c r="C486" s="165" t="s">
        <v>563</v>
      </c>
      <c r="D486" s="165" t="s">
        <v>180</v>
      </c>
      <c r="E486" s="166" t="s">
        <v>564</v>
      </c>
      <c r="F486" s="167" t="s">
        <v>565</v>
      </c>
      <c r="G486" s="168" t="s">
        <v>320</v>
      </c>
      <c r="H486" s="169">
        <v>4</v>
      </c>
      <c r="I486" s="170"/>
      <c r="J486" s="171">
        <f>ROUND(I486*H486,2)</f>
        <v>0</v>
      </c>
      <c r="K486" s="167" t="s">
        <v>195</v>
      </c>
      <c r="L486" s="35"/>
      <c r="M486" s="172" t="s">
        <v>3</v>
      </c>
      <c r="N486" s="173" t="s">
        <v>43</v>
      </c>
      <c r="O486" s="36"/>
      <c r="P486" s="174">
        <f>O486*H486</f>
        <v>0</v>
      </c>
      <c r="Q486" s="174">
        <v>6.4810000000000006E-2</v>
      </c>
      <c r="R486" s="174">
        <f>Q486*H486</f>
        <v>0.25924000000000003</v>
      </c>
      <c r="S486" s="174">
        <v>0</v>
      </c>
      <c r="T486" s="175">
        <f>S486*H486</f>
        <v>0</v>
      </c>
      <c r="AR486" s="18" t="s">
        <v>185</v>
      </c>
      <c r="AT486" s="18" t="s">
        <v>180</v>
      </c>
      <c r="AU486" s="18" t="s">
        <v>80</v>
      </c>
      <c r="AY486" s="18" t="s">
        <v>177</v>
      </c>
      <c r="BE486" s="176">
        <f>IF(N486="základní",J486,0)</f>
        <v>0</v>
      </c>
      <c r="BF486" s="176">
        <f>IF(N486="snížená",J486,0)</f>
        <v>0</v>
      </c>
      <c r="BG486" s="176">
        <f>IF(N486="zákl. přenesená",J486,0)</f>
        <v>0</v>
      </c>
      <c r="BH486" s="176">
        <f>IF(N486="sníž. přenesená",J486,0)</f>
        <v>0</v>
      </c>
      <c r="BI486" s="176">
        <f>IF(N486="nulová",J486,0)</f>
        <v>0</v>
      </c>
      <c r="BJ486" s="18" t="s">
        <v>22</v>
      </c>
      <c r="BK486" s="176">
        <f>ROUND(I486*H486,2)</f>
        <v>0</v>
      </c>
      <c r="BL486" s="18" t="s">
        <v>185</v>
      </c>
      <c r="BM486" s="18" t="s">
        <v>566</v>
      </c>
    </row>
    <row r="487" spans="2:65" s="12" customFormat="1" x14ac:dyDescent="0.3">
      <c r="B487" s="186"/>
      <c r="D487" s="178" t="s">
        <v>197</v>
      </c>
      <c r="E487" s="187" t="s">
        <v>3</v>
      </c>
      <c r="F487" s="188" t="s">
        <v>497</v>
      </c>
      <c r="H487" s="189" t="s">
        <v>3</v>
      </c>
      <c r="I487" s="190"/>
      <c r="L487" s="186"/>
      <c r="M487" s="191"/>
      <c r="N487" s="192"/>
      <c r="O487" s="192"/>
      <c r="P487" s="192"/>
      <c r="Q487" s="192"/>
      <c r="R487" s="192"/>
      <c r="S487" s="192"/>
      <c r="T487" s="193"/>
      <c r="AT487" s="189" t="s">
        <v>197</v>
      </c>
      <c r="AU487" s="189" t="s">
        <v>80</v>
      </c>
      <c r="AV487" s="12" t="s">
        <v>22</v>
      </c>
      <c r="AW487" s="12" t="s">
        <v>35</v>
      </c>
      <c r="AX487" s="12" t="s">
        <v>72</v>
      </c>
      <c r="AY487" s="189" t="s">
        <v>177</v>
      </c>
    </row>
    <row r="488" spans="2:65" s="12" customFormat="1" x14ac:dyDescent="0.3">
      <c r="B488" s="186"/>
      <c r="D488" s="178" t="s">
        <v>197</v>
      </c>
      <c r="E488" s="187" t="s">
        <v>3</v>
      </c>
      <c r="F488" s="188" t="s">
        <v>516</v>
      </c>
      <c r="H488" s="189" t="s">
        <v>3</v>
      </c>
      <c r="I488" s="190"/>
      <c r="L488" s="186"/>
      <c r="M488" s="191"/>
      <c r="N488" s="192"/>
      <c r="O488" s="192"/>
      <c r="P488" s="192"/>
      <c r="Q488" s="192"/>
      <c r="R488" s="192"/>
      <c r="S488" s="192"/>
      <c r="T488" s="193"/>
      <c r="AT488" s="189" t="s">
        <v>197</v>
      </c>
      <c r="AU488" s="189" t="s">
        <v>80</v>
      </c>
      <c r="AV488" s="12" t="s">
        <v>22</v>
      </c>
      <c r="AW488" s="12" t="s">
        <v>35</v>
      </c>
      <c r="AX488" s="12" t="s">
        <v>72</v>
      </c>
      <c r="AY488" s="189" t="s">
        <v>177</v>
      </c>
    </row>
    <row r="489" spans="2:65" s="12" customFormat="1" x14ac:dyDescent="0.3">
      <c r="B489" s="186"/>
      <c r="D489" s="178" t="s">
        <v>197</v>
      </c>
      <c r="E489" s="187" t="s">
        <v>3</v>
      </c>
      <c r="F489" s="188" t="s">
        <v>567</v>
      </c>
      <c r="H489" s="189" t="s">
        <v>3</v>
      </c>
      <c r="I489" s="190"/>
      <c r="L489" s="186"/>
      <c r="M489" s="191"/>
      <c r="N489" s="192"/>
      <c r="O489" s="192"/>
      <c r="P489" s="192"/>
      <c r="Q489" s="192"/>
      <c r="R489" s="192"/>
      <c r="S489" s="192"/>
      <c r="T489" s="193"/>
      <c r="AT489" s="189" t="s">
        <v>197</v>
      </c>
      <c r="AU489" s="189" t="s">
        <v>80</v>
      </c>
      <c r="AV489" s="12" t="s">
        <v>22</v>
      </c>
      <c r="AW489" s="12" t="s">
        <v>35</v>
      </c>
      <c r="AX489" s="12" t="s">
        <v>72</v>
      </c>
      <c r="AY489" s="189" t="s">
        <v>177</v>
      </c>
    </row>
    <row r="490" spans="2:65" s="11" customFormat="1" x14ac:dyDescent="0.3">
      <c r="B490" s="177"/>
      <c r="D490" s="178" t="s">
        <v>197</v>
      </c>
      <c r="E490" s="179" t="s">
        <v>3</v>
      </c>
      <c r="F490" s="180" t="s">
        <v>185</v>
      </c>
      <c r="H490" s="181">
        <v>4</v>
      </c>
      <c r="I490" s="182"/>
      <c r="L490" s="177"/>
      <c r="M490" s="183"/>
      <c r="N490" s="184"/>
      <c r="O490" s="184"/>
      <c r="P490" s="184"/>
      <c r="Q490" s="184"/>
      <c r="R490" s="184"/>
      <c r="S490" s="184"/>
      <c r="T490" s="185"/>
      <c r="AT490" s="179" t="s">
        <v>197</v>
      </c>
      <c r="AU490" s="179" t="s">
        <v>80</v>
      </c>
      <c r="AV490" s="11" t="s">
        <v>80</v>
      </c>
      <c r="AW490" s="11" t="s">
        <v>35</v>
      </c>
      <c r="AX490" s="11" t="s">
        <v>72</v>
      </c>
      <c r="AY490" s="179" t="s">
        <v>177</v>
      </c>
    </row>
    <row r="491" spans="2:65" s="13" customFormat="1" x14ac:dyDescent="0.3">
      <c r="B491" s="198"/>
      <c r="D491" s="194" t="s">
        <v>197</v>
      </c>
      <c r="E491" s="199" t="s">
        <v>3</v>
      </c>
      <c r="F491" s="200" t="s">
        <v>210</v>
      </c>
      <c r="H491" s="201">
        <v>4</v>
      </c>
      <c r="I491" s="202"/>
      <c r="L491" s="198"/>
      <c r="M491" s="203"/>
      <c r="N491" s="204"/>
      <c r="O491" s="204"/>
      <c r="P491" s="204"/>
      <c r="Q491" s="204"/>
      <c r="R491" s="204"/>
      <c r="S491" s="204"/>
      <c r="T491" s="205"/>
      <c r="AT491" s="206" t="s">
        <v>197</v>
      </c>
      <c r="AU491" s="206" t="s">
        <v>80</v>
      </c>
      <c r="AV491" s="13" t="s">
        <v>185</v>
      </c>
      <c r="AW491" s="13" t="s">
        <v>35</v>
      </c>
      <c r="AX491" s="13" t="s">
        <v>22</v>
      </c>
      <c r="AY491" s="206" t="s">
        <v>177</v>
      </c>
    </row>
    <row r="492" spans="2:65" s="1" customFormat="1" ht="22.5" customHeight="1" x14ac:dyDescent="0.3">
      <c r="B492" s="164"/>
      <c r="C492" s="165" t="s">
        <v>568</v>
      </c>
      <c r="D492" s="165" t="s">
        <v>180</v>
      </c>
      <c r="E492" s="166" t="s">
        <v>569</v>
      </c>
      <c r="F492" s="167" t="s">
        <v>570</v>
      </c>
      <c r="G492" s="168" t="s">
        <v>320</v>
      </c>
      <c r="H492" s="169">
        <v>8</v>
      </c>
      <c r="I492" s="170"/>
      <c r="J492" s="171">
        <f>ROUND(I492*H492,2)</f>
        <v>0</v>
      </c>
      <c r="K492" s="167" t="s">
        <v>195</v>
      </c>
      <c r="L492" s="35"/>
      <c r="M492" s="172" t="s">
        <v>3</v>
      </c>
      <c r="N492" s="173" t="s">
        <v>43</v>
      </c>
      <c r="O492" s="36"/>
      <c r="P492" s="174">
        <f>O492*H492</f>
        <v>0</v>
      </c>
      <c r="Q492" s="174">
        <v>8.3470000000000003E-2</v>
      </c>
      <c r="R492" s="174">
        <f>Q492*H492</f>
        <v>0.66776000000000002</v>
      </c>
      <c r="S492" s="174">
        <v>0</v>
      </c>
      <c r="T492" s="175">
        <f>S492*H492</f>
        <v>0</v>
      </c>
      <c r="AR492" s="18" t="s">
        <v>185</v>
      </c>
      <c r="AT492" s="18" t="s">
        <v>180</v>
      </c>
      <c r="AU492" s="18" t="s">
        <v>80</v>
      </c>
      <c r="AY492" s="18" t="s">
        <v>177</v>
      </c>
      <c r="BE492" s="176">
        <f>IF(N492="základní",J492,0)</f>
        <v>0</v>
      </c>
      <c r="BF492" s="176">
        <f>IF(N492="snížená",J492,0)</f>
        <v>0</v>
      </c>
      <c r="BG492" s="176">
        <f>IF(N492="zákl. přenesená",J492,0)</f>
        <v>0</v>
      </c>
      <c r="BH492" s="176">
        <f>IF(N492="sníž. přenesená",J492,0)</f>
        <v>0</v>
      </c>
      <c r="BI492" s="176">
        <f>IF(N492="nulová",J492,0)</f>
        <v>0</v>
      </c>
      <c r="BJ492" s="18" t="s">
        <v>22</v>
      </c>
      <c r="BK492" s="176">
        <f>ROUND(I492*H492,2)</f>
        <v>0</v>
      </c>
      <c r="BL492" s="18" t="s">
        <v>185</v>
      </c>
      <c r="BM492" s="18" t="s">
        <v>571</v>
      </c>
    </row>
    <row r="493" spans="2:65" s="12" customFormat="1" x14ac:dyDescent="0.3">
      <c r="B493" s="186"/>
      <c r="D493" s="178" t="s">
        <v>197</v>
      </c>
      <c r="E493" s="187" t="s">
        <v>3</v>
      </c>
      <c r="F493" s="188" t="s">
        <v>497</v>
      </c>
      <c r="H493" s="189" t="s">
        <v>3</v>
      </c>
      <c r="I493" s="190"/>
      <c r="L493" s="186"/>
      <c r="M493" s="191"/>
      <c r="N493" s="192"/>
      <c r="O493" s="192"/>
      <c r="P493" s="192"/>
      <c r="Q493" s="192"/>
      <c r="R493" s="192"/>
      <c r="S493" s="192"/>
      <c r="T493" s="193"/>
      <c r="AT493" s="189" t="s">
        <v>197</v>
      </c>
      <c r="AU493" s="189" t="s">
        <v>80</v>
      </c>
      <c r="AV493" s="12" t="s">
        <v>22</v>
      </c>
      <c r="AW493" s="12" t="s">
        <v>35</v>
      </c>
      <c r="AX493" s="12" t="s">
        <v>72</v>
      </c>
      <c r="AY493" s="189" t="s">
        <v>177</v>
      </c>
    </row>
    <row r="494" spans="2:65" s="12" customFormat="1" x14ac:dyDescent="0.3">
      <c r="B494" s="186"/>
      <c r="D494" s="178" t="s">
        <v>197</v>
      </c>
      <c r="E494" s="187" t="s">
        <v>3</v>
      </c>
      <c r="F494" s="188" t="s">
        <v>498</v>
      </c>
      <c r="H494" s="189" t="s">
        <v>3</v>
      </c>
      <c r="I494" s="190"/>
      <c r="L494" s="186"/>
      <c r="M494" s="191"/>
      <c r="N494" s="192"/>
      <c r="O494" s="192"/>
      <c r="P494" s="192"/>
      <c r="Q494" s="192"/>
      <c r="R494" s="192"/>
      <c r="S494" s="192"/>
      <c r="T494" s="193"/>
      <c r="AT494" s="189" t="s">
        <v>197</v>
      </c>
      <c r="AU494" s="189" t="s">
        <v>80</v>
      </c>
      <c r="AV494" s="12" t="s">
        <v>22</v>
      </c>
      <c r="AW494" s="12" t="s">
        <v>35</v>
      </c>
      <c r="AX494" s="12" t="s">
        <v>72</v>
      </c>
      <c r="AY494" s="189" t="s">
        <v>177</v>
      </c>
    </row>
    <row r="495" spans="2:65" s="12" customFormat="1" x14ac:dyDescent="0.3">
      <c r="B495" s="186"/>
      <c r="D495" s="178" t="s">
        <v>197</v>
      </c>
      <c r="E495" s="187" t="s">
        <v>3</v>
      </c>
      <c r="F495" s="188" t="s">
        <v>572</v>
      </c>
      <c r="H495" s="189" t="s">
        <v>3</v>
      </c>
      <c r="I495" s="190"/>
      <c r="L495" s="186"/>
      <c r="M495" s="191"/>
      <c r="N495" s="192"/>
      <c r="O495" s="192"/>
      <c r="P495" s="192"/>
      <c r="Q495" s="192"/>
      <c r="R495" s="192"/>
      <c r="S495" s="192"/>
      <c r="T495" s="193"/>
      <c r="AT495" s="189" t="s">
        <v>197</v>
      </c>
      <c r="AU495" s="189" t="s">
        <v>80</v>
      </c>
      <c r="AV495" s="12" t="s">
        <v>22</v>
      </c>
      <c r="AW495" s="12" t="s">
        <v>35</v>
      </c>
      <c r="AX495" s="12" t="s">
        <v>72</v>
      </c>
      <c r="AY495" s="189" t="s">
        <v>177</v>
      </c>
    </row>
    <row r="496" spans="2:65" s="11" customFormat="1" x14ac:dyDescent="0.3">
      <c r="B496" s="177"/>
      <c r="D496" s="178" t="s">
        <v>197</v>
      </c>
      <c r="E496" s="179" t="s">
        <v>3</v>
      </c>
      <c r="F496" s="180" t="s">
        <v>331</v>
      </c>
      <c r="H496" s="181">
        <v>8</v>
      </c>
      <c r="I496" s="182"/>
      <c r="L496" s="177"/>
      <c r="M496" s="183"/>
      <c r="N496" s="184"/>
      <c r="O496" s="184"/>
      <c r="P496" s="184"/>
      <c r="Q496" s="184"/>
      <c r="R496" s="184"/>
      <c r="S496" s="184"/>
      <c r="T496" s="185"/>
      <c r="AT496" s="179" t="s">
        <v>197</v>
      </c>
      <c r="AU496" s="179" t="s">
        <v>80</v>
      </c>
      <c r="AV496" s="11" t="s">
        <v>80</v>
      </c>
      <c r="AW496" s="11" t="s">
        <v>35</v>
      </c>
      <c r="AX496" s="11" t="s">
        <v>72</v>
      </c>
      <c r="AY496" s="179" t="s">
        <v>177</v>
      </c>
    </row>
    <row r="497" spans="2:65" s="13" customFormat="1" x14ac:dyDescent="0.3">
      <c r="B497" s="198"/>
      <c r="D497" s="194" t="s">
        <v>197</v>
      </c>
      <c r="E497" s="199" t="s">
        <v>3</v>
      </c>
      <c r="F497" s="200" t="s">
        <v>210</v>
      </c>
      <c r="H497" s="201">
        <v>8</v>
      </c>
      <c r="I497" s="202"/>
      <c r="L497" s="198"/>
      <c r="M497" s="203"/>
      <c r="N497" s="204"/>
      <c r="O497" s="204"/>
      <c r="P497" s="204"/>
      <c r="Q497" s="204"/>
      <c r="R497" s="204"/>
      <c r="S497" s="204"/>
      <c r="T497" s="205"/>
      <c r="AT497" s="206" t="s">
        <v>197</v>
      </c>
      <c r="AU497" s="206" t="s">
        <v>80</v>
      </c>
      <c r="AV497" s="13" t="s">
        <v>185</v>
      </c>
      <c r="AW497" s="13" t="s">
        <v>35</v>
      </c>
      <c r="AX497" s="13" t="s">
        <v>22</v>
      </c>
      <c r="AY497" s="206" t="s">
        <v>177</v>
      </c>
    </row>
    <row r="498" spans="2:65" s="1" customFormat="1" ht="22.5" customHeight="1" x14ac:dyDescent="0.3">
      <c r="B498" s="164"/>
      <c r="C498" s="165" t="s">
        <v>573</v>
      </c>
      <c r="D498" s="165" t="s">
        <v>180</v>
      </c>
      <c r="E498" s="166" t="s">
        <v>574</v>
      </c>
      <c r="F498" s="167" t="s">
        <v>575</v>
      </c>
      <c r="G498" s="168" t="s">
        <v>320</v>
      </c>
      <c r="H498" s="169">
        <v>28</v>
      </c>
      <c r="I498" s="170"/>
      <c r="J498" s="171">
        <f>ROUND(I498*H498,2)</f>
        <v>0</v>
      </c>
      <c r="K498" s="167" t="s">
        <v>195</v>
      </c>
      <c r="L498" s="35"/>
      <c r="M498" s="172" t="s">
        <v>3</v>
      </c>
      <c r="N498" s="173" t="s">
        <v>43</v>
      </c>
      <c r="O498" s="36"/>
      <c r="P498" s="174">
        <f>O498*H498</f>
        <v>0</v>
      </c>
      <c r="Q498" s="174">
        <v>0.10203</v>
      </c>
      <c r="R498" s="174">
        <f>Q498*H498</f>
        <v>2.85684</v>
      </c>
      <c r="S498" s="174">
        <v>0</v>
      </c>
      <c r="T498" s="175">
        <f>S498*H498</f>
        <v>0</v>
      </c>
      <c r="AR498" s="18" t="s">
        <v>185</v>
      </c>
      <c r="AT498" s="18" t="s">
        <v>180</v>
      </c>
      <c r="AU498" s="18" t="s">
        <v>80</v>
      </c>
      <c r="AY498" s="18" t="s">
        <v>177</v>
      </c>
      <c r="BE498" s="176">
        <f>IF(N498="základní",J498,0)</f>
        <v>0</v>
      </c>
      <c r="BF498" s="176">
        <f>IF(N498="snížená",J498,0)</f>
        <v>0</v>
      </c>
      <c r="BG498" s="176">
        <f>IF(N498="zákl. přenesená",J498,0)</f>
        <v>0</v>
      </c>
      <c r="BH498" s="176">
        <f>IF(N498="sníž. přenesená",J498,0)</f>
        <v>0</v>
      </c>
      <c r="BI498" s="176">
        <f>IF(N498="nulová",J498,0)</f>
        <v>0</v>
      </c>
      <c r="BJ498" s="18" t="s">
        <v>22</v>
      </c>
      <c r="BK498" s="176">
        <f>ROUND(I498*H498,2)</f>
        <v>0</v>
      </c>
      <c r="BL498" s="18" t="s">
        <v>185</v>
      </c>
      <c r="BM498" s="18" t="s">
        <v>576</v>
      </c>
    </row>
    <row r="499" spans="2:65" s="12" customFormat="1" x14ac:dyDescent="0.3">
      <c r="B499" s="186"/>
      <c r="D499" s="178" t="s">
        <v>197</v>
      </c>
      <c r="E499" s="187" t="s">
        <v>3</v>
      </c>
      <c r="F499" s="188" t="s">
        <v>497</v>
      </c>
      <c r="H499" s="189" t="s">
        <v>3</v>
      </c>
      <c r="I499" s="190"/>
      <c r="L499" s="186"/>
      <c r="M499" s="191"/>
      <c r="N499" s="192"/>
      <c r="O499" s="192"/>
      <c r="P499" s="192"/>
      <c r="Q499" s="192"/>
      <c r="R499" s="192"/>
      <c r="S499" s="192"/>
      <c r="T499" s="193"/>
      <c r="AT499" s="189" t="s">
        <v>197</v>
      </c>
      <c r="AU499" s="189" t="s">
        <v>80</v>
      </c>
      <c r="AV499" s="12" t="s">
        <v>22</v>
      </c>
      <c r="AW499" s="12" t="s">
        <v>35</v>
      </c>
      <c r="AX499" s="12" t="s">
        <v>72</v>
      </c>
      <c r="AY499" s="189" t="s">
        <v>177</v>
      </c>
    </row>
    <row r="500" spans="2:65" s="12" customFormat="1" x14ac:dyDescent="0.3">
      <c r="B500" s="186"/>
      <c r="D500" s="178" t="s">
        <v>197</v>
      </c>
      <c r="E500" s="187" t="s">
        <v>3</v>
      </c>
      <c r="F500" s="188" t="s">
        <v>498</v>
      </c>
      <c r="H500" s="189" t="s">
        <v>3</v>
      </c>
      <c r="I500" s="190"/>
      <c r="L500" s="186"/>
      <c r="M500" s="191"/>
      <c r="N500" s="192"/>
      <c r="O500" s="192"/>
      <c r="P500" s="192"/>
      <c r="Q500" s="192"/>
      <c r="R500" s="192"/>
      <c r="S500" s="192"/>
      <c r="T500" s="193"/>
      <c r="AT500" s="189" t="s">
        <v>197</v>
      </c>
      <c r="AU500" s="189" t="s">
        <v>80</v>
      </c>
      <c r="AV500" s="12" t="s">
        <v>22</v>
      </c>
      <c r="AW500" s="12" t="s">
        <v>35</v>
      </c>
      <c r="AX500" s="12" t="s">
        <v>72</v>
      </c>
      <c r="AY500" s="189" t="s">
        <v>177</v>
      </c>
    </row>
    <row r="501" spans="2:65" s="12" customFormat="1" x14ac:dyDescent="0.3">
      <c r="B501" s="186"/>
      <c r="D501" s="178" t="s">
        <v>197</v>
      </c>
      <c r="E501" s="187" t="s">
        <v>3</v>
      </c>
      <c r="F501" s="188" t="s">
        <v>577</v>
      </c>
      <c r="H501" s="189" t="s">
        <v>3</v>
      </c>
      <c r="I501" s="190"/>
      <c r="L501" s="186"/>
      <c r="M501" s="191"/>
      <c r="N501" s="192"/>
      <c r="O501" s="192"/>
      <c r="P501" s="192"/>
      <c r="Q501" s="192"/>
      <c r="R501" s="192"/>
      <c r="S501" s="192"/>
      <c r="T501" s="193"/>
      <c r="AT501" s="189" t="s">
        <v>197</v>
      </c>
      <c r="AU501" s="189" t="s">
        <v>80</v>
      </c>
      <c r="AV501" s="12" t="s">
        <v>22</v>
      </c>
      <c r="AW501" s="12" t="s">
        <v>35</v>
      </c>
      <c r="AX501" s="12" t="s">
        <v>72</v>
      </c>
      <c r="AY501" s="189" t="s">
        <v>177</v>
      </c>
    </row>
    <row r="502" spans="2:65" s="11" customFormat="1" x14ac:dyDescent="0.3">
      <c r="B502" s="177"/>
      <c r="D502" s="178" t="s">
        <v>197</v>
      </c>
      <c r="E502" s="179" t="s">
        <v>3</v>
      </c>
      <c r="F502" s="180" t="s">
        <v>348</v>
      </c>
      <c r="H502" s="181">
        <v>28</v>
      </c>
      <c r="I502" s="182"/>
      <c r="L502" s="177"/>
      <c r="M502" s="183"/>
      <c r="N502" s="184"/>
      <c r="O502" s="184"/>
      <c r="P502" s="184"/>
      <c r="Q502" s="184"/>
      <c r="R502" s="184"/>
      <c r="S502" s="184"/>
      <c r="T502" s="185"/>
      <c r="AT502" s="179" t="s">
        <v>197</v>
      </c>
      <c r="AU502" s="179" t="s">
        <v>80</v>
      </c>
      <c r="AV502" s="11" t="s">
        <v>80</v>
      </c>
      <c r="AW502" s="11" t="s">
        <v>35</v>
      </c>
      <c r="AX502" s="11" t="s">
        <v>72</v>
      </c>
      <c r="AY502" s="179" t="s">
        <v>177</v>
      </c>
    </row>
    <row r="503" spans="2:65" s="13" customFormat="1" x14ac:dyDescent="0.3">
      <c r="B503" s="198"/>
      <c r="D503" s="194" t="s">
        <v>197</v>
      </c>
      <c r="E503" s="199" t="s">
        <v>3</v>
      </c>
      <c r="F503" s="200" t="s">
        <v>210</v>
      </c>
      <c r="H503" s="201">
        <v>28</v>
      </c>
      <c r="I503" s="202"/>
      <c r="L503" s="198"/>
      <c r="M503" s="203"/>
      <c r="N503" s="204"/>
      <c r="O503" s="204"/>
      <c r="P503" s="204"/>
      <c r="Q503" s="204"/>
      <c r="R503" s="204"/>
      <c r="S503" s="204"/>
      <c r="T503" s="205"/>
      <c r="AT503" s="206" t="s">
        <v>197</v>
      </c>
      <c r="AU503" s="206" t="s">
        <v>80</v>
      </c>
      <c r="AV503" s="13" t="s">
        <v>185</v>
      </c>
      <c r="AW503" s="13" t="s">
        <v>35</v>
      </c>
      <c r="AX503" s="13" t="s">
        <v>22</v>
      </c>
      <c r="AY503" s="206" t="s">
        <v>177</v>
      </c>
    </row>
    <row r="504" spans="2:65" s="1" customFormat="1" ht="22.5" customHeight="1" x14ac:dyDescent="0.3">
      <c r="B504" s="164"/>
      <c r="C504" s="165" t="s">
        <v>578</v>
      </c>
      <c r="D504" s="165" t="s">
        <v>180</v>
      </c>
      <c r="E504" s="166" t="s">
        <v>579</v>
      </c>
      <c r="F504" s="167" t="s">
        <v>580</v>
      </c>
      <c r="G504" s="168" t="s">
        <v>320</v>
      </c>
      <c r="H504" s="169">
        <v>4</v>
      </c>
      <c r="I504" s="170"/>
      <c r="J504" s="171">
        <f>ROUND(I504*H504,2)</f>
        <v>0</v>
      </c>
      <c r="K504" s="167" t="s">
        <v>195</v>
      </c>
      <c r="L504" s="35"/>
      <c r="M504" s="172" t="s">
        <v>3</v>
      </c>
      <c r="N504" s="173" t="s">
        <v>43</v>
      </c>
      <c r="O504" s="36"/>
      <c r="P504" s="174">
        <f>O504*H504</f>
        <v>0</v>
      </c>
      <c r="Q504" s="174">
        <v>0.12039</v>
      </c>
      <c r="R504" s="174">
        <f>Q504*H504</f>
        <v>0.48155999999999999</v>
      </c>
      <c r="S504" s="174">
        <v>0</v>
      </c>
      <c r="T504" s="175">
        <f>S504*H504</f>
        <v>0</v>
      </c>
      <c r="AR504" s="18" t="s">
        <v>185</v>
      </c>
      <c r="AT504" s="18" t="s">
        <v>180</v>
      </c>
      <c r="AU504" s="18" t="s">
        <v>80</v>
      </c>
      <c r="AY504" s="18" t="s">
        <v>177</v>
      </c>
      <c r="BE504" s="176">
        <f>IF(N504="základní",J504,0)</f>
        <v>0</v>
      </c>
      <c r="BF504" s="176">
        <f>IF(N504="snížená",J504,0)</f>
        <v>0</v>
      </c>
      <c r="BG504" s="176">
        <f>IF(N504="zákl. přenesená",J504,0)</f>
        <v>0</v>
      </c>
      <c r="BH504" s="176">
        <f>IF(N504="sníž. přenesená",J504,0)</f>
        <v>0</v>
      </c>
      <c r="BI504" s="176">
        <f>IF(N504="nulová",J504,0)</f>
        <v>0</v>
      </c>
      <c r="BJ504" s="18" t="s">
        <v>22</v>
      </c>
      <c r="BK504" s="176">
        <f>ROUND(I504*H504,2)</f>
        <v>0</v>
      </c>
      <c r="BL504" s="18" t="s">
        <v>185</v>
      </c>
      <c r="BM504" s="18" t="s">
        <v>581</v>
      </c>
    </row>
    <row r="505" spans="2:65" s="12" customFormat="1" x14ac:dyDescent="0.3">
      <c r="B505" s="186"/>
      <c r="D505" s="178" t="s">
        <v>197</v>
      </c>
      <c r="E505" s="187" t="s">
        <v>3</v>
      </c>
      <c r="F505" s="188" t="s">
        <v>497</v>
      </c>
      <c r="H505" s="189" t="s">
        <v>3</v>
      </c>
      <c r="I505" s="190"/>
      <c r="L505" s="186"/>
      <c r="M505" s="191"/>
      <c r="N505" s="192"/>
      <c r="O505" s="192"/>
      <c r="P505" s="192"/>
      <c r="Q505" s="192"/>
      <c r="R505" s="192"/>
      <c r="S505" s="192"/>
      <c r="T505" s="193"/>
      <c r="AT505" s="189" t="s">
        <v>197</v>
      </c>
      <c r="AU505" s="189" t="s">
        <v>80</v>
      </c>
      <c r="AV505" s="12" t="s">
        <v>22</v>
      </c>
      <c r="AW505" s="12" t="s">
        <v>35</v>
      </c>
      <c r="AX505" s="12" t="s">
        <v>72</v>
      </c>
      <c r="AY505" s="189" t="s">
        <v>177</v>
      </c>
    </row>
    <row r="506" spans="2:65" s="12" customFormat="1" x14ac:dyDescent="0.3">
      <c r="B506" s="186"/>
      <c r="D506" s="178" t="s">
        <v>197</v>
      </c>
      <c r="E506" s="187" t="s">
        <v>3</v>
      </c>
      <c r="F506" s="188" t="s">
        <v>504</v>
      </c>
      <c r="H506" s="189" t="s">
        <v>3</v>
      </c>
      <c r="I506" s="190"/>
      <c r="L506" s="186"/>
      <c r="M506" s="191"/>
      <c r="N506" s="192"/>
      <c r="O506" s="192"/>
      <c r="P506" s="192"/>
      <c r="Q506" s="192"/>
      <c r="R506" s="192"/>
      <c r="S506" s="192"/>
      <c r="T506" s="193"/>
      <c r="AT506" s="189" t="s">
        <v>197</v>
      </c>
      <c r="AU506" s="189" t="s">
        <v>80</v>
      </c>
      <c r="AV506" s="12" t="s">
        <v>22</v>
      </c>
      <c r="AW506" s="12" t="s">
        <v>35</v>
      </c>
      <c r="AX506" s="12" t="s">
        <v>72</v>
      </c>
      <c r="AY506" s="189" t="s">
        <v>177</v>
      </c>
    </row>
    <row r="507" spans="2:65" s="12" customFormat="1" x14ac:dyDescent="0.3">
      <c r="B507" s="186"/>
      <c r="D507" s="178" t="s">
        <v>197</v>
      </c>
      <c r="E507" s="187" t="s">
        <v>3</v>
      </c>
      <c r="F507" s="188" t="s">
        <v>582</v>
      </c>
      <c r="H507" s="189" t="s">
        <v>3</v>
      </c>
      <c r="I507" s="190"/>
      <c r="L507" s="186"/>
      <c r="M507" s="191"/>
      <c r="N507" s="192"/>
      <c r="O507" s="192"/>
      <c r="P507" s="192"/>
      <c r="Q507" s="192"/>
      <c r="R507" s="192"/>
      <c r="S507" s="192"/>
      <c r="T507" s="193"/>
      <c r="AT507" s="189" t="s">
        <v>197</v>
      </c>
      <c r="AU507" s="189" t="s">
        <v>80</v>
      </c>
      <c r="AV507" s="12" t="s">
        <v>22</v>
      </c>
      <c r="AW507" s="12" t="s">
        <v>35</v>
      </c>
      <c r="AX507" s="12" t="s">
        <v>72</v>
      </c>
      <c r="AY507" s="189" t="s">
        <v>177</v>
      </c>
    </row>
    <row r="508" spans="2:65" s="11" customFormat="1" x14ac:dyDescent="0.3">
      <c r="B508" s="177"/>
      <c r="D508" s="178" t="s">
        <v>197</v>
      </c>
      <c r="E508" s="179" t="s">
        <v>3</v>
      </c>
      <c r="F508" s="180" t="s">
        <v>185</v>
      </c>
      <c r="H508" s="181">
        <v>4</v>
      </c>
      <c r="I508" s="182"/>
      <c r="L508" s="177"/>
      <c r="M508" s="183"/>
      <c r="N508" s="184"/>
      <c r="O508" s="184"/>
      <c r="P508" s="184"/>
      <c r="Q508" s="184"/>
      <c r="R508" s="184"/>
      <c r="S508" s="184"/>
      <c r="T508" s="185"/>
      <c r="AT508" s="179" t="s">
        <v>197</v>
      </c>
      <c r="AU508" s="179" t="s">
        <v>80</v>
      </c>
      <c r="AV508" s="11" t="s">
        <v>80</v>
      </c>
      <c r="AW508" s="11" t="s">
        <v>35</v>
      </c>
      <c r="AX508" s="11" t="s">
        <v>72</v>
      </c>
      <c r="AY508" s="179" t="s">
        <v>177</v>
      </c>
    </row>
    <row r="509" spans="2:65" s="13" customFormat="1" x14ac:dyDescent="0.3">
      <c r="B509" s="198"/>
      <c r="D509" s="194" t="s">
        <v>197</v>
      </c>
      <c r="E509" s="199" t="s">
        <v>3</v>
      </c>
      <c r="F509" s="200" t="s">
        <v>210</v>
      </c>
      <c r="H509" s="201">
        <v>4</v>
      </c>
      <c r="I509" s="202"/>
      <c r="L509" s="198"/>
      <c r="M509" s="203"/>
      <c r="N509" s="204"/>
      <c r="O509" s="204"/>
      <c r="P509" s="204"/>
      <c r="Q509" s="204"/>
      <c r="R509" s="204"/>
      <c r="S509" s="204"/>
      <c r="T509" s="205"/>
      <c r="AT509" s="206" t="s">
        <v>197</v>
      </c>
      <c r="AU509" s="206" t="s">
        <v>80</v>
      </c>
      <c r="AV509" s="13" t="s">
        <v>185</v>
      </c>
      <c r="AW509" s="13" t="s">
        <v>35</v>
      </c>
      <c r="AX509" s="13" t="s">
        <v>22</v>
      </c>
      <c r="AY509" s="206" t="s">
        <v>177</v>
      </c>
    </row>
    <row r="510" spans="2:65" s="1" customFormat="1" ht="22.5" customHeight="1" x14ac:dyDescent="0.3">
      <c r="B510" s="164"/>
      <c r="C510" s="165" t="s">
        <v>583</v>
      </c>
      <c r="D510" s="165" t="s">
        <v>180</v>
      </c>
      <c r="E510" s="166" t="s">
        <v>584</v>
      </c>
      <c r="F510" s="167" t="s">
        <v>585</v>
      </c>
      <c r="G510" s="168" t="s">
        <v>232</v>
      </c>
      <c r="H510" s="169">
        <v>8.5000000000000006E-2</v>
      </c>
      <c r="I510" s="170"/>
      <c r="J510" s="171">
        <f>ROUND(I510*H510,2)</f>
        <v>0</v>
      </c>
      <c r="K510" s="167" t="s">
        <v>195</v>
      </c>
      <c r="L510" s="35"/>
      <c r="M510" s="172" t="s">
        <v>3</v>
      </c>
      <c r="N510" s="173" t="s">
        <v>43</v>
      </c>
      <c r="O510" s="36"/>
      <c r="P510" s="174">
        <f>O510*H510</f>
        <v>0</v>
      </c>
      <c r="Q510" s="174">
        <v>1.9539999999999998E-2</v>
      </c>
      <c r="R510" s="174">
        <f>Q510*H510</f>
        <v>1.6608999999999999E-3</v>
      </c>
      <c r="S510" s="174">
        <v>0</v>
      </c>
      <c r="T510" s="175">
        <f>S510*H510</f>
        <v>0</v>
      </c>
      <c r="AR510" s="18" t="s">
        <v>185</v>
      </c>
      <c r="AT510" s="18" t="s">
        <v>180</v>
      </c>
      <c r="AU510" s="18" t="s">
        <v>80</v>
      </c>
      <c r="AY510" s="18" t="s">
        <v>177</v>
      </c>
      <c r="BE510" s="176">
        <f>IF(N510="základní",J510,0)</f>
        <v>0</v>
      </c>
      <c r="BF510" s="176">
        <f>IF(N510="snížená",J510,0)</f>
        <v>0</v>
      </c>
      <c r="BG510" s="176">
        <f>IF(N510="zákl. přenesená",J510,0)</f>
        <v>0</v>
      </c>
      <c r="BH510" s="176">
        <f>IF(N510="sníž. přenesená",J510,0)</f>
        <v>0</v>
      </c>
      <c r="BI510" s="176">
        <f>IF(N510="nulová",J510,0)</f>
        <v>0</v>
      </c>
      <c r="BJ510" s="18" t="s">
        <v>22</v>
      </c>
      <c r="BK510" s="176">
        <f>ROUND(I510*H510,2)</f>
        <v>0</v>
      </c>
      <c r="BL510" s="18" t="s">
        <v>185</v>
      </c>
      <c r="BM510" s="18" t="s">
        <v>586</v>
      </c>
    </row>
    <row r="511" spans="2:65" s="12" customFormat="1" x14ac:dyDescent="0.3">
      <c r="B511" s="186"/>
      <c r="D511" s="178" t="s">
        <v>197</v>
      </c>
      <c r="E511" s="187" t="s">
        <v>3</v>
      </c>
      <c r="F511" s="188" t="s">
        <v>497</v>
      </c>
      <c r="H511" s="189" t="s">
        <v>3</v>
      </c>
      <c r="I511" s="190"/>
      <c r="L511" s="186"/>
      <c r="M511" s="191"/>
      <c r="N511" s="192"/>
      <c r="O511" s="192"/>
      <c r="P511" s="192"/>
      <c r="Q511" s="192"/>
      <c r="R511" s="192"/>
      <c r="S511" s="192"/>
      <c r="T511" s="193"/>
      <c r="AT511" s="189" t="s">
        <v>197</v>
      </c>
      <c r="AU511" s="189" t="s">
        <v>80</v>
      </c>
      <c r="AV511" s="12" t="s">
        <v>22</v>
      </c>
      <c r="AW511" s="12" t="s">
        <v>35</v>
      </c>
      <c r="AX511" s="12" t="s">
        <v>72</v>
      </c>
      <c r="AY511" s="189" t="s">
        <v>177</v>
      </c>
    </row>
    <row r="512" spans="2:65" s="12" customFormat="1" x14ac:dyDescent="0.3">
      <c r="B512" s="186"/>
      <c r="D512" s="178" t="s">
        <v>197</v>
      </c>
      <c r="E512" s="187" t="s">
        <v>3</v>
      </c>
      <c r="F512" s="188" t="s">
        <v>587</v>
      </c>
      <c r="H512" s="189" t="s">
        <v>3</v>
      </c>
      <c r="I512" s="190"/>
      <c r="L512" s="186"/>
      <c r="M512" s="191"/>
      <c r="N512" s="192"/>
      <c r="O512" s="192"/>
      <c r="P512" s="192"/>
      <c r="Q512" s="192"/>
      <c r="R512" s="192"/>
      <c r="S512" s="192"/>
      <c r="T512" s="193"/>
      <c r="AT512" s="189" t="s">
        <v>197</v>
      </c>
      <c r="AU512" s="189" t="s">
        <v>80</v>
      </c>
      <c r="AV512" s="12" t="s">
        <v>22</v>
      </c>
      <c r="AW512" s="12" t="s">
        <v>35</v>
      </c>
      <c r="AX512" s="12" t="s">
        <v>72</v>
      </c>
      <c r="AY512" s="189" t="s">
        <v>177</v>
      </c>
    </row>
    <row r="513" spans="2:65" s="12" customFormat="1" x14ac:dyDescent="0.3">
      <c r="B513" s="186"/>
      <c r="D513" s="178" t="s">
        <v>197</v>
      </c>
      <c r="E513" s="187" t="s">
        <v>3</v>
      </c>
      <c r="F513" s="188" t="s">
        <v>588</v>
      </c>
      <c r="H513" s="189" t="s">
        <v>3</v>
      </c>
      <c r="I513" s="190"/>
      <c r="L513" s="186"/>
      <c r="M513" s="191"/>
      <c r="N513" s="192"/>
      <c r="O513" s="192"/>
      <c r="P513" s="192"/>
      <c r="Q513" s="192"/>
      <c r="R513" s="192"/>
      <c r="S513" s="192"/>
      <c r="T513" s="193"/>
      <c r="AT513" s="189" t="s">
        <v>197</v>
      </c>
      <c r="AU513" s="189" t="s">
        <v>80</v>
      </c>
      <c r="AV513" s="12" t="s">
        <v>22</v>
      </c>
      <c r="AW513" s="12" t="s">
        <v>35</v>
      </c>
      <c r="AX513" s="12" t="s">
        <v>72</v>
      </c>
      <c r="AY513" s="189" t="s">
        <v>177</v>
      </c>
    </row>
    <row r="514" spans="2:65" s="12" customFormat="1" x14ac:dyDescent="0.3">
      <c r="B514" s="186"/>
      <c r="D514" s="178" t="s">
        <v>197</v>
      </c>
      <c r="E514" s="187" t="s">
        <v>3</v>
      </c>
      <c r="F514" s="188" t="s">
        <v>589</v>
      </c>
      <c r="H514" s="189" t="s">
        <v>3</v>
      </c>
      <c r="I514" s="190"/>
      <c r="L514" s="186"/>
      <c r="M514" s="191"/>
      <c r="N514" s="192"/>
      <c r="O514" s="192"/>
      <c r="P514" s="192"/>
      <c r="Q514" s="192"/>
      <c r="R514" s="192"/>
      <c r="S514" s="192"/>
      <c r="T514" s="193"/>
      <c r="AT514" s="189" t="s">
        <v>197</v>
      </c>
      <c r="AU514" s="189" t="s">
        <v>80</v>
      </c>
      <c r="AV514" s="12" t="s">
        <v>22</v>
      </c>
      <c r="AW514" s="12" t="s">
        <v>35</v>
      </c>
      <c r="AX514" s="12" t="s">
        <v>72</v>
      </c>
      <c r="AY514" s="189" t="s">
        <v>177</v>
      </c>
    </row>
    <row r="515" spans="2:65" s="11" customFormat="1" x14ac:dyDescent="0.3">
      <c r="B515" s="177"/>
      <c r="D515" s="178" t="s">
        <v>197</v>
      </c>
      <c r="E515" s="179" t="s">
        <v>3</v>
      </c>
      <c r="F515" s="180" t="s">
        <v>590</v>
      </c>
      <c r="H515" s="181">
        <v>5.1999999999999998E-2</v>
      </c>
      <c r="I515" s="182"/>
      <c r="L515" s="177"/>
      <c r="M515" s="183"/>
      <c r="N515" s="184"/>
      <c r="O515" s="184"/>
      <c r="P515" s="184"/>
      <c r="Q515" s="184"/>
      <c r="R515" s="184"/>
      <c r="S515" s="184"/>
      <c r="T515" s="185"/>
      <c r="AT515" s="179" t="s">
        <v>197</v>
      </c>
      <c r="AU515" s="179" t="s">
        <v>80</v>
      </c>
      <c r="AV515" s="11" t="s">
        <v>80</v>
      </c>
      <c r="AW515" s="11" t="s">
        <v>35</v>
      </c>
      <c r="AX515" s="11" t="s">
        <v>72</v>
      </c>
      <c r="AY515" s="179" t="s">
        <v>177</v>
      </c>
    </row>
    <row r="516" spans="2:65" s="12" customFormat="1" x14ac:dyDescent="0.3">
      <c r="B516" s="186"/>
      <c r="D516" s="178" t="s">
        <v>197</v>
      </c>
      <c r="E516" s="187" t="s">
        <v>3</v>
      </c>
      <c r="F516" s="188" t="s">
        <v>591</v>
      </c>
      <c r="H516" s="189" t="s">
        <v>3</v>
      </c>
      <c r="I516" s="190"/>
      <c r="L516" s="186"/>
      <c r="M516" s="191"/>
      <c r="N516" s="192"/>
      <c r="O516" s="192"/>
      <c r="P516" s="192"/>
      <c r="Q516" s="192"/>
      <c r="R516" s="192"/>
      <c r="S516" s="192"/>
      <c r="T516" s="193"/>
      <c r="AT516" s="189" t="s">
        <v>197</v>
      </c>
      <c r="AU516" s="189" t="s">
        <v>80</v>
      </c>
      <c r="AV516" s="12" t="s">
        <v>22</v>
      </c>
      <c r="AW516" s="12" t="s">
        <v>35</v>
      </c>
      <c r="AX516" s="12" t="s">
        <v>72</v>
      </c>
      <c r="AY516" s="189" t="s">
        <v>177</v>
      </c>
    </row>
    <row r="517" spans="2:65" s="11" customFormat="1" x14ac:dyDescent="0.3">
      <c r="B517" s="177"/>
      <c r="D517" s="178" t="s">
        <v>197</v>
      </c>
      <c r="E517" s="179" t="s">
        <v>3</v>
      </c>
      <c r="F517" s="180" t="s">
        <v>592</v>
      </c>
      <c r="H517" s="181">
        <v>2.8000000000000001E-2</v>
      </c>
      <c r="I517" s="182"/>
      <c r="L517" s="177"/>
      <c r="M517" s="183"/>
      <c r="N517" s="184"/>
      <c r="O517" s="184"/>
      <c r="P517" s="184"/>
      <c r="Q517" s="184"/>
      <c r="R517" s="184"/>
      <c r="S517" s="184"/>
      <c r="T517" s="185"/>
      <c r="AT517" s="179" t="s">
        <v>197</v>
      </c>
      <c r="AU517" s="179" t="s">
        <v>80</v>
      </c>
      <c r="AV517" s="11" t="s">
        <v>80</v>
      </c>
      <c r="AW517" s="11" t="s">
        <v>35</v>
      </c>
      <c r="AX517" s="11" t="s">
        <v>72</v>
      </c>
      <c r="AY517" s="179" t="s">
        <v>177</v>
      </c>
    </row>
    <row r="518" spans="2:65" s="12" customFormat="1" x14ac:dyDescent="0.3">
      <c r="B518" s="186"/>
      <c r="D518" s="178" t="s">
        <v>197</v>
      </c>
      <c r="E518" s="187" t="s">
        <v>3</v>
      </c>
      <c r="F518" s="188" t="s">
        <v>593</v>
      </c>
      <c r="H518" s="189" t="s">
        <v>3</v>
      </c>
      <c r="I518" s="190"/>
      <c r="L518" s="186"/>
      <c r="M518" s="191"/>
      <c r="N518" s="192"/>
      <c r="O518" s="192"/>
      <c r="P518" s="192"/>
      <c r="Q518" s="192"/>
      <c r="R518" s="192"/>
      <c r="S518" s="192"/>
      <c r="T518" s="193"/>
      <c r="AT518" s="189" t="s">
        <v>197</v>
      </c>
      <c r="AU518" s="189" t="s">
        <v>80</v>
      </c>
      <c r="AV518" s="12" t="s">
        <v>22</v>
      </c>
      <c r="AW518" s="12" t="s">
        <v>35</v>
      </c>
      <c r="AX518" s="12" t="s">
        <v>72</v>
      </c>
      <c r="AY518" s="189" t="s">
        <v>177</v>
      </c>
    </row>
    <row r="519" spans="2:65" s="11" customFormat="1" x14ac:dyDescent="0.3">
      <c r="B519" s="177"/>
      <c r="D519" s="178" t="s">
        <v>197</v>
      </c>
      <c r="E519" s="179" t="s">
        <v>3</v>
      </c>
      <c r="F519" s="180" t="s">
        <v>594</v>
      </c>
      <c r="H519" s="181">
        <v>5.0000000000000001E-3</v>
      </c>
      <c r="I519" s="182"/>
      <c r="L519" s="177"/>
      <c r="M519" s="183"/>
      <c r="N519" s="184"/>
      <c r="O519" s="184"/>
      <c r="P519" s="184"/>
      <c r="Q519" s="184"/>
      <c r="R519" s="184"/>
      <c r="S519" s="184"/>
      <c r="T519" s="185"/>
      <c r="AT519" s="179" t="s">
        <v>197</v>
      </c>
      <c r="AU519" s="179" t="s">
        <v>80</v>
      </c>
      <c r="AV519" s="11" t="s">
        <v>80</v>
      </c>
      <c r="AW519" s="11" t="s">
        <v>35</v>
      </c>
      <c r="AX519" s="11" t="s">
        <v>72</v>
      </c>
      <c r="AY519" s="179" t="s">
        <v>177</v>
      </c>
    </row>
    <row r="520" spans="2:65" s="13" customFormat="1" x14ac:dyDescent="0.3">
      <c r="B520" s="198"/>
      <c r="D520" s="194" t="s">
        <v>197</v>
      </c>
      <c r="E520" s="199" t="s">
        <v>3</v>
      </c>
      <c r="F520" s="200" t="s">
        <v>210</v>
      </c>
      <c r="H520" s="201">
        <v>8.5000000000000006E-2</v>
      </c>
      <c r="I520" s="202"/>
      <c r="L520" s="198"/>
      <c r="M520" s="203"/>
      <c r="N520" s="204"/>
      <c r="O520" s="204"/>
      <c r="P520" s="204"/>
      <c r="Q520" s="204"/>
      <c r="R520" s="204"/>
      <c r="S520" s="204"/>
      <c r="T520" s="205"/>
      <c r="AT520" s="206" t="s">
        <v>197</v>
      </c>
      <c r="AU520" s="206" t="s">
        <v>80</v>
      </c>
      <c r="AV520" s="13" t="s">
        <v>185</v>
      </c>
      <c r="AW520" s="13" t="s">
        <v>35</v>
      </c>
      <c r="AX520" s="13" t="s">
        <v>22</v>
      </c>
      <c r="AY520" s="206" t="s">
        <v>177</v>
      </c>
    </row>
    <row r="521" spans="2:65" s="1" customFormat="1" ht="22.5" customHeight="1" x14ac:dyDescent="0.3">
      <c r="B521" s="164"/>
      <c r="C521" s="213" t="s">
        <v>595</v>
      </c>
      <c r="D521" s="213" t="s">
        <v>327</v>
      </c>
      <c r="E521" s="214" t="s">
        <v>596</v>
      </c>
      <c r="F521" s="215" t="s">
        <v>597</v>
      </c>
      <c r="G521" s="216" t="s">
        <v>232</v>
      </c>
      <c r="H521" s="217">
        <v>9.4E-2</v>
      </c>
      <c r="I521" s="218"/>
      <c r="J521" s="219">
        <f>ROUND(I521*H521,2)</f>
        <v>0</v>
      </c>
      <c r="K521" s="215" t="s">
        <v>195</v>
      </c>
      <c r="L521" s="220"/>
      <c r="M521" s="221" t="s">
        <v>3</v>
      </c>
      <c r="N521" s="222" t="s">
        <v>43</v>
      </c>
      <c r="O521" s="36"/>
      <c r="P521" s="174">
        <f>O521*H521</f>
        <v>0</v>
      </c>
      <c r="Q521" s="174">
        <v>1</v>
      </c>
      <c r="R521" s="174">
        <f>Q521*H521</f>
        <v>9.4E-2</v>
      </c>
      <c r="S521" s="174">
        <v>0</v>
      </c>
      <c r="T521" s="175">
        <f>S521*H521</f>
        <v>0</v>
      </c>
      <c r="AR521" s="18" t="s">
        <v>331</v>
      </c>
      <c r="AT521" s="18" t="s">
        <v>327</v>
      </c>
      <c r="AU521" s="18" t="s">
        <v>80</v>
      </c>
      <c r="AY521" s="18" t="s">
        <v>177</v>
      </c>
      <c r="BE521" s="176">
        <f>IF(N521="základní",J521,0)</f>
        <v>0</v>
      </c>
      <c r="BF521" s="176">
        <f>IF(N521="snížená",J521,0)</f>
        <v>0</v>
      </c>
      <c r="BG521" s="176">
        <f>IF(N521="zákl. přenesená",J521,0)</f>
        <v>0</v>
      </c>
      <c r="BH521" s="176">
        <f>IF(N521="sníž. přenesená",J521,0)</f>
        <v>0</v>
      </c>
      <c r="BI521" s="176">
        <f>IF(N521="nulová",J521,0)</f>
        <v>0</v>
      </c>
      <c r="BJ521" s="18" t="s">
        <v>22</v>
      </c>
      <c r="BK521" s="176">
        <f>ROUND(I521*H521,2)</f>
        <v>0</v>
      </c>
      <c r="BL521" s="18" t="s">
        <v>185</v>
      </c>
      <c r="BM521" s="18" t="s">
        <v>598</v>
      </c>
    </row>
    <row r="522" spans="2:65" s="1" customFormat="1" ht="27" x14ac:dyDescent="0.3">
      <c r="B522" s="35"/>
      <c r="D522" s="178" t="s">
        <v>599</v>
      </c>
      <c r="F522" s="231" t="s">
        <v>600</v>
      </c>
      <c r="I522" s="232"/>
      <c r="L522" s="35"/>
      <c r="M522" s="64"/>
      <c r="N522" s="36"/>
      <c r="O522" s="36"/>
      <c r="P522" s="36"/>
      <c r="Q522" s="36"/>
      <c r="R522" s="36"/>
      <c r="S522" s="36"/>
      <c r="T522" s="65"/>
      <c r="AT522" s="18" t="s">
        <v>599</v>
      </c>
      <c r="AU522" s="18" t="s">
        <v>80</v>
      </c>
    </row>
    <row r="523" spans="2:65" s="11" customFormat="1" x14ac:dyDescent="0.3">
      <c r="B523" s="177"/>
      <c r="D523" s="194" t="s">
        <v>197</v>
      </c>
      <c r="F523" s="208" t="s">
        <v>601</v>
      </c>
      <c r="H523" s="209">
        <v>9.4E-2</v>
      </c>
      <c r="I523" s="182"/>
      <c r="L523" s="177"/>
      <c r="M523" s="183"/>
      <c r="N523" s="184"/>
      <c r="O523" s="184"/>
      <c r="P523" s="184"/>
      <c r="Q523" s="184"/>
      <c r="R523" s="184"/>
      <c r="S523" s="184"/>
      <c r="T523" s="185"/>
      <c r="AT523" s="179" t="s">
        <v>197</v>
      </c>
      <c r="AU523" s="179" t="s">
        <v>80</v>
      </c>
      <c r="AV523" s="11" t="s">
        <v>80</v>
      </c>
      <c r="AW523" s="11" t="s">
        <v>4</v>
      </c>
      <c r="AX523" s="11" t="s">
        <v>22</v>
      </c>
      <c r="AY523" s="179" t="s">
        <v>177</v>
      </c>
    </row>
    <row r="524" spans="2:65" s="1" customFormat="1" ht="22.5" customHeight="1" x14ac:dyDescent="0.3">
      <c r="B524" s="164"/>
      <c r="C524" s="165" t="s">
        <v>602</v>
      </c>
      <c r="D524" s="165" t="s">
        <v>180</v>
      </c>
      <c r="E524" s="166" t="s">
        <v>603</v>
      </c>
      <c r="F524" s="167" t="s">
        <v>604</v>
      </c>
      <c r="G524" s="168" t="s">
        <v>320</v>
      </c>
      <c r="H524" s="169">
        <v>108</v>
      </c>
      <c r="I524" s="170"/>
      <c r="J524" s="171">
        <f>ROUND(I524*H524,2)</f>
        <v>0</v>
      </c>
      <c r="K524" s="167" t="s">
        <v>3</v>
      </c>
      <c r="L524" s="35"/>
      <c r="M524" s="172" t="s">
        <v>3</v>
      </c>
      <c r="N524" s="173" t="s">
        <v>43</v>
      </c>
      <c r="O524" s="36"/>
      <c r="P524" s="174">
        <f>O524*H524</f>
        <v>0</v>
      </c>
      <c r="Q524" s="174">
        <v>0.47371000000000002</v>
      </c>
      <c r="R524" s="174">
        <f>Q524*H524</f>
        <v>51.160679999999999</v>
      </c>
      <c r="S524" s="174">
        <v>0</v>
      </c>
      <c r="T524" s="175">
        <f>S524*H524</f>
        <v>0</v>
      </c>
      <c r="AR524" s="18" t="s">
        <v>185</v>
      </c>
      <c r="AT524" s="18" t="s">
        <v>180</v>
      </c>
      <c r="AU524" s="18" t="s">
        <v>80</v>
      </c>
      <c r="AY524" s="18" t="s">
        <v>177</v>
      </c>
      <c r="BE524" s="176">
        <f>IF(N524="základní",J524,0)</f>
        <v>0</v>
      </c>
      <c r="BF524" s="176">
        <f>IF(N524="snížená",J524,0)</f>
        <v>0</v>
      </c>
      <c r="BG524" s="176">
        <f>IF(N524="zákl. přenesená",J524,0)</f>
        <v>0</v>
      </c>
      <c r="BH524" s="176">
        <f>IF(N524="sníž. přenesená",J524,0)</f>
        <v>0</v>
      </c>
      <c r="BI524" s="176">
        <f>IF(N524="nulová",J524,0)</f>
        <v>0</v>
      </c>
      <c r="BJ524" s="18" t="s">
        <v>22</v>
      </c>
      <c r="BK524" s="176">
        <f>ROUND(I524*H524,2)</f>
        <v>0</v>
      </c>
      <c r="BL524" s="18" t="s">
        <v>185</v>
      </c>
      <c r="BM524" s="18" t="s">
        <v>605</v>
      </c>
    </row>
    <row r="525" spans="2:65" s="12" customFormat="1" x14ac:dyDescent="0.3">
      <c r="B525" s="186"/>
      <c r="D525" s="178" t="s">
        <v>197</v>
      </c>
      <c r="E525" s="187" t="s">
        <v>3</v>
      </c>
      <c r="F525" s="188" t="s">
        <v>333</v>
      </c>
      <c r="H525" s="189" t="s">
        <v>3</v>
      </c>
      <c r="I525" s="190"/>
      <c r="L525" s="186"/>
      <c r="M525" s="191"/>
      <c r="N525" s="192"/>
      <c r="O525" s="192"/>
      <c r="P525" s="192"/>
      <c r="Q525" s="192"/>
      <c r="R525" s="192"/>
      <c r="S525" s="192"/>
      <c r="T525" s="193"/>
      <c r="AT525" s="189" t="s">
        <v>197</v>
      </c>
      <c r="AU525" s="189" t="s">
        <v>80</v>
      </c>
      <c r="AV525" s="12" t="s">
        <v>22</v>
      </c>
      <c r="AW525" s="12" t="s">
        <v>35</v>
      </c>
      <c r="AX525" s="12" t="s">
        <v>72</v>
      </c>
      <c r="AY525" s="189" t="s">
        <v>177</v>
      </c>
    </row>
    <row r="526" spans="2:65" s="12" customFormat="1" x14ac:dyDescent="0.3">
      <c r="B526" s="186"/>
      <c r="D526" s="178" t="s">
        <v>197</v>
      </c>
      <c r="E526" s="187" t="s">
        <v>3</v>
      </c>
      <c r="F526" s="188" t="s">
        <v>292</v>
      </c>
      <c r="H526" s="189" t="s">
        <v>3</v>
      </c>
      <c r="I526" s="190"/>
      <c r="L526" s="186"/>
      <c r="M526" s="191"/>
      <c r="N526" s="192"/>
      <c r="O526" s="192"/>
      <c r="P526" s="192"/>
      <c r="Q526" s="192"/>
      <c r="R526" s="192"/>
      <c r="S526" s="192"/>
      <c r="T526" s="193"/>
      <c r="AT526" s="189" t="s">
        <v>197</v>
      </c>
      <c r="AU526" s="189" t="s">
        <v>80</v>
      </c>
      <c r="AV526" s="12" t="s">
        <v>22</v>
      </c>
      <c r="AW526" s="12" t="s">
        <v>35</v>
      </c>
      <c r="AX526" s="12" t="s">
        <v>72</v>
      </c>
      <c r="AY526" s="189" t="s">
        <v>177</v>
      </c>
    </row>
    <row r="527" spans="2:65" s="12" customFormat="1" x14ac:dyDescent="0.3">
      <c r="B527" s="186"/>
      <c r="D527" s="178" t="s">
        <v>197</v>
      </c>
      <c r="E527" s="187" t="s">
        <v>3</v>
      </c>
      <c r="F527" s="188" t="s">
        <v>606</v>
      </c>
      <c r="H527" s="189" t="s">
        <v>3</v>
      </c>
      <c r="I527" s="190"/>
      <c r="L527" s="186"/>
      <c r="M527" s="191"/>
      <c r="N527" s="192"/>
      <c r="O527" s="192"/>
      <c r="P527" s="192"/>
      <c r="Q527" s="192"/>
      <c r="R527" s="192"/>
      <c r="S527" s="192"/>
      <c r="T527" s="193"/>
      <c r="AT527" s="189" t="s">
        <v>197</v>
      </c>
      <c r="AU527" s="189" t="s">
        <v>80</v>
      </c>
      <c r="AV527" s="12" t="s">
        <v>22</v>
      </c>
      <c r="AW527" s="12" t="s">
        <v>35</v>
      </c>
      <c r="AX527" s="12" t="s">
        <v>72</v>
      </c>
      <c r="AY527" s="189" t="s">
        <v>177</v>
      </c>
    </row>
    <row r="528" spans="2:65" s="11" customFormat="1" x14ac:dyDescent="0.3">
      <c r="B528" s="177"/>
      <c r="D528" s="178" t="s">
        <v>197</v>
      </c>
      <c r="E528" s="179" t="s">
        <v>3</v>
      </c>
      <c r="F528" s="180" t="s">
        <v>185</v>
      </c>
      <c r="H528" s="181">
        <v>4</v>
      </c>
      <c r="I528" s="182"/>
      <c r="L528" s="177"/>
      <c r="M528" s="183"/>
      <c r="N528" s="184"/>
      <c r="O528" s="184"/>
      <c r="P528" s="184"/>
      <c r="Q528" s="184"/>
      <c r="R528" s="184"/>
      <c r="S528" s="184"/>
      <c r="T528" s="185"/>
      <c r="AT528" s="179" t="s">
        <v>197</v>
      </c>
      <c r="AU528" s="179" t="s">
        <v>80</v>
      </c>
      <c r="AV528" s="11" t="s">
        <v>80</v>
      </c>
      <c r="AW528" s="11" t="s">
        <v>35</v>
      </c>
      <c r="AX528" s="11" t="s">
        <v>72</v>
      </c>
      <c r="AY528" s="179" t="s">
        <v>177</v>
      </c>
    </row>
    <row r="529" spans="2:51" s="12" customFormat="1" x14ac:dyDescent="0.3">
      <c r="B529" s="186"/>
      <c r="D529" s="178" t="s">
        <v>197</v>
      </c>
      <c r="E529" s="187" t="s">
        <v>3</v>
      </c>
      <c r="F529" s="188" t="s">
        <v>607</v>
      </c>
      <c r="H529" s="189" t="s">
        <v>3</v>
      </c>
      <c r="I529" s="190"/>
      <c r="L529" s="186"/>
      <c r="M529" s="191"/>
      <c r="N529" s="192"/>
      <c r="O529" s="192"/>
      <c r="P529" s="192"/>
      <c r="Q529" s="192"/>
      <c r="R529" s="192"/>
      <c r="S529" s="192"/>
      <c r="T529" s="193"/>
      <c r="AT529" s="189" t="s">
        <v>197</v>
      </c>
      <c r="AU529" s="189" t="s">
        <v>80</v>
      </c>
      <c r="AV529" s="12" t="s">
        <v>22</v>
      </c>
      <c r="AW529" s="12" t="s">
        <v>35</v>
      </c>
      <c r="AX529" s="12" t="s">
        <v>72</v>
      </c>
      <c r="AY529" s="189" t="s">
        <v>177</v>
      </c>
    </row>
    <row r="530" spans="2:51" s="11" customFormat="1" x14ac:dyDescent="0.3">
      <c r="B530" s="177"/>
      <c r="D530" s="178" t="s">
        <v>197</v>
      </c>
      <c r="E530" s="179" t="s">
        <v>3</v>
      </c>
      <c r="F530" s="180" t="s">
        <v>185</v>
      </c>
      <c r="H530" s="181">
        <v>4</v>
      </c>
      <c r="I530" s="182"/>
      <c r="L530" s="177"/>
      <c r="M530" s="183"/>
      <c r="N530" s="184"/>
      <c r="O530" s="184"/>
      <c r="P530" s="184"/>
      <c r="Q530" s="184"/>
      <c r="R530" s="184"/>
      <c r="S530" s="184"/>
      <c r="T530" s="185"/>
      <c r="AT530" s="179" t="s">
        <v>197</v>
      </c>
      <c r="AU530" s="179" t="s">
        <v>80</v>
      </c>
      <c r="AV530" s="11" t="s">
        <v>80</v>
      </c>
      <c r="AW530" s="11" t="s">
        <v>35</v>
      </c>
      <c r="AX530" s="11" t="s">
        <v>72</v>
      </c>
      <c r="AY530" s="179" t="s">
        <v>177</v>
      </c>
    </row>
    <row r="531" spans="2:51" s="12" customFormat="1" x14ac:dyDescent="0.3">
      <c r="B531" s="186"/>
      <c r="D531" s="178" t="s">
        <v>197</v>
      </c>
      <c r="E531" s="187" t="s">
        <v>3</v>
      </c>
      <c r="F531" s="188" t="s">
        <v>608</v>
      </c>
      <c r="H531" s="189" t="s">
        <v>3</v>
      </c>
      <c r="I531" s="190"/>
      <c r="L531" s="186"/>
      <c r="M531" s="191"/>
      <c r="N531" s="192"/>
      <c r="O531" s="192"/>
      <c r="P531" s="192"/>
      <c r="Q531" s="192"/>
      <c r="R531" s="192"/>
      <c r="S531" s="192"/>
      <c r="T531" s="193"/>
      <c r="AT531" s="189" t="s">
        <v>197</v>
      </c>
      <c r="AU531" s="189" t="s">
        <v>80</v>
      </c>
      <c r="AV531" s="12" t="s">
        <v>22</v>
      </c>
      <c r="AW531" s="12" t="s">
        <v>35</v>
      </c>
      <c r="AX531" s="12" t="s">
        <v>72</v>
      </c>
      <c r="AY531" s="189" t="s">
        <v>177</v>
      </c>
    </row>
    <row r="532" spans="2:51" s="11" customFormat="1" x14ac:dyDescent="0.3">
      <c r="B532" s="177"/>
      <c r="D532" s="178" t="s">
        <v>197</v>
      </c>
      <c r="E532" s="179" t="s">
        <v>3</v>
      </c>
      <c r="F532" s="180" t="s">
        <v>493</v>
      </c>
      <c r="H532" s="181">
        <v>40</v>
      </c>
      <c r="I532" s="182"/>
      <c r="L532" s="177"/>
      <c r="M532" s="183"/>
      <c r="N532" s="184"/>
      <c r="O532" s="184"/>
      <c r="P532" s="184"/>
      <c r="Q532" s="184"/>
      <c r="R532" s="184"/>
      <c r="S532" s="184"/>
      <c r="T532" s="185"/>
      <c r="AT532" s="179" t="s">
        <v>197</v>
      </c>
      <c r="AU532" s="179" t="s">
        <v>80</v>
      </c>
      <c r="AV532" s="11" t="s">
        <v>80</v>
      </c>
      <c r="AW532" s="11" t="s">
        <v>35</v>
      </c>
      <c r="AX532" s="11" t="s">
        <v>72</v>
      </c>
      <c r="AY532" s="179" t="s">
        <v>177</v>
      </c>
    </row>
    <row r="533" spans="2:51" s="12" customFormat="1" x14ac:dyDescent="0.3">
      <c r="B533" s="186"/>
      <c r="D533" s="178" t="s">
        <v>197</v>
      </c>
      <c r="E533" s="187" t="s">
        <v>3</v>
      </c>
      <c r="F533" s="188" t="s">
        <v>609</v>
      </c>
      <c r="H533" s="189" t="s">
        <v>3</v>
      </c>
      <c r="I533" s="190"/>
      <c r="L533" s="186"/>
      <c r="M533" s="191"/>
      <c r="N533" s="192"/>
      <c r="O533" s="192"/>
      <c r="P533" s="192"/>
      <c r="Q533" s="192"/>
      <c r="R533" s="192"/>
      <c r="S533" s="192"/>
      <c r="T533" s="193"/>
      <c r="AT533" s="189" t="s">
        <v>197</v>
      </c>
      <c r="AU533" s="189" t="s">
        <v>80</v>
      </c>
      <c r="AV533" s="12" t="s">
        <v>22</v>
      </c>
      <c r="AW533" s="12" t="s">
        <v>35</v>
      </c>
      <c r="AX533" s="12" t="s">
        <v>72</v>
      </c>
      <c r="AY533" s="189" t="s">
        <v>177</v>
      </c>
    </row>
    <row r="534" spans="2:51" s="11" customFormat="1" x14ac:dyDescent="0.3">
      <c r="B534" s="177"/>
      <c r="D534" s="178" t="s">
        <v>197</v>
      </c>
      <c r="E534" s="179" t="s">
        <v>3</v>
      </c>
      <c r="F534" s="180" t="s">
        <v>557</v>
      </c>
      <c r="H534" s="181">
        <v>51</v>
      </c>
      <c r="I534" s="182"/>
      <c r="L534" s="177"/>
      <c r="M534" s="183"/>
      <c r="N534" s="184"/>
      <c r="O534" s="184"/>
      <c r="P534" s="184"/>
      <c r="Q534" s="184"/>
      <c r="R534" s="184"/>
      <c r="S534" s="184"/>
      <c r="T534" s="185"/>
      <c r="AT534" s="179" t="s">
        <v>197</v>
      </c>
      <c r="AU534" s="179" t="s">
        <v>80</v>
      </c>
      <c r="AV534" s="11" t="s">
        <v>80</v>
      </c>
      <c r="AW534" s="11" t="s">
        <v>35</v>
      </c>
      <c r="AX534" s="11" t="s">
        <v>72</v>
      </c>
      <c r="AY534" s="179" t="s">
        <v>177</v>
      </c>
    </row>
    <row r="535" spans="2:51" s="12" customFormat="1" x14ac:dyDescent="0.3">
      <c r="B535" s="186"/>
      <c r="D535" s="178" t="s">
        <v>197</v>
      </c>
      <c r="E535" s="187" t="s">
        <v>3</v>
      </c>
      <c r="F535" s="188" t="s">
        <v>610</v>
      </c>
      <c r="H535" s="189" t="s">
        <v>3</v>
      </c>
      <c r="I535" s="190"/>
      <c r="L535" s="186"/>
      <c r="M535" s="191"/>
      <c r="N535" s="192"/>
      <c r="O535" s="192"/>
      <c r="P535" s="192"/>
      <c r="Q535" s="192"/>
      <c r="R535" s="192"/>
      <c r="S535" s="192"/>
      <c r="T535" s="193"/>
      <c r="AT535" s="189" t="s">
        <v>197</v>
      </c>
      <c r="AU535" s="189" t="s">
        <v>80</v>
      </c>
      <c r="AV535" s="12" t="s">
        <v>22</v>
      </c>
      <c r="AW535" s="12" t="s">
        <v>35</v>
      </c>
      <c r="AX535" s="12" t="s">
        <v>72</v>
      </c>
      <c r="AY535" s="189" t="s">
        <v>177</v>
      </c>
    </row>
    <row r="536" spans="2:51" s="11" customFormat="1" x14ac:dyDescent="0.3">
      <c r="B536" s="177"/>
      <c r="D536" s="178" t="s">
        <v>197</v>
      </c>
      <c r="E536" s="179" t="s">
        <v>3</v>
      </c>
      <c r="F536" s="180" t="s">
        <v>22</v>
      </c>
      <c r="H536" s="181">
        <v>1</v>
      </c>
      <c r="I536" s="182"/>
      <c r="L536" s="177"/>
      <c r="M536" s="183"/>
      <c r="N536" s="184"/>
      <c r="O536" s="184"/>
      <c r="P536" s="184"/>
      <c r="Q536" s="184"/>
      <c r="R536" s="184"/>
      <c r="S536" s="184"/>
      <c r="T536" s="185"/>
      <c r="AT536" s="179" t="s">
        <v>197</v>
      </c>
      <c r="AU536" s="179" t="s">
        <v>80</v>
      </c>
      <c r="AV536" s="11" t="s">
        <v>80</v>
      </c>
      <c r="AW536" s="11" t="s">
        <v>35</v>
      </c>
      <c r="AX536" s="11" t="s">
        <v>72</v>
      </c>
      <c r="AY536" s="179" t="s">
        <v>177</v>
      </c>
    </row>
    <row r="537" spans="2:51" s="12" customFormat="1" x14ac:dyDescent="0.3">
      <c r="B537" s="186"/>
      <c r="D537" s="178" t="s">
        <v>197</v>
      </c>
      <c r="E537" s="187" t="s">
        <v>3</v>
      </c>
      <c r="F537" s="188" t="s">
        <v>611</v>
      </c>
      <c r="H537" s="189" t="s">
        <v>3</v>
      </c>
      <c r="I537" s="190"/>
      <c r="L537" s="186"/>
      <c r="M537" s="191"/>
      <c r="N537" s="192"/>
      <c r="O537" s="192"/>
      <c r="P537" s="192"/>
      <c r="Q537" s="192"/>
      <c r="R537" s="192"/>
      <c r="S537" s="192"/>
      <c r="T537" s="193"/>
      <c r="AT537" s="189" t="s">
        <v>197</v>
      </c>
      <c r="AU537" s="189" t="s">
        <v>80</v>
      </c>
      <c r="AV537" s="12" t="s">
        <v>22</v>
      </c>
      <c r="AW537" s="12" t="s">
        <v>35</v>
      </c>
      <c r="AX537" s="12" t="s">
        <v>72</v>
      </c>
      <c r="AY537" s="189" t="s">
        <v>177</v>
      </c>
    </row>
    <row r="538" spans="2:51" s="11" customFormat="1" x14ac:dyDescent="0.3">
      <c r="B538" s="177"/>
      <c r="D538" s="178" t="s">
        <v>197</v>
      </c>
      <c r="E538" s="179" t="s">
        <v>3</v>
      </c>
      <c r="F538" s="180" t="s">
        <v>214</v>
      </c>
      <c r="H538" s="181">
        <v>5</v>
      </c>
      <c r="I538" s="182"/>
      <c r="L538" s="177"/>
      <c r="M538" s="183"/>
      <c r="N538" s="184"/>
      <c r="O538" s="184"/>
      <c r="P538" s="184"/>
      <c r="Q538" s="184"/>
      <c r="R538" s="184"/>
      <c r="S538" s="184"/>
      <c r="T538" s="185"/>
      <c r="AT538" s="179" t="s">
        <v>197</v>
      </c>
      <c r="AU538" s="179" t="s">
        <v>80</v>
      </c>
      <c r="AV538" s="11" t="s">
        <v>80</v>
      </c>
      <c r="AW538" s="11" t="s">
        <v>35</v>
      </c>
      <c r="AX538" s="11" t="s">
        <v>72</v>
      </c>
      <c r="AY538" s="179" t="s">
        <v>177</v>
      </c>
    </row>
    <row r="539" spans="2:51" s="12" customFormat="1" x14ac:dyDescent="0.3">
      <c r="B539" s="186"/>
      <c r="D539" s="178" t="s">
        <v>197</v>
      </c>
      <c r="E539" s="187" t="s">
        <v>3</v>
      </c>
      <c r="F539" s="188" t="s">
        <v>612</v>
      </c>
      <c r="H539" s="189" t="s">
        <v>3</v>
      </c>
      <c r="I539" s="190"/>
      <c r="L539" s="186"/>
      <c r="M539" s="191"/>
      <c r="N539" s="192"/>
      <c r="O539" s="192"/>
      <c r="P539" s="192"/>
      <c r="Q539" s="192"/>
      <c r="R539" s="192"/>
      <c r="S539" s="192"/>
      <c r="T539" s="193"/>
      <c r="AT539" s="189" t="s">
        <v>197</v>
      </c>
      <c r="AU539" s="189" t="s">
        <v>80</v>
      </c>
      <c r="AV539" s="12" t="s">
        <v>22</v>
      </c>
      <c r="AW539" s="12" t="s">
        <v>35</v>
      </c>
      <c r="AX539" s="12" t="s">
        <v>72</v>
      </c>
      <c r="AY539" s="189" t="s">
        <v>177</v>
      </c>
    </row>
    <row r="540" spans="2:51" s="11" customFormat="1" x14ac:dyDescent="0.3">
      <c r="B540" s="177"/>
      <c r="D540" s="178" t="s">
        <v>197</v>
      </c>
      <c r="E540" s="179" t="s">
        <v>3</v>
      </c>
      <c r="F540" s="180" t="s">
        <v>22</v>
      </c>
      <c r="H540" s="181">
        <v>1</v>
      </c>
      <c r="I540" s="182"/>
      <c r="L540" s="177"/>
      <c r="M540" s="183"/>
      <c r="N540" s="184"/>
      <c r="O540" s="184"/>
      <c r="P540" s="184"/>
      <c r="Q540" s="184"/>
      <c r="R540" s="184"/>
      <c r="S540" s="184"/>
      <c r="T540" s="185"/>
      <c r="AT540" s="179" t="s">
        <v>197</v>
      </c>
      <c r="AU540" s="179" t="s">
        <v>80</v>
      </c>
      <c r="AV540" s="11" t="s">
        <v>80</v>
      </c>
      <c r="AW540" s="11" t="s">
        <v>35</v>
      </c>
      <c r="AX540" s="11" t="s">
        <v>72</v>
      </c>
      <c r="AY540" s="179" t="s">
        <v>177</v>
      </c>
    </row>
    <row r="541" spans="2:51" s="12" customFormat="1" x14ac:dyDescent="0.3">
      <c r="B541" s="186"/>
      <c r="D541" s="178" t="s">
        <v>197</v>
      </c>
      <c r="E541" s="187" t="s">
        <v>3</v>
      </c>
      <c r="F541" s="188" t="s">
        <v>613</v>
      </c>
      <c r="H541" s="189" t="s">
        <v>3</v>
      </c>
      <c r="I541" s="190"/>
      <c r="L541" s="186"/>
      <c r="M541" s="191"/>
      <c r="N541" s="192"/>
      <c r="O541" s="192"/>
      <c r="P541" s="192"/>
      <c r="Q541" s="192"/>
      <c r="R541" s="192"/>
      <c r="S541" s="192"/>
      <c r="T541" s="193"/>
      <c r="AT541" s="189" t="s">
        <v>197</v>
      </c>
      <c r="AU541" s="189" t="s">
        <v>80</v>
      </c>
      <c r="AV541" s="12" t="s">
        <v>22</v>
      </c>
      <c r="AW541" s="12" t="s">
        <v>35</v>
      </c>
      <c r="AX541" s="12" t="s">
        <v>72</v>
      </c>
      <c r="AY541" s="189" t="s">
        <v>177</v>
      </c>
    </row>
    <row r="542" spans="2:51" s="11" customFormat="1" x14ac:dyDescent="0.3">
      <c r="B542" s="177"/>
      <c r="D542" s="178" t="s">
        <v>197</v>
      </c>
      <c r="E542" s="179" t="s">
        <v>3</v>
      </c>
      <c r="F542" s="180" t="s">
        <v>22</v>
      </c>
      <c r="H542" s="181">
        <v>1</v>
      </c>
      <c r="I542" s="182"/>
      <c r="L542" s="177"/>
      <c r="M542" s="183"/>
      <c r="N542" s="184"/>
      <c r="O542" s="184"/>
      <c r="P542" s="184"/>
      <c r="Q542" s="184"/>
      <c r="R542" s="184"/>
      <c r="S542" s="184"/>
      <c r="T542" s="185"/>
      <c r="AT542" s="179" t="s">
        <v>197</v>
      </c>
      <c r="AU542" s="179" t="s">
        <v>80</v>
      </c>
      <c r="AV542" s="11" t="s">
        <v>80</v>
      </c>
      <c r="AW542" s="11" t="s">
        <v>35</v>
      </c>
      <c r="AX542" s="11" t="s">
        <v>72</v>
      </c>
      <c r="AY542" s="179" t="s">
        <v>177</v>
      </c>
    </row>
    <row r="543" spans="2:51" s="12" customFormat="1" x14ac:dyDescent="0.3">
      <c r="B543" s="186"/>
      <c r="D543" s="178" t="s">
        <v>197</v>
      </c>
      <c r="E543" s="187" t="s">
        <v>3</v>
      </c>
      <c r="F543" s="188" t="s">
        <v>614</v>
      </c>
      <c r="H543" s="189" t="s">
        <v>3</v>
      </c>
      <c r="I543" s="190"/>
      <c r="L543" s="186"/>
      <c r="M543" s="191"/>
      <c r="N543" s="192"/>
      <c r="O543" s="192"/>
      <c r="P543" s="192"/>
      <c r="Q543" s="192"/>
      <c r="R543" s="192"/>
      <c r="S543" s="192"/>
      <c r="T543" s="193"/>
      <c r="AT543" s="189" t="s">
        <v>197</v>
      </c>
      <c r="AU543" s="189" t="s">
        <v>80</v>
      </c>
      <c r="AV543" s="12" t="s">
        <v>22</v>
      </c>
      <c r="AW543" s="12" t="s">
        <v>35</v>
      </c>
      <c r="AX543" s="12" t="s">
        <v>72</v>
      </c>
      <c r="AY543" s="189" t="s">
        <v>177</v>
      </c>
    </row>
    <row r="544" spans="2:51" s="11" customFormat="1" x14ac:dyDescent="0.3">
      <c r="B544" s="177"/>
      <c r="D544" s="178" t="s">
        <v>197</v>
      </c>
      <c r="E544" s="179" t="s">
        <v>3</v>
      </c>
      <c r="F544" s="180" t="s">
        <v>22</v>
      </c>
      <c r="H544" s="181">
        <v>1</v>
      </c>
      <c r="I544" s="182"/>
      <c r="L544" s="177"/>
      <c r="M544" s="183"/>
      <c r="N544" s="184"/>
      <c r="O544" s="184"/>
      <c r="P544" s="184"/>
      <c r="Q544" s="184"/>
      <c r="R544" s="184"/>
      <c r="S544" s="184"/>
      <c r="T544" s="185"/>
      <c r="AT544" s="179" t="s">
        <v>197</v>
      </c>
      <c r="AU544" s="179" t="s">
        <v>80</v>
      </c>
      <c r="AV544" s="11" t="s">
        <v>80</v>
      </c>
      <c r="AW544" s="11" t="s">
        <v>35</v>
      </c>
      <c r="AX544" s="11" t="s">
        <v>72</v>
      </c>
      <c r="AY544" s="179" t="s">
        <v>177</v>
      </c>
    </row>
    <row r="545" spans="2:65" s="13" customFormat="1" x14ac:dyDescent="0.3">
      <c r="B545" s="198"/>
      <c r="D545" s="194" t="s">
        <v>197</v>
      </c>
      <c r="E545" s="199" t="s">
        <v>3</v>
      </c>
      <c r="F545" s="200" t="s">
        <v>210</v>
      </c>
      <c r="H545" s="201">
        <v>108</v>
      </c>
      <c r="I545" s="202"/>
      <c r="L545" s="198"/>
      <c r="M545" s="203"/>
      <c r="N545" s="204"/>
      <c r="O545" s="204"/>
      <c r="P545" s="204"/>
      <c r="Q545" s="204"/>
      <c r="R545" s="204"/>
      <c r="S545" s="204"/>
      <c r="T545" s="205"/>
      <c r="AT545" s="206" t="s">
        <v>197</v>
      </c>
      <c r="AU545" s="206" t="s">
        <v>80</v>
      </c>
      <c r="AV545" s="13" t="s">
        <v>185</v>
      </c>
      <c r="AW545" s="13" t="s">
        <v>35</v>
      </c>
      <c r="AX545" s="13" t="s">
        <v>22</v>
      </c>
      <c r="AY545" s="206" t="s">
        <v>177</v>
      </c>
    </row>
    <row r="546" spans="2:65" s="1" customFormat="1" ht="22.5" customHeight="1" x14ac:dyDescent="0.3">
      <c r="B546" s="164"/>
      <c r="C546" s="213" t="s">
        <v>615</v>
      </c>
      <c r="D546" s="213" t="s">
        <v>327</v>
      </c>
      <c r="E546" s="214" t="s">
        <v>616</v>
      </c>
      <c r="F546" s="215" t="s">
        <v>617</v>
      </c>
      <c r="G546" s="216" t="s">
        <v>330</v>
      </c>
      <c r="H546" s="217">
        <v>4</v>
      </c>
      <c r="I546" s="218"/>
      <c r="J546" s="219">
        <f>ROUND(I546*H546,2)</f>
        <v>0</v>
      </c>
      <c r="K546" s="215" t="s">
        <v>3</v>
      </c>
      <c r="L546" s="220"/>
      <c r="M546" s="221" t="s">
        <v>3</v>
      </c>
      <c r="N546" s="222" t="s">
        <v>43</v>
      </c>
      <c r="O546" s="36"/>
      <c r="P546" s="174">
        <f>O546*H546</f>
        <v>0</v>
      </c>
      <c r="Q546" s="174">
        <v>6.3799999999999996E-2</v>
      </c>
      <c r="R546" s="174">
        <f>Q546*H546</f>
        <v>0.25519999999999998</v>
      </c>
      <c r="S546" s="174">
        <v>0</v>
      </c>
      <c r="T546" s="175">
        <f>S546*H546</f>
        <v>0</v>
      </c>
      <c r="AR546" s="18" t="s">
        <v>331</v>
      </c>
      <c r="AT546" s="18" t="s">
        <v>327</v>
      </c>
      <c r="AU546" s="18" t="s">
        <v>80</v>
      </c>
      <c r="AY546" s="18" t="s">
        <v>177</v>
      </c>
      <c r="BE546" s="176">
        <f>IF(N546="základní",J546,0)</f>
        <v>0</v>
      </c>
      <c r="BF546" s="176">
        <f>IF(N546="snížená",J546,0)</f>
        <v>0</v>
      </c>
      <c r="BG546" s="176">
        <f>IF(N546="zákl. přenesená",J546,0)</f>
        <v>0</v>
      </c>
      <c r="BH546" s="176">
        <f>IF(N546="sníž. přenesená",J546,0)</f>
        <v>0</v>
      </c>
      <c r="BI546" s="176">
        <f>IF(N546="nulová",J546,0)</f>
        <v>0</v>
      </c>
      <c r="BJ546" s="18" t="s">
        <v>22</v>
      </c>
      <c r="BK546" s="176">
        <f>ROUND(I546*H546,2)</f>
        <v>0</v>
      </c>
      <c r="BL546" s="18" t="s">
        <v>185</v>
      </c>
      <c r="BM546" s="18" t="s">
        <v>618</v>
      </c>
    </row>
    <row r="547" spans="2:65" s="12" customFormat="1" x14ac:dyDescent="0.3">
      <c r="B547" s="186"/>
      <c r="D547" s="178" t="s">
        <v>197</v>
      </c>
      <c r="E547" s="187" t="s">
        <v>3</v>
      </c>
      <c r="F547" s="188" t="s">
        <v>333</v>
      </c>
      <c r="H547" s="189" t="s">
        <v>3</v>
      </c>
      <c r="I547" s="190"/>
      <c r="L547" s="186"/>
      <c r="M547" s="191"/>
      <c r="N547" s="192"/>
      <c r="O547" s="192"/>
      <c r="P547" s="192"/>
      <c r="Q547" s="192"/>
      <c r="R547" s="192"/>
      <c r="S547" s="192"/>
      <c r="T547" s="193"/>
      <c r="AT547" s="189" t="s">
        <v>197</v>
      </c>
      <c r="AU547" s="189" t="s">
        <v>80</v>
      </c>
      <c r="AV547" s="12" t="s">
        <v>22</v>
      </c>
      <c r="AW547" s="12" t="s">
        <v>35</v>
      </c>
      <c r="AX547" s="12" t="s">
        <v>72</v>
      </c>
      <c r="AY547" s="189" t="s">
        <v>177</v>
      </c>
    </row>
    <row r="548" spans="2:65" s="12" customFormat="1" x14ac:dyDescent="0.3">
      <c r="B548" s="186"/>
      <c r="D548" s="178" t="s">
        <v>197</v>
      </c>
      <c r="E548" s="187" t="s">
        <v>3</v>
      </c>
      <c r="F548" s="188" t="s">
        <v>292</v>
      </c>
      <c r="H548" s="189" t="s">
        <v>3</v>
      </c>
      <c r="I548" s="190"/>
      <c r="L548" s="186"/>
      <c r="M548" s="191"/>
      <c r="N548" s="192"/>
      <c r="O548" s="192"/>
      <c r="P548" s="192"/>
      <c r="Q548" s="192"/>
      <c r="R548" s="192"/>
      <c r="S548" s="192"/>
      <c r="T548" s="193"/>
      <c r="AT548" s="189" t="s">
        <v>197</v>
      </c>
      <c r="AU548" s="189" t="s">
        <v>80</v>
      </c>
      <c r="AV548" s="12" t="s">
        <v>22</v>
      </c>
      <c r="AW548" s="12" t="s">
        <v>35</v>
      </c>
      <c r="AX548" s="12" t="s">
        <v>72</v>
      </c>
      <c r="AY548" s="189" t="s">
        <v>177</v>
      </c>
    </row>
    <row r="549" spans="2:65" s="12" customFormat="1" x14ac:dyDescent="0.3">
      <c r="B549" s="186"/>
      <c r="D549" s="178" t="s">
        <v>197</v>
      </c>
      <c r="E549" s="187" t="s">
        <v>3</v>
      </c>
      <c r="F549" s="188" t="s">
        <v>606</v>
      </c>
      <c r="H549" s="189" t="s">
        <v>3</v>
      </c>
      <c r="I549" s="190"/>
      <c r="L549" s="186"/>
      <c r="M549" s="191"/>
      <c r="N549" s="192"/>
      <c r="O549" s="192"/>
      <c r="P549" s="192"/>
      <c r="Q549" s="192"/>
      <c r="R549" s="192"/>
      <c r="S549" s="192"/>
      <c r="T549" s="193"/>
      <c r="AT549" s="189" t="s">
        <v>197</v>
      </c>
      <c r="AU549" s="189" t="s">
        <v>80</v>
      </c>
      <c r="AV549" s="12" t="s">
        <v>22</v>
      </c>
      <c r="AW549" s="12" t="s">
        <v>35</v>
      </c>
      <c r="AX549" s="12" t="s">
        <v>72</v>
      </c>
      <c r="AY549" s="189" t="s">
        <v>177</v>
      </c>
    </row>
    <row r="550" spans="2:65" s="11" customFormat="1" x14ac:dyDescent="0.3">
      <c r="B550" s="177"/>
      <c r="D550" s="178" t="s">
        <v>197</v>
      </c>
      <c r="E550" s="179" t="s">
        <v>3</v>
      </c>
      <c r="F550" s="180" t="s">
        <v>185</v>
      </c>
      <c r="H550" s="181">
        <v>4</v>
      </c>
      <c r="I550" s="182"/>
      <c r="L550" s="177"/>
      <c r="M550" s="183"/>
      <c r="N550" s="184"/>
      <c r="O550" s="184"/>
      <c r="P550" s="184"/>
      <c r="Q550" s="184"/>
      <c r="R550" s="184"/>
      <c r="S550" s="184"/>
      <c r="T550" s="185"/>
      <c r="AT550" s="179" t="s">
        <v>197</v>
      </c>
      <c r="AU550" s="179" t="s">
        <v>80</v>
      </c>
      <c r="AV550" s="11" t="s">
        <v>80</v>
      </c>
      <c r="AW550" s="11" t="s">
        <v>35</v>
      </c>
      <c r="AX550" s="11" t="s">
        <v>72</v>
      </c>
      <c r="AY550" s="179" t="s">
        <v>177</v>
      </c>
    </row>
    <row r="551" spans="2:65" s="13" customFormat="1" x14ac:dyDescent="0.3">
      <c r="B551" s="198"/>
      <c r="D551" s="194" t="s">
        <v>197</v>
      </c>
      <c r="E551" s="199" t="s">
        <v>3</v>
      </c>
      <c r="F551" s="200" t="s">
        <v>210</v>
      </c>
      <c r="H551" s="201">
        <v>4</v>
      </c>
      <c r="I551" s="202"/>
      <c r="L551" s="198"/>
      <c r="M551" s="203"/>
      <c r="N551" s="204"/>
      <c r="O551" s="204"/>
      <c r="P551" s="204"/>
      <c r="Q551" s="204"/>
      <c r="R551" s="204"/>
      <c r="S551" s="204"/>
      <c r="T551" s="205"/>
      <c r="AT551" s="206" t="s">
        <v>197</v>
      </c>
      <c r="AU551" s="206" t="s">
        <v>80</v>
      </c>
      <c r="AV551" s="13" t="s">
        <v>185</v>
      </c>
      <c r="AW551" s="13" t="s">
        <v>35</v>
      </c>
      <c r="AX551" s="13" t="s">
        <v>22</v>
      </c>
      <c r="AY551" s="206" t="s">
        <v>177</v>
      </c>
    </row>
    <row r="552" spans="2:65" s="1" customFormat="1" ht="22.5" customHeight="1" x14ac:dyDescent="0.3">
      <c r="B552" s="164"/>
      <c r="C552" s="213" t="s">
        <v>619</v>
      </c>
      <c r="D552" s="213" t="s">
        <v>327</v>
      </c>
      <c r="E552" s="214" t="s">
        <v>620</v>
      </c>
      <c r="F552" s="215" t="s">
        <v>621</v>
      </c>
      <c r="G552" s="216" t="s">
        <v>330</v>
      </c>
      <c r="H552" s="217">
        <v>4</v>
      </c>
      <c r="I552" s="218"/>
      <c r="J552" s="219">
        <f>ROUND(I552*H552,2)</f>
        <v>0</v>
      </c>
      <c r="K552" s="215" t="s">
        <v>3</v>
      </c>
      <c r="L552" s="220"/>
      <c r="M552" s="221" t="s">
        <v>3</v>
      </c>
      <c r="N552" s="222" t="s">
        <v>43</v>
      </c>
      <c r="O552" s="36"/>
      <c r="P552" s="174">
        <f>O552*H552</f>
        <v>0</v>
      </c>
      <c r="Q552" s="174">
        <v>5.9279999999999999E-2</v>
      </c>
      <c r="R552" s="174">
        <f>Q552*H552</f>
        <v>0.23712</v>
      </c>
      <c r="S552" s="174">
        <v>0</v>
      </c>
      <c r="T552" s="175">
        <f>S552*H552</f>
        <v>0</v>
      </c>
      <c r="AR552" s="18" t="s">
        <v>331</v>
      </c>
      <c r="AT552" s="18" t="s">
        <v>327</v>
      </c>
      <c r="AU552" s="18" t="s">
        <v>80</v>
      </c>
      <c r="AY552" s="18" t="s">
        <v>177</v>
      </c>
      <c r="BE552" s="176">
        <f>IF(N552="základní",J552,0)</f>
        <v>0</v>
      </c>
      <c r="BF552" s="176">
        <f>IF(N552="snížená",J552,0)</f>
        <v>0</v>
      </c>
      <c r="BG552" s="176">
        <f>IF(N552="zákl. přenesená",J552,0)</f>
        <v>0</v>
      </c>
      <c r="BH552" s="176">
        <f>IF(N552="sníž. přenesená",J552,0)</f>
        <v>0</v>
      </c>
      <c r="BI552" s="176">
        <f>IF(N552="nulová",J552,0)</f>
        <v>0</v>
      </c>
      <c r="BJ552" s="18" t="s">
        <v>22</v>
      </c>
      <c r="BK552" s="176">
        <f>ROUND(I552*H552,2)</f>
        <v>0</v>
      </c>
      <c r="BL552" s="18" t="s">
        <v>185</v>
      </c>
      <c r="BM552" s="18" t="s">
        <v>622</v>
      </c>
    </row>
    <row r="553" spans="2:65" s="12" customFormat="1" x14ac:dyDescent="0.3">
      <c r="B553" s="186"/>
      <c r="D553" s="178" t="s">
        <v>197</v>
      </c>
      <c r="E553" s="187" t="s">
        <v>3</v>
      </c>
      <c r="F553" s="188" t="s">
        <v>333</v>
      </c>
      <c r="H553" s="189" t="s">
        <v>3</v>
      </c>
      <c r="I553" s="190"/>
      <c r="L553" s="186"/>
      <c r="M553" s="191"/>
      <c r="N553" s="192"/>
      <c r="O553" s="192"/>
      <c r="P553" s="192"/>
      <c r="Q553" s="192"/>
      <c r="R553" s="192"/>
      <c r="S553" s="192"/>
      <c r="T553" s="193"/>
      <c r="AT553" s="189" t="s">
        <v>197</v>
      </c>
      <c r="AU553" s="189" t="s">
        <v>80</v>
      </c>
      <c r="AV553" s="12" t="s">
        <v>22</v>
      </c>
      <c r="AW553" s="12" t="s">
        <v>35</v>
      </c>
      <c r="AX553" s="12" t="s">
        <v>72</v>
      </c>
      <c r="AY553" s="189" t="s">
        <v>177</v>
      </c>
    </row>
    <row r="554" spans="2:65" s="12" customFormat="1" x14ac:dyDescent="0.3">
      <c r="B554" s="186"/>
      <c r="D554" s="178" t="s">
        <v>197</v>
      </c>
      <c r="E554" s="187" t="s">
        <v>3</v>
      </c>
      <c r="F554" s="188" t="s">
        <v>292</v>
      </c>
      <c r="H554" s="189" t="s">
        <v>3</v>
      </c>
      <c r="I554" s="190"/>
      <c r="L554" s="186"/>
      <c r="M554" s="191"/>
      <c r="N554" s="192"/>
      <c r="O554" s="192"/>
      <c r="P554" s="192"/>
      <c r="Q554" s="192"/>
      <c r="R554" s="192"/>
      <c r="S554" s="192"/>
      <c r="T554" s="193"/>
      <c r="AT554" s="189" t="s">
        <v>197</v>
      </c>
      <c r="AU554" s="189" t="s">
        <v>80</v>
      </c>
      <c r="AV554" s="12" t="s">
        <v>22</v>
      </c>
      <c r="AW554" s="12" t="s">
        <v>35</v>
      </c>
      <c r="AX554" s="12" t="s">
        <v>72</v>
      </c>
      <c r="AY554" s="189" t="s">
        <v>177</v>
      </c>
    </row>
    <row r="555" spans="2:65" s="12" customFormat="1" x14ac:dyDescent="0.3">
      <c r="B555" s="186"/>
      <c r="D555" s="178" t="s">
        <v>197</v>
      </c>
      <c r="E555" s="187" t="s">
        <v>3</v>
      </c>
      <c r="F555" s="188" t="s">
        <v>607</v>
      </c>
      <c r="H555" s="189" t="s">
        <v>3</v>
      </c>
      <c r="I555" s="190"/>
      <c r="L555" s="186"/>
      <c r="M555" s="191"/>
      <c r="N555" s="192"/>
      <c r="O555" s="192"/>
      <c r="P555" s="192"/>
      <c r="Q555" s="192"/>
      <c r="R555" s="192"/>
      <c r="S555" s="192"/>
      <c r="T555" s="193"/>
      <c r="AT555" s="189" t="s">
        <v>197</v>
      </c>
      <c r="AU555" s="189" t="s">
        <v>80</v>
      </c>
      <c r="AV555" s="12" t="s">
        <v>22</v>
      </c>
      <c r="AW555" s="12" t="s">
        <v>35</v>
      </c>
      <c r="AX555" s="12" t="s">
        <v>72</v>
      </c>
      <c r="AY555" s="189" t="s">
        <v>177</v>
      </c>
    </row>
    <row r="556" spans="2:65" s="11" customFormat="1" x14ac:dyDescent="0.3">
      <c r="B556" s="177"/>
      <c r="D556" s="178" t="s">
        <v>197</v>
      </c>
      <c r="E556" s="179" t="s">
        <v>3</v>
      </c>
      <c r="F556" s="180" t="s">
        <v>185</v>
      </c>
      <c r="H556" s="181">
        <v>4</v>
      </c>
      <c r="I556" s="182"/>
      <c r="L556" s="177"/>
      <c r="M556" s="183"/>
      <c r="N556" s="184"/>
      <c r="O556" s="184"/>
      <c r="P556" s="184"/>
      <c r="Q556" s="184"/>
      <c r="R556" s="184"/>
      <c r="S556" s="184"/>
      <c r="T556" s="185"/>
      <c r="AT556" s="179" t="s">
        <v>197</v>
      </c>
      <c r="AU556" s="179" t="s">
        <v>80</v>
      </c>
      <c r="AV556" s="11" t="s">
        <v>80</v>
      </c>
      <c r="AW556" s="11" t="s">
        <v>35</v>
      </c>
      <c r="AX556" s="11" t="s">
        <v>72</v>
      </c>
      <c r="AY556" s="179" t="s">
        <v>177</v>
      </c>
    </row>
    <row r="557" spans="2:65" s="13" customFormat="1" x14ac:dyDescent="0.3">
      <c r="B557" s="198"/>
      <c r="D557" s="194" t="s">
        <v>197</v>
      </c>
      <c r="E557" s="199" t="s">
        <v>3</v>
      </c>
      <c r="F557" s="200" t="s">
        <v>210</v>
      </c>
      <c r="H557" s="201">
        <v>4</v>
      </c>
      <c r="I557" s="202"/>
      <c r="L557" s="198"/>
      <c r="M557" s="203"/>
      <c r="N557" s="204"/>
      <c r="O557" s="204"/>
      <c r="P557" s="204"/>
      <c r="Q557" s="204"/>
      <c r="R557" s="204"/>
      <c r="S557" s="204"/>
      <c r="T557" s="205"/>
      <c r="AT557" s="206" t="s">
        <v>197</v>
      </c>
      <c r="AU557" s="206" t="s">
        <v>80</v>
      </c>
      <c r="AV557" s="13" t="s">
        <v>185</v>
      </c>
      <c r="AW557" s="13" t="s">
        <v>35</v>
      </c>
      <c r="AX557" s="13" t="s">
        <v>22</v>
      </c>
      <c r="AY557" s="206" t="s">
        <v>177</v>
      </c>
    </row>
    <row r="558" spans="2:65" s="1" customFormat="1" ht="22.5" customHeight="1" x14ac:dyDescent="0.3">
      <c r="B558" s="164"/>
      <c r="C558" s="213" t="s">
        <v>623</v>
      </c>
      <c r="D558" s="213" t="s">
        <v>327</v>
      </c>
      <c r="E558" s="214" t="s">
        <v>624</v>
      </c>
      <c r="F558" s="215" t="s">
        <v>625</v>
      </c>
      <c r="G558" s="216" t="s">
        <v>330</v>
      </c>
      <c r="H558" s="217">
        <v>40</v>
      </c>
      <c r="I558" s="218"/>
      <c r="J558" s="219">
        <f>ROUND(I558*H558,2)</f>
        <v>0</v>
      </c>
      <c r="K558" s="215" t="s">
        <v>3</v>
      </c>
      <c r="L558" s="220"/>
      <c r="M558" s="221" t="s">
        <v>3</v>
      </c>
      <c r="N558" s="222" t="s">
        <v>43</v>
      </c>
      <c r="O558" s="36"/>
      <c r="P558" s="174">
        <f>O558*H558</f>
        <v>0</v>
      </c>
      <c r="Q558" s="174">
        <v>5.4760000000000003E-2</v>
      </c>
      <c r="R558" s="174">
        <f>Q558*H558</f>
        <v>2.1904000000000003</v>
      </c>
      <c r="S558" s="174">
        <v>0</v>
      </c>
      <c r="T558" s="175">
        <f>S558*H558</f>
        <v>0</v>
      </c>
      <c r="AR558" s="18" t="s">
        <v>331</v>
      </c>
      <c r="AT558" s="18" t="s">
        <v>327</v>
      </c>
      <c r="AU558" s="18" t="s">
        <v>80</v>
      </c>
      <c r="AY558" s="18" t="s">
        <v>177</v>
      </c>
      <c r="BE558" s="176">
        <f>IF(N558="základní",J558,0)</f>
        <v>0</v>
      </c>
      <c r="BF558" s="176">
        <f>IF(N558="snížená",J558,0)</f>
        <v>0</v>
      </c>
      <c r="BG558" s="176">
        <f>IF(N558="zákl. přenesená",J558,0)</f>
        <v>0</v>
      </c>
      <c r="BH558" s="176">
        <f>IF(N558="sníž. přenesená",J558,0)</f>
        <v>0</v>
      </c>
      <c r="BI558" s="176">
        <f>IF(N558="nulová",J558,0)</f>
        <v>0</v>
      </c>
      <c r="BJ558" s="18" t="s">
        <v>22</v>
      </c>
      <c r="BK558" s="176">
        <f>ROUND(I558*H558,2)</f>
        <v>0</v>
      </c>
      <c r="BL558" s="18" t="s">
        <v>185</v>
      </c>
      <c r="BM558" s="18" t="s">
        <v>626</v>
      </c>
    </row>
    <row r="559" spans="2:65" s="12" customFormat="1" x14ac:dyDescent="0.3">
      <c r="B559" s="186"/>
      <c r="D559" s="178" t="s">
        <v>197</v>
      </c>
      <c r="E559" s="187" t="s">
        <v>3</v>
      </c>
      <c r="F559" s="188" t="s">
        <v>333</v>
      </c>
      <c r="H559" s="189" t="s">
        <v>3</v>
      </c>
      <c r="I559" s="190"/>
      <c r="L559" s="186"/>
      <c r="M559" s="191"/>
      <c r="N559" s="192"/>
      <c r="O559" s="192"/>
      <c r="P559" s="192"/>
      <c r="Q559" s="192"/>
      <c r="R559" s="192"/>
      <c r="S559" s="192"/>
      <c r="T559" s="193"/>
      <c r="AT559" s="189" t="s">
        <v>197</v>
      </c>
      <c r="AU559" s="189" t="s">
        <v>80</v>
      </c>
      <c r="AV559" s="12" t="s">
        <v>22</v>
      </c>
      <c r="AW559" s="12" t="s">
        <v>35</v>
      </c>
      <c r="AX559" s="12" t="s">
        <v>72</v>
      </c>
      <c r="AY559" s="189" t="s">
        <v>177</v>
      </c>
    </row>
    <row r="560" spans="2:65" s="12" customFormat="1" x14ac:dyDescent="0.3">
      <c r="B560" s="186"/>
      <c r="D560" s="178" t="s">
        <v>197</v>
      </c>
      <c r="E560" s="187" t="s">
        <v>3</v>
      </c>
      <c r="F560" s="188" t="s">
        <v>292</v>
      </c>
      <c r="H560" s="189" t="s">
        <v>3</v>
      </c>
      <c r="I560" s="190"/>
      <c r="L560" s="186"/>
      <c r="M560" s="191"/>
      <c r="N560" s="192"/>
      <c r="O560" s="192"/>
      <c r="P560" s="192"/>
      <c r="Q560" s="192"/>
      <c r="R560" s="192"/>
      <c r="S560" s="192"/>
      <c r="T560" s="193"/>
      <c r="AT560" s="189" t="s">
        <v>197</v>
      </c>
      <c r="AU560" s="189" t="s">
        <v>80</v>
      </c>
      <c r="AV560" s="12" t="s">
        <v>22</v>
      </c>
      <c r="AW560" s="12" t="s">
        <v>35</v>
      </c>
      <c r="AX560" s="12" t="s">
        <v>72</v>
      </c>
      <c r="AY560" s="189" t="s">
        <v>177</v>
      </c>
    </row>
    <row r="561" spans="2:65" s="12" customFormat="1" x14ac:dyDescent="0.3">
      <c r="B561" s="186"/>
      <c r="D561" s="178" t="s">
        <v>197</v>
      </c>
      <c r="E561" s="187" t="s">
        <v>3</v>
      </c>
      <c r="F561" s="188" t="s">
        <v>608</v>
      </c>
      <c r="H561" s="189" t="s">
        <v>3</v>
      </c>
      <c r="I561" s="190"/>
      <c r="L561" s="186"/>
      <c r="M561" s="191"/>
      <c r="N561" s="192"/>
      <c r="O561" s="192"/>
      <c r="P561" s="192"/>
      <c r="Q561" s="192"/>
      <c r="R561" s="192"/>
      <c r="S561" s="192"/>
      <c r="T561" s="193"/>
      <c r="AT561" s="189" t="s">
        <v>197</v>
      </c>
      <c r="AU561" s="189" t="s">
        <v>80</v>
      </c>
      <c r="AV561" s="12" t="s">
        <v>22</v>
      </c>
      <c r="AW561" s="12" t="s">
        <v>35</v>
      </c>
      <c r="AX561" s="12" t="s">
        <v>72</v>
      </c>
      <c r="AY561" s="189" t="s">
        <v>177</v>
      </c>
    </row>
    <row r="562" spans="2:65" s="11" customFormat="1" x14ac:dyDescent="0.3">
      <c r="B562" s="177"/>
      <c r="D562" s="178" t="s">
        <v>197</v>
      </c>
      <c r="E562" s="179" t="s">
        <v>3</v>
      </c>
      <c r="F562" s="180" t="s">
        <v>493</v>
      </c>
      <c r="H562" s="181">
        <v>40</v>
      </c>
      <c r="I562" s="182"/>
      <c r="L562" s="177"/>
      <c r="M562" s="183"/>
      <c r="N562" s="184"/>
      <c r="O562" s="184"/>
      <c r="P562" s="184"/>
      <c r="Q562" s="184"/>
      <c r="R562" s="184"/>
      <c r="S562" s="184"/>
      <c r="T562" s="185"/>
      <c r="AT562" s="179" t="s">
        <v>197</v>
      </c>
      <c r="AU562" s="179" t="s">
        <v>80</v>
      </c>
      <c r="AV562" s="11" t="s">
        <v>80</v>
      </c>
      <c r="AW562" s="11" t="s">
        <v>35</v>
      </c>
      <c r="AX562" s="11" t="s">
        <v>72</v>
      </c>
      <c r="AY562" s="179" t="s">
        <v>177</v>
      </c>
    </row>
    <row r="563" spans="2:65" s="13" customFormat="1" x14ac:dyDescent="0.3">
      <c r="B563" s="198"/>
      <c r="D563" s="194" t="s">
        <v>197</v>
      </c>
      <c r="E563" s="199" t="s">
        <v>3</v>
      </c>
      <c r="F563" s="200" t="s">
        <v>210</v>
      </c>
      <c r="H563" s="201">
        <v>40</v>
      </c>
      <c r="I563" s="202"/>
      <c r="L563" s="198"/>
      <c r="M563" s="203"/>
      <c r="N563" s="204"/>
      <c r="O563" s="204"/>
      <c r="P563" s="204"/>
      <c r="Q563" s="204"/>
      <c r="R563" s="204"/>
      <c r="S563" s="204"/>
      <c r="T563" s="205"/>
      <c r="AT563" s="206" t="s">
        <v>197</v>
      </c>
      <c r="AU563" s="206" t="s">
        <v>80</v>
      </c>
      <c r="AV563" s="13" t="s">
        <v>185</v>
      </c>
      <c r="AW563" s="13" t="s">
        <v>35</v>
      </c>
      <c r="AX563" s="13" t="s">
        <v>22</v>
      </c>
      <c r="AY563" s="206" t="s">
        <v>177</v>
      </c>
    </row>
    <row r="564" spans="2:65" s="1" customFormat="1" ht="22.5" customHeight="1" x14ac:dyDescent="0.3">
      <c r="B564" s="164"/>
      <c r="C564" s="213" t="s">
        <v>627</v>
      </c>
      <c r="D564" s="213" t="s">
        <v>327</v>
      </c>
      <c r="E564" s="214" t="s">
        <v>628</v>
      </c>
      <c r="F564" s="215" t="s">
        <v>629</v>
      </c>
      <c r="G564" s="216" t="s">
        <v>330</v>
      </c>
      <c r="H564" s="217">
        <v>51</v>
      </c>
      <c r="I564" s="218"/>
      <c r="J564" s="219">
        <f>ROUND(I564*H564,2)</f>
        <v>0</v>
      </c>
      <c r="K564" s="215" t="s">
        <v>3</v>
      </c>
      <c r="L564" s="220"/>
      <c r="M564" s="221" t="s">
        <v>3</v>
      </c>
      <c r="N564" s="222" t="s">
        <v>43</v>
      </c>
      <c r="O564" s="36"/>
      <c r="P564" s="174">
        <f>O564*H564</f>
        <v>0</v>
      </c>
      <c r="Q564" s="174">
        <v>0.37583</v>
      </c>
      <c r="R564" s="174">
        <f>Q564*H564</f>
        <v>19.16733</v>
      </c>
      <c r="S564" s="174">
        <v>0</v>
      </c>
      <c r="T564" s="175">
        <f>S564*H564</f>
        <v>0</v>
      </c>
      <c r="AR564" s="18" t="s">
        <v>331</v>
      </c>
      <c r="AT564" s="18" t="s">
        <v>327</v>
      </c>
      <c r="AU564" s="18" t="s">
        <v>80</v>
      </c>
      <c r="AY564" s="18" t="s">
        <v>177</v>
      </c>
      <c r="BE564" s="176">
        <f>IF(N564="základní",J564,0)</f>
        <v>0</v>
      </c>
      <c r="BF564" s="176">
        <f>IF(N564="snížená",J564,0)</f>
        <v>0</v>
      </c>
      <c r="BG564" s="176">
        <f>IF(N564="zákl. přenesená",J564,0)</f>
        <v>0</v>
      </c>
      <c r="BH564" s="176">
        <f>IF(N564="sníž. přenesená",J564,0)</f>
        <v>0</v>
      </c>
      <c r="BI564" s="176">
        <f>IF(N564="nulová",J564,0)</f>
        <v>0</v>
      </c>
      <c r="BJ564" s="18" t="s">
        <v>22</v>
      </c>
      <c r="BK564" s="176">
        <f>ROUND(I564*H564,2)</f>
        <v>0</v>
      </c>
      <c r="BL564" s="18" t="s">
        <v>185</v>
      </c>
      <c r="BM564" s="18" t="s">
        <v>630</v>
      </c>
    </row>
    <row r="565" spans="2:65" s="12" customFormat="1" x14ac:dyDescent="0.3">
      <c r="B565" s="186"/>
      <c r="D565" s="178" t="s">
        <v>197</v>
      </c>
      <c r="E565" s="187" t="s">
        <v>3</v>
      </c>
      <c r="F565" s="188" t="s">
        <v>333</v>
      </c>
      <c r="H565" s="189" t="s">
        <v>3</v>
      </c>
      <c r="I565" s="190"/>
      <c r="L565" s="186"/>
      <c r="M565" s="191"/>
      <c r="N565" s="192"/>
      <c r="O565" s="192"/>
      <c r="P565" s="192"/>
      <c r="Q565" s="192"/>
      <c r="R565" s="192"/>
      <c r="S565" s="192"/>
      <c r="T565" s="193"/>
      <c r="AT565" s="189" t="s">
        <v>197</v>
      </c>
      <c r="AU565" s="189" t="s">
        <v>80</v>
      </c>
      <c r="AV565" s="12" t="s">
        <v>22</v>
      </c>
      <c r="AW565" s="12" t="s">
        <v>35</v>
      </c>
      <c r="AX565" s="12" t="s">
        <v>72</v>
      </c>
      <c r="AY565" s="189" t="s">
        <v>177</v>
      </c>
    </row>
    <row r="566" spans="2:65" s="12" customFormat="1" x14ac:dyDescent="0.3">
      <c r="B566" s="186"/>
      <c r="D566" s="178" t="s">
        <v>197</v>
      </c>
      <c r="E566" s="187" t="s">
        <v>3</v>
      </c>
      <c r="F566" s="188" t="s">
        <v>292</v>
      </c>
      <c r="H566" s="189" t="s">
        <v>3</v>
      </c>
      <c r="I566" s="190"/>
      <c r="L566" s="186"/>
      <c r="M566" s="191"/>
      <c r="N566" s="192"/>
      <c r="O566" s="192"/>
      <c r="P566" s="192"/>
      <c r="Q566" s="192"/>
      <c r="R566" s="192"/>
      <c r="S566" s="192"/>
      <c r="T566" s="193"/>
      <c r="AT566" s="189" t="s">
        <v>197</v>
      </c>
      <c r="AU566" s="189" t="s">
        <v>80</v>
      </c>
      <c r="AV566" s="12" t="s">
        <v>22</v>
      </c>
      <c r="AW566" s="12" t="s">
        <v>35</v>
      </c>
      <c r="AX566" s="12" t="s">
        <v>72</v>
      </c>
      <c r="AY566" s="189" t="s">
        <v>177</v>
      </c>
    </row>
    <row r="567" spans="2:65" s="12" customFormat="1" x14ac:dyDescent="0.3">
      <c r="B567" s="186"/>
      <c r="D567" s="178" t="s">
        <v>197</v>
      </c>
      <c r="E567" s="187" t="s">
        <v>3</v>
      </c>
      <c r="F567" s="188" t="s">
        <v>609</v>
      </c>
      <c r="H567" s="189" t="s">
        <v>3</v>
      </c>
      <c r="I567" s="190"/>
      <c r="L567" s="186"/>
      <c r="M567" s="191"/>
      <c r="N567" s="192"/>
      <c r="O567" s="192"/>
      <c r="P567" s="192"/>
      <c r="Q567" s="192"/>
      <c r="R567" s="192"/>
      <c r="S567" s="192"/>
      <c r="T567" s="193"/>
      <c r="AT567" s="189" t="s">
        <v>197</v>
      </c>
      <c r="AU567" s="189" t="s">
        <v>80</v>
      </c>
      <c r="AV567" s="12" t="s">
        <v>22</v>
      </c>
      <c r="AW567" s="12" t="s">
        <v>35</v>
      </c>
      <c r="AX567" s="12" t="s">
        <v>72</v>
      </c>
      <c r="AY567" s="189" t="s">
        <v>177</v>
      </c>
    </row>
    <row r="568" spans="2:65" s="11" customFormat="1" x14ac:dyDescent="0.3">
      <c r="B568" s="177"/>
      <c r="D568" s="178" t="s">
        <v>197</v>
      </c>
      <c r="E568" s="179" t="s">
        <v>3</v>
      </c>
      <c r="F568" s="180" t="s">
        <v>557</v>
      </c>
      <c r="H568" s="181">
        <v>51</v>
      </c>
      <c r="I568" s="182"/>
      <c r="L568" s="177"/>
      <c r="M568" s="183"/>
      <c r="N568" s="184"/>
      <c r="O568" s="184"/>
      <c r="P568" s="184"/>
      <c r="Q568" s="184"/>
      <c r="R568" s="184"/>
      <c r="S568" s="184"/>
      <c r="T568" s="185"/>
      <c r="AT568" s="179" t="s">
        <v>197</v>
      </c>
      <c r="AU568" s="179" t="s">
        <v>80</v>
      </c>
      <c r="AV568" s="11" t="s">
        <v>80</v>
      </c>
      <c r="AW568" s="11" t="s">
        <v>35</v>
      </c>
      <c r="AX568" s="11" t="s">
        <v>72</v>
      </c>
      <c r="AY568" s="179" t="s">
        <v>177</v>
      </c>
    </row>
    <row r="569" spans="2:65" s="13" customFormat="1" x14ac:dyDescent="0.3">
      <c r="B569" s="198"/>
      <c r="D569" s="194" t="s">
        <v>197</v>
      </c>
      <c r="E569" s="199" t="s">
        <v>3</v>
      </c>
      <c r="F569" s="200" t="s">
        <v>210</v>
      </c>
      <c r="H569" s="201">
        <v>51</v>
      </c>
      <c r="I569" s="202"/>
      <c r="L569" s="198"/>
      <c r="M569" s="203"/>
      <c r="N569" s="204"/>
      <c r="O569" s="204"/>
      <c r="P569" s="204"/>
      <c r="Q569" s="204"/>
      <c r="R569" s="204"/>
      <c r="S569" s="204"/>
      <c r="T569" s="205"/>
      <c r="AT569" s="206" t="s">
        <v>197</v>
      </c>
      <c r="AU569" s="206" t="s">
        <v>80</v>
      </c>
      <c r="AV569" s="13" t="s">
        <v>185</v>
      </c>
      <c r="AW569" s="13" t="s">
        <v>35</v>
      </c>
      <c r="AX569" s="13" t="s">
        <v>22</v>
      </c>
      <c r="AY569" s="206" t="s">
        <v>177</v>
      </c>
    </row>
    <row r="570" spans="2:65" s="1" customFormat="1" ht="22.5" customHeight="1" x14ac:dyDescent="0.3">
      <c r="B570" s="164"/>
      <c r="C570" s="213" t="s">
        <v>631</v>
      </c>
      <c r="D570" s="213" t="s">
        <v>327</v>
      </c>
      <c r="E570" s="214" t="s">
        <v>632</v>
      </c>
      <c r="F570" s="215" t="s">
        <v>633</v>
      </c>
      <c r="G570" s="216" t="s">
        <v>330</v>
      </c>
      <c r="H570" s="217">
        <v>1</v>
      </c>
      <c r="I570" s="218"/>
      <c r="J570" s="219">
        <f>ROUND(I570*H570,2)</f>
        <v>0</v>
      </c>
      <c r="K570" s="215" t="s">
        <v>3</v>
      </c>
      <c r="L570" s="220"/>
      <c r="M570" s="221" t="s">
        <v>3</v>
      </c>
      <c r="N570" s="222" t="s">
        <v>43</v>
      </c>
      <c r="O570" s="36"/>
      <c r="P570" s="174">
        <f>O570*H570</f>
        <v>0</v>
      </c>
      <c r="Q570" s="174">
        <v>0.49308999999999997</v>
      </c>
      <c r="R570" s="174">
        <f>Q570*H570</f>
        <v>0.49308999999999997</v>
      </c>
      <c r="S570" s="174">
        <v>0</v>
      </c>
      <c r="T570" s="175">
        <f>S570*H570</f>
        <v>0</v>
      </c>
      <c r="AR570" s="18" t="s">
        <v>331</v>
      </c>
      <c r="AT570" s="18" t="s">
        <v>327</v>
      </c>
      <c r="AU570" s="18" t="s">
        <v>80</v>
      </c>
      <c r="AY570" s="18" t="s">
        <v>177</v>
      </c>
      <c r="BE570" s="176">
        <f>IF(N570="základní",J570,0)</f>
        <v>0</v>
      </c>
      <c r="BF570" s="176">
        <f>IF(N570="snížená",J570,0)</f>
        <v>0</v>
      </c>
      <c r="BG570" s="176">
        <f>IF(N570="zákl. přenesená",J570,0)</f>
        <v>0</v>
      </c>
      <c r="BH570" s="176">
        <f>IF(N570="sníž. přenesená",J570,0)</f>
        <v>0</v>
      </c>
      <c r="BI570" s="176">
        <f>IF(N570="nulová",J570,0)</f>
        <v>0</v>
      </c>
      <c r="BJ570" s="18" t="s">
        <v>22</v>
      </c>
      <c r="BK570" s="176">
        <f>ROUND(I570*H570,2)</f>
        <v>0</v>
      </c>
      <c r="BL570" s="18" t="s">
        <v>185</v>
      </c>
      <c r="BM570" s="18" t="s">
        <v>634</v>
      </c>
    </row>
    <row r="571" spans="2:65" s="12" customFormat="1" x14ac:dyDescent="0.3">
      <c r="B571" s="186"/>
      <c r="D571" s="178" t="s">
        <v>197</v>
      </c>
      <c r="E571" s="187" t="s">
        <v>3</v>
      </c>
      <c r="F571" s="188" t="s">
        <v>333</v>
      </c>
      <c r="H571" s="189" t="s">
        <v>3</v>
      </c>
      <c r="I571" s="190"/>
      <c r="L571" s="186"/>
      <c r="M571" s="191"/>
      <c r="N571" s="192"/>
      <c r="O571" s="192"/>
      <c r="P571" s="192"/>
      <c r="Q571" s="192"/>
      <c r="R571" s="192"/>
      <c r="S571" s="192"/>
      <c r="T571" s="193"/>
      <c r="AT571" s="189" t="s">
        <v>197</v>
      </c>
      <c r="AU571" s="189" t="s">
        <v>80</v>
      </c>
      <c r="AV571" s="12" t="s">
        <v>22</v>
      </c>
      <c r="AW571" s="12" t="s">
        <v>35</v>
      </c>
      <c r="AX571" s="12" t="s">
        <v>72</v>
      </c>
      <c r="AY571" s="189" t="s">
        <v>177</v>
      </c>
    </row>
    <row r="572" spans="2:65" s="12" customFormat="1" x14ac:dyDescent="0.3">
      <c r="B572" s="186"/>
      <c r="D572" s="178" t="s">
        <v>197</v>
      </c>
      <c r="E572" s="187" t="s">
        <v>3</v>
      </c>
      <c r="F572" s="188" t="s">
        <v>292</v>
      </c>
      <c r="H572" s="189" t="s">
        <v>3</v>
      </c>
      <c r="I572" s="190"/>
      <c r="L572" s="186"/>
      <c r="M572" s="191"/>
      <c r="N572" s="192"/>
      <c r="O572" s="192"/>
      <c r="P572" s="192"/>
      <c r="Q572" s="192"/>
      <c r="R572" s="192"/>
      <c r="S572" s="192"/>
      <c r="T572" s="193"/>
      <c r="AT572" s="189" t="s">
        <v>197</v>
      </c>
      <c r="AU572" s="189" t="s">
        <v>80</v>
      </c>
      <c r="AV572" s="12" t="s">
        <v>22</v>
      </c>
      <c r="AW572" s="12" t="s">
        <v>35</v>
      </c>
      <c r="AX572" s="12" t="s">
        <v>72</v>
      </c>
      <c r="AY572" s="189" t="s">
        <v>177</v>
      </c>
    </row>
    <row r="573" spans="2:65" s="12" customFormat="1" x14ac:dyDescent="0.3">
      <c r="B573" s="186"/>
      <c r="D573" s="178" t="s">
        <v>197</v>
      </c>
      <c r="E573" s="187" t="s">
        <v>3</v>
      </c>
      <c r="F573" s="188" t="s">
        <v>610</v>
      </c>
      <c r="H573" s="189" t="s">
        <v>3</v>
      </c>
      <c r="I573" s="190"/>
      <c r="L573" s="186"/>
      <c r="M573" s="191"/>
      <c r="N573" s="192"/>
      <c r="O573" s="192"/>
      <c r="P573" s="192"/>
      <c r="Q573" s="192"/>
      <c r="R573" s="192"/>
      <c r="S573" s="192"/>
      <c r="T573" s="193"/>
      <c r="AT573" s="189" t="s">
        <v>197</v>
      </c>
      <c r="AU573" s="189" t="s">
        <v>80</v>
      </c>
      <c r="AV573" s="12" t="s">
        <v>22</v>
      </c>
      <c r="AW573" s="12" t="s">
        <v>35</v>
      </c>
      <c r="AX573" s="12" t="s">
        <v>72</v>
      </c>
      <c r="AY573" s="189" t="s">
        <v>177</v>
      </c>
    </row>
    <row r="574" spans="2:65" s="11" customFormat="1" x14ac:dyDescent="0.3">
      <c r="B574" s="177"/>
      <c r="D574" s="178" t="s">
        <v>197</v>
      </c>
      <c r="E574" s="179" t="s">
        <v>3</v>
      </c>
      <c r="F574" s="180" t="s">
        <v>22</v>
      </c>
      <c r="H574" s="181">
        <v>1</v>
      </c>
      <c r="I574" s="182"/>
      <c r="L574" s="177"/>
      <c r="M574" s="183"/>
      <c r="N574" s="184"/>
      <c r="O574" s="184"/>
      <c r="P574" s="184"/>
      <c r="Q574" s="184"/>
      <c r="R574" s="184"/>
      <c r="S574" s="184"/>
      <c r="T574" s="185"/>
      <c r="AT574" s="179" t="s">
        <v>197</v>
      </c>
      <c r="AU574" s="179" t="s">
        <v>80</v>
      </c>
      <c r="AV574" s="11" t="s">
        <v>80</v>
      </c>
      <c r="AW574" s="11" t="s">
        <v>35</v>
      </c>
      <c r="AX574" s="11" t="s">
        <v>72</v>
      </c>
      <c r="AY574" s="179" t="s">
        <v>177</v>
      </c>
    </row>
    <row r="575" spans="2:65" s="13" customFormat="1" x14ac:dyDescent="0.3">
      <c r="B575" s="198"/>
      <c r="D575" s="194" t="s">
        <v>197</v>
      </c>
      <c r="E575" s="199" t="s">
        <v>3</v>
      </c>
      <c r="F575" s="200" t="s">
        <v>210</v>
      </c>
      <c r="H575" s="201">
        <v>1</v>
      </c>
      <c r="I575" s="202"/>
      <c r="L575" s="198"/>
      <c r="M575" s="203"/>
      <c r="N575" s="204"/>
      <c r="O575" s="204"/>
      <c r="P575" s="204"/>
      <c r="Q575" s="204"/>
      <c r="R575" s="204"/>
      <c r="S575" s="204"/>
      <c r="T575" s="205"/>
      <c r="AT575" s="206" t="s">
        <v>197</v>
      </c>
      <c r="AU575" s="206" t="s">
        <v>80</v>
      </c>
      <c r="AV575" s="13" t="s">
        <v>185</v>
      </c>
      <c r="AW575" s="13" t="s">
        <v>35</v>
      </c>
      <c r="AX575" s="13" t="s">
        <v>22</v>
      </c>
      <c r="AY575" s="206" t="s">
        <v>177</v>
      </c>
    </row>
    <row r="576" spans="2:65" s="1" customFormat="1" ht="22.5" customHeight="1" x14ac:dyDescent="0.3">
      <c r="B576" s="164"/>
      <c r="C576" s="213" t="s">
        <v>635</v>
      </c>
      <c r="D576" s="213" t="s">
        <v>327</v>
      </c>
      <c r="E576" s="214" t="s">
        <v>636</v>
      </c>
      <c r="F576" s="215" t="s">
        <v>637</v>
      </c>
      <c r="G576" s="216" t="s">
        <v>330</v>
      </c>
      <c r="H576" s="217">
        <v>5</v>
      </c>
      <c r="I576" s="218"/>
      <c r="J576" s="219">
        <f>ROUND(I576*H576,2)</f>
        <v>0</v>
      </c>
      <c r="K576" s="215" t="s">
        <v>3</v>
      </c>
      <c r="L576" s="220"/>
      <c r="M576" s="221" t="s">
        <v>3</v>
      </c>
      <c r="N576" s="222" t="s">
        <v>43</v>
      </c>
      <c r="O576" s="36"/>
      <c r="P576" s="174">
        <f>O576*H576</f>
        <v>0</v>
      </c>
      <c r="Q576" s="174">
        <v>0.62080999999999997</v>
      </c>
      <c r="R576" s="174">
        <f>Q576*H576</f>
        <v>3.10405</v>
      </c>
      <c r="S576" s="174">
        <v>0</v>
      </c>
      <c r="T576" s="175">
        <f>S576*H576</f>
        <v>0</v>
      </c>
      <c r="AR576" s="18" t="s">
        <v>331</v>
      </c>
      <c r="AT576" s="18" t="s">
        <v>327</v>
      </c>
      <c r="AU576" s="18" t="s">
        <v>80</v>
      </c>
      <c r="AY576" s="18" t="s">
        <v>177</v>
      </c>
      <c r="BE576" s="176">
        <f>IF(N576="základní",J576,0)</f>
        <v>0</v>
      </c>
      <c r="BF576" s="176">
        <f>IF(N576="snížená",J576,0)</f>
        <v>0</v>
      </c>
      <c r="BG576" s="176">
        <f>IF(N576="zákl. přenesená",J576,0)</f>
        <v>0</v>
      </c>
      <c r="BH576" s="176">
        <f>IF(N576="sníž. přenesená",J576,0)</f>
        <v>0</v>
      </c>
      <c r="BI576" s="176">
        <f>IF(N576="nulová",J576,0)</f>
        <v>0</v>
      </c>
      <c r="BJ576" s="18" t="s">
        <v>22</v>
      </c>
      <c r="BK576" s="176">
        <f>ROUND(I576*H576,2)</f>
        <v>0</v>
      </c>
      <c r="BL576" s="18" t="s">
        <v>185</v>
      </c>
      <c r="BM576" s="18" t="s">
        <v>638</v>
      </c>
    </row>
    <row r="577" spans="2:65" s="12" customFormat="1" x14ac:dyDescent="0.3">
      <c r="B577" s="186"/>
      <c r="D577" s="178" t="s">
        <v>197</v>
      </c>
      <c r="E577" s="187" t="s">
        <v>3</v>
      </c>
      <c r="F577" s="188" t="s">
        <v>333</v>
      </c>
      <c r="H577" s="189" t="s">
        <v>3</v>
      </c>
      <c r="I577" s="190"/>
      <c r="L577" s="186"/>
      <c r="M577" s="191"/>
      <c r="N577" s="192"/>
      <c r="O577" s="192"/>
      <c r="P577" s="192"/>
      <c r="Q577" s="192"/>
      <c r="R577" s="192"/>
      <c r="S577" s="192"/>
      <c r="T577" s="193"/>
      <c r="AT577" s="189" t="s">
        <v>197</v>
      </c>
      <c r="AU577" s="189" t="s">
        <v>80</v>
      </c>
      <c r="AV577" s="12" t="s">
        <v>22</v>
      </c>
      <c r="AW577" s="12" t="s">
        <v>35</v>
      </c>
      <c r="AX577" s="12" t="s">
        <v>72</v>
      </c>
      <c r="AY577" s="189" t="s">
        <v>177</v>
      </c>
    </row>
    <row r="578" spans="2:65" s="12" customFormat="1" x14ac:dyDescent="0.3">
      <c r="B578" s="186"/>
      <c r="D578" s="178" t="s">
        <v>197</v>
      </c>
      <c r="E578" s="187" t="s">
        <v>3</v>
      </c>
      <c r="F578" s="188" t="s">
        <v>292</v>
      </c>
      <c r="H578" s="189" t="s">
        <v>3</v>
      </c>
      <c r="I578" s="190"/>
      <c r="L578" s="186"/>
      <c r="M578" s="191"/>
      <c r="N578" s="192"/>
      <c r="O578" s="192"/>
      <c r="P578" s="192"/>
      <c r="Q578" s="192"/>
      <c r="R578" s="192"/>
      <c r="S578" s="192"/>
      <c r="T578" s="193"/>
      <c r="AT578" s="189" t="s">
        <v>197</v>
      </c>
      <c r="AU578" s="189" t="s">
        <v>80</v>
      </c>
      <c r="AV578" s="12" t="s">
        <v>22</v>
      </c>
      <c r="AW578" s="12" t="s">
        <v>35</v>
      </c>
      <c r="AX578" s="12" t="s">
        <v>72</v>
      </c>
      <c r="AY578" s="189" t="s">
        <v>177</v>
      </c>
    </row>
    <row r="579" spans="2:65" s="12" customFormat="1" x14ac:dyDescent="0.3">
      <c r="B579" s="186"/>
      <c r="D579" s="178" t="s">
        <v>197</v>
      </c>
      <c r="E579" s="187" t="s">
        <v>3</v>
      </c>
      <c r="F579" s="188" t="s">
        <v>611</v>
      </c>
      <c r="H579" s="189" t="s">
        <v>3</v>
      </c>
      <c r="I579" s="190"/>
      <c r="L579" s="186"/>
      <c r="M579" s="191"/>
      <c r="N579" s="192"/>
      <c r="O579" s="192"/>
      <c r="P579" s="192"/>
      <c r="Q579" s="192"/>
      <c r="R579" s="192"/>
      <c r="S579" s="192"/>
      <c r="T579" s="193"/>
      <c r="AT579" s="189" t="s">
        <v>197</v>
      </c>
      <c r="AU579" s="189" t="s">
        <v>80</v>
      </c>
      <c r="AV579" s="12" t="s">
        <v>22</v>
      </c>
      <c r="AW579" s="12" t="s">
        <v>35</v>
      </c>
      <c r="AX579" s="12" t="s">
        <v>72</v>
      </c>
      <c r="AY579" s="189" t="s">
        <v>177</v>
      </c>
    </row>
    <row r="580" spans="2:65" s="11" customFormat="1" x14ac:dyDescent="0.3">
      <c r="B580" s="177"/>
      <c r="D580" s="178" t="s">
        <v>197</v>
      </c>
      <c r="E580" s="179" t="s">
        <v>3</v>
      </c>
      <c r="F580" s="180" t="s">
        <v>214</v>
      </c>
      <c r="H580" s="181">
        <v>5</v>
      </c>
      <c r="I580" s="182"/>
      <c r="L580" s="177"/>
      <c r="M580" s="183"/>
      <c r="N580" s="184"/>
      <c r="O580" s="184"/>
      <c r="P580" s="184"/>
      <c r="Q580" s="184"/>
      <c r="R580" s="184"/>
      <c r="S580" s="184"/>
      <c r="T580" s="185"/>
      <c r="AT580" s="179" t="s">
        <v>197</v>
      </c>
      <c r="AU580" s="179" t="s">
        <v>80</v>
      </c>
      <c r="AV580" s="11" t="s">
        <v>80</v>
      </c>
      <c r="AW580" s="11" t="s">
        <v>35</v>
      </c>
      <c r="AX580" s="11" t="s">
        <v>72</v>
      </c>
      <c r="AY580" s="179" t="s">
        <v>177</v>
      </c>
    </row>
    <row r="581" spans="2:65" s="13" customFormat="1" x14ac:dyDescent="0.3">
      <c r="B581" s="198"/>
      <c r="D581" s="194" t="s">
        <v>197</v>
      </c>
      <c r="E581" s="199" t="s">
        <v>3</v>
      </c>
      <c r="F581" s="200" t="s">
        <v>210</v>
      </c>
      <c r="H581" s="201">
        <v>5</v>
      </c>
      <c r="I581" s="202"/>
      <c r="L581" s="198"/>
      <c r="M581" s="203"/>
      <c r="N581" s="204"/>
      <c r="O581" s="204"/>
      <c r="P581" s="204"/>
      <c r="Q581" s="204"/>
      <c r="R581" s="204"/>
      <c r="S581" s="204"/>
      <c r="T581" s="205"/>
      <c r="AT581" s="206" t="s">
        <v>197</v>
      </c>
      <c r="AU581" s="206" t="s">
        <v>80</v>
      </c>
      <c r="AV581" s="13" t="s">
        <v>185</v>
      </c>
      <c r="AW581" s="13" t="s">
        <v>35</v>
      </c>
      <c r="AX581" s="13" t="s">
        <v>22</v>
      </c>
      <c r="AY581" s="206" t="s">
        <v>177</v>
      </c>
    </row>
    <row r="582" spans="2:65" s="1" customFormat="1" ht="22.5" customHeight="1" x14ac:dyDescent="0.3">
      <c r="B582" s="164"/>
      <c r="C582" s="213" t="s">
        <v>639</v>
      </c>
      <c r="D582" s="213" t="s">
        <v>327</v>
      </c>
      <c r="E582" s="214" t="s">
        <v>640</v>
      </c>
      <c r="F582" s="215" t="s">
        <v>641</v>
      </c>
      <c r="G582" s="216" t="s">
        <v>330</v>
      </c>
      <c r="H582" s="217">
        <v>1</v>
      </c>
      <c r="I582" s="218"/>
      <c r="J582" s="219">
        <f>ROUND(I582*H582,2)</f>
        <v>0</v>
      </c>
      <c r="K582" s="215" t="s">
        <v>3</v>
      </c>
      <c r="L582" s="220"/>
      <c r="M582" s="221" t="s">
        <v>3</v>
      </c>
      <c r="N582" s="222" t="s">
        <v>43</v>
      </c>
      <c r="O582" s="36"/>
      <c r="P582" s="174">
        <f>O582*H582</f>
        <v>0</v>
      </c>
      <c r="Q582" s="174">
        <v>0.51075000000000004</v>
      </c>
      <c r="R582" s="174">
        <f>Q582*H582</f>
        <v>0.51075000000000004</v>
      </c>
      <c r="S582" s="174">
        <v>0</v>
      </c>
      <c r="T582" s="175">
        <f>S582*H582</f>
        <v>0</v>
      </c>
      <c r="AR582" s="18" t="s">
        <v>331</v>
      </c>
      <c r="AT582" s="18" t="s">
        <v>327</v>
      </c>
      <c r="AU582" s="18" t="s">
        <v>80</v>
      </c>
      <c r="AY582" s="18" t="s">
        <v>177</v>
      </c>
      <c r="BE582" s="176">
        <f>IF(N582="základní",J582,0)</f>
        <v>0</v>
      </c>
      <c r="BF582" s="176">
        <f>IF(N582="snížená",J582,0)</f>
        <v>0</v>
      </c>
      <c r="BG582" s="176">
        <f>IF(N582="zákl. přenesená",J582,0)</f>
        <v>0</v>
      </c>
      <c r="BH582" s="176">
        <f>IF(N582="sníž. přenesená",J582,0)</f>
        <v>0</v>
      </c>
      <c r="BI582" s="176">
        <f>IF(N582="nulová",J582,0)</f>
        <v>0</v>
      </c>
      <c r="BJ582" s="18" t="s">
        <v>22</v>
      </c>
      <c r="BK582" s="176">
        <f>ROUND(I582*H582,2)</f>
        <v>0</v>
      </c>
      <c r="BL582" s="18" t="s">
        <v>185</v>
      </c>
      <c r="BM582" s="18" t="s">
        <v>642</v>
      </c>
    </row>
    <row r="583" spans="2:65" s="12" customFormat="1" x14ac:dyDescent="0.3">
      <c r="B583" s="186"/>
      <c r="D583" s="178" t="s">
        <v>197</v>
      </c>
      <c r="E583" s="187" t="s">
        <v>3</v>
      </c>
      <c r="F583" s="188" t="s">
        <v>333</v>
      </c>
      <c r="H583" s="189" t="s">
        <v>3</v>
      </c>
      <c r="I583" s="190"/>
      <c r="L583" s="186"/>
      <c r="M583" s="191"/>
      <c r="N583" s="192"/>
      <c r="O583" s="192"/>
      <c r="P583" s="192"/>
      <c r="Q583" s="192"/>
      <c r="R583" s="192"/>
      <c r="S583" s="192"/>
      <c r="T583" s="193"/>
      <c r="AT583" s="189" t="s">
        <v>197</v>
      </c>
      <c r="AU583" s="189" t="s">
        <v>80</v>
      </c>
      <c r="AV583" s="12" t="s">
        <v>22</v>
      </c>
      <c r="AW583" s="12" t="s">
        <v>35</v>
      </c>
      <c r="AX583" s="12" t="s">
        <v>72</v>
      </c>
      <c r="AY583" s="189" t="s">
        <v>177</v>
      </c>
    </row>
    <row r="584" spans="2:65" s="12" customFormat="1" x14ac:dyDescent="0.3">
      <c r="B584" s="186"/>
      <c r="D584" s="178" t="s">
        <v>197</v>
      </c>
      <c r="E584" s="187" t="s">
        <v>3</v>
      </c>
      <c r="F584" s="188" t="s">
        <v>292</v>
      </c>
      <c r="H584" s="189" t="s">
        <v>3</v>
      </c>
      <c r="I584" s="190"/>
      <c r="L584" s="186"/>
      <c r="M584" s="191"/>
      <c r="N584" s="192"/>
      <c r="O584" s="192"/>
      <c r="P584" s="192"/>
      <c r="Q584" s="192"/>
      <c r="R584" s="192"/>
      <c r="S584" s="192"/>
      <c r="T584" s="193"/>
      <c r="AT584" s="189" t="s">
        <v>197</v>
      </c>
      <c r="AU584" s="189" t="s">
        <v>80</v>
      </c>
      <c r="AV584" s="12" t="s">
        <v>22</v>
      </c>
      <c r="AW584" s="12" t="s">
        <v>35</v>
      </c>
      <c r="AX584" s="12" t="s">
        <v>72</v>
      </c>
      <c r="AY584" s="189" t="s">
        <v>177</v>
      </c>
    </row>
    <row r="585" spans="2:65" s="12" customFormat="1" x14ac:dyDescent="0.3">
      <c r="B585" s="186"/>
      <c r="D585" s="178" t="s">
        <v>197</v>
      </c>
      <c r="E585" s="187" t="s">
        <v>3</v>
      </c>
      <c r="F585" s="188" t="s">
        <v>612</v>
      </c>
      <c r="H585" s="189" t="s">
        <v>3</v>
      </c>
      <c r="I585" s="190"/>
      <c r="L585" s="186"/>
      <c r="M585" s="191"/>
      <c r="N585" s="192"/>
      <c r="O585" s="192"/>
      <c r="P585" s="192"/>
      <c r="Q585" s="192"/>
      <c r="R585" s="192"/>
      <c r="S585" s="192"/>
      <c r="T585" s="193"/>
      <c r="AT585" s="189" t="s">
        <v>197</v>
      </c>
      <c r="AU585" s="189" t="s">
        <v>80</v>
      </c>
      <c r="AV585" s="12" t="s">
        <v>22</v>
      </c>
      <c r="AW585" s="12" t="s">
        <v>35</v>
      </c>
      <c r="AX585" s="12" t="s">
        <v>72</v>
      </c>
      <c r="AY585" s="189" t="s">
        <v>177</v>
      </c>
    </row>
    <row r="586" spans="2:65" s="11" customFormat="1" x14ac:dyDescent="0.3">
      <c r="B586" s="177"/>
      <c r="D586" s="178" t="s">
        <v>197</v>
      </c>
      <c r="E586" s="179" t="s">
        <v>3</v>
      </c>
      <c r="F586" s="180" t="s">
        <v>22</v>
      </c>
      <c r="H586" s="181">
        <v>1</v>
      </c>
      <c r="I586" s="182"/>
      <c r="L586" s="177"/>
      <c r="M586" s="183"/>
      <c r="N586" s="184"/>
      <c r="O586" s="184"/>
      <c r="P586" s="184"/>
      <c r="Q586" s="184"/>
      <c r="R586" s="184"/>
      <c r="S586" s="184"/>
      <c r="T586" s="185"/>
      <c r="AT586" s="179" t="s">
        <v>197</v>
      </c>
      <c r="AU586" s="179" t="s">
        <v>80</v>
      </c>
      <c r="AV586" s="11" t="s">
        <v>80</v>
      </c>
      <c r="AW586" s="11" t="s">
        <v>35</v>
      </c>
      <c r="AX586" s="11" t="s">
        <v>72</v>
      </c>
      <c r="AY586" s="179" t="s">
        <v>177</v>
      </c>
    </row>
    <row r="587" spans="2:65" s="13" customFormat="1" x14ac:dyDescent="0.3">
      <c r="B587" s="198"/>
      <c r="D587" s="194" t="s">
        <v>197</v>
      </c>
      <c r="E587" s="199" t="s">
        <v>3</v>
      </c>
      <c r="F587" s="200" t="s">
        <v>210</v>
      </c>
      <c r="H587" s="201">
        <v>1</v>
      </c>
      <c r="I587" s="202"/>
      <c r="L587" s="198"/>
      <c r="M587" s="203"/>
      <c r="N587" s="204"/>
      <c r="O587" s="204"/>
      <c r="P587" s="204"/>
      <c r="Q587" s="204"/>
      <c r="R587" s="204"/>
      <c r="S587" s="204"/>
      <c r="T587" s="205"/>
      <c r="AT587" s="206" t="s">
        <v>197</v>
      </c>
      <c r="AU587" s="206" t="s">
        <v>80</v>
      </c>
      <c r="AV587" s="13" t="s">
        <v>185</v>
      </c>
      <c r="AW587" s="13" t="s">
        <v>35</v>
      </c>
      <c r="AX587" s="13" t="s">
        <v>22</v>
      </c>
      <c r="AY587" s="206" t="s">
        <v>177</v>
      </c>
    </row>
    <row r="588" spans="2:65" s="1" customFormat="1" ht="22.5" customHeight="1" x14ac:dyDescent="0.3">
      <c r="B588" s="164"/>
      <c r="C588" s="213" t="s">
        <v>643</v>
      </c>
      <c r="D588" s="213" t="s">
        <v>327</v>
      </c>
      <c r="E588" s="214" t="s">
        <v>644</v>
      </c>
      <c r="F588" s="215" t="s">
        <v>645</v>
      </c>
      <c r="G588" s="216" t="s">
        <v>330</v>
      </c>
      <c r="H588" s="217">
        <v>1</v>
      </c>
      <c r="I588" s="218"/>
      <c r="J588" s="219">
        <f>ROUND(I588*H588,2)</f>
        <v>0</v>
      </c>
      <c r="K588" s="215" t="s">
        <v>3</v>
      </c>
      <c r="L588" s="220"/>
      <c r="M588" s="221" t="s">
        <v>3</v>
      </c>
      <c r="N588" s="222" t="s">
        <v>43</v>
      </c>
      <c r="O588" s="36"/>
      <c r="P588" s="174">
        <f>O588*H588</f>
        <v>0</v>
      </c>
      <c r="Q588" s="174">
        <v>0.49881999999999999</v>
      </c>
      <c r="R588" s="174">
        <f>Q588*H588</f>
        <v>0.49881999999999999</v>
      </c>
      <c r="S588" s="174">
        <v>0</v>
      </c>
      <c r="T588" s="175">
        <f>S588*H588</f>
        <v>0</v>
      </c>
      <c r="AR588" s="18" t="s">
        <v>331</v>
      </c>
      <c r="AT588" s="18" t="s">
        <v>327</v>
      </c>
      <c r="AU588" s="18" t="s">
        <v>80</v>
      </c>
      <c r="AY588" s="18" t="s">
        <v>177</v>
      </c>
      <c r="BE588" s="176">
        <f>IF(N588="základní",J588,0)</f>
        <v>0</v>
      </c>
      <c r="BF588" s="176">
        <f>IF(N588="snížená",J588,0)</f>
        <v>0</v>
      </c>
      <c r="BG588" s="176">
        <f>IF(N588="zákl. přenesená",J588,0)</f>
        <v>0</v>
      </c>
      <c r="BH588" s="176">
        <f>IF(N588="sníž. přenesená",J588,0)</f>
        <v>0</v>
      </c>
      <c r="BI588" s="176">
        <f>IF(N588="nulová",J588,0)</f>
        <v>0</v>
      </c>
      <c r="BJ588" s="18" t="s">
        <v>22</v>
      </c>
      <c r="BK588" s="176">
        <f>ROUND(I588*H588,2)</f>
        <v>0</v>
      </c>
      <c r="BL588" s="18" t="s">
        <v>185</v>
      </c>
      <c r="BM588" s="18" t="s">
        <v>646</v>
      </c>
    </row>
    <row r="589" spans="2:65" s="12" customFormat="1" x14ac:dyDescent="0.3">
      <c r="B589" s="186"/>
      <c r="D589" s="178" t="s">
        <v>197</v>
      </c>
      <c r="E589" s="187" t="s">
        <v>3</v>
      </c>
      <c r="F589" s="188" t="s">
        <v>333</v>
      </c>
      <c r="H589" s="189" t="s">
        <v>3</v>
      </c>
      <c r="I589" s="190"/>
      <c r="L589" s="186"/>
      <c r="M589" s="191"/>
      <c r="N589" s="192"/>
      <c r="O589" s="192"/>
      <c r="P589" s="192"/>
      <c r="Q589" s="192"/>
      <c r="R589" s="192"/>
      <c r="S589" s="192"/>
      <c r="T589" s="193"/>
      <c r="AT589" s="189" t="s">
        <v>197</v>
      </c>
      <c r="AU589" s="189" t="s">
        <v>80</v>
      </c>
      <c r="AV589" s="12" t="s">
        <v>22</v>
      </c>
      <c r="AW589" s="12" t="s">
        <v>35</v>
      </c>
      <c r="AX589" s="12" t="s">
        <v>72</v>
      </c>
      <c r="AY589" s="189" t="s">
        <v>177</v>
      </c>
    </row>
    <row r="590" spans="2:65" s="12" customFormat="1" x14ac:dyDescent="0.3">
      <c r="B590" s="186"/>
      <c r="D590" s="178" t="s">
        <v>197</v>
      </c>
      <c r="E590" s="187" t="s">
        <v>3</v>
      </c>
      <c r="F590" s="188" t="s">
        <v>292</v>
      </c>
      <c r="H590" s="189" t="s">
        <v>3</v>
      </c>
      <c r="I590" s="190"/>
      <c r="L590" s="186"/>
      <c r="M590" s="191"/>
      <c r="N590" s="192"/>
      <c r="O590" s="192"/>
      <c r="P590" s="192"/>
      <c r="Q590" s="192"/>
      <c r="R590" s="192"/>
      <c r="S590" s="192"/>
      <c r="T590" s="193"/>
      <c r="AT590" s="189" t="s">
        <v>197</v>
      </c>
      <c r="AU590" s="189" t="s">
        <v>80</v>
      </c>
      <c r="AV590" s="12" t="s">
        <v>22</v>
      </c>
      <c r="AW590" s="12" t="s">
        <v>35</v>
      </c>
      <c r="AX590" s="12" t="s">
        <v>72</v>
      </c>
      <c r="AY590" s="189" t="s">
        <v>177</v>
      </c>
    </row>
    <row r="591" spans="2:65" s="12" customFormat="1" x14ac:dyDescent="0.3">
      <c r="B591" s="186"/>
      <c r="D591" s="178" t="s">
        <v>197</v>
      </c>
      <c r="E591" s="187" t="s">
        <v>3</v>
      </c>
      <c r="F591" s="188" t="s">
        <v>613</v>
      </c>
      <c r="H591" s="189" t="s">
        <v>3</v>
      </c>
      <c r="I591" s="190"/>
      <c r="L591" s="186"/>
      <c r="M591" s="191"/>
      <c r="N591" s="192"/>
      <c r="O591" s="192"/>
      <c r="P591" s="192"/>
      <c r="Q591" s="192"/>
      <c r="R591" s="192"/>
      <c r="S591" s="192"/>
      <c r="T591" s="193"/>
      <c r="AT591" s="189" t="s">
        <v>197</v>
      </c>
      <c r="AU591" s="189" t="s">
        <v>80</v>
      </c>
      <c r="AV591" s="12" t="s">
        <v>22</v>
      </c>
      <c r="AW591" s="12" t="s">
        <v>35</v>
      </c>
      <c r="AX591" s="12" t="s">
        <v>72</v>
      </c>
      <c r="AY591" s="189" t="s">
        <v>177</v>
      </c>
    </row>
    <row r="592" spans="2:65" s="11" customFormat="1" x14ac:dyDescent="0.3">
      <c r="B592" s="177"/>
      <c r="D592" s="178" t="s">
        <v>197</v>
      </c>
      <c r="E592" s="179" t="s">
        <v>3</v>
      </c>
      <c r="F592" s="180" t="s">
        <v>22</v>
      </c>
      <c r="H592" s="181">
        <v>1</v>
      </c>
      <c r="I592" s="182"/>
      <c r="L592" s="177"/>
      <c r="M592" s="183"/>
      <c r="N592" s="184"/>
      <c r="O592" s="184"/>
      <c r="P592" s="184"/>
      <c r="Q592" s="184"/>
      <c r="R592" s="184"/>
      <c r="S592" s="184"/>
      <c r="T592" s="185"/>
      <c r="AT592" s="179" t="s">
        <v>197</v>
      </c>
      <c r="AU592" s="179" t="s">
        <v>80</v>
      </c>
      <c r="AV592" s="11" t="s">
        <v>80</v>
      </c>
      <c r="AW592" s="11" t="s">
        <v>35</v>
      </c>
      <c r="AX592" s="11" t="s">
        <v>72</v>
      </c>
      <c r="AY592" s="179" t="s">
        <v>177</v>
      </c>
    </row>
    <row r="593" spans="2:65" s="13" customFormat="1" x14ac:dyDescent="0.3">
      <c r="B593" s="198"/>
      <c r="D593" s="194" t="s">
        <v>197</v>
      </c>
      <c r="E593" s="199" t="s">
        <v>3</v>
      </c>
      <c r="F593" s="200" t="s">
        <v>210</v>
      </c>
      <c r="H593" s="201">
        <v>1</v>
      </c>
      <c r="I593" s="202"/>
      <c r="L593" s="198"/>
      <c r="M593" s="203"/>
      <c r="N593" s="204"/>
      <c r="O593" s="204"/>
      <c r="P593" s="204"/>
      <c r="Q593" s="204"/>
      <c r="R593" s="204"/>
      <c r="S593" s="204"/>
      <c r="T593" s="205"/>
      <c r="AT593" s="206" t="s">
        <v>197</v>
      </c>
      <c r="AU593" s="206" t="s">
        <v>80</v>
      </c>
      <c r="AV593" s="13" t="s">
        <v>185</v>
      </c>
      <c r="AW593" s="13" t="s">
        <v>35</v>
      </c>
      <c r="AX593" s="13" t="s">
        <v>22</v>
      </c>
      <c r="AY593" s="206" t="s">
        <v>177</v>
      </c>
    </row>
    <row r="594" spans="2:65" s="1" customFormat="1" ht="22.5" customHeight="1" x14ac:dyDescent="0.3">
      <c r="B594" s="164"/>
      <c r="C594" s="213" t="s">
        <v>647</v>
      </c>
      <c r="D594" s="213" t="s">
        <v>327</v>
      </c>
      <c r="E594" s="214" t="s">
        <v>648</v>
      </c>
      <c r="F594" s="215" t="s">
        <v>649</v>
      </c>
      <c r="G594" s="216" t="s">
        <v>330</v>
      </c>
      <c r="H594" s="217">
        <v>1</v>
      </c>
      <c r="I594" s="218"/>
      <c r="J594" s="219">
        <f>ROUND(I594*H594,2)</f>
        <v>0</v>
      </c>
      <c r="K594" s="215" t="s">
        <v>3</v>
      </c>
      <c r="L594" s="220"/>
      <c r="M594" s="221" t="s">
        <v>3</v>
      </c>
      <c r="N594" s="222" t="s">
        <v>43</v>
      </c>
      <c r="O594" s="36"/>
      <c r="P594" s="174">
        <f>O594*H594</f>
        <v>0</v>
      </c>
      <c r="Q594" s="174">
        <v>0.49286000000000002</v>
      </c>
      <c r="R594" s="174">
        <f>Q594*H594</f>
        <v>0.49286000000000002</v>
      </c>
      <c r="S594" s="174">
        <v>0</v>
      </c>
      <c r="T594" s="175">
        <f>S594*H594</f>
        <v>0</v>
      </c>
      <c r="AR594" s="18" t="s">
        <v>331</v>
      </c>
      <c r="AT594" s="18" t="s">
        <v>327</v>
      </c>
      <c r="AU594" s="18" t="s">
        <v>80</v>
      </c>
      <c r="AY594" s="18" t="s">
        <v>177</v>
      </c>
      <c r="BE594" s="176">
        <f>IF(N594="základní",J594,0)</f>
        <v>0</v>
      </c>
      <c r="BF594" s="176">
        <f>IF(N594="snížená",J594,0)</f>
        <v>0</v>
      </c>
      <c r="BG594" s="176">
        <f>IF(N594="zákl. přenesená",J594,0)</f>
        <v>0</v>
      </c>
      <c r="BH594" s="176">
        <f>IF(N594="sníž. přenesená",J594,0)</f>
        <v>0</v>
      </c>
      <c r="BI594" s="176">
        <f>IF(N594="nulová",J594,0)</f>
        <v>0</v>
      </c>
      <c r="BJ594" s="18" t="s">
        <v>22</v>
      </c>
      <c r="BK594" s="176">
        <f>ROUND(I594*H594,2)</f>
        <v>0</v>
      </c>
      <c r="BL594" s="18" t="s">
        <v>185</v>
      </c>
      <c r="BM594" s="18" t="s">
        <v>650</v>
      </c>
    </row>
    <row r="595" spans="2:65" s="12" customFormat="1" x14ac:dyDescent="0.3">
      <c r="B595" s="186"/>
      <c r="D595" s="178" t="s">
        <v>197</v>
      </c>
      <c r="E595" s="187" t="s">
        <v>3</v>
      </c>
      <c r="F595" s="188" t="s">
        <v>333</v>
      </c>
      <c r="H595" s="189" t="s">
        <v>3</v>
      </c>
      <c r="I595" s="190"/>
      <c r="L595" s="186"/>
      <c r="M595" s="191"/>
      <c r="N595" s="192"/>
      <c r="O595" s="192"/>
      <c r="P595" s="192"/>
      <c r="Q595" s="192"/>
      <c r="R595" s="192"/>
      <c r="S595" s="192"/>
      <c r="T595" s="193"/>
      <c r="AT595" s="189" t="s">
        <v>197</v>
      </c>
      <c r="AU595" s="189" t="s">
        <v>80</v>
      </c>
      <c r="AV595" s="12" t="s">
        <v>22</v>
      </c>
      <c r="AW595" s="12" t="s">
        <v>35</v>
      </c>
      <c r="AX595" s="12" t="s">
        <v>72</v>
      </c>
      <c r="AY595" s="189" t="s">
        <v>177</v>
      </c>
    </row>
    <row r="596" spans="2:65" s="12" customFormat="1" x14ac:dyDescent="0.3">
      <c r="B596" s="186"/>
      <c r="D596" s="178" t="s">
        <v>197</v>
      </c>
      <c r="E596" s="187" t="s">
        <v>3</v>
      </c>
      <c r="F596" s="188" t="s">
        <v>292</v>
      </c>
      <c r="H596" s="189" t="s">
        <v>3</v>
      </c>
      <c r="I596" s="190"/>
      <c r="L596" s="186"/>
      <c r="M596" s="191"/>
      <c r="N596" s="192"/>
      <c r="O596" s="192"/>
      <c r="P596" s="192"/>
      <c r="Q596" s="192"/>
      <c r="R596" s="192"/>
      <c r="S596" s="192"/>
      <c r="T596" s="193"/>
      <c r="AT596" s="189" t="s">
        <v>197</v>
      </c>
      <c r="AU596" s="189" t="s">
        <v>80</v>
      </c>
      <c r="AV596" s="12" t="s">
        <v>22</v>
      </c>
      <c r="AW596" s="12" t="s">
        <v>35</v>
      </c>
      <c r="AX596" s="12" t="s">
        <v>72</v>
      </c>
      <c r="AY596" s="189" t="s">
        <v>177</v>
      </c>
    </row>
    <row r="597" spans="2:65" s="12" customFormat="1" x14ac:dyDescent="0.3">
      <c r="B597" s="186"/>
      <c r="D597" s="178" t="s">
        <v>197</v>
      </c>
      <c r="E597" s="187" t="s">
        <v>3</v>
      </c>
      <c r="F597" s="188" t="s">
        <v>614</v>
      </c>
      <c r="H597" s="189" t="s">
        <v>3</v>
      </c>
      <c r="I597" s="190"/>
      <c r="L597" s="186"/>
      <c r="M597" s="191"/>
      <c r="N597" s="192"/>
      <c r="O597" s="192"/>
      <c r="P597" s="192"/>
      <c r="Q597" s="192"/>
      <c r="R597" s="192"/>
      <c r="S597" s="192"/>
      <c r="T597" s="193"/>
      <c r="AT597" s="189" t="s">
        <v>197</v>
      </c>
      <c r="AU597" s="189" t="s">
        <v>80</v>
      </c>
      <c r="AV597" s="12" t="s">
        <v>22</v>
      </c>
      <c r="AW597" s="12" t="s">
        <v>35</v>
      </c>
      <c r="AX597" s="12" t="s">
        <v>72</v>
      </c>
      <c r="AY597" s="189" t="s">
        <v>177</v>
      </c>
    </row>
    <row r="598" spans="2:65" s="11" customFormat="1" x14ac:dyDescent="0.3">
      <c r="B598" s="177"/>
      <c r="D598" s="178" t="s">
        <v>197</v>
      </c>
      <c r="E598" s="179" t="s">
        <v>3</v>
      </c>
      <c r="F598" s="180" t="s">
        <v>22</v>
      </c>
      <c r="H598" s="181">
        <v>1</v>
      </c>
      <c r="I598" s="182"/>
      <c r="L598" s="177"/>
      <c r="M598" s="183"/>
      <c r="N598" s="184"/>
      <c r="O598" s="184"/>
      <c r="P598" s="184"/>
      <c r="Q598" s="184"/>
      <c r="R598" s="184"/>
      <c r="S598" s="184"/>
      <c r="T598" s="185"/>
      <c r="AT598" s="179" t="s">
        <v>197</v>
      </c>
      <c r="AU598" s="179" t="s">
        <v>80</v>
      </c>
      <c r="AV598" s="11" t="s">
        <v>80</v>
      </c>
      <c r="AW598" s="11" t="s">
        <v>35</v>
      </c>
      <c r="AX598" s="11" t="s">
        <v>72</v>
      </c>
      <c r="AY598" s="179" t="s">
        <v>177</v>
      </c>
    </row>
    <row r="599" spans="2:65" s="13" customFormat="1" x14ac:dyDescent="0.3">
      <c r="B599" s="198"/>
      <c r="D599" s="194" t="s">
        <v>197</v>
      </c>
      <c r="E599" s="199" t="s">
        <v>3</v>
      </c>
      <c r="F599" s="200" t="s">
        <v>210</v>
      </c>
      <c r="H599" s="201">
        <v>1</v>
      </c>
      <c r="I599" s="202"/>
      <c r="L599" s="198"/>
      <c r="M599" s="203"/>
      <c r="N599" s="204"/>
      <c r="O599" s="204"/>
      <c r="P599" s="204"/>
      <c r="Q599" s="204"/>
      <c r="R599" s="204"/>
      <c r="S599" s="204"/>
      <c r="T599" s="205"/>
      <c r="AT599" s="206" t="s">
        <v>197</v>
      </c>
      <c r="AU599" s="206" t="s">
        <v>80</v>
      </c>
      <c r="AV599" s="13" t="s">
        <v>185</v>
      </c>
      <c r="AW599" s="13" t="s">
        <v>35</v>
      </c>
      <c r="AX599" s="13" t="s">
        <v>22</v>
      </c>
      <c r="AY599" s="206" t="s">
        <v>177</v>
      </c>
    </row>
    <row r="600" spans="2:65" s="1" customFormat="1" ht="22.5" customHeight="1" x14ac:dyDescent="0.3">
      <c r="B600" s="164"/>
      <c r="C600" s="165" t="s">
        <v>651</v>
      </c>
      <c r="D600" s="165" t="s">
        <v>180</v>
      </c>
      <c r="E600" s="166" t="s">
        <v>652</v>
      </c>
      <c r="F600" s="167" t="s">
        <v>653</v>
      </c>
      <c r="G600" s="168" t="s">
        <v>240</v>
      </c>
      <c r="H600" s="169">
        <v>158.02000000000001</v>
      </c>
      <c r="I600" s="170"/>
      <c r="J600" s="171">
        <f>ROUND(I600*H600,2)</f>
        <v>0</v>
      </c>
      <c r="K600" s="167" t="s">
        <v>195</v>
      </c>
      <c r="L600" s="35"/>
      <c r="M600" s="172" t="s">
        <v>3</v>
      </c>
      <c r="N600" s="173" t="s">
        <v>43</v>
      </c>
      <c r="O600" s="36"/>
      <c r="P600" s="174">
        <f>O600*H600</f>
        <v>0</v>
      </c>
      <c r="Q600" s="174">
        <v>7.7899999999999997E-2</v>
      </c>
      <c r="R600" s="174">
        <f>Q600*H600</f>
        <v>12.309758</v>
      </c>
      <c r="S600" s="174">
        <v>0</v>
      </c>
      <c r="T600" s="175">
        <f>S600*H600</f>
        <v>0</v>
      </c>
      <c r="AR600" s="18" t="s">
        <v>185</v>
      </c>
      <c r="AT600" s="18" t="s">
        <v>180</v>
      </c>
      <c r="AU600" s="18" t="s">
        <v>80</v>
      </c>
      <c r="AY600" s="18" t="s">
        <v>177</v>
      </c>
      <c r="BE600" s="176">
        <f>IF(N600="základní",J600,0)</f>
        <v>0</v>
      </c>
      <c r="BF600" s="176">
        <f>IF(N600="snížená",J600,0)</f>
        <v>0</v>
      </c>
      <c r="BG600" s="176">
        <f>IF(N600="zákl. přenesená",J600,0)</f>
        <v>0</v>
      </c>
      <c r="BH600" s="176">
        <f>IF(N600="sníž. přenesená",J600,0)</f>
        <v>0</v>
      </c>
      <c r="BI600" s="176">
        <f>IF(N600="nulová",J600,0)</f>
        <v>0</v>
      </c>
      <c r="BJ600" s="18" t="s">
        <v>22</v>
      </c>
      <c r="BK600" s="176">
        <f>ROUND(I600*H600,2)</f>
        <v>0</v>
      </c>
      <c r="BL600" s="18" t="s">
        <v>185</v>
      </c>
      <c r="BM600" s="18" t="s">
        <v>654</v>
      </c>
    </row>
    <row r="601" spans="2:65" s="12" customFormat="1" x14ac:dyDescent="0.3">
      <c r="B601" s="186"/>
      <c r="D601" s="178" t="s">
        <v>197</v>
      </c>
      <c r="E601" s="187" t="s">
        <v>3</v>
      </c>
      <c r="F601" s="188" t="s">
        <v>398</v>
      </c>
      <c r="H601" s="189" t="s">
        <v>3</v>
      </c>
      <c r="I601" s="190"/>
      <c r="L601" s="186"/>
      <c r="M601" s="191"/>
      <c r="N601" s="192"/>
      <c r="O601" s="192"/>
      <c r="P601" s="192"/>
      <c r="Q601" s="192"/>
      <c r="R601" s="192"/>
      <c r="S601" s="192"/>
      <c r="T601" s="193"/>
      <c r="AT601" s="189" t="s">
        <v>197</v>
      </c>
      <c r="AU601" s="189" t="s">
        <v>80</v>
      </c>
      <c r="AV601" s="12" t="s">
        <v>22</v>
      </c>
      <c r="AW601" s="12" t="s">
        <v>35</v>
      </c>
      <c r="AX601" s="12" t="s">
        <v>72</v>
      </c>
      <c r="AY601" s="189" t="s">
        <v>177</v>
      </c>
    </row>
    <row r="602" spans="2:65" s="12" customFormat="1" x14ac:dyDescent="0.3">
      <c r="B602" s="186"/>
      <c r="D602" s="178" t="s">
        <v>197</v>
      </c>
      <c r="E602" s="187" t="s">
        <v>3</v>
      </c>
      <c r="F602" s="188" t="s">
        <v>655</v>
      </c>
      <c r="H602" s="189" t="s">
        <v>3</v>
      </c>
      <c r="I602" s="190"/>
      <c r="L602" s="186"/>
      <c r="M602" s="191"/>
      <c r="N602" s="192"/>
      <c r="O602" s="192"/>
      <c r="P602" s="192"/>
      <c r="Q602" s="192"/>
      <c r="R602" s="192"/>
      <c r="S602" s="192"/>
      <c r="T602" s="193"/>
      <c r="AT602" s="189" t="s">
        <v>197</v>
      </c>
      <c r="AU602" s="189" t="s">
        <v>80</v>
      </c>
      <c r="AV602" s="12" t="s">
        <v>22</v>
      </c>
      <c r="AW602" s="12" t="s">
        <v>35</v>
      </c>
      <c r="AX602" s="12" t="s">
        <v>72</v>
      </c>
      <c r="AY602" s="189" t="s">
        <v>177</v>
      </c>
    </row>
    <row r="603" spans="2:65" s="11" customFormat="1" ht="27" x14ac:dyDescent="0.3">
      <c r="B603" s="177"/>
      <c r="D603" s="178" t="s">
        <v>197</v>
      </c>
      <c r="E603" s="179" t="s">
        <v>3</v>
      </c>
      <c r="F603" s="180" t="s">
        <v>656</v>
      </c>
      <c r="H603" s="181">
        <v>67.8</v>
      </c>
      <c r="I603" s="182"/>
      <c r="L603" s="177"/>
      <c r="M603" s="183"/>
      <c r="N603" s="184"/>
      <c r="O603" s="184"/>
      <c r="P603" s="184"/>
      <c r="Q603" s="184"/>
      <c r="R603" s="184"/>
      <c r="S603" s="184"/>
      <c r="T603" s="185"/>
      <c r="AT603" s="179" t="s">
        <v>197</v>
      </c>
      <c r="AU603" s="179" t="s">
        <v>80</v>
      </c>
      <c r="AV603" s="11" t="s">
        <v>80</v>
      </c>
      <c r="AW603" s="11" t="s">
        <v>35</v>
      </c>
      <c r="AX603" s="11" t="s">
        <v>72</v>
      </c>
      <c r="AY603" s="179" t="s">
        <v>177</v>
      </c>
    </row>
    <row r="604" spans="2:65" s="11" customFormat="1" x14ac:dyDescent="0.3">
      <c r="B604" s="177"/>
      <c r="D604" s="178" t="s">
        <v>197</v>
      </c>
      <c r="E604" s="179" t="s">
        <v>3</v>
      </c>
      <c r="F604" s="180" t="s">
        <v>657</v>
      </c>
      <c r="H604" s="181">
        <v>-5.46</v>
      </c>
      <c r="I604" s="182"/>
      <c r="L604" s="177"/>
      <c r="M604" s="183"/>
      <c r="N604" s="184"/>
      <c r="O604" s="184"/>
      <c r="P604" s="184"/>
      <c r="Q604" s="184"/>
      <c r="R604" s="184"/>
      <c r="S604" s="184"/>
      <c r="T604" s="185"/>
      <c r="AT604" s="179" t="s">
        <v>197</v>
      </c>
      <c r="AU604" s="179" t="s">
        <v>80</v>
      </c>
      <c r="AV604" s="11" t="s">
        <v>80</v>
      </c>
      <c r="AW604" s="11" t="s">
        <v>35</v>
      </c>
      <c r="AX604" s="11" t="s">
        <v>72</v>
      </c>
      <c r="AY604" s="179" t="s">
        <v>177</v>
      </c>
    </row>
    <row r="605" spans="2:65" s="14" customFormat="1" x14ac:dyDescent="0.3">
      <c r="B605" s="223"/>
      <c r="D605" s="178" t="s">
        <v>197</v>
      </c>
      <c r="E605" s="224" t="s">
        <v>3</v>
      </c>
      <c r="F605" s="225" t="s">
        <v>408</v>
      </c>
      <c r="H605" s="226">
        <v>62.34</v>
      </c>
      <c r="I605" s="227"/>
      <c r="L605" s="223"/>
      <c r="M605" s="228"/>
      <c r="N605" s="229"/>
      <c r="O605" s="229"/>
      <c r="P605" s="229"/>
      <c r="Q605" s="229"/>
      <c r="R605" s="229"/>
      <c r="S605" s="229"/>
      <c r="T605" s="230"/>
      <c r="AT605" s="224" t="s">
        <v>197</v>
      </c>
      <c r="AU605" s="224" t="s">
        <v>80</v>
      </c>
      <c r="AV605" s="14" t="s">
        <v>204</v>
      </c>
      <c r="AW605" s="14" t="s">
        <v>35</v>
      </c>
      <c r="AX605" s="14" t="s">
        <v>72</v>
      </c>
      <c r="AY605" s="224" t="s">
        <v>177</v>
      </c>
    </row>
    <row r="606" spans="2:65" s="11" customFormat="1" x14ac:dyDescent="0.3">
      <c r="B606" s="177"/>
      <c r="D606" s="178" t="s">
        <v>197</v>
      </c>
      <c r="E606" s="179" t="s">
        <v>3</v>
      </c>
      <c r="F606" s="180" t="s">
        <v>658</v>
      </c>
      <c r="H606" s="181">
        <v>95.2</v>
      </c>
      <c r="I606" s="182"/>
      <c r="L606" s="177"/>
      <c r="M606" s="183"/>
      <c r="N606" s="184"/>
      <c r="O606" s="184"/>
      <c r="P606" s="184"/>
      <c r="Q606" s="184"/>
      <c r="R606" s="184"/>
      <c r="S606" s="184"/>
      <c r="T606" s="185"/>
      <c r="AT606" s="179" t="s">
        <v>197</v>
      </c>
      <c r="AU606" s="179" t="s">
        <v>80</v>
      </c>
      <c r="AV606" s="11" t="s">
        <v>80</v>
      </c>
      <c r="AW606" s="11" t="s">
        <v>35</v>
      </c>
      <c r="AX606" s="11" t="s">
        <v>72</v>
      </c>
      <c r="AY606" s="179" t="s">
        <v>177</v>
      </c>
    </row>
    <row r="607" spans="2:65" s="11" customFormat="1" x14ac:dyDescent="0.3">
      <c r="B607" s="177"/>
      <c r="D607" s="178" t="s">
        <v>197</v>
      </c>
      <c r="E607" s="179" t="s">
        <v>3</v>
      </c>
      <c r="F607" s="180" t="s">
        <v>659</v>
      </c>
      <c r="H607" s="181">
        <v>-20.37</v>
      </c>
      <c r="I607" s="182"/>
      <c r="L607" s="177"/>
      <c r="M607" s="183"/>
      <c r="N607" s="184"/>
      <c r="O607" s="184"/>
      <c r="P607" s="184"/>
      <c r="Q607" s="184"/>
      <c r="R607" s="184"/>
      <c r="S607" s="184"/>
      <c r="T607" s="185"/>
      <c r="AT607" s="179" t="s">
        <v>197</v>
      </c>
      <c r="AU607" s="179" t="s">
        <v>80</v>
      </c>
      <c r="AV607" s="11" t="s">
        <v>80</v>
      </c>
      <c r="AW607" s="11" t="s">
        <v>35</v>
      </c>
      <c r="AX607" s="11" t="s">
        <v>72</v>
      </c>
      <c r="AY607" s="179" t="s">
        <v>177</v>
      </c>
    </row>
    <row r="608" spans="2:65" s="14" customFormat="1" x14ac:dyDescent="0.3">
      <c r="B608" s="223"/>
      <c r="D608" s="178" t="s">
        <v>197</v>
      </c>
      <c r="E608" s="224" t="s">
        <v>3</v>
      </c>
      <c r="F608" s="225" t="s">
        <v>408</v>
      </c>
      <c r="H608" s="226">
        <v>74.83</v>
      </c>
      <c r="I608" s="227"/>
      <c r="L608" s="223"/>
      <c r="M608" s="228"/>
      <c r="N608" s="229"/>
      <c r="O608" s="229"/>
      <c r="P608" s="229"/>
      <c r="Q608" s="229"/>
      <c r="R608" s="229"/>
      <c r="S608" s="229"/>
      <c r="T608" s="230"/>
      <c r="AT608" s="224" t="s">
        <v>197</v>
      </c>
      <c r="AU608" s="224" t="s">
        <v>80</v>
      </c>
      <c r="AV608" s="14" t="s">
        <v>204</v>
      </c>
      <c r="AW608" s="14" t="s">
        <v>35</v>
      </c>
      <c r="AX608" s="14" t="s">
        <v>72</v>
      </c>
      <c r="AY608" s="224" t="s">
        <v>177</v>
      </c>
    </row>
    <row r="609" spans="2:65" s="11" customFormat="1" x14ac:dyDescent="0.3">
      <c r="B609" s="177"/>
      <c r="D609" s="178" t="s">
        <v>197</v>
      </c>
      <c r="E609" s="179" t="s">
        <v>3</v>
      </c>
      <c r="F609" s="180" t="s">
        <v>660</v>
      </c>
      <c r="H609" s="181">
        <v>20.85</v>
      </c>
      <c r="I609" s="182"/>
      <c r="L609" s="177"/>
      <c r="M609" s="183"/>
      <c r="N609" s="184"/>
      <c r="O609" s="184"/>
      <c r="P609" s="184"/>
      <c r="Q609" s="184"/>
      <c r="R609" s="184"/>
      <c r="S609" s="184"/>
      <c r="T609" s="185"/>
      <c r="AT609" s="179" t="s">
        <v>197</v>
      </c>
      <c r="AU609" s="179" t="s">
        <v>80</v>
      </c>
      <c r="AV609" s="11" t="s">
        <v>80</v>
      </c>
      <c r="AW609" s="11" t="s">
        <v>35</v>
      </c>
      <c r="AX609" s="11" t="s">
        <v>72</v>
      </c>
      <c r="AY609" s="179" t="s">
        <v>177</v>
      </c>
    </row>
    <row r="610" spans="2:65" s="14" customFormat="1" x14ac:dyDescent="0.3">
      <c r="B610" s="223"/>
      <c r="D610" s="178" t="s">
        <v>197</v>
      </c>
      <c r="E610" s="224" t="s">
        <v>3</v>
      </c>
      <c r="F610" s="225" t="s">
        <v>408</v>
      </c>
      <c r="H610" s="226">
        <v>20.85</v>
      </c>
      <c r="I610" s="227"/>
      <c r="L610" s="223"/>
      <c r="M610" s="228"/>
      <c r="N610" s="229"/>
      <c r="O610" s="229"/>
      <c r="P610" s="229"/>
      <c r="Q610" s="229"/>
      <c r="R610" s="229"/>
      <c r="S610" s="229"/>
      <c r="T610" s="230"/>
      <c r="AT610" s="224" t="s">
        <v>197</v>
      </c>
      <c r="AU610" s="224" t="s">
        <v>80</v>
      </c>
      <c r="AV610" s="14" t="s">
        <v>204</v>
      </c>
      <c r="AW610" s="14" t="s">
        <v>35</v>
      </c>
      <c r="AX610" s="14" t="s">
        <v>72</v>
      </c>
      <c r="AY610" s="224" t="s">
        <v>177</v>
      </c>
    </row>
    <row r="611" spans="2:65" s="13" customFormat="1" x14ac:dyDescent="0.3">
      <c r="B611" s="198"/>
      <c r="D611" s="194" t="s">
        <v>197</v>
      </c>
      <c r="E611" s="199" t="s">
        <v>3</v>
      </c>
      <c r="F611" s="200" t="s">
        <v>210</v>
      </c>
      <c r="H611" s="201">
        <v>158.02000000000001</v>
      </c>
      <c r="I611" s="202"/>
      <c r="L611" s="198"/>
      <c r="M611" s="203"/>
      <c r="N611" s="204"/>
      <c r="O611" s="204"/>
      <c r="P611" s="204"/>
      <c r="Q611" s="204"/>
      <c r="R611" s="204"/>
      <c r="S611" s="204"/>
      <c r="T611" s="205"/>
      <c r="AT611" s="206" t="s">
        <v>197</v>
      </c>
      <c r="AU611" s="206" t="s">
        <v>80</v>
      </c>
      <c r="AV611" s="13" t="s">
        <v>185</v>
      </c>
      <c r="AW611" s="13" t="s">
        <v>35</v>
      </c>
      <c r="AX611" s="13" t="s">
        <v>22</v>
      </c>
      <c r="AY611" s="206" t="s">
        <v>177</v>
      </c>
    </row>
    <row r="612" spans="2:65" s="1" customFormat="1" ht="22.5" customHeight="1" x14ac:dyDescent="0.3">
      <c r="B612" s="164"/>
      <c r="C612" s="165" t="s">
        <v>661</v>
      </c>
      <c r="D612" s="165" t="s">
        <v>180</v>
      </c>
      <c r="E612" s="166" t="s">
        <v>662</v>
      </c>
      <c r="F612" s="167" t="s">
        <v>663</v>
      </c>
      <c r="G612" s="168" t="s">
        <v>240</v>
      </c>
      <c r="H612" s="169">
        <v>2531.34</v>
      </c>
      <c r="I612" s="170"/>
      <c r="J612" s="171">
        <f>ROUND(I612*H612,2)</f>
        <v>0</v>
      </c>
      <c r="K612" s="167" t="s">
        <v>195</v>
      </c>
      <c r="L612" s="35"/>
      <c r="M612" s="172" t="s">
        <v>3</v>
      </c>
      <c r="N612" s="173" t="s">
        <v>43</v>
      </c>
      <c r="O612" s="36"/>
      <c r="P612" s="174">
        <f>O612*H612</f>
        <v>0</v>
      </c>
      <c r="Q612" s="174">
        <v>0.10118000000000001</v>
      </c>
      <c r="R612" s="174">
        <f>Q612*H612</f>
        <v>256.12098120000002</v>
      </c>
      <c r="S612" s="174">
        <v>0</v>
      </c>
      <c r="T612" s="175">
        <f>S612*H612</f>
        <v>0</v>
      </c>
      <c r="AR612" s="18" t="s">
        <v>185</v>
      </c>
      <c r="AT612" s="18" t="s">
        <v>180</v>
      </c>
      <c r="AU612" s="18" t="s">
        <v>80</v>
      </c>
      <c r="AY612" s="18" t="s">
        <v>177</v>
      </c>
      <c r="BE612" s="176">
        <f>IF(N612="základní",J612,0)</f>
        <v>0</v>
      </c>
      <c r="BF612" s="176">
        <f>IF(N612="snížená",J612,0)</f>
        <v>0</v>
      </c>
      <c r="BG612" s="176">
        <f>IF(N612="zákl. přenesená",J612,0)</f>
        <v>0</v>
      </c>
      <c r="BH612" s="176">
        <f>IF(N612="sníž. přenesená",J612,0)</f>
        <v>0</v>
      </c>
      <c r="BI612" s="176">
        <f>IF(N612="nulová",J612,0)</f>
        <v>0</v>
      </c>
      <c r="BJ612" s="18" t="s">
        <v>22</v>
      </c>
      <c r="BK612" s="176">
        <f>ROUND(I612*H612,2)</f>
        <v>0</v>
      </c>
      <c r="BL612" s="18" t="s">
        <v>185</v>
      </c>
      <c r="BM612" s="18" t="s">
        <v>664</v>
      </c>
    </row>
    <row r="613" spans="2:65" s="12" customFormat="1" x14ac:dyDescent="0.3">
      <c r="B613" s="186"/>
      <c r="D613" s="178" t="s">
        <v>197</v>
      </c>
      <c r="E613" s="187" t="s">
        <v>3</v>
      </c>
      <c r="F613" s="188" t="s">
        <v>665</v>
      </c>
      <c r="H613" s="189" t="s">
        <v>3</v>
      </c>
      <c r="I613" s="190"/>
      <c r="L613" s="186"/>
      <c r="M613" s="191"/>
      <c r="N613" s="192"/>
      <c r="O613" s="192"/>
      <c r="P613" s="192"/>
      <c r="Q613" s="192"/>
      <c r="R613" s="192"/>
      <c r="S613" s="192"/>
      <c r="T613" s="193"/>
      <c r="AT613" s="189" t="s">
        <v>197</v>
      </c>
      <c r="AU613" s="189" t="s">
        <v>80</v>
      </c>
      <c r="AV613" s="12" t="s">
        <v>22</v>
      </c>
      <c r="AW613" s="12" t="s">
        <v>35</v>
      </c>
      <c r="AX613" s="12" t="s">
        <v>72</v>
      </c>
      <c r="AY613" s="189" t="s">
        <v>177</v>
      </c>
    </row>
    <row r="614" spans="2:65" s="12" customFormat="1" x14ac:dyDescent="0.3">
      <c r="B614" s="186"/>
      <c r="D614" s="178" t="s">
        <v>197</v>
      </c>
      <c r="E614" s="187" t="s">
        <v>3</v>
      </c>
      <c r="F614" s="188" t="s">
        <v>666</v>
      </c>
      <c r="H614" s="189" t="s">
        <v>3</v>
      </c>
      <c r="I614" s="190"/>
      <c r="L614" s="186"/>
      <c r="M614" s="191"/>
      <c r="N614" s="192"/>
      <c r="O614" s="192"/>
      <c r="P614" s="192"/>
      <c r="Q614" s="192"/>
      <c r="R614" s="192"/>
      <c r="S614" s="192"/>
      <c r="T614" s="193"/>
      <c r="AT614" s="189" t="s">
        <v>197</v>
      </c>
      <c r="AU614" s="189" t="s">
        <v>80</v>
      </c>
      <c r="AV614" s="12" t="s">
        <v>22</v>
      </c>
      <c r="AW614" s="12" t="s">
        <v>35</v>
      </c>
      <c r="AX614" s="12" t="s">
        <v>72</v>
      </c>
      <c r="AY614" s="189" t="s">
        <v>177</v>
      </c>
    </row>
    <row r="615" spans="2:65" s="12" customFormat="1" x14ac:dyDescent="0.3">
      <c r="B615" s="186"/>
      <c r="D615" s="178" t="s">
        <v>197</v>
      </c>
      <c r="E615" s="187" t="s">
        <v>3</v>
      </c>
      <c r="F615" s="188" t="s">
        <v>667</v>
      </c>
      <c r="H615" s="189" t="s">
        <v>3</v>
      </c>
      <c r="I615" s="190"/>
      <c r="L615" s="186"/>
      <c r="M615" s="191"/>
      <c r="N615" s="192"/>
      <c r="O615" s="192"/>
      <c r="P615" s="192"/>
      <c r="Q615" s="192"/>
      <c r="R615" s="192"/>
      <c r="S615" s="192"/>
      <c r="T615" s="193"/>
      <c r="AT615" s="189" t="s">
        <v>197</v>
      </c>
      <c r="AU615" s="189" t="s">
        <v>80</v>
      </c>
      <c r="AV615" s="12" t="s">
        <v>22</v>
      </c>
      <c r="AW615" s="12" t="s">
        <v>35</v>
      </c>
      <c r="AX615" s="12" t="s">
        <v>72</v>
      </c>
      <c r="AY615" s="189" t="s">
        <v>177</v>
      </c>
    </row>
    <row r="616" spans="2:65" s="11" customFormat="1" ht="40.5" x14ac:dyDescent="0.3">
      <c r="B616" s="177"/>
      <c r="D616" s="178" t="s">
        <v>197</v>
      </c>
      <c r="E616" s="179" t="s">
        <v>3</v>
      </c>
      <c r="F616" s="180" t="s">
        <v>668</v>
      </c>
      <c r="H616" s="181">
        <v>324.10000000000002</v>
      </c>
      <c r="I616" s="182"/>
      <c r="L616" s="177"/>
      <c r="M616" s="183"/>
      <c r="N616" s="184"/>
      <c r="O616" s="184"/>
      <c r="P616" s="184"/>
      <c r="Q616" s="184"/>
      <c r="R616" s="184"/>
      <c r="S616" s="184"/>
      <c r="T616" s="185"/>
      <c r="AT616" s="179" t="s">
        <v>197</v>
      </c>
      <c r="AU616" s="179" t="s">
        <v>80</v>
      </c>
      <c r="AV616" s="11" t="s">
        <v>80</v>
      </c>
      <c r="AW616" s="11" t="s">
        <v>35</v>
      </c>
      <c r="AX616" s="11" t="s">
        <v>72</v>
      </c>
      <c r="AY616" s="179" t="s">
        <v>177</v>
      </c>
    </row>
    <row r="617" spans="2:65" s="11" customFormat="1" x14ac:dyDescent="0.3">
      <c r="B617" s="177"/>
      <c r="D617" s="178" t="s">
        <v>197</v>
      </c>
      <c r="E617" s="179" t="s">
        <v>3</v>
      </c>
      <c r="F617" s="180" t="s">
        <v>669</v>
      </c>
      <c r="H617" s="181">
        <v>-34.65</v>
      </c>
      <c r="I617" s="182"/>
      <c r="L617" s="177"/>
      <c r="M617" s="183"/>
      <c r="N617" s="184"/>
      <c r="O617" s="184"/>
      <c r="P617" s="184"/>
      <c r="Q617" s="184"/>
      <c r="R617" s="184"/>
      <c r="S617" s="184"/>
      <c r="T617" s="185"/>
      <c r="AT617" s="179" t="s">
        <v>197</v>
      </c>
      <c r="AU617" s="179" t="s">
        <v>80</v>
      </c>
      <c r="AV617" s="11" t="s">
        <v>80</v>
      </c>
      <c r="AW617" s="11" t="s">
        <v>35</v>
      </c>
      <c r="AX617" s="11" t="s">
        <v>72</v>
      </c>
      <c r="AY617" s="179" t="s">
        <v>177</v>
      </c>
    </row>
    <row r="618" spans="2:65" s="11" customFormat="1" ht="40.5" x14ac:dyDescent="0.3">
      <c r="B618" s="177"/>
      <c r="D618" s="178" t="s">
        <v>197</v>
      </c>
      <c r="E618" s="179" t="s">
        <v>3</v>
      </c>
      <c r="F618" s="180" t="s">
        <v>670</v>
      </c>
      <c r="H618" s="181">
        <v>1019.2</v>
      </c>
      <c r="I618" s="182"/>
      <c r="L618" s="177"/>
      <c r="M618" s="183"/>
      <c r="N618" s="184"/>
      <c r="O618" s="184"/>
      <c r="P618" s="184"/>
      <c r="Q618" s="184"/>
      <c r="R618" s="184"/>
      <c r="S618" s="184"/>
      <c r="T618" s="185"/>
      <c r="AT618" s="179" t="s">
        <v>197</v>
      </c>
      <c r="AU618" s="179" t="s">
        <v>80</v>
      </c>
      <c r="AV618" s="11" t="s">
        <v>80</v>
      </c>
      <c r="AW618" s="11" t="s">
        <v>35</v>
      </c>
      <c r="AX618" s="11" t="s">
        <v>72</v>
      </c>
      <c r="AY618" s="179" t="s">
        <v>177</v>
      </c>
    </row>
    <row r="619" spans="2:65" s="11" customFormat="1" x14ac:dyDescent="0.3">
      <c r="B619" s="177"/>
      <c r="D619" s="178" t="s">
        <v>197</v>
      </c>
      <c r="E619" s="179" t="s">
        <v>3</v>
      </c>
      <c r="F619" s="180" t="s">
        <v>671</v>
      </c>
      <c r="H619" s="181">
        <v>-90.3</v>
      </c>
      <c r="I619" s="182"/>
      <c r="L619" s="177"/>
      <c r="M619" s="183"/>
      <c r="N619" s="184"/>
      <c r="O619" s="184"/>
      <c r="P619" s="184"/>
      <c r="Q619" s="184"/>
      <c r="R619" s="184"/>
      <c r="S619" s="184"/>
      <c r="T619" s="185"/>
      <c r="AT619" s="179" t="s">
        <v>197</v>
      </c>
      <c r="AU619" s="179" t="s">
        <v>80</v>
      </c>
      <c r="AV619" s="11" t="s">
        <v>80</v>
      </c>
      <c r="AW619" s="11" t="s">
        <v>35</v>
      </c>
      <c r="AX619" s="11" t="s">
        <v>72</v>
      </c>
      <c r="AY619" s="179" t="s">
        <v>177</v>
      </c>
    </row>
    <row r="620" spans="2:65" s="11" customFormat="1" ht="27" x14ac:dyDescent="0.3">
      <c r="B620" s="177"/>
      <c r="D620" s="178" t="s">
        <v>197</v>
      </c>
      <c r="E620" s="179" t="s">
        <v>3</v>
      </c>
      <c r="F620" s="180" t="s">
        <v>672</v>
      </c>
      <c r="H620" s="181">
        <v>181.3</v>
      </c>
      <c r="I620" s="182"/>
      <c r="L620" s="177"/>
      <c r="M620" s="183"/>
      <c r="N620" s="184"/>
      <c r="O620" s="184"/>
      <c r="P620" s="184"/>
      <c r="Q620" s="184"/>
      <c r="R620" s="184"/>
      <c r="S620" s="184"/>
      <c r="T620" s="185"/>
      <c r="AT620" s="179" t="s">
        <v>197</v>
      </c>
      <c r="AU620" s="179" t="s">
        <v>80</v>
      </c>
      <c r="AV620" s="11" t="s">
        <v>80</v>
      </c>
      <c r="AW620" s="11" t="s">
        <v>35</v>
      </c>
      <c r="AX620" s="11" t="s">
        <v>72</v>
      </c>
      <c r="AY620" s="179" t="s">
        <v>177</v>
      </c>
    </row>
    <row r="621" spans="2:65" s="11" customFormat="1" x14ac:dyDescent="0.3">
      <c r="B621" s="177"/>
      <c r="D621" s="178" t="s">
        <v>197</v>
      </c>
      <c r="E621" s="179" t="s">
        <v>3</v>
      </c>
      <c r="F621" s="180" t="s">
        <v>673</v>
      </c>
      <c r="H621" s="181">
        <v>-30.59</v>
      </c>
      <c r="I621" s="182"/>
      <c r="L621" s="177"/>
      <c r="M621" s="183"/>
      <c r="N621" s="184"/>
      <c r="O621" s="184"/>
      <c r="P621" s="184"/>
      <c r="Q621" s="184"/>
      <c r="R621" s="184"/>
      <c r="S621" s="184"/>
      <c r="T621" s="185"/>
      <c r="AT621" s="179" t="s">
        <v>197</v>
      </c>
      <c r="AU621" s="179" t="s">
        <v>80</v>
      </c>
      <c r="AV621" s="11" t="s">
        <v>80</v>
      </c>
      <c r="AW621" s="11" t="s">
        <v>35</v>
      </c>
      <c r="AX621" s="11" t="s">
        <v>72</v>
      </c>
      <c r="AY621" s="179" t="s">
        <v>177</v>
      </c>
    </row>
    <row r="622" spans="2:65" s="14" customFormat="1" x14ac:dyDescent="0.3">
      <c r="B622" s="223"/>
      <c r="D622" s="178" t="s">
        <v>197</v>
      </c>
      <c r="E622" s="224" t="s">
        <v>3</v>
      </c>
      <c r="F622" s="225" t="s">
        <v>408</v>
      </c>
      <c r="H622" s="226">
        <v>1369.06</v>
      </c>
      <c r="I622" s="227"/>
      <c r="L622" s="223"/>
      <c r="M622" s="228"/>
      <c r="N622" s="229"/>
      <c r="O622" s="229"/>
      <c r="P622" s="229"/>
      <c r="Q622" s="229"/>
      <c r="R622" s="229"/>
      <c r="S622" s="229"/>
      <c r="T622" s="230"/>
      <c r="AT622" s="224" t="s">
        <v>197</v>
      </c>
      <c r="AU622" s="224" t="s">
        <v>80</v>
      </c>
      <c r="AV622" s="14" t="s">
        <v>204</v>
      </c>
      <c r="AW622" s="14" t="s">
        <v>35</v>
      </c>
      <c r="AX622" s="14" t="s">
        <v>72</v>
      </c>
      <c r="AY622" s="224" t="s">
        <v>177</v>
      </c>
    </row>
    <row r="623" spans="2:65" s="12" customFormat="1" x14ac:dyDescent="0.3">
      <c r="B623" s="186"/>
      <c r="D623" s="178" t="s">
        <v>197</v>
      </c>
      <c r="E623" s="187" t="s">
        <v>3</v>
      </c>
      <c r="F623" s="188" t="s">
        <v>674</v>
      </c>
      <c r="H623" s="189" t="s">
        <v>3</v>
      </c>
      <c r="I623" s="190"/>
      <c r="L623" s="186"/>
      <c r="M623" s="191"/>
      <c r="N623" s="192"/>
      <c r="O623" s="192"/>
      <c r="P623" s="192"/>
      <c r="Q623" s="192"/>
      <c r="R623" s="192"/>
      <c r="S623" s="192"/>
      <c r="T623" s="193"/>
      <c r="AT623" s="189" t="s">
        <v>197</v>
      </c>
      <c r="AU623" s="189" t="s">
        <v>80</v>
      </c>
      <c r="AV623" s="12" t="s">
        <v>22</v>
      </c>
      <c r="AW623" s="12" t="s">
        <v>35</v>
      </c>
      <c r="AX623" s="12" t="s">
        <v>72</v>
      </c>
      <c r="AY623" s="189" t="s">
        <v>177</v>
      </c>
    </row>
    <row r="624" spans="2:65" s="11" customFormat="1" x14ac:dyDescent="0.3">
      <c r="B624" s="177"/>
      <c r="D624" s="178" t="s">
        <v>197</v>
      </c>
      <c r="E624" s="179" t="s">
        <v>3</v>
      </c>
      <c r="F624" s="180" t="s">
        <v>675</v>
      </c>
      <c r="H624" s="181">
        <v>299.25</v>
      </c>
      <c r="I624" s="182"/>
      <c r="L624" s="177"/>
      <c r="M624" s="183"/>
      <c r="N624" s="184"/>
      <c r="O624" s="184"/>
      <c r="P624" s="184"/>
      <c r="Q624" s="184"/>
      <c r="R624" s="184"/>
      <c r="S624" s="184"/>
      <c r="T624" s="185"/>
      <c r="AT624" s="179" t="s">
        <v>197</v>
      </c>
      <c r="AU624" s="179" t="s">
        <v>80</v>
      </c>
      <c r="AV624" s="11" t="s">
        <v>80</v>
      </c>
      <c r="AW624" s="11" t="s">
        <v>35</v>
      </c>
      <c r="AX624" s="11" t="s">
        <v>72</v>
      </c>
      <c r="AY624" s="179" t="s">
        <v>177</v>
      </c>
    </row>
    <row r="625" spans="2:65" s="11" customFormat="1" x14ac:dyDescent="0.3">
      <c r="B625" s="177"/>
      <c r="D625" s="178" t="s">
        <v>197</v>
      </c>
      <c r="E625" s="179" t="s">
        <v>3</v>
      </c>
      <c r="F625" s="180" t="s">
        <v>676</v>
      </c>
      <c r="H625" s="181">
        <v>-31.5</v>
      </c>
      <c r="I625" s="182"/>
      <c r="L625" s="177"/>
      <c r="M625" s="183"/>
      <c r="N625" s="184"/>
      <c r="O625" s="184"/>
      <c r="P625" s="184"/>
      <c r="Q625" s="184"/>
      <c r="R625" s="184"/>
      <c r="S625" s="184"/>
      <c r="T625" s="185"/>
      <c r="AT625" s="179" t="s">
        <v>197</v>
      </c>
      <c r="AU625" s="179" t="s">
        <v>80</v>
      </c>
      <c r="AV625" s="11" t="s">
        <v>80</v>
      </c>
      <c r="AW625" s="11" t="s">
        <v>35</v>
      </c>
      <c r="AX625" s="11" t="s">
        <v>72</v>
      </c>
      <c r="AY625" s="179" t="s">
        <v>177</v>
      </c>
    </row>
    <row r="626" spans="2:65" s="11" customFormat="1" ht="40.5" x14ac:dyDescent="0.3">
      <c r="B626" s="177"/>
      <c r="D626" s="178" t="s">
        <v>197</v>
      </c>
      <c r="E626" s="179" t="s">
        <v>3</v>
      </c>
      <c r="F626" s="180" t="s">
        <v>677</v>
      </c>
      <c r="H626" s="181">
        <v>558.25</v>
      </c>
      <c r="I626" s="182"/>
      <c r="L626" s="177"/>
      <c r="M626" s="183"/>
      <c r="N626" s="184"/>
      <c r="O626" s="184"/>
      <c r="P626" s="184"/>
      <c r="Q626" s="184"/>
      <c r="R626" s="184"/>
      <c r="S626" s="184"/>
      <c r="T626" s="185"/>
      <c r="AT626" s="179" t="s">
        <v>197</v>
      </c>
      <c r="AU626" s="179" t="s">
        <v>80</v>
      </c>
      <c r="AV626" s="11" t="s">
        <v>80</v>
      </c>
      <c r="AW626" s="11" t="s">
        <v>35</v>
      </c>
      <c r="AX626" s="11" t="s">
        <v>72</v>
      </c>
      <c r="AY626" s="179" t="s">
        <v>177</v>
      </c>
    </row>
    <row r="627" spans="2:65" s="11" customFormat="1" x14ac:dyDescent="0.3">
      <c r="B627" s="177"/>
      <c r="D627" s="178" t="s">
        <v>197</v>
      </c>
      <c r="E627" s="179" t="s">
        <v>3</v>
      </c>
      <c r="F627" s="180" t="s">
        <v>678</v>
      </c>
      <c r="H627" s="181">
        <v>-57.96</v>
      </c>
      <c r="I627" s="182"/>
      <c r="L627" s="177"/>
      <c r="M627" s="183"/>
      <c r="N627" s="184"/>
      <c r="O627" s="184"/>
      <c r="P627" s="184"/>
      <c r="Q627" s="184"/>
      <c r="R627" s="184"/>
      <c r="S627" s="184"/>
      <c r="T627" s="185"/>
      <c r="AT627" s="179" t="s">
        <v>197</v>
      </c>
      <c r="AU627" s="179" t="s">
        <v>80</v>
      </c>
      <c r="AV627" s="11" t="s">
        <v>80</v>
      </c>
      <c r="AW627" s="11" t="s">
        <v>35</v>
      </c>
      <c r="AX627" s="11" t="s">
        <v>72</v>
      </c>
      <c r="AY627" s="179" t="s">
        <v>177</v>
      </c>
    </row>
    <row r="628" spans="2:65" s="11" customFormat="1" ht="40.5" x14ac:dyDescent="0.3">
      <c r="B628" s="177"/>
      <c r="D628" s="178" t="s">
        <v>197</v>
      </c>
      <c r="E628" s="179" t="s">
        <v>3</v>
      </c>
      <c r="F628" s="180" t="s">
        <v>679</v>
      </c>
      <c r="H628" s="181">
        <v>433.3</v>
      </c>
      <c r="I628" s="182"/>
      <c r="L628" s="177"/>
      <c r="M628" s="183"/>
      <c r="N628" s="184"/>
      <c r="O628" s="184"/>
      <c r="P628" s="184"/>
      <c r="Q628" s="184"/>
      <c r="R628" s="184"/>
      <c r="S628" s="184"/>
      <c r="T628" s="185"/>
      <c r="AT628" s="179" t="s">
        <v>197</v>
      </c>
      <c r="AU628" s="179" t="s">
        <v>80</v>
      </c>
      <c r="AV628" s="11" t="s">
        <v>80</v>
      </c>
      <c r="AW628" s="11" t="s">
        <v>35</v>
      </c>
      <c r="AX628" s="11" t="s">
        <v>72</v>
      </c>
      <c r="AY628" s="179" t="s">
        <v>177</v>
      </c>
    </row>
    <row r="629" spans="2:65" s="11" customFormat="1" x14ac:dyDescent="0.3">
      <c r="B629" s="177"/>
      <c r="D629" s="178" t="s">
        <v>197</v>
      </c>
      <c r="E629" s="179" t="s">
        <v>3</v>
      </c>
      <c r="F629" s="180" t="s">
        <v>680</v>
      </c>
      <c r="H629" s="181">
        <v>-39.06</v>
      </c>
      <c r="I629" s="182"/>
      <c r="L629" s="177"/>
      <c r="M629" s="183"/>
      <c r="N629" s="184"/>
      <c r="O629" s="184"/>
      <c r="P629" s="184"/>
      <c r="Q629" s="184"/>
      <c r="R629" s="184"/>
      <c r="S629" s="184"/>
      <c r="T629" s="185"/>
      <c r="AT629" s="179" t="s">
        <v>197</v>
      </c>
      <c r="AU629" s="179" t="s">
        <v>80</v>
      </c>
      <c r="AV629" s="11" t="s">
        <v>80</v>
      </c>
      <c r="AW629" s="11" t="s">
        <v>35</v>
      </c>
      <c r="AX629" s="11" t="s">
        <v>72</v>
      </c>
      <c r="AY629" s="179" t="s">
        <v>177</v>
      </c>
    </row>
    <row r="630" spans="2:65" s="14" customFormat="1" x14ac:dyDescent="0.3">
      <c r="B630" s="223"/>
      <c r="D630" s="178" t="s">
        <v>197</v>
      </c>
      <c r="E630" s="224" t="s">
        <v>3</v>
      </c>
      <c r="F630" s="225" t="s">
        <v>408</v>
      </c>
      <c r="H630" s="226">
        <v>1162.28</v>
      </c>
      <c r="I630" s="227"/>
      <c r="L630" s="223"/>
      <c r="M630" s="228"/>
      <c r="N630" s="229"/>
      <c r="O630" s="229"/>
      <c r="P630" s="229"/>
      <c r="Q630" s="229"/>
      <c r="R630" s="229"/>
      <c r="S630" s="229"/>
      <c r="T630" s="230"/>
      <c r="AT630" s="224" t="s">
        <v>197</v>
      </c>
      <c r="AU630" s="224" t="s">
        <v>80</v>
      </c>
      <c r="AV630" s="14" t="s">
        <v>204</v>
      </c>
      <c r="AW630" s="14" t="s">
        <v>35</v>
      </c>
      <c r="AX630" s="14" t="s">
        <v>72</v>
      </c>
      <c r="AY630" s="224" t="s">
        <v>177</v>
      </c>
    </row>
    <row r="631" spans="2:65" s="13" customFormat="1" x14ac:dyDescent="0.3">
      <c r="B631" s="198"/>
      <c r="D631" s="194" t="s">
        <v>197</v>
      </c>
      <c r="E631" s="199" t="s">
        <v>3</v>
      </c>
      <c r="F631" s="200" t="s">
        <v>210</v>
      </c>
      <c r="H631" s="201">
        <v>2531.34</v>
      </c>
      <c r="I631" s="202"/>
      <c r="L631" s="198"/>
      <c r="M631" s="203"/>
      <c r="N631" s="204"/>
      <c r="O631" s="204"/>
      <c r="P631" s="204"/>
      <c r="Q631" s="204"/>
      <c r="R631" s="204"/>
      <c r="S631" s="204"/>
      <c r="T631" s="205"/>
      <c r="AT631" s="206" t="s">
        <v>197</v>
      </c>
      <c r="AU631" s="206" t="s">
        <v>80</v>
      </c>
      <c r="AV631" s="13" t="s">
        <v>185</v>
      </c>
      <c r="AW631" s="13" t="s">
        <v>35</v>
      </c>
      <c r="AX631" s="13" t="s">
        <v>22</v>
      </c>
      <c r="AY631" s="206" t="s">
        <v>177</v>
      </c>
    </row>
    <row r="632" spans="2:65" s="1" customFormat="1" ht="22.5" customHeight="1" x14ac:dyDescent="0.3">
      <c r="B632" s="164"/>
      <c r="C632" s="165" t="s">
        <v>681</v>
      </c>
      <c r="D632" s="165" t="s">
        <v>180</v>
      </c>
      <c r="E632" s="166" t="s">
        <v>682</v>
      </c>
      <c r="F632" s="167" t="s">
        <v>683</v>
      </c>
      <c r="G632" s="168" t="s">
        <v>240</v>
      </c>
      <c r="H632" s="169">
        <v>172.15</v>
      </c>
      <c r="I632" s="170"/>
      <c r="J632" s="171">
        <f>ROUND(I632*H632,2)</f>
        <v>0</v>
      </c>
      <c r="K632" s="167" t="s">
        <v>195</v>
      </c>
      <c r="L632" s="35"/>
      <c r="M632" s="172" t="s">
        <v>3</v>
      </c>
      <c r="N632" s="173" t="s">
        <v>43</v>
      </c>
      <c r="O632" s="36"/>
      <c r="P632" s="174">
        <f>O632*H632</f>
        <v>0</v>
      </c>
      <c r="Q632" s="174">
        <v>0.11648</v>
      </c>
      <c r="R632" s="174">
        <f>Q632*H632</f>
        <v>20.052032000000001</v>
      </c>
      <c r="S632" s="174">
        <v>0</v>
      </c>
      <c r="T632" s="175">
        <f>S632*H632</f>
        <v>0</v>
      </c>
      <c r="AR632" s="18" t="s">
        <v>185</v>
      </c>
      <c r="AT632" s="18" t="s">
        <v>180</v>
      </c>
      <c r="AU632" s="18" t="s">
        <v>80</v>
      </c>
      <c r="AY632" s="18" t="s">
        <v>177</v>
      </c>
      <c r="BE632" s="176">
        <f>IF(N632="základní",J632,0)</f>
        <v>0</v>
      </c>
      <c r="BF632" s="176">
        <f>IF(N632="snížená",J632,0)</f>
        <v>0</v>
      </c>
      <c r="BG632" s="176">
        <f>IF(N632="zákl. přenesená",J632,0)</f>
        <v>0</v>
      </c>
      <c r="BH632" s="176">
        <f>IF(N632="sníž. přenesená",J632,0)</f>
        <v>0</v>
      </c>
      <c r="BI632" s="176">
        <f>IF(N632="nulová",J632,0)</f>
        <v>0</v>
      </c>
      <c r="BJ632" s="18" t="s">
        <v>22</v>
      </c>
      <c r="BK632" s="176">
        <f>ROUND(I632*H632,2)</f>
        <v>0</v>
      </c>
      <c r="BL632" s="18" t="s">
        <v>185</v>
      </c>
      <c r="BM632" s="18" t="s">
        <v>684</v>
      </c>
    </row>
    <row r="633" spans="2:65" s="12" customFormat="1" x14ac:dyDescent="0.3">
      <c r="B633" s="186"/>
      <c r="D633" s="178" t="s">
        <v>197</v>
      </c>
      <c r="E633" s="187" t="s">
        <v>3</v>
      </c>
      <c r="F633" s="188" t="s">
        <v>398</v>
      </c>
      <c r="H633" s="189" t="s">
        <v>3</v>
      </c>
      <c r="I633" s="190"/>
      <c r="L633" s="186"/>
      <c r="M633" s="191"/>
      <c r="N633" s="192"/>
      <c r="O633" s="192"/>
      <c r="P633" s="192"/>
      <c r="Q633" s="192"/>
      <c r="R633" s="192"/>
      <c r="S633" s="192"/>
      <c r="T633" s="193"/>
      <c r="AT633" s="189" t="s">
        <v>197</v>
      </c>
      <c r="AU633" s="189" t="s">
        <v>80</v>
      </c>
      <c r="AV633" s="12" t="s">
        <v>22</v>
      </c>
      <c r="AW633" s="12" t="s">
        <v>35</v>
      </c>
      <c r="AX633" s="12" t="s">
        <v>72</v>
      </c>
      <c r="AY633" s="189" t="s">
        <v>177</v>
      </c>
    </row>
    <row r="634" spans="2:65" s="11" customFormat="1" x14ac:dyDescent="0.3">
      <c r="B634" s="177"/>
      <c r="D634" s="178" t="s">
        <v>197</v>
      </c>
      <c r="E634" s="179" t="s">
        <v>3</v>
      </c>
      <c r="F634" s="180" t="s">
        <v>685</v>
      </c>
      <c r="H634" s="181">
        <v>152.9</v>
      </c>
      <c r="I634" s="182"/>
      <c r="L634" s="177"/>
      <c r="M634" s="183"/>
      <c r="N634" s="184"/>
      <c r="O634" s="184"/>
      <c r="P634" s="184"/>
      <c r="Q634" s="184"/>
      <c r="R634" s="184"/>
      <c r="S634" s="184"/>
      <c r="T634" s="185"/>
      <c r="AT634" s="179" t="s">
        <v>197</v>
      </c>
      <c r="AU634" s="179" t="s">
        <v>80</v>
      </c>
      <c r="AV634" s="11" t="s">
        <v>80</v>
      </c>
      <c r="AW634" s="11" t="s">
        <v>35</v>
      </c>
      <c r="AX634" s="11" t="s">
        <v>72</v>
      </c>
      <c r="AY634" s="179" t="s">
        <v>177</v>
      </c>
    </row>
    <row r="635" spans="2:65" s="11" customFormat="1" x14ac:dyDescent="0.3">
      <c r="B635" s="177"/>
      <c r="D635" s="178" t="s">
        <v>197</v>
      </c>
      <c r="E635" s="179" t="s">
        <v>3</v>
      </c>
      <c r="F635" s="180" t="s">
        <v>686</v>
      </c>
      <c r="H635" s="181">
        <v>19.25</v>
      </c>
      <c r="I635" s="182"/>
      <c r="L635" s="177"/>
      <c r="M635" s="183"/>
      <c r="N635" s="184"/>
      <c r="O635" s="184"/>
      <c r="P635" s="184"/>
      <c r="Q635" s="184"/>
      <c r="R635" s="184"/>
      <c r="S635" s="184"/>
      <c r="T635" s="185"/>
      <c r="AT635" s="179" t="s">
        <v>197</v>
      </c>
      <c r="AU635" s="179" t="s">
        <v>80</v>
      </c>
      <c r="AV635" s="11" t="s">
        <v>80</v>
      </c>
      <c r="AW635" s="11" t="s">
        <v>35</v>
      </c>
      <c r="AX635" s="11" t="s">
        <v>72</v>
      </c>
      <c r="AY635" s="179" t="s">
        <v>177</v>
      </c>
    </row>
    <row r="636" spans="2:65" s="13" customFormat="1" x14ac:dyDescent="0.3">
      <c r="B636" s="198"/>
      <c r="D636" s="194" t="s">
        <v>197</v>
      </c>
      <c r="E636" s="199" t="s">
        <v>3</v>
      </c>
      <c r="F636" s="200" t="s">
        <v>210</v>
      </c>
      <c r="H636" s="201">
        <v>172.15</v>
      </c>
      <c r="I636" s="202"/>
      <c r="L636" s="198"/>
      <c r="M636" s="203"/>
      <c r="N636" s="204"/>
      <c r="O636" s="204"/>
      <c r="P636" s="204"/>
      <c r="Q636" s="204"/>
      <c r="R636" s="204"/>
      <c r="S636" s="204"/>
      <c r="T636" s="205"/>
      <c r="AT636" s="206" t="s">
        <v>197</v>
      </c>
      <c r="AU636" s="206" t="s">
        <v>80</v>
      </c>
      <c r="AV636" s="13" t="s">
        <v>185</v>
      </c>
      <c r="AW636" s="13" t="s">
        <v>35</v>
      </c>
      <c r="AX636" s="13" t="s">
        <v>22</v>
      </c>
      <c r="AY636" s="206" t="s">
        <v>177</v>
      </c>
    </row>
    <row r="637" spans="2:65" s="1" customFormat="1" ht="22.5" customHeight="1" x14ac:dyDescent="0.3">
      <c r="B637" s="164"/>
      <c r="C637" s="165" t="s">
        <v>687</v>
      </c>
      <c r="D637" s="165" t="s">
        <v>180</v>
      </c>
      <c r="E637" s="166" t="s">
        <v>688</v>
      </c>
      <c r="F637" s="167" t="s">
        <v>689</v>
      </c>
      <c r="G637" s="168" t="s">
        <v>351</v>
      </c>
      <c r="H637" s="169">
        <v>74.5</v>
      </c>
      <c r="I637" s="170"/>
      <c r="J637" s="171">
        <f>ROUND(I637*H637,2)</f>
        <v>0</v>
      </c>
      <c r="K637" s="167" t="s">
        <v>195</v>
      </c>
      <c r="L637" s="35"/>
      <c r="M637" s="172" t="s">
        <v>3</v>
      </c>
      <c r="N637" s="173" t="s">
        <v>43</v>
      </c>
      <c r="O637" s="36"/>
      <c r="P637" s="174">
        <f>O637*H637</f>
        <v>0</v>
      </c>
      <c r="Q637" s="174">
        <v>8.0000000000000007E-5</v>
      </c>
      <c r="R637" s="174">
        <f>Q637*H637</f>
        <v>5.9600000000000009E-3</v>
      </c>
      <c r="S637" s="174">
        <v>0</v>
      </c>
      <c r="T637" s="175">
        <f>S637*H637</f>
        <v>0</v>
      </c>
      <c r="AR637" s="18" t="s">
        <v>185</v>
      </c>
      <c r="AT637" s="18" t="s">
        <v>180</v>
      </c>
      <c r="AU637" s="18" t="s">
        <v>80</v>
      </c>
      <c r="AY637" s="18" t="s">
        <v>177</v>
      </c>
      <c r="BE637" s="176">
        <f>IF(N637="základní",J637,0)</f>
        <v>0</v>
      </c>
      <c r="BF637" s="176">
        <f>IF(N637="snížená",J637,0)</f>
        <v>0</v>
      </c>
      <c r="BG637" s="176">
        <f>IF(N637="zákl. přenesená",J637,0)</f>
        <v>0</v>
      </c>
      <c r="BH637" s="176">
        <f>IF(N637="sníž. přenesená",J637,0)</f>
        <v>0</v>
      </c>
      <c r="BI637" s="176">
        <f>IF(N637="nulová",J637,0)</f>
        <v>0</v>
      </c>
      <c r="BJ637" s="18" t="s">
        <v>22</v>
      </c>
      <c r="BK637" s="176">
        <f>ROUND(I637*H637,2)</f>
        <v>0</v>
      </c>
      <c r="BL637" s="18" t="s">
        <v>185</v>
      </c>
      <c r="BM637" s="18" t="s">
        <v>690</v>
      </c>
    </row>
    <row r="638" spans="2:65" s="12" customFormat="1" x14ac:dyDescent="0.3">
      <c r="B638" s="186"/>
      <c r="D638" s="178" t="s">
        <v>197</v>
      </c>
      <c r="E638" s="187" t="s">
        <v>3</v>
      </c>
      <c r="F638" s="188" t="s">
        <v>398</v>
      </c>
      <c r="H638" s="189" t="s">
        <v>3</v>
      </c>
      <c r="I638" s="190"/>
      <c r="L638" s="186"/>
      <c r="M638" s="191"/>
      <c r="N638" s="192"/>
      <c r="O638" s="192"/>
      <c r="P638" s="192"/>
      <c r="Q638" s="192"/>
      <c r="R638" s="192"/>
      <c r="S638" s="192"/>
      <c r="T638" s="193"/>
      <c r="AT638" s="189" t="s">
        <v>197</v>
      </c>
      <c r="AU638" s="189" t="s">
        <v>80</v>
      </c>
      <c r="AV638" s="12" t="s">
        <v>22</v>
      </c>
      <c r="AW638" s="12" t="s">
        <v>35</v>
      </c>
      <c r="AX638" s="12" t="s">
        <v>72</v>
      </c>
      <c r="AY638" s="189" t="s">
        <v>177</v>
      </c>
    </row>
    <row r="639" spans="2:65" s="12" customFormat="1" x14ac:dyDescent="0.3">
      <c r="B639" s="186"/>
      <c r="D639" s="178" t="s">
        <v>197</v>
      </c>
      <c r="E639" s="187" t="s">
        <v>3</v>
      </c>
      <c r="F639" s="188" t="s">
        <v>691</v>
      </c>
      <c r="H639" s="189" t="s">
        <v>3</v>
      </c>
      <c r="I639" s="190"/>
      <c r="L639" s="186"/>
      <c r="M639" s="191"/>
      <c r="N639" s="192"/>
      <c r="O639" s="192"/>
      <c r="P639" s="192"/>
      <c r="Q639" s="192"/>
      <c r="R639" s="192"/>
      <c r="S639" s="192"/>
      <c r="T639" s="193"/>
      <c r="AT639" s="189" t="s">
        <v>197</v>
      </c>
      <c r="AU639" s="189" t="s">
        <v>80</v>
      </c>
      <c r="AV639" s="12" t="s">
        <v>22</v>
      </c>
      <c r="AW639" s="12" t="s">
        <v>35</v>
      </c>
      <c r="AX639" s="12" t="s">
        <v>72</v>
      </c>
      <c r="AY639" s="189" t="s">
        <v>177</v>
      </c>
    </row>
    <row r="640" spans="2:65" s="12" customFormat="1" x14ac:dyDescent="0.3">
      <c r="B640" s="186"/>
      <c r="D640" s="178" t="s">
        <v>197</v>
      </c>
      <c r="E640" s="187" t="s">
        <v>3</v>
      </c>
      <c r="F640" s="188" t="s">
        <v>655</v>
      </c>
      <c r="H640" s="189" t="s">
        <v>3</v>
      </c>
      <c r="I640" s="190"/>
      <c r="L640" s="186"/>
      <c r="M640" s="191"/>
      <c r="N640" s="192"/>
      <c r="O640" s="192"/>
      <c r="P640" s="192"/>
      <c r="Q640" s="192"/>
      <c r="R640" s="192"/>
      <c r="S640" s="192"/>
      <c r="T640" s="193"/>
      <c r="AT640" s="189" t="s">
        <v>197</v>
      </c>
      <c r="AU640" s="189" t="s">
        <v>80</v>
      </c>
      <c r="AV640" s="12" t="s">
        <v>22</v>
      </c>
      <c r="AW640" s="12" t="s">
        <v>35</v>
      </c>
      <c r="AX640" s="12" t="s">
        <v>72</v>
      </c>
      <c r="AY640" s="189" t="s">
        <v>177</v>
      </c>
    </row>
    <row r="641" spans="2:65" s="11" customFormat="1" x14ac:dyDescent="0.3">
      <c r="B641" s="177"/>
      <c r="D641" s="178" t="s">
        <v>197</v>
      </c>
      <c r="E641" s="179" t="s">
        <v>3</v>
      </c>
      <c r="F641" s="180" t="s">
        <v>692</v>
      </c>
      <c r="H641" s="181">
        <v>19.5</v>
      </c>
      <c r="I641" s="182"/>
      <c r="L641" s="177"/>
      <c r="M641" s="183"/>
      <c r="N641" s="184"/>
      <c r="O641" s="184"/>
      <c r="P641" s="184"/>
      <c r="Q641" s="184"/>
      <c r="R641" s="184"/>
      <c r="S641" s="184"/>
      <c r="T641" s="185"/>
      <c r="AT641" s="179" t="s">
        <v>197</v>
      </c>
      <c r="AU641" s="179" t="s">
        <v>80</v>
      </c>
      <c r="AV641" s="11" t="s">
        <v>80</v>
      </c>
      <c r="AW641" s="11" t="s">
        <v>35</v>
      </c>
      <c r="AX641" s="11" t="s">
        <v>72</v>
      </c>
      <c r="AY641" s="179" t="s">
        <v>177</v>
      </c>
    </row>
    <row r="642" spans="2:65" s="14" customFormat="1" x14ac:dyDescent="0.3">
      <c r="B642" s="223"/>
      <c r="D642" s="178" t="s">
        <v>197</v>
      </c>
      <c r="E642" s="224" t="s">
        <v>3</v>
      </c>
      <c r="F642" s="225" t="s">
        <v>408</v>
      </c>
      <c r="H642" s="226">
        <v>19.5</v>
      </c>
      <c r="I642" s="227"/>
      <c r="L642" s="223"/>
      <c r="M642" s="228"/>
      <c r="N642" s="229"/>
      <c r="O642" s="229"/>
      <c r="P642" s="229"/>
      <c r="Q642" s="229"/>
      <c r="R642" s="229"/>
      <c r="S642" s="229"/>
      <c r="T642" s="230"/>
      <c r="AT642" s="224" t="s">
        <v>197</v>
      </c>
      <c r="AU642" s="224" t="s">
        <v>80</v>
      </c>
      <c r="AV642" s="14" t="s">
        <v>204</v>
      </c>
      <c r="AW642" s="14" t="s">
        <v>35</v>
      </c>
      <c r="AX642" s="14" t="s">
        <v>72</v>
      </c>
      <c r="AY642" s="224" t="s">
        <v>177</v>
      </c>
    </row>
    <row r="643" spans="2:65" s="11" customFormat="1" x14ac:dyDescent="0.3">
      <c r="B643" s="177"/>
      <c r="D643" s="178" t="s">
        <v>197</v>
      </c>
      <c r="E643" s="179" t="s">
        <v>3</v>
      </c>
      <c r="F643" s="180" t="s">
        <v>693</v>
      </c>
      <c r="H643" s="181">
        <v>27.2</v>
      </c>
      <c r="I643" s="182"/>
      <c r="L643" s="177"/>
      <c r="M643" s="183"/>
      <c r="N643" s="184"/>
      <c r="O643" s="184"/>
      <c r="P643" s="184"/>
      <c r="Q643" s="184"/>
      <c r="R643" s="184"/>
      <c r="S643" s="184"/>
      <c r="T643" s="185"/>
      <c r="AT643" s="179" t="s">
        <v>197</v>
      </c>
      <c r="AU643" s="179" t="s">
        <v>80</v>
      </c>
      <c r="AV643" s="11" t="s">
        <v>80</v>
      </c>
      <c r="AW643" s="11" t="s">
        <v>35</v>
      </c>
      <c r="AX643" s="11" t="s">
        <v>72</v>
      </c>
      <c r="AY643" s="179" t="s">
        <v>177</v>
      </c>
    </row>
    <row r="644" spans="2:65" s="14" customFormat="1" x14ac:dyDescent="0.3">
      <c r="B644" s="223"/>
      <c r="D644" s="178" t="s">
        <v>197</v>
      </c>
      <c r="E644" s="224" t="s">
        <v>3</v>
      </c>
      <c r="F644" s="225" t="s">
        <v>408</v>
      </c>
      <c r="H644" s="226">
        <v>27.2</v>
      </c>
      <c r="I644" s="227"/>
      <c r="L644" s="223"/>
      <c r="M644" s="228"/>
      <c r="N644" s="229"/>
      <c r="O644" s="229"/>
      <c r="P644" s="229"/>
      <c r="Q644" s="229"/>
      <c r="R644" s="229"/>
      <c r="S644" s="229"/>
      <c r="T644" s="230"/>
      <c r="AT644" s="224" t="s">
        <v>197</v>
      </c>
      <c r="AU644" s="224" t="s">
        <v>80</v>
      </c>
      <c r="AV644" s="14" t="s">
        <v>204</v>
      </c>
      <c r="AW644" s="14" t="s">
        <v>35</v>
      </c>
      <c r="AX644" s="14" t="s">
        <v>72</v>
      </c>
      <c r="AY644" s="224" t="s">
        <v>177</v>
      </c>
    </row>
    <row r="645" spans="2:65" s="11" customFormat="1" x14ac:dyDescent="0.3">
      <c r="B645" s="177"/>
      <c r="D645" s="178" t="s">
        <v>197</v>
      </c>
      <c r="E645" s="179" t="s">
        <v>3</v>
      </c>
      <c r="F645" s="180" t="s">
        <v>694</v>
      </c>
      <c r="H645" s="181">
        <v>27.8</v>
      </c>
      <c r="I645" s="182"/>
      <c r="L645" s="177"/>
      <c r="M645" s="183"/>
      <c r="N645" s="184"/>
      <c r="O645" s="184"/>
      <c r="P645" s="184"/>
      <c r="Q645" s="184"/>
      <c r="R645" s="184"/>
      <c r="S645" s="184"/>
      <c r="T645" s="185"/>
      <c r="AT645" s="179" t="s">
        <v>197</v>
      </c>
      <c r="AU645" s="179" t="s">
        <v>80</v>
      </c>
      <c r="AV645" s="11" t="s">
        <v>80</v>
      </c>
      <c r="AW645" s="11" t="s">
        <v>35</v>
      </c>
      <c r="AX645" s="11" t="s">
        <v>72</v>
      </c>
      <c r="AY645" s="179" t="s">
        <v>177</v>
      </c>
    </row>
    <row r="646" spans="2:65" s="14" customFormat="1" x14ac:dyDescent="0.3">
      <c r="B646" s="223"/>
      <c r="D646" s="178" t="s">
        <v>197</v>
      </c>
      <c r="E646" s="224" t="s">
        <v>3</v>
      </c>
      <c r="F646" s="225" t="s">
        <v>408</v>
      </c>
      <c r="H646" s="226">
        <v>27.8</v>
      </c>
      <c r="I646" s="227"/>
      <c r="L646" s="223"/>
      <c r="M646" s="228"/>
      <c r="N646" s="229"/>
      <c r="O646" s="229"/>
      <c r="P646" s="229"/>
      <c r="Q646" s="229"/>
      <c r="R646" s="229"/>
      <c r="S646" s="229"/>
      <c r="T646" s="230"/>
      <c r="AT646" s="224" t="s">
        <v>197</v>
      </c>
      <c r="AU646" s="224" t="s">
        <v>80</v>
      </c>
      <c r="AV646" s="14" t="s">
        <v>204</v>
      </c>
      <c r="AW646" s="14" t="s">
        <v>35</v>
      </c>
      <c r="AX646" s="14" t="s">
        <v>72</v>
      </c>
      <c r="AY646" s="224" t="s">
        <v>177</v>
      </c>
    </row>
    <row r="647" spans="2:65" s="13" customFormat="1" x14ac:dyDescent="0.3">
      <c r="B647" s="198"/>
      <c r="D647" s="194" t="s">
        <v>197</v>
      </c>
      <c r="E647" s="199" t="s">
        <v>3</v>
      </c>
      <c r="F647" s="200" t="s">
        <v>210</v>
      </c>
      <c r="H647" s="201">
        <v>74.5</v>
      </c>
      <c r="I647" s="202"/>
      <c r="L647" s="198"/>
      <c r="M647" s="203"/>
      <c r="N647" s="204"/>
      <c r="O647" s="204"/>
      <c r="P647" s="204"/>
      <c r="Q647" s="204"/>
      <c r="R647" s="204"/>
      <c r="S647" s="204"/>
      <c r="T647" s="205"/>
      <c r="AT647" s="206" t="s">
        <v>197</v>
      </c>
      <c r="AU647" s="206" t="s">
        <v>80</v>
      </c>
      <c r="AV647" s="13" t="s">
        <v>185</v>
      </c>
      <c r="AW647" s="13" t="s">
        <v>35</v>
      </c>
      <c r="AX647" s="13" t="s">
        <v>22</v>
      </c>
      <c r="AY647" s="206" t="s">
        <v>177</v>
      </c>
    </row>
    <row r="648" spans="2:65" s="1" customFormat="1" ht="22.5" customHeight="1" x14ac:dyDescent="0.3">
      <c r="B648" s="164"/>
      <c r="C648" s="165" t="s">
        <v>695</v>
      </c>
      <c r="D648" s="165" t="s">
        <v>180</v>
      </c>
      <c r="E648" s="166" t="s">
        <v>696</v>
      </c>
      <c r="F648" s="167" t="s">
        <v>697</v>
      </c>
      <c r="G648" s="168" t="s">
        <v>351</v>
      </c>
      <c r="H648" s="169">
        <v>804.4</v>
      </c>
      <c r="I648" s="170"/>
      <c r="J648" s="171">
        <f>ROUND(I648*H648,2)</f>
        <v>0</v>
      </c>
      <c r="K648" s="167" t="s">
        <v>195</v>
      </c>
      <c r="L648" s="35"/>
      <c r="M648" s="172" t="s">
        <v>3</v>
      </c>
      <c r="N648" s="173" t="s">
        <v>43</v>
      </c>
      <c r="O648" s="36"/>
      <c r="P648" s="174">
        <f>O648*H648</f>
        <v>0</v>
      </c>
      <c r="Q648" s="174">
        <v>1.2E-4</v>
      </c>
      <c r="R648" s="174">
        <f>Q648*H648</f>
        <v>9.6528000000000003E-2</v>
      </c>
      <c r="S648" s="174">
        <v>0</v>
      </c>
      <c r="T648" s="175">
        <f>S648*H648</f>
        <v>0</v>
      </c>
      <c r="AR648" s="18" t="s">
        <v>185</v>
      </c>
      <c r="AT648" s="18" t="s">
        <v>180</v>
      </c>
      <c r="AU648" s="18" t="s">
        <v>80</v>
      </c>
      <c r="AY648" s="18" t="s">
        <v>177</v>
      </c>
      <c r="BE648" s="176">
        <f>IF(N648="základní",J648,0)</f>
        <v>0</v>
      </c>
      <c r="BF648" s="176">
        <f>IF(N648="snížená",J648,0)</f>
        <v>0</v>
      </c>
      <c r="BG648" s="176">
        <f>IF(N648="zákl. přenesená",J648,0)</f>
        <v>0</v>
      </c>
      <c r="BH648" s="176">
        <f>IF(N648="sníž. přenesená",J648,0)</f>
        <v>0</v>
      </c>
      <c r="BI648" s="176">
        <f>IF(N648="nulová",J648,0)</f>
        <v>0</v>
      </c>
      <c r="BJ648" s="18" t="s">
        <v>22</v>
      </c>
      <c r="BK648" s="176">
        <f>ROUND(I648*H648,2)</f>
        <v>0</v>
      </c>
      <c r="BL648" s="18" t="s">
        <v>185</v>
      </c>
      <c r="BM648" s="18" t="s">
        <v>698</v>
      </c>
    </row>
    <row r="649" spans="2:65" s="12" customFormat="1" x14ac:dyDescent="0.3">
      <c r="B649" s="186"/>
      <c r="D649" s="178" t="s">
        <v>197</v>
      </c>
      <c r="E649" s="187" t="s">
        <v>3</v>
      </c>
      <c r="F649" s="188" t="s">
        <v>398</v>
      </c>
      <c r="H649" s="189" t="s">
        <v>3</v>
      </c>
      <c r="I649" s="190"/>
      <c r="L649" s="186"/>
      <c r="M649" s="191"/>
      <c r="N649" s="192"/>
      <c r="O649" s="192"/>
      <c r="P649" s="192"/>
      <c r="Q649" s="192"/>
      <c r="R649" s="192"/>
      <c r="S649" s="192"/>
      <c r="T649" s="193"/>
      <c r="AT649" s="189" t="s">
        <v>197</v>
      </c>
      <c r="AU649" s="189" t="s">
        <v>80</v>
      </c>
      <c r="AV649" s="12" t="s">
        <v>22</v>
      </c>
      <c r="AW649" s="12" t="s">
        <v>35</v>
      </c>
      <c r="AX649" s="12" t="s">
        <v>72</v>
      </c>
      <c r="AY649" s="189" t="s">
        <v>177</v>
      </c>
    </row>
    <row r="650" spans="2:65" s="12" customFormat="1" x14ac:dyDescent="0.3">
      <c r="B650" s="186"/>
      <c r="D650" s="178" t="s">
        <v>197</v>
      </c>
      <c r="E650" s="187" t="s">
        <v>3</v>
      </c>
      <c r="F650" s="188" t="s">
        <v>691</v>
      </c>
      <c r="H650" s="189" t="s">
        <v>3</v>
      </c>
      <c r="I650" s="190"/>
      <c r="L650" s="186"/>
      <c r="M650" s="191"/>
      <c r="N650" s="192"/>
      <c r="O650" s="192"/>
      <c r="P650" s="192"/>
      <c r="Q650" s="192"/>
      <c r="R650" s="192"/>
      <c r="S650" s="192"/>
      <c r="T650" s="193"/>
      <c r="AT650" s="189" t="s">
        <v>197</v>
      </c>
      <c r="AU650" s="189" t="s">
        <v>80</v>
      </c>
      <c r="AV650" s="12" t="s">
        <v>22</v>
      </c>
      <c r="AW650" s="12" t="s">
        <v>35</v>
      </c>
      <c r="AX650" s="12" t="s">
        <v>72</v>
      </c>
      <c r="AY650" s="189" t="s">
        <v>177</v>
      </c>
    </row>
    <row r="651" spans="2:65" s="12" customFormat="1" x14ac:dyDescent="0.3">
      <c r="B651" s="186"/>
      <c r="D651" s="178" t="s">
        <v>197</v>
      </c>
      <c r="E651" s="187" t="s">
        <v>3</v>
      </c>
      <c r="F651" s="188" t="s">
        <v>666</v>
      </c>
      <c r="H651" s="189" t="s">
        <v>3</v>
      </c>
      <c r="I651" s="190"/>
      <c r="L651" s="186"/>
      <c r="M651" s="191"/>
      <c r="N651" s="192"/>
      <c r="O651" s="192"/>
      <c r="P651" s="192"/>
      <c r="Q651" s="192"/>
      <c r="R651" s="192"/>
      <c r="S651" s="192"/>
      <c r="T651" s="193"/>
      <c r="AT651" s="189" t="s">
        <v>197</v>
      </c>
      <c r="AU651" s="189" t="s">
        <v>80</v>
      </c>
      <c r="AV651" s="12" t="s">
        <v>22</v>
      </c>
      <c r="AW651" s="12" t="s">
        <v>35</v>
      </c>
      <c r="AX651" s="12" t="s">
        <v>72</v>
      </c>
      <c r="AY651" s="189" t="s">
        <v>177</v>
      </c>
    </row>
    <row r="652" spans="2:65" s="12" customFormat="1" x14ac:dyDescent="0.3">
      <c r="B652" s="186"/>
      <c r="D652" s="178" t="s">
        <v>197</v>
      </c>
      <c r="E652" s="187" t="s">
        <v>3</v>
      </c>
      <c r="F652" s="188" t="s">
        <v>667</v>
      </c>
      <c r="H652" s="189" t="s">
        <v>3</v>
      </c>
      <c r="I652" s="190"/>
      <c r="L652" s="186"/>
      <c r="M652" s="191"/>
      <c r="N652" s="192"/>
      <c r="O652" s="192"/>
      <c r="P652" s="192"/>
      <c r="Q652" s="192"/>
      <c r="R652" s="192"/>
      <c r="S652" s="192"/>
      <c r="T652" s="193"/>
      <c r="AT652" s="189" t="s">
        <v>197</v>
      </c>
      <c r="AU652" s="189" t="s">
        <v>80</v>
      </c>
      <c r="AV652" s="12" t="s">
        <v>22</v>
      </c>
      <c r="AW652" s="12" t="s">
        <v>35</v>
      </c>
      <c r="AX652" s="12" t="s">
        <v>72</v>
      </c>
      <c r="AY652" s="189" t="s">
        <v>177</v>
      </c>
    </row>
    <row r="653" spans="2:65" s="11" customFormat="1" ht="40.5" x14ac:dyDescent="0.3">
      <c r="B653" s="177"/>
      <c r="D653" s="178" t="s">
        <v>197</v>
      </c>
      <c r="E653" s="179" t="s">
        <v>3</v>
      </c>
      <c r="F653" s="180" t="s">
        <v>699</v>
      </c>
      <c r="H653" s="181">
        <v>92.6</v>
      </c>
      <c r="I653" s="182"/>
      <c r="L653" s="177"/>
      <c r="M653" s="183"/>
      <c r="N653" s="184"/>
      <c r="O653" s="184"/>
      <c r="P653" s="184"/>
      <c r="Q653" s="184"/>
      <c r="R653" s="184"/>
      <c r="S653" s="184"/>
      <c r="T653" s="185"/>
      <c r="AT653" s="179" t="s">
        <v>197</v>
      </c>
      <c r="AU653" s="179" t="s">
        <v>80</v>
      </c>
      <c r="AV653" s="11" t="s">
        <v>80</v>
      </c>
      <c r="AW653" s="11" t="s">
        <v>35</v>
      </c>
      <c r="AX653" s="11" t="s">
        <v>72</v>
      </c>
      <c r="AY653" s="179" t="s">
        <v>177</v>
      </c>
    </row>
    <row r="654" spans="2:65" s="11" customFormat="1" ht="40.5" x14ac:dyDescent="0.3">
      <c r="B654" s="177"/>
      <c r="D654" s="178" t="s">
        <v>197</v>
      </c>
      <c r="E654" s="179" t="s">
        <v>3</v>
      </c>
      <c r="F654" s="180" t="s">
        <v>700</v>
      </c>
      <c r="H654" s="181">
        <v>291.2</v>
      </c>
      <c r="I654" s="182"/>
      <c r="L654" s="177"/>
      <c r="M654" s="183"/>
      <c r="N654" s="184"/>
      <c r="O654" s="184"/>
      <c r="P654" s="184"/>
      <c r="Q654" s="184"/>
      <c r="R654" s="184"/>
      <c r="S654" s="184"/>
      <c r="T654" s="185"/>
      <c r="AT654" s="179" t="s">
        <v>197</v>
      </c>
      <c r="AU654" s="179" t="s">
        <v>80</v>
      </c>
      <c r="AV654" s="11" t="s">
        <v>80</v>
      </c>
      <c r="AW654" s="11" t="s">
        <v>35</v>
      </c>
      <c r="AX654" s="11" t="s">
        <v>72</v>
      </c>
      <c r="AY654" s="179" t="s">
        <v>177</v>
      </c>
    </row>
    <row r="655" spans="2:65" s="11" customFormat="1" ht="27" x14ac:dyDescent="0.3">
      <c r="B655" s="177"/>
      <c r="D655" s="178" t="s">
        <v>197</v>
      </c>
      <c r="E655" s="179" t="s">
        <v>3</v>
      </c>
      <c r="F655" s="180" t="s">
        <v>701</v>
      </c>
      <c r="H655" s="181">
        <v>51.8</v>
      </c>
      <c r="I655" s="182"/>
      <c r="L655" s="177"/>
      <c r="M655" s="183"/>
      <c r="N655" s="184"/>
      <c r="O655" s="184"/>
      <c r="P655" s="184"/>
      <c r="Q655" s="184"/>
      <c r="R655" s="184"/>
      <c r="S655" s="184"/>
      <c r="T655" s="185"/>
      <c r="AT655" s="179" t="s">
        <v>197</v>
      </c>
      <c r="AU655" s="179" t="s">
        <v>80</v>
      </c>
      <c r="AV655" s="11" t="s">
        <v>80</v>
      </c>
      <c r="AW655" s="11" t="s">
        <v>35</v>
      </c>
      <c r="AX655" s="11" t="s">
        <v>72</v>
      </c>
      <c r="AY655" s="179" t="s">
        <v>177</v>
      </c>
    </row>
    <row r="656" spans="2:65" s="14" customFormat="1" x14ac:dyDescent="0.3">
      <c r="B656" s="223"/>
      <c r="D656" s="178" t="s">
        <v>197</v>
      </c>
      <c r="E656" s="224" t="s">
        <v>3</v>
      </c>
      <c r="F656" s="225" t="s">
        <v>408</v>
      </c>
      <c r="H656" s="226">
        <v>435.6</v>
      </c>
      <c r="I656" s="227"/>
      <c r="L656" s="223"/>
      <c r="M656" s="228"/>
      <c r="N656" s="229"/>
      <c r="O656" s="229"/>
      <c r="P656" s="229"/>
      <c r="Q656" s="229"/>
      <c r="R656" s="229"/>
      <c r="S656" s="229"/>
      <c r="T656" s="230"/>
      <c r="AT656" s="224" t="s">
        <v>197</v>
      </c>
      <c r="AU656" s="224" t="s">
        <v>80</v>
      </c>
      <c r="AV656" s="14" t="s">
        <v>204</v>
      </c>
      <c r="AW656" s="14" t="s">
        <v>35</v>
      </c>
      <c r="AX656" s="14" t="s">
        <v>72</v>
      </c>
      <c r="AY656" s="224" t="s">
        <v>177</v>
      </c>
    </row>
    <row r="657" spans="2:65" s="12" customFormat="1" x14ac:dyDescent="0.3">
      <c r="B657" s="186"/>
      <c r="D657" s="178" t="s">
        <v>197</v>
      </c>
      <c r="E657" s="187" t="s">
        <v>3</v>
      </c>
      <c r="F657" s="188" t="s">
        <v>674</v>
      </c>
      <c r="H657" s="189" t="s">
        <v>3</v>
      </c>
      <c r="I657" s="190"/>
      <c r="L657" s="186"/>
      <c r="M657" s="191"/>
      <c r="N657" s="192"/>
      <c r="O657" s="192"/>
      <c r="P657" s="192"/>
      <c r="Q657" s="192"/>
      <c r="R657" s="192"/>
      <c r="S657" s="192"/>
      <c r="T657" s="193"/>
      <c r="AT657" s="189" t="s">
        <v>197</v>
      </c>
      <c r="AU657" s="189" t="s">
        <v>80</v>
      </c>
      <c r="AV657" s="12" t="s">
        <v>22</v>
      </c>
      <c r="AW657" s="12" t="s">
        <v>35</v>
      </c>
      <c r="AX657" s="12" t="s">
        <v>72</v>
      </c>
      <c r="AY657" s="189" t="s">
        <v>177</v>
      </c>
    </row>
    <row r="658" spans="2:65" s="11" customFormat="1" x14ac:dyDescent="0.3">
      <c r="B658" s="177"/>
      <c r="D658" s="178" t="s">
        <v>197</v>
      </c>
      <c r="E658" s="179" t="s">
        <v>3</v>
      </c>
      <c r="F658" s="180" t="s">
        <v>702</v>
      </c>
      <c r="H658" s="181">
        <v>85.5</v>
      </c>
      <c r="I658" s="182"/>
      <c r="L658" s="177"/>
      <c r="M658" s="183"/>
      <c r="N658" s="184"/>
      <c r="O658" s="184"/>
      <c r="P658" s="184"/>
      <c r="Q658" s="184"/>
      <c r="R658" s="184"/>
      <c r="S658" s="184"/>
      <c r="T658" s="185"/>
      <c r="AT658" s="179" t="s">
        <v>197</v>
      </c>
      <c r="AU658" s="179" t="s">
        <v>80</v>
      </c>
      <c r="AV658" s="11" t="s">
        <v>80</v>
      </c>
      <c r="AW658" s="11" t="s">
        <v>35</v>
      </c>
      <c r="AX658" s="11" t="s">
        <v>72</v>
      </c>
      <c r="AY658" s="179" t="s">
        <v>177</v>
      </c>
    </row>
    <row r="659" spans="2:65" s="11" customFormat="1" ht="40.5" x14ac:dyDescent="0.3">
      <c r="B659" s="177"/>
      <c r="D659" s="178" t="s">
        <v>197</v>
      </c>
      <c r="E659" s="179" t="s">
        <v>3</v>
      </c>
      <c r="F659" s="180" t="s">
        <v>703</v>
      </c>
      <c r="H659" s="181">
        <v>159.5</v>
      </c>
      <c r="I659" s="182"/>
      <c r="L659" s="177"/>
      <c r="M659" s="183"/>
      <c r="N659" s="184"/>
      <c r="O659" s="184"/>
      <c r="P659" s="184"/>
      <c r="Q659" s="184"/>
      <c r="R659" s="184"/>
      <c r="S659" s="184"/>
      <c r="T659" s="185"/>
      <c r="AT659" s="179" t="s">
        <v>197</v>
      </c>
      <c r="AU659" s="179" t="s">
        <v>80</v>
      </c>
      <c r="AV659" s="11" t="s">
        <v>80</v>
      </c>
      <c r="AW659" s="11" t="s">
        <v>35</v>
      </c>
      <c r="AX659" s="11" t="s">
        <v>72</v>
      </c>
      <c r="AY659" s="179" t="s">
        <v>177</v>
      </c>
    </row>
    <row r="660" spans="2:65" s="11" customFormat="1" ht="40.5" x14ac:dyDescent="0.3">
      <c r="B660" s="177"/>
      <c r="D660" s="178" t="s">
        <v>197</v>
      </c>
      <c r="E660" s="179" t="s">
        <v>3</v>
      </c>
      <c r="F660" s="180" t="s">
        <v>704</v>
      </c>
      <c r="H660" s="181">
        <v>123.8</v>
      </c>
      <c r="I660" s="182"/>
      <c r="L660" s="177"/>
      <c r="M660" s="183"/>
      <c r="N660" s="184"/>
      <c r="O660" s="184"/>
      <c r="P660" s="184"/>
      <c r="Q660" s="184"/>
      <c r="R660" s="184"/>
      <c r="S660" s="184"/>
      <c r="T660" s="185"/>
      <c r="AT660" s="179" t="s">
        <v>197</v>
      </c>
      <c r="AU660" s="179" t="s">
        <v>80</v>
      </c>
      <c r="AV660" s="11" t="s">
        <v>80</v>
      </c>
      <c r="AW660" s="11" t="s">
        <v>35</v>
      </c>
      <c r="AX660" s="11" t="s">
        <v>72</v>
      </c>
      <c r="AY660" s="179" t="s">
        <v>177</v>
      </c>
    </row>
    <row r="661" spans="2:65" s="14" customFormat="1" x14ac:dyDescent="0.3">
      <c r="B661" s="223"/>
      <c r="D661" s="178" t="s">
        <v>197</v>
      </c>
      <c r="E661" s="224" t="s">
        <v>3</v>
      </c>
      <c r="F661" s="225" t="s">
        <v>408</v>
      </c>
      <c r="H661" s="226">
        <v>368.8</v>
      </c>
      <c r="I661" s="227"/>
      <c r="L661" s="223"/>
      <c r="M661" s="228"/>
      <c r="N661" s="229"/>
      <c r="O661" s="229"/>
      <c r="P661" s="229"/>
      <c r="Q661" s="229"/>
      <c r="R661" s="229"/>
      <c r="S661" s="229"/>
      <c r="T661" s="230"/>
      <c r="AT661" s="224" t="s">
        <v>197</v>
      </c>
      <c r="AU661" s="224" t="s">
        <v>80</v>
      </c>
      <c r="AV661" s="14" t="s">
        <v>204</v>
      </c>
      <c r="AW661" s="14" t="s">
        <v>35</v>
      </c>
      <c r="AX661" s="14" t="s">
        <v>72</v>
      </c>
      <c r="AY661" s="224" t="s">
        <v>177</v>
      </c>
    </row>
    <row r="662" spans="2:65" s="13" customFormat="1" x14ac:dyDescent="0.3">
      <c r="B662" s="198"/>
      <c r="D662" s="194" t="s">
        <v>197</v>
      </c>
      <c r="E662" s="199" t="s">
        <v>3</v>
      </c>
      <c r="F662" s="200" t="s">
        <v>210</v>
      </c>
      <c r="H662" s="201">
        <v>804.4</v>
      </c>
      <c r="I662" s="202"/>
      <c r="L662" s="198"/>
      <c r="M662" s="203"/>
      <c r="N662" s="204"/>
      <c r="O662" s="204"/>
      <c r="P662" s="204"/>
      <c r="Q662" s="204"/>
      <c r="R662" s="204"/>
      <c r="S662" s="204"/>
      <c r="T662" s="205"/>
      <c r="AT662" s="206" t="s">
        <v>197</v>
      </c>
      <c r="AU662" s="206" t="s">
        <v>80</v>
      </c>
      <c r="AV662" s="13" t="s">
        <v>185</v>
      </c>
      <c r="AW662" s="13" t="s">
        <v>35</v>
      </c>
      <c r="AX662" s="13" t="s">
        <v>22</v>
      </c>
      <c r="AY662" s="206" t="s">
        <v>177</v>
      </c>
    </row>
    <row r="663" spans="2:65" s="1" customFormat="1" ht="22.5" customHeight="1" x14ac:dyDescent="0.3">
      <c r="B663" s="164"/>
      <c r="C663" s="165" t="s">
        <v>705</v>
      </c>
      <c r="D663" s="165" t="s">
        <v>180</v>
      </c>
      <c r="E663" s="166" t="s">
        <v>706</v>
      </c>
      <c r="F663" s="167" t="s">
        <v>707</v>
      </c>
      <c r="G663" s="168" t="s">
        <v>351</v>
      </c>
      <c r="H663" s="169">
        <v>266</v>
      </c>
      <c r="I663" s="170"/>
      <c r="J663" s="171">
        <f>ROUND(I663*H663,2)</f>
        <v>0</v>
      </c>
      <c r="K663" s="167" t="s">
        <v>195</v>
      </c>
      <c r="L663" s="35"/>
      <c r="M663" s="172" t="s">
        <v>3</v>
      </c>
      <c r="N663" s="173" t="s">
        <v>43</v>
      </c>
      <c r="O663" s="36"/>
      <c r="P663" s="174">
        <f>O663*H663</f>
        <v>0</v>
      </c>
      <c r="Q663" s="174">
        <v>1.3999999999999999E-4</v>
      </c>
      <c r="R663" s="174">
        <f>Q663*H663</f>
        <v>3.7239999999999995E-2</v>
      </c>
      <c r="S663" s="174">
        <v>0</v>
      </c>
      <c r="T663" s="175">
        <f>S663*H663</f>
        <v>0</v>
      </c>
      <c r="AR663" s="18" t="s">
        <v>185</v>
      </c>
      <c r="AT663" s="18" t="s">
        <v>180</v>
      </c>
      <c r="AU663" s="18" t="s">
        <v>80</v>
      </c>
      <c r="AY663" s="18" t="s">
        <v>177</v>
      </c>
      <c r="BE663" s="176">
        <f>IF(N663="základní",J663,0)</f>
        <v>0</v>
      </c>
      <c r="BF663" s="176">
        <f>IF(N663="snížená",J663,0)</f>
        <v>0</v>
      </c>
      <c r="BG663" s="176">
        <f>IF(N663="zákl. přenesená",J663,0)</f>
        <v>0</v>
      </c>
      <c r="BH663" s="176">
        <f>IF(N663="sníž. přenesená",J663,0)</f>
        <v>0</v>
      </c>
      <c r="BI663" s="176">
        <f>IF(N663="nulová",J663,0)</f>
        <v>0</v>
      </c>
      <c r="BJ663" s="18" t="s">
        <v>22</v>
      </c>
      <c r="BK663" s="176">
        <f>ROUND(I663*H663,2)</f>
        <v>0</v>
      </c>
      <c r="BL663" s="18" t="s">
        <v>185</v>
      </c>
      <c r="BM663" s="18" t="s">
        <v>708</v>
      </c>
    </row>
    <row r="664" spans="2:65" s="12" customFormat="1" x14ac:dyDescent="0.3">
      <c r="B664" s="186"/>
      <c r="D664" s="178" t="s">
        <v>197</v>
      </c>
      <c r="E664" s="187" t="s">
        <v>3</v>
      </c>
      <c r="F664" s="188" t="s">
        <v>398</v>
      </c>
      <c r="H664" s="189" t="s">
        <v>3</v>
      </c>
      <c r="I664" s="190"/>
      <c r="L664" s="186"/>
      <c r="M664" s="191"/>
      <c r="N664" s="192"/>
      <c r="O664" s="192"/>
      <c r="P664" s="192"/>
      <c r="Q664" s="192"/>
      <c r="R664" s="192"/>
      <c r="S664" s="192"/>
      <c r="T664" s="193"/>
      <c r="AT664" s="189" t="s">
        <v>197</v>
      </c>
      <c r="AU664" s="189" t="s">
        <v>80</v>
      </c>
      <c r="AV664" s="12" t="s">
        <v>22</v>
      </c>
      <c r="AW664" s="12" t="s">
        <v>35</v>
      </c>
      <c r="AX664" s="12" t="s">
        <v>72</v>
      </c>
      <c r="AY664" s="189" t="s">
        <v>177</v>
      </c>
    </row>
    <row r="665" spans="2:65" s="12" customFormat="1" x14ac:dyDescent="0.3">
      <c r="B665" s="186"/>
      <c r="D665" s="178" t="s">
        <v>197</v>
      </c>
      <c r="E665" s="187" t="s">
        <v>3</v>
      </c>
      <c r="F665" s="188" t="s">
        <v>667</v>
      </c>
      <c r="H665" s="189" t="s">
        <v>3</v>
      </c>
      <c r="I665" s="190"/>
      <c r="L665" s="186"/>
      <c r="M665" s="191"/>
      <c r="N665" s="192"/>
      <c r="O665" s="192"/>
      <c r="P665" s="192"/>
      <c r="Q665" s="192"/>
      <c r="R665" s="192"/>
      <c r="S665" s="192"/>
      <c r="T665" s="193"/>
      <c r="AT665" s="189" t="s">
        <v>197</v>
      </c>
      <c r="AU665" s="189" t="s">
        <v>80</v>
      </c>
      <c r="AV665" s="12" t="s">
        <v>22</v>
      </c>
      <c r="AW665" s="12" t="s">
        <v>35</v>
      </c>
      <c r="AX665" s="12" t="s">
        <v>72</v>
      </c>
      <c r="AY665" s="189" t="s">
        <v>177</v>
      </c>
    </row>
    <row r="666" spans="2:65" s="11" customFormat="1" x14ac:dyDescent="0.3">
      <c r="B666" s="177"/>
      <c r="D666" s="178" t="s">
        <v>197</v>
      </c>
      <c r="E666" s="179" t="s">
        <v>3</v>
      </c>
      <c r="F666" s="180" t="s">
        <v>709</v>
      </c>
      <c r="H666" s="181">
        <v>31.5</v>
      </c>
      <c r="I666" s="182"/>
      <c r="L666" s="177"/>
      <c r="M666" s="183"/>
      <c r="N666" s="184"/>
      <c r="O666" s="184"/>
      <c r="P666" s="184"/>
      <c r="Q666" s="184"/>
      <c r="R666" s="184"/>
      <c r="S666" s="184"/>
      <c r="T666" s="185"/>
      <c r="AT666" s="179" t="s">
        <v>197</v>
      </c>
      <c r="AU666" s="179" t="s">
        <v>80</v>
      </c>
      <c r="AV666" s="11" t="s">
        <v>80</v>
      </c>
      <c r="AW666" s="11" t="s">
        <v>35</v>
      </c>
      <c r="AX666" s="11" t="s">
        <v>72</v>
      </c>
      <c r="AY666" s="179" t="s">
        <v>177</v>
      </c>
    </row>
    <row r="667" spans="2:65" s="11" customFormat="1" x14ac:dyDescent="0.3">
      <c r="B667" s="177"/>
      <c r="D667" s="178" t="s">
        <v>197</v>
      </c>
      <c r="E667" s="179" t="s">
        <v>3</v>
      </c>
      <c r="F667" s="180" t="s">
        <v>710</v>
      </c>
      <c r="H667" s="181">
        <v>17.5</v>
      </c>
      <c r="I667" s="182"/>
      <c r="L667" s="177"/>
      <c r="M667" s="183"/>
      <c r="N667" s="184"/>
      <c r="O667" s="184"/>
      <c r="P667" s="184"/>
      <c r="Q667" s="184"/>
      <c r="R667" s="184"/>
      <c r="S667" s="184"/>
      <c r="T667" s="185"/>
      <c r="AT667" s="179" t="s">
        <v>197</v>
      </c>
      <c r="AU667" s="179" t="s">
        <v>80</v>
      </c>
      <c r="AV667" s="11" t="s">
        <v>80</v>
      </c>
      <c r="AW667" s="11" t="s">
        <v>35</v>
      </c>
      <c r="AX667" s="11" t="s">
        <v>72</v>
      </c>
      <c r="AY667" s="179" t="s">
        <v>177</v>
      </c>
    </row>
    <row r="668" spans="2:65" s="11" customFormat="1" x14ac:dyDescent="0.3">
      <c r="B668" s="177"/>
      <c r="D668" s="178" t="s">
        <v>197</v>
      </c>
      <c r="E668" s="179" t="s">
        <v>3</v>
      </c>
      <c r="F668" s="180" t="s">
        <v>711</v>
      </c>
      <c r="H668" s="181">
        <v>49</v>
      </c>
      <c r="I668" s="182"/>
      <c r="L668" s="177"/>
      <c r="M668" s="183"/>
      <c r="N668" s="184"/>
      <c r="O668" s="184"/>
      <c r="P668" s="184"/>
      <c r="Q668" s="184"/>
      <c r="R668" s="184"/>
      <c r="S668" s="184"/>
      <c r="T668" s="185"/>
      <c r="AT668" s="179" t="s">
        <v>197</v>
      </c>
      <c r="AU668" s="179" t="s">
        <v>80</v>
      </c>
      <c r="AV668" s="11" t="s">
        <v>80</v>
      </c>
      <c r="AW668" s="11" t="s">
        <v>35</v>
      </c>
      <c r="AX668" s="11" t="s">
        <v>72</v>
      </c>
      <c r="AY668" s="179" t="s">
        <v>177</v>
      </c>
    </row>
    <row r="669" spans="2:65" s="14" customFormat="1" x14ac:dyDescent="0.3">
      <c r="B669" s="223"/>
      <c r="D669" s="178" t="s">
        <v>197</v>
      </c>
      <c r="E669" s="224" t="s">
        <v>3</v>
      </c>
      <c r="F669" s="225" t="s">
        <v>408</v>
      </c>
      <c r="H669" s="226">
        <v>98</v>
      </c>
      <c r="I669" s="227"/>
      <c r="L669" s="223"/>
      <c r="M669" s="228"/>
      <c r="N669" s="229"/>
      <c r="O669" s="229"/>
      <c r="P669" s="229"/>
      <c r="Q669" s="229"/>
      <c r="R669" s="229"/>
      <c r="S669" s="229"/>
      <c r="T669" s="230"/>
      <c r="AT669" s="224" t="s">
        <v>197</v>
      </c>
      <c r="AU669" s="224" t="s">
        <v>80</v>
      </c>
      <c r="AV669" s="14" t="s">
        <v>204</v>
      </c>
      <c r="AW669" s="14" t="s">
        <v>35</v>
      </c>
      <c r="AX669" s="14" t="s">
        <v>72</v>
      </c>
      <c r="AY669" s="224" t="s">
        <v>177</v>
      </c>
    </row>
    <row r="670" spans="2:65" s="12" customFormat="1" x14ac:dyDescent="0.3">
      <c r="B670" s="186"/>
      <c r="D670" s="178" t="s">
        <v>197</v>
      </c>
      <c r="E670" s="187" t="s">
        <v>3</v>
      </c>
      <c r="F670" s="188" t="s">
        <v>674</v>
      </c>
      <c r="H670" s="189" t="s">
        <v>3</v>
      </c>
      <c r="I670" s="190"/>
      <c r="L670" s="186"/>
      <c r="M670" s="191"/>
      <c r="N670" s="192"/>
      <c r="O670" s="192"/>
      <c r="P670" s="192"/>
      <c r="Q670" s="192"/>
      <c r="R670" s="192"/>
      <c r="S670" s="192"/>
      <c r="T670" s="193"/>
      <c r="AT670" s="189" t="s">
        <v>197</v>
      </c>
      <c r="AU670" s="189" t="s">
        <v>80</v>
      </c>
      <c r="AV670" s="12" t="s">
        <v>22</v>
      </c>
      <c r="AW670" s="12" t="s">
        <v>35</v>
      </c>
      <c r="AX670" s="12" t="s">
        <v>72</v>
      </c>
      <c r="AY670" s="189" t="s">
        <v>177</v>
      </c>
    </row>
    <row r="671" spans="2:65" s="11" customFormat="1" x14ac:dyDescent="0.3">
      <c r="B671" s="177"/>
      <c r="D671" s="178" t="s">
        <v>197</v>
      </c>
      <c r="E671" s="179" t="s">
        <v>3</v>
      </c>
      <c r="F671" s="180" t="s">
        <v>712</v>
      </c>
      <c r="H671" s="181">
        <v>56</v>
      </c>
      <c r="I671" s="182"/>
      <c r="L671" s="177"/>
      <c r="M671" s="183"/>
      <c r="N671" s="184"/>
      <c r="O671" s="184"/>
      <c r="P671" s="184"/>
      <c r="Q671" s="184"/>
      <c r="R671" s="184"/>
      <c r="S671" s="184"/>
      <c r="T671" s="185"/>
      <c r="AT671" s="179" t="s">
        <v>197</v>
      </c>
      <c r="AU671" s="179" t="s">
        <v>80</v>
      </c>
      <c r="AV671" s="11" t="s">
        <v>80</v>
      </c>
      <c r="AW671" s="11" t="s">
        <v>35</v>
      </c>
      <c r="AX671" s="11" t="s">
        <v>72</v>
      </c>
      <c r="AY671" s="179" t="s">
        <v>177</v>
      </c>
    </row>
    <row r="672" spans="2:65" s="11" customFormat="1" x14ac:dyDescent="0.3">
      <c r="B672" s="177"/>
      <c r="D672" s="178" t="s">
        <v>197</v>
      </c>
      <c r="E672" s="179" t="s">
        <v>3</v>
      </c>
      <c r="F672" s="180" t="s">
        <v>713</v>
      </c>
      <c r="H672" s="181">
        <v>77</v>
      </c>
      <c r="I672" s="182"/>
      <c r="L672" s="177"/>
      <c r="M672" s="183"/>
      <c r="N672" s="184"/>
      <c r="O672" s="184"/>
      <c r="P672" s="184"/>
      <c r="Q672" s="184"/>
      <c r="R672" s="184"/>
      <c r="S672" s="184"/>
      <c r="T672" s="185"/>
      <c r="AT672" s="179" t="s">
        <v>197</v>
      </c>
      <c r="AU672" s="179" t="s">
        <v>80</v>
      </c>
      <c r="AV672" s="11" t="s">
        <v>80</v>
      </c>
      <c r="AW672" s="11" t="s">
        <v>35</v>
      </c>
      <c r="AX672" s="11" t="s">
        <v>72</v>
      </c>
      <c r="AY672" s="179" t="s">
        <v>177</v>
      </c>
    </row>
    <row r="673" spans="2:65" s="11" customFormat="1" x14ac:dyDescent="0.3">
      <c r="B673" s="177"/>
      <c r="D673" s="178" t="s">
        <v>197</v>
      </c>
      <c r="E673" s="179" t="s">
        <v>3</v>
      </c>
      <c r="F673" s="180" t="s">
        <v>714</v>
      </c>
      <c r="H673" s="181">
        <v>35</v>
      </c>
      <c r="I673" s="182"/>
      <c r="L673" s="177"/>
      <c r="M673" s="183"/>
      <c r="N673" s="184"/>
      <c r="O673" s="184"/>
      <c r="P673" s="184"/>
      <c r="Q673" s="184"/>
      <c r="R673" s="184"/>
      <c r="S673" s="184"/>
      <c r="T673" s="185"/>
      <c r="AT673" s="179" t="s">
        <v>197</v>
      </c>
      <c r="AU673" s="179" t="s">
        <v>80</v>
      </c>
      <c r="AV673" s="11" t="s">
        <v>80</v>
      </c>
      <c r="AW673" s="11" t="s">
        <v>35</v>
      </c>
      <c r="AX673" s="11" t="s">
        <v>72</v>
      </c>
      <c r="AY673" s="179" t="s">
        <v>177</v>
      </c>
    </row>
    <row r="674" spans="2:65" s="14" customFormat="1" x14ac:dyDescent="0.3">
      <c r="B674" s="223"/>
      <c r="D674" s="178" t="s">
        <v>197</v>
      </c>
      <c r="E674" s="224" t="s">
        <v>3</v>
      </c>
      <c r="F674" s="225" t="s">
        <v>408</v>
      </c>
      <c r="H674" s="226">
        <v>168</v>
      </c>
      <c r="I674" s="227"/>
      <c r="L674" s="223"/>
      <c r="M674" s="228"/>
      <c r="N674" s="229"/>
      <c r="O674" s="229"/>
      <c r="P674" s="229"/>
      <c r="Q674" s="229"/>
      <c r="R674" s="229"/>
      <c r="S674" s="229"/>
      <c r="T674" s="230"/>
      <c r="AT674" s="224" t="s">
        <v>197</v>
      </c>
      <c r="AU674" s="224" t="s">
        <v>80</v>
      </c>
      <c r="AV674" s="14" t="s">
        <v>204</v>
      </c>
      <c r="AW674" s="14" t="s">
        <v>35</v>
      </c>
      <c r="AX674" s="14" t="s">
        <v>72</v>
      </c>
      <c r="AY674" s="224" t="s">
        <v>177</v>
      </c>
    </row>
    <row r="675" spans="2:65" s="13" customFormat="1" x14ac:dyDescent="0.3">
      <c r="B675" s="198"/>
      <c r="D675" s="194" t="s">
        <v>197</v>
      </c>
      <c r="E675" s="199" t="s">
        <v>3</v>
      </c>
      <c r="F675" s="200" t="s">
        <v>210</v>
      </c>
      <c r="H675" s="201">
        <v>266</v>
      </c>
      <c r="I675" s="202"/>
      <c r="L675" s="198"/>
      <c r="M675" s="203"/>
      <c r="N675" s="204"/>
      <c r="O675" s="204"/>
      <c r="P675" s="204"/>
      <c r="Q675" s="204"/>
      <c r="R675" s="204"/>
      <c r="S675" s="204"/>
      <c r="T675" s="205"/>
      <c r="AT675" s="206" t="s">
        <v>197</v>
      </c>
      <c r="AU675" s="206" t="s">
        <v>80</v>
      </c>
      <c r="AV675" s="13" t="s">
        <v>185</v>
      </c>
      <c r="AW675" s="13" t="s">
        <v>35</v>
      </c>
      <c r="AX675" s="13" t="s">
        <v>22</v>
      </c>
      <c r="AY675" s="206" t="s">
        <v>177</v>
      </c>
    </row>
    <row r="676" spans="2:65" s="1" customFormat="1" ht="22.5" customHeight="1" x14ac:dyDescent="0.3">
      <c r="B676" s="164"/>
      <c r="C676" s="165" t="s">
        <v>715</v>
      </c>
      <c r="D676" s="165" t="s">
        <v>180</v>
      </c>
      <c r="E676" s="166" t="s">
        <v>716</v>
      </c>
      <c r="F676" s="167" t="s">
        <v>717</v>
      </c>
      <c r="G676" s="168" t="s">
        <v>351</v>
      </c>
      <c r="H676" s="169">
        <v>227.5</v>
      </c>
      <c r="I676" s="170"/>
      <c r="J676" s="171">
        <f>ROUND(I676*H676,2)</f>
        <v>0</v>
      </c>
      <c r="K676" s="167" t="s">
        <v>195</v>
      </c>
      <c r="L676" s="35"/>
      <c r="M676" s="172" t="s">
        <v>3</v>
      </c>
      <c r="N676" s="173" t="s">
        <v>43</v>
      </c>
      <c r="O676" s="36"/>
      <c r="P676" s="174">
        <f>O676*H676</f>
        <v>0</v>
      </c>
      <c r="Q676" s="174">
        <v>2.0000000000000001E-4</v>
      </c>
      <c r="R676" s="174">
        <f>Q676*H676</f>
        <v>4.5499999999999999E-2</v>
      </c>
      <c r="S676" s="174">
        <v>0</v>
      </c>
      <c r="T676" s="175">
        <f>S676*H676</f>
        <v>0</v>
      </c>
      <c r="AR676" s="18" t="s">
        <v>185</v>
      </c>
      <c r="AT676" s="18" t="s">
        <v>180</v>
      </c>
      <c r="AU676" s="18" t="s">
        <v>80</v>
      </c>
      <c r="AY676" s="18" t="s">
        <v>177</v>
      </c>
      <c r="BE676" s="176">
        <f>IF(N676="základní",J676,0)</f>
        <v>0</v>
      </c>
      <c r="BF676" s="176">
        <f>IF(N676="snížená",J676,0)</f>
        <v>0</v>
      </c>
      <c r="BG676" s="176">
        <f>IF(N676="zákl. přenesená",J676,0)</f>
        <v>0</v>
      </c>
      <c r="BH676" s="176">
        <f>IF(N676="sníž. přenesená",J676,0)</f>
        <v>0</v>
      </c>
      <c r="BI676" s="176">
        <f>IF(N676="nulová",J676,0)</f>
        <v>0</v>
      </c>
      <c r="BJ676" s="18" t="s">
        <v>22</v>
      </c>
      <c r="BK676" s="176">
        <f>ROUND(I676*H676,2)</f>
        <v>0</v>
      </c>
      <c r="BL676" s="18" t="s">
        <v>185</v>
      </c>
      <c r="BM676" s="18" t="s">
        <v>718</v>
      </c>
    </row>
    <row r="677" spans="2:65" s="12" customFormat="1" x14ac:dyDescent="0.3">
      <c r="B677" s="186"/>
      <c r="D677" s="178" t="s">
        <v>197</v>
      </c>
      <c r="E677" s="187" t="s">
        <v>3</v>
      </c>
      <c r="F677" s="188" t="s">
        <v>398</v>
      </c>
      <c r="H677" s="189" t="s">
        <v>3</v>
      </c>
      <c r="I677" s="190"/>
      <c r="L677" s="186"/>
      <c r="M677" s="191"/>
      <c r="N677" s="192"/>
      <c r="O677" s="192"/>
      <c r="P677" s="192"/>
      <c r="Q677" s="192"/>
      <c r="R677" s="192"/>
      <c r="S677" s="192"/>
      <c r="T677" s="193"/>
      <c r="AT677" s="189" t="s">
        <v>197</v>
      </c>
      <c r="AU677" s="189" t="s">
        <v>80</v>
      </c>
      <c r="AV677" s="12" t="s">
        <v>22</v>
      </c>
      <c r="AW677" s="12" t="s">
        <v>35</v>
      </c>
      <c r="AX677" s="12" t="s">
        <v>72</v>
      </c>
      <c r="AY677" s="189" t="s">
        <v>177</v>
      </c>
    </row>
    <row r="678" spans="2:65" s="12" customFormat="1" x14ac:dyDescent="0.3">
      <c r="B678" s="186"/>
      <c r="D678" s="178" t="s">
        <v>197</v>
      </c>
      <c r="E678" s="187" t="s">
        <v>3</v>
      </c>
      <c r="F678" s="188" t="s">
        <v>667</v>
      </c>
      <c r="H678" s="189" t="s">
        <v>3</v>
      </c>
      <c r="I678" s="190"/>
      <c r="L678" s="186"/>
      <c r="M678" s="191"/>
      <c r="N678" s="192"/>
      <c r="O678" s="192"/>
      <c r="P678" s="192"/>
      <c r="Q678" s="192"/>
      <c r="R678" s="192"/>
      <c r="S678" s="192"/>
      <c r="T678" s="193"/>
      <c r="AT678" s="189" t="s">
        <v>197</v>
      </c>
      <c r="AU678" s="189" t="s">
        <v>80</v>
      </c>
      <c r="AV678" s="12" t="s">
        <v>22</v>
      </c>
      <c r="AW678" s="12" t="s">
        <v>35</v>
      </c>
      <c r="AX678" s="12" t="s">
        <v>72</v>
      </c>
      <c r="AY678" s="189" t="s">
        <v>177</v>
      </c>
    </row>
    <row r="679" spans="2:65" s="11" customFormat="1" x14ac:dyDescent="0.3">
      <c r="B679" s="177"/>
      <c r="D679" s="178" t="s">
        <v>197</v>
      </c>
      <c r="E679" s="179" t="s">
        <v>3</v>
      </c>
      <c r="F679" s="180" t="s">
        <v>719</v>
      </c>
      <c r="H679" s="181">
        <v>38.5</v>
      </c>
      <c r="I679" s="182"/>
      <c r="L679" s="177"/>
      <c r="M679" s="183"/>
      <c r="N679" s="184"/>
      <c r="O679" s="184"/>
      <c r="P679" s="184"/>
      <c r="Q679" s="184"/>
      <c r="R679" s="184"/>
      <c r="S679" s="184"/>
      <c r="T679" s="185"/>
      <c r="AT679" s="179" t="s">
        <v>197</v>
      </c>
      <c r="AU679" s="179" t="s">
        <v>80</v>
      </c>
      <c r="AV679" s="11" t="s">
        <v>80</v>
      </c>
      <c r="AW679" s="11" t="s">
        <v>35</v>
      </c>
      <c r="AX679" s="11" t="s">
        <v>72</v>
      </c>
      <c r="AY679" s="179" t="s">
        <v>177</v>
      </c>
    </row>
    <row r="680" spans="2:65" s="11" customFormat="1" x14ac:dyDescent="0.3">
      <c r="B680" s="177"/>
      <c r="D680" s="178" t="s">
        <v>197</v>
      </c>
      <c r="E680" s="179" t="s">
        <v>3</v>
      </c>
      <c r="F680" s="180" t="s">
        <v>720</v>
      </c>
      <c r="H680" s="181">
        <v>87.5</v>
      </c>
      <c r="I680" s="182"/>
      <c r="L680" s="177"/>
      <c r="M680" s="183"/>
      <c r="N680" s="184"/>
      <c r="O680" s="184"/>
      <c r="P680" s="184"/>
      <c r="Q680" s="184"/>
      <c r="R680" s="184"/>
      <c r="S680" s="184"/>
      <c r="T680" s="185"/>
      <c r="AT680" s="179" t="s">
        <v>197</v>
      </c>
      <c r="AU680" s="179" t="s">
        <v>80</v>
      </c>
      <c r="AV680" s="11" t="s">
        <v>80</v>
      </c>
      <c r="AW680" s="11" t="s">
        <v>35</v>
      </c>
      <c r="AX680" s="11" t="s">
        <v>72</v>
      </c>
      <c r="AY680" s="179" t="s">
        <v>177</v>
      </c>
    </row>
    <row r="681" spans="2:65" s="11" customFormat="1" x14ac:dyDescent="0.3">
      <c r="B681" s="177"/>
      <c r="D681" s="178" t="s">
        <v>197</v>
      </c>
      <c r="E681" s="179" t="s">
        <v>3</v>
      </c>
      <c r="F681" s="180" t="s">
        <v>721</v>
      </c>
      <c r="H681" s="181">
        <v>21</v>
      </c>
      <c r="I681" s="182"/>
      <c r="L681" s="177"/>
      <c r="M681" s="183"/>
      <c r="N681" s="184"/>
      <c r="O681" s="184"/>
      <c r="P681" s="184"/>
      <c r="Q681" s="184"/>
      <c r="R681" s="184"/>
      <c r="S681" s="184"/>
      <c r="T681" s="185"/>
      <c r="AT681" s="179" t="s">
        <v>197</v>
      </c>
      <c r="AU681" s="179" t="s">
        <v>80</v>
      </c>
      <c r="AV681" s="11" t="s">
        <v>80</v>
      </c>
      <c r="AW681" s="11" t="s">
        <v>35</v>
      </c>
      <c r="AX681" s="11" t="s">
        <v>72</v>
      </c>
      <c r="AY681" s="179" t="s">
        <v>177</v>
      </c>
    </row>
    <row r="682" spans="2:65" s="14" customFormat="1" x14ac:dyDescent="0.3">
      <c r="B682" s="223"/>
      <c r="D682" s="178" t="s">
        <v>197</v>
      </c>
      <c r="E682" s="224" t="s">
        <v>3</v>
      </c>
      <c r="F682" s="225" t="s">
        <v>408</v>
      </c>
      <c r="H682" s="226">
        <v>147</v>
      </c>
      <c r="I682" s="227"/>
      <c r="L682" s="223"/>
      <c r="M682" s="228"/>
      <c r="N682" s="229"/>
      <c r="O682" s="229"/>
      <c r="P682" s="229"/>
      <c r="Q682" s="229"/>
      <c r="R682" s="229"/>
      <c r="S682" s="229"/>
      <c r="T682" s="230"/>
      <c r="AT682" s="224" t="s">
        <v>197</v>
      </c>
      <c r="AU682" s="224" t="s">
        <v>80</v>
      </c>
      <c r="AV682" s="14" t="s">
        <v>204</v>
      </c>
      <c r="AW682" s="14" t="s">
        <v>35</v>
      </c>
      <c r="AX682" s="14" t="s">
        <v>72</v>
      </c>
      <c r="AY682" s="224" t="s">
        <v>177</v>
      </c>
    </row>
    <row r="683" spans="2:65" s="12" customFormat="1" x14ac:dyDescent="0.3">
      <c r="B683" s="186"/>
      <c r="D683" s="178" t="s">
        <v>197</v>
      </c>
      <c r="E683" s="187" t="s">
        <v>3</v>
      </c>
      <c r="F683" s="188" t="s">
        <v>667</v>
      </c>
      <c r="H683" s="189" t="s">
        <v>3</v>
      </c>
      <c r="I683" s="190"/>
      <c r="L683" s="186"/>
      <c r="M683" s="191"/>
      <c r="N683" s="192"/>
      <c r="O683" s="192"/>
      <c r="P683" s="192"/>
      <c r="Q683" s="192"/>
      <c r="R683" s="192"/>
      <c r="S683" s="192"/>
      <c r="T683" s="193"/>
      <c r="AT683" s="189" t="s">
        <v>197</v>
      </c>
      <c r="AU683" s="189" t="s">
        <v>80</v>
      </c>
      <c r="AV683" s="12" t="s">
        <v>22</v>
      </c>
      <c r="AW683" s="12" t="s">
        <v>35</v>
      </c>
      <c r="AX683" s="12" t="s">
        <v>72</v>
      </c>
      <c r="AY683" s="189" t="s">
        <v>177</v>
      </c>
    </row>
    <row r="684" spans="2:65" s="11" customFormat="1" x14ac:dyDescent="0.3">
      <c r="B684" s="177"/>
      <c r="D684" s="178" t="s">
        <v>197</v>
      </c>
      <c r="E684" s="179" t="s">
        <v>3</v>
      </c>
      <c r="F684" s="180" t="s">
        <v>722</v>
      </c>
      <c r="H684" s="181">
        <v>28</v>
      </c>
      <c r="I684" s="182"/>
      <c r="L684" s="177"/>
      <c r="M684" s="183"/>
      <c r="N684" s="184"/>
      <c r="O684" s="184"/>
      <c r="P684" s="184"/>
      <c r="Q684" s="184"/>
      <c r="R684" s="184"/>
      <c r="S684" s="184"/>
      <c r="T684" s="185"/>
      <c r="AT684" s="179" t="s">
        <v>197</v>
      </c>
      <c r="AU684" s="179" t="s">
        <v>80</v>
      </c>
      <c r="AV684" s="11" t="s">
        <v>80</v>
      </c>
      <c r="AW684" s="11" t="s">
        <v>35</v>
      </c>
      <c r="AX684" s="11" t="s">
        <v>72</v>
      </c>
      <c r="AY684" s="179" t="s">
        <v>177</v>
      </c>
    </row>
    <row r="685" spans="2:65" s="11" customFormat="1" x14ac:dyDescent="0.3">
      <c r="B685" s="177"/>
      <c r="D685" s="178" t="s">
        <v>197</v>
      </c>
      <c r="E685" s="179" t="s">
        <v>3</v>
      </c>
      <c r="F685" s="180" t="s">
        <v>723</v>
      </c>
      <c r="H685" s="181">
        <v>24.5</v>
      </c>
      <c r="I685" s="182"/>
      <c r="L685" s="177"/>
      <c r="M685" s="183"/>
      <c r="N685" s="184"/>
      <c r="O685" s="184"/>
      <c r="P685" s="184"/>
      <c r="Q685" s="184"/>
      <c r="R685" s="184"/>
      <c r="S685" s="184"/>
      <c r="T685" s="185"/>
      <c r="AT685" s="179" t="s">
        <v>197</v>
      </c>
      <c r="AU685" s="179" t="s">
        <v>80</v>
      </c>
      <c r="AV685" s="11" t="s">
        <v>80</v>
      </c>
      <c r="AW685" s="11" t="s">
        <v>35</v>
      </c>
      <c r="AX685" s="11" t="s">
        <v>72</v>
      </c>
      <c r="AY685" s="179" t="s">
        <v>177</v>
      </c>
    </row>
    <row r="686" spans="2:65" s="11" customFormat="1" x14ac:dyDescent="0.3">
      <c r="B686" s="177"/>
      <c r="D686" s="178" t="s">
        <v>197</v>
      </c>
      <c r="E686" s="179" t="s">
        <v>3</v>
      </c>
      <c r="F686" s="180" t="s">
        <v>724</v>
      </c>
      <c r="H686" s="181">
        <v>28</v>
      </c>
      <c r="I686" s="182"/>
      <c r="L686" s="177"/>
      <c r="M686" s="183"/>
      <c r="N686" s="184"/>
      <c r="O686" s="184"/>
      <c r="P686" s="184"/>
      <c r="Q686" s="184"/>
      <c r="R686" s="184"/>
      <c r="S686" s="184"/>
      <c r="T686" s="185"/>
      <c r="AT686" s="179" t="s">
        <v>197</v>
      </c>
      <c r="AU686" s="179" t="s">
        <v>80</v>
      </c>
      <c r="AV686" s="11" t="s">
        <v>80</v>
      </c>
      <c r="AW686" s="11" t="s">
        <v>35</v>
      </c>
      <c r="AX686" s="11" t="s">
        <v>72</v>
      </c>
      <c r="AY686" s="179" t="s">
        <v>177</v>
      </c>
    </row>
    <row r="687" spans="2:65" s="14" customFormat="1" x14ac:dyDescent="0.3">
      <c r="B687" s="223"/>
      <c r="D687" s="178" t="s">
        <v>197</v>
      </c>
      <c r="E687" s="224" t="s">
        <v>3</v>
      </c>
      <c r="F687" s="225" t="s">
        <v>408</v>
      </c>
      <c r="H687" s="226">
        <v>80.5</v>
      </c>
      <c r="I687" s="227"/>
      <c r="L687" s="223"/>
      <c r="M687" s="228"/>
      <c r="N687" s="229"/>
      <c r="O687" s="229"/>
      <c r="P687" s="229"/>
      <c r="Q687" s="229"/>
      <c r="R687" s="229"/>
      <c r="S687" s="229"/>
      <c r="T687" s="230"/>
      <c r="AT687" s="224" t="s">
        <v>197</v>
      </c>
      <c r="AU687" s="224" t="s">
        <v>80</v>
      </c>
      <c r="AV687" s="14" t="s">
        <v>204</v>
      </c>
      <c r="AW687" s="14" t="s">
        <v>35</v>
      </c>
      <c r="AX687" s="14" t="s">
        <v>72</v>
      </c>
      <c r="AY687" s="224" t="s">
        <v>177</v>
      </c>
    </row>
    <row r="688" spans="2:65" s="13" customFormat="1" x14ac:dyDescent="0.3">
      <c r="B688" s="198"/>
      <c r="D688" s="194" t="s">
        <v>197</v>
      </c>
      <c r="E688" s="199" t="s">
        <v>3</v>
      </c>
      <c r="F688" s="200" t="s">
        <v>210</v>
      </c>
      <c r="H688" s="201">
        <v>227.5</v>
      </c>
      <c r="I688" s="202"/>
      <c r="L688" s="198"/>
      <c r="M688" s="203"/>
      <c r="N688" s="204"/>
      <c r="O688" s="204"/>
      <c r="P688" s="204"/>
      <c r="Q688" s="204"/>
      <c r="R688" s="204"/>
      <c r="S688" s="204"/>
      <c r="T688" s="205"/>
      <c r="AT688" s="206" t="s">
        <v>197</v>
      </c>
      <c r="AU688" s="206" t="s">
        <v>80</v>
      </c>
      <c r="AV688" s="13" t="s">
        <v>185</v>
      </c>
      <c r="AW688" s="13" t="s">
        <v>35</v>
      </c>
      <c r="AX688" s="13" t="s">
        <v>22</v>
      </c>
      <c r="AY688" s="206" t="s">
        <v>177</v>
      </c>
    </row>
    <row r="689" spans="2:65" s="1" customFormat="1" ht="31.5" customHeight="1" x14ac:dyDescent="0.3">
      <c r="B689" s="164"/>
      <c r="C689" s="165" t="s">
        <v>725</v>
      </c>
      <c r="D689" s="165" t="s">
        <v>180</v>
      </c>
      <c r="E689" s="166" t="s">
        <v>726</v>
      </c>
      <c r="F689" s="167" t="s">
        <v>727</v>
      </c>
      <c r="G689" s="168" t="s">
        <v>240</v>
      </c>
      <c r="H689" s="169">
        <v>31.5</v>
      </c>
      <c r="I689" s="170"/>
      <c r="J689" s="171">
        <f>ROUND(I689*H689,2)</f>
        <v>0</v>
      </c>
      <c r="K689" s="167" t="s">
        <v>195</v>
      </c>
      <c r="L689" s="35"/>
      <c r="M689" s="172" t="s">
        <v>3</v>
      </c>
      <c r="N689" s="173" t="s">
        <v>43</v>
      </c>
      <c r="O689" s="36"/>
      <c r="P689" s="174">
        <f>O689*H689</f>
        <v>0</v>
      </c>
      <c r="Q689" s="174">
        <v>0.10842</v>
      </c>
      <c r="R689" s="174">
        <f>Q689*H689</f>
        <v>3.4152300000000002</v>
      </c>
      <c r="S689" s="174">
        <v>0</v>
      </c>
      <c r="T689" s="175">
        <f>S689*H689</f>
        <v>0</v>
      </c>
      <c r="AR689" s="18" t="s">
        <v>185</v>
      </c>
      <c r="AT689" s="18" t="s">
        <v>180</v>
      </c>
      <c r="AU689" s="18" t="s">
        <v>80</v>
      </c>
      <c r="AY689" s="18" t="s">
        <v>177</v>
      </c>
      <c r="BE689" s="176">
        <f>IF(N689="základní",J689,0)</f>
        <v>0</v>
      </c>
      <c r="BF689" s="176">
        <f>IF(N689="snížená",J689,0)</f>
        <v>0</v>
      </c>
      <c r="BG689" s="176">
        <f>IF(N689="zákl. přenesená",J689,0)</f>
        <v>0</v>
      </c>
      <c r="BH689" s="176">
        <f>IF(N689="sníž. přenesená",J689,0)</f>
        <v>0</v>
      </c>
      <c r="BI689" s="176">
        <f>IF(N689="nulová",J689,0)</f>
        <v>0</v>
      </c>
      <c r="BJ689" s="18" t="s">
        <v>22</v>
      </c>
      <c r="BK689" s="176">
        <f>ROUND(I689*H689,2)</f>
        <v>0</v>
      </c>
      <c r="BL689" s="18" t="s">
        <v>185</v>
      </c>
      <c r="BM689" s="18" t="s">
        <v>728</v>
      </c>
    </row>
    <row r="690" spans="2:65" s="12" customFormat="1" x14ac:dyDescent="0.3">
      <c r="B690" s="186"/>
      <c r="D690" s="178" t="s">
        <v>197</v>
      </c>
      <c r="E690" s="187" t="s">
        <v>3</v>
      </c>
      <c r="F690" s="188" t="s">
        <v>398</v>
      </c>
      <c r="H690" s="189" t="s">
        <v>3</v>
      </c>
      <c r="I690" s="190"/>
      <c r="L690" s="186"/>
      <c r="M690" s="191"/>
      <c r="N690" s="192"/>
      <c r="O690" s="192"/>
      <c r="P690" s="192"/>
      <c r="Q690" s="192"/>
      <c r="R690" s="192"/>
      <c r="S690" s="192"/>
      <c r="T690" s="193"/>
      <c r="AT690" s="189" t="s">
        <v>197</v>
      </c>
      <c r="AU690" s="189" t="s">
        <v>80</v>
      </c>
      <c r="AV690" s="12" t="s">
        <v>22</v>
      </c>
      <c r="AW690" s="12" t="s">
        <v>35</v>
      </c>
      <c r="AX690" s="12" t="s">
        <v>72</v>
      </c>
      <c r="AY690" s="189" t="s">
        <v>177</v>
      </c>
    </row>
    <row r="691" spans="2:65" s="12" customFormat="1" x14ac:dyDescent="0.3">
      <c r="B691" s="186"/>
      <c r="D691" s="178" t="s">
        <v>197</v>
      </c>
      <c r="E691" s="187" t="s">
        <v>3</v>
      </c>
      <c r="F691" s="188" t="s">
        <v>729</v>
      </c>
      <c r="H691" s="189" t="s">
        <v>3</v>
      </c>
      <c r="I691" s="190"/>
      <c r="L691" s="186"/>
      <c r="M691" s="191"/>
      <c r="N691" s="192"/>
      <c r="O691" s="192"/>
      <c r="P691" s="192"/>
      <c r="Q691" s="192"/>
      <c r="R691" s="192"/>
      <c r="S691" s="192"/>
      <c r="T691" s="193"/>
      <c r="AT691" s="189" t="s">
        <v>197</v>
      </c>
      <c r="AU691" s="189" t="s">
        <v>80</v>
      </c>
      <c r="AV691" s="12" t="s">
        <v>22</v>
      </c>
      <c r="AW691" s="12" t="s">
        <v>35</v>
      </c>
      <c r="AX691" s="12" t="s">
        <v>72</v>
      </c>
      <c r="AY691" s="189" t="s">
        <v>177</v>
      </c>
    </row>
    <row r="692" spans="2:65" s="11" customFormat="1" x14ac:dyDescent="0.3">
      <c r="B692" s="177"/>
      <c r="D692" s="178" t="s">
        <v>197</v>
      </c>
      <c r="E692" s="179" t="s">
        <v>3</v>
      </c>
      <c r="F692" s="180" t="s">
        <v>730</v>
      </c>
      <c r="H692" s="181">
        <v>0</v>
      </c>
      <c r="I692" s="182"/>
      <c r="L692" s="177"/>
      <c r="M692" s="183"/>
      <c r="N692" s="184"/>
      <c r="O692" s="184"/>
      <c r="P692" s="184"/>
      <c r="Q692" s="184"/>
      <c r="R692" s="184"/>
      <c r="S692" s="184"/>
      <c r="T692" s="185"/>
      <c r="AT692" s="179" t="s">
        <v>197</v>
      </c>
      <c r="AU692" s="179" t="s">
        <v>80</v>
      </c>
      <c r="AV692" s="11" t="s">
        <v>80</v>
      </c>
      <c r="AW692" s="11" t="s">
        <v>35</v>
      </c>
      <c r="AX692" s="11" t="s">
        <v>72</v>
      </c>
      <c r="AY692" s="179" t="s">
        <v>177</v>
      </c>
    </row>
    <row r="693" spans="2:65" s="11" customFormat="1" x14ac:dyDescent="0.3">
      <c r="B693" s="177"/>
      <c r="D693" s="178" t="s">
        <v>197</v>
      </c>
      <c r="E693" s="179" t="s">
        <v>3</v>
      </c>
      <c r="F693" s="180" t="s">
        <v>731</v>
      </c>
      <c r="H693" s="181">
        <v>31.5</v>
      </c>
      <c r="I693" s="182"/>
      <c r="L693" s="177"/>
      <c r="M693" s="183"/>
      <c r="N693" s="184"/>
      <c r="O693" s="184"/>
      <c r="P693" s="184"/>
      <c r="Q693" s="184"/>
      <c r="R693" s="184"/>
      <c r="S693" s="184"/>
      <c r="T693" s="185"/>
      <c r="AT693" s="179" t="s">
        <v>197</v>
      </c>
      <c r="AU693" s="179" t="s">
        <v>80</v>
      </c>
      <c r="AV693" s="11" t="s">
        <v>80</v>
      </c>
      <c r="AW693" s="11" t="s">
        <v>35</v>
      </c>
      <c r="AX693" s="11" t="s">
        <v>72</v>
      </c>
      <c r="AY693" s="179" t="s">
        <v>177</v>
      </c>
    </row>
    <row r="694" spans="2:65" s="11" customFormat="1" x14ac:dyDescent="0.3">
      <c r="B694" s="177"/>
      <c r="D694" s="178" t="s">
        <v>197</v>
      </c>
      <c r="E694" s="179" t="s">
        <v>3</v>
      </c>
      <c r="F694" s="180" t="s">
        <v>732</v>
      </c>
      <c r="H694" s="181">
        <v>0</v>
      </c>
      <c r="I694" s="182"/>
      <c r="L694" s="177"/>
      <c r="M694" s="183"/>
      <c r="N694" s="184"/>
      <c r="O694" s="184"/>
      <c r="P694" s="184"/>
      <c r="Q694" s="184"/>
      <c r="R694" s="184"/>
      <c r="S694" s="184"/>
      <c r="T694" s="185"/>
      <c r="AT694" s="179" t="s">
        <v>197</v>
      </c>
      <c r="AU694" s="179" t="s">
        <v>80</v>
      </c>
      <c r="AV694" s="11" t="s">
        <v>80</v>
      </c>
      <c r="AW694" s="11" t="s">
        <v>35</v>
      </c>
      <c r="AX694" s="11" t="s">
        <v>72</v>
      </c>
      <c r="AY694" s="179" t="s">
        <v>177</v>
      </c>
    </row>
    <row r="695" spans="2:65" s="14" customFormat="1" x14ac:dyDescent="0.3">
      <c r="B695" s="223"/>
      <c r="D695" s="178" t="s">
        <v>197</v>
      </c>
      <c r="E695" s="224" t="s">
        <v>3</v>
      </c>
      <c r="F695" s="225" t="s">
        <v>408</v>
      </c>
      <c r="H695" s="226">
        <v>31.5</v>
      </c>
      <c r="I695" s="227"/>
      <c r="L695" s="223"/>
      <c r="M695" s="228"/>
      <c r="N695" s="229"/>
      <c r="O695" s="229"/>
      <c r="P695" s="229"/>
      <c r="Q695" s="229"/>
      <c r="R695" s="229"/>
      <c r="S695" s="229"/>
      <c r="T695" s="230"/>
      <c r="AT695" s="224" t="s">
        <v>197</v>
      </c>
      <c r="AU695" s="224" t="s">
        <v>80</v>
      </c>
      <c r="AV695" s="14" t="s">
        <v>204</v>
      </c>
      <c r="AW695" s="14" t="s">
        <v>35</v>
      </c>
      <c r="AX695" s="14" t="s">
        <v>72</v>
      </c>
      <c r="AY695" s="224" t="s">
        <v>177</v>
      </c>
    </row>
    <row r="696" spans="2:65" s="12" customFormat="1" x14ac:dyDescent="0.3">
      <c r="B696" s="186"/>
      <c r="D696" s="178" t="s">
        <v>197</v>
      </c>
      <c r="E696" s="187" t="s">
        <v>3</v>
      </c>
      <c r="F696" s="188" t="s">
        <v>733</v>
      </c>
      <c r="H696" s="189" t="s">
        <v>3</v>
      </c>
      <c r="I696" s="190"/>
      <c r="L696" s="186"/>
      <c r="M696" s="191"/>
      <c r="N696" s="192"/>
      <c r="O696" s="192"/>
      <c r="P696" s="192"/>
      <c r="Q696" s="192"/>
      <c r="R696" s="192"/>
      <c r="S696" s="192"/>
      <c r="T696" s="193"/>
      <c r="AT696" s="189" t="s">
        <v>197</v>
      </c>
      <c r="AU696" s="189" t="s">
        <v>80</v>
      </c>
      <c r="AV696" s="12" t="s">
        <v>22</v>
      </c>
      <c r="AW696" s="12" t="s">
        <v>35</v>
      </c>
      <c r="AX696" s="12" t="s">
        <v>72</v>
      </c>
      <c r="AY696" s="189" t="s">
        <v>177</v>
      </c>
    </row>
    <row r="697" spans="2:65" s="11" customFormat="1" x14ac:dyDescent="0.3">
      <c r="B697" s="177"/>
      <c r="D697" s="178" t="s">
        <v>197</v>
      </c>
      <c r="E697" s="179" t="s">
        <v>3</v>
      </c>
      <c r="F697" s="180" t="s">
        <v>730</v>
      </c>
      <c r="H697" s="181">
        <v>0</v>
      </c>
      <c r="I697" s="182"/>
      <c r="L697" s="177"/>
      <c r="M697" s="183"/>
      <c r="N697" s="184"/>
      <c r="O697" s="184"/>
      <c r="P697" s="184"/>
      <c r="Q697" s="184"/>
      <c r="R697" s="184"/>
      <c r="S697" s="184"/>
      <c r="T697" s="185"/>
      <c r="AT697" s="179" t="s">
        <v>197</v>
      </c>
      <c r="AU697" s="179" t="s">
        <v>80</v>
      </c>
      <c r="AV697" s="11" t="s">
        <v>80</v>
      </c>
      <c r="AW697" s="11" t="s">
        <v>35</v>
      </c>
      <c r="AX697" s="11" t="s">
        <v>72</v>
      </c>
      <c r="AY697" s="179" t="s">
        <v>177</v>
      </c>
    </row>
    <row r="698" spans="2:65" s="11" customFormat="1" x14ac:dyDescent="0.3">
      <c r="B698" s="177"/>
      <c r="D698" s="178" t="s">
        <v>197</v>
      </c>
      <c r="E698" s="179" t="s">
        <v>3</v>
      </c>
      <c r="F698" s="180" t="s">
        <v>734</v>
      </c>
      <c r="H698" s="181">
        <v>0</v>
      </c>
      <c r="I698" s="182"/>
      <c r="L698" s="177"/>
      <c r="M698" s="183"/>
      <c r="N698" s="184"/>
      <c r="O698" s="184"/>
      <c r="P698" s="184"/>
      <c r="Q698" s="184"/>
      <c r="R698" s="184"/>
      <c r="S698" s="184"/>
      <c r="T698" s="185"/>
      <c r="AT698" s="179" t="s">
        <v>197</v>
      </c>
      <c r="AU698" s="179" t="s">
        <v>80</v>
      </c>
      <c r="AV698" s="11" t="s">
        <v>80</v>
      </c>
      <c r="AW698" s="11" t="s">
        <v>35</v>
      </c>
      <c r="AX698" s="11" t="s">
        <v>72</v>
      </c>
      <c r="AY698" s="179" t="s">
        <v>177</v>
      </c>
    </row>
    <row r="699" spans="2:65" s="11" customFormat="1" x14ac:dyDescent="0.3">
      <c r="B699" s="177"/>
      <c r="D699" s="178" t="s">
        <v>197</v>
      </c>
      <c r="E699" s="179" t="s">
        <v>3</v>
      </c>
      <c r="F699" s="180" t="s">
        <v>735</v>
      </c>
      <c r="H699" s="181">
        <v>0</v>
      </c>
      <c r="I699" s="182"/>
      <c r="L699" s="177"/>
      <c r="M699" s="183"/>
      <c r="N699" s="184"/>
      <c r="O699" s="184"/>
      <c r="P699" s="184"/>
      <c r="Q699" s="184"/>
      <c r="R699" s="184"/>
      <c r="S699" s="184"/>
      <c r="T699" s="185"/>
      <c r="AT699" s="179" t="s">
        <v>197</v>
      </c>
      <c r="AU699" s="179" t="s">
        <v>80</v>
      </c>
      <c r="AV699" s="11" t="s">
        <v>80</v>
      </c>
      <c r="AW699" s="11" t="s">
        <v>35</v>
      </c>
      <c r="AX699" s="11" t="s">
        <v>72</v>
      </c>
      <c r="AY699" s="179" t="s">
        <v>177</v>
      </c>
    </row>
    <row r="700" spans="2:65" s="14" customFormat="1" x14ac:dyDescent="0.3">
      <c r="B700" s="223"/>
      <c r="D700" s="178" t="s">
        <v>197</v>
      </c>
      <c r="E700" s="224" t="s">
        <v>3</v>
      </c>
      <c r="F700" s="225" t="s">
        <v>408</v>
      </c>
      <c r="H700" s="226">
        <v>0</v>
      </c>
      <c r="I700" s="227"/>
      <c r="L700" s="223"/>
      <c r="M700" s="228"/>
      <c r="N700" s="229"/>
      <c r="O700" s="229"/>
      <c r="P700" s="229"/>
      <c r="Q700" s="229"/>
      <c r="R700" s="229"/>
      <c r="S700" s="229"/>
      <c r="T700" s="230"/>
      <c r="AT700" s="224" t="s">
        <v>197</v>
      </c>
      <c r="AU700" s="224" t="s">
        <v>80</v>
      </c>
      <c r="AV700" s="14" t="s">
        <v>204</v>
      </c>
      <c r="AW700" s="14" t="s">
        <v>35</v>
      </c>
      <c r="AX700" s="14" t="s">
        <v>72</v>
      </c>
      <c r="AY700" s="224" t="s">
        <v>177</v>
      </c>
    </row>
    <row r="701" spans="2:65" s="13" customFormat="1" x14ac:dyDescent="0.3">
      <c r="B701" s="198"/>
      <c r="D701" s="194" t="s">
        <v>197</v>
      </c>
      <c r="E701" s="199" t="s">
        <v>3</v>
      </c>
      <c r="F701" s="200" t="s">
        <v>210</v>
      </c>
      <c r="H701" s="201">
        <v>31.5</v>
      </c>
      <c r="I701" s="202"/>
      <c r="L701" s="198"/>
      <c r="M701" s="203"/>
      <c r="N701" s="204"/>
      <c r="O701" s="204"/>
      <c r="P701" s="204"/>
      <c r="Q701" s="204"/>
      <c r="R701" s="204"/>
      <c r="S701" s="204"/>
      <c r="T701" s="205"/>
      <c r="AT701" s="206" t="s">
        <v>197</v>
      </c>
      <c r="AU701" s="206" t="s">
        <v>80</v>
      </c>
      <c r="AV701" s="13" t="s">
        <v>185</v>
      </c>
      <c r="AW701" s="13" t="s">
        <v>35</v>
      </c>
      <c r="AX701" s="13" t="s">
        <v>22</v>
      </c>
      <c r="AY701" s="206" t="s">
        <v>177</v>
      </c>
    </row>
    <row r="702" spans="2:65" s="1" customFormat="1" ht="31.5" customHeight="1" x14ac:dyDescent="0.3">
      <c r="B702" s="164"/>
      <c r="C702" s="165" t="s">
        <v>736</v>
      </c>
      <c r="D702" s="165" t="s">
        <v>180</v>
      </c>
      <c r="E702" s="166" t="s">
        <v>737</v>
      </c>
      <c r="F702" s="167" t="s">
        <v>738</v>
      </c>
      <c r="G702" s="168" t="s">
        <v>240</v>
      </c>
      <c r="H702" s="169">
        <v>108.25</v>
      </c>
      <c r="I702" s="170"/>
      <c r="J702" s="171">
        <f>ROUND(I702*H702,2)</f>
        <v>0</v>
      </c>
      <c r="K702" s="167" t="s">
        <v>195</v>
      </c>
      <c r="L702" s="35"/>
      <c r="M702" s="172" t="s">
        <v>3</v>
      </c>
      <c r="N702" s="173" t="s">
        <v>43</v>
      </c>
      <c r="O702" s="36"/>
      <c r="P702" s="174">
        <f>O702*H702</f>
        <v>0</v>
      </c>
      <c r="Q702" s="174">
        <v>0.15554000000000001</v>
      </c>
      <c r="R702" s="174">
        <f>Q702*H702</f>
        <v>16.837205000000001</v>
      </c>
      <c r="S702" s="174">
        <v>0</v>
      </c>
      <c r="T702" s="175">
        <f>S702*H702</f>
        <v>0</v>
      </c>
      <c r="AR702" s="18" t="s">
        <v>185</v>
      </c>
      <c r="AT702" s="18" t="s">
        <v>180</v>
      </c>
      <c r="AU702" s="18" t="s">
        <v>80</v>
      </c>
      <c r="AY702" s="18" t="s">
        <v>177</v>
      </c>
      <c r="BE702" s="176">
        <f>IF(N702="základní",J702,0)</f>
        <v>0</v>
      </c>
      <c r="BF702" s="176">
        <f>IF(N702="snížená",J702,0)</f>
        <v>0</v>
      </c>
      <c r="BG702" s="176">
        <f>IF(N702="zákl. přenesená",J702,0)</f>
        <v>0</v>
      </c>
      <c r="BH702" s="176">
        <f>IF(N702="sníž. přenesená",J702,0)</f>
        <v>0</v>
      </c>
      <c r="BI702" s="176">
        <f>IF(N702="nulová",J702,0)</f>
        <v>0</v>
      </c>
      <c r="BJ702" s="18" t="s">
        <v>22</v>
      </c>
      <c r="BK702" s="176">
        <f>ROUND(I702*H702,2)</f>
        <v>0</v>
      </c>
      <c r="BL702" s="18" t="s">
        <v>185</v>
      </c>
      <c r="BM702" s="18" t="s">
        <v>739</v>
      </c>
    </row>
    <row r="703" spans="2:65" s="12" customFormat="1" x14ac:dyDescent="0.3">
      <c r="B703" s="186"/>
      <c r="D703" s="178" t="s">
        <v>197</v>
      </c>
      <c r="E703" s="187" t="s">
        <v>3</v>
      </c>
      <c r="F703" s="188" t="s">
        <v>665</v>
      </c>
      <c r="H703" s="189" t="s">
        <v>3</v>
      </c>
      <c r="I703" s="190"/>
      <c r="L703" s="186"/>
      <c r="M703" s="191"/>
      <c r="N703" s="192"/>
      <c r="O703" s="192"/>
      <c r="P703" s="192"/>
      <c r="Q703" s="192"/>
      <c r="R703" s="192"/>
      <c r="S703" s="192"/>
      <c r="T703" s="193"/>
      <c r="AT703" s="189" t="s">
        <v>197</v>
      </c>
      <c r="AU703" s="189" t="s">
        <v>80</v>
      </c>
      <c r="AV703" s="12" t="s">
        <v>22</v>
      </c>
      <c r="AW703" s="12" t="s">
        <v>35</v>
      </c>
      <c r="AX703" s="12" t="s">
        <v>72</v>
      </c>
      <c r="AY703" s="189" t="s">
        <v>177</v>
      </c>
    </row>
    <row r="704" spans="2:65" s="12" customFormat="1" x14ac:dyDescent="0.3">
      <c r="B704" s="186"/>
      <c r="D704" s="178" t="s">
        <v>197</v>
      </c>
      <c r="E704" s="187" t="s">
        <v>3</v>
      </c>
      <c r="F704" s="188" t="s">
        <v>729</v>
      </c>
      <c r="H704" s="189" t="s">
        <v>3</v>
      </c>
      <c r="I704" s="190"/>
      <c r="L704" s="186"/>
      <c r="M704" s="191"/>
      <c r="N704" s="192"/>
      <c r="O704" s="192"/>
      <c r="P704" s="192"/>
      <c r="Q704" s="192"/>
      <c r="R704" s="192"/>
      <c r="S704" s="192"/>
      <c r="T704" s="193"/>
      <c r="AT704" s="189" t="s">
        <v>197</v>
      </c>
      <c r="AU704" s="189" t="s">
        <v>80</v>
      </c>
      <c r="AV704" s="12" t="s">
        <v>22</v>
      </c>
      <c r="AW704" s="12" t="s">
        <v>35</v>
      </c>
      <c r="AX704" s="12" t="s">
        <v>72</v>
      </c>
      <c r="AY704" s="189" t="s">
        <v>177</v>
      </c>
    </row>
    <row r="705" spans="2:65" s="11" customFormat="1" x14ac:dyDescent="0.3">
      <c r="B705" s="177"/>
      <c r="D705" s="178" t="s">
        <v>197</v>
      </c>
      <c r="E705" s="179" t="s">
        <v>3</v>
      </c>
      <c r="F705" s="180" t="s">
        <v>740</v>
      </c>
      <c r="H705" s="181">
        <v>12.625</v>
      </c>
      <c r="I705" s="182"/>
      <c r="L705" s="177"/>
      <c r="M705" s="183"/>
      <c r="N705" s="184"/>
      <c r="O705" s="184"/>
      <c r="P705" s="184"/>
      <c r="Q705" s="184"/>
      <c r="R705" s="184"/>
      <c r="S705" s="184"/>
      <c r="T705" s="185"/>
      <c r="AT705" s="179" t="s">
        <v>197</v>
      </c>
      <c r="AU705" s="179" t="s">
        <v>80</v>
      </c>
      <c r="AV705" s="11" t="s">
        <v>80</v>
      </c>
      <c r="AW705" s="11" t="s">
        <v>35</v>
      </c>
      <c r="AX705" s="11" t="s">
        <v>72</v>
      </c>
      <c r="AY705" s="179" t="s">
        <v>177</v>
      </c>
    </row>
    <row r="706" spans="2:65" s="11" customFormat="1" ht="27" x14ac:dyDescent="0.3">
      <c r="B706" s="177"/>
      <c r="D706" s="178" t="s">
        <v>197</v>
      </c>
      <c r="E706" s="179" t="s">
        <v>3</v>
      </c>
      <c r="F706" s="180" t="s">
        <v>741</v>
      </c>
      <c r="H706" s="181">
        <v>27.625</v>
      </c>
      <c r="I706" s="182"/>
      <c r="L706" s="177"/>
      <c r="M706" s="183"/>
      <c r="N706" s="184"/>
      <c r="O706" s="184"/>
      <c r="P706" s="184"/>
      <c r="Q706" s="184"/>
      <c r="R706" s="184"/>
      <c r="S706" s="184"/>
      <c r="T706" s="185"/>
      <c r="AT706" s="179" t="s">
        <v>197</v>
      </c>
      <c r="AU706" s="179" t="s">
        <v>80</v>
      </c>
      <c r="AV706" s="11" t="s">
        <v>80</v>
      </c>
      <c r="AW706" s="11" t="s">
        <v>35</v>
      </c>
      <c r="AX706" s="11" t="s">
        <v>72</v>
      </c>
      <c r="AY706" s="179" t="s">
        <v>177</v>
      </c>
    </row>
    <row r="707" spans="2:65" s="11" customFormat="1" x14ac:dyDescent="0.3">
      <c r="B707" s="177"/>
      <c r="D707" s="178" t="s">
        <v>197</v>
      </c>
      <c r="E707" s="179" t="s">
        <v>3</v>
      </c>
      <c r="F707" s="180" t="s">
        <v>742</v>
      </c>
      <c r="H707" s="181">
        <v>5.625</v>
      </c>
      <c r="I707" s="182"/>
      <c r="L707" s="177"/>
      <c r="M707" s="183"/>
      <c r="N707" s="184"/>
      <c r="O707" s="184"/>
      <c r="P707" s="184"/>
      <c r="Q707" s="184"/>
      <c r="R707" s="184"/>
      <c r="S707" s="184"/>
      <c r="T707" s="185"/>
      <c r="AT707" s="179" t="s">
        <v>197</v>
      </c>
      <c r="AU707" s="179" t="s">
        <v>80</v>
      </c>
      <c r="AV707" s="11" t="s">
        <v>80</v>
      </c>
      <c r="AW707" s="11" t="s">
        <v>35</v>
      </c>
      <c r="AX707" s="11" t="s">
        <v>72</v>
      </c>
      <c r="AY707" s="179" t="s">
        <v>177</v>
      </c>
    </row>
    <row r="708" spans="2:65" s="14" customFormat="1" x14ac:dyDescent="0.3">
      <c r="B708" s="223"/>
      <c r="D708" s="178" t="s">
        <v>197</v>
      </c>
      <c r="E708" s="224" t="s">
        <v>3</v>
      </c>
      <c r="F708" s="225" t="s">
        <v>408</v>
      </c>
      <c r="H708" s="226">
        <v>45.875</v>
      </c>
      <c r="I708" s="227"/>
      <c r="L708" s="223"/>
      <c r="M708" s="228"/>
      <c r="N708" s="229"/>
      <c r="O708" s="229"/>
      <c r="P708" s="229"/>
      <c r="Q708" s="229"/>
      <c r="R708" s="229"/>
      <c r="S708" s="229"/>
      <c r="T708" s="230"/>
      <c r="AT708" s="224" t="s">
        <v>197</v>
      </c>
      <c r="AU708" s="224" t="s">
        <v>80</v>
      </c>
      <c r="AV708" s="14" t="s">
        <v>204</v>
      </c>
      <c r="AW708" s="14" t="s">
        <v>35</v>
      </c>
      <c r="AX708" s="14" t="s">
        <v>72</v>
      </c>
      <c r="AY708" s="224" t="s">
        <v>177</v>
      </c>
    </row>
    <row r="709" spans="2:65" s="12" customFormat="1" x14ac:dyDescent="0.3">
      <c r="B709" s="186"/>
      <c r="D709" s="178" t="s">
        <v>197</v>
      </c>
      <c r="E709" s="187" t="s">
        <v>3</v>
      </c>
      <c r="F709" s="188" t="s">
        <v>733</v>
      </c>
      <c r="H709" s="189" t="s">
        <v>3</v>
      </c>
      <c r="I709" s="190"/>
      <c r="L709" s="186"/>
      <c r="M709" s="191"/>
      <c r="N709" s="192"/>
      <c r="O709" s="192"/>
      <c r="P709" s="192"/>
      <c r="Q709" s="192"/>
      <c r="R709" s="192"/>
      <c r="S709" s="192"/>
      <c r="T709" s="193"/>
      <c r="AT709" s="189" t="s">
        <v>197</v>
      </c>
      <c r="AU709" s="189" t="s">
        <v>80</v>
      </c>
      <c r="AV709" s="12" t="s">
        <v>22</v>
      </c>
      <c r="AW709" s="12" t="s">
        <v>35</v>
      </c>
      <c r="AX709" s="12" t="s">
        <v>72</v>
      </c>
      <c r="AY709" s="189" t="s">
        <v>177</v>
      </c>
    </row>
    <row r="710" spans="2:65" s="11" customFormat="1" x14ac:dyDescent="0.3">
      <c r="B710" s="177"/>
      <c r="D710" s="178" t="s">
        <v>197</v>
      </c>
      <c r="E710" s="179" t="s">
        <v>3</v>
      </c>
      <c r="F710" s="180" t="s">
        <v>743</v>
      </c>
      <c r="H710" s="181">
        <v>16.5</v>
      </c>
      <c r="I710" s="182"/>
      <c r="L710" s="177"/>
      <c r="M710" s="183"/>
      <c r="N710" s="184"/>
      <c r="O710" s="184"/>
      <c r="P710" s="184"/>
      <c r="Q710" s="184"/>
      <c r="R710" s="184"/>
      <c r="S710" s="184"/>
      <c r="T710" s="185"/>
      <c r="AT710" s="179" t="s">
        <v>197</v>
      </c>
      <c r="AU710" s="179" t="s">
        <v>80</v>
      </c>
      <c r="AV710" s="11" t="s">
        <v>80</v>
      </c>
      <c r="AW710" s="11" t="s">
        <v>35</v>
      </c>
      <c r="AX710" s="11" t="s">
        <v>72</v>
      </c>
      <c r="AY710" s="179" t="s">
        <v>177</v>
      </c>
    </row>
    <row r="711" spans="2:65" s="11" customFormat="1" x14ac:dyDescent="0.3">
      <c r="B711" s="177"/>
      <c r="D711" s="178" t="s">
        <v>197</v>
      </c>
      <c r="E711" s="179" t="s">
        <v>3</v>
      </c>
      <c r="F711" s="180" t="s">
        <v>744</v>
      </c>
      <c r="H711" s="181">
        <v>26.75</v>
      </c>
      <c r="I711" s="182"/>
      <c r="L711" s="177"/>
      <c r="M711" s="183"/>
      <c r="N711" s="184"/>
      <c r="O711" s="184"/>
      <c r="P711" s="184"/>
      <c r="Q711" s="184"/>
      <c r="R711" s="184"/>
      <c r="S711" s="184"/>
      <c r="T711" s="185"/>
      <c r="AT711" s="179" t="s">
        <v>197</v>
      </c>
      <c r="AU711" s="179" t="s">
        <v>80</v>
      </c>
      <c r="AV711" s="11" t="s">
        <v>80</v>
      </c>
      <c r="AW711" s="11" t="s">
        <v>35</v>
      </c>
      <c r="AX711" s="11" t="s">
        <v>72</v>
      </c>
      <c r="AY711" s="179" t="s">
        <v>177</v>
      </c>
    </row>
    <row r="712" spans="2:65" s="11" customFormat="1" x14ac:dyDescent="0.3">
      <c r="B712" s="177"/>
      <c r="D712" s="178" t="s">
        <v>197</v>
      </c>
      <c r="E712" s="179" t="s">
        <v>3</v>
      </c>
      <c r="F712" s="180" t="s">
        <v>745</v>
      </c>
      <c r="H712" s="181">
        <v>19.125</v>
      </c>
      <c r="I712" s="182"/>
      <c r="L712" s="177"/>
      <c r="M712" s="183"/>
      <c r="N712" s="184"/>
      <c r="O712" s="184"/>
      <c r="P712" s="184"/>
      <c r="Q712" s="184"/>
      <c r="R712" s="184"/>
      <c r="S712" s="184"/>
      <c r="T712" s="185"/>
      <c r="AT712" s="179" t="s">
        <v>197</v>
      </c>
      <c r="AU712" s="179" t="s">
        <v>80</v>
      </c>
      <c r="AV712" s="11" t="s">
        <v>80</v>
      </c>
      <c r="AW712" s="11" t="s">
        <v>35</v>
      </c>
      <c r="AX712" s="11" t="s">
        <v>72</v>
      </c>
      <c r="AY712" s="179" t="s">
        <v>177</v>
      </c>
    </row>
    <row r="713" spans="2:65" s="14" customFormat="1" x14ac:dyDescent="0.3">
      <c r="B713" s="223"/>
      <c r="D713" s="178" t="s">
        <v>197</v>
      </c>
      <c r="E713" s="224" t="s">
        <v>3</v>
      </c>
      <c r="F713" s="225" t="s">
        <v>408</v>
      </c>
      <c r="H713" s="226">
        <v>62.375</v>
      </c>
      <c r="I713" s="227"/>
      <c r="L713" s="223"/>
      <c r="M713" s="228"/>
      <c r="N713" s="229"/>
      <c r="O713" s="229"/>
      <c r="P713" s="229"/>
      <c r="Q713" s="229"/>
      <c r="R713" s="229"/>
      <c r="S713" s="229"/>
      <c r="T713" s="230"/>
      <c r="AT713" s="224" t="s">
        <v>197</v>
      </c>
      <c r="AU713" s="224" t="s">
        <v>80</v>
      </c>
      <c r="AV713" s="14" t="s">
        <v>204</v>
      </c>
      <c r="AW713" s="14" t="s">
        <v>35</v>
      </c>
      <c r="AX713" s="14" t="s">
        <v>72</v>
      </c>
      <c r="AY713" s="224" t="s">
        <v>177</v>
      </c>
    </row>
    <row r="714" spans="2:65" s="13" customFormat="1" x14ac:dyDescent="0.3">
      <c r="B714" s="198"/>
      <c r="D714" s="178" t="s">
        <v>197</v>
      </c>
      <c r="E714" s="210" t="s">
        <v>3</v>
      </c>
      <c r="F714" s="211" t="s">
        <v>210</v>
      </c>
      <c r="H714" s="212">
        <v>108.25</v>
      </c>
      <c r="I714" s="202"/>
      <c r="L714" s="198"/>
      <c r="M714" s="203"/>
      <c r="N714" s="204"/>
      <c r="O714" s="204"/>
      <c r="P714" s="204"/>
      <c r="Q714" s="204"/>
      <c r="R714" s="204"/>
      <c r="S714" s="204"/>
      <c r="T714" s="205"/>
      <c r="AT714" s="206" t="s">
        <v>197</v>
      </c>
      <c r="AU714" s="206" t="s">
        <v>80</v>
      </c>
      <c r="AV714" s="13" t="s">
        <v>185</v>
      </c>
      <c r="AW714" s="13" t="s">
        <v>35</v>
      </c>
      <c r="AX714" s="13" t="s">
        <v>22</v>
      </c>
      <c r="AY714" s="206" t="s">
        <v>177</v>
      </c>
    </row>
    <row r="715" spans="2:65" s="10" customFormat="1" ht="29.85" customHeight="1" x14ac:dyDescent="0.3">
      <c r="B715" s="150"/>
      <c r="D715" s="161" t="s">
        <v>71</v>
      </c>
      <c r="E715" s="162" t="s">
        <v>185</v>
      </c>
      <c r="F715" s="162" t="s">
        <v>746</v>
      </c>
      <c r="I715" s="153"/>
      <c r="J715" s="163">
        <f>BK715</f>
        <v>0</v>
      </c>
      <c r="L715" s="150"/>
      <c r="M715" s="155"/>
      <c r="N715" s="156"/>
      <c r="O715" s="156"/>
      <c r="P715" s="157">
        <f>SUM(P716:P1280)</f>
        <v>0</v>
      </c>
      <c r="Q715" s="156"/>
      <c r="R715" s="157">
        <f>SUM(R716:R1280)</f>
        <v>196.67737283999998</v>
      </c>
      <c r="S715" s="156"/>
      <c r="T715" s="158">
        <f>SUM(T716:T1280)</f>
        <v>0</v>
      </c>
      <c r="AR715" s="151" t="s">
        <v>22</v>
      </c>
      <c r="AT715" s="159" t="s">
        <v>71</v>
      </c>
      <c r="AU715" s="159" t="s">
        <v>22</v>
      </c>
      <c r="AY715" s="151" t="s">
        <v>177</v>
      </c>
      <c r="BK715" s="160">
        <f>SUM(BK716:BK1280)</f>
        <v>0</v>
      </c>
    </row>
    <row r="716" spans="2:65" s="1" customFormat="1" ht="31.5" customHeight="1" x14ac:dyDescent="0.3">
      <c r="B716" s="164"/>
      <c r="C716" s="165" t="s">
        <v>747</v>
      </c>
      <c r="D716" s="165" t="s">
        <v>180</v>
      </c>
      <c r="E716" s="166" t="s">
        <v>748</v>
      </c>
      <c r="F716" s="167" t="s">
        <v>749</v>
      </c>
      <c r="G716" s="168" t="s">
        <v>320</v>
      </c>
      <c r="H716" s="169">
        <v>346</v>
      </c>
      <c r="I716" s="170"/>
      <c r="J716" s="171">
        <f>ROUND(I716*H716,2)</f>
        <v>0</v>
      </c>
      <c r="K716" s="167" t="s">
        <v>3</v>
      </c>
      <c r="L716" s="35"/>
      <c r="M716" s="172" t="s">
        <v>3</v>
      </c>
      <c r="N716" s="173" t="s">
        <v>43</v>
      </c>
      <c r="O716" s="36"/>
      <c r="P716" s="174">
        <f>O716*H716</f>
        <v>0</v>
      </c>
      <c r="Q716" s="174">
        <v>0.39805000000000001</v>
      </c>
      <c r="R716" s="174">
        <f>Q716*H716</f>
        <v>137.7253</v>
      </c>
      <c r="S716" s="174">
        <v>0</v>
      </c>
      <c r="T716" s="175">
        <f>S716*H716</f>
        <v>0</v>
      </c>
      <c r="AR716" s="18" t="s">
        <v>185</v>
      </c>
      <c r="AT716" s="18" t="s">
        <v>180</v>
      </c>
      <c r="AU716" s="18" t="s">
        <v>80</v>
      </c>
      <c r="AY716" s="18" t="s">
        <v>177</v>
      </c>
      <c r="BE716" s="176">
        <f>IF(N716="základní",J716,0)</f>
        <v>0</v>
      </c>
      <c r="BF716" s="176">
        <f>IF(N716="snížená",J716,0)</f>
        <v>0</v>
      </c>
      <c r="BG716" s="176">
        <f>IF(N716="zákl. přenesená",J716,0)</f>
        <v>0</v>
      </c>
      <c r="BH716" s="176">
        <f>IF(N716="sníž. přenesená",J716,0)</f>
        <v>0</v>
      </c>
      <c r="BI716" s="176">
        <f>IF(N716="nulová",J716,0)</f>
        <v>0</v>
      </c>
      <c r="BJ716" s="18" t="s">
        <v>22</v>
      </c>
      <c r="BK716" s="176">
        <f>ROUND(I716*H716,2)</f>
        <v>0</v>
      </c>
      <c r="BL716" s="18" t="s">
        <v>185</v>
      </c>
      <c r="BM716" s="18" t="s">
        <v>750</v>
      </c>
    </row>
    <row r="717" spans="2:65" s="12" customFormat="1" x14ac:dyDescent="0.3">
      <c r="B717" s="186"/>
      <c r="D717" s="178" t="s">
        <v>197</v>
      </c>
      <c r="E717" s="187" t="s">
        <v>3</v>
      </c>
      <c r="F717" s="188" t="s">
        <v>292</v>
      </c>
      <c r="H717" s="189" t="s">
        <v>3</v>
      </c>
      <c r="I717" s="190"/>
      <c r="L717" s="186"/>
      <c r="M717" s="191"/>
      <c r="N717" s="192"/>
      <c r="O717" s="192"/>
      <c r="P717" s="192"/>
      <c r="Q717" s="192"/>
      <c r="R717" s="192"/>
      <c r="S717" s="192"/>
      <c r="T717" s="193"/>
      <c r="AT717" s="189" t="s">
        <v>197</v>
      </c>
      <c r="AU717" s="189" t="s">
        <v>80</v>
      </c>
      <c r="AV717" s="12" t="s">
        <v>22</v>
      </c>
      <c r="AW717" s="12" t="s">
        <v>35</v>
      </c>
      <c r="AX717" s="12" t="s">
        <v>72</v>
      </c>
      <c r="AY717" s="189" t="s">
        <v>177</v>
      </c>
    </row>
    <row r="718" spans="2:65" s="12" customFormat="1" x14ac:dyDescent="0.3">
      <c r="B718" s="186"/>
      <c r="D718" s="178" t="s">
        <v>197</v>
      </c>
      <c r="E718" s="187" t="s">
        <v>3</v>
      </c>
      <c r="F718" s="188" t="s">
        <v>751</v>
      </c>
      <c r="H718" s="189" t="s">
        <v>3</v>
      </c>
      <c r="I718" s="190"/>
      <c r="L718" s="186"/>
      <c r="M718" s="191"/>
      <c r="N718" s="192"/>
      <c r="O718" s="192"/>
      <c r="P718" s="192"/>
      <c r="Q718" s="192"/>
      <c r="R718" s="192"/>
      <c r="S718" s="192"/>
      <c r="T718" s="193"/>
      <c r="AT718" s="189" t="s">
        <v>197</v>
      </c>
      <c r="AU718" s="189" t="s">
        <v>80</v>
      </c>
      <c r="AV718" s="12" t="s">
        <v>22</v>
      </c>
      <c r="AW718" s="12" t="s">
        <v>35</v>
      </c>
      <c r="AX718" s="12" t="s">
        <v>72</v>
      </c>
      <c r="AY718" s="189" t="s">
        <v>177</v>
      </c>
    </row>
    <row r="719" spans="2:65" s="12" customFormat="1" x14ac:dyDescent="0.3">
      <c r="B719" s="186"/>
      <c r="D719" s="178" t="s">
        <v>197</v>
      </c>
      <c r="E719" s="187" t="s">
        <v>3</v>
      </c>
      <c r="F719" s="188" t="s">
        <v>752</v>
      </c>
      <c r="H719" s="189" t="s">
        <v>3</v>
      </c>
      <c r="I719" s="190"/>
      <c r="L719" s="186"/>
      <c r="M719" s="191"/>
      <c r="N719" s="192"/>
      <c r="O719" s="192"/>
      <c r="P719" s="192"/>
      <c r="Q719" s="192"/>
      <c r="R719" s="192"/>
      <c r="S719" s="192"/>
      <c r="T719" s="193"/>
      <c r="AT719" s="189" t="s">
        <v>197</v>
      </c>
      <c r="AU719" s="189" t="s">
        <v>80</v>
      </c>
      <c r="AV719" s="12" t="s">
        <v>22</v>
      </c>
      <c r="AW719" s="12" t="s">
        <v>35</v>
      </c>
      <c r="AX719" s="12" t="s">
        <v>72</v>
      </c>
      <c r="AY719" s="189" t="s">
        <v>177</v>
      </c>
    </row>
    <row r="720" spans="2:65" s="11" customFormat="1" x14ac:dyDescent="0.3">
      <c r="B720" s="177"/>
      <c r="D720" s="178" t="s">
        <v>197</v>
      </c>
      <c r="E720" s="179" t="s">
        <v>3</v>
      </c>
      <c r="F720" s="180" t="s">
        <v>524</v>
      </c>
      <c r="H720" s="181">
        <v>45</v>
      </c>
      <c r="I720" s="182"/>
      <c r="L720" s="177"/>
      <c r="M720" s="183"/>
      <c r="N720" s="184"/>
      <c r="O720" s="184"/>
      <c r="P720" s="184"/>
      <c r="Q720" s="184"/>
      <c r="R720" s="184"/>
      <c r="S720" s="184"/>
      <c r="T720" s="185"/>
      <c r="AT720" s="179" t="s">
        <v>197</v>
      </c>
      <c r="AU720" s="179" t="s">
        <v>80</v>
      </c>
      <c r="AV720" s="11" t="s">
        <v>80</v>
      </c>
      <c r="AW720" s="11" t="s">
        <v>35</v>
      </c>
      <c r="AX720" s="11" t="s">
        <v>72</v>
      </c>
      <c r="AY720" s="179" t="s">
        <v>177</v>
      </c>
    </row>
    <row r="721" spans="2:51" s="12" customFormat="1" x14ac:dyDescent="0.3">
      <c r="B721" s="186"/>
      <c r="D721" s="178" t="s">
        <v>197</v>
      </c>
      <c r="E721" s="187" t="s">
        <v>3</v>
      </c>
      <c r="F721" s="188" t="s">
        <v>753</v>
      </c>
      <c r="H721" s="189" t="s">
        <v>3</v>
      </c>
      <c r="I721" s="190"/>
      <c r="L721" s="186"/>
      <c r="M721" s="191"/>
      <c r="N721" s="192"/>
      <c r="O721" s="192"/>
      <c r="P721" s="192"/>
      <c r="Q721" s="192"/>
      <c r="R721" s="192"/>
      <c r="S721" s="192"/>
      <c r="T721" s="193"/>
      <c r="AT721" s="189" t="s">
        <v>197</v>
      </c>
      <c r="AU721" s="189" t="s">
        <v>80</v>
      </c>
      <c r="AV721" s="12" t="s">
        <v>22</v>
      </c>
      <c r="AW721" s="12" t="s">
        <v>35</v>
      </c>
      <c r="AX721" s="12" t="s">
        <v>72</v>
      </c>
      <c r="AY721" s="189" t="s">
        <v>177</v>
      </c>
    </row>
    <row r="722" spans="2:51" s="11" customFormat="1" x14ac:dyDescent="0.3">
      <c r="B722" s="177"/>
      <c r="D722" s="178" t="s">
        <v>197</v>
      </c>
      <c r="E722" s="179" t="s">
        <v>3</v>
      </c>
      <c r="F722" s="180" t="s">
        <v>80</v>
      </c>
      <c r="H722" s="181">
        <v>2</v>
      </c>
      <c r="I722" s="182"/>
      <c r="L722" s="177"/>
      <c r="M722" s="183"/>
      <c r="N722" s="184"/>
      <c r="O722" s="184"/>
      <c r="P722" s="184"/>
      <c r="Q722" s="184"/>
      <c r="R722" s="184"/>
      <c r="S722" s="184"/>
      <c r="T722" s="185"/>
      <c r="AT722" s="179" t="s">
        <v>197</v>
      </c>
      <c r="AU722" s="179" t="s">
        <v>80</v>
      </c>
      <c r="AV722" s="11" t="s">
        <v>80</v>
      </c>
      <c r="AW722" s="11" t="s">
        <v>35</v>
      </c>
      <c r="AX722" s="11" t="s">
        <v>72</v>
      </c>
      <c r="AY722" s="179" t="s">
        <v>177</v>
      </c>
    </row>
    <row r="723" spans="2:51" s="12" customFormat="1" x14ac:dyDescent="0.3">
      <c r="B723" s="186"/>
      <c r="D723" s="178" t="s">
        <v>197</v>
      </c>
      <c r="E723" s="187" t="s">
        <v>3</v>
      </c>
      <c r="F723" s="188" t="s">
        <v>754</v>
      </c>
      <c r="H723" s="189" t="s">
        <v>3</v>
      </c>
      <c r="I723" s="190"/>
      <c r="L723" s="186"/>
      <c r="M723" s="191"/>
      <c r="N723" s="192"/>
      <c r="O723" s="192"/>
      <c r="P723" s="192"/>
      <c r="Q723" s="192"/>
      <c r="R723" s="192"/>
      <c r="S723" s="192"/>
      <c r="T723" s="193"/>
      <c r="AT723" s="189" t="s">
        <v>197</v>
      </c>
      <c r="AU723" s="189" t="s">
        <v>80</v>
      </c>
      <c r="AV723" s="12" t="s">
        <v>22</v>
      </c>
      <c r="AW723" s="12" t="s">
        <v>35</v>
      </c>
      <c r="AX723" s="12" t="s">
        <v>72</v>
      </c>
      <c r="AY723" s="189" t="s">
        <v>177</v>
      </c>
    </row>
    <row r="724" spans="2:51" s="11" customFormat="1" x14ac:dyDescent="0.3">
      <c r="B724" s="177"/>
      <c r="D724" s="178" t="s">
        <v>197</v>
      </c>
      <c r="E724" s="179" t="s">
        <v>3</v>
      </c>
      <c r="F724" s="180" t="s">
        <v>22</v>
      </c>
      <c r="H724" s="181">
        <v>1</v>
      </c>
      <c r="I724" s="182"/>
      <c r="L724" s="177"/>
      <c r="M724" s="183"/>
      <c r="N724" s="184"/>
      <c r="O724" s="184"/>
      <c r="P724" s="184"/>
      <c r="Q724" s="184"/>
      <c r="R724" s="184"/>
      <c r="S724" s="184"/>
      <c r="T724" s="185"/>
      <c r="AT724" s="179" t="s">
        <v>197</v>
      </c>
      <c r="AU724" s="179" t="s">
        <v>80</v>
      </c>
      <c r="AV724" s="11" t="s">
        <v>80</v>
      </c>
      <c r="AW724" s="11" t="s">
        <v>35</v>
      </c>
      <c r="AX724" s="11" t="s">
        <v>72</v>
      </c>
      <c r="AY724" s="179" t="s">
        <v>177</v>
      </c>
    </row>
    <row r="725" spans="2:51" s="12" customFormat="1" x14ac:dyDescent="0.3">
      <c r="B725" s="186"/>
      <c r="D725" s="178" t="s">
        <v>197</v>
      </c>
      <c r="E725" s="187" t="s">
        <v>3</v>
      </c>
      <c r="F725" s="188" t="s">
        <v>755</v>
      </c>
      <c r="H725" s="189" t="s">
        <v>3</v>
      </c>
      <c r="I725" s="190"/>
      <c r="L725" s="186"/>
      <c r="M725" s="191"/>
      <c r="N725" s="192"/>
      <c r="O725" s="192"/>
      <c r="P725" s="192"/>
      <c r="Q725" s="192"/>
      <c r="R725" s="192"/>
      <c r="S725" s="192"/>
      <c r="T725" s="193"/>
      <c r="AT725" s="189" t="s">
        <v>197</v>
      </c>
      <c r="AU725" s="189" t="s">
        <v>80</v>
      </c>
      <c r="AV725" s="12" t="s">
        <v>22</v>
      </c>
      <c r="AW725" s="12" t="s">
        <v>35</v>
      </c>
      <c r="AX725" s="12" t="s">
        <v>72</v>
      </c>
      <c r="AY725" s="189" t="s">
        <v>177</v>
      </c>
    </row>
    <row r="726" spans="2:51" s="11" customFormat="1" x14ac:dyDescent="0.3">
      <c r="B726" s="177"/>
      <c r="D726" s="178" t="s">
        <v>197</v>
      </c>
      <c r="E726" s="179" t="s">
        <v>3</v>
      </c>
      <c r="F726" s="180" t="s">
        <v>756</v>
      </c>
      <c r="H726" s="181">
        <v>87</v>
      </c>
      <c r="I726" s="182"/>
      <c r="L726" s="177"/>
      <c r="M726" s="183"/>
      <c r="N726" s="184"/>
      <c r="O726" s="184"/>
      <c r="P726" s="184"/>
      <c r="Q726" s="184"/>
      <c r="R726" s="184"/>
      <c r="S726" s="184"/>
      <c r="T726" s="185"/>
      <c r="AT726" s="179" t="s">
        <v>197</v>
      </c>
      <c r="AU726" s="179" t="s">
        <v>80</v>
      </c>
      <c r="AV726" s="11" t="s">
        <v>80</v>
      </c>
      <c r="AW726" s="11" t="s">
        <v>35</v>
      </c>
      <c r="AX726" s="11" t="s">
        <v>72</v>
      </c>
      <c r="AY726" s="179" t="s">
        <v>177</v>
      </c>
    </row>
    <row r="727" spans="2:51" s="12" customFormat="1" x14ac:dyDescent="0.3">
      <c r="B727" s="186"/>
      <c r="D727" s="178" t="s">
        <v>197</v>
      </c>
      <c r="E727" s="187" t="s">
        <v>3</v>
      </c>
      <c r="F727" s="188" t="s">
        <v>757</v>
      </c>
      <c r="H727" s="189" t="s">
        <v>3</v>
      </c>
      <c r="I727" s="190"/>
      <c r="L727" s="186"/>
      <c r="M727" s="191"/>
      <c r="N727" s="192"/>
      <c r="O727" s="192"/>
      <c r="P727" s="192"/>
      <c r="Q727" s="192"/>
      <c r="R727" s="192"/>
      <c r="S727" s="192"/>
      <c r="T727" s="193"/>
      <c r="AT727" s="189" t="s">
        <v>197</v>
      </c>
      <c r="AU727" s="189" t="s">
        <v>80</v>
      </c>
      <c r="AV727" s="12" t="s">
        <v>22</v>
      </c>
      <c r="AW727" s="12" t="s">
        <v>35</v>
      </c>
      <c r="AX727" s="12" t="s">
        <v>72</v>
      </c>
      <c r="AY727" s="189" t="s">
        <v>177</v>
      </c>
    </row>
    <row r="728" spans="2:51" s="11" customFormat="1" x14ac:dyDescent="0.3">
      <c r="B728" s="177"/>
      <c r="D728" s="178" t="s">
        <v>197</v>
      </c>
      <c r="E728" s="179" t="s">
        <v>3</v>
      </c>
      <c r="F728" s="180" t="s">
        <v>214</v>
      </c>
      <c r="H728" s="181">
        <v>5</v>
      </c>
      <c r="I728" s="182"/>
      <c r="L728" s="177"/>
      <c r="M728" s="183"/>
      <c r="N728" s="184"/>
      <c r="O728" s="184"/>
      <c r="P728" s="184"/>
      <c r="Q728" s="184"/>
      <c r="R728" s="184"/>
      <c r="S728" s="184"/>
      <c r="T728" s="185"/>
      <c r="AT728" s="179" t="s">
        <v>197</v>
      </c>
      <c r="AU728" s="179" t="s">
        <v>80</v>
      </c>
      <c r="AV728" s="11" t="s">
        <v>80</v>
      </c>
      <c r="AW728" s="11" t="s">
        <v>35</v>
      </c>
      <c r="AX728" s="11" t="s">
        <v>72</v>
      </c>
      <c r="AY728" s="179" t="s">
        <v>177</v>
      </c>
    </row>
    <row r="729" spans="2:51" s="12" customFormat="1" x14ac:dyDescent="0.3">
      <c r="B729" s="186"/>
      <c r="D729" s="178" t="s">
        <v>197</v>
      </c>
      <c r="E729" s="187" t="s">
        <v>3</v>
      </c>
      <c r="F729" s="188" t="s">
        <v>758</v>
      </c>
      <c r="H729" s="189" t="s">
        <v>3</v>
      </c>
      <c r="I729" s="190"/>
      <c r="L729" s="186"/>
      <c r="M729" s="191"/>
      <c r="N729" s="192"/>
      <c r="O729" s="192"/>
      <c r="P729" s="192"/>
      <c r="Q729" s="192"/>
      <c r="R729" s="192"/>
      <c r="S729" s="192"/>
      <c r="T729" s="193"/>
      <c r="AT729" s="189" t="s">
        <v>197</v>
      </c>
      <c r="AU729" s="189" t="s">
        <v>80</v>
      </c>
      <c r="AV729" s="12" t="s">
        <v>22</v>
      </c>
      <c r="AW729" s="12" t="s">
        <v>35</v>
      </c>
      <c r="AX729" s="12" t="s">
        <v>72</v>
      </c>
      <c r="AY729" s="189" t="s">
        <v>177</v>
      </c>
    </row>
    <row r="730" spans="2:51" s="11" customFormat="1" x14ac:dyDescent="0.3">
      <c r="B730" s="177"/>
      <c r="D730" s="178" t="s">
        <v>197</v>
      </c>
      <c r="E730" s="179" t="s">
        <v>3</v>
      </c>
      <c r="F730" s="180" t="s">
        <v>22</v>
      </c>
      <c r="H730" s="181">
        <v>1</v>
      </c>
      <c r="I730" s="182"/>
      <c r="L730" s="177"/>
      <c r="M730" s="183"/>
      <c r="N730" s="184"/>
      <c r="O730" s="184"/>
      <c r="P730" s="184"/>
      <c r="Q730" s="184"/>
      <c r="R730" s="184"/>
      <c r="S730" s="184"/>
      <c r="T730" s="185"/>
      <c r="AT730" s="179" t="s">
        <v>197</v>
      </c>
      <c r="AU730" s="179" t="s">
        <v>80</v>
      </c>
      <c r="AV730" s="11" t="s">
        <v>80</v>
      </c>
      <c r="AW730" s="11" t="s">
        <v>35</v>
      </c>
      <c r="AX730" s="11" t="s">
        <v>72</v>
      </c>
      <c r="AY730" s="179" t="s">
        <v>177</v>
      </c>
    </row>
    <row r="731" spans="2:51" s="12" customFormat="1" x14ac:dyDescent="0.3">
      <c r="B731" s="186"/>
      <c r="D731" s="178" t="s">
        <v>197</v>
      </c>
      <c r="E731" s="187" t="s">
        <v>3</v>
      </c>
      <c r="F731" s="188" t="s">
        <v>759</v>
      </c>
      <c r="H731" s="189" t="s">
        <v>3</v>
      </c>
      <c r="I731" s="190"/>
      <c r="L731" s="186"/>
      <c r="M731" s="191"/>
      <c r="N731" s="192"/>
      <c r="O731" s="192"/>
      <c r="P731" s="192"/>
      <c r="Q731" s="192"/>
      <c r="R731" s="192"/>
      <c r="S731" s="192"/>
      <c r="T731" s="193"/>
      <c r="AT731" s="189" t="s">
        <v>197</v>
      </c>
      <c r="AU731" s="189" t="s">
        <v>80</v>
      </c>
      <c r="AV731" s="12" t="s">
        <v>22</v>
      </c>
      <c r="AW731" s="12" t="s">
        <v>35</v>
      </c>
      <c r="AX731" s="12" t="s">
        <v>72</v>
      </c>
      <c r="AY731" s="189" t="s">
        <v>177</v>
      </c>
    </row>
    <row r="732" spans="2:51" s="11" customFormat="1" x14ac:dyDescent="0.3">
      <c r="B732" s="177"/>
      <c r="D732" s="178" t="s">
        <v>197</v>
      </c>
      <c r="E732" s="179" t="s">
        <v>3</v>
      </c>
      <c r="F732" s="180" t="s">
        <v>288</v>
      </c>
      <c r="H732" s="181">
        <v>19</v>
      </c>
      <c r="I732" s="182"/>
      <c r="L732" s="177"/>
      <c r="M732" s="183"/>
      <c r="N732" s="184"/>
      <c r="O732" s="184"/>
      <c r="P732" s="184"/>
      <c r="Q732" s="184"/>
      <c r="R732" s="184"/>
      <c r="S732" s="184"/>
      <c r="T732" s="185"/>
      <c r="AT732" s="179" t="s">
        <v>197</v>
      </c>
      <c r="AU732" s="179" t="s">
        <v>80</v>
      </c>
      <c r="AV732" s="11" t="s">
        <v>80</v>
      </c>
      <c r="AW732" s="11" t="s">
        <v>35</v>
      </c>
      <c r="AX732" s="11" t="s">
        <v>72</v>
      </c>
      <c r="AY732" s="179" t="s">
        <v>177</v>
      </c>
    </row>
    <row r="733" spans="2:51" s="12" customFormat="1" x14ac:dyDescent="0.3">
      <c r="B733" s="186"/>
      <c r="D733" s="178" t="s">
        <v>197</v>
      </c>
      <c r="E733" s="187" t="s">
        <v>3</v>
      </c>
      <c r="F733" s="188" t="s">
        <v>760</v>
      </c>
      <c r="H733" s="189" t="s">
        <v>3</v>
      </c>
      <c r="I733" s="190"/>
      <c r="L733" s="186"/>
      <c r="M733" s="191"/>
      <c r="N733" s="192"/>
      <c r="O733" s="192"/>
      <c r="P733" s="192"/>
      <c r="Q733" s="192"/>
      <c r="R733" s="192"/>
      <c r="S733" s="192"/>
      <c r="T733" s="193"/>
      <c r="AT733" s="189" t="s">
        <v>197</v>
      </c>
      <c r="AU733" s="189" t="s">
        <v>80</v>
      </c>
      <c r="AV733" s="12" t="s">
        <v>22</v>
      </c>
      <c r="AW733" s="12" t="s">
        <v>35</v>
      </c>
      <c r="AX733" s="12" t="s">
        <v>72</v>
      </c>
      <c r="AY733" s="189" t="s">
        <v>177</v>
      </c>
    </row>
    <row r="734" spans="2:51" s="11" customFormat="1" x14ac:dyDescent="0.3">
      <c r="B734" s="177"/>
      <c r="D734" s="178" t="s">
        <v>197</v>
      </c>
      <c r="E734" s="179" t="s">
        <v>3</v>
      </c>
      <c r="F734" s="180" t="s">
        <v>22</v>
      </c>
      <c r="H734" s="181">
        <v>1</v>
      </c>
      <c r="I734" s="182"/>
      <c r="L734" s="177"/>
      <c r="M734" s="183"/>
      <c r="N734" s="184"/>
      <c r="O734" s="184"/>
      <c r="P734" s="184"/>
      <c r="Q734" s="184"/>
      <c r="R734" s="184"/>
      <c r="S734" s="184"/>
      <c r="T734" s="185"/>
      <c r="AT734" s="179" t="s">
        <v>197</v>
      </c>
      <c r="AU734" s="179" t="s">
        <v>80</v>
      </c>
      <c r="AV734" s="11" t="s">
        <v>80</v>
      </c>
      <c r="AW734" s="11" t="s">
        <v>35</v>
      </c>
      <c r="AX734" s="11" t="s">
        <v>72</v>
      </c>
      <c r="AY734" s="179" t="s">
        <v>177</v>
      </c>
    </row>
    <row r="735" spans="2:51" s="12" customFormat="1" x14ac:dyDescent="0.3">
      <c r="B735" s="186"/>
      <c r="D735" s="178" t="s">
        <v>197</v>
      </c>
      <c r="E735" s="187" t="s">
        <v>3</v>
      </c>
      <c r="F735" s="188" t="s">
        <v>761</v>
      </c>
      <c r="H735" s="189" t="s">
        <v>3</v>
      </c>
      <c r="I735" s="190"/>
      <c r="L735" s="186"/>
      <c r="M735" s="191"/>
      <c r="N735" s="192"/>
      <c r="O735" s="192"/>
      <c r="P735" s="192"/>
      <c r="Q735" s="192"/>
      <c r="R735" s="192"/>
      <c r="S735" s="192"/>
      <c r="T735" s="193"/>
      <c r="AT735" s="189" t="s">
        <v>197</v>
      </c>
      <c r="AU735" s="189" t="s">
        <v>80</v>
      </c>
      <c r="AV735" s="12" t="s">
        <v>22</v>
      </c>
      <c r="AW735" s="12" t="s">
        <v>35</v>
      </c>
      <c r="AX735" s="12" t="s">
        <v>72</v>
      </c>
      <c r="AY735" s="189" t="s">
        <v>177</v>
      </c>
    </row>
    <row r="736" spans="2:51" s="11" customFormat="1" x14ac:dyDescent="0.3">
      <c r="B736" s="177"/>
      <c r="D736" s="178" t="s">
        <v>197</v>
      </c>
      <c r="E736" s="179" t="s">
        <v>3</v>
      </c>
      <c r="F736" s="180" t="s">
        <v>22</v>
      </c>
      <c r="H736" s="181">
        <v>1</v>
      </c>
      <c r="I736" s="182"/>
      <c r="L736" s="177"/>
      <c r="M736" s="183"/>
      <c r="N736" s="184"/>
      <c r="O736" s="184"/>
      <c r="P736" s="184"/>
      <c r="Q736" s="184"/>
      <c r="R736" s="184"/>
      <c r="S736" s="184"/>
      <c r="T736" s="185"/>
      <c r="AT736" s="179" t="s">
        <v>197</v>
      </c>
      <c r="AU736" s="179" t="s">
        <v>80</v>
      </c>
      <c r="AV736" s="11" t="s">
        <v>80</v>
      </c>
      <c r="AW736" s="11" t="s">
        <v>35</v>
      </c>
      <c r="AX736" s="11" t="s">
        <v>72</v>
      </c>
      <c r="AY736" s="179" t="s">
        <v>177</v>
      </c>
    </row>
    <row r="737" spans="2:51" s="12" customFormat="1" x14ac:dyDescent="0.3">
      <c r="B737" s="186"/>
      <c r="D737" s="178" t="s">
        <v>197</v>
      </c>
      <c r="E737" s="187" t="s">
        <v>3</v>
      </c>
      <c r="F737" s="188" t="s">
        <v>762</v>
      </c>
      <c r="H737" s="189" t="s">
        <v>3</v>
      </c>
      <c r="I737" s="190"/>
      <c r="L737" s="186"/>
      <c r="M737" s="191"/>
      <c r="N737" s="192"/>
      <c r="O737" s="192"/>
      <c r="P737" s="192"/>
      <c r="Q737" s="192"/>
      <c r="R737" s="192"/>
      <c r="S737" s="192"/>
      <c r="T737" s="193"/>
      <c r="AT737" s="189" t="s">
        <v>197</v>
      </c>
      <c r="AU737" s="189" t="s">
        <v>80</v>
      </c>
      <c r="AV737" s="12" t="s">
        <v>22</v>
      </c>
      <c r="AW737" s="12" t="s">
        <v>35</v>
      </c>
      <c r="AX737" s="12" t="s">
        <v>72</v>
      </c>
      <c r="AY737" s="189" t="s">
        <v>177</v>
      </c>
    </row>
    <row r="738" spans="2:51" s="11" customFormat="1" x14ac:dyDescent="0.3">
      <c r="B738" s="177"/>
      <c r="D738" s="178" t="s">
        <v>197</v>
      </c>
      <c r="E738" s="179" t="s">
        <v>3</v>
      </c>
      <c r="F738" s="180" t="s">
        <v>185</v>
      </c>
      <c r="H738" s="181">
        <v>4</v>
      </c>
      <c r="I738" s="182"/>
      <c r="L738" s="177"/>
      <c r="M738" s="183"/>
      <c r="N738" s="184"/>
      <c r="O738" s="184"/>
      <c r="P738" s="184"/>
      <c r="Q738" s="184"/>
      <c r="R738" s="184"/>
      <c r="S738" s="184"/>
      <c r="T738" s="185"/>
      <c r="AT738" s="179" t="s">
        <v>197</v>
      </c>
      <c r="AU738" s="179" t="s">
        <v>80</v>
      </c>
      <c r="AV738" s="11" t="s">
        <v>80</v>
      </c>
      <c r="AW738" s="11" t="s">
        <v>35</v>
      </c>
      <c r="AX738" s="11" t="s">
        <v>72</v>
      </c>
      <c r="AY738" s="179" t="s">
        <v>177</v>
      </c>
    </row>
    <row r="739" spans="2:51" s="12" customFormat="1" x14ac:dyDescent="0.3">
      <c r="B739" s="186"/>
      <c r="D739" s="178" t="s">
        <v>197</v>
      </c>
      <c r="E739" s="187" t="s">
        <v>3</v>
      </c>
      <c r="F739" s="188" t="s">
        <v>763</v>
      </c>
      <c r="H739" s="189" t="s">
        <v>3</v>
      </c>
      <c r="I739" s="190"/>
      <c r="L739" s="186"/>
      <c r="M739" s="191"/>
      <c r="N739" s="192"/>
      <c r="O739" s="192"/>
      <c r="P739" s="192"/>
      <c r="Q739" s="192"/>
      <c r="R739" s="192"/>
      <c r="S739" s="192"/>
      <c r="T739" s="193"/>
      <c r="AT739" s="189" t="s">
        <v>197</v>
      </c>
      <c r="AU739" s="189" t="s">
        <v>80</v>
      </c>
      <c r="AV739" s="12" t="s">
        <v>22</v>
      </c>
      <c r="AW739" s="12" t="s">
        <v>35</v>
      </c>
      <c r="AX739" s="12" t="s">
        <v>72</v>
      </c>
      <c r="AY739" s="189" t="s">
        <v>177</v>
      </c>
    </row>
    <row r="740" spans="2:51" s="11" customFormat="1" x14ac:dyDescent="0.3">
      <c r="B740" s="177"/>
      <c r="D740" s="178" t="s">
        <v>197</v>
      </c>
      <c r="E740" s="179" t="s">
        <v>3</v>
      </c>
      <c r="F740" s="180" t="s">
        <v>22</v>
      </c>
      <c r="H740" s="181">
        <v>1</v>
      </c>
      <c r="I740" s="182"/>
      <c r="L740" s="177"/>
      <c r="M740" s="183"/>
      <c r="N740" s="184"/>
      <c r="O740" s="184"/>
      <c r="P740" s="184"/>
      <c r="Q740" s="184"/>
      <c r="R740" s="184"/>
      <c r="S740" s="184"/>
      <c r="T740" s="185"/>
      <c r="AT740" s="179" t="s">
        <v>197</v>
      </c>
      <c r="AU740" s="179" t="s">
        <v>80</v>
      </c>
      <c r="AV740" s="11" t="s">
        <v>80</v>
      </c>
      <c r="AW740" s="11" t="s">
        <v>35</v>
      </c>
      <c r="AX740" s="11" t="s">
        <v>72</v>
      </c>
      <c r="AY740" s="179" t="s">
        <v>177</v>
      </c>
    </row>
    <row r="741" spans="2:51" s="12" customFormat="1" x14ac:dyDescent="0.3">
      <c r="B741" s="186"/>
      <c r="D741" s="178" t="s">
        <v>197</v>
      </c>
      <c r="E741" s="187" t="s">
        <v>3</v>
      </c>
      <c r="F741" s="188" t="s">
        <v>764</v>
      </c>
      <c r="H741" s="189" t="s">
        <v>3</v>
      </c>
      <c r="I741" s="190"/>
      <c r="L741" s="186"/>
      <c r="M741" s="191"/>
      <c r="N741" s="192"/>
      <c r="O741" s="192"/>
      <c r="P741" s="192"/>
      <c r="Q741" s="192"/>
      <c r="R741" s="192"/>
      <c r="S741" s="192"/>
      <c r="T741" s="193"/>
      <c r="AT741" s="189" t="s">
        <v>197</v>
      </c>
      <c r="AU741" s="189" t="s">
        <v>80</v>
      </c>
      <c r="AV741" s="12" t="s">
        <v>22</v>
      </c>
      <c r="AW741" s="12" t="s">
        <v>35</v>
      </c>
      <c r="AX741" s="12" t="s">
        <v>72</v>
      </c>
      <c r="AY741" s="189" t="s">
        <v>177</v>
      </c>
    </row>
    <row r="742" spans="2:51" s="11" customFormat="1" x14ac:dyDescent="0.3">
      <c r="B742" s="177"/>
      <c r="D742" s="178" t="s">
        <v>197</v>
      </c>
      <c r="E742" s="179" t="s">
        <v>3</v>
      </c>
      <c r="F742" s="180" t="s">
        <v>22</v>
      </c>
      <c r="H742" s="181">
        <v>1</v>
      </c>
      <c r="I742" s="182"/>
      <c r="L742" s="177"/>
      <c r="M742" s="183"/>
      <c r="N742" s="184"/>
      <c r="O742" s="184"/>
      <c r="P742" s="184"/>
      <c r="Q742" s="184"/>
      <c r="R742" s="184"/>
      <c r="S742" s="184"/>
      <c r="T742" s="185"/>
      <c r="AT742" s="179" t="s">
        <v>197</v>
      </c>
      <c r="AU742" s="179" t="s">
        <v>80</v>
      </c>
      <c r="AV742" s="11" t="s">
        <v>80</v>
      </c>
      <c r="AW742" s="11" t="s">
        <v>35</v>
      </c>
      <c r="AX742" s="11" t="s">
        <v>72</v>
      </c>
      <c r="AY742" s="179" t="s">
        <v>177</v>
      </c>
    </row>
    <row r="743" spans="2:51" s="12" customFormat="1" x14ac:dyDescent="0.3">
      <c r="B743" s="186"/>
      <c r="D743" s="178" t="s">
        <v>197</v>
      </c>
      <c r="E743" s="187" t="s">
        <v>3</v>
      </c>
      <c r="F743" s="188" t="s">
        <v>765</v>
      </c>
      <c r="H743" s="189" t="s">
        <v>3</v>
      </c>
      <c r="I743" s="190"/>
      <c r="L743" s="186"/>
      <c r="M743" s="191"/>
      <c r="N743" s="192"/>
      <c r="O743" s="192"/>
      <c r="P743" s="192"/>
      <c r="Q743" s="192"/>
      <c r="R743" s="192"/>
      <c r="S743" s="192"/>
      <c r="T743" s="193"/>
      <c r="AT743" s="189" t="s">
        <v>197</v>
      </c>
      <c r="AU743" s="189" t="s">
        <v>80</v>
      </c>
      <c r="AV743" s="12" t="s">
        <v>22</v>
      </c>
      <c r="AW743" s="12" t="s">
        <v>35</v>
      </c>
      <c r="AX743" s="12" t="s">
        <v>72</v>
      </c>
      <c r="AY743" s="189" t="s">
        <v>177</v>
      </c>
    </row>
    <row r="744" spans="2:51" s="11" customFormat="1" x14ac:dyDescent="0.3">
      <c r="B744" s="177"/>
      <c r="D744" s="178" t="s">
        <v>197</v>
      </c>
      <c r="E744" s="179" t="s">
        <v>3</v>
      </c>
      <c r="F744" s="180" t="s">
        <v>22</v>
      </c>
      <c r="H744" s="181">
        <v>1</v>
      </c>
      <c r="I744" s="182"/>
      <c r="L744" s="177"/>
      <c r="M744" s="183"/>
      <c r="N744" s="184"/>
      <c r="O744" s="184"/>
      <c r="P744" s="184"/>
      <c r="Q744" s="184"/>
      <c r="R744" s="184"/>
      <c r="S744" s="184"/>
      <c r="T744" s="185"/>
      <c r="AT744" s="179" t="s">
        <v>197</v>
      </c>
      <c r="AU744" s="179" t="s">
        <v>80</v>
      </c>
      <c r="AV744" s="11" t="s">
        <v>80</v>
      </c>
      <c r="AW744" s="11" t="s">
        <v>35</v>
      </c>
      <c r="AX744" s="11" t="s">
        <v>72</v>
      </c>
      <c r="AY744" s="179" t="s">
        <v>177</v>
      </c>
    </row>
    <row r="745" spans="2:51" s="12" customFormat="1" x14ac:dyDescent="0.3">
      <c r="B745" s="186"/>
      <c r="D745" s="178" t="s">
        <v>197</v>
      </c>
      <c r="E745" s="187" t="s">
        <v>3</v>
      </c>
      <c r="F745" s="188" t="s">
        <v>766</v>
      </c>
      <c r="H745" s="189" t="s">
        <v>3</v>
      </c>
      <c r="I745" s="190"/>
      <c r="L745" s="186"/>
      <c r="M745" s="191"/>
      <c r="N745" s="192"/>
      <c r="O745" s="192"/>
      <c r="P745" s="192"/>
      <c r="Q745" s="192"/>
      <c r="R745" s="192"/>
      <c r="S745" s="192"/>
      <c r="T745" s="193"/>
      <c r="AT745" s="189" t="s">
        <v>197</v>
      </c>
      <c r="AU745" s="189" t="s">
        <v>80</v>
      </c>
      <c r="AV745" s="12" t="s">
        <v>22</v>
      </c>
      <c r="AW745" s="12" t="s">
        <v>35</v>
      </c>
      <c r="AX745" s="12" t="s">
        <v>72</v>
      </c>
      <c r="AY745" s="189" t="s">
        <v>177</v>
      </c>
    </row>
    <row r="746" spans="2:51" s="11" customFormat="1" x14ac:dyDescent="0.3">
      <c r="B746" s="177"/>
      <c r="D746" s="178" t="s">
        <v>197</v>
      </c>
      <c r="E746" s="179" t="s">
        <v>3</v>
      </c>
      <c r="F746" s="180" t="s">
        <v>80</v>
      </c>
      <c r="H746" s="181">
        <v>2</v>
      </c>
      <c r="I746" s="182"/>
      <c r="L746" s="177"/>
      <c r="M746" s="183"/>
      <c r="N746" s="184"/>
      <c r="O746" s="184"/>
      <c r="P746" s="184"/>
      <c r="Q746" s="184"/>
      <c r="R746" s="184"/>
      <c r="S746" s="184"/>
      <c r="T746" s="185"/>
      <c r="AT746" s="179" t="s">
        <v>197</v>
      </c>
      <c r="AU746" s="179" t="s">
        <v>80</v>
      </c>
      <c r="AV746" s="11" t="s">
        <v>80</v>
      </c>
      <c r="AW746" s="11" t="s">
        <v>35</v>
      </c>
      <c r="AX746" s="11" t="s">
        <v>72</v>
      </c>
      <c r="AY746" s="179" t="s">
        <v>177</v>
      </c>
    </row>
    <row r="747" spans="2:51" s="12" customFormat="1" x14ac:dyDescent="0.3">
      <c r="B747" s="186"/>
      <c r="D747" s="178" t="s">
        <v>197</v>
      </c>
      <c r="E747" s="187" t="s">
        <v>3</v>
      </c>
      <c r="F747" s="188" t="s">
        <v>767</v>
      </c>
      <c r="H747" s="189" t="s">
        <v>3</v>
      </c>
      <c r="I747" s="190"/>
      <c r="L747" s="186"/>
      <c r="M747" s="191"/>
      <c r="N747" s="192"/>
      <c r="O747" s="192"/>
      <c r="P747" s="192"/>
      <c r="Q747" s="192"/>
      <c r="R747" s="192"/>
      <c r="S747" s="192"/>
      <c r="T747" s="193"/>
      <c r="AT747" s="189" t="s">
        <v>197</v>
      </c>
      <c r="AU747" s="189" t="s">
        <v>80</v>
      </c>
      <c r="AV747" s="12" t="s">
        <v>22</v>
      </c>
      <c r="AW747" s="12" t="s">
        <v>35</v>
      </c>
      <c r="AX747" s="12" t="s">
        <v>72</v>
      </c>
      <c r="AY747" s="189" t="s">
        <v>177</v>
      </c>
    </row>
    <row r="748" spans="2:51" s="11" customFormat="1" x14ac:dyDescent="0.3">
      <c r="B748" s="177"/>
      <c r="D748" s="178" t="s">
        <v>197</v>
      </c>
      <c r="E748" s="179" t="s">
        <v>3</v>
      </c>
      <c r="F748" s="180" t="s">
        <v>22</v>
      </c>
      <c r="H748" s="181">
        <v>1</v>
      </c>
      <c r="I748" s="182"/>
      <c r="L748" s="177"/>
      <c r="M748" s="183"/>
      <c r="N748" s="184"/>
      <c r="O748" s="184"/>
      <c r="P748" s="184"/>
      <c r="Q748" s="184"/>
      <c r="R748" s="184"/>
      <c r="S748" s="184"/>
      <c r="T748" s="185"/>
      <c r="AT748" s="179" t="s">
        <v>197</v>
      </c>
      <c r="AU748" s="179" t="s">
        <v>80</v>
      </c>
      <c r="AV748" s="11" t="s">
        <v>80</v>
      </c>
      <c r="AW748" s="11" t="s">
        <v>35</v>
      </c>
      <c r="AX748" s="11" t="s">
        <v>72</v>
      </c>
      <c r="AY748" s="179" t="s">
        <v>177</v>
      </c>
    </row>
    <row r="749" spans="2:51" s="12" customFormat="1" x14ac:dyDescent="0.3">
      <c r="B749" s="186"/>
      <c r="D749" s="178" t="s">
        <v>197</v>
      </c>
      <c r="E749" s="187" t="s">
        <v>3</v>
      </c>
      <c r="F749" s="188" t="s">
        <v>768</v>
      </c>
      <c r="H749" s="189" t="s">
        <v>3</v>
      </c>
      <c r="I749" s="190"/>
      <c r="L749" s="186"/>
      <c r="M749" s="191"/>
      <c r="N749" s="192"/>
      <c r="O749" s="192"/>
      <c r="P749" s="192"/>
      <c r="Q749" s="192"/>
      <c r="R749" s="192"/>
      <c r="S749" s="192"/>
      <c r="T749" s="193"/>
      <c r="AT749" s="189" t="s">
        <v>197</v>
      </c>
      <c r="AU749" s="189" t="s">
        <v>80</v>
      </c>
      <c r="AV749" s="12" t="s">
        <v>22</v>
      </c>
      <c r="AW749" s="12" t="s">
        <v>35</v>
      </c>
      <c r="AX749" s="12" t="s">
        <v>72</v>
      </c>
      <c r="AY749" s="189" t="s">
        <v>177</v>
      </c>
    </row>
    <row r="750" spans="2:51" s="11" customFormat="1" x14ac:dyDescent="0.3">
      <c r="B750" s="177"/>
      <c r="D750" s="178" t="s">
        <v>197</v>
      </c>
      <c r="E750" s="179" t="s">
        <v>3</v>
      </c>
      <c r="F750" s="180" t="s">
        <v>22</v>
      </c>
      <c r="H750" s="181">
        <v>1</v>
      </c>
      <c r="I750" s="182"/>
      <c r="L750" s="177"/>
      <c r="M750" s="183"/>
      <c r="N750" s="184"/>
      <c r="O750" s="184"/>
      <c r="P750" s="184"/>
      <c r="Q750" s="184"/>
      <c r="R750" s="184"/>
      <c r="S750" s="184"/>
      <c r="T750" s="185"/>
      <c r="AT750" s="179" t="s">
        <v>197</v>
      </c>
      <c r="AU750" s="179" t="s">
        <v>80</v>
      </c>
      <c r="AV750" s="11" t="s">
        <v>80</v>
      </c>
      <c r="AW750" s="11" t="s">
        <v>35</v>
      </c>
      <c r="AX750" s="11" t="s">
        <v>72</v>
      </c>
      <c r="AY750" s="179" t="s">
        <v>177</v>
      </c>
    </row>
    <row r="751" spans="2:51" s="12" customFormat="1" x14ac:dyDescent="0.3">
      <c r="B751" s="186"/>
      <c r="D751" s="178" t="s">
        <v>197</v>
      </c>
      <c r="E751" s="187" t="s">
        <v>3</v>
      </c>
      <c r="F751" s="188" t="s">
        <v>769</v>
      </c>
      <c r="H751" s="189" t="s">
        <v>3</v>
      </c>
      <c r="I751" s="190"/>
      <c r="L751" s="186"/>
      <c r="M751" s="191"/>
      <c r="N751" s="192"/>
      <c r="O751" s="192"/>
      <c r="P751" s="192"/>
      <c r="Q751" s="192"/>
      <c r="R751" s="192"/>
      <c r="S751" s="192"/>
      <c r="T751" s="193"/>
      <c r="AT751" s="189" t="s">
        <v>197</v>
      </c>
      <c r="AU751" s="189" t="s">
        <v>80</v>
      </c>
      <c r="AV751" s="12" t="s">
        <v>22</v>
      </c>
      <c r="AW751" s="12" t="s">
        <v>35</v>
      </c>
      <c r="AX751" s="12" t="s">
        <v>72</v>
      </c>
      <c r="AY751" s="189" t="s">
        <v>177</v>
      </c>
    </row>
    <row r="752" spans="2:51" s="11" customFormat="1" x14ac:dyDescent="0.3">
      <c r="B752" s="177"/>
      <c r="D752" s="178" t="s">
        <v>197</v>
      </c>
      <c r="E752" s="179" t="s">
        <v>3</v>
      </c>
      <c r="F752" s="180" t="s">
        <v>22</v>
      </c>
      <c r="H752" s="181">
        <v>1</v>
      </c>
      <c r="I752" s="182"/>
      <c r="L752" s="177"/>
      <c r="M752" s="183"/>
      <c r="N752" s="184"/>
      <c r="O752" s="184"/>
      <c r="P752" s="184"/>
      <c r="Q752" s="184"/>
      <c r="R752" s="184"/>
      <c r="S752" s="184"/>
      <c r="T752" s="185"/>
      <c r="AT752" s="179" t="s">
        <v>197</v>
      </c>
      <c r="AU752" s="179" t="s">
        <v>80</v>
      </c>
      <c r="AV752" s="11" t="s">
        <v>80</v>
      </c>
      <c r="AW752" s="11" t="s">
        <v>35</v>
      </c>
      <c r="AX752" s="11" t="s">
        <v>72</v>
      </c>
      <c r="AY752" s="179" t="s">
        <v>177</v>
      </c>
    </row>
    <row r="753" spans="2:51" s="12" customFormat="1" x14ac:dyDescent="0.3">
      <c r="B753" s="186"/>
      <c r="D753" s="178" t="s">
        <v>197</v>
      </c>
      <c r="E753" s="187" t="s">
        <v>3</v>
      </c>
      <c r="F753" s="188" t="s">
        <v>770</v>
      </c>
      <c r="H753" s="189" t="s">
        <v>3</v>
      </c>
      <c r="I753" s="190"/>
      <c r="L753" s="186"/>
      <c r="M753" s="191"/>
      <c r="N753" s="192"/>
      <c r="O753" s="192"/>
      <c r="P753" s="192"/>
      <c r="Q753" s="192"/>
      <c r="R753" s="192"/>
      <c r="S753" s="192"/>
      <c r="T753" s="193"/>
      <c r="AT753" s="189" t="s">
        <v>197</v>
      </c>
      <c r="AU753" s="189" t="s">
        <v>80</v>
      </c>
      <c r="AV753" s="12" t="s">
        <v>22</v>
      </c>
      <c r="AW753" s="12" t="s">
        <v>35</v>
      </c>
      <c r="AX753" s="12" t="s">
        <v>72</v>
      </c>
      <c r="AY753" s="189" t="s">
        <v>177</v>
      </c>
    </row>
    <row r="754" spans="2:51" s="11" customFormat="1" x14ac:dyDescent="0.3">
      <c r="B754" s="177"/>
      <c r="D754" s="178" t="s">
        <v>197</v>
      </c>
      <c r="E754" s="179" t="s">
        <v>3</v>
      </c>
      <c r="F754" s="180" t="s">
        <v>22</v>
      </c>
      <c r="H754" s="181">
        <v>1</v>
      </c>
      <c r="I754" s="182"/>
      <c r="L754" s="177"/>
      <c r="M754" s="183"/>
      <c r="N754" s="184"/>
      <c r="O754" s="184"/>
      <c r="P754" s="184"/>
      <c r="Q754" s="184"/>
      <c r="R754" s="184"/>
      <c r="S754" s="184"/>
      <c r="T754" s="185"/>
      <c r="AT754" s="179" t="s">
        <v>197</v>
      </c>
      <c r="AU754" s="179" t="s">
        <v>80</v>
      </c>
      <c r="AV754" s="11" t="s">
        <v>80</v>
      </c>
      <c r="AW754" s="11" t="s">
        <v>35</v>
      </c>
      <c r="AX754" s="11" t="s">
        <v>72</v>
      </c>
      <c r="AY754" s="179" t="s">
        <v>177</v>
      </c>
    </row>
    <row r="755" spans="2:51" s="12" customFormat="1" x14ac:dyDescent="0.3">
      <c r="B755" s="186"/>
      <c r="D755" s="178" t="s">
        <v>197</v>
      </c>
      <c r="E755" s="187" t="s">
        <v>3</v>
      </c>
      <c r="F755" s="188" t="s">
        <v>771</v>
      </c>
      <c r="H755" s="189" t="s">
        <v>3</v>
      </c>
      <c r="I755" s="190"/>
      <c r="L755" s="186"/>
      <c r="M755" s="191"/>
      <c r="N755" s="192"/>
      <c r="O755" s="192"/>
      <c r="P755" s="192"/>
      <c r="Q755" s="192"/>
      <c r="R755" s="192"/>
      <c r="S755" s="192"/>
      <c r="T755" s="193"/>
      <c r="AT755" s="189" t="s">
        <v>197</v>
      </c>
      <c r="AU755" s="189" t="s">
        <v>80</v>
      </c>
      <c r="AV755" s="12" t="s">
        <v>22</v>
      </c>
      <c r="AW755" s="12" t="s">
        <v>35</v>
      </c>
      <c r="AX755" s="12" t="s">
        <v>72</v>
      </c>
      <c r="AY755" s="189" t="s">
        <v>177</v>
      </c>
    </row>
    <row r="756" spans="2:51" s="11" customFormat="1" x14ac:dyDescent="0.3">
      <c r="B756" s="177"/>
      <c r="D756" s="178" t="s">
        <v>197</v>
      </c>
      <c r="E756" s="179" t="s">
        <v>3</v>
      </c>
      <c r="F756" s="180" t="s">
        <v>22</v>
      </c>
      <c r="H756" s="181">
        <v>1</v>
      </c>
      <c r="I756" s="182"/>
      <c r="L756" s="177"/>
      <c r="M756" s="183"/>
      <c r="N756" s="184"/>
      <c r="O756" s="184"/>
      <c r="P756" s="184"/>
      <c r="Q756" s="184"/>
      <c r="R756" s="184"/>
      <c r="S756" s="184"/>
      <c r="T756" s="185"/>
      <c r="AT756" s="179" t="s">
        <v>197</v>
      </c>
      <c r="AU756" s="179" t="s">
        <v>80</v>
      </c>
      <c r="AV756" s="11" t="s">
        <v>80</v>
      </c>
      <c r="AW756" s="11" t="s">
        <v>35</v>
      </c>
      <c r="AX756" s="11" t="s">
        <v>72</v>
      </c>
      <c r="AY756" s="179" t="s">
        <v>177</v>
      </c>
    </row>
    <row r="757" spans="2:51" s="12" customFormat="1" x14ac:dyDescent="0.3">
      <c r="B757" s="186"/>
      <c r="D757" s="178" t="s">
        <v>197</v>
      </c>
      <c r="E757" s="187" t="s">
        <v>3</v>
      </c>
      <c r="F757" s="188" t="s">
        <v>772</v>
      </c>
      <c r="H757" s="189" t="s">
        <v>3</v>
      </c>
      <c r="I757" s="190"/>
      <c r="L757" s="186"/>
      <c r="M757" s="191"/>
      <c r="N757" s="192"/>
      <c r="O757" s="192"/>
      <c r="P757" s="192"/>
      <c r="Q757" s="192"/>
      <c r="R757" s="192"/>
      <c r="S757" s="192"/>
      <c r="T757" s="193"/>
      <c r="AT757" s="189" t="s">
        <v>197</v>
      </c>
      <c r="AU757" s="189" t="s">
        <v>80</v>
      </c>
      <c r="AV757" s="12" t="s">
        <v>22</v>
      </c>
      <c r="AW757" s="12" t="s">
        <v>35</v>
      </c>
      <c r="AX757" s="12" t="s">
        <v>72</v>
      </c>
      <c r="AY757" s="189" t="s">
        <v>177</v>
      </c>
    </row>
    <row r="758" spans="2:51" s="11" customFormat="1" x14ac:dyDescent="0.3">
      <c r="B758" s="177"/>
      <c r="D758" s="178" t="s">
        <v>197</v>
      </c>
      <c r="E758" s="179" t="s">
        <v>3</v>
      </c>
      <c r="F758" s="180" t="s">
        <v>22</v>
      </c>
      <c r="H758" s="181">
        <v>1</v>
      </c>
      <c r="I758" s="182"/>
      <c r="L758" s="177"/>
      <c r="M758" s="183"/>
      <c r="N758" s="184"/>
      <c r="O758" s="184"/>
      <c r="P758" s="184"/>
      <c r="Q758" s="184"/>
      <c r="R758" s="184"/>
      <c r="S758" s="184"/>
      <c r="T758" s="185"/>
      <c r="AT758" s="179" t="s">
        <v>197</v>
      </c>
      <c r="AU758" s="179" t="s">
        <v>80</v>
      </c>
      <c r="AV758" s="11" t="s">
        <v>80</v>
      </c>
      <c r="AW758" s="11" t="s">
        <v>35</v>
      </c>
      <c r="AX758" s="11" t="s">
        <v>72</v>
      </c>
      <c r="AY758" s="179" t="s">
        <v>177</v>
      </c>
    </row>
    <row r="759" spans="2:51" s="12" customFormat="1" x14ac:dyDescent="0.3">
      <c r="B759" s="186"/>
      <c r="D759" s="178" t="s">
        <v>197</v>
      </c>
      <c r="E759" s="187" t="s">
        <v>3</v>
      </c>
      <c r="F759" s="188" t="s">
        <v>773</v>
      </c>
      <c r="H759" s="189" t="s">
        <v>3</v>
      </c>
      <c r="I759" s="190"/>
      <c r="L759" s="186"/>
      <c r="M759" s="191"/>
      <c r="N759" s="192"/>
      <c r="O759" s="192"/>
      <c r="P759" s="192"/>
      <c r="Q759" s="192"/>
      <c r="R759" s="192"/>
      <c r="S759" s="192"/>
      <c r="T759" s="193"/>
      <c r="AT759" s="189" t="s">
        <v>197</v>
      </c>
      <c r="AU759" s="189" t="s">
        <v>80</v>
      </c>
      <c r="AV759" s="12" t="s">
        <v>22</v>
      </c>
      <c r="AW759" s="12" t="s">
        <v>35</v>
      </c>
      <c r="AX759" s="12" t="s">
        <v>72</v>
      </c>
      <c r="AY759" s="189" t="s">
        <v>177</v>
      </c>
    </row>
    <row r="760" spans="2:51" s="11" customFormat="1" x14ac:dyDescent="0.3">
      <c r="B760" s="177"/>
      <c r="D760" s="178" t="s">
        <v>197</v>
      </c>
      <c r="E760" s="179" t="s">
        <v>3</v>
      </c>
      <c r="F760" s="180" t="s">
        <v>22</v>
      </c>
      <c r="H760" s="181">
        <v>1</v>
      </c>
      <c r="I760" s="182"/>
      <c r="L760" s="177"/>
      <c r="M760" s="183"/>
      <c r="N760" s="184"/>
      <c r="O760" s="184"/>
      <c r="P760" s="184"/>
      <c r="Q760" s="184"/>
      <c r="R760" s="184"/>
      <c r="S760" s="184"/>
      <c r="T760" s="185"/>
      <c r="AT760" s="179" t="s">
        <v>197</v>
      </c>
      <c r="AU760" s="179" t="s">
        <v>80</v>
      </c>
      <c r="AV760" s="11" t="s">
        <v>80</v>
      </c>
      <c r="AW760" s="11" t="s">
        <v>35</v>
      </c>
      <c r="AX760" s="11" t="s">
        <v>72</v>
      </c>
      <c r="AY760" s="179" t="s">
        <v>177</v>
      </c>
    </row>
    <row r="761" spans="2:51" s="12" customFormat="1" x14ac:dyDescent="0.3">
      <c r="B761" s="186"/>
      <c r="D761" s="178" t="s">
        <v>197</v>
      </c>
      <c r="E761" s="187" t="s">
        <v>3</v>
      </c>
      <c r="F761" s="188" t="s">
        <v>774</v>
      </c>
      <c r="H761" s="189" t="s">
        <v>3</v>
      </c>
      <c r="I761" s="190"/>
      <c r="L761" s="186"/>
      <c r="M761" s="191"/>
      <c r="N761" s="192"/>
      <c r="O761" s="192"/>
      <c r="P761" s="192"/>
      <c r="Q761" s="192"/>
      <c r="R761" s="192"/>
      <c r="S761" s="192"/>
      <c r="T761" s="193"/>
      <c r="AT761" s="189" t="s">
        <v>197</v>
      </c>
      <c r="AU761" s="189" t="s">
        <v>80</v>
      </c>
      <c r="AV761" s="12" t="s">
        <v>22</v>
      </c>
      <c r="AW761" s="12" t="s">
        <v>35</v>
      </c>
      <c r="AX761" s="12" t="s">
        <v>72</v>
      </c>
      <c r="AY761" s="189" t="s">
        <v>177</v>
      </c>
    </row>
    <row r="762" spans="2:51" s="11" customFormat="1" x14ac:dyDescent="0.3">
      <c r="B762" s="177"/>
      <c r="D762" s="178" t="s">
        <v>197</v>
      </c>
      <c r="E762" s="179" t="s">
        <v>3</v>
      </c>
      <c r="F762" s="180" t="s">
        <v>22</v>
      </c>
      <c r="H762" s="181">
        <v>1</v>
      </c>
      <c r="I762" s="182"/>
      <c r="L762" s="177"/>
      <c r="M762" s="183"/>
      <c r="N762" s="184"/>
      <c r="O762" s="184"/>
      <c r="P762" s="184"/>
      <c r="Q762" s="184"/>
      <c r="R762" s="184"/>
      <c r="S762" s="184"/>
      <c r="T762" s="185"/>
      <c r="AT762" s="179" t="s">
        <v>197</v>
      </c>
      <c r="AU762" s="179" t="s">
        <v>80</v>
      </c>
      <c r="AV762" s="11" t="s">
        <v>80</v>
      </c>
      <c r="AW762" s="11" t="s">
        <v>35</v>
      </c>
      <c r="AX762" s="11" t="s">
        <v>72</v>
      </c>
      <c r="AY762" s="179" t="s">
        <v>177</v>
      </c>
    </row>
    <row r="763" spans="2:51" s="12" customFormat="1" x14ac:dyDescent="0.3">
      <c r="B763" s="186"/>
      <c r="D763" s="178" t="s">
        <v>197</v>
      </c>
      <c r="E763" s="187" t="s">
        <v>3</v>
      </c>
      <c r="F763" s="188" t="s">
        <v>775</v>
      </c>
      <c r="H763" s="189" t="s">
        <v>3</v>
      </c>
      <c r="I763" s="190"/>
      <c r="L763" s="186"/>
      <c r="M763" s="191"/>
      <c r="N763" s="192"/>
      <c r="O763" s="192"/>
      <c r="P763" s="192"/>
      <c r="Q763" s="192"/>
      <c r="R763" s="192"/>
      <c r="S763" s="192"/>
      <c r="T763" s="193"/>
      <c r="AT763" s="189" t="s">
        <v>197</v>
      </c>
      <c r="AU763" s="189" t="s">
        <v>80</v>
      </c>
      <c r="AV763" s="12" t="s">
        <v>22</v>
      </c>
      <c r="AW763" s="12" t="s">
        <v>35</v>
      </c>
      <c r="AX763" s="12" t="s">
        <v>72</v>
      </c>
      <c r="AY763" s="189" t="s">
        <v>177</v>
      </c>
    </row>
    <row r="764" spans="2:51" s="11" customFormat="1" x14ac:dyDescent="0.3">
      <c r="B764" s="177"/>
      <c r="D764" s="178" t="s">
        <v>197</v>
      </c>
      <c r="E764" s="179" t="s">
        <v>3</v>
      </c>
      <c r="F764" s="180" t="s">
        <v>22</v>
      </c>
      <c r="H764" s="181">
        <v>1</v>
      </c>
      <c r="I764" s="182"/>
      <c r="L764" s="177"/>
      <c r="M764" s="183"/>
      <c r="N764" s="184"/>
      <c r="O764" s="184"/>
      <c r="P764" s="184"/>
      <c r="Q764" s="184"/>
      <c r="R764" s="184"/>
      <c r="S764" s="184"/>
      <c r="T764" s="185"/>
      <c r="AT764" s="179" t="s">
        <v>197</v>
      </c>
      <c r="AU764" s="179" t="s">
        <v>80</v>
      </c>
      <c r="AV764" s="11" t="s">
        <v>80</v>
      </c>
      <c r="AW764" s="11" t="s">
        <v>35</v>
      </c>
      <c r="AX764" s="11" t="s">
        <v>72</v>
      </c>
      <c r="AY764" s="179" t="s">
        <v>177</v>
      </c>
    </row>
    <row r="765" spans="2:51" s="14" customFormat="1" x14ac:dyDescent="0.3">
      <c r="B765" s="223"/>
      <c r="D765" s="178" t="s">
        <v>197</v>
      </c>
      <c r="E765" s="224" t="s">
        <v>3</v>
      </c>
      <c r="F765" s="225" t="s">
        <v>408</v>
      </c>
      <c r="H765" s="226">
        <v>180</v>
      </c>
      <c r="I765" s="227"/>
      <c r="L765" s="223"/>
      <c r="M765" s="228"/>
      <c r="N765" s="229"/>
      <c r="O765" s="229"/>
      <c r="P765" s="229"/>
      <c r="Q765" s="229"/>
      <c r="R765" s="229"/>
      <c r="S765" s="229"/>
      <c r="T765" s="230"/>
      <c r="AT765" s="224" t="s">
        <v>197</v>
      </c>
      <c r="AU765" s="224" t="s">
        <v>80</v>
      </c>
      <c r="AV765" s="14" t="s">
        <v>204</v>
      </c>
      <c r="AW765" s="14" t="s">
        <v>35</v>
      </c>
      <c r="AX765" s="14" t="s">
        <v>72</v>
      </c>
      <c r="AY765" s="224" t="s">
        <v>177</v>
      </c>
    </row>
    <row r="766" spans="2:51" s="12" customFormat="1" x14ac:dyDescent="0.3">
      <c r="B766" s="186"/>
      <c r="D766" s="178" t="s">
        <v>197</v>
      </c>
      <c r="E766" s="187" t="s">
        <v>3</v>
      </c>
      <c r="F766" s="188" t="s">
        <v>776</v>
      </c>
      <c r="H766" s="189" t="s">
        <v>3</v>
      </c>
      <c r="I766" s="190"/>
      <c r="L766" s="186"/>
      <c r="M766" s="191"/>
      <c r="N766" s="192"/>
      <c r="O766" s="192"/>
      <c r="P766" s="192"/>
      <c r="Q766" s="192"/>
      <c r="R766" s="192"/>
      <c r="S766" s="192"/>
      <c r="T766" s="193"/>
      <c r="AT766" s="189" t="s">
        <v>197</v>
      </c>
      <c r="AU766" s="189" t="s">
        <v>80</v>
      </c>
      <c r="AV766" s="12" t="s">
        <v>22</v>
      </c>
      <c r="AW766" s="12" t="s">
        <v>35</v>
      </c>
      <c r="AX766" s="12" t="s">
        <v>72</v>
      </c>
      <c r="AY766" s="189" t="s">
        <v>177</v>
      </c>
    </row>
    <row r="767" spans="2:51" s="12" customFormat="1" x14ac:dyDescent="0.3">
      <c r="B767" s="186"/>
      <c r="D767" s="178" t="s">
        <v>197</v>
      </c>
      <c r="E767" s="187" t="s">
        <v>3</v>
      </c>
      <c r="F767" s="188" t="s">
        <v>752</v>
      </c>
      <c r="H767" s="189" t="s">
        <v>3</v>
      </c>
      <c r="I767" s="190"/>
      <c r="L767" s="186"/>
      <c r="M767" s="191"/>
      <c r="N767" s="192"/>
      <c r="O767" s="192"/>
      <c r="P767" s="192"/>
      <c r="Q767" s="192"/>
      <c r="R767" s="192"/>
      <c r="S767" s="192"/>
      <c r="T767" s="193"/>
      <c r="AT767" s="189" t="s">
        <v>197</v>
      </c>
      <c r="AU767" s="189" t="s">
        <v>80</v>
      </c>
      <c r="AV767" s="12" t="s">
        <v>22</v>
      </c>
      <c r="AW767" s="12" t="s">
        <v>35</v>
      </c>
      <c r="AX767" s="12" t="s">
        <v>72</v>
      </c>
      <c r="AY767" s="189" t="s">
        <v>177</v>
      </c>
    </row>
    <row r="768" spans="2:51" s="11" customFormat="1" x14ac:dyDescent="0.3">
      <c r="B768" s="177"/>
      <c r="D768" s="178" t="s">
        <v>197</v>
      </c>
      <c r="E768" s="179" t="s">
        <v>3</v>
      </c>
      <c r="F768" s="180" t="s">
        <v>493</v>
      </c>
      <c r="H768" s="181">
        <v>40</v>
      </c>
      <c r="I768" s="182"/>
      <c r="L768" s="177"/>
      <c r="M768" s="183"/>
      <c r="N768" s="184"/>
      <c r="O768" s="184"/>
      <c r="P768" s="184"/>
      <c r="Q768" s="184"/>
      <c r="R768" s="184"/>
      <c r="S768" s="184"/>
      <c r="T768" s="185"/>
      <c r="AT768" s="179" t="s">
        <v>197</v>
      </c>
      <c r="AU768" s="179" t="s">
        <v>80</v>
      </c>
      <c r="AV768" s="11" t="s">
        <v>80</v>
      </c>
      <c r="AW768" s="11" t="s">
        <v>35</v>
      </c>
      <c r="AX768" s="11" t="s">
        <v>72</v>
      </c>
      <c r="AY768" s="179" t="s">
        <v>177</v>
      </c>
    </row>
    <row r="769" spans="2:51" s="12" customFormat="1" x14ac:dyDescent="0.3">
      <c r="B769" s="186"/>
      <c r="D769" s="178" t="s">
        <v>197</v>
      </c>
      <c r="E769" s="187" t="s">
        <v>3</v>
      </c>
      <c r="F769" s="188" t="s">
        <v>755</v>
      </c>
      <c r="H769" s="189" t="s">
        <v>3</v>
      </c>
      <c r="I769" s="190"/>
      <c r="L769" s="186"/>
      <c r="M769" s="191"/>
      <c r="N769" s="192"/>
      <c r="O769" s="192"/>
      <c r="P769" s="192"/>
      <c r="Q769" s="192"/>
      <c r="R769" s="192"/>
      <c r="S769" s="192"/>
      <c r="T769" s="193"/>
      <c r="AT769" s="189" t="s">
        <v>197</v>
      </c>
      <c r="AU769" s="189" t="s">
        <v>80</v>
      </c>
      <c r="AV769" s="12" t="s">
        <v>22</v>
      </c>
      <c r="AW769" s="12" t="s">
        <v>35</v>
      </c>
      <c r="AX769" s="12" t="s">
        <v>72</v>
      </c>
      <c r="AY769" s="189" t="s">
        <v>177</v>
      </c>
    </row>
    <row r="770" spans="2:51" s="11" customFormat="1" x14ac:dyDescent="0.3">
      <c r="B770" s="177"/>
      <c r="D770" s="178" t="s">
        <v>197</v>
      </c>
      <c r="E770" s="179" t="s">
        <v>3</v>
      </c>
      <c r="F770" s="180" t="s">
        <v>687</v>
      </c>
      <c r="H770" s="181">
        <v>71</v>
      </c>
      <c r="I770" s="182"/>
      <c r="L770" s="177"/>
      <c r="M770" s="183"/>
      <c r="N770" s="184"/>
      <c r="O770" s="184"/>
      <c r="P770" s="184"/>
      <c r="Q770" s="184"/>
      <c r="R770" s="184"/>
      <c r="S770" s="184"/>
      <c r="T770" s="185"/>
      <c r="AT770" s="179" t="s">
        <v>197</v>
      </c>
      <c r="AU770" s="179" t="s">
        <v>80</v>
      </c>
      <c r="AV770" s="11" t="s">
        <v>80</v>
      </c>
      <c r="AW770" s="11" t="s">
        <v>35</v>
      </c>
      <c r="AX770" s="11" t="s">
        <v>72</v>
      </c>
      <c r="AY770" s="179" t="s">
        <v>177</v>
      </c>
    </row>
    <row r="771" spans="2:51" s="12" customFormat="1" x14ac:dyDescent="0.3">
      <c r="B771" s="186"/>
      <c r="D771" s="178" t="s">
        <v>197</v>
      </c>
      <c r="E771" s="187" t="s">
        <v>3</v>
      </c>
      <c r="F771" s="188" t="s">
        <v>757</v>
      </c>
      <c r="H771" s="189" t="s">
        <v>3</v>
      </c>
      <c r="I771" s="190"/>
      <c r="L771" s="186"/>
      <c r="M771" s="191"/>
      <c r="N771" s="192"/>
      <c r="O771" s="192"/>
      <c r="P771" s="192"/>
      <c r="Q771" s="192"/>
      <c r="R771" s="192"/>
      <c r="S771" s="192"/>
      <c r="T771" s="193"/>
      <c r="AT771" s="189" t="s">
        <v>197</v>
      </c>
      <c r="AU771" s="189" t="s">
        <v>80</v>
      </c>
      <c r="AV771" s="12" t="s">
        <v>22</v>
      </c>
      <c r="AW771" s="12" t="s">
        <v>35</v>
      </c>
      <c r="AX771" s="12" t="s">
        <v>72</v>
      </c>
      <c r="AY771" s="189" t="s">
        <v>177</v>
      </c>
    </row>
    <row r="772" spans="2:51" s="11" customFormat="1" x14ac:dyDescent="0.3">
      <c r="B772" s="177"/>
      <c r="D772" s="178" t="s">
        <v>197</v>
      </c>
      <c r="E772" s="179" t="s">
        <v>3</v>
      </c>
      <c r="F772" s="180" t="s">
        <v>185</v>
      </c>
      <c r="H772" s="181">
        <v>4</v>
      </c>
      <c r="I772" s="182"/>
      <c r="L772" s="177"/>
      <c r="M772" s="183"/>
      <c r="N772" s="184"/>
      <c r="O772" s="184"/>
      <c r="P772" s="184"/>
      <c r="Q772" s="184"/>
      <c r="R772" s="184"/>
      <c r="S772" s="184"/>
      <c r="T772" s="185"/>
      <c r="AT772" s="179" t="s">
        <v>197</v>
      </c>
      <c r="AU772" s="179" t="s">
        <v>80</v>
      </c>
      <c r="AV772" s="11" t="s">
        <v>80</v>
      </c>
      <c r="AW772" s="11" t="s">
        <v>35</v>
      </c>
      <c r="AX772" s="11" t="s">
        <v>72</v>
      </c>
      <c r="AY772" s="179" t="s">
        <v>177</v>
      </c>
    </row>
    <row r="773" spans="2:51" s="12" customFormat="1" x14ac:dyDescent="0.3">
      <c r="B773" s="186"/>
      <c r="D773" s="178" t="s">
        <v>197</v>
      </c>
      <c r="E773" s="187" t="s">
        <v>3</v>
      </c>
      <c r="F773" s="188" t="s">
        <v>761</v>
      </c>
      <c r="H773" s="189" t="s">
        <v>3</v>
      </c>
      <c r="I773" s="190"/>
      <c r="L773" s="186"/>
      <c r="M773" s="191"/>
      <c r="N773" s="192"/>
      <c r="O773" s="192"/>
      <c r="P773" s="192"/>
      <c r="Q773" s="192"/>
      <c r="R773" s="192"/>
      <c r="S773" s="192"/>
      <c r="T773" s="193"/>
      <c r="AT773" s="189" t="s">
        <v>197</v>
      </c>
      <c r="AU773" s="189" t="s">
        <v>80</v>
      </c>
      <c r="AV773" s="12" t="s">
        <v>22</v>
      </c>
      <c r="AW773" s="12" t="s">
        <v>35</v>
      </c>
      <c r="AX773" s="12" t="s">
        <v>72</v>
      </c>
      <c r="AY773" s="189" t="s">
        <v>177</v>
      </c>
    </row>
    <row r="774" spans="2:51" s="11" customFormat="1" x14ac:dyDescent="0.3">
      <c r="B774" s="177"/>
      <c r="D774" s="178" t="s">
        <v>197</v>
      </c>
      <c r="E774" s="179" t="s">
        <v>3</v>
      </c>
      <c r="F774" s="180" t="s">
        <v>204</v>
      </c>
      <c r="H774" s="181">
        <v>3</v>
      </c>
      <c r="I774" s="182"/>
      <c r="L774" s="177"/>
      <c r="M774" s="183"/>
      <c r="N774" s="184"/>
      <c r="O774" s="184"/>
      <c r="P774" s="184"/>
      <c r="Q774" s="184"/>
      <c r="R774" s="184"/>
      <c r="S774" s="184"/>
      <c r="T774" s="185"/>
      <c r="AT774" s="179" t="s">
        <v>197</v>
      </c>
      <c r="AU774" s="179" t="s">
        <v>80</v>
      </c>
      <c r="AV774" s="11" t="s">
        <v>80</v>
      </c>
      <c r="AW774" s="11" t="s">
        <v>35</v>
      </c>
      <c r="AX774" s="11" t="s">
        <v>72</v>
      </c>
      <c r="AY774" s="179" t="s">
        <v>177</v>
      </c>
    </row>
    <row r="775" spans="2:51" s="12" customFormat="1" x14ac:dyDescent="0.3">
      <c r="B775" s="186"/>
      <c r="D775" s="178" t="s">
        <v>197</v>
      </c>
      <c r="E775" s="187" t="s">
        <v>3</v>
      </c>
      <c r="F775" s="188" t="s">
        <v>777</v>
      </c>
      <c r="H775" s="189" t="s">
        <v>3</v>
      </c>
      <c r="I775" s="190"/>
      <c r="L775" s="186"/>
      <c r="M775" s="191"/>
      <c r="N775" s="192"/>
      <c r="O775" s="192"/>
      <c r="P775" s="192"/>
      <c r="Q775" s="192"/>
      <c r="R775" s="192"/>
      <c r="S775" s="192"/>
      <c r="T775" s="193"/>
      <c r="AT775" s="189" t="s">
        <v>197</v>
      </c>
      <c r="AU775" s="189" t="s">
        <v>80</v>
      </c>
      <c r="AV775" s="12" t="s">
        <v>22</v>
      </c>
      <c r="AW775" s="12" t="s">
        <v>35</v>
      </c>
      <c r="AX775" s="12" t="s">
        <v>72</v>
      </c>
      <c r="AY775" s="189" t="s">
        <v>177</v>
      </c>
    </row>
    <row r="776" spans="2:51" s="11" customFormat="1" x14ac:dyDescent="0.3">
      <c r="B776" s="177"/>
      <c r="D776" s="178" t="s">
        <v>197</v>
      </c>
      <c r="E776" s="179" t="s">
        <v>3</v>
      </c>
      <c r="F776" s="180" t="s">
        <v>22</v>
      </c>
      <c r="H776" s="181">
        <v>1</v>
      </c>
      <c r="I776" s="182"/>
      <c r="L776" s="177"/>
      <c r="M776" s="183"/>
      <c r="N776" s="184"/>
      <c r="O776" s="184"/>
      <c r="P776" s="184"/>
      <c r="Q776" s="184"/>
      <c r="R776" s="184"/>
      <c r="S776" s="184"/>
      <c r="T776" s="185"/>
      <c r="AT776" s="179" t="s">
        <v>197</v>
      </c>
      <c r="AU776" s="179" t="s">
        <v>80</v>
      </c>
      <c r="AV776" s="11" t="s">
        <v>80</v>
      </c>
      <c r="AW776" s="11" t="s">
        <v>35</v>
      </c>
      <c r="AX776" s="11" t="s">
        <v>72</v>
      </c>
      <c r="AY776" s="179" t="s">
        <v>177</v>
      </c>
    </row>
    <row r="777" spans="2:51" s="12" customFormat="1" x14ac:dyDescent="0.3">
      <c r="B777" s="186"/>
      <c r="D777" s="178" t="s">
        <v>197</v>
      </c>
      <c r="E777" s="187" t="s">
        <v>3</v>
      </c>
      <c r="F777" s="188" t="s">
        <v>778</v>
      </c>
      <c r="H777" s="189" t="s">
        <v>3</v>
      </c>
      <c r="I777" s="190"/>
      <c r="L777" s="186"/>
      <c r="M777" s="191"/>
      <c r="N777" s="192"/>
      <c r="O777" s="192"/>
      <c r="P777" s="192"/>
      <c r="Q777" s="192"/>
      <c r="R777" s="192"/>
      <c r="S777" s="192"/>
      <c r="T777" s="193"/>
      <c r="AT777" s="189" t="s">
        <v>197</v>
      </c>
      <c r="AU777" s="189" t="s">
        <v>80</v>
      </c>
      <c r="AV777" s="12" t="s">
        <v>22</v>
      </c>
      <c r="AW777" s="12" t="s">
        <v>35</v>
      </c>
      <c r="AX777" s="12" t="s">
        <v>72</v>
      </c>
      <c r="AY777" s="189" t="s">
        <v>177</v>
      </c>
    </row>
    <row r="778" spans="2:51" s="11" customFormat="1" x14ac:dyDescent="0.3">
      <c r="B778" s="177"/>
      <c r="D778" s="178" t="s">
        <v>197</v>
      </c>
      <c r="E778" s="179" t="s">
        <v>3</v>
      </c>
      <c r="F778" s="180" t="s">
        <v>279</v>
      </c>
      <c r="H778" s="181">
        <v>17</v>
      </c>
      <c r="I778" s="182"/>
      <c r="L778" s="177"/>
      <c r="M778" s="183"/>
      <c r="N778" s="184"/>
      <c r="O778" s="184"/>
      <c r="P778" s="184"/>
      <c r="Q778" s="184"/>
      <c r="R778" s="184"/>
      <c r="S778" s="184"/>
      <c r="T778" s="185"/>
      <c r="AT778" s="179" t="s">
        <v>197</v>
      </c>
      <c r="AU778" s="179" t="s">
        <v>80</v>
      </c>
      <c r="AV778" s="11" t="s">
        <v>80</v>
      </c>
      <c r="AW778" s="11" t="s">
        <v>35</v>
      </c>
      <c r="AX778" s="11" t="s">
        <v>72</v>
      </c>
      <c r="AY778" s="179" t="s">
        <v>177</v>
      </c>
    </row>
    <row r="779" spans="2:51" s="12" customFormat="1" x14ac:dyDescent="0.3">
      <c r="B779" s="186"/>
      <c r="D779" s="178" t="s">
        <v>197</v>
      </c>
      <c r="E779" s="187" t="s">
        <v>3</v>
      </c>
      <c r="F779" s="188" t="s">
        <v>779</v>
      </c>
      <c r="H779" s="189" t="s">
        <v>3</v>
      </c>
      <c r="I779" s="190"/>
      <c r="L779" s="186"/>
      <c r="M779" s="191"/>
      <c r="N779" s="192"/>
      <c r="O779" s="192"/>
      <c r="P779" s="192"/>
      <c r="Q779" s="192"/>
      <c r="R779" s="192"/>
      <c r="S779" s="192"/>
      <c r="T779" s="193"/>
      <c r="AT779" s="189" t="s">
        <v>197</v>
      </c>
      <c r="AU779" s="189" t="s">
        <v>80</v>
      </c>
      <c r="AV779" s="12" t="s">
        <v>22</v>
      </c>
      <c r="AW779" s="12" t="s">
        <v>35</v>
      </c>
      <c r="AX779" s="12" t="s">
        <v>72</v>
      </c>
      <c r="AY779" s="189" t="s">
        <v>177</v>
      </c>
    </row>
    <row r="780" spans="2:51" s="11" customFormat="1" x14ac:dyDescent="0.3">
      <c r="B780" s="177"/>
      <c r="D780" s="178" t="s">
        <v>197</v>
      </c>
      <c r="E780" s="179" t="s">
        <v>3</v>
      </c>
      <c r="F780" s="180" t="s">
        <v>22</v>
      </c>
      <c r="H780" s="181">
        <v>1</v>
      </c>
      <c r="I780" s="182"/>
      <c r="L780" s="177"/>
      <c r="M780" s="183"/>
      <c r="N780" s="184"/>
      <c r="O780" s="184"/>
      <c r="P780" s="184"/>
      <c r="Q780" s="184"/>
      <c r="R780" s="184"/>
      <c r="S780" s="184"/>
      <c r="T780" s="185"/>
      <c r="AT780" s="179" t="s">
        <v>197</v>
      </c>
      <c r="AU780" s="179" t="s">
        <v>80</v>
      </c>
      <c r="AV780" s="11" t="s">
        <v>80</v>
      </c>
      <c r="AW780" s="11" t="s">
        <v>35</v>
      </c>
      <c r="AX780" s="11" t="s">
        <v>72</v>
      </c>
      <c r="AY780" s="179" t="s">
        <v>177</v>
      </c>
    </row>
    <row r="781" spans="2:51" s="12" customFormat="1" x14ac:dyDescent="0.3">
      <c r="B781" s="186"/>
      <c r="D781" s="178" t="s">
        <v>197</v>
      </c>
      <c r="E781" s="187" t="s">
        <v>3</v>
      </c>
      <c r="F781" s="188" t="s">
        <v>780</v>
      </c>
      <c r="H781" s="189" t="s">
        <v>3</v>
      </c>
      <c r="I781" s="190"/>
      <c r="L781" s="186"/>
      <c r="M781" s="191"/>
      <c r="N781" s="192"/>
      <c r="O781" s="192"/>
      <c r="P781" s="192"/>
      <c r="Q781" s="192"/>
      <c r="R781" s="192"/>
      <c r="S781" s="192"/>
      <c r="T781" s="193"/>
      <c r="AT781" s="189" t="s">
        <v>197</v>
      </c>
      <c r="AU781" s="189" t="s">
        <v>80</v>
      </c>
      <c r="AV781" s="12" t="s">
        <v>22</v>
      </c>
      <c r="AW781" s="12" t="s">
        <v>35</v>
      </c>
      <c r="AX781" s="12" t="s">
        <v>72</v>
      </c>
      <c r="AY781" s="189" t="s">
        <v>177</v>
      </c>
    </row>
    <row r="782" spans="2:51" s="11" customFormat="1" x14ac:dyDescent="0.3">
      <c r="B782" s="177"/>
      <c r="D782" s="178" t="s">
        <v>197</v>
      </c>
      <c r="E782" s="179" t="s">
        <v>3</v>
      </c>
      <c r="F782" s="180" t="s">
        <v>22</v>
      </c>
      <c r="H782" s="181">
        <v>1</v>
      </c>
      <c r="I782" s="182"/>
      <c r="L782" s="177"/>
      <c r="M782" s="183"/>
      <c r="N782" s="184"/>
      <c r="O782" s="184"/>
      <c r="P782" s="184"/>
      <c r="Q782" s="184"/>
      <c r="R782" s="184"/>
      <c r="S782" s="184"/>
      <c r="T782" s="185"/>
      <c r="AT782" s="179" t="s">
        <v>197</v>
      </c>
      <c r="AU782" s="179" t="s">
        <v>80</v>
      </c>
      <c r="AV782" s="11" t="s">
        <v>80</v>
      </c>
      <c r="AW782" s="11" t="s">
        <v>35</v>
      </c>
      <c r="AX782" s="11" t="s">
        <v>72</v>
      </c>
      <c r="AY782" s="179" t="s">
        <v>177</v>
      </c>
    </row>
    <row r="783" spans="2:51" s="12" customFormat="1" x14ac:dyDescent="0.3">
      <c r="B783" s="186"/>
      <c r="D783" s="178" t="s">
        <v>197</v>
      </c>
      <c r="E783" s="187" t="s">
        <v>3</v>
      </c>
      <c r="F783" s="188" t="s">
        <v>781</v>
      </c>
      <c r="H783" s="189" t="s">
        <v>3</v>
      </c>
      <c r="I783" s="190"/>
      <c r="L783" s="186"/>
      <c r="M783" s="191"/>
      <c r="N783" s="192"/>
      <c r="O783" s="192"/>
      <c r="P783" s="192"/>
      <c r="Q783" s="192"/>
      <c r="R783" s="192"/>
      <c r="S783" s="192"/>
      <c r="T783" s="193"/>
      <c r="AT783" s="189" t="s">
        <v>197</v>
      </c>
      <c r="AU783" s="189" t="s">
        <v>80</v>
      </c>
      <c r="AV783" s="12" t="s">
        <v>22</v>
      </c>
      <c r="AW783" s="12" t="s">
        <v>35</v>
      </c>
      <c r="AX783" s="12" t="s">
        <v>72</v>
      </c>
      <c r="AY783" s="189" t="s">
        <v>177</v>
      </c>
    </row>
    <row r="784" spans="2:51" s="11" customFormat="1" x14ac:dyDescent="0.3">
      <c r="B784" s="177"/>
      <c r="D784" s="178" t="s">
        <v>197</v>
      </c>
      <c r="E784" s="179" t="s">
        <v>3</v>
      </c>
      <c r="F784" s="180" t="s">
        <v>22</v>
      </c>
      <c r="H784" s="181">
        <v>1</v>
      </c>
      <c r="I784" s="182"/>
      <c r="L784" s="177"/>
      <c r="M784" s="183"/>
      <c r="N784" s="184"/>
      <c r="O784" s="184"/>
      <c r="P784" s="184"/>
      <c r="Q784" s="184"/>
      <c r="R784" s="184"/>
      <c r="S784" s="184"/>
      <c r="T784" s="185"/>
      <c r="AT784" s="179" t="s">
        <v>197</v>
      </c>
      <c r="AU784" s="179" t="s">
        <v>80</v>
      </c>
      <c r="AV784" s="11" t="s">
        <v>80</v>
      </c>
      <c r="AW784" s="11" t="s">
        <v>35</v>
      </c>
      <c r="AX784" s="11" t="s">
        <v>72</v>
      </c>
      <c r="AY784" s="179" t="s">
        <v>177</v>
      </c>
    </row>
    <row r="785" spans="2:51" s="12" customFormat="1" x14ac:dyDescent="0.3">
      <c r="B785" s="186"/>
      <c r="D785" s="178" t="s">
        <v>197</v>
      </c>
      <c r="E785" s="187" t="s">
        <v>3</v>
      </c>
      <c r="F785" s="188" t="s">
        <v>782</v>
      </c>
      <c r="H785" s="189" t="s">
        <v>3</v>
      </c>
      <c r="I785" s="190"/>
      <c r="L785" s="186"/>
      <c r="M785" s="191"/>
      <c r="N785" s="192"/>
      <c r="O785" s="192"/>
      <c r="P785" s="192"/>
      <c r="Q785" s="192"/>
      <c r="R785" s="192"/>
      <c r="S785" s="192"/>
      <c r="T785" s="193"/>
      <c r="AT785" s="189" t="s">
        <v>197</v>
      </c>
      <c r="AU785" s="189" t="s">
        <v>80</v>
      </c>
      <c r="AV785" s="12" t="s">
        <v>22</v>
      </c>
      <c r="AW785" s="12" t="s">
        <v>35</v>
      </c>
      <c r="AX785" s="12" t="s">
        <v>72</v>
      </c>
      <c r="AY785" s="189" t="s">
        <v>177</v>
      </c>
    </row>
    <row r="786" spans="2:51" s="11" customFormat="1" x14ac:dyDescent="0.3">
      <c r="B786" s="177"/>
      <c r="D786" s="178" t="s">
        <v>197</v>
      </c>
      <c r="E786" s="179" t="s">
        <v>3</v>
      </c>
      <c r="F786" s="180" t="s">
        <v>22</v>
      </c>
      <c r="H786" s="181">
        <v>1</v>
      </c>
      <c r="I786" s="182"/>
      <c r="L786" s="177"/>
      <c r="M786" s="183"/>
      <c r="N786" s="184"/>
      <c r="O786" s="184"/>
      <c r="P786" s="184"/>
      <c r="Q786" s="184"/>
      <c r="R786" s="184"/>
      <c r="S786" s="184"/>
      <c r="T786" s="185"/>
      <c r="AT786" s="179" t="s">
        <v>197</v>
      </c>
      <c r="AU786" s="179" t="s">
        <v>80</v>
      </c>
      <c r="AV786" s="11" t="s">
        <v>80</v>
      </c>
      <c r="AW786" s="11" t="s">
        <v>35</v>
      </c>
      <c r="AX786" s="11" t="s">
        <v>72</v>
      </c>
      <c r="AY786" s="179" t="s">
        <v>177</v>
      </c>
    </row>
    <row r="787" spans="2:51" s="12" customFormat="1" x14ac:dyDescent="0.3">
      <c r="B787" s="186"/>
      <c r="D787" s="178" t="s">
        <v>197</v>
      </c>
      <c r="E787" s="187" t="s">
        <v>3</v>
      </c>
      <c r="F787" s="188" t="s">
        <v>783</v>
      </c>
      <c r="H787" s="189" t="s">
        <v>3</v>
      </c>
      <c r="I787" s="190"/>
      <c r="L787" s="186"/>
      <c r="M787" s="191"/>
      <c r="N787" s="192"/>
      <c r="O787" s="192"/>
      <c r="P787" s="192"/>
      <c r="Q787" s="192"/>
      <c r="R787" s="192"/>
      <c r="S787" s="192"/>
      <c r="T787" s="193"/>
      <c r="AT787" s="189" t="s">
        <v>197</v>
      </c>
      <c r="AU787" s="189" t="s">
        <v>80</v>
      </c>
      <c r="AV787" s="12" t="s">
        <v>22</v>
      </c>
      <c r="AW787" s="12" t="s">
        <v>35</v>
      </c>
      <c r="AX787" s="12" t="s">
        <v>72</v>
      </c>
      <c r="AY787" s="189" t="s">
        <v>177</v>
      </c>
    </row>
    <row r="788" spans="2:51" s="11" customFormat="1" x14ac:dyDescent="0.3">
      <c r="B788" s="177"/>
      <c r="D788" s="178" t="s">
        <v>197</v>
      </c>
      <c r="E788" s="179" t="s">
        <v>3</v>
      </c>
      <c r="F788" s="180" t="s">
        <v>784</v>
      </c>
      <c r="H788" s="181">
        <v>11</v>
      </c>
      <c r="I788" s="182"/>
      <c r="L788" s="177"/>
      <c r="M788" s="183"/>
      <c r="N788" s="184"/>
      <c r="O788" s="184"/>
      <c r="P788" s="184"/>
      <c r="Q788" s="184"/>
      <c r="R788" s="184"/>
      <c r="S788" s="184"/>
      <c r="T788" s="185"/>
      <c r="AT788" s="179" t="s">
        <v>197</v>
      </c>
      <c r="AU788" s="179" t="s">
        <v>80</v>
      </c>
      <c r="AV788" s="11" t="s">
        <v>80</v>
      </c>
      <c r="AW788" s="11" t="s">
        <v>35</v>
      </c>
      <c r="AX788" s="11" t="s">
        <v>72</v>
      </c>
      <c r="AY788" s="179" t="s">
        <v>177</v>
      </c>
    </row>
    <row r="789" spans="2:51" s="12" customFormat="1" x14ac:dyDescent="0.3">
      <c r="B789" s="186"/>
      <c r="D789" s="178" t="s">
        <v>197</v>
      </c>
      <c r="E789" s="187" t="s">
        <v>3</v>
      </c>
      <c r="F789" s="188" t="s">
        <v>785</v>
      </c>
      <c r="H789" s="189" t="s">
        <v>3</v>
      </c>
      <c r="I789" s="190"/>
      <c r="L789" s="186"/>
      <c r="M789" s="191"/>
      <c r="N789" s="192"/>
      <c r="O789" s="192"/>
      <c r="P789" s="192"/>
      <c r="Q789" s="192"/>
      <c r="R789" s="192"/>
      <c r="S789" s="192"/>
      <c r="T789" s="193"/>
      <c r="AT789" s="189" t="s">
        <v>197</v>
      </c>
      <c r="AU789" s="189" t="s">
        <v>80</v>
      </c>
      <c r="AV789" s="12" t="s">
        <v>22</v>
      </c>
      <c r="AW789" s="12" t="s">
        <v>35</v>
      </c>
      <c r="AX789" s="12" t="s">
        <v>72</v>
      </c>
      <c r="AY789" s="189" t="s">
        <v>177</v>
      </c>
    </row>
    <row r="790" spans="2:51" s="11" customFormat="1" x14ac:dyDescent="0.3">
      <c r="B790" s="177"/>
      <c r="D790" s="178" t="s">
        <v>197</v>
      </c>
      <c r="E790" s="179" t="s">
        <v>3</v>
      </c>
      <c r="F790" s="180" t="s">
        <v>22</v>
      </c>
      <c r="H790" s="181">
        <v>1</v>
      </c>
      <c r="I790" s="182"/>
      <c r="L790" s="177"/>
      <c r="M790" s="183"/>
      <c r="N790" s="184"/>
      <c r="O790" s="184"/>
      <c r="P790" s="184"/>
      <c r="Q790" s="184"/>
      <c r="R790" s="184"/>
      <c r="S790" s="184"/>
      <c r="T790" s="185"/>
      <c r="AT790" s="179" t="s">
        <v>197</v>
      </c>
      <c r="AU790" s="179" t="s">
        <v>80</v>
      </c>
      <c r="AV790" s="11" t="s">
        <v>80</v>
      </c>
      <c r="AW790" s="11" t="s">
        <v>35</v>
      </c>
      <c r="AX790" s="11" t="s">
        <v>72</v>
      </c>
      <c r="AY790" s="179" t="s">
        <v>177</v>
      </c>
    </row>
    <row r="791" spans="2:51" s="12" customFormat="1" x14ac:dyDescent="0.3">
      <c r="B791" s="186"/>
      <c r="D791" s="178" t="s">
        <v>197</v>
      </c>
      <c r="E791" s="187" t="s">
        <v>3</v>
      </c>
      <c r="F791" s="188" t="s">
        <v>786</v>
      </c>
      <c r="H791" s="189" t="s">
        <v>3</v>
      </c>
      <c r="I791" s="190"/>
      <c r="L791" s="186"/>
      <c r="M791" s="191"/>
      <c r="N791" s="192"/>
      <c r="O791" s="192"/>
      <c r="P791" s="192"/>
      <c r="Q791" s="192"/>
      <c r="R791" s="192"/>
      <c r="S791" s="192"/>
      <c r="T791" s="193"/>
      <c r="AT791" s="189" t="s">
        <v>197</v>
      </c>
      <c r="AU791" s="189" t="s">
        <v>80</v>
      </c>
      <c r="AV791" s="12" t="s">
        <v>22</v>
      </c>
      <c r="AW791" s="12" t="s">
        <v>35</v>
      </c>
      <c r="AX791" s="12" t="s">
        <v>72</v>
      </c>
      <c r="AY791" s="189" t="s">
        <v>177</v>
      </c>
    </row>
    <row r="792" spans="2:51" s="11" customFormat="1" x14ac:dyDescent="0.3">
      <c r="B792" s="177"/>
      <c r="D792" s="178" t="s">
        <v>197</v>
      </c>
      <c r="E792" s="179" t="s">
        <v>3</v>
      </c>
      <c r="F792" s="180" t="s">
        <v>80</v>
      </c>
      <c r="H792" s="181">
        <v>2</v>
      </c>
      <c r="I792" s="182"/>
      <c r="L792" s="177"/>
      <c r="M792" s="183"/>
      <c r="N792" s="184"/>
      <c r="O792" s="184"/>
      <c r="P792" s="184"/>
      <c r="Q792" s="184"/>
      <c r="R792" s="184"/>
      <c r="S792" s="184"/>
      <c r="T792" s="185"/>
      <c r="AT792" s="179" t="s">
        <v>197</v>
      </c>
      <c r="AU792" s="179" t="s">
        <v>80</v>
      </c>
      <c r="AV792" s="11" t="s">
        <v>80</v>
      </c>
      <c r="AW792" s="11" t="s">
        <v>35</v>
      </c>
      <c r="AX792" s="11" t="s">
        <v>72</v>
      </c>
      <c r="AY792" s="179" t="s">
        <v>177</v>
      </c>
    </row>
    <row r="793" spans="2:51" s="12" customFormat="1" x14ac:dyDescent="0.3">
      <c r="B793" s="186"/>
      <c r="D793" s="178" t="s">
        <v>197</v>
      </c>
      <c r="E793" s="187" t="s">
        <v>3</v>
      </c>
      <c r="F793" s="188" t="s">
        <v>787</v>
      </c>
      <c r="H793" s="189" t="s">
        <v>3</v>
      </c>
      <c r="I793" s="190"/>
      <c r="L793" s="186"/>
      <c r="M793" s="191"/>
      <c r="N793" s="192"/>
      <c r="O793" s="192"/>
      <c r="P793" s="192"/>
      <c r="Q793" s="192"/>
      <c r="R793" s="192"/>
      <c r="S793" s="192"/>
      <c r="T793" s="193"/>
      <c r="AT793" s="189" t="s">
        <v>197</v>
      </c>
      <c r="AU793" s="189" t="s">
        <v>80</v>
      </c>
      <c r="AV793" s="12" t="s">
        <v>22</v>
      </c>
      <c r="AW793" s="12" t="s">
        <v>35</v>
      </c>
      <c r="AX793" s="12" t="s">
        <v>72</v>
      </c>
      <c r="AY793" s="189" t="s">
        <v>177</v>
      </c>
    </row>
    <row r="794" spans="2:51" s="11" customFormat="1" x14ac:dyDescent="0.3">
      <c r="B794" s="177"/>
      <c r="D794" s="178" t="s">
        <v>197</v>
      </c>
      <c r="E794" s="179" t="s">
        <v>3</v>
      </c>
      <c r="F794" s="180" t="s">
        <v>22</v>
      </c>
      <c r="H794" s="181">
        <v>1</v>
      </c>
      <c r="I794" s="182"/>
      <c r="L794" s="177"/>
      <c r="M794" s="183"/>
      <c r="N794" s="184"/>
      <c r="O794" s="184"/>
      <c r="P794" s="184"/>
      <c r="Q794" s="184"/>
      <c r="R794" s="184"/>
      <c r="S794" s="184"/>
      <c r="T794" s="185"/>
      <c r="AT794" s="179" t="s">
        <v>197</v>
      </c>
      <c r="AU794" s="179" t="s">
        <v>80</v>
      </c>
      <c r="AV794" s="11" t="s">
        <v>80</v>
      </c>
      <c r="AW794" s="11" t="s">
        <v>35</v>
      </c>
      <c r="AX794" s="11" t="s">
        <v>72</v>
      </c>
      <c r="AY794" s="179" t="s">
        <v>177</v>
      </c>
    </row>
    <row r="795" spans="2:51" s="12" customFormat="1" x14ac:dyDescent="0.3">
      <c r="B795" s="186"/>
      <c r="D795" s="178" t="s">
        <v>197</v>
      </c>
      <c r="E795" s="187" t="s">
        <v>3</v>
      </c>
      <c r="F795" s="188" t="s">
        <v>788</v>
      </c>
      <c r="H795" s="189" t="s">
        <v>3</v>
      </c>
      <c r="I795" s="190"/>
      <c r="L795" s="186"/>
      <c r="M795" s="191"/>
      <c r="N795" s="192"/>
      <c r="O795" s="192"/>
      <c r="P795" s="192"/>
      <c r="Q795" s="192"/>
      <c r="R795" s="192"/>
      <c r="S795" s="192"/>
      <c r="T795" s="193"/>
      <c r="AT795" s="189" t="s">
        <v>197</v>
      </c>
      <c r="AU795" s="189" t="s">
        <v>80</v>
      </c>
      <c r="AV795" s="12" t="s">
        <v>22</v>
      </c>
      <c r="AW795" s="12" t="s">
        <v>35</v>
      </c>
      <c r="AX795" s="12" t="s">
        <v>72</v>
      </c>
      <c r="AY795" s="189" t="s">
        <v>177</v>
      </c>
    </row>
    <row r="796" spans="2:51" s="11" customFormat="1" x14ac:dyDescent="0.3">
      <c r="B796" s="177"/>
      <c r="D796" s="178" t="s">
        <v>197</v>
      </c>
      <c r="E796" s="179" t="s">
        <v>3</v>
      </c>
      <c r="F796" s="180" t="s">
        <v>22</v>
      </c>
      <c r="H796" s="181">
        <v>1</v>
      </c>
      <c r="I796" s="182"/>
      <c r="L796" s="177"/>
      <c r="M796" s="183"/>
      <c r="N796" s="184"/>
      <c r="O796" s="184"/>
      <c r="P796" s="184"/>
      <c r="Q796" s="184"/>
      <c r="R796" s="184"/>
      <c r="S796" s="184"/>
      <c r="T796" s="185"/>
      <c r="AT796" s="179" t="s">
        <v>197</v>
      </c>
      <c r="AU796" s="179" t="s">
        <v>80</v>
      </c>
      <c r="AV796" s="11" t="s">
        <v>80</v>
      </c>
      <c r="AW796" s="11" t="s">
        <v>35</v>
      </c>
      <c r="AX796" s="11" t="s">
        <v>72</v>
      </c>
      <c r="AY796" s="179" t="s">
        <v>177</v>
      </c>
    </row>
    <row r="797" spans="2:51" s="12" customFormat="1" x14ac:dyDescent="0.3">
      <c r="B797" s="186"/>
      <c r="D797" s="178" t="s">
        <v>197</v>
      </c>
      <c r="E797" s="187" t="s">
        <v>3</v>
      </c>
      <c r="F797" s="188" t="s">
        <v>789</v>
      </c>
      <c r="H797" s="189" t="s">
        <v>3</v>
      </c>
      <c r="I797" s="190"/>
      <c r="L797" s="186"/>
      <c r="M797" s="191"/>
      <c r="N797" s="192"/>
      <c r="O797" s="192"/>
      <c r="P797" s="192"/>
      <c r="Q797" s="192"/>
      <c r="R797" s="192"/>
      <c r="S797" s="192"/>
      <c r="T797" s="193"/>
      <c r="AT797" s="189" t="s">
        <v>197</v>
      </c>
      <c r="AU797" s="189" t="s">
        <v>80</v>
      </c>
      <c r="AV797" s="12" t="s">
        <v>22</v>
      </c>
      <c r="AW797" s="12" t="s">
        <v>35</v>
      </c>
      <c r="AX797" s="12" t="s">
        <v>72</v>
      </c>
      <c r="AY797" s="189" t="s">
        <v>177</v>
      </c>
    </row>
    <row r="798" spans="2:51" s="11" customFormat="1" x14ac:dyDescent="0.3">
      <c r="B798" s="177"/>
      <c r="D798" s="178" t="s">
        <v>197</v>
      </c>
      <c r="E798" s="179" t="s">
        <v>3</v>
      </c>
      <c r="F798" s="180" t="s">
        <v>22</v>
      </c>
      <c r="H798" s="181">
        <v>1</v>
      </c>
      <c r="I798" s="182"/>
      <c r="L798" s="177"/>
      <c r="M798" s="183"/>
      <c r="N798" s="184"/>
      <c r="O798" s="184"/>
      <c r="P798" s="184"/>
      <c r="Q798" s="184"/>
      <c r="R798" s="184"/>
      <c r="S798" s="184"/>
      <c r="T798" s="185"/>
      <c r="AT798" s="179" t="s">
        <v>197</v>
      </c>
      <c r="AU798" s="179" t="s">
        <v>80</v>
      </c>
      <c r="AV798" s="11" t="s">
        <v>80</v>
      </c>
      <c r="AW798" s="11" t="s">
        <v>35</v>
      </c>
      <c r="AX798" s="11" t="s">
        <v>72</v>
      </c>
      <c r="AY798" s="179" t="s">
        <v>177</v>
      </c>
    </row>
    <row r="799" spans="2:51" s="12" customFormat="1" x14ac:dyDescent="0.3">
      <c r="B799" s="186"/>
      <c r="D799" s="178" t="s">
        <v>197</v>
      </c>
      <c r="E799" s="187" t="s">
        <v>3</v>
      </c>
      <c r="F799" s="188" t="s">
        <v>790</v>
      </c>
      <c r="H799" s="189" t="s">
        <v>3</v>
      </c>
      <c r="I799" s="190"/>
      <c r="L799" s="186"/>
      <c r="M799" s="191"/>
      <c r="N799" s="192"/>
      <c r="O799" s="192"/>
      <c r="P799" s="192"/>
      <c r="Q799" s="192"/>
      <c r="R799" s="192"/>
      <c r="S799" s="192"/>
      <c r="T799" s="193"/>
      <c r="AT799" s="189" t="s">
        <v>197</v>
      </c>
      <c r="AU799" s="189" t="s">
        <v>80</v>
      </c>
      <c r="AV799" s="12" t="s">
        <v>22</v>
      </c>
      <c r="AW799" s="12" t="s">
        <v>35</v>
      </c>
      <c r="AX799" s="12" t="s">
        <v>72</v>
      </c>
      <c r="AY799" s="189" t="s">
        <v>177</v>
      </c>
    </row>
    <row r="800" spans="2:51" s="11" customFormat="1" x14ac:dyDescent="0.3">
      <c r="B800" s="177"/>
      <c r="D800" s="178" t="s">
        <v>197</v>
      </c>
      <c r="E800" s="179" t="s">
        <v>3</v>
      </c>
      <c r="F800" s="180" t="s">
        <v>22</v>
      </c>
      <c r="H800" s="181">
        <v>1</v>
      </c>
      <c r="I800" s="182"/>
      <c r="L800" s="177"/>
      <c r="M800" s="183"/>
      <c r="N800" s="184"/>
      <c r="O800" s="184"/>
      <c r="P800" s="184"/>
      <c r="Q800" s="184"/>
      <c r="R800" s="184"/>
      <c r="S800" s="184"/>
      <c r="T800" s="185"/>
      <c r="AT800" s="179" t="s">
        <v>197</v>
      </c>
      <c r="AU800" s="179" t="s">
        <v>80</v>
      </c>
      <c r="AV800" s="11" t="s">
        <v>80</v>
      </c>
      <c r="AW800" s="11" t="s">
        <v>35</v>
      </c>
      <c r="AX800" s="11" t="s">
        <v>72</v>
      </c>
      <c r="AY800" s="179" t="s">
        <v>177</v>
      </c>
    </row>
    <row r="801" spans="2:51" s="12" customFormat="1" x14ac:dyDescent="0.3">
      <c r="B801" s="186"/>
      <c r="D801" s="178" t="s">
        <v>197</v>
      </c>
      <c r="E801" s="187" t="s">
        <v>3</v>
      </c>
      <c r="F801" s="188" t="s">
        <v>791</v>
      </c>
      <c r="H801" s="189" t="s">
        <v>3</v>
      </c>
      <c r="I801" s="190"/>
      <c r="L801" s="186"/>
      <c r="M801" s="191"/>
      <c r="N801" s="192"/>
      <c r="O801" s="192"/>
      <c r="P801" s="192"/>
      <c r="Q801" s="192"/>
      <c r="R801" s="192"/>
      <c r="S801" s="192"/>
      <c r="T801" s="193"/>
      <c r="AT801" s="189" t="s">
        <v>197</v>
      </c>
      <c r="AU801" s="189" t="s">
        <v>80</v>
      </c>
      <c r="AV801" s="12" t="s">
        <v>22</v>
      </c>
      <c r="AW801" s="12" t="s">
        <v>35</v>
      </c>
      <c r="AX801" s="12" t="s">
        <v>72</v>
      </c>
      <c r="AY801" s="189" t="s">
        <v>177</v>
      </c>
    </row>
    <row r="802" spans="2:51" s="11" customFormat="1" x14ac:dyDescent="0.3">
      <c r="B802" s="177"/>
      <c r="D802" s="178" t="s">
        <v>197</v>
      </c>
      <c r="E802" s="179" t="s">
        <v>3</v>
      </c>
      <c r="F802" s="180" t="s">
        <v>22</v>
      </c>
      <c r="H802" s="181">
        <v>1</v>
      </c>
      <c r="I802" s="182"/>
      <c r="L802" s="177"/>
      <c r="M802" s="183"/>
      <c r="N802" s="184"/>
      <c r="O802" s="184"/>
      <c r="P802" s="184"/>
      <c r="Q802" s="184"/>
      <c r="R802" s="184"/>
      <c r="S802" s="184"/>
      <c r="T802" s="185"/>
      <c r="AT802" s="179" t="s">
        <v>197</v>
      </c>
      <c r="AU802" s="179" t="s">
        <v>80</v>
      </c>
      <c r="AV802" s="11" t="s">
        <v>80</v>
      </c>
      <c r="AW802" s="11" t="s">
        <v>35</v>
      </c>
      <c r="AX802" s="11" t="s">
        <v>72</v>
      </c>
      <c r="AY802" s="179" t="s">
        <v>177</v>
      </c>
    </row>
    <row r="803" spans="2:51" s="12" customFormat="1" x14ac:dyDescent="0.3">
      <c r="B803" s="186"/>
      <c r="D803" s="178" t="s">
        <v>197</v>
      </c>
      <c r="E803" s="187" t="s">
        <v>3</v>
      </c>
      <c r="F803" s="188" t="s">
        <v>792</v>
      </c>
      <c r="H803" s="189" t="s">
        <v>3</v>
      </c>
      <c r="I803" s="190"/>
      <c r="L803" s="186"/>
      <c r="M803" s="191"/>
      <c r="N803" s="192"/>
      <c r="O803" s="192"/>
      <c r="P803" s="192"/>
      <c r="Q803" s="192"/>
      <c r="R803" s="192"/>
      <c r="S803" s="192"/>
      <c r="T803" s="193"/>
      <c r="AT803" s="189" t="s">
        <v>197</v>
      </c>
      <c r="AU803" s="189" t="s">
        <v>80</v>
      </c>
      <c r="AV803" s="12" t="s">
        <v>22</v>
      </c>
      <c r="AW803" s="12" t="s">
        <v>35</v>
      </c>
      <c r="AX803" s="12" t="s">
        <v>72</v>
      </c>
      <c r="AY803" s="189" t="s">
        <v>177</v>
      </c>
    </row>
    <row r="804" spans="2:51" s="11" customFormat="1" x14ac:dyDescent="0.3">
      <c r="B804" s="177"/>
      <c r="D804" s="178" t="s">
        <v>197</v>
      </c>
      <c r="E804" s="179" t="s">
        <v>3</v>
      </c>
      <c r="F804" s="180" t="s">
        <v>22</v>
      </c>
      <c r="H804" s="181">
        <v>1</v>
      </c>
      <c r="I804" s="182"/>
      <c r="L804" s="177"/>
      <c r="M804" s="183"/>
      <c r="N804" s="184"/>
      <c r="O804" s="184"/>
      <c r="P804" s="184"/>
      <c r="Q804" s="184"/>
      <c r="R804" s="184"/>
      <c r="S804" s="184"/>
      <c r="T804" s="185"/>
      <c r="AT804" s="179" t="s">
        <v>197</v>
      </c>
      <c r="AU804" s="179" t="s">
        <v>80</v>
      </c>
      <c r="AV804" s="11" t="s">
        <v>80</v>
      </c>
      <c r="AW804" s="11" t="s">
        <v>35</v>
      </c>
      <c r="AX804" s="11" t="s">
        <v>72</v>
      </c>
      <c r="AY804" s="179" t="s">
        <v>177</v>
      </c>
    </row>
    <row r="805" spans="2:51" s="12" customFormat="1" x14ac:dyDescent="0.3">
      <c r="B805" s="186"/>
      <c r="D805" s="178" t="s">
        <v>197</v>
      </c>
      <c r="E805" s="187" t="s">
        <v>3</v>
      </c>
      <c r="F805" s="188" t="s">
        <v>793</v>
      </c>
      <c r="H805" s="189" t="s">
        <v>3</v>
      </c>
      <c r="I805" s="190"/>
      <c r="L805" s="186"/>
      <c r="M805" s="191"/>
      <c r="N805" s="192"/>
      <c r="O805" s="192"/>
      <c r="P805" s="192"/>
      <c r="Q805" s="192"/>
      <c r="R805" s="192"/>
      <c r="S805" s="192"/>
      <c r="T805" s="193"/>
      <c r="AT805" s="189" t="s">
        <v>197</v>
      </c>
      <c r="AU805" s="189" t="s">
        <v>80</v>
      </c>
      <c r="AV805" s="12" t="s">
        <v>22</v>
      </c>
      <c r="AW805" s="12" t="s">
        <v>35</v>
      </c>
      <c r="AX805" s="12" t="s">
        <v>72</v>
      </c>
      <c r="AY805" s="189" t="s">
        <v>177</v>
      </c>
    </row>
    <row r="806" spans="2:51" s="11" customFormat="1" x14ac:dyDescent="0.3">
      <c r="B806" s="177"/>
      <c r="D806" s="178" t="s">
        <v>197</v>
      </c>
      <c r="E806" s="179" t="s">
        <v>3</v>
      </c>
      <c r="F806" s="180" t="s">
        <v>22</v>
      </c>
      <c r="H806" s="181">
        <v>1</v>
      </c>
      <c r="I806" s="182"/>
      <c r="L806" s="177"/>
      <c r="M806" s="183"/>
      <c r="N806" s="184"/>
      <c r="O806" s="184"/>
      <c r="P806" s="184"/>
      <c r="Q806" s="184"/>
      <c r="R806" s="184"/>
      <c r="S806" s="184"/>
      <c r="T806" s="185"/>
      <c r="AT806" s="179" t="s">
        <v>197</v>
      </c>
      <c r="AU806" s="179" t="s">
        <v>80</v>
      </c>
      <c r="AV806" s="11" t="s">
        <v>80</v>
      </c>
      <c r="AW806" s="11" t="s">
        <v>35</v>
      </c>
      <c r="AX806" s="11" t="s">
        <v>72</v>
      </c>
      <c r="AY806" s="179" t="s">
        <v>177</v>
      </c>
    </row>
    <row r="807" spans="2:51" s="12" customFormat="1" x14ac:dyDescent="0.3">
      <c r="B807" s="186"/>
      <c r="D807" s="178" t="s">
        <v>197</v>
      </c>
      <c r="E807" s="187" t="s">
        <v>3</v>
      </c>
      <c r="F807" s="188" t="s">
        <v>794</v>
      </c>
      <c r="H807" s="189" t="s">
        <v>3</v>
      </c>
      <c r="I807" s="190"/>
      <c r="L807" s="186"/>
      <c r="M807" s="191"/>
      <c r="N807" s="192"/>
      <c r="O807" s="192"/>
      <c r="P807" s="192"/>
      <c r="Q807" s="192"/>
      <c r="R807" s="192"/>
      <c r="S807" s="192"/>
      <c r="T807" s="193"/>
      <c r="AT807" s="189" t="s">
        <v>197</v>
      </c>
      <c r="AU807" s="189" t="s">
        <v>80</v>
      </c>
      <c r="AV807" s="12" t="s">
        <v>22</v>
      </c>
      <c r="AW807" s="12" t="s">
        <v>35</v>
      </c>
      <c r="AX807" s="12" t="s">
        <v>72</v>
      </c>
      <c r="AY807" s="189" t="s">
        <v>177</v>
      </c>
    </row>
    <row r="808" spans="2:51" s="11" customFormat="1" x14ac:dyDescent="0.3">
      <c r="B808" s="177"/>
      <c r="D808" s="178" t="s">
        <v>197</v>
      </c>
      <c r="E808" s="179" t="s">
        <v>3</v>
      </c>
      <c r="F808" s="180" t="s">
        <v>22</v>
      </c>
      <c r="H808" s="181">
        <v>1</v>
      </c>
      <c r="I808" s="182"/>
      <c r="L808" s="177"/>
      <c r="M808" s="183"/>
      <c r="N808" s="184"/>
      <c r="O808" s="184"/>
      <c r="P808" s="184"/>
      <c r="Q808" s="184"/>
      <c r="R808" s="184"/>
      <c r="S808" s="184"/>
      <c r="T808" s="185"/>
      <c r="AT808" s="179" t="s">
        <v>197</v>
      </c>
      <c r="AU808" s="179" t="s">
        <v>80</v>
      </c>
      <c r="AV808" s="11" t="s">
        <v>80</v>
      </c>
      <c r="AW808" s="11" t="s">
        <v>35</v>
      </c>
      <c r="AX808" s="11" t="s">
        <v>72</v>
      </c>
      <c r="AY808" s="179" t="s">
        <v>177</v>
      </c>
    </row>
    <row r="809" spans="2:51" s="12" customFormat="1" x14ac:dyDescent="0.3">
      <c r="B809" s="186"/>
      <c r="D809" s="178" t="s">
        <v>197</v>
      </c>
      <c r="E809" s="187" t="s">
        <v>3</v>
      </c>
      <c r="F809" s="188" t="s">
        <v>795</v>
      </c>
      <c r="H809" s="189" t="s">
        <v>3</v>
      </c>
      <c r="I809" s="190"/>
      <c r="L809" s="186"/>
      <c r="M809" s="191"/>
      <c r="N809" s="192"/>
      <c r="O809" s="192"/>
      <c r="P809" s="192"/>
      <c r="Q809" s="192"/>
      <c r="R809" s="192"/>
      <c r="S809" s="192"/>
      <c r="T809" s="193"/>
      <c r="AT809" s="189" t="s">
        <v>197</v>
      </c>
      <c r="AU809" s="189" t="s">
        <v>80</v>
      </c>
      <c r="AV809" s="12" t="s">
        <v>22</v>
      </c>
      <c r="AW809" s="12" t="s">
        <v>35</v>
      </c>
      <c r="AX809" s="12" t="s">
        <v>72</v>
      </c>
      <c r="AY809" s="189" t="s">
        <v>177</v>
      </c>
    </row>
    <row r="810" spans="2:51" s="11" customFormat="1" x14ac:dyDescent="0.3">
      <c r="B810" s="177"/>
      <c r="D810" s="178" t="s">
        <v>197</v>
      </c>
      <c r="E810" s="179" t="s">
        <v>3</v>
      </c>
      <c r="F810" s="180" t="s">
        <v>22</v>
      </c>
      <c r="H810" s="181">
        <v>1</v>
      </c>
      <c r="I810" s="182"/>
      <c r="L810" s="177"/>
      <c r="M810" s="183"/>
      <c r="N810" s="184"/>
      <c r="O810" s="184"/>
      <c r="P810" s="184"/>
      <c r="Q810" s="184"/>
      <c r="R810" s="184"/>
      <c r="S810" s="184"/>
      <c r="T810" s="185"/>
      <c r="AT810" s="179" t="s">
        <v>197</v>
      </c>
      <c r="AU810" s="179" t="s">
        <v>80</v>
      </c>
      <c r="AV810" s="11" t="s">
        <v>80</v>
      </c>
      <c r="AW810" s="11" t="s">
        <v>35</v>
      </c>
      <c r="AX810" s="11" t="s">
        <v>72</v>
      </c>
      <c r="AY810" s="179" t="s">
        <v>177</v>
      </c>
    </row>
    <row r="811" spans="2:51" s="12" customFormat="1" x14ac:dyDescent="0.3">
      <c r="B811" s="186"/>
      <c r="D811" s="178" t="s">
        <v>197</v>
      </c>
      <c r="E811" s="187" t="s">
        <v>3</v>
      </c>
      <c r="F811" s="188" t="s">
        <v>796</v>
      </c>
      <c r="H811" s="189" t="s">
        <v>3</v>
      </c>
      <c r="I811" s="190"/>
      <c r="L811" s="186"/>
      <c r="M811" s="191"/>
      <c r="N811" s="192"/>
      <c r="O811" s="192"/>
      <c r="P811" s="192"/>
      <c r="Q811" s="192"/>
      <c r="R811" s="192"/>
      <c r="S811" s="192"/>
      <c r="T811" s="193"/>
      <c r="AT811" s="189" t="s">
        <v>197</v>
      </c>
      <c r="AU811" s="189" t="s">
        <v>80</v>
      </c>
      <c r="AV811" s="12" t="s">
        <v>22</v>
      </c>
      <c r="AW811" s="12" t="s">
        <v>35</v>
      </c>
      <c r="AX811" s="12" t="s">
        <v>72</v>
      </c>
      <c r="AY811" s="189" t="s">
        <v>177</v>
      </c>
    </row>
    <row r="812" spans="2:51" s="11" customFormat="1" x14ac:dyDescent="0.3">
      <c r="B812" s="177"/>
      <c r="D812" s="178" t="s">
        <v>197</v>
      </c>
      <c r="E812" s="179" t="s">
        <v>3</v>
      </c>
      <c r="F812" s="180" t="s">
        <v>22</v>
      </c>
      <c r="H812" s="181">
        <v>1</v>
      </c>
      <c r="I812" s="182"/>
      <c r="L812" s="177"/>
      <c r="M812" s="183"/>
      <c r="N812" s="184"/>
      <c r="O812" s="184"/>
      <c r="P812" s="184"/>
      <c r="Q812" s="184"/>
      <c r="R812" s="184"/>
      <c r="S812" s="184"/>
      <c r="T812" s="185"/>
      <c r="AT812" s="179" t="s">
        <v>197</v>
      </c>
      <c r="AU812" s="179" t="s">
        <v>80</v>
      </c>
      <c r="AV812" s="11" t="s">
        <v>80</v>
      </c>
      <c r="AW812" s="11" t="s">
        <v>35</v>
      </c>
      <c r="AX812" s="11" t="s">
        <v>72</v>
      </c>
      <c r="AY812" s="179" t="s">
        <v>177</v>
      </c>
    </row>
    <row r="813" spans="2:51" s="12" customFormat="1" x14ac:dyDescent="0.3">
      <c r="B813" s="186"/>
      <c r="D813" s="178" t="s">
        <v>197</v>
      </c>
      <c r="E813" s="187" t="s">
        <v>3</v>
      </c>
      <c r="F813" s="188" t="s">
        <v>797</v>
      </c>
      <c r="H813" s="189" t="s">
        <v>3</v>
      </c>
      <c r="I813" s="190"/>
      <c r="L813" s="186"/>
      <c r="M813" s="191"/>
      <c r="N813" s="192"/>
      <c r="O813" s="192"/>
      <c r="P813" s="192"/>
      <c r="Q813" s="192"/>
      <c r="R813" s="192"/>
      <c r="S813" s="192"/>
      <c r="T813" s="193"/>
      <c r="AT813" s="189" t="s">
        <v>197</v>
      </c>
      <c r="AU813" s="189" t="s">
        <v>80</v>
      </c>
      <c r="AV813" s="12" t="s">
        <v>22</v>
      </c>
      <c r="AW813" s="12" t="s">
        <v>35</v>
      </c>
      <c r="AX813" s="12" t="s">
        <v>72</v>
      </c>
      <c r="AY813" s="189" t="s">
        <v>177</v>
      </c>
    </row>
    <row r="814" spans="2:51" s="11" customFormat="1" x14ac:dyDescent="0.3">
      <c r="B814" s="177"/>
      <c r="D814" s="178" t="s">
        <v>197</v>
      </c>
      <c r="E814" s="179" t="s">
        <v>3</v>
      </c>
      <c r="F814" s="180" t="s">
        <v>22</v>
      </c>
      <c r="H814" s="181">
        <v>1</v>
      </c>
      <c r="I814" s="182"/>
      <c r="L814" s="177"/>
      <c r="M814" s="183"/>
      <c r="N814" s="184"/>
      <c r="O814" s="184"/>
      <c r="P814" s="184"/>
      <c r="Q814" s="184"/>
      <c r="R814" s="184"/>
      <c r="S814" s="184"/>
      <c r="T814" s="185"/>
      <c r="AT814" s="179" t="s">
        <v>197</v>
      </c>
      <c r="AU814" s="179" t="s">
        <v>80</v>
      </c>
      <c r="AV814" s="11" t="s">
        <v>80</v>
      </c>
      <c r="AW814" s="11" t="s">
        <v>35</v>
      </c>
      <c r="AX814" s="11" t="s">
        <v>72</v>
      </c>
      <c r="AY814" s="179" t="s">
        <v>177</v>
      </c>
    </row>
    <row r="815" spans="2:51" s="12" customFormat="1" x14ac:dyDescent="0.3">
      <c r="B815" s="186"/>
      <c r="D815" s="178" t="s">
        <v>197</v>
      </c>
      <c r="E815" s="187" t="s">
        <v>3</v>
      </c>
      <c r="F815" s="188" t="s">
        <v>798</v>
      </c>
      <c r="H815" s="189" t="s">
        <v>3</v>
      </c>
      <c r="I815" s="190"/>
      <c r="L815" s="186"/>
      <c r="M815" s="191"/>
      <c r="N815" s="192"/>
      <c r="O815" s="192"/>
      <c r="P815" s="192"/>
      <c r="Q815" s="192"/>
      <c r="R815" s="192"/>
      <c r="S815" s="192"/>
      <c r="T815" s="193"/>
      <c r="AT815" s="189" t="s">
        <v>197</v>
      </c>
      <c r="AU815" s="189" t="s">
        <v>80</v>
      </c>
      <c r="AV815" s="12" t="s">
        <v>22</v>
      </c>
      <c r="AW815" s="12" t="s">
        <v>35</v>
      </c>
      <c r="AX815" s="12" t="s">
        <v>72</v>
      </c>
      <c r="AY815" s="189" t="s">
        <v>177</v>
      </c>
    </row>
    <row r="816" spans="2:51" s="11" customFormat="1" x14ac:dyDescent="0.3">
      <c r="B816" s="177"/>
      <c r="D816" s="178" t="s">
        <v>197</v>
      </c>
      <c r="E816" s="179" t="s">
        <v>3</v>
      </c>
      <c r="F816" s="180" t="s">
        <v>22</v>
      </c>
      <c r="H816" s="181">
        <v>1</v>
      </c>
      <c r="I816" s="182"/>
      <c r="L816" s="177"/>
      <c r="M816" s="183"/>
      <c r="N816" s="184"/>
      <c r="O816" s="184"/>
      <c r="P816" s="184"/>
      <c r="Q816" s="184"/>
      <c r="R816" s="184"/>
      <c r="S816" s="184"/>
      <c r="T816" s="185"/>
      <c r="AT816" s="179" t="s">
        <v>197</v>
      </c>
      <c r="AU816" s="179" t="s">
        <v>80</v>
      </c>
      <c r="AV816" s="11" t="s">
        <v>80</v>
      </c>
      <c r="AW816" s="11" t="s">
        <v>35</v>
      </c>
      <c r="AX816" s="11" t="s">
        <v>72</v>
      </c>
      <c r="AY816" s="179" t="s">
        <v>177</v>
      </c>
    </row>
    <row r="817" spans="2:65" s="14" customFormat="1" x14ac:dyDescent="0.3">
      <c r="B817" s="223"/>
      <c r="D817" s="178" t="s">
        <v>197</v>
      </c>
      <c r="E817" s="224" t="s">
        <v>3</v>
      </c>
      <c r="F817" s="225" t="s">
        <v>408</v>
      </c>
      <c r="H817" s="226">
        <v>166</v>
      </c>
      <c r="I817" s="227"/>
      <c r="L817" s="223"/>
      <c r="M817" s="228"/>
      <c r="N817" s="229"/>
      <c r="O817" s="229"/>
      <c r="P817" s="229"/>
      <c r="Q817" s="229"/>
      <c r="R817" s="229"/>
      <c r="S817" s="229"/>
      <c r="T817" s="230"/>
      <c r="AT817" s="224" t="s">
        <v>197</v>
      </c>
      <c r="AU817" s="224" t="s">
        <v>80</v>
      </c>
      <c r="AV817" s="14" t="s">
        <v>204</v>
      </c>
      <c r="AW817" s="14" t="s">
        <v>35</v>
      </c>
      <c r="AX817" s="14" t="s">
        <v>72</v>
      </c>
      <c r="AY817" s="224" t="s">
        <v>177</v>
      </c>
    </row>
    <row r="818" spans="2:65" s="13" customFormat="1" x14ac:dyDescent="0.3">
      <c r="B818" s="198"/>
      <c r="D818" s="194" t="s">
        <v>197</v>
      </c>
      <c r="E818" s="199" t="s">
        <v>3</v>
      </c>
      <c r="F818" s="200" t="s">
        <v>210</v>
      </c>
      <c r="H818" s="201">
        <v>346</v>
      </c>
      <c r="I818" s="202"/>
      <c r="L818" s="198"/>
      <c r="M818" s="203"/>
      <c r="N818" s="204"/>
      <c r="O818" s="204"/>
      <c r="P818" s="204"/>
      <c r="Q818" s="204"/>
      <c r="R818" s="204"/>
      <c r="S818" s="204"/>
      <c r="T818" s="205"/>
      <c r="AT818" s="206" t="s">
        <v>197</v>
      </c>
      <c r="AU818" s="206" t="s">
        <v>80</v>
      </c>
      <c r="AV818" s="13" t="s">
        <v>185</v>
      </c>
      <c r="AW818" s="13" t="s">
        <v>35</v>
      </c>
      <c r="AX818" s="13" t="s">
        <v>22</v>
      </c>
      <c r="AY818" s="206" t="s">
        <v>177</v>
      </c>
    </row>
    <row r="819" spans="2:65" s="1" customFormat="1" ht="22.5" customHeight="1" x14ac:dyDescent="0.3">
      <c r="B819" s="164"/>
      <c r="C819" s="213" t="s">
        <v>799</v>
      </c>
      <c r="D819" s="213" t="s">
        <v>327</v>
      </c>
      <c r="E819" s="214" t="s">
        <v>800</v>
      </c>
      <c r="F819" s="215" t="s">
        <v>801</v>
      </c>
      <c r="G819" s="216" t="s">
        <v>330</v>
      </c>
      <c r="H819" s="217">
        <v>85</v>
      </c>
      <c r="I819" s="218"/>
      <c r="J819" s="219">
        <f>ROUND(I819*H819,2)</f>
        <v>0</v>
      </c>
      <c r="K819" s="215" t="s">
        <v>3</v>
      </c>
      <c r="L819" s="220"/>
      <c r="M819" s="221" t="s">
        <v>3</v>
      </c>
      <c r="N819" s="222" t="s">
        <v>43</v>
      </c>
      <c r="O819" s="36"/>
      <c r="P819" s="174">
        <f>O819*H819</f>
        <v>0</v>
      </c>
      <c r="Q819" s="174">
        <v>0</v>
      </c>
      <c r="R819" s="174">
        <f>Q819*H819</f>
        <v>0</v>
      </c>
      <c r="S819" s="174">
        <v>0</v>
      </c>
      <c r="T819" s="175">
        <f>S819*H819</f>
        <v>0</v>
      </c>
      <c r="AR819" s="18" t="s">
        <v>331</v>
      </c>
      <c r="AT819" s="18" t="s">
        <v>327</v>
      </c>
      <c r="AU819" s="18" t="s">
        <v>80</v>
      </c>
      <c r="AY819" s="18" t="s">
        <v>177</v>
      </c>
      <c r="BE819" s="176">
        <f>IF(N819="základní",J819,0)</f>
        <v>0</v>
      </c>
      <c r="BF819" s="176">
        <f>IF(N819="snížená",J819,0)</f>
        <v>0</v>
      </c>
      <c r="BG819" s="176">
        <f>IF(N819="zákl. přenesená",J819,0)</f>
        <v>0</v>
      </c>
      <c r="BH819" s="176">
        <f>IF(N819="sníž. přenesená",J819,0)</f>
        <v>0</v>
      </c>
      <c r="BI819" s="176">
        <f>IF(N819="nulová",J819,0)</f>
        <v>0</v>
      </c>
      <c r="BJ819" s="18" t="s">
        <v>22</v>
      </c>
      <c r="BK819" s="176">
        <f>ROUND(I819*H819,2)</f>
        <v>0</v>
      </c>
      <c r="BL819" s="18" t="s">
        <v>185</v>
      </c>
      <c r="BM819" s="18" t="s">
        <v>802</v>
      </c>
    </row>
    <row r="820" spans="2:65" s="12" customFormat="1" x14ac:dyDescent="0.3">
      <c r="B820" s="186"/>
      <c r="D820" s="178" t="s">
        <v>197</v>
      </c>
      <c r="E820" s="187" t="s">
        <v>3</v>
      </c>
      <c r="F820" s="188" t="s">
        <v>751</v>
      </c>
      <c r="H820" s="189" t="s">
        <v>3</v>
      </c>
      <c r="I820" s="190"/>
      <c r="L820" s="186"/>
      <c r="M820" s="191"/>
      <c r="N820" s="192"/>
      <c r="O820" s="192"/>
      <c r="P820" s="192"/>
      <c r="Q820" s="192"/>
      <c r="R820" s="192"/>
      <c r="S820" s="192"/>
      <c r="T820" s="193"/>
      <c r="AT820" s="189" t="s">
        <v>197</v>
      </c>
      <c r="AU820" s="189" t="s">
        <v>80</v>
      </c>
      <c r="AV820" s="12" t="s">
        <v>22</v>
      </c>
      <c r="AW820" s="12" t="s">
        <v>35</v>
      </c>
      <c r="AX820" s="12" t="s">
        <v>72</v>
      </c>
      <c r="AY820" s="189" t="s">
        <v>177</v>
      </c>
    </row>
    <row r="821" spans="2:65" s="11" customFormat="1" x14ac:dyDescent="0.3">
      <c r="B821" s="177"/>
      <c r="D821" s="178" t="s">
        <v>197</v>
      </c>
      <c r="E821" s="179" t="s">
        <v>3</v>
      </c>
      <c r="F821" s="180" t="s">
        <v>524</v>
      </c>
      <c r="H821" s="181">
        <v>45</v>
      </c>
      <c r="I821" s="182"/>
      <c r="L821" s="177"/>
      <c r="M821" s="183"/>
      <c r="N821" s="184"/>
      <c r="O821" s="184"/>
      <c r="P821" s="184"/>
      <c r="Q821" s="184"/>
      <c r="R821" s="184"/>
      <c r="S821" s="184"/>
      <c r="T821" s="185"/>
      <c r="AT821" s="179" t="s">
        <v>197</v>
      </c>
      <c r="AU821" s="179" t="s">
        <v>80</v>
      </c>
      <c r="AV821" s="11" t="s">
        <v>80</v>
      </c>
      <c r="AW821" s="11" t="s">
        <v>35</v>
      </c>
      <c r="AX821" s="11" t="s">
        <v>72</v>
      </c>
      <c r="AY821" s="179" t="s">
        <v>177</v>
      </c>
    </row>
    <row r="822" spans="2:65" s="12" customFormat="1" x14ac:dyDescent="0.3">
      <c r="B822" s="186"/>
      <c r="D822" s="178" t="s">
        <v>197</v>
      </c>
      <c r="E822" s="187" t="s">
        <v>3</v>
      </c>
      <c r="F822" s="188" t="s">
        <v>776</v>
      </c>
      <c r="H822" s="189" t="s">
        <v>3</v>
      </c>
      <c r="I822" s="190"/>
      <c r="L822" s="186"/>
      <c r="M822" s="191"/>
      <c r="N822" s="192"/>
      <c r="O822" s="192"/>
      <c r="P822" s="192"/>
      <c r="Q822" s="192"/>
      <c r="R822" s="192"/>
      <c r="S822" s="192"/>
      <c r="T822" s="193"/>
      <c r="AT822" s="189" t="s">
        <v>197</v>
      </c>
      <c r="AU822" s="189" t="s">
        <v>80</v>
      </c>
      <c r="AV822" s="12" t="s">
        <v>22</v>
      </c>
      <c r="AW822" s="12" t="s">
        <v>35</v>
      </c>
      <c r="AX822" s="12" t="s">
        <v>72</v>
      </c>
      <c r="AY822" s="189" t="s">
        <v>177</v>
      </c>
    </row>
    <row r="823" spans="2:65" s="11" customFormat="1" x14ac:dyDescent="0.3">
      <c r="B823" s="177"/>
      <c r="D823" s="178" t="s">
        <v>197</v>
      </c>
      <c r="E823" s="179" t="s">
        <v>3</v>
      </c>
      <c r="F823" s="180" t="s">
        <v>493</v>
      </c>
      <c r="H823" s="181">
        <v>40</v>
      </c>
      <c r="I823" s="182"/>
      <c r="L823" s="177"/>
      <c r="M823" s="183"/>
      <c r="N823" s="184"/>
      <c r="O823" s="184"/>
      <c r="P823" s="184"/>
      <c r="Q823" s="184"/>
      <c r="R823" s="184"/>
      <c r="S823" s="184"/>
      <c r="T823" s="185"/>
      <c r="AT823" s="179" t="s">
        <v>197</v>
      </c>
      <c r="AU823" s="179" t="s">
        <v>80</v>
      </c>
      <c r="AV823" s="11" t="s">
        <v>80</v>
      </c>
      <c r="AW823" s="11" t="s">
        <v>35</v>
      </c>
      <c r="AX823" s="11" t="s">
        <v>72</v>
      </c>
      <c r="AY823" s="179" t="s">
        <v>177</v>
      </c>
    </row>
    <row r="824" spans="2:65" s="13" customFormat="1" x14ac:dyDescent="0.3">
      <c r="B824" s="198"/>
      <c r="D824" s="194" t="s">
        <v>197</v>
      </c>
      <c r="E824" s="199" t="s">
        <v>3</v>
      </c>
      <c r="F824" s="200" t="s">
        <v>210</v>
      </c>
      <c r="H824" s="201">
        <v>85</v>
      </c>
      <c r="I824" s="202"/>
      <c r="L824" s="198"/>
      <c r="M824" s="203"/>
      <c r="N824" s="204"/>
      <c r="O824" s="204"/>
      <c r="P824" s="204"/>
      <c r="Q824" s="204"/>
      <c r="R824" s="204"/>
      <c r="S824" s="204"/>
      <c r="T824" s="205"/>
      <c r="AT824" s="206" t="s">
        <v>197</v>
      </c>
      <c r="AU824" s="206" t="s">
        <v>80</v>
      </c>
      <c r="AV824" s="13" t="s">
        <v>185</v>
      </c>
      <c r="AW824" s="13" t="s">
        <v>35</v>
      </c>
      <c r="AX824" s="13" t="s">
        <v>22</v>
      </c>
      <c r="AY824" s="206" t="s">
        <v>177</v>
      </c>
    </row>
    <row r="825" spans="2:65" s="1" customFormat="1" ht="22.5" customHeight="1" x14ac:dyDescent="0.3">
      <c r="B825" s="164"/>
      <c r="C825" s="213" t="s">
        <v>803</v>
      </c>
      <c r="D825" s="213" t="s">
        <v>327</v>
      </c>
      <c r="E825" s="214" t="s">
        <v>804</v>
      </c>
      <c r="F825" s="215" t="s">
        <v>805</v>
      </c>
      <c r="G825" s="216" t="s">
        <v>330</v>
      </c>
      <c r="H825" s="217">
        <v>2</v>
      </c>
      <c r="I825" s="218"/>
      <c r="J825" s="219">
        <f>ROUND(I825*H825,2)</f>
        <v>0</v>
      </c>
      <c r="K825" s="215" t="s">
        <v>3</v>
      </c>
      <c r="L825" s="220"/>
      <c r="M825" s="221" t="s">
        <v>3</v>
      </c>
      <c r="N825" s="222" t="s">
        <v>43</v>
      </c>
      <c r="O825" s="36"/>
      <c r="P825" s="174">
        <f>O825*H825</f>
        <v>0</v>
      </c>
      <c r="Q825" s="174">
        <v>0</v>
      </c>
      <c r="R825" s="174">
        <f>Q825*H825</f>
        <v>0</v>
      </c>
      <c r="S825" s="174">
        <v>0</v>
      </c>
      <c r="T825" s="175">
        <f>S825*H825</f>
        <v>0</v>
      </c>
      <c r="AR825" s="18" t="s">
        <v>331</v>
      </c>
      <c r="AT825" s="18" t="s">
        <v>327</v>
      </c>
      <c r="AU825" s="18" t="s">
        <v>80</v>
      </c>
      <c r="AY825" s="18" t="s">
        <v>177</v>
      </c>
      <c r="BE825" s="176">
        <f>IF(N825="základní",J825,0)</f>
        <v>0</v>
      </c>
      <c r="BF825" s="176">
        <f>IF(N825="snížená",J825,0)</f>
        <v>0</v>
      </c>
      <c r="BG825" s="176">
        <f>IF(N825="zákl. přenesená",J825,0)</f>
        <v>0</v>
      </c>
      <c r="BH825" s="176">
        <f>IF(N825="sníž. přenesená",J825,0)</f>
        <v>0</v>
      </c>
      <c r="BI825" s="176">
        <f>IF(N825="nulová",J825,0)</f>
        <v>0</v>
      </c>
      <c r="BJ825" s="18" t="s">
        <v>22</v>
      </c>
      <c r="BK825" s="176">
        <f>ROUND(I825*H825,2)</f>
        <v>0</v>
      </c>
      <c r="BL825" s="18" t="s">
        <v>185</v>
      </c>
      <c r="BM825" s="18" t="s">
        <v>806</v>
      </c>
    </row>
    <row r="826" spans="2:65" s="1" customFormat="1" ht="22.5" customHeight="1" x14ac:dyDescent="0.3">
      <c r="B826" s="164"/>
      <c r="C826" s="213" t="s">
        <v>807</v>
      </c>
      <c r="D826" s="213" t="s">
        <v>327</v>
      </c>
      <c r="E826" s="214" t="s">
        <v>808</v>
      </c>
      <c r="F826" s="215" t="s">
        <v>809</v>
      </c>
      <c r="G826" s="216" t="s">
        <v>330</v>
      </c>
      <c r="H826" s="217">
        <v>1</v>
      </c>
      <c r="I826" s="218"/>
      <c r="J826" s="219">
        <f>ROUND(I826*H826,2)</f>
        <v>0</v>
      </c>
      <c r="K826" s="215" t="s">
        <v>3</v>
      </c>
      <c r="L826" s="220"/>
      <c r="M826" s="221" t="s">
        <v>3</v>
      </c>
      <c r="N826" s="222" t="s">
        <v>43</v>
      </c>
      <c r="O826" s="36"/>
      <c r="P826" s="174">
        <f>O826*H826</f>
        <v>0</v>
      </c>
      <c r="Q826" s="174">
        <v>0</v>
      </c>
      <c r="R826" s="174">
        <f>Q826*H826</f>
        <v>0</v>
      </c>
      <c r="S826" s="174">
        <v>0</v>
      </c>
      <c r="T826" s="175">
        <f>S826*H826</f>
        <v>0</v>
      </c>
      <c r="AR826" s="18" t="s">
        <v>331</v>
      </c>
      <c r="AT826" s="18" t="s">
        <v>327</v>
      </c>
      <c r="AU826" s="18" t="s">
        <v>80</v>
      </c>
      <c r="AY826" s="18" t="s">
        <v>177</v>
      </c>
      <c r="BE826" s="176">
        <f>IF(N826="základní",J826,0)</f>
        <v>0</v>
      </c>
      <c r="BF826" s="176">
        <f>IF(N826="snížená",J826,0)</f>
        <v>0</v>
      </c>
      <c r="BG826" s="176">
        <f>IF(N826="zákl. přenesená",J826,0)</f>
        <v>0</v>
      </c>
      <c r="BH826" s="176">
        <f>IF(N826="sníž. přenesená",J826,0)</f>
        <v>0</v>
      </c>
      <c r="BI826" s="176">
        <f>IF(N826="nulová",J826,0)</f>
        <v>0</v>
      </c>
      <c r="BJ826" s="18" t="s">
        <v>22</v>
      </c>
      <c r="BK826" s="176">
        <f>ROUND(I826*H826,2)</f>
        <v>0</v>
      </c>
      <c r="BL826" s="18" t="s">
        <v>185</v>
      </c>
      <c r="BM826" s="18" t="s">
        <v>810</v>
      </c>
    </row>
    <row r="827" spans="2:65" s="1" customFormat="1" ht="22.5" customHeight="1" x14ac:dyDescent="0.3">
      <c r="B827" s="164"/>
      <c r="C827" s="213" t="s">
        <v>811</v>
      </c>
      <c r="D827" s="213" t="s">
        <v>327</v>
      </c>
      <c r="E827" s="214" t="s">
        <v>812</v>
      </c>
      <c r="F827" s="215" t="s">
        <v>813</v>
      </c>
      <c r="G827" s="216" t="s">
        <v>330</v>
      </c>
      <c r="H827" s="217">
        <v>158</v>
      </c>
      <c r="I827" s="218"/>
      <c r="J827" s="219">
        <f>ROUND(I827*H827,2)</f>
        <v>0</v>
      </c>
      <c r="K827" s="215" t="s">
        <v>3</v>
      </c>
      <c r="L827" s="220"/>
      <c r="M827" s="221" t="s">
        <v>3</v>
      </c>
      <c r="N827" s="222" t="s">
        <v>43</v>
      </c>
      <c r="O827" s="36"/>
      <c r="P827" s="174">
        <f>O827*H827</f>
        <v>0</v>
      </c>
      <c r="Q827" s="174">
        <v>0</v>
      </c>
      <c r="R827" s="174">
        <f>Q827*H827</f>
        <v>0</v>
      </c>
      <c r="S827" s="174">
        <v>0</v>
      </c>
      <c r="T827" s="175">
        <f>S827*H827</f>
        <v>0</v>
      </c>
      <c r="AR827" s="18" t="s">
        <v>331</v>
      </c>
      <c r="AT827" s="18" t="s">
        <v>327</v>
      </c>
      <c r="AU827" s="18" t="s">
        <v>80</v>
      </c>
      <c r="AY827" s="18" t="s">
        <v>177</v>
      </c>
      <c r="BE827" s="176">
        <f>IF(N827="základní",J827,0)</f>
        <v>0</v>
      </c>
      <c r="BF827" s="176">
        <f>IF(N827="snížená",J827,0)</f>
        <v>0</v>
      </c>
      <c r="BG827" s="176">
        <f>IF(N827="zákl. přenesená",J827,0)</f>
        <v>0</v>
      </c>
      <c r="BH827" s="176">
        <f>IF(N827="sníž. přenesená",J827,0)</f>
        <v>0</v>
      </c>
      <c r="BI827" s="176">
        <f>IF(N827="nulová",J827,0)</f>
        <v>0</v>
      </c>
      <c r="BJ827" s="18" t="s">
        <v>22</v>
      </c>
      <c r="BK827" s="176">
        <f>ROUND(I827*H827,2)</f>
        <v>0</v>
      </c>
      <c r="BL827" s="18" t="s">
        <v>185</v>
      </c>
      <c r="BM827" s="18" t="s">
        <v>814</v>
      </c>
    </row>
    <row r="828" spans="2:65" s="12" customFormat="1" x14ac:dyDescent="0.3">
      <c r="B828" s="186"/>
      <c r="D828" s="178" t="s">
        <v>197</v>
      </c>
      <c r="E828" s="187" t="s">
        <v>3</v>
      </c>
      <c r="F828" s="188" t="s">
        <v>751</v>
      </c>
      <c r="H828" s="189" t="s">
        <v>3</v>
      </c>
      <c r="I828" s="190"/>
      <c r="L828" s="186"/>
      <c r="M828" s="191"/>
      <c r="N828" s="192"/>
      <c r="O828" s="192"/>
      <c r="P828" s="192"/>
      <c r="Q828" s="192"/>
      <c r="R828" s="192"/>
      <c r="S828" s="192"/>
      <c r="T828" s="193"/>
      <c r="AT828" s="189" t="s">
        <v>197</v>
      </c>
      <c r="AU828" s="189" t="s">
        <v>80</v>
      </c>
      <c r="AV828" s="12" t="s">
        <v>22</v>
      </c>
      <c r="AW828" s="12" t="s">
        <v>35</v>
      </c>
      <c r="AX828" s="12" t="s">
        <v>72</v>
      </c>
      <c r="AY828" s="189" t="s">
        <v>177</v>
      </c>
    </row>
    <row r="829" spans="2:65" s="11" customFormat="1" x14ac:dyDescent="0.3">
      <c r="B829" s="177"/>
      <c r="D829" s="178" t="s">
        <v>197</v>
      </c>
      <c r="E829" s="179" t="s">
        <v>3</v>
      </c>
      <c r="F829" s="180" t="s">
        <v>756</v>
      </c>
      <c r="H829" s="181">
        <v>87</v>
      </c>
      <c r="I829" s="182"/>
      <c r="L829" s="177"/>
      <c r="M829" s="183"/>
      <c r="N829" s="184"/>
      <c r="O829" s="184"/>
      <c r="P829" s="184"/>
      <c r="Q829" s="184"/>
      <c r="R829" s="184"/>
      <c r="S829" s="184"/>
      <c r="T829" s="185"/>
      <c r="AT829" s="179" t="s">
        <v>197</v>
      </c>
      <c r="AU829" s="179" t="s">
        <v>80</v>
      </c>
      <c r="AV829" s="11" t="s">
        <v>80</v>
      </c>
      <c r="AW829" s="11" t="s">
        <v>35</v>
      </c>
      <c r="AX829" s="11" t="s">
        <v>72</v>
      </c>
      <c r="AY829" s="179" t="s">
        <v>177</v>
      </c>
    </row>
    <row r="830" spans="2:65" s="12" customFormat="1" x14ac:dyDescent="0.3">
      <c r="B830" s="186"/>
      <c r="D830" s="178" t="s">
        <v>197</v>
      </c>
      <c r="E830" s="187" t="s">
        <v>3</v>
      </c>
      <c r="F830" s="188" t="s">
        <v>776</v>
      </c>
      <c r="H830" s="189" t="s">
        <v>3</v>
      </c>
      <c r="I830" s="190"/>
      <c r="L830" s="186"/>
      <c r="M830" s="191"/>
      <c r="N830" s="192"/>
      <c r="O830" s="192"/>
      <c r="P830" s="192"/>
      <c r="Q830" s="192"/>
      <c r="R830" s="192"/>
      <c r="S830" s="192"/>
      <c r="T830" s="193"/>
      <c r="AT830" s="189" t="s">
        <v>197</v>
      </c>
      <c r="AU830" s="189" t="s">
        <v>80</v>
      </c>
      <c r="AV830" s="12" t="s">
        <v>22</v>
      </c>
      <c r="AW830" s="12" t="s">
        <v>35</v>
      </c>
      <c r="AX830" s="12" t="s">
        <v>72</v>
      </c>
      <c r="AY830" s="189" t="s">
        <v>177</v>
      </c>
    </row>
    <row r="831" spans="2:65" s="11" customFormat="1" x14ac:dyDescent="0.3">
      <c r="B831" s="177"/>
      <c r="D831" s="178" t="s">
        <v>197</v>
      </c>
      <c r="E831" s="179" t="s">
        <v>3</v>
      </c>
      <c r="F831" s="180" t="s">
        <v>687</v>
      </c>
      <c r="H831" s="181">
        <v>71</v>
      </c>
      <c r="I831" s="182"/>
      <c r="L831" s="177"/>
      <c r="M831" s="183"/>
      <c r="N831" s="184"/>
      <c r="O831" s="184"/>
      <c r="P831" s="184"/>
      <c r="Q831" s="184"/>
      <c r="R831" s="184"/>
      <c r="S831" s="184"/>
      <c r="T831" s="185"/>
      <c r="AT831" s="179" t="s">
        <v>197</v>
      </c>
      <c r="AU831" s="179" t="s">
        <v>80</v>
      </c>
      <c r="AV831" s="11" t="s">
        <v>80</v>
      </c>
      <c r="AW831" s="11" t="s">
        <v>35</v>
      </c>
      <c r="AX831" s="11" t="s">
        <v>72</v>
      </c>
      <c r="AY831" s="179" t="s">
        <v>177</v>
      </c>
    </row>
    <row r="832" spans="2:65" s="13" customFormat="1" x14ac:dyDescent="0.3">
      <c r="B832" s="198"/>
      <c r="D832" s="194" t="s">
        <v>197</v>
      </c>
      <c r="E832" s="199" t="s">
        <v>3</v>
      </c>
      <c r="F832" s="200" t="s">
        <v>210</v>
      </c>
      <c r="H832" s="201">
        <v>158</v>
      </c>
      <c r="I832" s="202"/>
      <c r="L832" s="198"/>
      <c r="M832" s="203"/>
      <c r="N832" s="204"/>
      <c r="O832" s="204"/>
      <c r="P832" s="204"/>
      <c r="Q832" s="204"/>
      <c r="R832" s="204"/>
      <c r="S832" s="204"/>
      <c r="T832" s="205"/>
      <c r="AT832" s="206" t="s">
        <v>197</v>
      </c>
      <c r="AU832" s="206" t="s">
        <v>80</v>
      </c>
      <c r="AV832" s="13" t="s">
        <v>185</v>
      </c>
      <c r="AW832" s="13" t="s">
        <v>35</v>
      </c>
      <c r="AX832" s="13" t="s">
        <v>22</v>
      </c>
      <c r="AY832" s="206" t="s">
        <v>177</v>
      </c>
    </row>
    <row r="833" spans="2:65" s="1" customFormat="1" ht="22.5" customHeight="1" x14ac:dyDescent="0.3">
      <c r="B833" s="164"/>
      <c r="C833" s="213" t="s">
        <v>815</v>
      </c>
      <c r="D833" s="213" t="s">
        <v>327</v>
      </c>
      <c r="E833" s="214" t="s">
        <v>816</v>
      </c>
      <c r="F833" s="215" t="s">
        <v>817</v>
      </c>
      <c r="G833" s="216" t="s">
        <v>330</v>
      </c>
      <c r="H833" s="217">
        <v>9</v>
      </c>
      <c r="I833" s="218"/>
      <c r="J833" s="219">
        <f>ROUND(I833*H833,2)</f>
        <v>0</v>
      </c>
      <c r="K833" s="215" t="s">
        <v>3</v>
      </c>
      <c r="L833" s="220"/>
      <c r="M833" s="221" t="s">
        <v>3</v>
      </c>
      <c r="N833" s="222" t="s">
        <v>43</v>
      </c>
      <c r="O833" s="36"/>
      <c r="P833" s="174">
        <f>O833*H833</f>
        <v>0</v>
      </c>
      <c r="Q833" s="174">
        <v>0</v>
      </c>
      <c r="R833" s="174">
        <f>Q833*H833</f>
        <v>0</v>
      </c>
      <c r="S833" s="174">
        <v>0</v>
      </c>
      <c r="T833" s="175">
        <f>S833*H833</f>
        <v>0</v>
      </c>
      <c r="AR833" s="18" t="s">
        <v>331</v>
      </c>
      <c r="AT833" s="18" t="s">
        <v>327</v>
      </c>
      <c r="AU833" s="18" t="s">
        <v>80</v>
      </c>
      <c r="AY833" s="18" t="s">
        <v>177</v>
      </c>
      <c r="BE833" s="176">
        <f>IF(N833="základní",J833,0)</f>
        <v>0</v>
      </c>
      <c r="BF833" s="176">
        <f>IF(N833="snížená",J833,0)</f>
        <v>0</v>
      </c>
      <c r="BG833" s="176">
        <f>IF(N833="zákl. přenesená",J833,0)</f>
        <v>0</v>
      </c>
      <c r="BH833" s="176">
        <f>IF(N833="sníž. přenesená",J833,0)</f>
        <v>0</v>
      </c>
      <c r="BI833" s="176">
        <f>IF(N833="nulová",J833,0)</f>
        <v>0</v>
      </c>
      <c r="BJ833" s="18" t="s">
        <v>22</v>
      </c>
      <c r="BK833" s="176">
        <f>ROUND(I833*H833,2)</f>
        <v>0</v>
      </c>
      <c r="BL833" s="18" t="s">
        <v>185</v>
      </c>
      <c r="BM833" s="18" t="s">
        <v>818</v>
      </c>
    </row>
    <row r="834" spans="2:65" s="12" customFormat="1" x14ac:dyDescent="0.3">
      <c r="B834" s="186"/>
      <c r="D834" s="178" t="s">
        <v>197</v>
      </c>
      <c r="E834" s="187" t="s">
        <v>3</v>
      </c>
      <c r="F834" s="188" t="s">
        <v>751</v>
      </c>
      <c r="H834" s="189" t="s">
        <v>3</v>
      </c>
      <c r="I834" s="190"/>
      <c r="L834" s="186"/>
      <c r="M834" s="191"/>
      <c r="N834" s="192"/>
      <c r="O834" s="192"/>
      <c r="P834" s="192"/>
      <c r="Q834" s="192"/>
      <c r="R834" s="192"/>
      <c r="S834" s="192"/>
      <c r="T834" s="193"/>
      <c r="AT834" s="189" t="s">
        <v>197</v>
      </c>
      <c r="AU834" s="189" t="s">
        <v>80</v>
      </c>
      <c r="AV834" s="12" t="s">
        <v>22</v>
      </c>
      <c r="AW834" s="12" t="s">
        <v>35</v>
      </c>
      <c r="AX834" s="12" t="s">
        <v>72</v>
      </c>
      <c r="AY834" s="189" t="s">
        <v>177</v>
      </c>
    </row>
    <row r="835" spans="2:65" s="11" customFormat="1" x14ac:dyDescent="0.3">
      <c r="B835" s="177"/>
      <c r="D835" s="178" t="s">
        <v>197</v>
      </c>
      <c r="E835" s="179" t="s">
        <v>3</v>
      </c>
      <c r="F835" s="180" t="s">
        <v>214</v>
      </c>
      <c r="H835" s="181">
        <v>5</v>
      </c>
      <c r="I835" s="182"/>
      <c r="L835" s="177"/>
      <c r="M835" s="183"/>
      <c r="N835" s="184"/>
      <c r="O835" s="184"/>
      <c r="P835" s="184"/>
      <c r="Q835" s="184"/>
      <c r="R835" s="184"/>
      <c r="S835" s="184"/>
      <c r="T835" s="185"/>
      <c r="AT835" s="179" t="s">
        <v>197</v>
      </c>
      <c r="AU835" s="179" t="s">
        <v>80</v>
      </c>
      <c r="AV835" s="11" t="s">
        <v>80</v>
      </c>
      <c r="AW835" s="11" t="s">
        <v>35</v>
      </c>
      <c r="AX835" s="11" t="s">
        <v>72</v>
      </c>
      <c r="AY835" s="179" t="s">
        <v>177</v>
      </c>
    </row>
    <row r="836" spans="2:65" s="12" customFormat="1" x14ac:dyDescent="0.3">
      <c r="B836" s="186"/>
      <c r="D836" s="178" t="s">
        <v>197</v>
      </c>
      <c r="E836" s="187" t="s">
        <v>3</v>
      </c>
      <c r="F836" s="188" t="s">
        <v>776</v>
      </c>
      <c r="H836" s="189" t="s">
        <v>3</v>
      </c>
      <c r="I836" s="190"/>
      <c r="L836" s="186"/>
      <c r="M836" s="191"/>
      <c r="N836" s="192"/>
      <c r="O836" s="192"/>
      <c r="P836" s="192"/>
      <c r="Q836" s="192"/>
      <c r="R836" s="192"/>
      <c r="S836" s="192"/>
      <c r="T836" s="193"/>
      <c r="AT836" s="189" t="s">
        <v>197</v>
      </c>
      <c r="AU836" s="189" t="s">
        <v>80</v>
      </c>
      <c r="AV836" s="12" t="s">
        <v>22</v>
      </c>
      <c r="AW836" s="12" t="s">
        <v>35</v>
      </c>
      <c r="AX836" s="12" t="s">
        <v>72</v>
      </c>
      <c r="AY836" s="189" t="s">
        <v>177</v>
      </c>
    </row>
    <row r="837" spans="2:65" s="11" customFormat="1" x14ac:dyDescent="0.3">
      <c r="B837" s="177"/>
      <c r="D837" s="178" t="s">
        <v>197</v>
      </c>
      <c r="E837" s="179" t="s">
        <v>3</v>
      </c>
      <c r="F837" s="180" t="s">
        <v>185</v>
      </c>
      <c r="H837" s="181">
        <v>4</v>
      </c>
      <c r="I837" s="182"/>
      <c r="L837" s="177"/>
      <c r="M837" s="183"/>
      <c r="N837" s="184"/>
      <c r="O837" s="184"/>
      <c r="P837" s="184"/>
      <c r="Q837" s="184"/>
      <c r="R837" s="184"/>
      <c r="S837" s="184"/>
      <c r="T837" s="185"/>
      <c r="AT837" s="179" t="s">
        <v>197</v>
      </c>
      <c r="AU837" s="179" t="s">
        <v>80</v>
      </c>
      <c r="AV837" s="11" t="s">
        <v>80</v>
      </c>
      <c r="AW837" s="11" t="s">
        <v>35</v>
      </c>
      <c r="AX837" s="11" t="s">
        <v>72</v>
      </c>
      <c r="AY837" s="179" t="s">
        <v>177</v>
      </c>
    </row>
    <row r="838" spans="2:65" s="13" customFormat="1" x14ac:dyDescent="0.3">
      <c r="B838" s="198"/>
      <c r="D838" s="194" t="s">
        <v>197</v>
      </c>
      <c r="E838" s="199" t="s">
        <v>3</v>
      </c>
      <c r="F838" s="200" t="s">
        <v>210</v>
      </c>
      <c r="H838" s="201">
        <v>9</v>
      </c>
      <c r="I838" s="202"/>
      <c r="L838" s="198"/>
      <c r="M838" s="203"/>
      <c r="N838" s="204"/>
      <c r="O838" s="204"/>
      <c r="P838" s="204"/>
      <c r="Q838" s="204"/>
      <c r="R838" s="204"/>
      <c r="S838" s="204"/>
      <c r="T838" s="205"/>
      <c r="AT838" s="206" t="s">
        <v>197</v>
      </c>
      <c r="AU838" s="206" t="s">
        <v>80</v>
      </c>
      <c r="AV838" s="13" t="s">
        <v>185</v>
      </c>
      <c r="AW838" s="13" t="s">
        <v>35</v>
      </c>
      <c r="AX838" s="13" t="s">
        <v>22</v>
      </c>
      <c r="AY838" s="206" t="s">
        <v>177</v>
      </c>
    </row>
    <row r="839" spans="2:65" s="1" customFormat="1" ht="22.5" customHeight="1" x14ac:dyDescent="0.3">
      <c r="B839" s="164"/>
      <c r="C839" s="213" t="s">
        <v>819</v>
      </c>
      <c r="D839" s="213" t="s">
        <v>327</v>
      </c>
      <c r="E839" s="214" t="s">
        <v>820</v>
      </c>
      <c r="F839" s="215" t="s">
        <v>821</v>
      </c>
      <c r="G839" s="216" t="s">
        <v>330</v>
      </c>
      <c r="H839" s="217">
        <v>1</v>
      </c>
      <c r="I839" s="218"/>
      <c r="J839" s="219">
        <f>ROUND(I839*H839,2)</f>
        <v>0</v>
      </c>
      <c r="K839" s="215" t="s">
        <v>3</v>
      </c>
      <c r="L839" s="220"/>
      <c r="M839" s="221" t="s">
        <v>3</v>
      </c>
      <c r="N839" s="222" t="s">
        <v>43</v>
      </c>
      <c r="O839" s="36"/>
      <c r="P839" s="174">
        <f>O839*H839</f>
        <v>0</v>
      </c>
      <c r="Q839" s="174">
        <v>0</v>
      </c>
      <c r="R839" s="174">
        <f>Q839*H839</f>
        <v>0</v>
      </c>
      <c r="S839" s="174">
        <v>0</v>
      </c>
      <c r="T839" s="175">
        <f>S839*H839</f>
        <v>0</v>
      </c>
      <c r="AR839" s="18" t="s">
        <v>331</v>
      </c>
      <c r="AT839" s="18" t="s">
        <v>327</v>
      </c>
      <c r="AU839" s="18" t="s">
        <v>80</v>
      </c>
      <c r="AY839" s="18" t="s">
        <v>177</v>
      </c>
      <c r="BE839" s="176">
        <f>IF(N839="základní",J839,0)</f>
        <v>0</v>
      </c>
      <c r="BF839" s="176">
        <f>IF(N839="snížená",J839,0)</f>
        <v>0</v>
      </c>
      <c r="BG839" s="176">
        <f>IF(N839="zákl. přenesená",J839,0)</f>
        <v>0</v>
      </c>
      <c r="BH839" s="176">
        <f>IF(N839="sníž. přenesená",J839,0)</f>
        <v>0</v>
      </c>
      <c r="BI839" s="176">
        <f>IF(N839="nulová",J839,0)</f>
        <v>0</v>
      </c>
      <c r="BJ839" s="18" t="s">
        <v>22</v>
      </c>
      <c r="BK839" s="176">
        <f>ROUND(I839*H839,2)</f>
        <v>0</v>
      </c>
      <c r="BL839" s="18" t="s">
        <v>185</v>
      </c>
      <c r="BM839" s="18" t="s">
        <v>822</v>
      </c>
    </row>
    <row r="840" spans="2:65" s="1" customFormat="1" ht="22.5" customHeight="1" x14ac:dyDescent="0.3">
      <c r="B840" s="164"/>
      <c r="C840" s="213" t="s">
        <v>823</v>
      </c>
      <c r="D840" s="213" t="s">
        <v>327</v>
      </c>
      <c r="E840" s="214" t="s">
        <v>824</v>
      </c>
      <c r="F840" s="215" t="s">
        <v>825</v>
      </c>
      <c r="G840" s="216" t="s">
        <v>330</v>
      </c>
      <c r="H840" s="217">
        <v>19</v>
      </c>
      <c r="I840" s="218"/>
      <c r="J840" s="219">
        <f>ROUND(I840*H840,2)</f>
        <v>0</v>
      </c>
      <c r="K840" s="215" t="s">
        <v>3</v>
      </c>
      <c r="L840" s="220"/>
      <c r="M840" s="221" t="s">
        <v>3</v>
      </c>
      <c r="N840" s="222" t="s">
        <v>43</v>
      </c>
      <c r="O840" s="36"/>
      <c r="P840" s="174">
        <f>O840*H840</f>
        <v>0</v>
      </c>
      <c r="Q840" s="174">
        <v>0</v>
      </c>
      <c r="R840" s="174">
        <f>Q840*H840</f>
        <v>0</v>
      </c>
      <c r="S840" s="174">
        <v>0</v>
      </c>
      <c r="T840" s="175">
        <f>S840*H840</f>
        <v>0</v>
      </c>
      <c r="AR840" s="18" t="s">
        <v>331</v>
      </c>
      <c r="AT840" s="18" t="s">
        <v>327</v>
      </c>
      <c r="AU840" s="18" t="s">
        <v>80</v>
      </c>
      <c r="AY840" s="18" t="s">
        <v>177</v>
      </c>
      <c r="BE840" s="176">
        <f>IF(N840="základní",J840,0)</f>
        <v>0</v>
      </c>
      <c r="BF840" s="176">
        <f>IF(N840="snížená",J840,0)</f>
        <v>0</v>
      </c>
      <c r="BG840" s="176">
        <f>IF(N840="zákl. přenesená",J840,0)</f>
        <v>0</v>
      </c>
      <c r="BH840" s="176">
        <f>IF(N840="sníž. přenesená",J840,0)</f>
        <v>0</v>
      </c>
      <c r="BI840" s="176">
        <f>IF(N840="nulová",J840,0)</f>
        <v>0</v>
      </c>
      <c r="BJ840" s="18" t="s">
        <v>22</v>
      </c>
      <c r="BK840" s="176">
        <f>ROUND(I840*H840,2)</f>
        <v>0</v>
      </c>
      <c r="BL840" s="18" t="s">
        <v>185</v>
      </c>
      <c r="BM840" s="18" t="s">
        <v>826</v>
      </c>
    </row>
    <row r="841" spans="2:65" s="1" customFormat="1" ht="22.5" customHeight="1" x14ac:dyDescent="0.3">
      <c r="B841" s="164"/>
      <c r="C841" s="213" t="s">
        <v>827</v>
      </c>
      <c r="D841" s="213" t="s">
        <v>327</v>
      </c>
      <c r="E841" s="214" t="s">
        <v>828</v>
      </c>
      <c r="F841" s="215" t="s">
        <v>829</v>
      </c>
      <c r="G841" s="216" t="s">
        <v>330</v>
      </c>
      <c r="H841" s="217">
        <v>1</v>
      </c>
      <c r="I841" s="218"/>
      <c r="J841" s="219">
        <f>ROUND(I841*H841,2)</f>
        <v>0</v>
      </c>
      <c r="K841" s="215" t="s">
        <v>3</v>
      </c>
      <c r="L841" s="220"/>
      <c r="M841" s="221" t="s">
        <v>3</v>
      </c>
      <c r="N841" s="222" t="s">
        <v>43</v>
      </c>
      <c r="O841" s="36"/>
      <c r="P841" s="174">
        <f>O841*H841</f>
        <v>0</v>
      </c>
      <c r="Q841" s="174">
        <v>0</v>
      </c>
      <c r="R841" s="174">
        <f>Q841*H841</f>
        <v>0</v>
      </c>
      <c r="S841" s="174">
        <v>0</v>
      </c>
      <c r="T841" s="175">
        <f>S841*H841</f>
        <v>0</v>
      </c>
      <c r="AR841" s="18" t="s">
        <v>331</v>
      </c>
      <c r="AT841" s="18" t="s">
        <v>327</v>
      </c>
      <c r="AU841" s="18" t="s">
        <v>80</v>
      </c>
      <c r="AY841" s="18" t="s">
        <v>177</v>
      </c>
      <c r="BE841" s="176">
        <f>IF(N841="základní",J841,0)</f>
        <v>0</v>
      </c>
      <c r="BF841" s="176">
        <f>IF(N841="snížená",J841,0)</f>
        <v>0</v>
      </c>
      <c r="BG841" s="176">
        <f>IF(N841="zákl. přenesená",J841,0)</f>
        <v>0</v>
      </c>
      <c r="BH841" s="176">
        <f>IF(N841="sníž. přenesená",J841,0)</f>
        <v>0</v>
      </c>
      <c r="BI841" s="176">
        <f>IF(N841="nulová",J841,0)</f>
        <v>0</v>
      </c>
      <c r="BJ841" s="18" t="s">
        <v>22</v>
      </c>
      <c r="BK841" s="176">
        <f>ROUND(I841*H841,2)</f>
        <v>0</v>
      </c>
      <c r="BL841" s="18" t="s">
        <v>185</v>
      </c>
      <c r="BM841" s="18" t="s">
        <v>830</v>
      </c>
    </row>
    <row r="842" spans="2:65" s="1" customFormat="1" ht="22.5" customHeight="1" x14ac:dyDescent="0.3">
      <c r="B842" s="164"/>
      <c r="C842" s="213" t="s">
        <v>831</v>
      </c>
      <c r="D842" s="213" t="s">
        <v>327</v>
      </c>
      <c r="E842" s="214" t="s">
        <v>832</v>
      </c>
      <c r="F842" s="215" t="s">
        <v>833</v>
      </c>
      <c r="G842" s="216" t="s">
        <v>330</v>
      </c>
      <c r="H842" s="217">
        <v>4</v>
      </c>
      <c r="I842" s="218"/>
      <c r="J842" s="219">
        <f>ROUND(I842*H842,2)</f>
        <v>0</v>
      </c>
      <c r="K842" s="215" t="s">
        <v>3</v>
      </c>
      <c r="L842" s="220"/>
      <c r="M842" s="221" t="s">
        <v>3</v>
      </c>
      <c r="N842" s="222" t="s">
        <v>43</v>
      </c>
      <c r="O842" s="36"/>
      <c r="P842" s="174">
        <f>O842*H842</f>
        <v>0</v>
      </c>
      <c r="Q842" s="174">
        <v>0</v>
      </c>
      <c r="R842" s="174">
        <f>Q842*H842</f>
        <v>0</v>
      </c>
      <c r="S842" s="174">
        <v>0</v>
      </c>
      <c r="T842" s="175">
        <f>S842*H842</f>
        <v>0</v>
      </c>
      <c r="AR842" s="18" t="s">
        <v>331</v>
      </c>
      <c r="AT842" s="18" t="s">
        <v>327</v>
      </c>
      <c r="AU842" s="18" t="s">
        <v>80</v>
      </c>
      <c r="AY842" s="18" t="s">
        <v>177</v>
      </c>
      <c r="BE842" s="176">
        <f>IF(N842="základní",J842,0)</f>
        <v>0</v>
      </c>
      <c r="BF842" s="176">
        <f>IF(N842="snížená",J842,0)</f>
        <v>0</v>
      </c>
      <c r="BG842" s="176">
        <f>IF(N842="zákl. přenesená",J842,0)</f>
        <v>0</v>
      </c>
      <c r="BH842" s="176">
        <f>IF(N842="sníž. přenesená",J842,0)</f>
        <v>0</v>
      </c>
      <c r="BI842" s="176">
        <f>IF(N842="nulová",J842,0)</f>
        <v>0</v>
      </c>
      <c r="BJ842" s="18" t="s">
        <v>22</v>
      </c>
      <c r="BK842" s="176">
        <f>ROUND(I842*H842,2)</f>
        <v>0</v>
      </c>
      <c r="BL842" s="18" t="s">
        <v>185</v>
      </c>
      <c r="BM842" s="18" t="s">
        <v>834</v>
      </c>
    </row>
    <row r="843" spans="2:65" s="12" customFormat="1" x14ac:dyDescent="0.3">
      <c r="B843" s="186"/>
      <c r="D843" s="178" t="s">
        <v>197</v>
      </c>
      <c r="E843" s="187" t="s">
        <v>3</v>
      </c>
      <c r="F843" s="188" t="s">
        <v>751</v>
      </c>
      <c r="H843" s="189" t="s">
        <v>3</v>
      </c>
      <c r="I843" s="190"/>
      <c r="L843" s="186"/>
      <c r="M843" s="191"/>
      <c r="N843" s="192"/>
      <c r="O843" s="192"/>
      <c r="P843" s="192"/>
      <c r="Q843" s="192"/>
      <c r="R843" s="192"/>
      <c r="S843" s="192"/>
      <c r="T843" s="193"/>
      <c r="AT843" s="189" t="s">
        <v>197</v>
      </c>
      <c r="AU843" s="189" t="s">
        <v>80</v>
      </c>
      <c r="AV843" s="12" t="s">
        <v>22</v>
      </c>
      <c r="AW843" s="12" t="s">
        <v>35</v>
      </c>
      <c r="AX843" s="12" t="s">
        <v>72</v>
      </c>
      <c r="AY843" s="189" t="s">
        <v>177</v>
      </c>
    </row>
    <row r="844" spans="2:65" s="11" customFormat="1" x14ac:dyDescent="0.3">
      <c r="B844" s="177"/>
      <c r="D844" s="178" t="s">
        <v>197</v>
      </c>
      <c r="E844" s="179" t="s">
        <v>3</v>
      </c>
      <c r="F844" s="180" t="s">
        <v>22</v>
      </c>
      <c r="H844" s="181">
        <v>1</v>
      </c>
      <c r="I844" s="182"/>
      <c r="L844" s="177"/>
      <c r="M844" s="183"/>
      <c r="N844" s="184"/>
      <c r="O844" s="184"/>
      <c r="P844" s="184"/>
      <c r="Q844" s="184"/>
      <c r="R844" s="184"/>
      <c r="S844" s="184"/>
      <c r="T844" s="185"/>
      <c r="AT844" s="179" t="s">
        <v>197</v>
      </c>
      <c r="AU844" s="179" t="s">
        <v>80</v>
      </c>
      <c r="AV844" s="11" t="s">
        <v>80</v>
      </c>
      <c r="AW844" s="11" t="s">
        <v>35</v>
      </c>
      <c r="AX844" s="11" t="s">
        <v>72</v>
      </c>
      <c r="AY844" s="179" t="s">
        <v>177</v>
      </c>
    </row>
    <row r="845" spans="2:65" s="12" customFormat="1" x14ac:dyDescent="0.3">
      <c r="B845" s="186"/>
      <c r="D845" s="178" t="s">
        <v>197</v>
      </c>
      <c r="E845" s="187" t="s">
        <v>3</v>
      </c>
      <c r="F845" s="188" t="s">
        <v>776</v>
      </c>
      <c r="H845" s="189" t="s">
        <v>3</v>
      </c>
      <c r="I845" s="190"/>
      <c r="L845" s="186"/>
      <c r="M845" s="191"/>
      <c r="N845" s="192"/>
      <c r="O845" s="192"/>
      <c r="P845" s="192"/>
      <c r="Q845" s="192"/>
      <c r="R845" s="192"/>
      <c r="S845" s="192"/>
      <c r="T845" s="193"/>
      <c r="AT845" s="189" t="s">
        <v>197</v>
      </c>
      <c r="AU845" s="189" t="s">
        <v>80</v>
      </c>
      <c r="AV845" s="12" t="s">
        <v>22</v>
      </c>
      <c r="AW845" s="12" t="s">
        <v>35</v>
      </c>
      <c r="AX845" s="12" t="s">
        <v>72</v>
      </c>
      <c r="AY845" s="189" t="s">
        <v>177</v>
      </c>
    </row>
    <row r="846" spans="2:65" s="11" customFormat="1" x14ac:dyDescent="0.3">
      <c r="B846" s="177"/>
      <c r="D846" s="178" t="s">
        <v>197</v>
      </c>
      <c r="E846" s="179" t="s">
        <v>3</v>
      </c>
      <c r="F846" s="180" t="s">
        <v>204</v>
      </c>
      <c r="H846" s="181">
        <v>3</v>
      </c>
      <c r="I846" s="182"/>
      <c r="L846" s="177"/>
      <c r="M846" s="183"/>
      <c r="N846" s="184"/>
      <c r="O846" s="184"/>
      <c r="P846" s="184"/>
      <c r="Q846" s="184"/>
      <c r="R846" s="184"/>
      <c r="S846" s="184"/>
      <c r="T846" s="185"/>
      <c r="AT846" s="179" t="s">
        <v>197</v>
      </c>
      <c r="AU846" s="179" t="s">
        <v>80</v>
      </c>
      <c r="AV846" s="11" t="s">
        <v>80</v>
      </c>
      <c r="AW846" s="11" t="s">
        <v>35</v>
      </c>
      <c r="AX846" s="11" t="s">
        <v>72</v>
      </c>
      <c r="AY846" s="179" t="s">
        <v>177</v>
      </c>
    </row>
    <row r="847" spans="2:65" s="13" customFormat="1" x14ac:dyDescent="0.3">
      <c r="B847" s="198"/>
      <c r="D847" s="194" t="s">
        <v>197</v>
      </c>
      <c r="E847" s="199" t="s">
        <v>3</v>
      </c>
      <c r="F847" s="200" t="s">
        <v>210</v>
      </c>
      <c r="H847" s="201">
        <v>4</v>
      </c>
      <c r="I847" s="202"/>
      <c r="L847" s="198"/>
      <c r="M847" s="203"/>
      <c r="N847" s="204"/>
      <c r="O847" s="204"/>
      <c r="P847" s="204"/>
      <c r="Q847" s="204"/>
      <c r="R847" s="204"/>
      <c r="S847" s="204"/>
      <c r="T847" s="205"/>
      <c r="AT847" s="206" t="s">
        <v>197</v>
      </c>
      <c r="AU847" s="206" t="s">
        <v>80</v>
      </c>
      <c r="AV847" s="13" t="s">
        <v>185</v>
      </c>
      <c r="AW847" s="13" t="s">
        <v>35</v>
      </c>
      <c r="AX847" s="13" t="s">
        <v>22</v>
      </c>
      <c r="AY847" s="206" t="s">
        <v>177</v>
      </c>
    </row>
    <row r="848" spans="2:65" s="1" customFormat="1" ht="22.5" customHeight="1" x14ac:dyDescent="0.3">
      <c r="B848" s="164"/>
      <c r="C848" s="213" t="s">
        <v>756</v>
      </c>
      <c r="D848" s="213" t="s">
        <v>327</v>
      </c>
      <c r="E848" s="214" t="s">
        <v>835</v>
      </c>
      <c r="F848" s="215" t="s">
        <v>836</v>
      </c>
      <c r="G848" s="216" t="s">
        <v>330</v>
      </c>
      <c r="H848" s="217">
        <v>4</v>
      </c>
      <c r="I848" s="218"/>
      <c r="J848" s="219">
        <f t="shared" ref="J848:J883" si="0">ROUND(I848*H848,2)</f>
        <v>0</v>
      </c>
      <c r="K848" s="215" t="s">
        <v>3</v>
      </c>
      <c r="L848" s="220"/>
      <c r="M848" s="221" t="s">
        <v>3</v>
      </c>
      <c r="N848" s="222" t="s">
        <v>43</v>
      </c>
      <c r="O848" s="36"/>
      <c r="P848" s="174">
        <f t="shared" ref="P848:P883" si="1">O848*H848</f>
        <v>0</v>
      </c>
      <c r="Q848" s="174">
        <v>0</v>
      </c>
      <c r="R848" s="174">
        <f t="shared" ref="R848:R883" si="2">Q848*H848</f>
        <v>0</v>
      </c>
      <c r="S848" s="174">
        <v>0</v>
      </c>
      <c r="T848" s="175">
        <f t="shared" ref="T848:T883" si="3">S848*H848</f>
        <v>0</v>
      </c>
      <c r="AR848" s="18" t="s">
        <v>331</v>
      </c>
      <c r="AT848" s="18" t="s">
        <v>327</v>
      </c>
      <c r="AU848" s="18" t="s">
        <v>80</v>
      </c>
      <c r="AY848" s="18" t="s">
        <v>177</v>
      </c>
      <c r="BE848" s="176">
        <f t="shared" ref="BE848:BE883" si="4">IF(N848="základní",J848,0)</f>
        <v>0</v>
      </c>
      <c r="BF848" s="176">
        <f t="shared" ref="BF848:BF883" si="5">IF(N848="snížená",J848,0)</f>
        <v>0</v>
      </c>
      <c r="BG848" s="176">
        <f t="shared" ref="BG848:BG883" si="6">IF(N848="zákl. přenesená",J848,0)</f>
        <v>0</v>
      </c>
      <c r="BH848" s="176">
        <f t="shared" ref="BH848:BH883" si="7">IF(N848="sníž. přenesená",J848,0)</f>
        <v>0</v>
      </c>
      <c r="BI848" s="176">
        <f t="shared" ref="BI848:BI883" si="8">IF(N848="nulová",J848,0)</f>
        <v>0</v>
      </c>
      <c r="BJ848" s="18" t="s">
        <v>22</v>
      </c>
      <c r="BK848" s="176">
        <f t="shared" ref="BK848:BK883" si="9">ROUND(I848*H848,2)</f>
        <v>0</v>
      </c>
      <c r="BL848" s="18" t="s">
        <v>185</v>
      </c>
      <c r="BM848" s="18" t="s">
        <v>837</v>
      </c>
    </row>
    <row r="849" spans="2:65" s="1" customFormat="1" ht="22.5" customHeight="1" x14ac:dyDescent="0.3">
      <c r="B849" s="164"/>
      <c r="C849" s="213" t="s">
        <v>838</v>
      </c>
      <c r="D849" s="213" t="s">
        <v>327</v>
      </c>
      <c r="E849" s="214" t="s">
        <v>839</v>
      </c>
      <c r="F849" s="215" t="s">
        <v>840</v>
      </c>
      <c r="G849" s="216" t="s">
        <v>330</v>
      </c>
      <c r="H849" s="217">
        <v>1</v>
      </c>
      <c r="I849" s="218"/>
      <c r="J849" s="219">
        <f t="shared" si="0"/>
        <v>0</v>
      </c>
      <c r="K849" s="215" t="s">
        <v>3</v>
      </c>
      <c r="L849" s="220"/>
      <c r="M849" s="221" t="s">
        <v>3</v>
      </c>
      <c r="N849" s="222" t="s">
        <v>43</v>
      </c>
      <c r="O849" s="36"/>
      <c r="P849" s="174">
        <f t="shared" si="1"/>
        <v>0</v>
      </c>
      <c r="Q849" s="174">
        <v>0</v>
      </c>
      <c r="R849" s="174">
        <f t="shared" si="2"/>
        <v>0</v>
      </c>
      <c r="S849" s="174">
        <v>0</v>
      </c>
      <c r="T849" s="175">
        <f t="shared" si="3"/>
        <v>0</v>
      </c>
      <c r="AR849" s="18" t="s">
        <v>331</v>
      </c>
      <c r="AT849" s="18" t="s">
        <v>327</v>
      </c>
      <c r="AU849" s="18" t="s">
        <v>80</v>
      </c>
      <c r="AY849" s="18" t="s">
        <v>177</v>
      </c>
      <c r="BE849" s="176">
        <f t="shared" si="4"/>
        <v>0</v>
      </c>
      <c r="BF849" s="176">
        <f t="shared" si="5"/>
        <v>0</v>
      </c>
      <c r="BG849" s="176">
        <f t="shared" si="6"/>
        <v>0</v>
      </c>
      <c r="BH849" s="176">
        <f t="shared" si="7"/>
        <v>0</v>
      </c>
      <c r="BI849" s="176">
        <f t="shared" si="8"/>
        <v>0</v>
      </c>
      <c r="BJ849" s="18" t="s">
        <v>22</v>
      </c>
      <c r="BK849" s="176">
        <f t="shared" si="9"/>
        <v>0</v>
      </c>
      <c r="BL849" s="18" t="s">
        <v>185</v>
      </c>
      <c r="BM849" s="18" t="s">
        <v>841</v>
      </c>
    </row>
    <row r="850" spans="2:65" s="1" customFormat="1" ht="22.5" customHeight="1" x14ac:dyDescent="0.3">
      <c r="B850" s="164"/>
      <c r="C850" s="213" t="s">
        <v>842</v>
      </c>
      <c r="D850" s="213" t="s">
        <v>327</v>
      </c>
      <c r="E850" s="214" t="s">
        <v>843</v>
      </c>
      <c r="F850" s="215" t="s">
        <v>844</v>
      </c>
      <c r="G850" s="216" t="s">
        <v>330</v>
      </c>
      <c r="H850" s="217">
        <v>1</v>
      </c>
      <c r="I850" s="218"/>
      <c r="J850" s="219">
        <f t="shared" si="0"/>
        <v>0</v>
      </c>
      <c r="K850" s="215" t="s">
        <v>3</v>
      </c>
      <c r="L850" s="220"/>
      <c r="M850" s="221" t="s">
        <v>3</v>
      </c>
      <c r="N850" s="222" t="s">
        <v>43</v>
      </c>
      <c r="O850" s="36"/>
      <c r="P850" s="174">
        <f t="shared" si="1"/>
        <v>0</v>
      </c>
      <c r="Q850" s="174">
        <v>0</v>
      </c>
      <c r="R850" s="174">
        <f t="shared" si="2"/>
        <v>0</v>
      </c>
      <c r="S850" s="174">
        <v>0</v>
      </c>
      <c r="T850" s="175">
        <f t="shared" si="3"/>
        <v>0</v>
      </c>
      <c r="AR850" s="18" t="s">
        <v>331</v>
      </c>
      <c r="AT850" s="18" t="s">
        <v>327</v>
      </c>
      <c r="AU850" s="18" t="s">
        <v>80</v>
      </c>
      <c r="AY850" s="18" t="s">
        <v>177</v>
      </c>
      <c r="BE850" s="176">
        <f t="shared" si="4"/>
        <v>0</v>
      </c>
      <c r="BF850" s="176">
        <f t="shared" si="5"/>
        <v>0</v>
      </c>
      <c r="BG850" s="176">
        <f t="shared" si="6"/>
        <v>0</v>
      </c>
      <c r="BH850" s="176">
        <f t="shared" si="7"/>
        <v>0</v>
      </c>
      <c r="BI850" s="176">
        <f t="shared" si="8"/>
        <v>0</v>
      </c>
      <c r="BJ850" s="18" t="s">
        <v>22</v>
      </c>
      <c r="BK850" s="176">
        <f t="shared" si="9"/>
        <v>0</v>
      </c>
      <c r="BL850" s="18" t="s">
        <v>185</v>
      </c>
      <c r="BM850" s="18" t="s">
        <v>845</v>
      </c>
    </row>
    <row r="851" spans="2:65" s="1" customFormat="1" ht="22.5" customHeight="1" x14ac:dyDescent="0.3">
      <c r="B851" s="164"/>
      <c r="C851" s="213" t="s">
        <v>846</v>
      </c>
      <c r="D851" s="213" t="s">
        <v>327</v>
      </c>
      <c r="E851" s="214" t="s">
        <v>847</v>
      </c>
      <c r="F851" s="215" t="s">
        <v>848</v>
      </c>
      <c r="G851" s="216" t="s">
        <v>330</v>
      </c>
      <c r="H851" s="217">
        <v>1</v>
      </c>
      <c r="I851" s="218"/>
      <c r="J851" s="219">
        <f t="shared" si="0"/>
        <v>0</v>
      </c>
      <c r="K851" s="215" t="s">
        <v>3</v>
      </c>
      <c r="L851" s="220"/>
      <c r="M851" s="221" t="s">
        <v>3</v>
      </c>
      <c r="N851" s="222" t="s">
        <v>43</v>
      </c>
      <c r="O851" s="36"/>
      <c r="P851" s="174">
        <f t="shared" si="1"/>
        <v>0</v>
      </c>
      <c r="Q851" s="174">
        <v>0</v>
      </c>
      <c r="R851" s="174">
        <f t="shared" si="2"/>
        <v>0</v>
      </c>
      <c r="S851" s="174">
        <v>0</v>
      </c>
      <c r="T851" s="175">
        <f t="shared" si="3"/>
        <v>0</v>
      </c>
      <c r="AR851" s="18" t="s">
        <v>331</v>
      </c>
      <c r="AT851" s="18" t="s">
        <v>327</v>
      </c>
      <c r="AU851" s="18" t="s">
        <v>80</v>
      </c>
      <c r="AY851" s="18" t="s">
        <v>177</v>
      </c>
      <c r="BE851" s="176">
        <f t="shared" si="4"/>
        <v>0</v>
      </c>
      <c r="BF851" s="176">
        <f t="shared" si="5"/>
        <v>0</v>
      </c>
      <c r="BG851" s="176">
        <f t="shared" si="6"/>
        <v>0</v>
      </c>
      <c r="BH851" s="176">
        <f t="shared" si="7"/>
        <v>0</v>
      </c>
      <c r="BI851" s="176">
        <f t="shared" si="8"/>
        <v>0</v>
      </c>
      <c r="BJ851" s="18" t="s">
        <v>22</v>
      </c>
      <c r="BK851" s="176">
        <f t="shared" si="9"/>
        <v>0</v>
      </c>
      <c r="BL851" s="18" t="s">
        <v>185</v>
      </c>
      <c r="BM851" s="18" t="s">
        <v>849</v>
      </c>
    </row>
    <row r="852" spans="2:65" s="1" customFormat="1" ht="22.5" customHeight="1" x14ac:dyDescent="0.3">
      <c r="B852" s="164"/>
      <c r="C852" s="213" t="s">
        <v>850</v>
      </c>
      <c r="D852" s="213" t="s">
        <v>327</v>
      </c>
      <c r="E852" s="214" t="s">
        <v>851</v>
      </c>
      <c r="F852" s="215" t="s">
        <v>852</v>
      </c>
      <c r="G852" s="216" t="s">
        <v>330</v>
      </c>
      <c r="H852" s="217">
        <v>2</v>
      </c>
      <c r="I852" s="218"/>
      <c r="J852" s="219">
        <f t="shared" si="0"/>
        <v>0</v>
      </c>
      <c r="K852" s="215" t="s">
        <v>3</v>
      </c>
      <c r="L852" s="220"/>
      <c r="M852" s="221" t="s">
        <v>3</v>
      </c>
      <c r="N852" s="222" t="s">
        <v>43</v>
      </c>
      <c r="O852" s="36"/>
      <c r="P852" s="174">
        <f t="shared" si="1"/>
        <v>0</v>
      </c>
      <c r="Q852" s="174">
        <v>0</v>
      </c>
      <c r="R852" s="174">
        <f t="shared" si="2"/>
        <v>0</v>
      </c>
      <c r="S852" s="174">
        <v>0</v>
      </c>
      <c r="T852" s="175">
        <f t="shared" si="3"/>
        <v>0</v>
      </c>
      <c r="AR852" s="18" t="s">
        <v>331</v>
      </c>
      <c r="AT852" s="18" t="s">
        <v>327</v>
      </c>
      <c r="AU852" s="18" t="s">
        <v>80</v>
      </c>
      <c r="AY852" s="18" t="s">
        <v>177</v>
      </c>
      <c r="BE852" s="176">
        <f t="shared" si="4"/>
        <v>0</v>
      </c>
      <c r="BF852" s="176">
        <f t="shared" si="5"/>
        <v>0</v>
      </c>
      <c r="BG852" s="176">
        <f t="shared" si="6"/>
        <v>0</v>
      </c>
      <c r="BH852" s="176">
        <f t="shared" si="7"/>
        <v>0</v>
      </c>
      <c r="BI852" s="176">
        <f t="shared" si="8"/>
        <v>0</v>
      </c>
      <c r="BJ852" s="18" t="s">
        <v>22</v>
      </c>
      <c r="BK852" s="176">
        <f t="shared" si="9"/>
        <v>0</v>
      </c>
      <c r="BL852" s="18" t="s">
        <v>185</v>
      </c>
      <c r="BM852" s="18" t="s">
        <v>853</v>
      </c>
    </row>
    <row r="853" spans="2:65" s="1" customFormat="1" ht="22.5" customHeight="1" x14ac:dyDescent="0.3">
      <c r="B853" s="164"/>
      <c r="C853" s="213" t="s">
        <v>854</v>
      </c>
      <c r="D853" s="213" t="s">
        <v>327</v>
      </c>
      <c r="E853" s="214" t="s">
        <v>855</v>
      </c>
      <c r="F853" s="215" t="s">
        <v>856</v>
      </c>
      <c r="G853" s="216" t="s">
        <v>330</v>
      </c>
      <c r="H853" s="217">
        <v>1</v>
      </c>
      <c r="I853" s="218"/>
      <c r="J853" s="219">
        <f t="shared" si="0"/>
        <v>0</v>
      </c>
      <c r="K853" s="215" t="s">
        <v>3</v>
      </c>
      <c r="L853" s="220"/>
      <c r="M853" s="221" t="s">
        <v>3</v>
      </c>
      <c r="N853" s="222" t="s">
        <v>43</v>
      </c>
      <c r="O853" s="36"/>
      <c r="P853" s="174">
        <f t="shared" si="1"/>
        <v>0</v>
      </c>
      <c r="Q853" s="174">
        <v>0</v>
      </c>
      <c r="R853" s="174">
        <f t="shared" si="2"/>
        <v>0</v>
      </c>
      <c r="S853" s="174">
        <v>0</v>
      </c>
      <c r="T853" s="175">
        <f t="shared" si="3"/>
        <v>0</v>
      </c>
      <c r="AR853" s="18" t="s">
        <v>331</v>
      </c>
      <c r="AT853" s="18" t="s">
        <v>327</v>
      </c>
      <c r="AU853" s="18" t="s">
        <v>80</v>
      </c>
      <c r="AY853" s="18" t="s">
        <v>177</v>
      </c>
      <c r="BE853" s="176">
        <f t="shared" si="4"/>
        <v>0</v>
      </c>
      <c r="BF853" s="176">
        <f t="shared" si="5"/>
        <v>0</v>
      </c>
      <c r="BG853" s="176">
        <f t="shared" si="6"/>
        <v>0</v>
      </c>
      <c r="BH853" s="176">
        <f t="shared" si="7"/>
        <v>0</v>
      </c>
      <c r="BI853" s="176">
        <f t="shared" si="8"/>
        <v>0</v>
      </c>
      <c r="BJ853" s="18" t="s">
        <v>22</v>
      </c>
      <c r="BK853" s="176">
        <f t="shared" si="9"/>
        <v>0</v>
      </c>
      <c r="BL853" s="18" t="s">
        <v>185</v>
      </c>
      <c r="BM853" s="18" t="s">
        <v>857</v>
      </c>
    </row>
    <row r="854" spans="2:65" s="1" customFormat="1" ht="22.5" customHeight="1" x14ac:dyDescent="0.3">
      <c r="B854" s="164"/>
      <c r="C854" s="213" t="s">
        <v>858</v>
      </c>
      <c r="D854" s="213" t="s">
        <v>327</v>
      </c>
      <c r="E854" s="214" t="s">
        <v>859</v>
      </c>
      <c r="F854" s="215" t="s">
        <v>860</v>
      </c>
      <c r="G854" s="216" t="s">
        <v>330</v>
      </c>
      <c r="H854" s="217">
        <v>1</v>
      </c>
      <c r="I854" s="218"/>
      <c r="J854" s="219">
        <f t="shared" si="0"/>
        <v>0</v>
      </c>
      <c r="K854" s="215" t="s">
        <v>3</v>
      </c>
      <c r="L854" s="220"/>
      <c r="M854" s="221" t="s">
        <v>3</v>
      </c>
      <c r="N854" s="222" t="s">
        <v>43</v>
      </c>
      <c r="O854" s="36"/>
      <c r="P854" s="174">
        <f t="shared" si="1"/>
        <v>0</v>
      </c>
      <c r="Q854" s="174">
        <v>0</v>
      </c>
      <c r="R854" s="174">
        <f t="shared" si="2"/>
        <v>0</v>
      </c>
      <c r="S854" s="174">
        <v>0</v>
      </c>
      <c r="T854" s="175">
        <f t="shared" si="3"/>
        <v>0</v>
      </c>
      <c r="AR854" s="18" t="s">
        <v>331</v>
      </c>
      <c r="AT854" s="18" t="s">
        <v>327</v>
      </c>
      <c r="AU854" s="18" t="s">
        <v>80</v>
      </c>
      <c r="AY854" s="18" t="s">
        <v>177</v>
      </c>
      <c r="BE854" s="176">
        <f t="shared" si="4"/>
        <v>0</v>
      </c>
      <c r="BF854" s="176">
        <f t="shared" si="5"/>
        <v>0</v>
      </c>
      <c r="BG854" s="176">
        <f t="shared" si="6"/>
        <v>0</v>
      </c>
      <c r="BH854" s="176">
        <f t="shared" si="7"/>
        <v>0</v>
      </c>
      <c r="BI854" s="176">
        <f t="shared" si="8"/>
        <v>0</v>
      </c>
      <c r="BJ854" s="18" t="s">
        <v>22</v>
      </c>
      <c r="BK854" s="176">
        <f t="shared" si="9"/>
        <v>0</v>
      </c>
      <c r="BL854" s="18" t="s">
        <v>185</v>
      </c>
      <c r="BM854" s="18" t="s">
        <v>861</v>
      </c>
    </row>
    <row r="855" spans="2:65" s="1" customFormat="1" ht="22.5" customHeight="1" x14ac:dyDescent="0.3">
      <c r="B855" s="164"/>
      <c r="C855" s="213" t="s">
        <v>862</v>
      </c>
      <c r="D855" s="213" t="s">
        <v>327</v>
      </c>
      <c r="E855" s="214" t="s">
        <v>863</v>
      </c>
      <c r="F855" s="215" t="s">
        <v>864</v>
      </c>
      <c r="G855" s="216" t="s">
        <v>330</v>
      </c>
      <c r="H855" s="217">
        <v>1</v>
      </c>
      <c r="I855" s="218"/>
      <c r="J855" s="219">
        <f t="shared" si="0"/>
        <v>0</v>
      </c>
      <c r="K855" s="215" t="s">
        <v>3</v>
      </c>
      <c r="L855" s="220"/>
      <c r="M855" s="221" t="s">
        <v>3</v>
      </c>
      <c r="N855" s="222" t="s">
        <v>43</v>
      </c>
      <c r="O855" s="36"/>
      <c r="P855" s="174">
        <f t="shared" si="1"/>
        <v>0</v>
      </c>
      <c r="Q855" s="174">
        <v>0</v>
      </c>
      <c r="R855" s="174">
        <f t="shared" si="2"/>
        <v>0</v>
      </c>
      <c r="S855" s="174">
        <v>0</v>
      </c>
      <c r="T855" s="175">
        <f t="shared" si="3"/>
        <v>0</v>
      </c>
      <c r="AR855" s="18" t="s">
        <v>331</v>
      </c>
      <c r="AT855" s="18" t="s">
        <v>327</v>
      </c>
      <c r="AU855" s="18" t="s">
        <v>80</v>
      </c>
      <c r="AY855" s="18" t="s">
        <v>177</v>
      </c>
      <c r="BE855" s="176">
        <f t="shared" si="4"/>
        <v>0</v>
      </c>
      <c r="BF855" s="176">
        <f t="shared" si="5"/>
        <v>0</v>
      </c>
      <c r="BG855" s="176">
        <f t="shared" si="6"/>
        <v>0</v>
      </c>
      <c r="BH855" s="176">
        <f t="shared" si="7"/>
        <v>0</v>
      </c>
      <c r="BI855" s="176">
        <f t="shared" si="8"/>
        <v>0</v>
      </c>
      <c r="BJ855" s="18" t="s">
        <v>22</v>
      </c>
      <c r="BK855" s="176">
        <f t="shared" si="9"/>
        <v>0</v>
      </c>
      <c r="BL855" s="18" t="s">
        <v>185</v>
      </c>
      <c r="BM855" s="18" t="s">
        <v>865</v>
      </c>
    </row>
    <row r="856" spans="2:65" s="1" customFormat="1" ht="22.5" customHeight="1" x14ac:dyDescent="0.3">
      <c r="B856" s="164"/>
      <c r="C856" s="213" t="s">
        <v>866</v>
      </c>
      <c r="D856" s="213" t="s">
        <v>327</v>
      </c>
      <c r="E856" s="214" t="s">
        <v>867</v>
      </c>
      <c r="F856" s="215" t="s">
        <v>868</v>
      </c>
      <c r="G856" s="216" t="s">
        <v>330</v>
      </c>
      <c r="H856" s="217">
        <v>1</v>
      </c>
      <c r="I856" s="218"/>
      <c r="J856" s="219">
        <f t="shared" si="0"/>
        <v>0</v>
      </c>
      <c r="K856" s="215" t="s">
        <v>3</v>
      </c>
      <c r="L856" s="220"/>
      <c r="M856" s="221" t="s">
        <v>3</v>
      </c>
      <c r="N856" s="222" t="s">
        <v>43</v>
      </c>
      <c r="O856" s="36"/>
      <c r="P856" s="174">
        <f t="shared" si="1"/>
        <v>0</v>
      </c>
      <c r="Q856" s="174">
        <v>0</v>
      </c>
      <c r="R856" s="174">
        <f t="shared" si="2"/>
        <v>0</v>
      </c>
      <c r="S856" s="174">
        <v>0</v>
      </c>
      <c r="T856" s="175">
        <f t="shared" si="3"/>
        <v>0</v>
      </c>
      <c r="AR856" s="18" t="s">
        <v>331</v>
      </c>
      <c r="AT856" s="18" t="s">
        <v>327</v>
      </c>
      <c r="AU856" s="18" t="s">
        <v>80</v>
      </c>
      <c r="AY856" s="18" t="s">
        <v>177</v>
      </c>
      <c r="BE856" s="176">
        <f t="shared" si="4"/>
        <v>0</v>
      </c>
      <c r="BF856" s="176">
        <f t="shared" si="5"/>
        <v>0</v>
      </c>
      <c r="BG856" s="176">
        <f t="shared" si="6"/>
        <v>0</v>
      </c>
      <c r="BH856" s="176">
        <f t="shared" si="7"/>
        <v>0</v>
      </c>
      <c r="BI856" s="176">
        <f t="shared" si="8"/>
        <v>0</v>
      </c>
      <c r="BJ856" s="18" t="s">
        <v>22</v>
      </c>
      <c r="BK856" s="176">
        <f t="shared" si="9"/>
        <v>0</v>
      </c>
      <c r="BL856" s="18" t="s">
        <v>185</v>
      </c>
      <c r="BM856" s="18" t="s">
        <v>869</v>
      </c>
    </row>
    <row r="857" spans="2:65" s="1" customFormat="1" ht="22.5" customHeight="1" x14ac:dyDescent="0.3">
      <c r="B857" s="164"/>
      <c r="C857" s="213" t="s">
        <v>870</v>
      </c>
      <c r="D857" s="213" t="s">
        <v>327</v>
      </c>
      <c r="E857" s="214" t="s">
        <v>871</v>
      </c>
      <c r="F857" s="215" t="s">
        <v>872</v>
      </c>
      <c r="G857" s="216" t="s">
        <v>330</v>
      </c>
      <c r="H857" s="217">
        <v>1</v>
      </c>
      <c r="I857" s="218"/>
      <c r="J857" s="219">
        <f t="shared" si="0"/>
        <v>0</v>
      </c>
      <c r="K857" s="215" t="s">
        <v>3</v>
      </c>
      <c r="L857" s="220"/>
      <c r="M857" s="221" t="s">
        <v>3</v>
      </c>
      <c r="N857" s="222" t="s">
        <v>43</v>
      </c>
      <c r="O857" s="36"/>
      <c r="P857" s="174">
        <f t="shared" si="1"/>
        <v>0</v>
      </c>
      <c r="Q857" s="174">
        <v>0</v>
      </c>
      <c r="R857" s="174">
        <f t="shared" si="2"/>
        <v>0</v>
      </c>
      <c r="S857" s="174">
        <v>0</v>
      </c>
      <c r="T857" s="175">
        <f t="shared" si="3"/>
        <v>0</v>
      </c>
      <c r="AR857" s="18" t="s">
        <v>331</v>
      </c>
      <c r="AT857" s="18" t="s">
        <v>327</v>
      </c>
      <c r="AU857" s="18" t="s">
        <v>80</v>
      </c>
      <c r="AY857" s="18" t="s">
        <v>177</v>
      </c>
      <c r="BE857" s="176">
        <f t="shared" si="4"/>
        <v>0</v>
      </c>
      <c r="BF857" s="176">
        <f t="shared" si="5"/>
        <v>0</v>
      </c>
      <c r="BG857" s="176">
        <f t="shared" si="6"/>
        <v>0</v>
      </c>
      <c r="BH857" s="176">
        <f t="shared" si="7"/>
        <v>0</v>
      </c>
      <c r="BI857" s="176">
        <f t="shared" si="8"/>
        <v>0</v>
      </c>
      <c r="BJ857" s="18" t="s">
        <v>22</v>
      </c>
      <c r="BK857" s="176">
        <f t="shared" si="9"/>
        <v>0</v>
      </c>
      <c r="BL857" s="18" t="s">
        <v>185</v>
      </c>
      <c r="BM857" s="18" t="s">
        <v>873</v>
      </c>
    </row>
    <row r="858" spans="2:65" s="1" customFormat="1" ht="22.5" customHeight="1" x14ac:dyDescent="0.3">
      <c r="B858" s="164"/>
      <c r="C858" s="213" t="s">
        <v>874</v>
      </c>
      <c r="D858" s="213" t="s">
        <v>327</v>
      </c>
      <c r="E858" s="214" t="s">
        <v>875</v>
      </c>
      <c r="F858" s="215" t="s">
        <v>876</v>
      </c>
      <c r="G858" s="216" t="s">
        <v>330</v>
      </c>
      <c r="H858" s="217">
        <v>1</v>
      </c>
      <c r="I858" s="218"/>
      <c r="J858" s="219">
        <f t="shared" si="0"/>
        <v>0</v>
      </c>
      <c r="K858" s="215" t="s">
        <v>3</v>
      </c>
      <c r="L858" s="220"/>
      <c r="M858" s="221" t="s">
        <v>3</v>
      </c>
      <c r="N858" s="222" t="s">
        <v>43</v>
      </c>
      <c r="O858" s="36"/>
      <c r="P858" s="174">
        <f t="shared" si="1"/>
        <v>0</v>
      </c>
      <c r="Q858" s="174">
        <v>0</v>
      </c>
      <c r="R858" s="174">
        <f t="shared" si="2"/>
        <v>0</v>
      </c>
      <c r="S858" s="174">
        <v>0</v>
      </c>
      <c r="T858" s="175">
        <f t="shared" si="3"/>
        <v>0</v>
      </c>
      <c r="AR858" s="18" t="s">
        <v>331</v>
      </c>
      <c r="AT858" s="18" t="s">
        <v>327</v>
      </c>
      <c r="AU858" s="18" t="s">
        <v>80</v>
      </c>
      <c r="AY858" s="18" t="s">
        <v>177</v>
      </c>
      <c r="BE858" s="176">
        <f t="shared" si="4"/>
        <v>0</v>
      </c>
      <c r="BF858" s="176">
        <f t="shared" si="5"/>
        <v>0</v>
      </c>
      <c r="BG858" s="176">
        <f t="shared" si="6"/>
        <v>0</v>
      </c>
      <c r="BH858" s="176">
        <f t="shared" si="7"/>
        <v>0</v>
      </c>
      <c r="BI858" s="176">
        <f t="shared" si="8"/>
        <v>0</v>
      </c>
      <c r="BJ858" s="18" t="s">
        <v>22</v>
      </c>
      <c r="BK858" s="176">
        <f t="shared" si="9"/>
        <v>0</v>
      </c>
      <c r="BL858" s="18" t="s">
        <v>185</v>
      </c>
      <c r="BM858" s="18" t="s">
        <v>877</v>
      </c>
    </row>
    <row r="859" spans="2:65" s="1" customFormat="1" ht="22.5" customHeight="1" x14ac:dyDescent="0.3">
      <c r="B859" s="164"/>
      <c r="C859" s="213" t="s">
        <v>878</v>
      </c>
      <c r="D859" s="213" t="s">
        <v>327</v>
      </c>
      <c r="E859" s="214" t="s">
        <v>879</v>
      </c>
      <c r="F859" s="215" t="s">
        <v>880</v>
      </c>
      <c r="G859" s="216" t="s">
        <v>330</v>
      </c>
      <c r="H859" s="217">
        <v>1</v>
      </c>
      <c r="I859" s="218"/>
      <c r="J859" s="219">
        <f t="shared" si="0"/>
        <v>0</v>
      </c>
      <c r="K859" s="215" t="s">
        <v>3</v>
      </c>
      <c r="L859" s="220"/>
      <c r="M859" s="221" t="s">
        <v>3</v>
      </c>
      <c r="N859" s="222" t="s">
        <v>43</v>
      </c>
      <c r="O859" s="36"/>
      <c r="P859" s="174">
        <f t="shared" si="1"/>
        <v>0</v>
      </c>
      <c r="Q859" s="174">
        <v>0</v>
      </c>
      <c r="R859" s="174">
        <f t="shared" si="2"/>
        <v>0</v>
      </c>
      <c r="S859" s="174">
        <v>0</v>
      </c>
      <c r="T859" s="175">
        <f t="shared" si="3"/>
        <v>0</v>
      </c>
      <c r="AR859" s="18" t="s">
        <v>331</v>
      </c>
      <c r="AT859" s="18" t="s">
        <v>327</v>
      </c>
      <c r="AU859" s="18" t="s">
        <v>80</v>
      </c>
      <c r="AY859" s="18" t="s">
        <v>177</v>
      </c>
      <c r="BE859" s="176">
        <f t="shared" si="4"/>
        <v>0</v>
      </c>
      <c r="BF859" s="176">
        <f t="shared" si="5"/>
        <v>0</v>
      </c>
      <c r="BG859" s="176">
        <f t="shared" si="6"/>
        <v>0</v>
      </c>
      <c r="BH859" s="176">
        <f t="shared" si="7"/>
        <v>0</v>
      </c>
      <c r="BI859" s="176">
        <f t="shared" si="8"/>
        <v>0</v>
      </c>
      <c r="BJ859" s="18" t="s">
        <v>22</v>
      </c>
      <c r="BK859" s="176">
        <f t="shared" si="9"/>
        <v>0</v>
      </c>
      <c r="BL859" s="18" t="s">
        <v>185</v>
      </c>
      <c r="BM859" s="18" t="s">
        <v>881</v>
      </c>
    </row>
    <row r="860" spans="2:65" s="1" customFormat="1" ht="22.5" customHeight="1" x14ac:dyDescent="0.3">
      <c r="B860" s="164"/>
      <c r="C860" s="213" t="s">
        <v>882</v>
      </c>
      <c r="D860" s="213" t="s">
        <v>327</v>
      </c>
      <c r="E860" s="214" t="s">
        <v>883</v>
      </c>
      <c r="F860" s="215" t="s">
        <v>884</v>
      </c>
      <c r="G860" s="216" t="s">
        <v>330</v>
      </c>
      <c r="H860" s="217">
        <v>1</v>
      </c>
      <c r="I860" s="218"/>
      <c r="J860" s="219">
        <f t="shared" si="0"/>
        <v>0</v>
      </c>
      <c r="K860" s="215" t="s">
        <v>3</v>
      </c>
      <c r="L860" s="220"/>
      <c r="M860" s="221" t="s">
        <v>3</v>
      </c>
      <c r="N860" s="222" t="s">
        <v>43</v>
      </c>
      <c r="O860" s="36"/>
      <c r="P860" s="174">
        <f t="shared" si="1"/>
        <v>0</v>
      </c>
      <c r="Q860" s="174">
        <v>0</v>
      </c>
      <c r="R860" s="174">
        <f t="shared" si="2"/>
        <v>0</v>
      </c>
      <c r="S860" s="174">
        <v>0</v>
      </c>
      <c r="T860" s="175">
        <f t="shared" si="3"/>
        <v>0</v>
      </c>
      <c r="AR860" s="18" t="s">
        <v>331</v>
      </c>
      <c r="AT860" s="18" t="s">
        <v>327</v>
      </c>
      <c r="AU860" s="18" t="s">
        <v>80</v>
      </c>
      <c r="AY860" s="18" t="s">
        <v>177</v>
      </c>
      <c r="BE860" s="176">
        <f t="shared" si="4"/>
        <v>0</v>
      </c>
      <c r="BF860" s="176">
        <f t="shared" si="5"/>
        <v>0</v>
      </c>
      <c r="BG860" s="176">
        <f t="shared" si="6"/>
        <v>0</v>
      </c>
      <c r="BH860" s="176">
        <f t="shared" si="7"/>
        <v>0</v>
      </c>
      <c r="BI860" s="176">
        <f t="shared" si="8"/>
        <v>0</v>
      </c>
      <c r="BJ860" s="18" t="s">
        <v>22</v>
      </c>
      <c r="BK860" s="176">
        <f t="shared" si="9"/>
        <v>0</v>
      </c>
      <c r="BL860" s="18" t="s">
        <v>185</v>
      </c>
      <c r="BM860" s="18" t="s">
        <v>885</v>
      </c>
    </row>
    <row r="861" spans="2:65" s="1" customFormat="1" ht="22.5" customHeight="1" x14ac:dyDescent="0.3">
      <c r="B861" s="164"/>
      <c r="C861" s="213" t="s">
        <v>28</v>
      </c>
      <c r="D861" s="213" t="s">
        <v>327</v>
      </c>
      <c r="E861" s="214" t="s">
        <v>886</v>
      </c>
      <c r="F861" s="215" t="s">
        <v>887</v>
      </c>
      <c r="G861" s="216" t="s">
        <v>330</v>
      </c>
      <c r="H861" s="217">
        <v>1</v>
      </c>
      <c r="I861" s="218"/>
      <c r="J861" s="219">
        <f t="shared" si="0"/>
        <v>0</v>
      </c>
      <c r="K861" s="215" t="s">
        <v>3</v>
      </c>
      <c r="L861" s="220"/>
      <c r="M861" s="221" t="s">
        <v>3</v>
      </c>
      <c r="N861" s="222" t="s">
        <v>43</v>
      </c>
      <c r="O861" s="36"/>
      <c r="P861" s="174">
        <f t="shared" si="1"/>
        <v>0</v>
      </c>
      <c r="Q861" s="174">
        <v>0</v>
      </c>
      <c r="R861" s="174">
        <f t="shared" si="2"/>
        <v>0</v>
      </c>
      <c r="S861" s="174">
        <v>0</v>
      </c>
      <c r="T861" s="175">
        <f t="shared" si="3"/>
        <v>0</v>
      </c>
      <c r="AR861" s="18" t="s">
        <v>331</v>
      </c>
      <c r="AT861" s="18" t="s">
        <v>327</v>
      </c>
      <c r="AU861" s="18" t="s">
        <v>80</v>
      </c>
      <c r="AY861" s="18" t="s">
        <v>177</v>
      </c>
      <c r="BE861" s="176">
        <f t="shared" si="4"/>
        <v>0</v>
      </c>
      <c r="BF861" s="176">
        <f t="shared" si="5"/>
        <v>0</v>
      </c>
      <c r="BG861" s="176">
        <f t="shared" si="6"/>
        <v>0</v>
      </c>
      <c r="BH861" s="176">
        <f t="shared" si="7"/>
        <v>0</v>
      </c>
      <c r="BI861" s="176">
        <f t="shared" si="8"/>
        <v>0</v>
      </c>
      <c r="BJ861" s="18" t="s">
        <v>22</v>
      </c>
      <c r="BK861" s="176">
        <f t="shared" si="9"/>
        <v>0</v>
      </c>
      <c r="BL861" s="18" t="s">
        <v>185</v>
      </c>
      <c r="BM861" s="18" t="s">
        <v>888</v>
      </c>
    </row>
    <row r="862" spans="2:65" s="1" customFormat="1" ht="22.5" customHeight="1" x14ac:dyDescent="0.3">
      <c r="B862" s="164"/>
      <c r="C862" s="213" t="s">
        <v>889</v>
      </c>
      <c r="D862" s="213" t="s">
        <v>327</v>
      </c>
      <c r="E862" s="214" t="s">
        <v>890</v>
      </c>
      <c r="F862" s="215" t="s">
        <v>891</v>
      </c>
      <c r="G862" s="216" t="s">
        <v>330</v>
      </c>
      <c r="H862" s="217">
        <v>1</v>
      </c>
      <c r="I862" s="218"/>
      <c r="J862" s="219">
        <f t="shared" si="0"/>
        <v>0</v>
      </c>
      <c r="K862" s="215" t="s">
        <v>3</v>
      </c>
      <c r="L862" s="220"/>
      <c r="M862" s="221" t="s">
        <v>3</v>
      </c>
      <c r="N862" s="222" t="s">
        <v>43</v>
      </c>
      <c r="O862" s="36"/>
      <c r="P862" s="174">
        <f t="shared" si="1"/>
        <v>0</v>
      </c>
      <c r="Q862" s="174">
        <v>0</v>
      </c>
      <c r="R862" s="174">
        <f t="shared" si="2"/>
        <v>0</v>
      </c>
      <c r="S862" s="174">
        <v>0</v>
      </c>
      <c r="T862" s="175">
        <f t="shared" si="3"/>
        <v>0</v>
      </c>
      <c r="AR862" s="18" t="s">
        <v>331</v>
      </c>
      <c r="AT862" s="18" t="s">
        <v>327</v>
      </c>
      <c r="AU862" s="18" t="s">
        <v>80</v>
      </c>
      <c r="AY862" s="18" t="s">
        <v>177</v>
      </c>
      <c r="BE862" s="176">
        <f t="shared" si="4"/>
        <v>0</v>
      </c>
      <c r="BF862" s="176">
        <f t="shared" si="5"/>
        <v>0</v>
      </c>
      <c r="BG862" s="176">
        <f t="shared" si="6"/>
        <v>0</v>
      </c>
      <c r="BH862" s="176">
        <f t="shared" si="7"/>
        <v>0</v>
      </c>
      <c r="BI862" s="176">
        <f t="shared" si="8"/>
        <v>0</v>
      </c>
      <c r="BJ862" s="18" t="s">
        <v>22</v>
      </c>
      <c r="BK862" s="176">
        <f t="shared" si="9"/>
        <v>0</v>
      </c>
      <c r="BL862" s="18" t="s">
        <v>185</v>
      </c>
      <c r="BM862" s="18" t="s">
        <v>892</v>
      </c>
    </row>
    <row r="863" spans="2:65" s="1" customFormat="1" ht="22.5" customHeight="1" x14ac:dyDescent="0.3">
      <c r="B863" s="164"/>
      <c r="C863" s="213" t="s">
        <v>893</v>
      </c>
      <c r="D863" s="213" t="s">
        <v>327</v>
      </c>
      <c r="E863" s="214" t="s">
        <v>894</v>
      </c>
      <c r="F863" s="215" t="s">
        <v>895</v>
      </c>
      <c r="G863" s="216" t="s">
        <v>330</v>
      </c>
      <c r="H863" s="217">
        <v>17</v>
      </c>
      <c r="I863" s="218"/>
      <c r="J863" s="219">
        <f t="shared" si="0"/>
        <v>0</v>
      </c>
      <c r="K863" s="215" t="s">
        <v>3</v>
      </c>
      <c r="L863" s="220"/>
      <c r="M863" s="221" t="s">
        <v>3</v>
      </c>
      <c r="N863" s="222" t="s">
        <v>43</v>
      </c>
      <c r="O863" s="36"/>
      <c r="P863" s="174">
        <f t="shared" si="1"/>
        <v>0</v>
      </c>
      <c r="Q863" s="174">
        <v>0</v>
      </c>
      <c r="R863" s="174">
        <f t="shared" si="2"/>
        <v>0</v>
      </c>
      <c r="S863" s="174">
        <v>0</v>
      </c>
      <c r="T863" s="175">
        <f t="shared" si="3"/>
        <v>0</v>
      </c>
      <c r="AR863" s="18" t="s">
        <v>331</v>
      </c>
      <c r="AT863" s="18" t="s">
        <v>327</v>
      </c>
      <c r="AU863" s="18" t="s">
        <v>80</v>
      </c>
      <c r="AY863" s="18" t="s">
        <v>177</v>
      </c>
      <c r="BE863" s="176">
        <f t="shared" si="4"/>
        <v>0</v>
      </c>
      <c r="BF863" s="176">
        <f t="shared" si="5"/>
        <v>0</v>
      </c>
      <c r="BG863" s="176">
        <f t="shared" si="6"/>
        <v>0</v>
      </c>
      <c r="BH863" s="176">
        <f t="shared" si="7"/>
        <v>0</v>
      </c>
      <c r="BI863" s="176">
        <f t="shared" si="8"/>
        <v>0</v>
      </c>
      <c r="BJ863" s="18" t="s">
        <v>22</v>
      </c>
      <c r="BK863" s="176">
        <f t="shared" si="9"/>
        <v>0</v>
      </c>
      <c r="BL863" s="18" t="s">
        <v>185</v>
      </c>
      <c r="BM863" s="18" t="s">
        <v>896</v>
      </c>
    </row>
    <row r="864" spans="2:65" s="1" customFormat="1" ht="22.5" customHeight="1" x14ac:dyDescent="0.3">
      <c r="B864" s="164"/>
      <c r="C864" s="213" t="s">
        <v>897</v>
      </c>
      <c r="D864" s="213" t="s">
        <v>327</v>
      </c>
      <c r="E864" s="214" t="s">
        <v>898</v>
      </c>
      <c r="F864" s="215" t="s">
        <v>899</v>
      </c>
      <c r="G864" s="216" t="s">
        <v>330</v>
      </c>
      <c r="H864" s="217">
        <v>1</v>
      </c>
      <c r="I864" s="218"/>
      <c r="J864" s="219">
        <f t="shared" si="0"/>
        <v>0</v>
      </c>
      <c r="K864" s="215" t="s">
        <v>3</v>
      </c>
      <c r="L864" s="220"/>
      <c r="M864" s="221" t="s">
        <v>3</v>
      </c>
      <c r="N864" s="222" t="s">
        <v>43</v>
      </c>
      <c r="O864" s="36"/>
      <c r="P864" s="174">
        <f t="shared" si="1"/>
        <v>0</v>
      </c>
      <c r="Q864" s="174">
        <v>0</v>
      </c>
      <c r="R864" s="174">
        <f t="shared" si="2"/>
        <v>0</v>
      </c>
      <c r="S864" s="174">
        <v>0</v>
      </c>
      <c r="T864" s="175">
        <f t="shared" si="3"/>
        <v>0</v>
      </c>
      <c r="AR864" s="18" t="s">
        <v>331</v>
      </c>
      <c r="AT864" s="18" t="s">
        <v>327</v>
      </c>
      <c r="AU864" s="18" t="s">
        <v>80</v>
      </c>
      <c r="AY864" s="18" t="s">
        <v>177</v>
      </c>
      <c r="BE864" s="176">
        <f t="shared" si="4"/>
        <v>0</v>
      </c>
      <c r="BF864" s="176">
        <f t="shared" si="5"/>
        <v>0</v>
      </c>
      <c r="BG864" s="176">
        <f t="shared" si="6"/>
        <v>0</v>
      </c>
      <c r="BH864" s="176">
        <f t="shared" si="7"/>
        <v>0</v>
      </c>
      <c r="BI864" s="176">
        <f t="shared" si="8"/>
        <v>0</v>
      </c>
      <c r="BJ864" s="18" t="s">
        <v>22</v>
      </c>
      <c r="BK864" s="176">
        <f t="shared" si="9"/>
        <v>0</v>
      </c>
      <c r="BL864" s="18" t="s">
        <v>185</v>
      </c>
      <c r="BM864" s="18" t="s">
        <v>900</v>
      </c>
    </row>
    <row r="865" spans="2:65" s="1" customFormat="1" ht="22.5" customHeight="1" x14ac:dyDescent="0.3">
      <c r="B865" s="164"/>
      <c r="C865" s="213" t="s">
        <v>901</v>
      </c>
      <c r="D865" s="213" t="s">
        <v>327</v>
      </c>
      <c r="E865" s="214" t="s">
        <v>902</v>
      </c>
      <c r="F865" s="215" t="s">
        <v>903</v>
      </c>
      <c r="G865" s="216" t="s">
        <v>330</v>
      </c>
      <c r="H865" s="217">
        <v>1</v>
      </c>
      <c r="I865" s="218"/>
      <c r="J865" s="219">
        <f t="shared" si="0"/>
        <v>0</v>
      </c>
      <c r="K865" s="215" t="s">
        <v>3</v>
      </c>
      <c r="L865" s="220"/>
      <c r="M865" s="221" t="s">
        <v>3</v>
      </c>
      <c r="N865" s="222" t="s">
        <v>43</v>
      </c>
      <c r="O865" s="36"/>
      <c r="P865" s="174">
        <f t="shared" si="1"/>
        <v>0</v>
      </c>
      <c r="Q865" s="174">
        <v>0</v>
      </c>
      <c r="R865" s="174">
        <f t="shared" si="2"/>
        <v>0</v>
      </c>
      <c r="S865" s="174">
        <v>0</v>
      </c>
      <c r="T865" s="175">
        <f t="shared" si="3"/>
        <v>0</v>
      </c>
      <c r="AR865" s="18" t="s">
        <v>331</v>
      </c>
      <c r="AT865" s="18" t="s">
        <v>327</v>
      </c>
      <c r="AU865" s="18" t="s">
        <v>80</v>
      </c>
      <c r="AY865" s="18" t="s">
        <v>177</v>
      </c>
      <c r="BE865" s="176">
        <f t="shared" si="4"/>
        <v>0</v>
      </c>
      <c r="BF865" s="176">
        <f t="shared" si="5"/>
        <v>0</v>
      </c>
      <c r="BG865" s="176">
        <f t="shared" si="6"/>
        <v>0</v>
      </c>
      <c r="BH865" s="176">
        <f t="shared" si="7"/>
        <v>0</v>
      </c>
      <c r="BI865" s="176">
        <f t="shared" si="8"/>
        <v>0</v>
      </c>
      <c r="BJ865" s="18" t="s">
        <v>22</v>
      </c>
      <c r="BK865" s="176">
        <f t="shared" si="9"/>
        <v>0</v>
      </c>
      <c r="BL865" s="18" t="s">
        <v>185</v>
      </c>
      <c r="BM865" s="18" t="s">
        <v>904</v>
      </c>
    </row>
    <row r="866" spans="2:65" s="1" customFormat="1" ht="22.5" customHeight="1" x14ac:dyDescent="0.3">
      <c r="B866" s="164"/>
      <c r="C866" s="213" t="s">
        <v>905</v>
      </c>
      <c r="D866" s="213" t="s">
        <v>327</v>
      </c>
      <c r="E866" s="214" t="s">
        <v>906</v>
      </c>
      <c r="F866" s="215" t="s">
        <v>907</v>
      </c>
      <c r="G866" s="216" t="s">
        <v>330</v>
      </c>
      <c r="H866" s="217">
        <v>1</v>
      </c>
      <c r="I866" s="218"/>
      <c r="J866" s="219">
        <f t="shared" si="0"/>
        <v>0</v>
      </c>
      <c r="K866" s="215" t="s">
        <v>3</v>
      </c>
      <c r="L866" s="220"/>
      <c r="M866" s="221" t="s">
        <v>3</v>
      </c>
      <c r="N866" s="222" t="s">
        <v>43</v>
      </c>
      <c r="O866" s="36"/>
      <c r="P866" s="174">
        <f t="shared" si="1"/>
        <v>0</v>
      </c>
      <c r="Q866" s="174">
        <v>0</v>
      </c>
      <c r="R866" s="174">
        <f t="shared" si="2"/>
        <v>0</v>
      </c>
      <c r="S866" s="174">
        <v>0</v>
      </c>
      <c r="T866" s="175">
        <f t="shared" si="3"/>
        <v>0</v>
      </c>
      <c r="AR866" s="18" t="s">
        <v>331</v>
      </c>
      <c r="AT866" s="18" t="s">
        <v>327</v>
      </c>
      <c r="AU866" s="18" t="s">
        <v>80</v>
      </c>
      <c r="AY866" s="18" t="s">
        <v>177</v>
      </c>
      <c r="BE866" s="176">
        <f t="shared" si="4"/>
        <v>0</v>
      </c>
      <c r="BF866" s="176">
        <f t="shared" si="5"/>
        <v>0</v>
      </c>
      <c r="BG866" s="176">
        <f t="shared" si="6"/>
        <v>0</v>
      </c>
      <c r="BH866" s="176">
        <f t="shared" si="7"/>
        <v>0</v>
      </c>
      <c r="BI866" s="176">
        <f t="shared" si="8"/>
        <v>0</v>
      </c>
      <c r="BJ866" s="18" t="s">
        <v>22</v>
      </c>
      <c r="BK866" s="176">
        <f t="shared" si="9"/>
        <v>0</v>
      </c>
      <c r="BL866" s="18" t="s">
        <v>185</v>
      </c>
      <c r="BM866" s="18" t="s">
        <v>908</v>
      </c>
    </row>
    <row r="867" spans="2:65" s="1" customFormat="1" ht="22.5" customHeight="1" x14ac:dyDescent="0.3">
      <c r="B867" s="164"/>
      <c r="C867" s="213" t="s">
        <v>909</v>
      </c>
      <c r="D867" s="213" t="s">
        <v>327</v>
      </c>
      <c r="E867" s="214" t="s">
        <v>910</v>
      </c>
      <c r="F867" s="215" t="s">
        <v>911</v>
      </c>
      <c r="G867" s="216" t="s">
        <v>330</v>
      </c>
      <c r="H867" s="217">
        <v>1</v>
      </c>
      <c r="I867" s="218"/>
      <c r="J867" s="219">
        <f t="shared" si="0"/>
        <v>0</v>
      </c>
      <c r="K867" s="215" t="s">
        <v>3</v>
      </c>
      <c r="L867" s="220"/>
      <c r="M867" s="221" t="s">
        <v>3</v>
      </c>
      <c r="N867" s="222" t="s">
        <v>43</v>
      </c>
      <c r="O867" s="36"/>
      <c r="P867" s="174">
        <f t="shared" si="1"/>
        <v>0</v>
      </c>
      <c r="Q867" s="174">
        <v>0</v>
      </c>
      <c r="R867" s="174">
        <f t="shared" si="2"/>
        <v>0</v>
      </c>
      <c r="S867" s="174">
        <v>0</v>
      </c>
      <c r="T867" s="175">
        <f t="shared" si="3"/>
        <v>0</v>
      </c>
      <c r="AR867" s="18" t="s">
        <v>331</v>
      </c>
      <c r="AT867" s="18" t="s">
        <v>327</v>
      </c>
      <c r="AU867" s="18" t="s">
        <v>80</v>
      </c>
      <c r="AY867" s="18" t="s">
        <v>177</v>
      </c>
      <c r="BE867" s="176">
        <f t="shared" si="4"/>
        <v>0</v>
      </c>
      <c r="BF867" s="176">
        <f t="shared" si="5"/>
        <v>0</v>
      </c>
      <c r="BG867" s="176">
        <f t="shared" si="6"/>
        <v>0</v>
      </c>
      <c r="BH867" s="176">
        <f t="shared" si="7"/>
        <v>0</v>
      </c>
      <c r="BI867" s="176">
        <f t="shared" si="8"/>
        <v>0</v>
      </c>
      <c r="BJ867" s="18" t="s">
        <v>22</v>
      </c>
      <c r="BK867" s="176">
        <f t="shared" si="9"/>
        <v>0</v>
      </c>
      <c r="BL867" s="18" t="s">
        <v>185</v>
      </c>
      <c r="BM867" s="18" t="s">
        <v>912</v>
      </c>
    </row>
    <row r="868" spans="2:65" s="1" customFormat="1" ht="22.5" customHeight="1" x14ac:dyDescent="0.3">
      <c r="B868" s="164"/>
      <c r="C868" s="213" t="s">
        <v>913</v>
      </c>
      <c r="D868" s="213" t="s">
        <v>327</v>
      </c>
      <c r="E868" s="214" t="s">
        <v>914</v>
      </c>
      <c r="F868" s="215" t="s">
        <v>915</v>
      </c>
      <c r="G868" s="216" t="s">
        <v>330</v>
      </c>
      <c r="H868" s="217">
        <v>11</v>
      </c>
      <c r="I868" s="218"/>
      <c r="J868" s="219">
        <f t="shared" si="0"/>
        <v>0</v>
      </c>
      <c r="K868" s="215" t="s">
        <v>3</v>
      </c>
      <c r="L868" s="220"/>
      <c r="M868" s="221" t="s">
        <v>3</v>
      </c>
      <c r="N868" s="222" t="s">
        <v>43</v>
      </c>
      <c r="O868" s="36"/>
      <c r="P868" s="174">
        <f t="shared" si="1"/>
        <v>0</v>
      </c>
      <c r="Q868" s="174">
        <v>0</v>
      </c>
      <c r="R868" s="174">
        <f t="shared" si="2"/>
        <v>0</v>
      </c>
      <c r="S868" s="174">
        <v>0</v>
      </c>
      <c r="T868" s="175">
        <f t="shared" si="3"/>
        <v>0</v>
      </c>
      <c r="AR868" s="18" t="s">
        <v>331</v>
      </c>
      <c r="AT868" s="18" t="s">
        <v>327</v>
      </c>
      <c r="AU868" s="18" t="s">
        <v>80</v>
      </c>
      <c r="AY868" s="18" t="s">
        <v>177</v>
      </c>
      <c r="BE868" s="176">
        <f t="shared" si="4"/>
        <v>0</v>
      </c>
      <c r="BF868" s="176">
        <f t="shared" si="5"/>
        <v>0</v>
      </c>
      <c r="BG868" s="176">
        <f t="shared" si="6"/>
        <v>0</v>
      </c>
      <c r="BH868" s="176">
        <f t="shared" si="7"/>
        <v>0</v>
      </c>
      <c r="BI868" s="176">
        <f t="shared" si="8"/>
        <v>0</v>
      </c>
      <c r="BJ868" s="18" t="s">
        <v>22</v>
      </c>
      <c r="BK868" s="176">
        <f t="shared" si="9"/>
        <v>0</v>
      </c>
      <c r="BL868" s="18" t="s">
        <v>185</v>
      </c>
      <c r="BM868" s="18" t="s">
        <v>916</v>
      </c>
    </row>
    <row r="869" spans="2:65" s="1" customFormat="1" ht="22.5" customHeight="1" x14ac:dyDescent="0.3">
      <c r="B869" s="164"/>
      <c r="C869" s="213" t="s">
        <v>917</v>
      </c>
      <c r="D869" s="213" t="s">
        <v>327</v>
      </c>
      <c r="E869" s="214" t="s">
        <v>918</v>
      </c>
      <c r="F869" s="215" t="s">
        <v>919</v>
      </c>
      <c r="G869" s="216" t="s">
        <v>330</v>
      </c>
      <c r="H869" s="217">
        <v>1</v>
      </c>
      <c r="I869" s="218"/>
      <c r="J869" s="219">
        <f t="shared" si="0"/>
        <v>0</v>
      </c>
      <c r="K869" s="215" t="s">
        <v>3</v>
      </c>
      <c r="L869" s="220"/>
      <c r="M869" s="221" t="s">
        <v>3</v>
      </c>
      <c r="N869" s="222" t="s">
        <v>43</v>
      </c>
      <c r="O869" s="36"/>
      <c r="P869" s="174">
        <f t="shared" si="1"/>
        <v>0</v>
      </c>
      <c r="Q869" s="174">
        <v>0</v>
      </c>
      <c r="R869" s="174">
        <f t="shared" si="2"/>
        <v>0</v>
      </c>
      <c r="S869" s="174">
        <v>0</v>
      </c>
      <c r="T869" s="175">
        <f t="shared" si="3"/>
        <v>0</v>
      </c>
      <c r="AR869" s="18" t="s">
        <v>331</v>
      </c>
      <c r="AT869" s="18" t="s">
        <v>327</v>
      </c>
      <c r="AU869" s="18" t="s">
        <v>80</v>
      </c>
      <c r="AY869" s="18" t="s">
        <v>177</v>
      </c>
      <c r="BE869" s="176">
        <f t="shared" si="4"/>
        <v>0</v>
      </c>
      <c r="BF869" s="176">
        <f t="shared" si="5"/>
        <v>0</v>
      </c>
      <c r="BG869" s="176">
        <f t="shared" si="6"/>
        <v>0</v>
      </c>
      <c r="BH869" s="176">
        <f t="shared" si="7"/>
        <v>0</v>
      </c>
      <c r="BI869" s="176">
        <f t="shared" si="8"/>
        <v>0</v>
      </c>
      <c r="BJ869" s="18" t="s">
        <v>22</v>
      </c>
      <c r="BK869" s="176">
        <f t="shared" si="9"/>
        <v>0</v>
      </c>
      <c r="BL869" s="18" t="s">
        <v>185</v>
      </c>
      <c r="BM869" s="18" t="s">
        <v>920</v>
      </c>
    </row>
    <row r="870" spans="2:65" s="1" customFormat="1" ht="22.5" customHeight="1" x14ac:dyDescent="0.3">
      <c r="B870" s="164"/>
      <c r="C870" s="213" t="s">
        <v>921</v>
      </c>
      <c r="D870" s="213" t="s">
        <v>327</v>
      </c>
      <c r="E870" s="214" t="s">
        <v>922</v>
      </c>
      <c r="F870" s="215" t="s">
        <v>923</v>
      </c>
      <c r="G870" s="216" t="s">
        <v>330</v>
      </c>
      <c r="H870" s="217">
        <v>2</v>
      </c>
      <c r="I870" s="218"/>
      <c r="J870" s="219">
        <f t="shared" si="0"/>
        <v>0</v>
      </c>
      <c r="K870" s="215" t="s">
        <v>3</v>
      </c>
      <c r="L870" s="220"/>
      <c r="M870" s="221" t="s">
        <v>3</v>
      </c>
      <c r="N870" s="222" t="s">
        <v>43</v>
      </c>
      <c r="O870" s="36"/>
      <c r="P870" s="174">
        <f t="shared" si="1"/>
        <v>0</v>
      </c>
      <c r="Q870" s="174">
        <v>0</v>
      </c>
      <c r="R870" s="174">
        <f t="shared" si="2"/>
        <v>0</v>
      </c>
      <c r="S870" s="174">
        <v>0</v>
      </c>
      <c r="T870" s="175">
        <f t="shared" si="3"/>
        <v>0</v>
      </c>
      <c r="AR870" s="18" t="s">
        <v>331</v>
      </c>
      <c r="AT870" s="18" t="s">
        <v>327</v>
      </c>
      <c r="AU870" s="18" t="s">
        <v>80</v>
      </c>
      <c r="AY870" s="18" t="s">
        <v>177</v>
      </c>
      <c r="BE870" s="176">
        <f t="shared" si="4"/>
        <v>0</v>
      </c>
      <c r="BF870" s="176">
        <f t="shared" si="5"/>
        <v>0</v>
      </c>
      <c r="BG870" s="176">
        <f t="shared" si="6"/>
        <v>0</v>
      </c>
      <c r="BH870" s="176">
        <f t="shared" si="7"/>
        <v>0</v>
      </c>
      <c r="BI870" s="176">
        <f t="shared" si="8"/>
        <v>0</v>
      </c>
      <c r="BJ870" s="18" t="s">
        <v>22</v>
      </c>
      <c r="BK870" s="176">
        <f t="shared" si="9"/>
        <v>0</v>
      </c>
      <c r="BL870" s="18" t="s">
        <v>185</v>
      </c>
      <c r="BM870" s="18" t="s">
        <v>924</v>
      </c>
    </row>
    <row r="871" spans="2:65" s="1" customFormat="1" ht="22.5" customHeight="1" x14ac:dyDescent="0.3">
      <c r="B871" s="164"/>
      <c r="C871" s="213" t="s">
        <v>925</v>
      </c>
      <c r="D871" s="213" t="s">
        <v>327</v>
      </c>
      <c r="E871" s="214" t="s">
        <v>926</v>
      </c>
      <c r="F871" s="215" t="s">
        <v>927</v>
      </c>
      <c r="G871" s="216" t="s">
        <v>330</v>
      </c>
      <c r="H871" s="217">
        <v>1</v>
      </c>
      <c r="I871" s="218"/>
      <c r="J871" s="219">
        <f t="shared" si="0"/>
        <v>0</v>
      </c>
      <c r="K871" s="215" t="s">
        <v>3</v>
      </c>
      <c r="L871" s="220"/>
      <c r="M871" s="221" t="s">
        <v>3</v>
      </c>
      <c r="N871" s="222" t="s">
        <v>43</v>
      </c>
      <c r="O871" s="36"/>
      <c r="P871" s="174">
        <f t="shared" si="1"/>
        <v>0</v>
      </c>
      <c r="Q871" s="174">
        <v>0</v>
      </c>
      <c r="R871" s="174">
        <f t="shared" si="2"/>
        <v>0</v>
      </c>
      <c r="S871" s="174">
        <v>0</v>
      </c>
      <c r="T871" s="175">
        <f t="shared" si="3"/>
        <v>0</v>
      </c>
      <c r="AR871" s="18" t="s">
        <v>331</v>
      </c>
      <c r="AT871" s="18" t="s">
        <v>327</v>
      </c>
      <c r="AU871" s="18" t="s">
        <v>80</v>
      </c>
      <c r="AY871" s="18" t="s">
        <v>177</v>
      </c>
      <c r="BE871" s="176">
        <f t="shared" si="4"/>
        <v>0</v>
      </c>
      <c r="BF871" s="176">
        <f t="shared" si="5"/>
        <v>0</v>
      </c>
      <c r="BG871" s="176">
        <f t="shared" si="6"/>
        <v>0</v>
      </c>
      <c r="BH871" s="176">
        <f t="shared" si="7"/>
        <v>0</v>
      </c>
      <c r="BI871" s="176">
        <f t="shared" si="8"/>
        <v>0</v>
      </c>
      <c r="BJ871" s="18" t="s">
        <v>22</v>
      </c>
      <c r="BK871" s="176">
        <f t="shared" si="9"/>
        <v>0</v>
      </c>
      <c r="BL871" s="18" t="s">
        <v>185</v>
      </c>
      <c r="BM871" s="18" t="s">
        <v>928</v>
      </c>
    </row>
    <row r="872" spans="2:65" s="1" customFormat="1" ht="22.5" customHeight="1" x14ac:dyDescent="0.3">
      <c r="B872" s="164"/>
      <c r="C872" s="213" t="s">
        <v>929</v>
      </c>
      <c r="D872" s="213" t="s">
        <v>327</v>
      </c>
      <c r="E872" s="214" t="s">
        <v>930</v>
      </c>
      <c r="F872" s="215" t="s">
        <v>931</v>
      </c>
      <c r="G872" s="216" t="s">
        <v>330</v>
      </c>
      <c r="H872" s="217">
        <v>1</v>
      </c>
      <c r="I872" s="218"/>
      <c r="J872" s="219">
        <f t="shared" si="0"/>
        <v>0</v>
      </c>
      <c r="K872" s="215" t="s">
        <v>3</v>
      </c>
      <c r="L872" s="220"/>
      <c r="M872" s="221" t="s">
        <v>3</v>
      </c>
      <c r="N872" s="222" t="s">
        <v>43</v>
      </c>
      <c r="O872" s="36"/>
      <c r="P872" s="174">
        <f t="shared" si="1"/>
        <v>0</v>
      </c>
      <c r="Q872" s="174">
        <v>0</v>
      </c>
      <c r="R872" s="174">
        <f t="shared" si="2"/>
        <v>0</v>
      </c>
      <c r="S872" s="174">
        <v>0</v>
      </c>
      <c r="T872" s="175">
        <f t="shared" si="3"/>
        <v>0</v>
      </c>
      <c r="AR872" s="18" t="s">
        <v>331</v>
      </c>
      <c r="AT872" s="18" t="s">
        <v>327</v>
      </c>
      <c r="AU872" s="18" t="s">
        <v>80</v>
      </c>
      <c r="AY872" s="18" t="s">
        <v>177</v>
      </c>
      <c r="BE872" s="176">
        <f t="shared" si="4"/>
        <v>0</v>
      </c>
      <c r="BF872" s="176">
        <f t="shared" si="5"/>
        <v>0</v>
      </c>
      <c r="BG872" s="176">
        <f t="shared" si="6"/>
        <v>0</v>
      </c>
      <c r="BH872" s="176">
        <f t="shared" si="7"/>
        <v>0</v>
      </c>
      <c r="BI872" s="176">
        <f t="shared" si="8"/>
        <v>0</v>
      </c>
      <c r="BJ872" s="18" t="s">
        <v>22</v>
      </c>
      <c r="BK872" s="176">
        <f t="shared" si="9"/>
        <v>0</v>
      </c>
      <c r="BL872" s="18" t="s">
        <v>185</v>
      </c>
      <c r="BM872" s="18" t="s">
        <v>932</v>
      </c>
    </row>
    <row r="873" spans="2:65" s="1" customFormat="1" ht="22.5" customHeight="1" x14ac:dyDescent="0.3">
      <c r="B873" s="164"/>
      <c r="C873" s="213" t="s">
        <v>933</v>
      </c>
      <c r="D873" s="213" t="s">
        <v>327</v>
      </c>
      <c r="E873" s="214" t="s">
        <v>934</v>
      </c>
      <c r="F873" s="215" t="s">
        <v>935</v>
      </c>
      <c r="G873" s="216" t="s">
        <v>330</v>
      </c>
      <c r="H873" s="217">
        <v>1</v>
      </c>
      <c r="I873" s="218"/>
      <c r="J873" s="219">
        <f t="shared" si="0"/>
        <v>0</v>
      </c>
      <c r="K873" s="215" t="s">
        <v>3</v>
      </c>
      <c r="L873" s="220"/>
      <c r="M873" s="221" t="s">
        <v>3</v>
      </c>
      <c r="N873" s="222" t="s">
        <v>43</v>
      </c>
      <c r="O873" s="36"/>
      <c r="P873" s="174">
        <f t="shared" si="1"/>
        <v>0</v>
      </c>
      <c r="Q873" s="174">
        <v>0</v>
      </c>
      <c r="R873" s="174">
        <f t="shared" si="2"/>
        <v>0</v>
      </c>
      <c r="S873" s="174">
        <v>0</v>
      </c>
      <c r="T873" s="175">
        <f t="shared" si="3"/>
        <v>0</v>
      </c>
      <c r="AR873" s="18" t="s">
        <v>331</v>
      </c>
      <c r="AT873" s="18" t="s">
        <v>327</v>
      </c>
      <c r="AU873" s="18" t="s">
        <v>80</v>
      </c>
      <c r="AY873" s="18" t="s">
        <v>177</v>
      </c>
      <c r="BE873" s="176">
        <f t="shared" si="4"/>
        <v>0</v>
      </c>
      <c r="BF873" s="176">
        <f t="shared" si="5"/>
        <v>0</v>
      </c>
      <c r="BG873" s="176">
        <f t="shared" si="6"/>
        <v>0</v>
      </c>
      <c r="BH873" s="176">
        <f t="shared" si="7"/>
        <v>0</v>
      </c>
      <c r="BI873" s="176">
        <f t="shared" si="8"/>
        <v>0</v>
      </c>
      <c r="BJ873" s="18" t="s">
        <v>22</v>
      </c>
      <c r="BK873" s="176">
        <f t="shared" si="9"/>
        <v>0</v>
      </c>
      <c r="BL873" s="18" t="s">
        <v>185</v>
      </c>
      <c r="BM873" s="18" t="s">
        <v>936</v>
      </c>
    </row>
    <row r="874" spans="2:65" s="1" customFormat="1" ht="22.5" customHeight="1" x14ac:dyDescent="0.3">
      <c r="B874" s="164"/>
      <c r="C874" s="213" t="s">
        <v>937</v>
      </c>
      <c r="D874" s="213" t="s">
        <v>327</v>
      </c>
      <c r="E874" s="214" t="s">
        <v>938</v>
      </c>
      <c r="F874" s="215" t="s">
        <v>939</v>
      </c>
      <c r="G874" s="216" t="s">
        <v>330</v>
      </c>
      <c r="H874" s="217">
        <v>1</v>
      </c>
      <c r="I874" s="218"/>
      <c r="J874" s="219">
        <f t="shared" si="0"/>
        <v>0</v>
      </c>
      <c r="K874" s="215" t="s">
        <v>3</v>
      </c>
      <c r="L874" s="220"/>
      <c r="M874" s="221" t="s">
        <v>3</v>
      </c>
      <c r="N874" s="222" t="s">
        <v>43</v>
      </c>
      <c r="O874" s="36"/>
      <c r="P874" s="174">
        <f t="shared" si="1"/>
        <v>0</v>
      </c>
      <c r="Q874" s="174">
        <v>0</v>
      </c>
      <c r="R874" s="174">
        <f t="shared" si="2"/>
        <v>0</v>
      </c>
      <c r="S874" s="174">
        <v>0</v>
      </c>
      <c r="T874" s="175">
        <f t="shared" si="3"/>
        <v>0</v>
      </c>
      <c r="AR874" s="18" t="s">
        <v>331</v>
      </c>
      <c r="AT874" s="18" t="s">
        <v>327</v>
      </c>
      <c r="AU874" s="18" t="s">
        <v>80</v>
      </c>
      <c r="AY874" s="18" t="s">
        <v>177</v>
      </c>
      <c r="BE874" s="176">
        <f t="shared" si="4"/>
        <v>0</v>
      </c>
      <c r="BF874" s="176">
        <f t="shared" si="5"/>
        <v>0</v>
      </c>
      <c r="BG874" s="176">
        <f t="shared" si="6"/>
        <v>0</v>
      </c>
      <c r="BH874" s="176">
        <f t="shared" si="7"/>
        <v>0</v>
      </c>
      <c r="BI874" s="176">
        <f t="shared" si="8"/>
        <v>0</v>
      </c>
      <c r="BJ874" s="18" t="s">
        <v>22</v>
      </c>
      <c r="BK874" s="176">
        <f t="shared" si="9"/>
        <v>0</v>
      </c>
      <c r="BL874" s="18" t="s">
        <v>185</v>
      </c>
      <c r="BM874" s="18" t="s">
        <v>940</v>
      </c>
    </row>
    <row r="875" spans="2:65" s="1" customFormat="1" ht="22.5" customHeight="1" x14ac:dyDescent="0.3">
      <c r="B875" s="164"/>
      <c r="C875" s="213" t="s">
        <v>941</v>
      </c>
      <c r="D875" s="213" t="s">
        <v>327</v>
      </c>
      <c r="E875" s="214" t="s">
        <v>942</v>
      </c>
      <c r="F875" s="215" t="s">
        <v>943</v>
      </c>
      <c r="G875" s="216" t="s">
        <v>330</v>
      </c>
      <c r="H875" s="217">
        <v>1</v>
      </c>
      <c r="I875" s="218"/>
      <c r="J875" s="219">
        <f t="shared" si="0"/>
        <v>0</v>
      </c>
      <c r="K875" s="215" t="s">
        <v>3</v>
      </c>
      <c r="L875" s="220"/>
      <c r="M875" s="221" t="s">
        <v>3</v>
      </c>
      <c r="N875" s="222" t="s">
        <v>43</v>
      </c>
      <c r="O875" s="36"/>
      <c r="P875" s="174">
        <f t="shared" si="1"/>
        <v>0</v>
      </c>
      <c r="Q875" s="174">
        <v>0</v>
      </c>
      <c r="R875" s="174">
        <f t="shared" si="2"/>
        <v>0</v>
      </c>
      <c r="S875" s="174">
        <v>0</v>
      </c>
      <c r="T875" s="175">
        <f t="shared" si="3"/>
        <v>0</v>
      </c>
      <c r="AR875" s="18" t="s">
        <v>331</v>
      </c>
      <c r="AT875" s="18" t="s">
        <v>327</v>
      </c>
      <c r="AU875" s="18" t="s">
        <v>80</v>
      </c>
      <c r="AY875" s="18" t="s">
        <v>177</v>
      </c>
      <c r="BE875" s="176">
        <f t="shared" si="4"/>
        <v>0</v>
      </c>
      <c r="BF875" s="176">
        <f t="shared" si="5"/>
        <v>0</v>
      </c>
      <c r="BG875" s="176">
        <f t="shared" si="6"/>
        <v>0</v>
      </c>
      <c r="BH875" s="176">
        <f t="shared" si="7"/>
        <v>0</v>
      </c>
      <c r="BI875" s="176">
        <f t="shared" si="8"/>
        <v>0</v>
      </c>
      <c r="BJ875" s="18" t="s">
        <v>22</v>
      </c>
      <c r="BK875" s="176">
        <f t="shared" si="9"/>
        <v>0</v>
      </c>
      <c r="BL875" s="18" t="s">
        <v>185</v>
      </c>
      <c r="BM875" s="18" t="s">
        <v>944</v>
      </c>
    </row>
    <row r="876" spans="2:65" s="1" customFormat="1" ht="22.5" customHeight="1" x14ac:dyDescent="0.3">
      <c r="B876" s="164"/>
      <c r="C876" s="213" t="s">
        <v>945</v>
      </c>
      <c r="D876" s="213" t="s">
        <v>327</v>
      </c>
      <c r="E876" s="214" t="s">
        <v>946</v>
      </c>
      <c r="F876" s="215" t="s">
        <v>947</v>
      </c>
      <c r="G876" s="216" t="s">
        <v>330</v>
      </c>
      <c r="H876" s="217">
        <v>1</v>
      </c>
      <c r="I876" s="218"/>
      <c r="J876" s="219">
        <f t="shared" si="0"/>
        <v>0</v>
      </c>
      <c r="K876" s="215" t="s">
        <v>3</v>
      </c>
      <c r="L876" s="220"/>
      <c r="M876" s="221" t="s">
        <v>3</v>
      </c>
      <c r="N876" s="222" t="s">
        <v>43</v>
      </c>
      <c r="O876" s="36"/>
      <c r="P876" s="174">
        <f t="shared" si="1"/>
        <v>0</v>
      </c>
      <c r="Q876" s="174">
        <v>0</v>
      </c>
      <c r="R876" s="174">
        <f t="shared" si="2"/>
        <v>0</v>
      </c>
      <c r="S876" s="174">
        <v>0</v>
      </c>
      <c r="T876" s="175">
        <f t="shared" si="3"/>
        <v>0</v>
      </c>
      <c r="AR876" s="18" t="s">
        <v>331</v>
      </c>
      <c r="AT876" s="18" t="s">
        <v>327</v>
      </c>
      <c r="AU876" s="18" t="s">
        <v>80</v>
      </c>
      <c r="AY876" s="18" t="s">
        <v>177</v>
      </c>
      <c r="BE876" s="176">
        <f t="shared" si="4"/>
        <v>0</v>
      </c>
      <c r="BF876" s="176">
        <f t="shared" si="5"/>
        <v>0</v>
      </c>
      <c r="BG876" s="176">
        <f t="shared" si="6"/>
        <v>0</v>
      </c>
      <c r="BH876" s="176">
        <f t="shared" si="7"/>
        <v>0</v>
      </c>
      <c r="BI876" s="176">
        <f t="shared" si="8"/>
        <v>0</v>
      </c>
      <c r="BJ876" s="18" t="s">
        <v>22</v>
      </c>
      <c r="BK876" s="176">
        <f t="shared" si="9"/>
        <v>0</v>
      </c>
      <c r="BL876" s="18" t="s">
        <v>185</v>
      </c>
      <c r="BM876" s="18" t="s">
        <v>948</v>
      </c>
    </row>
    <row r="877" spans="2:65" s="1" customFormat="1" ht="22.5" customHeight="1" x14ac:dyDescent="0.3">
      <c r="B877" s="164"/>
      <c r="C877" s="213" t="s">
        <v>949</v>
      </c>
      <c r="D877" s="213" t="s">
        <v>327</v>
      </c>
      <c r="E877" s="214" t="s">
        <v>950</v>
      </c>
      <c r="F877" s="215" t="s">
        <v>951</v>
      </c>
      <c r="G877" s="216" t="s">
        <v>330</v>
      </c>
      <c r="H877" s="217">
        <v>1</v>
      </c>
      <c r="I877" s="218"/>
      <c r="J877" s="219">
        <f t="shared" si="0"/>
        <v>0</v>
      </c>
      <c r="K877" s="215" t="s">
        <v>3</v>
      </c>
      <c r="L877" s="220"/>
      <c r="M877" s="221" t="s">
        <v>3</v>
      </c>
      <c r="N877" s="222" t="s">
        <v>43</v>
      </c>
      <c r="O877" s="36"/>
      <c r="P877" s="174">
        <f t="shared" si="1"/>
        <v>0</v>
      </c>
      <c r="Q877" s="174">
        <v>0</v>
      </c>
      <c r="R877" s="174">
        <f t="shared" si="2"/>
        <v>0</v>
      </c>
      <c r="S877" s="174">
        <v>0</v>
      </c>
      <c r="T877" s="175">
        <f t="shared" si="3"/>
        <v>0</v>
      </c>
      <c r="AR877" s="18" t="s">
        <v>331</v>
      </c>
      <c r="AT877" s="18" t="s">
        <v>327</v>
      </c>
      <c r="AU877" s="18" t="s">
        <v>80</v>
      </c>
      <c r="AY877" s="18" t="s">
        <v>177</v>
      </c>
      <c r="BE877" s="176">
        <f t="shared" si="4"/>
        <v>0</v>
      </c>
      <c r="BF877" s="176">
        <f t="shared" si="5"/>
        <v>0</v>
      </c>
      <c r="BG877" s="176">
        <f t="shared" si="6"/>
        <v>0</v>
      </c>
      <c r="BH877" s="176">
        <f t="shared" si="7"/>
        <v>0</v>
      </c>
      <c r="BI877" s="176">
        <f t="shared" si="8"/>
        <v>0</v>
      </c>
      <c r="BJ877" s="18" t="s">
        <v>22</v>
      </c>
      <c r="BK877" s="176">
        <f t="shared" si="9"/>
        <v>0</v>
      </c>
      <c r="BL877" s="18" t="s">
        <v>185</v>
      </c>
      <c r="BM877" s="18" t="s">
        <v>952</v>
      </c>
    </row>
    <row r="878" spans="2:65" s="1" customFormat="1" ht="22.5" customHeight="1" x14ac:dyDescent="0.3">
      <c r="B878" s="164"/>
      <c r="C878" s="213" t="s">
        <v>953</v>
      </c>
      <c r="D878" s="213" t="s">
        <v>327</v>
      </c>
      <c r="E878" s="214" t="s">
        <v>954</v>
      </c>
      <c r="F878" s="215" t="s">
        <v>955</v>
      </c>
      <c r="G878" s="216" t="s">
        <v>330</v>
      </c>
      <c r="H878" s="217">
        <v>1</v>
      </c>
      <c r="I878" s="218"/>
      <c r="J878" s="219">
        <f t="shared" si="0"/>
        <v>0</v>
      </c>
      <c r="K878" s="215" t="s">
        <v>3</v>
      </c>
      <c r="L878" s="220"/>
      <c r="M878" s="221" t="s">
        <v>3</v>
      </c>
      <c r="N878" s="222" t="s">
        <v>43</v>
      </c>
      <c r="O878" s="36"/>
      <c r="P878" s="174">
        <f t="shared" si="1"/>
        <v>0</v>
      </c>
      <c r="Q878" s="174">
        <v>0</v>
      </c>
      <c r="R878" s="174">
        <f t="shared" si="2"/>
        <v>0</v>
      </c>
      <c r="S878" s="174">
        <v>0</v>
      </c>
      <c r="T878" s="175">
        <f t="shared" si="3"/>
        <v>0</v>
      </c>
      <c r="AR878" s="18" t="s">
        <v>331</v>
      </c>
      <c r="AT878" s="18" t="s">
        <v>327</v>
      </c>
      <c r="AU878" s="18" t="s">
        <v>80</v>
      </c>
      <c r="AY878" s="18" t="s">
        <v>177</v>
      </c>
      <c r="BE878" s="176">
        <f t="shared" si="4"/>
        <v>0</v>
      </c>
      <c r="BF878" s="176">
        <f t="shared" si="5"/>
        <v>0</v>
      </c>
      <c r="BG878" s="176">
        <f t="shared" si="6"/>
        <v>0</v>
      </c>
      <c r="BH878" s="176">
        <f t="shared" si="7"/>
        <v>0</v>
      </c>
      <c r="BI878" s="176">
        <f t="shared" si="8"/>
        <v>0</v>
      </c>
      <c r="BJ878" s="18" t="s">
        <v>22</v>
      </c>
      <c r="BK878" s="176">
        <f t="shared" si="9"/>
        <v>0</v>
      </c>
      <c r="BL878" s="18" t="s">
        <v>185</v>
      </c>
      <c r="BM878" s="18" t="s">
        <v>956</v>
      </c>
    </row>
    <row r="879" spans="2:65" s="1" customFormat="1" ht="22.5" customHeight="1" x14ac:dyDescent="0.3">
      <c r="B879" s="164"/>
      <c r="C879" s="213" t="s">
        <v>957</v>
      </c>
      <c r="D879" s="213" t="s">
        <v>327</v>
      </c>
      <c r="E879" s="214" t="s">
        <v>958</v>
      </c>
      <c r="F879" s="215" t="s">
        <v>959</v>
      </c>
      <c r="G879" s="216" t="s">
        <v>330</v>
      </c>
      <c r="H879" s="217">
        <v>1</v>
      </c>
      <c r="I879" s="218"/>
      <c r="J879" s="219">
        <f t="shared" si="0"/>
        <v>0</v>
      </c>
      <c r="K879" s="215" t="s">
        <v>3</v>
      </c>
      <c r="L879" s="220"/>
      <c r="M879" s="221" t="s">
        <v>3</v>
      </c>
      <c r="N879" s="222" t="s">
        <v>43</v>
      </c>
      <c r="O879" s="36"/>
      <c r="P879" s="174">
        <f t="shared" si="1"/>
        <v>0</v>
      </c>
      <c r="Q879" s="174">
        <v>0</v>
      </c>
      <c r="R879" s="174">
        <f t="shared" si="2"/>
        <v>0</v>
      </c>
      <c r="S879" s="174">
        <v>0</v>
      </c>
      <c r="T879" s="175">
        <f t="shared" si="3"/>
        <v>0</v>
      </c>
      <c r="AR879" s="18" t="s">
        <v>331</v>
      </c>
      <c r="AT879" s="18" t="s">
        <v>327</v>
      </c>
      <c r="AU879" s="18" t="s">
        <v>80</v>
      </c>
      <c r="AY879" s="18" t="s">
        <v>177</v>
      </c>
      <c r="BE879" s="176">
        <f t="shared" si="4"/>
        <v>0</v>
      </c>
      <c r="BF879" s="176">
        <f t="shared" si="5"/>
        <v>0</v>
      </c>
      <c r="BG879" s="176">
        <f t="shared" si="6"/>
        <v>0</v>
      </c>
      <c r="BH879" s="176">
        <f t="shared" si="7"/>
        <v>0</v>
      </c>
      <c r="BI879" s="176">
        <f t="shared" si="8"/>
        <v>0</v>
      </c>
      <c r="BJ879" s="18" t="s">
        <v>22</v>
      </c>
      <c r="BK879" s="176">
        <f t="shared" si="9"/>
        <v>0</v>
      </c>
      <c r="BL879" s="18" t="s">
        <v>185</v>
      </c>
      <c r="BM879" s="18" t="s">
        <v>960</v>
      </c>
    </row>
    <row r="880" spans="2:65" s="1" customFormat="1" ht="22.5" customHeight="1" x14ac:dyDescent="0.3">
      <c r="B880" s="164"/>
      <c r="C880" s="213" t="s">
        <v>961</v>
      </c>
      <c r="D880" s="213" t="s">
        <v>327</v>
      </c>
      <c r="E880" s="214" t="s">
        <v>962</v>
      </c>
      <c r="F880" s="215" t="s">
        <v>963</v>
      </c>
      <c r="G880" s="216" t="s">
        <v>330</v>
      </c>
      <c r="H880" s="217">
        <v>1</v>
      </c>
      <c r="I880" s="218"/>
      <c r="J880" s="219">
        <f t="shared" si="0"/>
        <v>0</v>
      </c>
      <c r="K880" s="215" t="s">
        <v>3</v>
      </c>
      <c r="L880" s="220"/>
      <c r="M880" s="221" t="s">
        <v>3</v>
      </c>
      <c r="N880" s="222" t="s">
        <v>43</v>
      </c>
      <c r="O880" s="36"/>
      <c r="P880" s="174">
        <f t="shared" si="1"/>
        <v>0</v>
      </c>
      <c r="Q880" s="174">
        <v>0</v>
      </c>
      <c r="R880" s="174">
        <f t="shared" si="2"/>
        <v>0</v>
      </c>
      <c r="S880" s="174">
        <v>0</v>
      </c>
      <c r="T880" s="175">
        <f t="shared" si="3"/>
        <v>0</v>
      </c>
      <c r="AR880" s="18" t="s">
        <v>331</v>
      </c>
      <c r="AT880" s="18" t="s">
        <v>327</v>
      </c>
      <c r="AU880" s="18" t="s">
        <v>80</v>
      </c>
      <c r="AY880" s="18" t="s">
        <v>177</v>
      </c>
      <c r="BE880" s="176">
        <f t="shared" si="4"/>
        <v>0</v>
      </c>
      <c r="BF880" s="176">
        <f t="shared" si="5"/>
        <v>0</v>
      </c>
      <c r="BG880" s="176">
        <f t="shared" si="6"/>
        <v>0</v>
      </c>
      <c r="BH880" s="176">
        <f t="shared" si="7"/>
        <v>0</v>
      </c>
      <c r="BI880" s="176">
        <f t="shared" si="8"/>
        <v>0</v>
      </c>
      <c r="BJ880" s="18" t="s">
        <v>22</v>
      </c>
      <c r="BK880" s="176">
        <f t="shared" si="9"/>
        <v>0</v>
      </c>
      <c r="BL880" s="18" t="s">
        <v>185</v>
      </c>
      <c r="BM880" s="18" t="s">
        <v>964</v>
      </c>
    </row>
    <row r="881" spans="2:65" s="1" customFormat="1" ht="22.5" customHeight="1" x14ac:dyDescent="0.3">
      <c r="B881" s="164"/>
      <c r="C881" s="213" t="s">
        <v>965</v>
      </c>
      <c r="D881" s="213" t="s">
        <v>327</v>
      </c>
      <c r="E881" s="214" t="s">
        <v>966</v>
      </c>
      <c r="F881" s="215" t="s">
        <v>967</v>
      </c>
      <c r="G881" s="216" t="s">
        <v>330</v>
      </c>
      <c r="H881" s="217">
        <v>1</v>
      </c>
      <c r="I881" s="218"/>
      <c r="J881" s="219">
        <f t="shared" si="0"/>
        <v>0</v>
      </c>
      <c r="K881" s="215" t="s">
        <v>3</v>
      </c>
      <c r="L881" s="220"/>
      <c r="M881" s="221" t="s">
        <v>3</v>
      </c>
      <c r="N881" s="222" t="s">
        <v>43</v>
      </c>
      <c r="O881" s="36"/>
      <c r="P881" s="174">
        <f t="shared" si="1"/>
        <v>0</v>
      </c>
      <c r="Q881" s="174">
        <v>0</v>
      </c>
      <c r="R881" s="174">
        <f t="shared" si="2"/>
        <v>0</v>
      </c>
      <c r="S881" s="174">
        <v>0</v>
      </c>
      <c r="T881" s="175">
        <f t="shared" si="3"/>
        <v>0</v>
      </c>
      <c r="AR881" s="18" t="s">
        <v>331</v>
      </c>
      <c r="AT881" s="18" t="s">
        <v>327</v>
      </c>
      <c r="AU881" s="18" t="s">
        <v>80</v>
      </c>
      <c r="AY881" s="18" t="s">
        <v>177</v>
      </c>
      <c r="BE881" s="176">
        <f t="shared" si="4"/>
        <v>0</v>
      </c>
      <c r="BF881" s="176">
        <f t="shared" si="5"/>
        <v>0</v>
      </c>
      <c r="BG881" s="176">
        <f t="shared" si="6"/>
        <v>0</v>
      </c>
      <c r="BH881" s="176">
        <f t="shared" si="7"/>
        <v>0</v>
      </c>
      <c r="BI881" s="176">
        <f t="shared" si="8"/>
        <v>0</v>
      </c>
      <c r="BJ881" s="18" t="s">
        <v>22</v>
      </c>
      <c r="BK881" s="176">
        <f t="shared" si="9"/>
        <v>0</v>
      </c>
      <c r="BL881" s="18" t="s">
        <v>185</v>
      </c>
      <c r="BM881" s="18" t="s">
        <v>968</v>
      </c>
    </row>
    <row r="882" spans="2:65" s="1" customFormat="1" ht="22.5" customHeight="1" x14ac:dyDescent="0.3">
      <c r="B882" s="164"/>
      <c r="C882" s="213" t="s">
        <v>969</v>
      </c>
      <c r="D882" s="213" t="s">
        <v>327</v>
      </c>
      <c r="E882" s="214" t="s">
        <v>970</v>
      </c>
      <c r="F882" s="215" t="s">
        <v>971</v>
      </c>
      <c r="G882" s="216" t="s">
        <v>330</v>
      </c>
      <c r="H882" s="217">
        <v>1</v>
      </c>
      <c r="I882" s="218"/>
      <c r="J882" s="219">
        <f t="shared" si="0"/>
        <v>0</v>
      </c>
      <c r="K882" s="215" t="s">
        <v>3</v>
      </c>
      <c r="L882" s="220"/>
      <c r="M882" s="221" t="s">
        <v>3</v>
      </c>
      <c r="N882" s="222" t="s">
        <v>43</v>
      </c>
      <c r="O882" s="36"/>
      <c r="P882" s="174">
        <f t="shared" si="1"/>
        <v>0</v>
      </c>
      <c r="Q882" s="174">
        <v>0</v>
      </c>
      <c r="R882" s="174">
        <f t="shared" si="2"/>
        <v>0</v>
      </c>
      <c r="S882" s="174">
        <v>0</v>
      </c>
      <c r="T882" s="175">
        <f t="shared" si="3"/>
        <v>0</v>
      </c>
      <c r="AR882" s="18" t="s">
        <v>331</v>
      </c>
      <c r="AT882" s="18" t="s">
        <v>327</v>
      </c>
      <c r="AU882" s="18" t="s">
        <v>80</v>
      </c>
      <c r="AY882" s="18" t="s">
        <v>177</v>
      </c>
      <c r="BE882" s="176">
        <f t="shared" si="4"/>
        <v>0</v>
      </c>
      <c r="BF882" s="176">
        <f t="shared" si="5"/>
        <v>0</v>
      </c>
      <c r="BG882" s="176">
        <f t="shared" si="6"/>
        <v>0</v>
      </c>
      <c r="BH882" s="176">
        <f t="shared" si="7"/>
        <v>0</v>
      </c>
      <c r="BI882" s="176">
        <f t="shared" si="8"/>
        <v>0</v>
      </c>
      <c r="BJ882" s="18" t="s">
        <v>22</v>
      </c>
      <c r="BK882" s="176">
        <f t="shared" si="9"/>
        <v>0</v>
      </c>
      <c r="BL882" s="18" t="s">
        <v>185</v>
      </c>
      <c r="BM882" s="18" t="s">
        <v>972</v>
      </c>
    </row>
    <row r="883" spans="2:65" s="1" customFormat="1" ht="22.5" customHeight="1" x14ac:dyDescent="0.3">
      <c r="B883" s="164"/>
      <c r="C883" s="165" t="s">
        <v>973</v>
      </c>
      <c r="D883" s="165" t="s">
        <v>180</v>
      </c>
      <c r="E883" s="166" t="s">
        <v>974</v>
      </c>
      <c r="F883" s="167" t="s">
        <v>975</v>
      </c>
      <c r="G883" s="168" t="s">
        <v>320</v>
      </c>
      <c r="H883" s="169">
        <v>136</v>
      </c>
      <c r="I883" s="170"/>
      <c r="J883" s="171">
        <f t="shared" si="0"/>
        <v>0</v>
      </c>
      <c r="K883" s="167" t="s">
        <v>195</v>
      </c>
      <c r="L883" s="35"/>
      <c r="M883" s="172" t="s">
        <v>3</v>
      </c>
      <c r="N883" s="173" t="s">
        <v>43</v>
      </c>
      <c r="O883" s="36"/>
      <c r="P883" s="174">
        <f t="shared" si="1"/>
        <v>0</v>
      </c>
      <c r="Q883" s="174">
        <v>2.845E-2</v>
      </c>
      <c r="R883" s="174">
        <f t="shared" si="2"/>
        <v>3.8691999999999998</v>
      </c>
      <c r="S883" s="174">
        <v>0</v>
      </c>
      <c r="T883" s="175">
        <f t="shared" si="3"/>
        <v>0</v>
      </c>
      <c r="AR883" s="18" t="s">
        <v>185</v>
      </c>
      <c r="AT883" s="18" t="s">
        <v>180</v>
      </c>
      <c r="AU883" s="18" t="s">
        <v>80</v>
      </c>
      <c r="AY883" s="18" t="s">
        <v>177</v>
      </c>
      <c r="BE883" s="176">
        <f t="shared" si="4"/>
        <v>0</v>
      </c>
      <c r="BF883" s="176">
        <f t="shared" si="5"/>
        <v>0</v>
      </c>
      <c r="BG883" s="176">
        <f t="shared" si="6"/>
        <v>0</v>
      </c>
      <c r="BH883" s="176">
        <f t="shared" si="7"/>
        <v>0</v>
      </c>
      <c r="BI883" s="176">
        <f t="shared" si="8"/>
        <v>0</v>
      </c>
      <c r="BJ883" s="18" t="s">
        <v>22</v>
      </c>
      <c r="BK883" s="176">
        <f t="shared" si="9"/>
        <v>0</v>
      </c>
      <c r="BL883" s="18" t="s">
        <v>185</v>
      </c>
      <c r="BM883" s="18" t="s">
        <v>976</v>
      </c>
    </row>
    <row r="884" spans="2:65" s="12" customFormat="1" x14ac:dyDescent="0.3">
      <c r="B884" s="186"/>
      <c r="D884" s="178" t="s">
        <v>197</v>
      </c>
      <c r="E884" s="187" t="s">
        <v>3</v>
      </c>
      <c r="F884" s="188" t="s">
        <v>333</v>
      </c>
      <c r="H884" s="189" t="s">
        <v>3</v>
      </c>
      <c r="I884" s="190"/>
      <c r="L884" s="186"/>
      <c r="M884" s="191"/>
      <c r="N884" s="192"/>
      <c r="O884" s="192"/>
      <c r="P884" s="192"/>
      <c r="Q884" s="192"/>
      <c r="R884" s="192"/>
      <c r="S884" s="192"/>
      <c r="T884" s="193"/>
      <c r="AT884" s="189" t="s">
        <v>197</v>
      </c>
      <c r="AU884" s="189" t="s">
        <v>80</v>
      </c>
      <c r="AV884" s="12" t="s">
        <v>22</v>
      </c>
      <c r="AW884" s="12" t="s">
        <v>35</v>
      </c>
      <c r="AX884" s="12" t="s">
        <v>72</v>
      </c>
      <c r="AY884" s="189" t="s">
        <v>177</v>
      </c>
    </row>
    <row r="885" spans="2:65" s="12" customFormat="1" x14ac:dyDescent="0.3">
      <c r="B885" s="186"/>
      <c r="D885" s="178" t="s">
        <v>197</v>
      </c>
      <c r="E885" s="187" t="s">
        <v>3</v>
      </c>
      <c r="F885" s="188" t="s">
        <v>292</v>
      </c>
      <c r="H885" s="189" t="s">
        <v>3</v>
      </c>
      <c r="I885" s="190"/>
      <c r="L885" s="186"/>
      <c r="M885" s="191"/>
      <c r="N885" s="192"/>
      <c r="O885" s="192"/>
      <c r="P885" s="192"/>
      <c r="Q885" s="192"/>
      <c r="R885" s="192"/>
      <c r="S885" s="192"/>
      <c r="T885" s="193"/>
      <c r="AT885" s="189" t="s">
        <v>197</v>
      </c>
      <c r="AU885" s="189" t="s">
        <v>80</v>
      </c>
      <c r="AV885" s="12" t="s">
        <v>22</v>
      </c>
      <c r="AW885" s="12" t="s">
        <v>35</v>
      </c>
      <c r="AX885" s="12" t="s">
        <v>72</v>
      </c>
      <c r="AY885" s="189" t="s">
        <v>177</v>
      </c>
    </row>
    <row r="886" spans="2:65" s="12" customFormat="1" x14ac:dyDescent="0.3">
      <c r="B886" s="186"/>
      <c r="D886" s="178" t="s">
        <v>197</v>
      </c>
      <c r="E886" s="187" t="s">
        <v>3</v>
      </c>
      <c r="F886" s="188" t="s">
        <v>977</v>
      </c>
      <c r="H886" s="189" t="s">
        <v>3</v>
      </c>
      <c r="I886" s="190"/>
      <c r="L886" s="186"/>
      <c r="M886" s="191"/>
      <c r="N886" s="192"/>
      <c r="O886" s="192"/>
      <c r="P886" s="192"/>
      <c r="Q886" s="192"/>
      <c r="R886" s="192"/>
      <c r="S886" s="192"/>
      <c r="T886" s="193"/>
      <c r="AT886" s="189" t="s">
        <v>197</v>
      </c>
      <c r="AU886" s="189" t="s">
        <v>80</v>
      </c>
      <c r="AV886" s="12" t="s">
        <v>22</v>
      </c>
      <c r="AW886" s="12" t="s">
        <v>35</v>
      </c>
      <c r="AX886" s="12" t="s">
        <v>72</v>
      </c>
      <c r="AY886" s="189" t="s">
        <v>177</v>
      </c>
    </row>
    <row r="887" spans="2:65" s="11" customFormat="1" x14ac:dyDescent="0.3">
      <c r="B887" s="177"/>
      <c r="D887" s="178" t="s">
        <v>197</v>
      </c>
      <c r="E887" s="179" t="s">
        <v>3</v>
      </c>
      <c r="F887" s="180" t="s">
        <v>978</v>
      </c>
      <c r="H887" s="181">
        <v>7</v>
      </c>
      <c r="I887" s="182"/>
      <c r="L887" s="177"/>
      <c r="M887" s="183"/>
      <c r="N887" s="184"/>
      <c r="O887" s="184"/>
      <c r="P887" s="184"/>
      <c r="Q887" s="184"/>
      <c r="R887" s="184"/>
      <c r="S887" s="184"/>
      <c r="T887" s="185"/>
      <c r="AT887" s="179" t="s">
        <v>197</v>
      </c>
      <c r="AU887" s="179" t="s">
        <v>80</v>
      </c>
      <c r="AV887" s="11" t="s">
        <v>80</v>
      </c>
      <c r="AW887" s="11" t="s">
        <v>35</v>
      </c>
      <c r="AX887" s="11" t="s">
        <v>72</v>
      </c>
      <c r="AY887" s="179" t="s">
        <v>177</v>
      </c>
    </row>
    <row r="888" spans="2:65" s="12" customFormat="1" x14ac:dyDescent="0.3">
      <c r="B888" s="186"/>
      <c r="D888" s="178" t="s">
        <v>197</v>
      </c>
      <c r="E888" s="187" t="s">
        <v>3</v>
      </c>
      <c r="F888" s="188" t="s">
        <v>979</v>
      </c>
      <c r="H888" s="189" t="s">
        <v>3</v>
      </c>
      <c r="I888" s="190"/>
      <c r="L888" s="186"/>
      <c r="M888" s="191"/>
      <c r="N888" s="192"/>
      <c r="O888" s="192"/>
      <c r="P888" s="192"/>
      <c r="Q888" s="192"/>
      <c r="R888" s="192"/>
      <c r="S888" s="192"/>
      <c r="T888" s="193"/>
      <c r="AT888" s="189" t="s">
        <v>197</v>
      </c>
      <c r="AU888" s="189" t="s">
        <v>80</v>
      </c>
      <c r="AV888" s="12" t="s">
        <v>22</v>
      </c>
      <c r="AW888" s="12" t="s">
        <v>35</v>
      </c>
      <c r="AX888" s="12" t="s">
        <v>72</v>
      </c>
      <c r="AY888" s="189" t="s">
        <v>177</v>
      </c>
    </row>
    <row r="889" spans="2:65" s="11" customFormat="1" x14ac:dyDescent="0.3">
      <c r="B889" s="177"/>
      <c r="D889" s="178" t="s">
        <v>197</v>
      </c>
      <c r="E889" s="179" t="s">
        <v>3</v>
      </c>
      <c r="F889" s="180" t="s">
        <v>80</v>
      </c>
      <c r="H889" s="181">
        <v>2</v>
      </c>
      <c r="I889" s="182"/>
      <c r="L889" s="177"/>
      <c r="M889" s="183"/>
      <c r="N889" s="184"/>
      <c r="O889" s="184"/>
      <c r="P889" s="184"/>
      <c r="Q889" s="184"/>
      <c r="R889" s="184"/>
      <c r="S889" s="184"/>
      <c r="T889" s="185"/>
      <c r="AT889" s="179" t="s">
        <v>197</v>
      </c>
      <c r="AU889" s="179" t="s">
        <v>80</v>
      </c>
      <c r="AV889" s="11" t="s">
        <v>80</v>
      </c>
      <c r="AW889" s="11" t="s">
        <v>35</v>
      </c>
      <c r="AX889" s="11" t="s">
        <v>72</v>
      </c>
      <c r="AY889" s="179" t="s">
        <v>177</v>
      </c>
    </row>
    <row r="890" spans="2:65" s="12" customFormat="1" x14ac:dyDescent="0.3">
      <c r="B890" s="186"/>
      <c r="D890" s="178" t="s">
        <v>197</v>
      </c>
      <c r="E890" s="187" t="s">
        <v>3</v>
      </c>
      <c r="F890" s="188" t="s">
        <v>980</v>
      </c>
      <c r="H890" s="189" t="s">
        <v>3</v>
      </c>
      <c r="I890" s="190"/>
      <c r="L890" s="186"/>
      <c r="M890" s="191"/>
      <c r="N890" s="192"/>
      <c r="O890" s="192"/>
      <c r="P890" s="192"/>
      <c r="Q890" s="192"/>
      <c r="R890" s="192"/>
      <c r="S890" s="192"/>
      <c r="T890" s="193"/>
      <c r="AT890" s="189" t="s">
        <v>197</v>
      </c>
      <c r="AU890" s="189" t="s">
        <v>80</v>
      </c>
      <c r="AV890" s="12" t="s">
        <v>22</v>
      </c>
      <c r="AW890" s="12" t="s">
        <v>35</v>
      </c>
      <c r="AX890" s="12" t="s">
        <v>72</v>
      </c>
      <c r="AY890" s="189" t="s">
        <v>177</v>
      </c>
    </row>
    <row r="891" spans="2:65" s="11" customFormat="1" x14ac:dyDescent="0.3">
      <c r="B891" s="177"/>
      <c r="D891" s="178" t="s">
        <v>197</v>
      </c>
      <c r="E891" s="179" t="s">
        <v>3</v>
      </c>
      <c r="F891" s="180" t="s">
        <v>978</v>
      </c>
      <c r="H891" s="181">
        <v>7</v>
      </c>
      <c r="I891" s="182"/>
      <c r="L891" s="177"/>
      <c r="M891" s="183"/>
      <c r="N891" s="184"/>
      <c r="O891" s="184"/>
      <c r="P891" s="184"/>
      <c r="Q891" s="184"/>
      <c r="R891" s="184"/>
      <c r="S891" s="184"/>
      <c r="T891" s="185"/>
      <c r="AT891" s="179" t="s">
        <v>197</v>
      </c>
      <c r="AU891" s="179" t="s">
        <v>80</v>
      </c>
      <c r="AV891" s="11" t="s">
        <v>80</v>
      </c>
      <c r="AW891" s="11" t="s">
        <v>35</v>
      </c>
      <c r="AX891" s="11" t="s">
        <v>72</v>
      </c>
      <c r="AY891" s="179" t="s">
        <v>177</v>
      </c>
    </row>
    <row r="892" spans="2:65" s="12" customFormat="1" x14ac:dyDescent="0.3">
      <c r="B892" s="186"/>
      <c r="D892" s="178" t="s">
        <v>197</v>
      </c>
      <c r="E892" s="187" t="s">
        <v>3</v>
      </c>
      <c r="F892" s="188" t="s">
        <v>981</v>
      </c>
      <c r="H892" s="189" t="s">
        <v>3</v>
      </c>
      <c r="I892" s="190"/>
      <c r="L892" s="186"/>
      <c r="M892" s="191"/>
      <c r="N892" s="192"/>
      <c r="O892" s="192"/>
      <c r="P892" s="192"/>
      <c r="Q892" s="192"/>
      <c r="R892" s="192"/>
      <c r="S892" s="192"/>
      <c r="T892" s="193"/>
      <c r="AT892" s="189" t="s">
        <v>197</v>
      </c>
      <c r="AU892" s="189" t="s">
        <v>80</v>
      </c>
      <c r="AV892" s="12" t="s">
        <v>22</v>
      </c>
      <c r="AW892" s="12" t="s">
        <v>35</v>
      </c>
      <c r="AX892" s="12" t="s">
        <v>72</v>
      </c>
      <c r="AY892" s="189" t="s">
        <v>177</v>
      </c>
    </row>
    <row r="893" spans="2:65" s="11" customFormat="1" x14ac:dyDescent="0.3">
      <c r="B893" s="177"/>
      <c r="D893" s="178" t="s">
        <v>197</v>
      </c>
      <c r="E893" s="179" t="s">
        <v>3</v>
      </c>
      <c r="F893" s="180" t="s">
        <v>22</v>
      </c>
      <c r="H893" s="181">
        <v>1</v>
      </c>
      <c r="I893" s="182"/>
      <c r="L893" s="177"/>
      <c r="M893" s="183"/>
      <c r="N893" s="184"/>
      <c r="O893" s="184"/>
      <c r="P893" s="184"/>
      <c r="Q893" s="184"/>
      <c r="R893" s="184"/>
      <c r="S893" s="184"/>
      <c r="T893" s="185"/>
      <c r="AT893" s="179" t="s">
        <v>197</v>
      </c>
      <c r="AU893" s="179" t="s">
        <v>80</v>
      </c>
      <c r="AV893" s="11" t="s">
        <v>80</v>
      </c>
      <c r="AW893" s="11" t="s">
        <v>35</v>
      </c>
      <c r="AX893" s="11" t="s">
        <v>72</v>
      </c>
      <c r="AY893" s="179" t="s">
        <v>177</v>
      </c>
    </row>
    <row r="894" spans="2:65" s="12" customFormat="1" x14ac:dyDescent="0.3">
      <c r="B894" s="186"/>
      <c r="D894" s="178" t="s">
        <v>197</v>
      </c>
      <c r="E894" s="187" t="s">
        <v>3</v>
      </c>
      <c r="F894" s="188" t="s">
        <v>982</v>
      </c>
      <c r="H894" s="189" t="s">
        <v>3</v>
      </c>
      <c r="I894" s="190"/>
      <c r="L894" s="186"/>
      <c r="M894" s="191"/>
      <c r="N894" s="192"/>
      <c r="O894" s="192"/>
      <c r="P894" s="192"/>
      <c r="Q894" s="192"/>
      <c r="R894" s="192"/>
      <c r="S894" s="192"/>
      <c r="T894" s="193"/>
      <c r="AT894" s="189" t="s">
        <v>197</v>
      </c>
      <c r="AU894" s="189" t="s">
        <v>80</v>
      </c>
      <c r="AV894" s="12" t="s">
        <v>22</v>
      </c>
      <c r="AW894" s="12" t="s">
        <v>35</v>
      </c>
      <c r="AX894" s="12" t="s">
        <v>72</v>
      </c>
      <c r="AY894" s="189" t="s">
        <v>177</v>
      </c>
    </row>
    <row r="895" spans="2:65" s="11" customFormat="1" x14ac:dyDescent="0.3">
      <c r="B895" s="177"/>
      <c r="D895" s="178" t="s">
        <v>197</v>
      </c>
      <c r="E895" s="179" t="s">
        <v>3</v>
      </c>
      <c r="F895" s="180" t="s">
        <v>264</v>
      </c>
      <c r="H895" s="181">
        <v>14</v>
      </c>
      <c r="I895" s="182"/>
      <c r="L895" s="177"/>
      <c r="M895" s="183"/>
      <c r="N895" s="184"/>
      <c r="O895" s="184"/>
      <c r="P895" s="184"/>
      <c r="Q895" s="184"/>
      <c r="R895" s="184"/>
      <c r="S895" s="184"/>
      <c r="T895" s="185"/>
      <c r="AT895" s="179" t="s">
        <v>197</v>
      </c>
      <c r="AU895" s="179" t="s">
        <v>80</v>
      </c>
      <c r="AV895" s="11" t="s">
        <v>80</v>
      </c>
      <c r="AW895" s="11" t="s">
        <v>35</v>
      </c>
      <c r="AX895" s="11" t="s">
        <v>72</v>
      </c>
      <c r="AY895" s="179" t="s">
        <v>177</v>
      </c>
    </row>
    <row r="896" spans="2:65" s="12" customFormat="1" x14ac:dyDescent="0.3">
      <c r="B896" s="186"/>
      <c r="D896" s="178" t="s">
        <v>197</v>
      </c>
      <c r="E896" s="187" t="s">
        <v>3</v>
      </c>
      <c r="F896" s="188" t="s">
        <v>983</v>
      </c>
      <c r="H896" s="189" t="s">
        <v>3</v>
      </c>
      <c r="I896" s="190"/>
      <c r="L896" s="186"/>
      <c r="M896" s="191"/>
      <c r="N896" s="192"/>
      <c r="O896" s="192"/>
      <c r="P896" s="192"/>
      <c r="Q896" s="192"/>
      <c r="R896" s="192"/>
      <c r="S896" s="192"/>
      <c r="T896" s="193"/>
      <c r="AT896" s="189" t="s">
        <v>197</v>
      </c>
      <c r="AU896" s="189" t="s">
        <v>80</v>
      </c>
      <c r="AV896" s="12" t="s">
        <v>22</v>
      </c>
      <c r="AW896" s="12" t="s">
        <v>35</v>
      </c>
      <c r="AX896" s="12" t="s">
        <v>72</v>
      </c>
      <c r="AY896" s="189" t="s">
        <v>177</v>
      </c>
    </row>
    <row r="897" spans="2:51" s="11" customFormat="1" x14ac:dyDescent="0.3">
      <c r="B897" s="177"/>
      <c r="D897" s="178" t="s">
        <v>197</v>
      </c>
      <c r="E897" s="179" t="s">
        <v>3</v>
      </c>
      <c r="F897" s="180" t="s">
        <v>80</v>
      </c>
      <c r="H897" s="181">
        <v>2</v>
      </c>
      <c r="I897" s="182"/>
      <c r="L897" s="177"/>
      <c r="M897" s="183"/>
      <c r="N897" s="184"/>
      <c r="O897" s="184"/>
      <c r="P897" s="184"/>
      <c r="Q897" s="184"/>
      <c r="R897" s="184"/>
      <c r="S897" s="184"/>
      <c r="T897" s="185"/>
      <c r="AT897" s="179" t="s">
        <v>197</v>
      </c>
      <c r="AU897" s="179" t="s">
        <v>80</v>
      </c>
      <c r="AV897" s="11" t="s">
        <v>80</v>
      </c>
      <c r="AW897" s="11" t="s">
        <v>35</v>
      </c>
      <c r="AX897" s="11" t="s">
        <v>72</v>
      </c>
      <c r="AY897" s="179" t="s">
        <v>177</v>
      </c>
    </row>
    <row r="898" spans="2:51" s="12" customFormat="1" x14ac:dyDescent="0.3">
      <c r="B898" s="186"/>
      <c r="D898" s="178" t="s">
        <v>197</v>
      </c>
      <c r="E898" s="187" t="s">
        <v>3</v>
      </c>
      <c r="F898" s="188" t="s">
        <v>984</v>
      </c>
      <c r="H898" s="189" t="s">
        <v>3</v>
      </c>
      <c r="I898" s="190"/>
      <c r="L898" s="186"/>
      <c r="M898" s="191"/>
      <c r="N898" s="192"/>
      <c r="O898" s="192"/>
      <c r="P898" s="192"/>
      <c r="Q898" s="192"/>
      <c r="R898" s="192"/>
      <c r="S898" s="192"/>
      <c r="T898" s="193"/>
      <c r="AT898" s="189" t="s">
        <v>197</v>
      </c>
      <c r="AU898" s="189" t="s">
        <v>80</v>
      </c>
      <c r="AV898" s="12" t="s">
        <v>22</v>
      </c>
      <c r="AW898" s="12" t="s">
        <v>35</v>
      </c>
      <c r="AX898" s="12" t="s">
        <v>72</v>
      </c>
      <c r="AY898" s="189" t="s">
        <v>177</v>
      </c>
    </row>
    <row r="899" spans="2:51" s="11" customFormat="1" x14ac:dyDescent="0.3">
      <c r="B899" s="177"/>
      <c r="D899" s="178" t="s">
        <v>197</v>
      </c>
      <c r="E899" s="179" t="s">
        <v>3</v>
      </c>
      <c r="F899" s="180" t="s">
        <v>22</v>
      </c>
      <c r="H899" s="181">
        <v>1</v>
      </c>
      <c r="I899" s="182"/>
      <c r="L899" s="177"/>
      <c r="M899" s="183"/>
      <c r="N899" s="184"/>
      <c r="O899" s="184"/>
      <c r="P899" s="184"/>
      <c r="Q899" s="184"/>
      <c r="R899" s="184"/>
      <c r="S899" s="184"/>
      <c r="T899" s="185"/>
      <c r="AT899" s="179" t="s">
        <v>197</v>
      </c>
      <c r="AU899" s="179" t="s">
        <v>80</v>
      </c>
      <c r="AV899" s="11" t="s">
        <v>80</v>
      </c>
      <c r="AW899" s="11" t="s">
        <v>35</v>
      </c>
      <c r="AX899" s="11" t="s">
        <v>72</v>
      </c>
      <c r="AY899" s="179" t="s">
        <v>177</v>
      </c>
    </row>
    <row r="900" spans="2:51" s="12" customFormat="1" x14ac:dyDescent="0.3">
      <c r="B900" s="186"/>
      <c r="D900" s="178" t="s">
        <v>197</v>
      </c>
      <c r="E900" s="187" t="s">
        <v>3</v>
      </c>
      <c r="F900" s="188" t="s">
        <v>985</v>
      </c>
      <c r="H900" s="189" t="s">
        <v>3</v>
      </c>
      <c r="I900" s="190"/>
      <c r="L900" s="186"/>
      <c r="M900" s="191"/>
      <c r="N900" s="192"/>
      <c r="O900" s="192"/>
      <c r="P900" s="192"/>
      <c r="Q900" s="192"/>
      <c r="R900" s="192"/>
      <c r="S900" s="192"/>
      <c r="T900" s="193"/>
      <c r="AT900" s="189" t="s">
        <v>197</v>
      </c>
      <c r="AU900" s="189" t="s">
        <v>80</v>
      </c>
      <c r="AV900" s="12" t="s">
        <v>22</v>
      </c>
      <c r="AW900" s="12" t="s">
        <v>35</v>
      </c>
      <c r="AX900" s="12" t="s">
        <v>72</v>
      </c>
      <c r="AY900" s="189" t="s">
        <v>177</v>
      </c>
    </row>
    <row r="901" spans="2:51" s="11" customFormat="1" x14ac:dyDescent="0.3">
      <c r="B901" s="177"/>
      <c r="D901" s="178" t="s">
        <v>197</v>
      </c>
      <c r="E901" s="179" t="s">
        <v>3</v>
      </c>
      <c r="F901" s="180" t="s">
        <v>22</v>
      </c>
      <c r="H901" s="181">
        <v>1</v>
      </c>
      <c r="I901" s="182"/>
      <c r="L901" s="177"/>
      <c r="M901" s="183"/>
      <c r="N901" s="184"/>
      <c r="O901" s="184"/>
      <c r="P901" s="184"/>
      <c r="Q901" s="184"/>
      <c r="R901" s="184"/>
      <c r="S901" s="184"/>
      <c r="T901" s="185"/>
      <c r="AT901" s="179" t="s">
        <v>197</v>
      </c>
      <c r="AU901" s="179" t="s">
        <v>80</v>
      </c>
      <c r="AV901" s="11" t="s">
        <v>80</v>
      </c>
      <c r="AW901" s="11" t="s">
        <v>35</v>
      </c>
      <c r="AX901" s="11" t="s">
        <v>72</v>
      </c>
      <c r="AY901" s="179" t="s">
        <v>177</v>
      </c>
    </row>
    <row r="902" spans="2:51" s="12" customFormat="1" x14ac:dyDescent="0.3">
      <c r="B902" s="186"/>
      <c r="D902" s="178" t="s">
        <v>197</v>
      </c>
      <c r="E902" s="187" t="s">
        <v>3</v>
      </c>
      <c r="F902" s="188" t="s">
        <v>986</v>
      </c>
      <c r="H902" s="189" t="s">
        <v>3</v>
      </c>
      <c r="I902" s="190"/>
      <c r="L902" s="186"/>
      <c r="M902" s="191"/>
      <c r="N902" s="192"/>
      <c r="O902" s="192"/>
      <c r="P902" s="192"/>
      <c r="Q902" s="192"/>
      <c r="R902" s="192"/>
      <c r="S902" s="192"/>
      <c r="T902" s="193"/>
      <c r="AT902" s="189" t="s">
        <v>197</v>
      </c>
      <c r="AU902" s="189" t="s">
        <v>80</v>
      </c>
      <c r="AV902" s="12" t="s">
        <v>22</v>
      </c>
      <c r="AW902" s="12" t="s">
        <v>35</v>
      </c>
      <c r="AX902" s="12" t="s">
        <v>72</v>
      </c>
      <c r="AY902" s="189" t="s">
        <v>177</v>
      </c>
    </row>
    <row r="903" spans="2:51" s="11" customFormat="1" x14ac:dyDescent="0.3">
      <c r="B903" s="177"/>
      <c r="D903" s="178" t="s">
        <v>197</v>
      </c>
      <c r="E903" s="179" t="s">
        <v>3</v>
      </c>
      <c r="F903" s="180" t="s">
        <v>22</v>
      </c>
      <c r="H903" s="181">
        <v>1</v>
      </c>
      <c r="I903" s="182"/>
      <c r="L903" s="177"/>
      <c r="M903" s="183"/>
      <c r="N903" s="184"/>
      <c r="O903" s="184"/>
      <c r="P903" s="184"/>
      <c r="Q903" s="184"/>
      <c r="R903" s="184"/>
      <c r="S903" s="184"/>
      <c r="T903" s="185"/>
      <c r="AT903" s="179" t="s">
        <v>197</v>
      </c>
      <c r="AU903" s="179" t="s">
        <v>80</v>
      </c>
      <c r="AV903" s="11" t="s">
        <v>80</v>
      </c>
      <c r="AW903" s="11" t="s">
        <v>35</v>
      </c>
      <c r="AX903" s="11" t="s">
        <v>72</v>
      </c>
      <c r="AY903" s="179" t="s">
        <v>177</v>
      </c>
    </row>
    <row r="904" spans="2:51" s="12" customFormat="1" x14ac:dyDescent="0.3">
      <c r="B904" s="186"/>
      <c r="D904" s="178" t="s">
        <v>197</v>
      </c>
      <c r="E904" s="187" t="s">
        <v>3</v>
      </c>
      <c r="F904" s="188" t="s">
        <v>987</v>
      </c>
      <c r="H904" s="189" t="s">
        <v>3</v>
      </c>
      <c r="I904" s="190"/>
      <c r="L904" s="186"/>
      <c r="M904" s="191"/>
      <c r="N904" s="192"/>
      <c r="O904" s="192"/>
      <c r="P904" s="192"/>
      <c r="Q904" s="192"/>
      <c r="R904" s="192"/>
      <c r="S904" s="192"/>
      <c r="T904" s="193"/>
      <c r="AT904" s="189" t="s">
        <v>197</v>
      </c>
      <c r="AU904" s="189" t="s">
        <v>80</v>
      </c>
      <c r="AV904" s="12" t="s">
        <v>22</v>
      </c>
      <c r="AW904" s="12" t="s">
        <v>35</v>
      </c>
      <c r="AX904" s="12" t="s">
        <v>72</v>
      </c>
      <c r="AY904" s="189" t="s">
        <v>177</v>
      </c>
    </row>
    <row r="905" spans="2:51" s="11" customFormat="1" x14ac:dyDescent="0.3">
      <c r="B905" s="177"/>
      <c r="D905" s="178" t="s">
        <v>197</v>
      </c>
      <c r="E905" s="179" t="s">
        <v>3</v>
      </c>
      <c r="F905" s="180" t="s">
        <v>22</v>
      </c>
      <c r="H905" s="181">
        <v>1</v>
      </c>
      <c r="I905" s="182"/>
      <c r="L905" s="177"/>
      <c r="M905" s="183"/>
      <c r="N905" s="184"/>
      <c r="O905" s="184"/>
      <c r="P905" s="184"/>
      <c r="Q905" s="184"/>
      <c r="R905" s="184"/>
      <c r="S905" s="184"/>
      <c r="T905" s="185"/>
      <c r="AT905" s="179" t="s">
        <v>197</v>
      </c>
      <c r="AU905" s="179" t="s">
        <v>80</v>
      </c>
      <c r="AV905" s="11" t="s">
        <v>80</v>
      </c>
      <c r="AW905" s="11" t="s">
        <v>35</v>
      </c>
      <c r="AX905" s="11" t="s">
        <v>72</v>
      </c>
      <c r="AY905" s="179" t="s">
        <v>177</v>
      </c>
    </row>
    <row r="906" spans="2:51" s="12" customFormat="1" x14ac:dyDescent="0.3">
      <c r="B906" s="186"/>
      <c r="D906" s="178" t="s">
        <v>197</v>
      </c>
      <c r="E906" s="187" t="s">
        <v>3</v>
      </c>
      <c r="F906" s="188" t="s">
        <v>988</v>
      </c>
      <c r="H906" s="189" t="s">
        <v>3</v>
      </c>
      <c r="I906" s="190"/>
      <c r="L906" s="186"/>
      <c r="M906" s="191"/>
      <c r="N906" s="192"/>
      <c r="O906" s="192"/>
      <c r="P906" s="192"/>
      <c r="Q906" s="192"/>
      <c r="R906" s="192"/>
      <c r="S906" s="192"/>
      <c r="T906" s="193"/>
      <c r="AT906" s="189" t="s">
        <v>197</v>
      </c>
      <c r="AU906" s="189" t="s">
        <v>80</v>
      </c>
      <c r="AV906" s="12" t="s">
        <v>22</v>
      </c>
      <c r="AW906" s="12" t="s">
        <v>35</v>
      </c>
      <c r="AX906" s="12" t="s">
        <v>72</v>
      </c>
      <c r="AY906" s="189" t="s">
        <v>177</v>
      </c>
    </row>
    <row r="907" spans="2:51" s="11" customFormat="1" x14ac:dyDescent="0.3">
      <c r="B907" s="177"/>
      <c r="D907" s="178" t="s">
        <v>197</v>
      </c>
      <c r="E907" s="179" t="s">
        <v>3</v>
      </c>
      <c r="F907" s="180" t="s">
        <v>185</v>
      </c>
      <c r="H907" s="181">
        <v>4</v>
      </c>
      <c r="I907" s="182"/>
      <c r="L907" s="177"/>
      <c r="M907" s="183"/>
      <c r="N907" s="184"/>
      <c r="O907" s="184"/>
      <c r="P907" s="184"/>
      <c r="Q907" s="184"/>
      <c r="R907" s="184"/>
      <c r="S907" s="184"/>
      <c r="T907" s="185"/>
      <c r="AT907" s="179" t="s">
        <v>197</v>
      </c>
      <c r="AU907" s="179" t="s">
        <v>80</v>
      </c>
      <c r="AV907" s="11" t="s">
        <v>80</v>
      </c>
      <c r="AW907" s="11" t="s">
        <v>35</v>
      </c>
      <c r="AX907" s="11" t="s">
        <v>72</v>
      </c>
      <c r="AY907" s="179" t="s">
        <v>177</v>
      </c>
    </row>
    <row r="908" spans="2:51" s="12" customFormat="1" x14ac:dyDescent="0.3">
      <c r="B908" s="186"/>
      <c r="D908" s="178" t="s">
        <v>197</v>
      </c>
      <c r="E908" s="187" t="s">
        <v>3</v>
      </c>
      <c r="F908" s="188" t="s">
        <v>752</v>
      </c>
      <c r="H908" s="189" t="s">
        <v>3</v>
      </c>
      <c r="I908" s="190"/>
      <c r="L908" s="186"/>
      <c r="M908" s="191"/>
      <c r="N908" s="192"/>
      <c r="O908" s="192"/>
      <c r="P908" s="192"/>
      <c r="Q908" s="192"/>
      <c r="R908" s="192"/>
      <c r="S908" s="192"/>
      <c r="T908" s="193"/>
      <c r="AT908" s="189" t="s">
        <v>197</v>
      </c>
      <c r="AU908" s="189" t="s">
        <v>80</v>
      </c>
      <c r="AV908" s="12" t="s">
        <v>22</v>
      </c>
      <c r="AW908" s="12" t="s">
        <v>35</v>
      </c>
      <c r="AX908" s="12" t="s">
        <v>72</v>
      </c>
      <c r="AY908" s="189" t="s">
        <v>177</v>
      </c>
    </row>
    <row r="909" spans="2:51" s="11" customFormat="1" x14ac:dyDescent="0.3">
      <c r="B909" s="177"/>
      <c r="D909" s="178" t="s">
        <v>197</v>
      </c>
      <c r="E909" s="179" t="s">
        <v>3</v>
      </c>
      <c r="F909" s="180" t="s">
        <v>22</v>
      </c>
      <c r="H909" s="181">
        <v>1</v>
      </c>
      <c r="I909" s="182"/>
      <c r="L909" s="177"/>
      <c r="M909" s="183"/>
      <c r="N909" s="184"/>
      <c r="O909" s="184"/>
      <c r="P909" s="184"/>
      <c r="Q909" s="184"/>
      <c r="R909" s="184"/>
      <c r="S909" s="184"/>
      <c r="T909" s="185"/>
      <c r="AT909" s="179" t="s">
        <v>197</v>
      </c>
      <c r="AU909" s="179" t="s">
        <v>80</v>
      </c>
      <c r="AV909" s="11" t="s">
        <v>80</v>
      </c>
      <c r="AW909" s="11" t="s">
        <v>35</v>
      </c>
      <c r="AX909" s="11" t="s">
        <v>72</v>
      </c>
      <c r="AY909" s="179" t="s">
        <v>177</v>
      </c>
    </row>
    <row r="910" spans="2:51" s="12" customFormat="1" x14ac:dyDescent="0.3">
      <c r="B910" s="186"/>
      <c r="D910" s="178" t="s">
        <v>197</v>
      </c>
      <c r="E910" s="187" t="s">
        <v>3</v>
      </c>
      <c r="F910" s="188" t="s">
        <v>753</v>
      </c>
      <c r="H910" s="189" t="s">
        <v>3</v>
      </c>
      <c r="I910" s="190"/>
      <c r="L910" s="186"/>
      <c r="M910" s="191"/>
      <c r="N910" s="192"/>
      <c r="O910" s="192"/>
      <c r="P910" s="192"/>
      <c r="Q910" s="192"/>
      <c r="R910" s="192"/>
      <c r="S910" s="192"/>
      <c r="T910" s="193"/>
      <c r="AT910" s="189" t="s">
        <v>197</v>
      </c>
      <c r="AU910" s="189" t="s">
        <v>80</v>
      </c>
      <c r="AV910" s="12" t="s">
        <v>22</v>
      </c>
      <c r="AW910" s="12" t="s">
        <v>35</v>
      </c>
      <c r="AX910" s="12" t="s">
        <v>72</v>
      </c>
      <c r="AY910" s="189" t="s">
        <v>177</v>
      </c>
    </row>
    <row r="911" spans="2:51" s="11" customFormat="1" x14ac:dyDescent="0.3">
      <c r="B911" s="177"/>
      <c r="D911" s="178" t="s">
        <v>197</v>
      </c>
      <c r="E911" s="179" t="s">
        <v>3</v>
      </c>
      <c r="F911" s="180" t="s">
        <v>80</v>
      </c>
      <c r="H911" s="181">
        <v>2</v>
      </c>
      <c r="I911" s="182"/>
      <c r="L911" s="177"/>
      <c r="M911" s="183"/>
      <c r="N911" s="184"/>
      <c r="O911" s="184"/>
      <c r="P911" s="184"/>
      <c r="Q911" s="184"/>
      <c r="R911" s="184"/>
      <c r="S911" s="184"/>
      <c r="T911" s="185"/>
      <c r="AT911" s="179" t="s">
        <v>197</v>
      </c>
      <c r="AU911" s="179" t="s">
        <v>80</v>
      </c>
      <c r="AV911" s="11" t="s">
        <v>80</v>
      </c>
      <c r="AW911" s="11" t="s">
        <v>35</v>
      </c>
      <c r="AX911" s="11" t="s">
        <v>72</v>
      </c>
      <c r="AY911" s="179" t="s">
        <v>177</v>
      </c>
    </row>
    <row r="912" spans="2:51" s="12" customFormat="1" x14ac:dyDescent="0.3">
      <c r="B912" s="186"/>
      <c r="D912" s="178" t="s">
        <v>197</v>
      </c>
      <c r="E912" s="187" t="s">
        <v>3</v>
      </c>
      <c r="F912" s="188" t="s">
        <v>754</v>
      </c>
      <c r="H912" s="189" t="s">
        <v>3</v>
      </c>
      <c r="I912" s="190"/>
      <c r="L912" s="186"/>
      <c r="M912" s="191"/>
      <c r="N912" s="192"/>
      <c r="O912" s="192"/>
      <c r="P912" s="192"/>
      <c r="Q912" s="192"/>
      <c r="R912" s="192"/>
      <c r="S912" s="192"/>
      <c r="T912" s="193"/>
      <c r="AT912" s="189" t="s">
        <v>197</v>
      </c>
      <c r="AU912" s="189" t="s">
        <v>80</v>
      </c>
      <c r="AV912" s="12" t="s">
        <v>22</v>
      </c>
      <c r="AW912" s="12" t="s">
        <v>35</v>
      </c>
      <c r="AX912" s="12" t="s">
        <v>72</v>
      </c>
      <c r="AY912" s="189" t="s">
        <v>177</v>
      </c>
    </row>
    <row r="913" spans="2:51" s="11" customFormat="1" x14ac:dyDescent="0.3">
      <c r="B913" s="177"/>
      <c r="D913" s="178" t="s">
        <v>197</v>
      </c>
      <c r="E913" s="179" t="s">
        <v>3</v>
      </c>
      <c r="F913" s="180" t="s">
        <v>22</v>
      </c>
      <c r="H913" s="181">
        <v>1</v>
      </c>
      <c r="I913" s="182"/>
      <c r="L913" s="177"/>
      <c r="M913" s="183"/>
      <c r="N913" s="184"/>
      <c r="O913" s="184"/>
      <c r="P913" s="184"/>
      <c r="Q913" s="184"/>
      <c r="R913" s="184"/>
      <c r="S913" s="184"/>
      <c r="T913" s="185"/>
      <c r="AT913" s="179" t="s">
        <v>197</v>
      </c>
      <c r="AU913" s="179" t="s">
        <v>80</v>
      </c>
      <c r="AV913" s="11" t="s">
        <v>80</v>
      </c>
      <c r="AW913" s="11" t="s">
        <v>35</v>
      </c>
      <c r="AX913" s="11" t="s">
        <v>72</v>
      </c>
      <c r="AY913" s="179" t="s">
        <v>177</v>
      </c>
    </row>
    <row r="914" spans="2:51" s="12" customFormat="1" x14ac:dyDescent="0.3">
      <c r="B914" s="186"/>
      <c r="D914" s="178" t="s">
        <v>197</v>
      </c>
      <c r="E914" s="187" t="s">
        <v>3</v>
      </c>
      <c r="F914" s="188" t="s">
        <v>755</v>
      </c>
      <c r="H914" s="189" t="s">
        <v>3</v>
      </c>
      <c r="I914" s="190"/>
      <c r="L914" s="186"/>
      <c r="M914" s="191"/>
      <c r="N914" s="192"/>
      <c r="O914" s="192"/>
      <c r="P914" s="192"/>
      <c r="Q914" s="192"/>
      <c r="R914" s="192"/>
      <c r="S914" s="192"/>
      <c r="T914" s="193"/>
      <c r="AT914" s="189" t="s">
        <v>197</v>
      </c>
      <c r="AU914" s="189" t="s">
        <v>80</v>
      </c>
      <c r="AV914" s="12" t="s">
        <v>22</v>
      </c>
      <c r="AW914" s="12" t="s">
        <v>35</v>
      </c>
      <c r="AX914" s="12" t="s">
        <v>72</v>
      </c>
      <c r="AY914" s="189" t="s">
        <v>177</v>
      </c>
    </row>
    <row r="915" spans="2:51" s="11" customFormat="1" x14ac:dyDescent="0.3">
      <c r="B915" s="177"/>
      <c r="D915" s="178" t="s">
        <v>197</v>
      </c>
      <c r="E915" s="179" t="s">
        <v>3</v>
      </c>
      <c r="F915" s="180" t="s">
        <v>22</v>
      </c>
      <c r="H915" s="181">
        <v>1</v>
      </c>
      <c r="I915" s="182"/>
      <c r="L915" s="177"/>
      <c r="M915" s="183"/>
      <c r="N915" s="184"/>
      <c r="O915" s="184"/>
      <c r="P915" s="184"/>
      <c r="Q915" s="184"/>
      <c r="R915" s="184"/>
      <c r="S915" s="184"/>
      <c r="T915" s="185"/>
      <c r="AT915" s="179" t="s">
        <v>197</v>
      </c>
      <c r="AU915" s="179" t="s">
        <v>80</v>
      </c>
      <c r="AV915" s="11" t="s">
        <v>80</v>
      </c>
      <c r="AW915" s="11" t="s">
        <v>35</v>
      </c>
      <c r="AX915" s="11" t="s">
        <v>72</v>
      </c>
      <c r="AY915" s="179" t="s">
        <v>177</v>
      </c>
    </row>
    <row r="916" spans="2:51" s="12" customFormat="1" x14ac:dyDescent="0.3">
      <c r="B916" s="186"/>
      <c r="D916" s="178" t="s">
        <v>197</v>
      </c>
      <c r="E916" s="187" t="s">
        <v>3</v>
      </c>
      <c r="F916" s="188" t="s">
        <v>757</v>
      </c>
      <c r="H916" s="189" t="s">
        <v>3</v>
      </c>
      <c r="I916" s="190"/>
      <c r="L916" s="186"/>
      <c r="M916" s="191"/>
      <c r="N916" s="192"/>
      <c r="O916" s="192"/>
      <c r="P916" s="192"/>
      <c r="Q916" s="192"/>
      <c r="R916" s="192"/>
      <c r="S916" s="192"/>
      <c r="T916" s="193"/>
      <c r="AT916" s="189" t="s">
        <v>197</v>
      </c>
      <c r="AU916" s="189" t="s">
        <v>80</v>
      </c>
      <c r="AV916" s="12" t="s">
        <v>22</v>
      </c>
      <c r="AW916" s="12" t="s">
        <v>35</v>
      </c>
      <c r="AX916" s="12" t="s">
        <v>72</v>
      </c>
      <c r="AY916" s="189" t="s">
        <v>177</v>
      </c>
    </row>
    <row r="917" spans="2:51" s="11" customFormat="1" x14ac:dyDescent="0.3">
      <c r="B917" s="177"/>
      <c r="D917" s="178" t="s">
        <v>197</v>
      </c>
      <c r="E917" s="179" t="s">
        <v>3</v>
      </c>
      <c r="F917" s="180" t="s">
        <v>22</v>
      </c>
      <c r="H917" s="181">
        <v>1</v>
      </c>
      <c r="I917" s="182"/>
      <c r="L917" s="177"/>
      <c r="M917" s="183"/>
      <c r="N917" s="184"/>
      <c r="O917" s="184"/>
      <c r="P917" s="184"/>
      <c r="Q917" s="184"/>
      <c r="R917" s="184"/>
      <c r="S917" s="184"/>
      <c r="T917" s="185"/>
      <c r="AT917" s="179" t="s">
        <v>197</v>
      </c>
      <c r="AU917" s="179" t="s">
        <v>80</v>
      </c>
      <c r="AV917" s="11" t="s">
        <v>80</v>
      </c>
      <c r="AW917" s="11" t="s">
        <v>35</v>
      </c>
      <c r="AX917" s="11" t="s">
        <v>72</v>
      </c>
      <c r="AY917" s="179" t="s">
        <v>177</v>
      </c>
    </row>
    <row r="918" spans="2:51" s="12" customFormat="1" x14ac:dyDescent="0.3">
      <c r="B918" s="186"/>
      <c r="D918" s="178" t="s">
        <v>197</v>
      </c>
      <c r="E918" s="187" t="s">
        <v>3</v>
      </c>
      <c r="F918" s="188" t="s">
        <v>758</v>
      </c>
      <c r="H918" s="189" t="s">
        <v>3</v>
      </c>
      <c r="I918" s="190"/>
      <c r="L918" s="186"/>
      <c r="M918" s="191"/>
      <c r="N918" s="192"/>
      <c r="O918" s="192"/>
      <c r="P918" s="192"/>
      <c r="Q918" s="192"/>
      <c r="R918" s="192"/>
      <c r="S918" s="192"/>
      <c r="T918" s="193"/>
      <c r="AT918" s="189" t="s">
        <v>197</v>
      </c>
      <c r="AU918" s="189" t="s">
        <v>80</v>
      </c>
      <c r="AV918" s="12" t="s">
        <v>22</v>
      </c>
      <c r="AW918" s="12" t="s">
        <v>35</v>
      </c>
      <c r="AX918" s="12" t="s">
        <v>72</v>
      </c>
      <c r="AY918" s="189" t="s">
        <v>177</v>
      </c>
    </row>
    <row r="919" spans="2:51" s="11" customFormat="1" x14ac:dyDescent="0.3">
      <c r="B919" s="177"/>
      <c r="D919" s="178" t="s">
        <v>197</v>
      </c>
      <c r="E919" s="179" t="s">
        <v>3</v>
      </c>
      <c r="F919" s="180" t="s">
        <v>219</v>
      </c>
      <c r="H919" s="181">
        <v>6</v>
      </c>
      <c r="I919" s="182"/>
      <c r="L919" s="177"/>
      <c r="M919" s="183"/>
      <c r="N919" s="184"/>
      <c r="O919" s="184"/>
      <c r="P919" s="184"/>
      <c r="Q919" s="184"/>
      <c r="R919" s="184"/>
      <c r="S919" s="184"/>
      <c r="T919" s="185"/>
      <c r="AT919" s="179" t="s">
        <v>197</v>
      </c>
      <c r="AU919" s="179" t="s">
        <v>80</v>
      </c>
      <c r="AV919" s="11" t="s">
        <v>80</v>
      </c>
      <c r="AW919" s="11" t="s">
        <v>35</v>
      </c>
      <c r="AX919" s="11" t="s">
        <v>72</v>
      </c>
      <c r="AY919" s="179" t="s">
        <v>177</v>
      </c>
    </row>
    <row r="920" spans="2:51" s="12" customFormat="1" x14ac:dyDescent="0.3">
      <c r="B920" s="186"/>
      <c r="D920" s="178" t="s">
        <v>197</v>
      </c>
      <c r="E920" s="187" t="s">
        <v>3</v>
      </c>
      <c r="F920" s="188" t="s">
        <v>759</v>
      </c>
      <c r="H920" s="189" t="s">
        <v>3</v>
      </c>
      <c r="I920" s="190"/>
      <c r="L920" s="186"/>
      <c r="M920" s="191"/>
      <c r="N920" s="192"/>
      <c r="O920" s="192"/>
      <c r="P920" s="192"/>
      <c r="Q920" s="192"/>
      <c r="R920" s="192"/>
      <c r="S920" s="192"/>
      <c r="T920" s="193"/>
      <c r="AT920" s="189" t="s">
        <v>197</v>
      </c>
      <c r="AU920" s="189" t="s">
        <v>80</v>
      </c>
      <c r="AV920" s="12" t="s">
        <v>22</v>
      </c>
      <c r="AW920" s="12" t="s">
        <v>35</v>
      </c>
      <c r="AX920" s="12" t="s">
        <v>72</v>
      </c>
      <c r="AY920" s="189" t="s">
        <v>177</v>
      </c>
    </row>
    <row r="921" spans="2:51" s="11" customFormat="1" x14ac:dyDescent="0.3">
      <c r="B921" s="177"/>
      <c r="D921" s="178" t="s">
        <v>197</v>
      </c>
      <c r="E921" s="179" t="s">
        <v>3</v>
      </c>
      <c r="F921" s="180" t="s">
        <v>22</v>
      </c>
      <c r="H921" s="181">
        <v>1</v>
      </c>
      <c r="I921" s="182"/>
      <c r="L921" s="177"/>
      <c r="M921" s="183"/>
      <c r="N921" s="184"/>
      <c r="O921" s="184"/>
      <c r="P921" s="184"/>
      <c r="Q921" s="184"/>
      <c r="R921" s="184"/>
      <c r="S921" s="184"/>
      <c r="T921" s="185"/>
      <c r="AT921" s="179" t="s">
        <v>197</v>
      </c>
      <c r="AU921" s="179" t="s">
        <v>80</v>
      </c>
      <c r="AV921" s="11" t="s">
        <v>80</v>
      </c>
      <c r="AW921" s="11" t="s">
        <v>35</v>
      </c>
      <c r="AX921" s="11" t="s">
        <v>72</v>
      </c>
      <c r="AY921" s="179" t="s">
        <v>177</v>
      </c>
    </row>
    <row r="922" spans="2:51" s="12" customFormat="1" x14ac:dyDescent="0.3">
      <c r="B922" s="186"/>
      <c r="D922" s="178" t="s">
        <v>197</v>
      </c>
      <c r="E922" s="187" t="s">
        <v>3</v>
      </c>
      <c r="F922" s="188" t="s">
        <v>760</v>
      </c>
      <c r="H922" s="189" t="s">
        <v>3</v>
      </c>
      <c r="I922" s="190"/>
      <c r="L922" s="186"/>
      <c r="M922" s="191"/>
      <c r="N922" s="192"/>
      <c r="O922" s="192"/>
      <c r="P922" s="192"/>
      <c r="Q922" s="192"/>
      <c r="R922" s="192"/>
      <c r="S922" s="192"/>
      <c r="T922" s="193"/>
      <c r="AT922" s="189" t="s">
        <v>197</v>
      </c>
      <c r="AU922" s="189" t="s">
        <v>80</v>
      </c>
      <c r="AV922" s="12" t="s">
        <v>22</v>
      </c>
      <c r="AW922" s="12" t="s">
        <v>35</v>
      </c>
      <c r="AX922" s="12" t="s">
        <v>72</v>
      </c>
      <c r="AY922" s="189" t="s">
        <v>177</v>
      </c>
    </row>
    <row r="923" spans="2:51" s="11" customFormat="1" x14ac:dyDescent="0.3">
      <c r="B923" s="177"/>
      <c r="D923" s="178" t="s">
        <v>197</v>
      </c>
      <c r="E923" s="179" t="s">
        <v>3</v>
      </c>
      <c r="F923" s="180" t="s">
        <v>22</v>
      </c>
      <c r="H923" s="181">
        <v>1</v>
      </c>
      <c r="I923" s="182"/>
      <c r="L923" s="177"/>
      <c r="M923" s="183"/>
      <c r="N923" s="184"/>
      <c r="O923" s="184"/>
      <c r="P923" s="184"/>
      <c r="Q923" s="184"/>
      <c r="R923" s="184"/>
      <c r="S923" s="184"/>
      <c r="T923" s="185"/>
      <c r="AT923" s="179" t="s">
        <v>197</v>
      </c>
      <c r="AU923" s="179" t="s">
        <v>80</v>
      </c>
      <c r="AV923" s="11" t="s">
        <v>80</v>
      </c>
      <c r="AW923" s="11" t="s">
        <v>35</v>
      </c>
      <c r="AX923" s="11" t="s">
        <v>72</v>
      </c>
      <c r="AY923" s="179" t="s">
        <v>177</v>
      </c>
    </row>
    <row r="924" spans="2:51" s="12" customFormat="1" x14ac:dyDescent="0.3">
      <c r="B924" s="186"/>
      <c r="D924" s="178" t="s">
        <v>197</v>
      </c>
      <c r="E924" s="187" t="s">
        <v>3</v>
      </c>
      <c r="F924" s="188" t="s">
        <v>761</v>
      </c>
      <c r="H924" s="189" t="s">
        <v>3</v>
      </c>
      <c r="I924" s="190"/>
      <c r="L924" s="186"/>
      <c r="M924" s="191"/>
      <c r="N924" s="192"/>
      <c r="O924" s="192"/>
      <c r="P924" s="192"/>
      <c r="Q924" s="192"/>
      <c r="R924" s="192"/>
      <c r="S924" s="192"/>
      <c r="T924" s="193"/>
      <c r="AT924" s="189" t="s">
        <v>197</v>
      </c>
      <c r="AU924" s="189" t="s">
        <v>80</v>
      </c>
      <c r="AV924" s="12" t="s">
        <v>22</v>
      </c>
      <c r="AW924" s="12" t="s">
        <v>35</v>
      </c>
      <c r="AX924" s="12" t="s">
        <v>72</v>
      </c>
      <c r="AY924" s="189" t="s">
        <v>177</v>
      </c>
    </row>
    <row r="925" spans="2:51" s="11" customFormat="1" x14ac:dyDescent="0.3">
      <c r="B925" s="177"/>
      <c r="D925" s="178" t="s">
        <v>197</v>
      </c>
      <c r="E925" s="179" t="s">
        <v>3</v>
      </c>
      <c r="F925" s="180" t="s">
        <v>22</v>
      </c>
      <c r="H925" s="181">
        <v>1</v>
      </c>
      <c r="I925" s="182"/>
      <c r="L925" s="177"/>
      <c r="M925" s="183"/>
      <c r="N925" s="184"/>
      <c r="O925" s="184"/>
      <c r="P925" s="184"/>
      <c r="Q925" s="184"/>
      <c r="R925" s="184"/>
      <c r="S925" s="184"/>
      <c r="T925" s="185"/>
      <c r="AT925" s="179" t="s">
        <v>197</v>
      </c>
      <c r="AU925" s="179" t="s">
        <v>80</v>
      </c>
      <c r="AV925" s="11" t="s">
        <v>80</v>
      </c>
      <c r="AW925" s="11" t="s">
        <v>35</v>
      </c>
      <c r="AX925" s="11" t="s">
        <v>72</v>
      </c>
      <c r="AY925" s="179" t="s">
        <v>177</v>
      </c>
    </row>
    <row r="926" spans="2:51" s="12" customFormat="1" x14ac:dyDescent="0.3">
      <c r="B926" s="186"/>
      <c r="D926" s="178" t="s">
        <v>197</v>
      </c>
      <c r="E926" s="187" t="s">
        <v>3</v>
      </c>
      <c r="F926" s="188" t="s">
        <v>762</v>
      </c>
      <c r="H926" s="189" t="s">
        <v>3</v>
      </c>
      <c r="I926" s="190"/>
      <c r="L926" s="186"/>
      <c r="M926" s="191"/>
      <c r="N926" s="192"/>
      <c r="O926" s="192"/>
      <c r="P926" s="192"/>
      <c r="Q926" s="192"/>
      <c r="R926" s="192"/>
      <c r="S926" s="192"/>
      <c r="T926" s="193"/>
      <c r="AT926" s="189" t="s">
        <v>197</v>
      </c>
      <c r="AU926" s="189" t="s">
        <v>80</v>
      </c>
      <c r="AV926" s="12" t="s">
        <v>22</v>
      </c>
      <c r="AW926" s="12" t="s">
        <v>35</v>
      </c>
      <c r="AX926" s="12" t="s">
        <v>72</v>
      </c>
      <c r="AY926" s="189" t="s">
        <v>177</v>
      </c>
    </row>
    <row r="927" spans="2:51" s="11" customFormat="1" x14ac:dyDescent="0.3">
      <c r="B927" s="177"/>
      <c r="D927" s="178" t="s">
        <v>197</v>
      </c>
      <c r="E927" s="179" t="s">
        <v>3</v>
      </c>
      <c r="F927" s="180" t="s">
        <v>80</v>
      </c>
      <c r="H927" s="181">
        <v>2</v>
      </c>
      <c r="I927" s="182"/>
      <c r="L927" s="177"/>
      <c r="M927" s="183"/>
      <c r="N927" s="184"/>
      <c r="O927" s="184"/>
      <c r="P927" s="184"/>
      <c r="Q927" s="184"/>
      <c r="R927" s="184"/>
      <c r="S927" s="184"/>
      <c r="T927" s="185"/>
      <c r="AT927" s="179" t="s">
        <v>197</v>
      </c>
      <c r="AU927" s="179" t="s">
        <v>80</v>
      </c>
      <c r="AV927" s="11" t="s">
        <v>80</v>
      </c>
      <c r="AW927" s="11" t="s">
        <v>35</v>
      </c>
      <c r="AX927" s="11" t="s">
        <v>72</v>
      </c>
      <c r="AY927" s="179" t="s">
        <v>177</v>
      </c>
    </row>
    <row r="928" spans="2:51" s="12" customFormat="1" x14ac:dyDescent="0.3">
      <c r="B928" s="186"/>
      <c r="D928" s="178" t="s">
        <v>197</v>
      </c>
      <c r="E928" s="187" t="s">
        <v>3</v>
      </c>
      <c r="F928" s="188" t="s">
        <v>763</v>
      </c>
      <c r="H928" s="189" t="s">
        <v>3</v>
      </c>
      <c r="I928" s="190"/>
      <c r="L928" s="186"/>
      <c r="M928" s="191"/>
      <c r="N928" s="192"/>
      <c r="O928" s="192"/>
      <c r="P928" s="192"/>
      <c r="Q928" s="192"/>
      <c r="R928" s="192"/>
      <c r="S928" s="192"/>
      <c r="T928" s="193"/>
      <c r="AT928" s="189" t="s">
        <v>197</v>
      </c>
      <c r="AU928" s="189" t="s">
        <v>80</v>
      </c>
      <c r="AV928" s="12" t="s">
        <v>22</v>
      </c>
      <c r="AW928" s="12" t="s">
        <v>35</v>
      </c>
      <c r="AX928" s="12" t="s">
        <v>72</v>
      </c>
      <c r="AY928" s="189" t="s">
        <v>177</v>
      </c>
    </row>
    <row r="929" spans="2:51" s="11" customFormat="1" x14ac:dyDescent="0.3">
      <c r="B929" s="177"/>
      <c r="D929" s="178" t="s">
        <v>197</v>
      </c>
      <c r="E929" s="179" t="s">
        <v>3</v>
      </c>
      <c r="F929" s="180" t="s">
        <v>22</v>
      </c>
      <c r="H929" s="181">
        <v>1</v>
      </c>
      <c r="I929" s="182"/>
      <c r="L929" s="177"/>
      <c r="M929" s="183"/>
      <c r="N929" s="184"/>
      <c r="O929" s="184"/>
      <c r="P929" s="184"/>
      <c r="Q929" s="184"/>
      <c r="R929" s="184"/>
      <c r="S929" s="184"/>
      <c r="T929" s="185"/>
      <c r="AT929" s="179" t="s">
        <v>197</v>
      </c>
      <c r="AU929" s="179" t="s">
        <v>80</v>
      </c>
      <c r="AV929" s="11" t="s">
        <v>80</v>
      </c>
      <c r="AW929" s="11" t="s">
        <v>35</v>
      </c>
      <c r="AX929" s="11" t="s">
        <v>72</v>
      </c>
      <c r="AY929" s="179" t="s">
        <v>177</v>
      </c>
    </row>
    <row r="930" spans="2:51" s="12" customFormat="1" x14ac:dyDescent="0.3">
      <c r="B930" s="186"/>
      <c r="D930" s="178" t="s">
        <v>197</v>
      </c>
      <c r="E930" s="187" t="s">
        <v>3</v>
      </c>
      <c r="F930" s="188" t="s">
        <v>764</v>
      </c>
      <c r="H930" s="189" t="s">
        <v>3</v>
      </c>
      <c r="I930" s="190"/>
      <c r="L930" s="186"/>
      <c r="M930" s="191"/>
      <c r="N930" s="192"/>
      <c r="O930" s="192"/>
      <c r="P930" s="192"/>
      <c r="Q930" s="192"/>
      <c r="R930" s="192"/>
      <c r="S930" s="192"/>
      <c r="T930" s="193"/>
      <c r="AT930" s="189" t="s">
        <v>197</v>
      </c>
      <c r="AU930" s="189" t="s">
        <v>80</v>
      </c>
      <c r="AV930" s="12" t="s">
        <v>22</v>
      </c>
      <c r="AW930" s="12" t="s">
        <v>35</v>
      </c>
      <c r="AX930" s="12" t="s">
        <v>72</v>
      </c>
      <c r="AY930" s="189" t="s">
        <v>177</v>
      </c>
    </row>
    <row r="931" spans="2:51" s="11" customFormat="1" x14ac:dyDescent="0.3">
      <c r="B931" s="177"/>
      <c r="D931" s="178" t="s">
        <v>197</v>
      </c>
      <c r="E931" s="179" t="s">
        <v>3</v>
      </c>
      <c r="F931" s="180" t="s">
        <v>22</v>
      </c>
      <c r="H931" s="181">
        <v>1</v>
      </c>
      <c r="I931" s="182"/>
      <c r="L931" s="177"/>
      <c r="M931" s="183"/>
      <c r="N931" s="184"/>
      <c r="O931" s="184"/>
      <c r="P931" s="184"/>
      <c r="Q931" s="184"/>
      <c r="R931" s="184"/>
      <c r="S931" s="184"/>
      <c r="T931" s="185"/>
      <c r="AT931" s="179" t="s">
        <v>197</v>
      </c>
      <c r="AU931" s="179" t="s">
        <v>80</v>
      </c>
      <c r="AV931" s="11" t="s">
        <v>80</v>
      </c>
      <c r="AW931" s="11" t="s">
        <v>35</v>
      </c>
      <c r="AX931" s="11" t="s">
        <v>72</v>
      </c>
      <c r="AY931" s="179" t="s">
        <v>177</v>
      </c>
    </row>
    <row r="932" spans="2:51" s="12" customFormat="1" x14ac:dyDescent="0.3">
      <c r="B932" s="186"/>
      <c r="D932" s="178" t="s">
        <v>197</v>
      </c>
      <c r="E932" s="187" t="s">
        <v>3</v>
      </c>
      <c r="F932" s="188" t="s">
        <v>765</v>
      </c>
      <c r="H932" s="189" t="s">
        <v>3</v>
      </c>
      <c r="I932" s="190"/>
      <c r="L932" s="186"/>
      <c r="M932" s="191"/>
      <c r="N932" s="192"/>
      <c r="O932" s="192"/>
      <c r="P932" s="192"/>
      <c r="Q932" s="192"/>
      <c r="R932" s="192"/>
      <c r="S932" s="192"/>
      <c r="T932" s="193"/>
      <c r="AT932" s="189" t="s">
        <v>197</v>
      </c>
      <c r="AU932" s="189" t="s">
        <v>80</v>
      </c>
      <c r="AV932" s="12" t="s">
        <v>22</v>
      </c>
      <c r="AW932" s="12" t="s">
        <v>35</v>
      </c>
      <c r="AX932" s="12" t="s">
        <v>72</v>
      </c>
      <c r="AY932" s="189" t="s">
        <v>177</v>
      </c>
    </row>
    <row r="933" spans="2:51" s="11" customFormat="1" x14ac:dyDescent="0.3">
      <c r="B933" s="177"/>
      <c r="D933" s="178" t="s">
        <v>197</v>
      </c>
      <c r="E933" s="179" t="s">
        <v>3</v>
      </c>
      <c r="F933" s="180" t="s">
        <v>22</v>
      </c>
      <c r="H933" s="181">
        <v>1</v>
      </c>
      <c r="I933" s="182"/>
      <c r="L933" s="177"/>
      <c r="M933" s="183"/>
      <c r="N933" s="184"/>
      <c r="O933" s="184"/>
      <c r="P933" s="184"/>
      <c r="Q933" s="184"/>
      <c r="R933" s="184"/>
      <c r="S933" s="184"/>
      <c r="T933" s="185"/>
      <c r="AT933" s="179" t="s">
        <v>197</v>
      </c>
      <c r="AU933" s="179" t="s">
        <v>80</v>
      </c>
      <c r="AV933" s="11" t="s">
        <v>80</v>
      </c>
      <c r="AW933" s="11" t="s">
        <v>35</v>
      </c>
      <c r="AX933" s="11" t="s">
        <v>72</v>
      </c>
      <c r="AY933" s="179" t="s">
        <v>177</v>
      </c>
    </row>
    <row r="934" spans="2:51" s="12" customFormat="1" x14ac:dyDescent="0.3">
      <c r="B934" s="186"/>
      <c r="D934" s="178" t="s">
        <v>197</v>
      </c>
      <c r="E934" s="187" t="s">
        <v>3</v>
      </c>
      <c r="F934" s="188" t="s">
        <v>766</v>
      </c>
      <c r="H934" s="189" t="s">
        <v>3</v>
      </c>
      <c r="I934" s="190"/>
      <c r="L934" s="186"/>
      <c r="M934" s="191"/>
      <c r="N934" s="192"/>
      <c r="O934" s="192"/>
      <c r="P934" s="192"/>
      <c r="Q934" s="192"/>
      <c r="R934" s="192"/>
      <c r="S934" s="192"/>
      <c r="T934" s="193"/>
      <c r="AT934" s="189" t="s">
        <v>197</v>
      </c>
      <c r="AU934" s="189" t="s">
        <v>80</v>
      </c>
      <c r="AV934" s="12" t="s">
        <v>22</v>
      </c>
      <c r="AW934" s="12" t="s">
        <v>35</v>
      </c>
      <c r="AX934" s="12" t="s">
        <v>72</v>
      </c>
      <c r="AY934" s="189" t="s">
        <v>177</v>
      </c>
    </row>
    <row r="935" spans="2:51" s="11" customFormat="1" x14ac:dyDescent="0.3">
      <c r="B935" s="177"/>
      <c r="D935" s="178" t="s">
        <v>197</v>
      </c>
      <c r="E935" s="179" t="s">
        <v>3</v>
      </c>
      <c r="F935" s="180" t="s">
        <v>22</v>
      </c>
      <c r="H935" s="181">
        <v>1</v>
      </c>
      <c r="I935" s="182"/>
      <c r="L935" s="177"/>
      <c r="M935" s="183"/>
      <c r="N935" s="184"/>
      <c r="O935" s="184"/>
      <c r="P935" s="184"/>
      <c r="Q935" s="184"/>
      <c r="R935" s="184"/>
      <c r="S935" s="184"/>
      <c r="T935" s="185"/>
      <c r="AT935" s="179" t="s">
        <v>197</v>
      </c>
      <c r="AU935" s="179" t="s">
        <v>80</v>
      </c>
      <c r="AV935" s="11" t="s">
        <v>80</v>
      </c>
      <c r="AW935" s="11" t="s">
        <v>35</v>
      </c>
      <c r="AX935" s="11" t="s">
        <v>72</v>
      </c>
      <c r="AY935" s="179" t="s">
        <v>177</v>
      </c>
    </row>
    <row r="936" spans="2:51" s="12" customFormat="1" x14ac:dyDescent="0.3">
      <c r="B936" s="186"/>
      <c r="D936" s="178" t="s">
        <v>197</v>
      </c>
      <c r="E936" s="187" t="s">
        <v>3</v>
      </c>
      <c r="F936" s="188" t="s">
        <v>767</v>
      </c>
      <c r="H936" s="189" t="s">
        <v>3</v>
      </c>
      <c r="I936" s="190"/>
      <c r="L936" s="186"/>
      <c r="M936" s="191"/>
      <c r="N936" s="192"/>
      <c r="O936" s="192"/>
      <c r="P936" s="192"/>
      <c r="Q936" s="192"/>
      <c r="R936" s="192"/>
      <c r="S936" s="192"/>
      <c r="T936" s="193"/>
      <c r="AT936" s="189" t="s">
        <v>197</v>
      </c>
      <c r="AU936" s="189" t="s">
        <v>80</v>
      </c>
      <c r="AV936" s="12" t="s">
        <v>22</v>
      </c>
      <c r="AW936" s="12" t="s">
        <v>35</v>
      </c>
      <c r="AX936" s="12" t="s">
        <v>72</v>
      </c>
      <c r="AY936" s="189" t="s">
        <v>177</v>
      </c>
    </row>
    <row r="937" spans="2:51" s="11" customFormat="1" x14ac:dyDescent="0.3">
      <c r="B937" s="177"/>
      <c r="D937" s="178" t="s">
        <v>197</v>
      </c>
      <c r="E937" s="179" t="s">
        <v>3</v>
      </c>
      <c r="F937" s="180" t="s">
        <v>22</v>
      </c>
      <c r="H937" s="181">
        <v>1</v>
      </c>
      <c r="I937" s="182"/>
      <c r="L937" s="177"/>
      <c r="M937" s="183"/>
      <c r="N937" s="184"/>
      <c r="O937" s="184"/>
      <c r="P937" s="184"/>
      <c r="Q937" s="184"/>
      <c r="R937" s="184"/>
      <c r="S937" s="184"/>
      <c r="T937" s="185"/>
      <c r="AT937" s="179" t="s">
        <v>197</v>
      </c>
      <c r="AU937" s="179" t="s">
        <v>80</v>
      </c>
      <c r="AV937" s="11" t="s">
        <v>80</v>
      </c>
      <c r="AW937" s="11" t="s">
        <v>35</v>
      </c>
      <c r="AX937" s="11" t="s">
        <v>72</v>
      </c>
      <c r="AY937" s="179" t="s">
        <v>177</v>
      </c>
    </row>
    <row r="938" spans="2:51" s="12" customFormat="1" x14ac:dyDescent="0.3">
      <c r="B938" s="186"/>
      <c r="D938" s="178" t="s">
        <v>197</v>
      </c>
      <c r="E938" s="187" t="s">
        <v>3</v>
      </c>
      <c r="F938" s="188" t="s">
        <v>768</v>
      </c>
      <c r="H938" s="189" t="s">
        <v>3</v>
      </c>
      <c r="I938" s="190"/>
      <c r="L938" s="186"/>
      <c r="M938" s="191"/>
      <c r="N938" s="192"/>
      <c r="O938" s="192"/>
      <c r="P938" s="192"/>
      <c r="Q938" s="192"/>
      <c r="R938" s="192"/>
      <c r="S938" s="192"/>
      <c r="T938" s="193"/>
      <c r="AT938" s="189" t="s">
        <v>197</v>
      </c>
      <c r="AU938" s="189" t="s">
        <v>80</v>
      </c>
      <c r="AV938" s="12" t="s">
        <v>22</v>
      </c>
      <c r="AW938" s="12" t="s">
        <v>35</v>
      </c>
      <c r="AX938" s="12" t="s">
        <v>72</v>
      </c>
      <c r="AY938" s="189" t="s">
        <v>177</v>
      </c>
    </row>
    <row r="939" spans="2:51" s="11" customFormat="1" x14ac:dyDescent="0.3">
      <c r="B939" s="177"/>
      <c r="D939" s="178" t="s">
        <v>197</v>
      </c>
      <c r="E939" s="179" t="s">
        <v>3</v>
      </c>
      <c r="F939" s="180" t="s">
        <v>22</v>
      </c>
      <c r="H939" s="181">
        <v>1</v>
      </c>
      <c r="I939" s="182"/>
      <c r="L939" s="177"/>
      <c r="M939" s="183"/>
      <c r="N939" s="184"/>
      <c r="O939" s="184"/>
      <c r="P939" s="184"/>
      <c r="Q939" s="184"/>
      <c r="R939" s="184"/>
      <c r="S939" s="184"/>
      <c r="T939" s="185"/>
      <c r="AT939" s="179" t="s">
        <v>197</v>
      </c>
      <c r="AU939" s="179" t="s">
        <v>80</v>
      </c>
      <c r="AV939" s="11" t="s">
        <v>80</v>
      </c>
      <c r="AW939" s="11" t="s">
        <v>35</v>
      </c>
      <c r="AX939" s="11" t="s">
        <v>72</v>
      </c>
      <c r="AY939" s="179" t="s">
        <v>177</v>
      </c>
    </row>
    <row r="940" spans="2:51" s="12" customFormat="1" x14ac:dyDescent="0.3">
      <c r="B940" s="186"/>
      <c r="D940" s="178" t="s">
        <v>197</v>
      </c>
      <c r="E940" s="187" t="s">
        <v>3</v>
      </c>
      <c r="F940" s="188" t="s">
        <v>989</v>
      </c>
      <c r="H940" s="189" t="s">
        <v>3</v>
      </c>
      <c r="I940" s="190"/>
      <c r="L940" s="186"/>
      <c r="M940" s="191"/>
      <c r="N940" s="192"/>
      <c r="O940" s="192"/>
      <c r="P940" s="192"/>
      <c r="Q940" s="192"/>
      <c r="R940" s="192"/>
      <c r="S940" s="192"/>
      <c r="T940" s="193"/>
      <c r="AT940" s="189" t="s">
        <v>197</v>
      </c>
      <c r="AU940" s="189" t="s">
        <v>80</v>
      </c>
      <c r="AV940" s="12" t="s">
        <v>22</v>
      </c>
      <c r="AW940" s="12" t="s">
        <v>35</v>
      </c>
      <c r="AX940" s="12" t="s">
        <v>72</v>
      </c>
      <c r="AY940" s="189" t="s">
        <v>177</v>
      </c>
    </row>
    <row r="941" spans="2:51" s="11" customFormat="1" x14ac:dyDescent="0.3">
      <c r="B941" s="177"/>
      <c r="D941" s="178" t="s">
        <v>197</v>
      </c>
      <c r="E941" s="179" t="s">
        <v>3</v>
      </c>
      <c r="F941" s="180" t="s">
        <v>22</v>
      </c>
      <c r="H941" s="181">
        <v>1</v>
      </c>
      <c r="I941" s="182"/>
      <c r="L941" s="177"/>
      <c r="M941" s="183"/>
      <c r="N941" s="184"/>
      <c r="O941" s="184"/>
      <c r="P941" s="184"/>
      <c r="Q941" s="184"/>
      <c r="R941" s="184"/>
      <c r="S941" s="184"/>
      <c r="T941" s="185"/>
      <c r="AT941" s="179" t="s">
        <v>197</v>
      </c>
      <c r="AU941" s="179" t="s">
        <v>80</v>
      </c>
      <c r="AV941" s="11" t="s">
        <v>80</v>
      </c>
      <c r="AW941" s="11" t="s">
        <v>35</v>
      </c>
      <c r="AX941" s="11" t="s">
        <v>72</v>
      </c>
      <c r="AY941" s="179" t="s">
        <v>177</v>
      </c>
    </row>
    <row r="942" spans="2:51" s="12" customFormat="1" x14ac:dyDescent="0.3">
      <c r="B942" s="186"/>
      <c r="D942" s="178" t="s">
        <v>197</v>
      </c>
      <c r="E942" s="187" t="s">
        <v>3</v>
      </c>
      <c r="F942" s="188" t="s">
        <v>990</v>
      </c>
      <c r="H942" s="189" t="s">
        <v>3</v>
      </c>
      <c r="I942" s="190"/>
      <c r="L942" s="186"/>
      <c r="M942" s="191"/>
      <c r="N942" s="192"/>
      <c r="O942" s="192"/>
      <c r="P942" s="192"/>
      <c r="Q942" s="192"/>
      <c r="R942" s="192"/>
      <c r="S942" s="192"/>
      <c r="T942" s="193"/>
      <c r="AT942" s="189" t="s">
        <v>197</v>
      </c>
      <c r="AU942" s="189" t="s">
        <v>80</v>
      </c>
      <c r="AV942" s="12" t="s">
        <v>22</v>
      </c>
      <c r="AW942" s="12" t="s">
        <v>35</v>
      </c>
      <c r="AX942" s="12" t="s">
        <v>72</v>
      </c>
      <c r="AY942" s="189" t="s">
        <v>177</v>
      </c>
    </row>
    <row r="943" spans="2:51" s="11" customFormat="1" x14ac:dyDescent="0.3">
      <c r="B943" s="177"/>
      <c r="D943" s="178" t="s">
        <v>197</v>
      </c>
      <c r="E943" s="179" t="s">
        <v>3</v>
      </c>
      <c r="F943" s="180" t="s">
        <v>185</v>
      </c>
      <c r="H943" s="181">
        <v>4</v>
      </c>
      <c r="I943" s="182"/>
      <c r="L943" s="177"/>
      <c r="M943" s="183"/>
      <c r="N943" s="184"/>
      <c r="O943" s="184"/>
      <c r="P943" s="184"/>
      <c r="Q943" s="184"/>
      <c r="R943" s="184"/>
      <c r="S943" s="184"/>
      <c r="T943" s="185"/>
      <c r="AT943" s="179" t="s">
        <v>197</v>
      </c>
      <c r="AU943" s="179" t="s">
        <v>80</v>
      </c>
      <c r="AV943" s="11" t="s">
        <v>80</v>
      </c>
      <c r="AW943" s="11" t="s">
        <v>35</v>
      </c>
      <c r="AX943" s="11" t="s">
        <v>72</v>
      </c>
      <c r="AY943" s="179" t="s">
        <v>177</v>
      </c>
    </row>
    <row r="944" spans="2:51" s="12" customFormat="1" x14ac:dyDescent="0.3">
      <c r="B944" s="186"/>
      <c r="D944" s="178" t="s">
        <v>197</v>
      </c>
      <c r="E944" s="187" t="s">
        <v>3</v>
      </c>
      <c r="F944" s="188" t="s">
        <v>991</v>
      </c>
      <c r="H944" s="189" t="s">
        <v>3</v>
      </c>
      <c r="I944" s="190"/>
      <c r="L944" s="186"/>
      <c r="M944" s="191"/>
      <c r="N944" s="192"/>
      <c r="O944" s="192"/>
      <c r="P944" s="192"/>
      <c r="Q944" s="192"/>
      <c r="R944" s="192"/>
      <c r="S944" s="192"/>
      <c r="T944" s="193"/>
      <c r="AT944" s="189" t="s">
        <v>197</v>
      </c>
      <c r="AU944" s="189" t="s">
        <v>80</v>
      </c>
      <c r="AV944" s="12" t="s">
        <v>22</v>
      </c>
      <c r="AW944" s="12" t="s">
        <v>35</v>
      </c>
      <c r="AX944" s="12" t="s">
        <v>72</v>
      </c>
      <c r="AY944" s="189" t="s">
        <v>177</v>
      </c>
    </row>
    <row r="945" spans="2:51" s="11" customFormat="1" x14ac:dyDescent="0.3">
      <c r="B945" s="177"/>
      <c r="D945" s="178" t="s">
        <v>197</v>
      </c>
      <c r="E945" s="179" t="s">
        <v>3</v>
      </c>
      <c r="F945" s="180" t="s">
        <v>214</v>
      </c>
      <c r="H945" s="181">
        <v>5</v>
      </c>
      <c r="I945" s="182"/>
      <c r="L945" s="177"/>
      <c r="M945" s="183"/>
      <c r="N945" s="184"/>
      <c r="O945" s="184"/>
      <c r="P945" s="184"/>
      <c r="Q945" s="184"/>
      <c r="R945" s="184"/>
      <c r="S945" s="184"/>
      <c r="T945" s="185"/>
      <c r="AT945" s="179" t="s">
        <v>197</v>
      </c>
      <c r="AU945" s="179" t="s">
        <v>80</v>
      </c>
      <c r="AV945" s="11" t="s">
        <v>80</v>
      </c>
      <c r="AW945" s="11" t="s">
        <v>35</v>
      </c>
      <c r="AX945" s="11" t="s">
        <v>72</v>
      </c>
      <c r="AY945" s="179" t="s">
        <v>177</v>
      </c>
    </row>
    <row r="946" spans="2:51" s="12" customFormat="1" x14ac:dyDescent="0.3">
      <c r="B946" s="186"/>
      <c r="D946" s="178" t="s">
        <v>197</v>
      </c>
      <c r="E946" s="187" t="s">
        <v>3</v>
      </c>
      <c r="F946" s="188" t="s">
        <v>992</v>
      </c>
      <c r="H946" s="189" t="s">
        <v>3</v>
      </c>
      <c r="I946" s="190"/>
      <c r="L946" s="186"/>
      <c r="M946" s="191"/>
      <c r="N946" s="192"/>
      <c r="O946" s="192"/>
      <c r="P946" s="192"/>
      <c r="Q946" s="192"/>
      <c r="R946" s="192"/>
      <c r="S946" s="192"/>
      <c r="T946" s="193"/>
      <c r="AT946" s="189" t="s">
        <v>197</v>
      </c>
      <c r="AU946" s="189" t="s">
        <v>80</v>
      </c>
      <c r="AV946" s="12" t="s">
        <v>22</v>
      </c>
      <c r="AW946" s="12" t="s">
        <v>35</v>
      </c>
      <c r="AX946" s="12" t="s">
        <v>72</v>
      </c>
      <c r="AY946" s="189" t="s">
        <v>177</v>
      </c>
    </row>
    <row r="947" spans="2:51" s="11" customFormat="1" x14ac:dyDescent="0.3">
      <c r="B947" s="177"/>
      <c r="D947" s="178" t="s">
        <v>197</v>
      </c>
      <c r="E947" s="179" t="s">
        <v>3</v>
      </c>
      <c r="F947" s="180" t="s">
        <v>185</v>
      </c>
      <c r="H947" s="181">
        <v>4</v>
      </c>
      <c r="I947" s="182"/>
      <c r="L947" s="177"/>
      <c r="M947" s="183"/>
      <c r="N947" s="184"/>
      <c r="O947" s="184"/>
      <c r="P947" s="184"/>
      <c r="Q947" s="184"/>
      <c r="R947" s="184"/>
      <c r="S947" s="184"/>
      <c r="T947" s="185"/>
      <c r="AT947" s="179" t="s">
        <v>197</v>
      </c>
      <c r="AU947" s="179" t="s">
        <v>80</v>
      </c>
      <c r="AV947" s="11" t="s">
        <v>80</v>
      </c>
      <c r="AW947" s="11" t="s">
        <v>35</v>
      </c>
      <c r="AX947" s="11" t="s">
        <v>72</v>
      </c>
      <c r="AY947" s="179" t="s">
        <v>177</v>
      </c>
    </row>
    <row r="948" spans="2:51" s="12" customFormat="1" x14ac:dyDescent="0.3">
      <c r="B948" s="186"/>
      <c r="D948" s="178" t="s">
        <v>197</v>
      </c>
      <c r="E948" s="187" t="s">
        <v>3</v>
      </c>
      <c r="F948" s="188" t="s">
        <v>993</v>
      </c>
      <c r="H948" s="189" t="s">
        <v>3</v>
      </c>
      <c r="I948" s="190"/>
      <c r="L948" s="186"/>
      <c r="M948" s="191"/>
      <c r="N948" s="192"/>
      <c r="O948" s="192"/>
      <c r="P948" s="192"/>
      <c r="Q948" s="192"/>
      <c r="R948" s="192"/>
      <c r="S948" s="192"/>
      <c r="T948" s="193"/>
      <c r="AT948" s="189" t="s">
        <v>197</v>
      </c>
      <c r="AU948" s="189" t="s">
        <v>80</v>
      </c>
      <c r="AV948" s="12" t="s">
        <v>22</v>
      </c>
      <c r="AW948" s="12" t="s">
        <v>35</v>
      </c>
      <c r="AX948" s="12" t="s">
        <v>72</v>
      </c>
      <c r="AY948" s="189" t="s">
        <v>177</v>
      </c>
    </row>
    <row r="949" spans="2:51" s="11" customFormat="1" x14ac:dyDescent="0.3">
      <c r="B949" s="177"/>
      <c r="D949" s="178" t="s">
        <v>197</v>
      </c>
      <c r="E949" s="179" t="s">
        <v>3</v>
      </c>
      <c r="F949" s="180" t="s">
        <v>204</v>
      </c>
      <c r="H949" s="181">
        <v>3</v>
      </c>
      <c r="I949" s="182"/>
      <c r="L949" s="177"/>
      <c r="M949" s="183"/>
      <c r="N949" s="184"/>
      <c r="O949" s="184"/>
      <c r="P949" s="184"/>
      <c r="Q949" s="184"/>
      <c r="R949" s="184"/>
      <c r="S949" s="184"/>
      <c r="T949" s="185"/>
      <c r="AT949" s="179" t="s">
        <v>197</v>
      </c>
      <c r="AU949" s="179" t="s">
        <v>80</v>
      </c>
      <c r="AV949" s="11" t="s">
        <v>80</v>
      </c>
      <c r="AW949" s="11" t="s">
        <v>35</v>
      </c>
      <c r="AX949" s="11" t="s">
        <v>72</v>
      </c>
      <c r="AY949" s="179" t="s">
        <v>177</v>
      </c>
    </row>
    <row r="950" spans="2:51" s="12" customFormat="1" x14ac:dyDescent="0.3">
      <c r="B950" s="186"/>
      <c r="D950" s="178" t="s">
        <v>197</v>
      </c>
      <c r="E950" s="187" t="s">
        <v>3</v>
      </c>
      <c r="F950" s="188" t="s">
        <v>994</v>
      </c>
      <c r="H950" s="189" t="s">
        <v>3</v>
      </c>
      <c r="I950" s="190"/>
      <c r="L950" s="186"/>
      <c r="M950" s="191"/>
      <c r="N950" s="192"/>
      <c r="O950" s="192"/>
      <c r="P950" s="192"/>
      <c r="Q950" s="192"/>
      <c r="R950" s="192"/>
      <c r="S950" s="192"/>
      <c r="T950" s="193"/>
      <c r="AT950" s="189" t="s">
        <v>197</v>
      </c>
      <c r="AU950" s="189" t="s">
        <v>80</v>
      </c>
      <c r="AV950" s="12" t="s">
        <v>22</v>
      </c>
      <c r="AW950" s="12" t="s">
        <v>35</v>
      </c>
      <c r="AX950" s="12" t="s">
        <v>72</v>
      </c>
      <c r="AY950" s="189" t="s">
        <v>177</v>
      </c>
    </row>
    <row r="951" spans="2:51" s="11" customFormat="1" x14ac:dyDescent="0.3">
      <c r="B951" s="177"/>
      <c r="D951" s="178" t="s">
        <v>197</v>
      </c>
      <c r="E951" s="179" t="s">
        <v>3</v>
      </c>
      <c r="F951" s="180" t="s">
        <v>22</v>
      </c>
      <c r="H951" s="181">
        <v>1</v>
      </c>
      <c r="I951" s="182"/>
      <c r="L951" s="177"/>
      <c r="M951" s="183"/>
      <c r="N951" s="184"/>
      <c r="O951" s="184"/>
      <c r="P951" s="184"/>
      <c r="Q951" s="184"/>
      <c r="R951" s="184"/>
      <c r="S951" s="184"/>
      <c r="T951" s="185"/>
      <c r="AT951" s="179" t="s">
        <v>197</v>
      </c>
      <c r="AU951" s="179" t="s">
        <v>80</v>
      </c>
      <c r="AV951" s="11" t="s">
        <v>80</v>
      </c>
      <c r="AW951" s="11" t="s">
        <v>35</v>
      </c>
      <c r="AX951" s="11" t="s">
        <v>72</v>
      </c>
      <c r="AY951" s="179" t="s">
        <v>177</v>
      </c>
    </row>
    <row r="952" spans="2:51" s="12" customFormat="1" x14ac:dyDescent="0.3">
      <c r="B952" s="186"/>
      <c r="D952" s="178" t="s">
        <v>197</v>
      </c>
      <c r="E952" s="187" t="s">
        <v>3</v>
      </c>
      <c r="F952" s="188" t="s">
        <v>995</v>
      </c>
      <c r="H952" s="189" t="s">
        <v>3</v>
      </c>
      <c r="I952" s="190"/>
      <c r="L952" s="186"/>
      <c r="M952" s="191"/>
      <c r="N952" s="192"/>
      <c r="O952" s="192"/>
      <c r="P952" s="192"/>
      <c r="Q952" s="192"/>
      <c r="R952" s="192"/>
      <c r="S952" s="192"/>
      <c r="T952" s="193"/>
      <c r="AT952" s="189" t="s">
        <v>197</v>
      </c>
      <c r="AU952" s="189" t="s">
        <v>80</v>
      </c>
      <c r="AV952" s="12" t="s">
        <v>22</v>
      </c>
      <c r="AW952" s="12" t="s">
        <v>35</v>
      </c>
      <c r="AX952" s="12" t="s">
        <v>72</v>
      </c>
      <c r="AY952" s="189" t="s">
        <v>177</v>
      </c>
    </row>
    <row r="953" spans="2:51" s="11" customFormat="1" x14ac:dyDescent="0.3">
      <c r="B953" s="177"/>
      <c r="D953" s="178" t="s">
        <v>197</v>
      </c>
      <c r="E953" s="179" t="s">
        <v>3</v>
      </c>
      <c r="F953" s="180" t="s">
        <v>22</v>
      </c>
      <c r="H953" s="181">
        <v>1</v>
      </c>
      <c r="I953" s="182"/>
      <c r="L953" s="177"/>
      <c r="M953" s="183"/>
      <c r="N953" s="184"/>
      <c r="O953" s="184"/>
      <c r="P953" s="184"/>
      <c r="Q953" s="184"/>
      <c r="R953" s="184"/>
      <c r="S953" s="184"/>
      <c r="T953" s="185"/>
      <c r="AT953" s="179" t="s">
        <v>197</v>
      </c>
      <c r="AU953" s="179" t="s">
        <v>80</v>
      </c>
      <c r="AV953" s="11" t="s">
        <v>80</v>
      </c>
      <c r="AW953" s="11" t="s">
        <v>35</v>
      </c>
      <c r="AX953" s="11" t="s">
        <v>72</v>
      </c>
      <c r="AY953" s="179" t="s">
        <v>177</v>
      </c>
    </row>
    <row r="954" spans="2:51" s="12" customFormat="1" x14ac:dyDescent="0.3">
      <c r="B954" s="186"/>
      <c r="D954" s="178" t="s">
        <v>197</v>
      </c>
      <c r="E954" s="187" t="s">
        <v>3</v>
      </c>
      <c r="F954" s="188" t="s">
        <v>996</v>
      </c>
      <c r="H954" s="189" t="s">
        <v>3</v>
      </c>
      <c r="I954" s="190"/>
      <c r="L954" s="186"/>
      <c r="M954" s="191"/>
      <c r="N954" s="192"/>
      <c r="O954" s="192"/>
      <c r="P954" s="192"/>
      <c r="Q954" s="192"/>
      <c r="R954" s="192"/>
      <c r="S954" s="192"/>
      <c r="T954" s="193"/>
      <c r="AT954" s="189" t="s">
        <v>197</v>
      </c>
      <c r="AU954" s="189" t="s">
        <v>80</v>
      </c>
      <c r="AV954" s="12" t="s">
        <v>22</v>
      </c>
      <c r="AW954" s="12" t="s">
        <v>35</v>
      </c>
      <c r="AX954" s="12" t="s">
        <v>72</v>
      </c>
      <c r="AY954" s="189" t="s">
        <v>177</v>
      </c>
    </row>
    <row r="955" spans="2:51" s="11" customFormat="1" x14ac:dyDescent="0.3">
      <c r="B955" s="177"/>
      <c r="D955" s="178" t="s">
        <v>197</v>
      </c>
      <c r="E955" s="179" t="s">
        <v>3</v>
      </c>
      <c r="F955" s="180" t="s">
        <v>22</v>
      </c>
      <c r="H955" s="181">
        <v>1</v>
      </c>
      <c r="I955" s="182"/>
      <c r="L955" s="177"/>
      <c r="M955" s="183"/>
      <c r="N955" s="184"/>
      <c r="O955" s="184"/>
      <c r="P955" s="184"/>
      <c r="Q955" s="184"/>
      <c r="R955" s="184"/>
      <c r="S955" s="184"/>
      <c r="T955" s="185"/>
      <c r="AT955" s="179" t="s">
        <v>197</v>
      </c>
      <c r="AU955" s="179" t="s">
        <v>80</v>
      </c>
      <c r="AV955" s="11" t="s">
        <v>80</v>
      </c>
      <c r="AW955" s="11" t="s">
        <v>35</v>
      </c>
      <c r="AX955" s="11" t="s">
        <v>72</v>
      </c>
      <c r="AY955" s="179" t="s">
        <v>177</v>
      </c>
    </row>
    <row r="956" spans="2:51" s="12" customFormat="1" x14ac:dyDescent="0.3">
      <c r="B956" s="186"/>
      <c r="D956" s="178" t="s">
        <v>197</v>
      </c>
      <c r="E956" s="187" t="s">
        <v>3</v>
      </c>
      <c r="F956" s="188" t="s">
        <v>997</v>
      </c>
      <c r="H956" s="189" t="s">
        <v>3</v>
      </c>
      <c r="I956" s="190"/>
      <c r="L956" s="186"/>
      <c r="M956" s="191"/>
      <c r="N956" s="192"/>
      <c r="O956" s="192"/>
      <c r="P956" s="192"/>
      <c r="Q956" s="192"/>
      <c r="R956" s="192"/>
      <c r="S956" s="192"/>
      <c r="T956" s="193"/>
      <c r="AT956" s="189" t="s">
        <v>197</v>
      </c>
      <c r="AU956" s="189" t="s">
        <v>80</v>
      </c>
      <c r="AV956" s="12" t="s">
        <v>22</v>
      </c>
      <c r="AW956" s="12" t="s">
        <v>35</v>
      </c>
      <c r="AX956" s="12" t="s">
        <v>72</v>
      </c>
      <c r="AY956" s="189" t="s">
        <v>177</v>
      </c>
    </row>
    <row r="957" spans="2:51" s="11" customFormat="1" x14ac:dyDescent="0.3">
      <c r="B957" s="177"/>
      <c r="D957" s="178" t="s">
        <v>197</v>
      </c>
      <c r="E957" s="179" t="s">
        <v>3</v>
      </c>
      <c r="F957" s="180" t="s">
        <v>22</v>
      </c>
      <c r="H957" s="181">
        <v>1</v>
      </c>
      <c r="I957" s="182"/>
      <c r="L957" s="177"/>
      <c r="M957" s="183"/>
      <c r="N957" s="184"/>
      <c r="O957" s="184"/>
      <c r="P957" s="184"/>
      <c r="Q957" s="184"/>
      <c r="R957" s="184"/>
      <c r="S957" s="184"/>
      <c r="T957" s="185"/>
      <c r="AT957" s="179" t="s">
        <v>197</v>
      </c>
      <c r="AU957" s="179" t="s">
        <v>80</v>
      </c>
      <c r="AV957" s="11" t="s">
        <v>80</v>
      </c>
      <c r="AW957" s="11" t="s">
        <v>35</v>
      </c>
      <c r="AX957" s="11" t="s">
        <v>72</v>
      </c>
      <c r="AY957" s="179" t="s">
        <v>177</v>
      </c>
    </row>
    <row r="958" spans="2:51" s="12" customFormat="1" x14ac:dyDescent="0.3">
      <c r="B958" s="186"/>
      <c r="D958" s="178" t="s">
        <v>197</v>
      </c>
      <c r="E958" s="187" t="s">
        <v>3</v>
      </c>
      <c r="F958" s="188" t="s">
        <v>998</v>
      </c>
      <c r="H958" s="189" t="s">
        <v>3</v>
      </c>
      <c r="I958" s="190"/>
      <c r="L958" s="186"/>
      <c r="M958" s="191"/>
      <c r="N958" s="192"/>
      <c r="O958" s="192"/>
      <c r="P958" s="192"/>
      <c r="Q958" s="192"/>
      <c r="R958" s="192"/>
      <c r="S958" s="192"/>
      <c r="T958" s="193"/>
      <c r="AT958" s="189" t="s">
        <v>197</v>
      </c>
      <c r="AU958" s="189" t="s">
        <v>80</v>
      </c>
      <c r="AV958" s="12" t="s">
        <v>22</v>
      </c>
      <c r="AW958" s="12" t="s">
        <v>35</v>
      </c>
      <c r="AX958" s="12" t="s">
        <v>72</v>
      </c>
      <c r="AY958" s="189" t="s">
        <v>177</v>
      </c>
    </row>
    <row r="959" spans="2:51" s="11" customFormat="1" x14ac:dyDescent="0.3">
      <c r="B959" s="177"/>
      <c r="D959" s="178" t="s">
        <v>197</v>
      </c>
      <c r="E959" s="179" t="s">
        <v>3</v>
      </c>
      <c r="F959" s="180" t="s">
        <v>22</v>
      </c>
      <c r="H959" s="181">
        <v>1</v>
      </c>
      <c r="I959" s="182"/>
      <c r="L959" s="177"/>
      <c r="M959" s="183"/>
      <c r="N959" s="184"/>
      <c r="O959" s="184"/>
      <c r="P959" s="184"/>
      <c r="Q959" s="184"/>
      <c r="R959" s="184"/>
      <c r="S959" s="184"/>
      <c r="T959" s="185"/>
      <c r="AT959" s="179" t="s">
        <v>197</v>
      </c>
      <c r="AU959" s="179" t="s">
        <v>80</v>
      </c>
      <c r="AV959" s="11" t="s">
        <v>80</v>
      </c>
      <c r="AW959" s="11" t="s">
        <v>35</v>
      </c>
      <c r="AX959" s="11" t="s">
        <v>72</v>
      </c>
      <c r="AY959" s="179" t="s">
        <v>177</v>
      </c>
    </row>
    <row r="960" spans="2:51" s="12" customFormat="1" x14ac:dyDescent="0.3">
      <c r="B960" s="186"/>
      <c r="D960" s="178" t="s">
        <v>197</v>
      </c>
      <c r="E960" s="187" t="s">
        <v>3</v>
      </c>
      <c r="F960" s="188" t="s">
        <v>777</v>
      </c>
      <c r="H960" s="189" t="s">
        <v>3</v>
      </c>
      <c r="I960" s="190"/>
      <c r="L960" s="186"/>
      <c r="M960" s="191"/>
      <c r="N960" s="192"/>
      <c r="O960" s="192"/>
      <c r="P960" s="192"/>
      <c r="Q960" s="192"/>
      <c r="R960" s="192"/>
      <c r="S960" s="192"/>
      <c r="T960" s="193"/>
      <c r="AT960" s="189" t="s">
        <v>197</v>
      </c>
      <c r="AU960" s="189" t="s">
        <v>80</v>
      </c>
      <c r="AV960" s="12" t="s">
        <v>22</v>
      </c>
      <c r="AW960" s="12" t="s">
        <v>35</v>
      </c>
      <c r="AX960" s="12" t="s">
        <v>72</v>
      </c>
      <c r="AY960" s="189" t="s">
        <v>177</v>
      </c>
    </row>
    <row r="961" spans="2:51" s="11" customFormat="1" x14ac:dyDescent="0.3">
      <c r="B961" s="177"/>
      <c r="D961" s="178" t="s">
        <v>197</v>
      </c>
      <c r="E961" s="179" t="s">
        <v>3</v>
      </c>
      <c r="F961" s="180" t="s">
        <v>22</v>
      </c>
      <c r="H961" s="181">
        <v>1</v>
      </c>
      <c r="I961" s="182"/>
      <c r="L961" s="177"/>
      <c r="M961" s="183"/>
      <c r="N961" s="184"/>
      <c r="O961" s="184"/>
      <c r="P961" s="184"/>
      <c r="Q961" s="184"/>
      <c r="R961" s="184"/>
      <c r="S961" s="184"/>
      <c r="T961" s="185"/>
      <c r="AT961" s="179" t="s">
        <v>197</v>
      </c>
      <c r="AU961" s="179" t="s">
        <v>80</v>
      </c>
      <c r="AV961" s="11" t="s">
        <v>80</v>
      </c>
      <c r="AW961" s="11" t="s">
        <v>35</v>
      </c>
      <c r="AX961" s="11" t="s">
        <v>72</v>
      </c>
      <c r="AY961" s="179" t="s">
        <v>177</v>
      </c>
    </row>
    <row r="962" spans="2:51" s="12" customFormat="1" x14ac:dyDescent="0.3">
      <c r="B962" s="186"/>
      <c r="D962" s="178" t="s">
        <v>197</v>
      </c>
      <c r="E962" s="187" t="s">
        <v>3</v>
      </c>
      <c r="F962" s="188" t="s">
        <v>778</v>
      </c>
      <c r="H962" s="189" t="s">
        <v>3</v>
      </c>
      <c r="I962" s="190"/>
      <c r="L962" s="186"/>
      <c r="M962" s="191"/>
      <c r="N962" s="192"/>
      <c r="O962" s="192"/>
      <c r="P962" s="192"/>
      <c r="Q962" s="192"/>
      <c r="R962" s="192"/>
      <c r="S962" s="192"/>
      <c r="T962" s="193"/>
      <c r="AT962" s="189" t="s">
        <v>197</v>
      </c>
      <c r="AU962" s="189" t="s">
        <v>80</v>
      </c>
      <c r="AV962" s="12" t="s">
        <v>22</v>
      </c>
      <c r="AW962" s="12" t="s">
        <v>35</v>
      </c>
      <c r="AX962" s="12" t="s">
        <v>72</v>
      </c>
      <c r="AY962" s="189" t="s">
        <v>177</v>
      </c>
    </row>
    <row r="963" spans="2:51" s="11" customFormat="1" x14ac:dyDescent="0.3">
      <c r="B963" s="177"/>
      <c r="D963" s="178" t="s">
        <v>197</v>
      </c>
      <c r="E963" s="179" t="s">
        <v>3</v>
      </c>
      <c r="F963" s="180" t="s">
        <v>22</v>
      </c>
      <c r="H963" s="181">
        <v>1</v>
      </c>
      <c r="I963" s="182"/>
      <c r="L963" s="177"/>
      <c r="M963" s="183"/>
      <c r="N963" s="184"/>
      <c r="O963" s="184"/>
      <c r="P963" s="184"/>
      <c r="Q963" s="184"/>
      <c r="R963" s="184"/>
      <c r="S963" s="184"/>
      <c r="T963" s="185"/>
      <c r="AT963" s="179" t="s">
        <v>197</v>
      </c>
      <c r="AU963" s="179" t="s">
        <v>80</v>
      </c>
      <c r="AV963" s="11" t="s">
        <v>80</v>
      </c>
      <c r="AW963" s="11" t="s">
        <v>35</v>
      </c>
      <c r="AX963" s="11" t="s">
        <v>72</v>
      </c>
      <c r="AY963" s="179" t="s">
        <v>177</v>
      </c>
    </row>
    <row r="964" spans="2:51" s="12" customFormat="1" x14ac:dyDescent="0.3">
      <c r="B964" s="186"/>
      <c r="D964" s="178" t="s">
        <v>197</v>
      </c>
      <c r="E964" s="187" t="s">
        <v>3</v>
      </c>
      <c r="F964" s="188" t="s">
        <v>779</v>
      </c>
      <c r="H964" s="189" t="s">
        <v>3</v>
      </c>
      <c r="I964" s="190"/>
      <c r="L964" s="186"/>
      <c r="M964" s="191"/>
      <c r="N964" s="192"/>
      <c r="O964" s="192"/>
      <c r="P964" s="192"/>
      <c r="Q964" s="192"/>
      <c r="R964" s="192"/>
      <c r="S964" s="192"/>
      <c r="T964" s="193"/>
      <c r="AT964" s="189" t="s">
        <v>197</v>
      </c>
      <c r="AU964" s="189" t="s">
        <v>80</v>
      </c>
      <c r="AV964" s="12" t="s">
        <v>22</v>
      </c>
      <c r="AW964" s="12" t="s">
        <v>35</v>
      </c>
      <c r="AX964" s="12" t="s">
        <v>72</v>
      </c>
      <c r="AY964" s="189" t="s">
        <v>177</v>
      </c>
    </row>
    <row r="965" spans="2:51" s="11" customFormat="1" x14ac:dyDescent="0.3">
      <c r="B965" s="177"/>
      <c r="D965" s="178" t="s">
        <v>197</v>
      </c>
      <c r="E965" s="179" t="s">
        <v>3</v>
      </c>
      <c r="F965" s="180" t="s">
        <v>22</v>
      </c>
      <c r="H965" s="181">
        <v>1</v>
      </c>
      <c r="I965" s="182"/>
      <c r="L965" s="177"/>
      <c r="M965" s="183"/>
      <c r="N965" s="184"/>
      <c r="O965" s="184"/>
      <c r="P965" s="184"/>
      <c r="Q965" s="184"/>
      <c r="R965" s="184"/>
      <c r="S965" s="184"/>
      <c r="T965" s="185"/>
      <c r="AT965" s="179" t="s">
        <v>197</v>
      </c>
      <c r="AU965" s="179" t="s">
        <v>80</v>
      </c>
      <c r="AV965" s="11" t="s">
        <v>80</v>
      </c>
      <c r="AW965" s="11" t="s">
        <v>35</v>
      </c>
      <c r="AX965" s="11" t="s">
        <v>72</v>
      </c>
      <c r="AY965" s="179" t="s">
        <v>177</v>
      </c>
    </row>
    <row r="966" spans="2:51" s="12" customFormat="1" x14ac:dyDescent="0.3">
      <c r="B966" s="186"/>
      <c r="D966" s="178" t="s">
        <v>197</v>
      </c>
      <c r="E966" s="187" t="s">
        <v>3</v>
      </c>
      <c r="F966" s="188" t="s">
        <v>780</v>
      </c>
      <c r="H966" s="189" t="s">
        <v>3</v>
      </c>
      <c r="I966" s="190"/>
      <c r="L966" s="186"/>
      <c r="M966" s="191"/>
      <c r="N966" s="192"/>
      <c r="O966" s="192"/>
      <c r="P966" s="192"/>
      <c r="Q966" s="192"/>
      <c r="R966" s="192"/>
      <c r="S966" s="192"/>
      <c r="T966" s="193"/>
      <c r="AT966" s="189" t="s">
        <v>197</v>
      </c>
      <c r="AU966" s="189" t="s">
        <v>80</v>
      </c>
      <c r="AV966" s="12" t="s">
        <v>22</v>
      </c>
      <c r="AW966" s="12" t="s">
        <v>35</v>
      </c>
      <c r="AX966" s="12" t="s">
        <v>72</v>
      </c>
      <c r="AY966" s="189" t="s">
        <v>177</v>
      </c>
    </row>
    <row r="967" spans="2:51" s="11" customFormat="1" x14ac:dyDescent="0.3">
      <c r="B967" s="177"/>
      <c r="D967" s="178" t="s">
        <v>197</v>
      </c>
      <c r="E967" s="179" t="s">
        <v>3</v>
      </c>
      <c r="F967" s="180" t="s">
        <v>22</v>
      </c>
      <c r="H967" s="181">
        <v>1</v>
      </c>
      <c r="I967" s="182"/>
      <c r="L967" s="177"/>
      <c r="M967" s="183"/>
      <c r="N967" s="184"/>
      <c r="O967" s="184"/>
      <c r="P967" s="184"/>
      <c r="Q967" s="184"/>
      <c r="R967" s="184"/>
      <c r="S967" s="184"/>
      <c r="T967" s="185"/>
      <c r="AT967" s="179" t="s">
        <v>197</v>
      </c>
      <c r="AU967" s="179" t="s">
        <v>80</v>
      </c>
      <c r="AV967" s="11" t="s">
        <v>80</v>
      </c>
      <c r="AW967" s="11" t="s">
        <v>35</v>
      </c>
      <c r="AX967" s="11" t="s">
        <v>72</v>
      </c>
      <c r="AY967" s="179" t="s">
        <v>177</v>
      </c>
    </row>
    <row r="968" spans="2:51" s="12" customFormat="1" x14ac:dyDescent="0.3">
      <c r="B968" s="186"/>
      <c r="D968" s="178" t="s">
        <v>197</v>
      </c>
      <c r="E968" s="187" t="s">
        <v>3</v>
      </c>
      <c r="F968" s="188" t="s">
        <v>781</v>
      </c>
      <c r="H968" s="189" t="s">
        <v>3</v>
      </c>
      <c r="I968" s="190"/>
      <c r="L968" s="186"/>
      <c r="M968" s="191"/>
      <c r="N968" s="192"/>
      <c r="O968" s="192"/>
      <c r="P968" s="192"/>
      <c r="Q968" s="192"/>
      <c r="R968" s="192"/>
      <c r="S968" s="192"/>
      <c r="T968" s="193"/>
      <c r="AT968" s="189" t="s">
        <v>197</v>
      </c>
      <c r="AU968" s="189" t="s">
        <v>80</v>
      </c>
      <c r="AV968" s="12" t="s">
        <v>22</v>
      </c>
      <c r="AW968" s="12" t="s">
        <v>35</v>
      </c>
      <c r="AX968" s="12" t="s">
        <v>72</v>
      </c>
      <c r="AY968" s="189" t="s">
        <v>177</v>
      </c>
    </row>
    <row r="969" spans="2:51" s="11" customFormat="1" x14ac:dyDescent="0.3">
      <c r="B969" s="177"/>
      <c r="D969" s="178" t="s">
        <v>197</v>
      </c>
      <c r="E969" s="179" t="s">
        <v>3</v>
      </c>
      <c r="F969" s="180" t="s">
        <v>22</v>
      </c>
      <c r="H969" s="181">
        <v>1</v>
      </c>
      <c r="I969" s="182"/>
      <c r="L969" s="177"/>
      <c r="M969" s="183"/>
      <c r="N969" s="184"/>
      <c r="O969" s="184"/>
      <c r="P969" s="184"/>
      <c r="Q969" s="184"/>
      <c r="R969" s="184"/>
      <c r="S969" s="184"/>
      <c r="T969" s="185"/>
      <c r="AT969" s="179" t="s">
        <v>197</v>
      </c>
      <c r="AU969" s="179" t="s">
        <v>80</v>
      </c>
      <c r="AV969" s="11" t="s">
        <v>80</v>
      </c>
      <c r="AW969" s="11" t="s">
        <v>35</v>
      </c>
      <c r="AX969" s="11" t="s">
        <v>72</v>
      </c>
      <c r="AY969" s="179" t="s">
        <v>177</v>
      </c>
    </row>
    <row r="970" spans="2:51" s="12" customFormat="1" x14ac:dyDescent="0.3">
      <c r="B970" s="186"/>
      <c r="D970" s="178" t="s">
        <v>197</v>
      </c>
      <c r="E970" s="187" t="s">
        <v>3</v>
      </c>
      <c r="F970" s="188" t="s">
        <v>782</v>
      </c>
      <c r="H970" s="189" t="s">
        <v>3</v>
      </c>
      <c r="I970" s="190"/>
      <c r="L970" s="186"/>
      <c r="M970" s="191"/>
      <c r="N970" s="192"/>
      <c r="O970" s="192"/>
      <c r="P970" s="192"/>
      <c r="Q970" s="192"/>
      <c r="R970" s="192"/>
      <c r="S970" s="192"/>
      <c r="T970" s="193"/>
      <c r="AT970" s="189" t="s">
        <v>197</v>
      </c>
      <c r="AU970" s="189" t="s">
        <v>80</v>
      </c>
      <c r="AV970" s="12" t="s">
        <v>22</v>
      </c>
      <c r="AW970" s="12" t="s">
        <v>35</v>
      </c>
      <c r="AX970" s="12" t="s">
        <v>72</v>
      </c>
      <c r="AY970" s="189" t="s">
        <v>177</v>
      </c>
    </row>
    <row r="971" spans="2:51" s="11" customFormat="1" x14ac:dyDescent="0.3">
      <c r="B971" s="177"/>
      <c r="D971" s="178" t="s">
        <v>197</v>
      </c>
      <c r="E971" s="179" t="s">
        <v>3</v>
      </c>
      <c r="F971" s="180" t="s">
        <v>22</v>
      </c>
      <c r="H971" s="181">
        <v>1</v>
      </c>
      <c r="I971" s="182"/>
      <c r="L971" s="177"/>
      <c r="M971" s="183"/>
      <c r="N971" s="184"/>
      <c r="O971" s="184"/>
      <c r="P971" s="184"/>
      <c r="Q971" s="184"/>
      <c r="R971" s="184"/>
      <c r="S971" s="184"/>
      <c r="T971" s="185"/>
      <c r="AT971" s="179" t="s">
        <v>197</v>
      </c>
      <c r="AU971" s="179" t="s">
        <v>80</v>
      </c>
      <c r="AV971" s="11" t="s">
        <v>80</v>
      </c>
      <c r="AW971" s="11" t="s">
        <v>35</v>
      </c>
      <c r="AX971" s="11" t="s">
        <v>72</v>
      </c>
      <c r="AY971" s="179" t="s">
        <v>177</v>
      </c>
    </row>
    <row r="972" spans="2:51" s="12" customFormat="1" x14ac:dyDescent="0.3">
      <c r="B972" s="186"/>
      <c r="D972" s="178" t="s">
        <v>197</v>
      </c>
      <c r="E972" s="187" t="s">
        <v>3</v>
      </c>
      <c r="F972" s="188" t="s">
        <v>783</v>
      </c>
      <c r="H972" s="189" t="s">
        <v>3</v>
      </c>
      <c r="I972" s="190"/>
      <c r="L972" s="186"/>
      <c r="M972" s="191"/>
      <c r="N972" s="192"/>
      <c r="O972" s="192"/>
      <c r="P972" s="192"/>
      <c r="Q972" s="192"/>
      <c r="R972" s="192"/>
      <c r="S972" s="192"/>
      <c r="T972" s="193"/>
      <c r="AT972" s="189" t="s">
        <v>197</v>
      </c>
      <c r="AU972" s="189" t="s">
        <v>80</v>
      </c>
      <c r="AV972" s="12" t="s">
        <v>22</v>
      </c>
      <c r="AW972" s="12" t="s">
        <v>35</v>
      </c>
      <c r="AX972" s="12" t="s">
        <v>72</v>
      </c>
      <c r="AY972" s="189" t="s">
        <v>177</v>
      </c>
    </row>
    <row r="973" spans="2:51" s="11" customFormat="1" x14ac:dyDescent="0.3">
      <c r="B973" s="177"/>
      <c r="D973" s="178" t="s">
        <v>197</v>
      </c>
      <c r="E973" s="179" t="s">
        <v>3</v>
      </c>
      <c r="F973" s="180" t="s">
        <v>22</v>
      </c>
      <c r="H973" s="181">
        <v>1</v>
      </c>
      <c r="I973" s="182"/>
      <c r="L973" s="177"/>
      <c r="M973" s="183"/>
      <c r="N973" s="184"/>
      <c r="O973" s="184"/>
      <c r="P973" s="184"/>
      <c r="Q973" s="184"/>
      <c r="R973" s="184"/>
      <c r="S973" s="184"/>
      <c r="T973" s="185"/>
      <c r="AT973" s="179" t="s">
        <v>197</v>
      </c>
      <c r="AU973" s="179" t="s">
        <v>80</v>
      </c>
      <c r="AV973" s="11" t="s">
        <v>80</v>
      </c>
      <c r="AW973" s="11" t="s">
        <v>35</v>
      </c>
      <c r="AX973" s="11" t="s">
        <v>72</v>
      </c>
      <c r="AY973" s="179" t="s">
        <v>177</v>
      </c>
    </row>
    <row r="974" spans="2:51" s="12" customFormat="1" x14ac:dyDescent="0.3">
      <c r="B974" s="186"/>
      <c r="D974" s="178" t="s">
        <v>197</v>
      </c>
      <c r="E974" s="187" t="s">
        <v>3</v>
      </c>
      <c r="F974" s="188" t="s">
        <v>785</v>
      </c>
      <c r="H974" s="189" t="s">
        <v>3</v>
      </c>
      <c r="I974" s="190"/>
      <c r="L974" s="186"/>
      <c r="M974" s="191"/>
      <c r="N974" s="192"/>
      <c r="O974" s="192"/>
      <c r="P974" s="192"/>
      <c r="Q974" s="192"/>
      <c r="R974" s="192"/>
      <c r="S974" s="192"/>
      <c r="T974" s="193"/>
      <c r="AT974" s="189" t="s">
        <v>197</v>
      </c>
      <c r="AU974" s="189" t="s">
        <v>80</v>
      </c>
      <c r="AV974" s="12" t="s">
        <v>22</v>
      </c>
      <c r="AW974" s="12" t="s">
        <v>35</v>
      </c>
      <c r="AX974" s="12" t="s">
        <v>72</v>
      </c>
      <c r="AY974" s="189" t="s">
        <v>177</v>
      </c>
    </row>
    <row r="975" spans="2:51" s="11" customFormat="1" x14ac:dyDescent="0.3">
      <c r="B975" s="177"/>
      <c r="D975" s="178" t="s">
        <v>197</v>
      </c>
      <c r="E975" s="179" t="s">
        <v>3</v>
      </c>
      <c r="F975" s="180" t="s">
        <v>22</v>
      </c>
      <c r="H975" s="181">
        <v>1</v>
      </c>
      <c r="I975" s="182"/>
      <c r="L975" s="177"/>
      <c r="M975" s="183"/>
      <c r="N975" s="184"/>
      <c r="O975" s="184"/>
      <c r="P975" s="184"/>
      <c r="Q975" s="184"/>
      <c r="R975" s="184"/>
      <c r="S975" s="184"/>
      <c r="T975" s="185"/>
      <c r="AT975" s="179" t="s">
        <v>197</v>
      </c>
      <c r="AU975" s="179" t="s">
        <v>80</v>
      </c>
      <c r="AV975" s="11" t="s">
        <v>80</v>
      </c>
      <c r="AW975" s="11" t="s">
        <v>35</v>
      </c>
      <c r="AX975" s="11" t="s">
        <v>72</v>
      </c>
      <c r="AY975" s="179" t="s">
        <v>177</v>
      </c>
    </row>
    <row r="976" spans="2:51" s="12" customFormat="1" x14ac:dyDescent="0.3">
      <c r="B976" s="186"/>
      <c r="D976" s="178" t="s">
        <v>197</v>
      </c>
      <c r="E976" s="187" t="s">
        <v>3</v>
      </c>
      <c r="F976" s="188" t="s">
        <v>769</v>
      </c>
      <c r="H976" s="189" t="s">
        <v>3</v>
      </c>
      <c r="I976" s="190"/>
      <c r="L976" s="186"/>
      <c r="M976" s="191"/>
      <c r="N976" s="192"/>
      <c r="O976" s="192"/>
      <c r="P976" s="192"/>
      <c r="Q976" s="192"/>
      <c r="R976" s="192"/>
      <c r="S976" s="192"/>
      <c r="T976" s="193"/>
      <c r="AT976" s="189" t="s">
        <v>197</v>
      </c>
      <c r="AU976" s="189" t="s">
        <v>80</v>
      </c>
      <c r="AV976" s="12" t="s">
        <v>22</v>
      </c>
      <c r="AW976" s="12" t="s">
        <v>35</v>
      </c>
      <c r="AX976" s="12" t="s">
        <v>72</v>
      </c>
      <c r="AY976" s="189" t="s">
        <v>177</v>
      </c>
    </row>
    <row r="977" spans="2:51" s="11" customFormat="1" x14ac:dyDescent="0.3">
      <c r="B977" s="177"/>
      <c r="D977" s="178" t="s">
        <v>197</v>
      </c>
      <c r="E977" s="179" t="s">
        <v>3</v>
      </c>
      <c r="F977" s="180" t="s">
        <v>22</v>
      </c>
      <c r="H977" s="181">
        <v>1</v>
      </c>
      <c r="I977" s="182"/>
      <c r="L977" s="177"/>
      <c r="M977" s="183"/>
      <c r="N977" s="184"/>
      <c r="O977" s="184"/>
      <c r="P977" s="184"/>
      <c r="Q977" s="184"/>
      <c r="R977" s="184"/>
      <c r="S977" s="184"/>
      <c r="T977" s="185"/>
      <c r="AT977" s="179" t="s">
        <v>197</v>
      </c>
      <c r="AU977" s="179" t="s">
        <v>80</v>
      </c>
      <c r="AV977" s="11" t="s">
        <v>80</v>
      </c>
      <c r="AW977" s="11" t="s">
        <v>35</v>
      </c>
      <c r="AX977" s="11" t="s">
        <v>72</v>
      </c>
      <c r="AY977" s="179" t="s">
        <v>177</v>
      </c>
    </row>
    <row r="978" spans="2:51" s="12" customFormat="1" x14ac:dyDescent="0.3">
      <c r="B978" s="186"/>
      <c r="D978" s="178" t="s">
        <v>197</v>
      </c>
      <c r="E978" s="187" t="s">
        <v>3</v>
      </c>
      <c r="F978" s="188" t="s">
        <v>770</v>
      </c>
      <c r="H978" s="189" t="s">
        <v>3</v>
      </c>
      <c r="I978" s="190"/>
      <c r="L978" s="186"/>
      <c r="M978" s="191"/>
      <c r="N978" s="192"/>
      <c r="O978" s="192"/>
      <c r="P978" s="192"/>
      <c r="Q978" s="192"/>
      <c r="R978" s="192"/>
      <c r="S978" s="192"/>
      <c r="T978" s="193"/>
      <c r="AT978" s="189" t="s">
        <v>197</v>
      </c>
      <c r="AU978" s="189" t="s">
        <v>80</v>
      </c>
      <c r="AV978" s="12" t="s">
        <v>22</v>
      </c>
      <c r="AW978" s="12" t="s">
        <v>35</v>
      </c>
      <c r="AX978" s="12" t="s">
        <v>72</v>
      </c>
      <c r="AY978" s="189" t="s">
        <v>177</v>
      </c>
    </row>
    <row r="979" spans="2:51" s="11" customFormat="1" x14ac:dyDescent="0.3">
      <c r="B979" s="177"/>
      <c r="D979" s="178" t="s">
        <v>197</v>
      </c>
      <c r="E979" s="179" t="s">
        <v>3</v>
      </c>
      <c r="F979" s="180" t="s">
        <v>22</v>
      </c>
      <c r="H979" s="181">
        <v>1</v>
      </c>
      <c r="I979" s="182"/>
      <c r="L979" s="177"/>
      <c r="M979" s="183"/>
      <c r="N979" s="184"/>
      <c r="O979" s="184"/>
      <c r="P979" s="184"/>
      <c r="Q979" s="184"/>
      <c r="R979" s="184"/>
      <c r="S979" s="184"/>
      <c r="T979" s="185"/>
      <c r="AT979" s="179" t="s">
        <v>197</v>
      </c>
      <c r="AU979" s="179" t="s">
        <v>80</v>
      </c>
      <c r="AV979" s="11" t="s">
        <v>80</v>
      </c>
      <c r="AW979" s="11" t="s">
        <v>35</v>
      </c>
      <c r="AX979" s="11" t="s">
        <v>72</v>
      </c>
      <c r="AY979" s="179" t="s">
        <v>177</v>
      </c>
    </row>
    <row r="980" spans="2:51" s="12" customFormat="1" x14ac:dyDescent="0.3">
      <c r="B980" s="186"/>
      <c r="D980" s="178" t="s">
        <v>197</v>
      </c>
      <c r="E980" s="187" t="s">
        <v>3</v>
      </c>
      <c r="F980" s="188" t="s">
        <v>771</v>
      </c>
      <c r="H980" s="189" t="s">
        <v>3</v>
      </c>
      <c r="I980" s="190"/>
      <c r="L980" s="186"/>
      <c r="M980" s="191"/>
      <c r="N980" s="192"/>
      <c r="O980" s="192"/>
      <c r="P980" s="192"/>
      <c r="Q980" s="192"/>
      <c r="R980" s="192"/>
      <c r="S980" s="192"/>
      <c r="T980" s="193"/>
      <c r="AT980" s="189" t="s">
        <v>197</v>
      </c>
      <c r="AU980" s="189" t="s">
        <v>80</v>
      </c>
      <c r="AV980" s="12" t="s">
        <v>22</v>
      </c>
      <c r="AW980" s="12" t="s">
        <v>35</v>
      </c>
      <c r="AX980" s="12" t="s">
        <v>72</v>
      </c>
      <c r="AY980" s="189" t="s">
        <v>177</v>
      </c>
    </row>
    <row r="981" spans="2:51" s="11" customFormat="1" x14ac:dyDescent="0.3">
      <c r="B981" s="177"/>
      <c r="D981" s="178" t="s">
        <v>197</v>
      </c>
      <c r="E981" s="179" t="s">
        <v>3</v>
      </c>
      <c r="F981" s="180" t="s">
        <v>22</v>
      </c>
      <c r="H981" s="181">
        <v>1</v>
      </c>
      <c r="I981" s="182"/>
      <c r="L981" s="177"/>
      <c r="M981" s="183"/>
      <c r="N981" s="184"/>
      <c r="O981" s="184"/>
      <c r="P981" s="184"/>
      <c r="Q981" s="184"/>
      <c r="R981" s="184"/>
      <c r="S981" s="184"/>
      <c r="T981" s="185"/>
      <c r="AT981" s="179" t="s">
        <v>197</v>
      </c>
      <c r="AU981" s="179" t="s">
        <v>80</v>
      </c>
      <c r="AV981" s="11" t="s">
        <v>80</v>
      </c>
      <c r="AW981" s="11" t="s">
        <v>35</v>
      </c>
      <c r="AX981" s="11" t="s">
        <v>72</v>
      </c>
      <c r="AY981" s="179" t="s">
        <v>177</v>
      </c>
    </row>
    <row r="982" spans="2:51" s="12" customFormat="1" x14ac:dyDescent="0.3">
      <c r="B982" s="186"/>
      <c r="D982" s="178" t="s">
        <v>197</v>
      </c>
      <c r="E982" s="187" t="s">
        <v>3</v>
      </c>
      <c r="F982" s="188" t="s">
        <v>772</v>
      </c>
      <c r="H982" s="189" t="s">
        <v>3</v>
      </c>
      <c r="I982" s="190"/>
      <c r="L982" s="186"/>
      <c r="M982" s="191"/>
      <c r="N982" s="192"/>
      <c r="O982" s="192"/>
      <c r="P982" s="192"/>
      <c r="Q982" s="192"/>
      <c r="R982" s="192"/>
      <c r="S982" s="192"/>
      <c r="T982" s="193"/>
      <c r="AT982" s="189" t="s">
        <v>197</v>
      </c>
      <c r="AU982" s="189" t="s">
        <v>80</v>
      </c>
      <c r="AV982" s="12" t="s">
        <v>22</v>
      </c>
      <c r="AW982" s="12" t="s">
        <v>35</v>
      </c>
      <c r="AX982" s="12" t="s">
        <v>72</v>
      </c>
      <c r="AY982" s="189" t="s">
        <v>177</v>
      </c>
    </row>
    <row r="983" spans="2:51" s="11" customFormat="1" x14ac:dyDescent="0.3">
      <c r="B983" s="177"/>
      <c r="D983" s="178" t="s">
        <v>197</v>
      </c>
      <c r="E983" s="179" t="s">
        <v>3</v>
      </c>
      <c r="F983" s="180" t="s">
        <v>22</v>
      </c>
      <c r="H983" s="181">
        <v>1</v>
      </c>
      <c r="I983" s="182"/>
      <c r="L983" s="177"/>
      <c r="M983" s="183"/>
      <c r="N983" s="184"/>
      <c r="O983" s="184"/>
      <c r="P983" s="184"/>
      <c r="Q983" s="184"/>
      <c r="R983" s="184"/>
      <c r="S983" s="184"/>
      <c r="T983" s="185"/>
      <c r="AT983" s="179" t="s">
        <v>197</v>
      </c>
      <c r="AU983" s="179" t="s">
        <v>80</v>
      </c>
      <c r="AV983" s="11" t="s">
        <v>80</v>
      </c>
      <c r="AW983" s="11" t="s">
        <v>35</v>
      </c>
      <c r="AX983" s="11" t="s">
        <v>72</v>
      </c>
      <c r="AY983" s="179" t="s">
        <v>177</v>
      </c>
    </row>
    <row r="984" spans="2:51" s="12" customFormat="1" x14ac:dyDescent="0.3">
      <c r="B984" s="186"/>
      <c r="D984" s="178" t="s">
        <v>197</v>
      </c>
      <c r="E984" s="187" t="s">
        <v>3</v>
      </c>
      <c r="F984" s="188" t="s">
        <v>773</v>
      </c>
      <c r="H984" s="189" t="s">
        <v>3</v>
      </c>
      <c r="I984" s="190"/>
      <c r="L984" s="186"/>
      <c r="M984" s="191"/>
      <c r="N984" s="192"/>
      <c r="O984" s="192"/>
      <c r="P984" s="192"/>
      <c r="Q984" s="192"/>
      <c r="R984" s="192"/>
      <c r="S984" s="192"/>
      <c r="T984" s="193"/>
      <c r="AT984" s="189" t="s">
        <v>197</v>
      </c>
      <c r="AU984" s="189" t="s">
        <v>80</v>
      </c>
      <c r="AV984" s="12" t="s">
        <v>22</v>
      </c>
      <c r="AW984" s="12" t="s">
        <v>35</v>
      </c>
      <c r="AX984" s="12" t="s">
        <v>72</v>
      </c>
      <c r="AY984" s="189" t="s">
        <v>177</v>
      </c>
    </row>
    <row r="985" spans="2:51" s="11" customFormat="1" x14ac:dyDescent="0.3">
      <c r="B985" s="177"/>
      <c r="D985" s="178" t="s">
        <v>197</v>
      </c>
      <c r="E985" s="179" t="s">
        <v>3</v>
      </c>
      <c r="F985" s="180" t="s">
        <v>80</v>
      </c>
      <c r="H985" s="181">
        <v>2</v>
      </c>
      <c r="I985" s="182"/>
      <c r="L985" s="177"/>
      <c r="M985" s="183"/>
      <c r="N985" s="184"/>
      <c r="O985" s="184"/>
      <c r="P985" s="184"/>
      <c r="Q985" s="184"/>
      <c r="R985" s="184"/>
      <c r="S985" s="184"/>
      <c r="T985" s="185"/>
      <c r="AT985" s="179" t="s">
        <v>197</v>
      </c>
      <c r="AU985" s="179" t="s">
        <v>80</v>
      </c>
      <c r="AV985" s="11" t="s">
        <v>80</v>
      </c>
      <c r="AW985" s="11" t="s">
        <v>35</v>
      </c>
      <c r="AX985" s="11" t="s">
        <v>72</v>
      </c>
      <c r="AY985" s="179" t="s">
        <v>177</v>
      </c>
    </row>
    <row r="986" spans="2:51" s="12" customFormat="1" x14ac:dyDescent="0.3">
      <c r="B986" s="186"/>
      <c r="D986" s="178" t="s">
        <v>197</v>
      </c>
      <c r="E986" s="187" t="s">
        <v>3</v>
      </c>
      <c r="F986" s="188" t="s">
        <v>774</v>
      </c>
      <c r="H986" s="189" t="s">
        <v>3</v>
      </c>
      <c r="I986" s="190"/>
      <c r="L986" s="186"/>
      <c r="M986" s="191"/>
      <c r="N986" s="192"/>
      <c r="O986" s="192"/>
      <c r="P986" s="192"/>
      <c r="Q986" s="192"/>
      <c r="R986" s="192"/>
      <c r="S986" s="192"/>
      <c r="T986" s="193"/>
      <c r="AT986" s="189" t="s">
        <v>197</v>
      </c>
      <c r="AU986" s="189" t="s">
        <v>80</v>
      </c>
      <c r="AV986" s="12" t="s">
        <v>22</v>
      </c>
      <c r="AW986" s="12" t="s">
        <v>35</v>
      </c>
      <c r="AX986" s="12" t="s">
        <v>72</v>
      </c>
      <c r="AY986" s="189" t="s">
        <v>177</v>
      </c>
    </row>
    <row r="987" spans="2:51" s="11" customFormat="1" x14ac:dyDescent="0.3">
      <c r="B987" s="177"/>
      <c r="D987" s="178" t="s">
        <v>197</v>
      </c>
      <c r="E987" s="179" t="s">
        <v>3</v>
      </c>
      <c r="F987" s="180" t="s">
        <v>22</v>
      </c>
      <c r="H987" s="181">
        <v>1</v>
      </c>
      <c r="I987" s="182"/>
      <c r="L987" s="177"/>
      <c r="M987" s="183"/>
      <c r="N987" s="184"/>
      <c r="O987" s="184"/>
      <c r="P987" s="184"/>
      <c r="Q987" s="184"/>
      <c r="R987" s="184"/>
      <c r="S987" s="184"/>
      <c r="T987" s="185"/>
      <c r="AT987" s="179" t="s">
        <v>197</v>
      </c>
      <c r="AU987" s="179" t="s">
        <v>80</v>
      </c>
      <c r="AV987" s="11" t="s">
        <v>80</v>
      </c>
      <c r="AW987" s="11" t="s">
        <v>35</v>
      </c>
      <c r="AX987" s="11" t="s">
        <v>72</v>
      </c>
      <c r="AY987" s="179" t="s">
        <v>177</v>
      </c>
    </row>
    <row r="988" spans="2:51" s="12" customFormat="1" x14ac:dyDescent="0.3">
      <c r="B988" s="186"/>
      <c r="D988" s="178" t="s">
        <v>197</v>
      </c>
      <c r="E988" s="187" t="s">
        <v>3</v>
      </c>
      <c r="F988" s="188" t="s">
        <v>775</v>
      </c>
      <c r="H988" s="189" t="s">
        <v>3</v>
      </c>
      <c r="I988" s="190"/>
      <c r="L988" s="186"/>
      <c r="M988" s="191"/>
      <c r="N988" s="192"/>
      <c r="O988" s="192"/>
      <c r="P988" s="192"/>
      <c r="Q988" s="192"/>
      <c r="R988" s="192"/>
      <c r="S988" s="192"/>
      <c r="T988" s="193"/>
      <c r="AT988" s="189" t="s">
        <v>197</v>
      </c>
      <c r="AU988" s="189" t="s">
        <v>80</v>
      </c>
      <c r="AV988" s="12" t="s">
        <v>22</v>
      </c>
      <c r="AW988" s="12" t="s">
        <v>35</v>
      </c>
      <c r="AX988" s="12" t="s">
        <v>72</v>
      </c>
      <c r="AY988" s="189" t="s">
        <v>177</v>
      </c>
    </row>
    <row r="989" spans="2:51" s="11" customFormat="1" x14ac:dyDescent="0.3">
      <c r="B989" s="177"/>
      <c r="D989" s="178" t="s">
        <v>197</v>
      </c>
      <c r="E989" s="179" t="s">
        <v>3</v>
      </c>
      <c r="F989" s="180" t="s">
        <v>80</v>
      </c>
      <c r="H989" s="181">
        <v>2</v>
      </c>
      <c r="I989" s="182"/>
      <c r="L989" s="177"/>
      <c r="M989" s="183"/>
      <c r="N989" s="184"/>
      <c r="O989" s="184"/>
      <c r="P989" s="184"/>
      <c r="Q989" s="184"/>
      <c r="R989" s="184"/>
      <c r="S989" s="184"/>
      <c r="T989" s="185"/>
      <c r="AT989" s="179" t="s">
        <v>197</v>
      </c>
      <c r="AU989" s="179" t="s">
        <v>80</v>
      </c>
      <c r="AV989" s="11" t="s">
        <v>80</v>
      </c>
      <c r="AW989" s="11" t="s">
        <v>35</v>
      </c>
      <c r="AX989" s="11" t="s">
        <v>72</v>
      </c>
      <c r="AY989" s="179" t="s">
        <v>177</v>
      </c>
    </row>
    <row r="990" spans="2:51" s="12" customFormat="1" x14ac:dyDescent="0.3">
      <c r="B990" s="186"/>
      <c r="D990" s="178" t="s">
        <v>197</v>
      </c>
      <c r="E990" s="187" t="s">
        <v>3</v>
      </c>
      <c r="F990" s="188" t="s">
        <v>786</v>
      </c>
      <c r="H990" s="189" t="s">
        <v>3</v>
      </c>
      <c r="I990" s="190"/>
      <c r="L990" s="186"/>
      <c r="M990" s="191"/>
      <c r="N990" s="192"/>
      <c r="O990" s="192"/>
      <c r="P990" s="192"/>
      <c r="Q990" s="192"/>
      <c r="R990" s="192"/>
      <c r="S990" s="192"/>
      <c r="T990" s="193"/>
      <c r="AT990" s="189" t="s">
        <v>197</v>
      </c>
      <c r="AU990" s="189" t="s">
        <v>80</v>
      </c>
      <c r="AV990" s="12" t="s">
        <v>22</v>
      </c>
      <c r="AW990" s="12" t="s">
        <v>35</v>
      </c>
      <c r="AX990" s="12" t="s">
        <v>72</v>
      </c>
      <c r="AY990" s="189" t="s">
        <v>177</v>
      </c>
    </row>
    <row r="991" spans="2:51" s="11" customFormat="1" x14ac:dyDescent="0.3">
      <c r="B991" s="177"/>
      <c r="D991" s="178" t="s">
        <v>197</v>
      </c>
      <c r="E991" s="179" t="s">
        <v>3</v>
      </c>
      <c r="F991" s="180" t="s">
        <v>22</v>
      </c>
      <c r="H991" s="181">
        <v>1</v>
      </c>
      <c r="I991" s="182"/>
      <c r="L991" s="177"/>
      <c r="M991" s="183"/>
      <c r="N991" s="184"/>
      <c r="O991" s="184"/>
      <c r="P991" s="184"/>
      <c r="Q991" s="184"/>
      <c r="R991" s="184"/>
      <c r="S991" s="184"/>
      <c r="T991" s="185"/>
      <c r="AT991" s="179" t="s">
        <v>197</v>
      </c>
      <c r="AU991" s="179" t="s">
        <v>80</v>
      </c>
      <c r="AV991" s="11" t="s">
        <v>80</v>
      </c>
      <c r="AW991" s="11" t="s">
        <v>35</v>
      </c>
      <c r="AX991" s="11" t="s">
        <v>72</v>
      </c>
      <c r="AY991" s="179" t="s">
        <v>177</v>
      </c>
    </row>
    <row r="992" spans="2:51" s="12" customFormat="1" x14ac:dyDescent="0.3">
      <c r="B992" s="186"/>
      <c r="D992" s="178" t="s">
        <v>197</v>
      </c>
      <c r="E992" s="187" t="s">
        <v>3</v>
      </c>
      <c r="F992" s="188" t="s">
        <v>787</v>
      </c>
      <c r="H992" s="189" t="s">
        <v>3</v>
      </c>
      <c r="I992" s="190"/>
      <c r="L992" s="186"/>
      <c r="M992" s="191"/>
      <c r="N992" s="192"/>
      <c r="O992" s="192"/>
      <c r="P992" s="192"/>
      <c r="Q992" s="192"/>
      <c r="R992" s="192"/>
      <c r="S992" s="192"/>
      <c r="T992" s="193"/>
      <c r="AT992" s="189" t="s">
        <v>197</v>
      </c>
      <c r="AU992" s="189" t="s">
        <v>80</v>
      </c>
      <c r="AV992" s="12" t="s">
        <v>22</v>
      </c>
      <c r="AW992" s="12" t="s">
        <v>35</v>
      </c>
      <c r="AX992" s="12" t="s">
        <v>72</v>
      </c>
      <c r="AY992" s="189" t="s">
        <v>177</v>
      </c>
    </row>
    <row r="993" spans="2:51" s="11" customFormat="1" x14ac:dyDescent="0.3">
      <c r="B993" s="177"/>
      <c r="D993" s="178" t="s">
        <v>197</v>
      </c>
      <c r="E993" s="179" t="s">
        <v>3</v>
      </c>
      <c r="F993" s="180" t="s">
        <v>22</v>
      </c>
      <c r="H993" s="181">
        <v>1</v>
      </c>
      <c r="I993" s="182"/>
      <c r="L993" s="177"/>
      <c r="M993" s="183"/>
      <c r="N993" s="184"/>
      <c r="O993" s="184"/>
      <c r="P993" s="184"/>
      <c r="Q993" s="184"/>
      <c r="R993" s="184"/>
      <c r="S993" s="184"/>
      <c r="T993" s="185"/>
      <c r="AT993" s="179" t="s">
        <v>197</v>
      </c>
      <c r="AU993" s="179" t="s">
        <v>80</v>
      </c>
      <c r="AV993" s="11" t="s">
        <v>80</v>
      </c>
      <c r="AW993" s="11" t="s">
        <v>35</v>
      </c>
      <c r="AX993" s="11" t="s">
        <v>72</v>
      </c>
      <c r="AY993" s="179" t="s">
        <v>177</v>
      </c>
    </row>
    <row r="994" spans="2:51" s="12" customFormat="1" x14ac:dyDescent="0.3">
      <c r="B994" s="186"/>
      <c r="D994" s="178" t="s">
        <v>197</v>
      </c>
      <c r="E994" s="187" t="s">
        <v>3</v>
      </c>
      <c r="F994" s="188" t="s">
        <v>788</v>
      </c>
      <c r="H994" s="189" t="s">
        <v>3</v>
      </c>
      <c r="I994" s="190"/>
      <c r="L994" s="186"/>
      <c r="M994" s="191"/>
      <c r="N994" s="192"/>
      <c r="O994" s="192"/>
      <c r="P994" s="192"/>
      <c r="Q994" s="192"/>
      <c r="R994" s="192"/>
      <c r="S994" s="192"/>
      <c r="T994" s="193"/>
      <c r="AT994" s="189" t="s">
        <v>197</v>
      </c>
      <c r="AU994" s="189" t="s">
        <v>80</v>
      </c>
      <c r="AV994" s="12" t="s">
        <v>22</v>
      </c>
      <c r="AW994" s="12" t="s">
        <v>35</v>
      </c>
      <c r="AX994" s="12" t="s">
        <v>72</v>
      </c>
      <c r="AY994" s="189" t="s">
        <v>177</v>
      </c>
    </row>
    <row r="995" spans="2:51" s="11" customFormat="1" x14ac:dyDescent="0.3">
      <c r="B995" s="177"/>
      <c r="D995" s="178" t="s">
        <v>197</v>
      </c>
      <c r="E995" s="179" t="s">
        <v>3</v>
      </c>
      <c r="F995" s="180" t="s">
        <v>204</v>
      </c>
      <c r="H995" s="181">
        <v>3</v>
      </c>
      <c r="I995" s="182"/>
      <c r="L995" s="177"/>
      <c r="M995" s="183"/>
      <c r="N995" s="184"/>
      <c r="O995" s="184"/>
      <c r="P995" s="184"/>
      <c r="Q995" s="184"/>
      <c r="R995" s="184"/>
      <c r="S995" s="184"/>
      <c r="T995" s="185"/>
      <c r="AT995" s="179" t="s">
        <v>197</v>
      </c>
      <c r="AU995" s="179" t="s">
        <v>80</v>
      </c>
      <c r="AV995" s="11" t="s">
        <v>80</v>
      </c>
      <c r="AW995" s="11" t="s">
        <v>35</v>
      </c>
      <c r="AX995" s="11" t="s">
        <v>72</v>
      </c>
      <c r="AY995" s="179" t="s">
        <v>177</v>
      </c>
    </row>
    <row r="996" spans="2:51" s="12" customFormat="1" x14ac:dyDescent="0.3">
      <c r="B996" s="186"/>
      <c r="D996" s="178" t="s">
        <v>197</v>
      </c>
      <c r="E996" s="187" t="s">
        <v>3</v>
      </c>
      <c r="F996" s="188" t="s">
        <v>789</v>
      </c>
      <c r="H996" s="189" t="s">
        <v>3</v>
      </c>
      <c r="I996" s="190"/>
      <c r="L996" s="186"/>
      <c r="M996" s="191"/>
      <c r="N996" s="192"/>
      <c r="O996" s="192"/>
      <c r="P996" s="192"/>
      <c r="Q996" s="192"/>
      <c r="R996" s="192"/>
      <c r="S996" s="192"/>
      <c r="T996" s="193"/>
      <c r="AT996" s="189" t="s">
        <v>197</v>
      </c>
      <c r="AU996" s="189" t="s">
        <v>80</v>
      </c>
      <c r="AV996" s="12" t="s">
        <v>22</v>
      </c>
      <c r="AW996" s="12" t="s">
        <v>35</v>
      </c>
      <c r="AX996" s="12" t="s">
        <v>72</v>
      </c>
      <c r="AY996" s="189" t="s">
        <v>177</v>
      </c>
    </row>
    <row r="997" spans="2:51" s="11" customFormat="1" x14ac:dyDescent="0.3">
      <c r="B997" s="177"/>
      <c r="D997" s="178" t="s">
        <v>197</v>
      </c>
      <c r="E997" s="179" t="s">
        <v>3</v>
      </c>
      <c r="F997" s="180" t="s">
        <v>22</v>
      </c>
      <c r="H997" s="181">
        <v>1</v>
      </c>
      <c r="I997" s="182"/>
      <c r="L997" s="177"/>
      <c r="M997" s="183"/>
      <c r="N997" s="184"/>
      <c r="O997" s="184"/>
      <c r="P997" s="184"/>
      <c r="Q997" s="184"/>
      <c r="R997" s="184"/>
      <c r="S997" s="184"/>
      <c r="T997" s="185"/>
      <c r="AT997" s="179" t="s">
        <v>197</v>
      </c>
      <c r="AU997" s="179" t="s">
        <v>80</v>
      </c>
      <c r="AV997" s="11" t="s">
        <v>80</v>
      </c>
      <c r="AW997" s="11" t="s">
        <v>35</v>
      </c>
      <c r="AX997" s="11" t="s">
        <v>72</v>
      </c>
      <c r="AY997" s="179" t="s">
        <v>177</v>
      </c>
    </row>
    <row r="998" spans="2:51" s="12" customFormat="1" x14ac:dyDescent="0.3">
      <c r="B998" s="186"/>
      <c r="D998" s="178" t="s">
        <v>197</v>
      </c>
      <c r="E998" s="187" t="s">
        <v>3</v>
      </c>
      <c r="F998" s="188" t="s">
        <v>790</v>
      </c>
      <c r="H998" s="189" t="s">
        <v>3</v>
      </c>
      <c r="I998" s="190"/>
      <c r="L998" s="186"/>
      <c r="M998" s="191"/>
      <c r="N998" s="192"/>
      <c r="O998" s="192"/>
      <c r="P998" s="192"/>
      <c r="Q998" s="192"/>
      <c r="R998" s="192"/>
      <c r="S998" s="192"/>
      <c r="T998" s="193"/>
      <c r="AT998" s="189" t="s">
        <v>197</v>
      </c>
      <c r="AU998" s="189" t="s">
        <v>80</v>
      </c>
      <c r="AV998" s="12" t="s">
        <v>22</v>
      </c>
      <c r="AW998" s="12" t="s">
        <v>35</v>
      </c>
      <c r="AX998" s="12" t="s">
        <v>72</v>
      </c>
      <c r="AY998" s="189" t="s">
        <v>177</v>
      </c>
    </row>
    <row r="999" spans="2:51" s="11" customFormat="1" x14ac:dyDescent="0.3">
      <c r="B999" s="177"/>
      <c r="D999" s="178" t="s">
        <v>197</v>
      </c>
      <c r="E999" s="179" t="s">
        <v>3</v>
      </c>
      <c r="F999" s="180" t="s">
        <v>22</v>
      </c>
      <c r="H999" s="181">
        <v>1</v>
      </c>
      <c r="I999" s="182"/>
      <c r="L999" s="177"/>
      <c r="M999" s="183"/>
      <c r="N999" s="184"/>
      <c r="O999" s="184"/>
      <c r="P999" s="184"/>
      <c r="Q999" s="184"/>
      <c r="R999" s="184"/>
      <c r="S999" s="184"/>
      <c r="T999" s="185"/>
      <c r="AT999" s="179" t="s">
        <v>197</v>
      </c>
      <c r="AU999" s="179" t="s">
        <v>80</v>
      </c>
      <c r="AV999" s="11" t="s">
        <v>80</v>
      </c>
      <c r="AW999" s="11" t="s">
        <v>35</v>
      </c>
      <c r="AX999" s="11" t="s">
        <v>72</v>
      </c>
      <c r="AY999" s="179" t="s">
        <v>177</v>
      </c>
    </row>
    <row r="1000" spans="2:51" s="12" customFormat="1" x14ac:dyDescent="0.3">
      <c r="B1000" s="186"/>
      <c r="D1000" s="178" t="s">
        <v>197</v>
      </c>
      <c r="E1000" s="187" t="s">
        <v>3</v>
      </c>
      <c r="F1000" s="188" t="s">
        <v>791</v>
      </c>
      <c r="H1000" s="189" t="s">
        <v>3</v>
      </c>
      <c r="I1000" s="190"/>
      <c r="L1000" s="186"/>
      <c r="M1000" s="191"/>
      <c r="N1000" s="192"/>
      <c r="O1000" s="192"/>
      <c r="P1000" s="192"/>
      <c r="Q1000" s="192"/>
      <c r="R1000" s="192"/>
      <c r="S1000" s="192"/>
      <c r="T1000" s="193"/>
      <c r="AT1000" s="189" t="s">
        <v>197</v>
      </c>
      <c r="AU1000" s="189" t="s">
        <v>80</v>
      </c>
      <c r="AV1000" s="12" t="s">
        <v>22</v>
      </c>
      <c r="AW1000" s="12" t="s">
        <v>35</v>
      </c>
      <c r="AX1000" s="12" t="s">
        <v>72</v>
      </c>
      <c r="AY1000" s="189" t="s">
        <v>177</v>
      </c>
    </row>
    <row r="1001" spans="2:51" s="11" customFormat="1" x14ac:dyDescent="0.3">
      <c r="B1001" s="177"/>
      <c r="D1001" s="178" t="s">
        <v>197</v>
      </c>
      <c r="E1001" s="179" t="s">
        <v>3</v>
      </c>
      <c r="F1001" s="180" t="s">
        <v>22</v>
      </c>
      <c r="H1001" s="181">
        <v>1</v>
      </c>
      <c r="I1001" s="182"/>
      <c r="L1001" s="177"/>
      <c r="M1001" s="183"/>
      <c r="N1001" s="184"/>
      <c r="O1001" s="184"/>
      <c r="P1001" s="184"/>
      <c r="Q1001" s="184"/>
      <c r="R1001" s="184"/>
      <c r="S1001" s="184"/>
      <c r="T1001" s="185"/>
      <c r="AT1001" s="179" t="s">
        <v>197</v>
      </c>
      <c r="AU1001" s="179" t="s">
        <v>80</v>
      </c>
      <c r="AV1001" s="11" t="s">
        <v>80</v>
      </c>
      <c r="AW1001" s="11" t="s">
        <v>35</v>
      </c>
      <c r="AX1001" s="11" t="s">
        <v>72</v>
      </c>
      <c r="AY1001" s="179" t="s">
        <v>177</v>
      </c>
    </row>
    <row r="1002" spans="2:51" s="12" customFormat="1" x14ac:dyDescent="0.3">
      <c r="B1002" s="186"/>
      <c r="D1002" s="178" t="s">
        <v>197</v>
      </c>
      <c r="E1002" s="187" t="s">
        <v>3</v>
      </c>
      <c r="F1002" s="188" t="s">
        <v>792</v>
      </c>
      <c r="H1002" s="189" t="s">
        <v>3</v>
      </c>
      <c r="I1002" s="190"/>
      <c r="L1002" s="186"/>
      <c r="M1002" s="191"/>
      <c r="N1002" s="192"/>
      <c r="O1002" s="192"/>
      <c r="P1002" s="192"/>
      <c r="Q1002" s="192"/>
      <c r="R1002" s="192"/>
      <c r="S1002" s="192"/>
      <c r="T1002" s="193"/>
      <c r="AT1002" s="189" t="s">
        <v>197</v>
      </c>
      <c r="AU1002" s="189" t="s">
        <v>80</v>
      </c>
      <c r="AV1002" s="12" t="s">
        <v>22</v>
      </c>
      <c r="AW1002" s="12" t="s">
        <v>35</v>
      </c>
      <c r="AX1002" s="12" t="s">
        <v>72</v>
      </c>
      <c r="AY1002" s="189" t="s">
        <v>177</v>
      </c>
    </row>
    <row r="1003" spans="2:51" s="11" customFormat="1" x14ac:dyDescent="0.3">
      <c r="B1003" s="177"/>
      <c r="D1003" s="178" t="s">
        <v>197</v>
      </c>
      <c r="E1003" s="179" t="s">
        <v>3</v>
      </c>
      <c r="F1003" s="180" t="s">
        <v>22</v>
      </c>
      <c r="H1003" s="181">
        <v>1</v>
      </c>
      <c r="I1003" s="182"/>
      <c r="L1003" s="177"/>
      <c r="M1003" s="183"/>
      <c r="N1003" s="184"/>
      <c r="O1003" s="184"/>
      <c r="P1003" s="184"/>
      <c r="Q1003" s="184"/>
      <c r="R1003" s="184"/>
      <c r="S1003" s="184"/>
      <c r="T1003" s="185"/>
      <c r="AT1003" s="179" t="s">
        <v>197</v>
      </c>
      <c r="AU1003" s="179" t="s">
        <v>80</v>
      </c>
      <c r="AV1003" s="11" t="s">
        <v>80</v>
      </c>
      <c r="AW1003" s="11" t="s">
        <v>35</v>
      </c>
      <c r="AX1003" s="11" t="s">
        <v>72</v>
      </c>
      <c r="AY1003" s="179" t="s">
        <v>177</v>
      </c>
    </row>
    <row r="1004" spans="2:51" s="12" customFormat="1" x14ac:dyDescent="0.3">
      <c r="B1004" s="186"/>
      <c r="D1004" s="178" t="s">
        <v>197</v>
      </c>
      <c r="E1004" s="187" t="s">
        <v>3</v>
      </c>
      <c r="F1004" s="188" t="s">
        <v>793</v>
      </c>
      <c r="H1004" s="189" t="s">
        <v>3</v>
      </c>
      <c r="I1004" s="190"/>
      <c r="L1004" s="186"/>
      <c r="M1004" s="191"/>
      <c r="N1004" s="192"/>
      <c r="O1004" s="192"/>
      <c r="P1004" s="192"/>
      <c r="Q1004" s="192"/>
      <c r="R1004" s="192"/>
      <c r="S1004" s="192"/>
      <c r="T1004" s="193"/>
      <c r="AT1004" s="189" t="s">
        <v>197</v>
      </c>
      <c r="AU1004" s="189" t="s">
        <v>80</v>
      </c>
      <c r="AV1004" s="12" t="s">
        <v>22</v>
      </c>
      <c r="AW1004" s="12" t="s">
        <v>35</v>
      </c>
      <c r="AX1004" s="12" t="s">
        <v>72</v>
      </c>
      <c r="AY1004" s="189" t="s">
        <v>177</v>
      </c>
    </row>
    <row r="1005" spans="2:51" s="11" customFormat="1" x14ac:dyDescent="0.3">
      <c r="B1005" s="177"/>
      <c r="D1005" s="178" t="s">
        <v>197</v>
      </c>
      <c r="E1005" s="179" t="s">
        <v>3</v>
      </c>
      <c r="F1005" s="180" t="s">
        <v>22</v>
      </c>
      <c r="H1005" s="181">
        <v>1</v>
      </c>
      <c r="I1005" s="182"/>
      <c r="L1005" s="177"/>
      <c r="M1005" s="183"/>
      <c r="N1005" s="184"/>
      <c r="O1005" s="184"/>
      <c r="P1005" s="184"/>
      <c r="Q1005" s="184"/>
      <c r="R1005" s="184"/>
      <c r="S1005" s="184"/>
      <c r="T1005" s="185"/>
      <c r="AT1005" s="179" t="s">
        <v>197</v>
      </c>
      <c r="AU1005" s="179" t="s">
        <v>80</v>
      </c>
      <c r="AV1005" s="11" t="s">
        <v>80</v>
      </c>
      <c r="AW1005" s="11" t="s">
        <v>35</v>
      </c>
      <c r="AX1005" s="11" t="s">
        <v>72</v>
      </c>
      <c r="AY1005" s="179" t="s">
        <v>177</v>
      </c>
    </row>
    <row r="1006" spans="2:51" s="12" customFormat="1" x14ac:dyDescent="0.3">
      <c r="B1006" s="186"/>
      <c r="D1006" s="178" t="s">
        <v>197</v>
      </c>
      <c r="E1006" s="187" t="s">
        <v>3</v>
      </c>
      <c r="F1006" s="188" t="s">
        <v>794</v>
      </c>
      <c r="H1006" s="189" t="s">
        <v>3</v>
      </c>
      <c r="I1006" s="190"/>
      <c r="L1006" s="186"/>
      <c r="M1006" s="191"/>
      <c r="N1006" s="192"/>
      <c r="O1006" s="192"/>
      <c r="P1006" s="192"/>
      <c r="Q1006" s="192"/>
      <c r="R1006" s="192"/>
      <c r="S1006" s="192"/>
      <c r="T1006" s="193"/>
      <c r="AT1006" s="189" t="s">
        <v>197</v>
      </c>
      <c r="AU1006" s="189" t="s">
        <v>80</v>
      </c>
      <c r="AV1006" s="12" t="s">
        <v>22</v>
      </c>
      <c r="AW1006" s="12" t="s">
        <v>35</v>
      </c>
      <c r="AX1006" s="12" t="s">
        <v>72</v>
      </c>
      <c r="AY1006" s="189" t="s">
        <v>177</v>
      </c>
    </row>
    <row r="1007" spans="2:51" s="11" customFormat="1" x14ac:dyDescent="0.3">
      <c r="B1007" s="177"/>
      <c r="D1007" s="178" t="s">
        <v>197</v>
      </c>
      <c r="E1007" s="179" t="s">
        <v>3</v>
      </c>
      <c r="F1007" s="180" t="s">
        <v>22</v>
      </c>
      <c r="H1007" s="181">
        <v>1</v>
      </c>
      <c r="I1007" s="182"/>
      <c r="L1007" s="177"/>
      <c r="M1007" s="183"/>
      <c r="N1007" s="184"/>
      <c r="O1007" s="184"/>
      <c r="P1007" s="184"/>
      <c r="Q1007" s="184"/>
      <c r="R1007" s="184"/>
      <c r="S1007" s="184"/>
      <c r="T1007" s="185"/>
      <c r="AT1007" s="179" t="s">
        <v>197</v>
      </c>
      <c r="AU1007" s="179" t="s">
        <v>80</v>
      </c>
      <c r="AV1007" s="11" t="s">
        <v>80</v>
      </c>
      <c r="AW1007" s="11" t="s">
        <v>35</v>
      </c>
      <c r="AX1007" s="11" t="s">
        <v>72</v>
      </c>
      <c r="AY1007" s="179" t="s">
        <v>177</v>
      </c>
    </row>
    <row r="1008" spans="2:51" s="12" customFormat="1" x14ac:dyDescent="0.3">
      <c r="B1008" s="186"/>
      <c r="D1008" s="178" t="s">
        <v>197</v>
      </c>
      <c r="E1008" s="187" t="s">
        <v>3</v>
      </c>
      <c r="F1008" s="188" t="s">
        <v>795</v>
      </c>
      <c r="H1008" s="189" t="s">
        <v>3</v>
      </c>
      <c r="I1008" s="190"/>
      <c r="L1008" s="186"/>
      <c r="M1008" s="191"/>
      <c r="N1008" s="192"/>
      <c r="O1008" s="192"/>
      <c r="P1008" s="192"/>
      <c r="Q1008" s="192"/>
      <c r="R1008" s="192"/>
      <c r="S1008" s="192"/>
      <c r="T1008" s="193"/>
      <c r="AT1008" s="189" t="s">
        <v>197</v>
      </c>
      <c r="AU1008" s="189" t="s">
        <v>80</v>
      </c>
      <c r="AV1008" s="12" t="s">
        <v>22</v>
      </c>
      <c r="AW1008" s="12" t="s">
        <v>35</v>
      </c>
      <c r="AX1008" s="12" t="s">
        <v>72</v>
      </c>
      <c r="AY1008" s="189" t="s">
        <v>177</v>
      </c>
    </row>
    <row r="1009" spans="2:51" s="11" customFormat="1" x14ac:dyDescent="0.3">
      <c r="B1009" s="177"/>
      <c r="D1009" s="178" t="s">
        <v>197</v>
      </c>
      <c r="E1009" s="179" t="s">
        <v>3</v>
      </c>
      <c r="F1009" s="180" t="s">
        <v>22</v>
      </c>
      <c r="H1009" s="181">
        <v>1</v>
      </c>
      <c r="I1009" s="182"/>
      <c r="L1009" s="177"/>
      <c r="M1009" s="183"/>
      <c r="N1009" s="184"/>
      <c r="O1009" s="184"/>
      <c r="P1009" s="184"/>
      <c r="Q1009" s="184"/>
      <c r="R1009" s="184"/>
      <c r="S1009" s="184"/>
      <c r="T1009" s="185"/>
      <c r="AT1009" s="179" t="s">
        <v>197</v>
      </c>
      <c r="AU1009" s="179" t="s">
        <v>80</v>
      </c>
      <c r="AV1009" s="11" t="s">
        <v>80</v>
      </c>
      <c r="AW1009" s="11" t="s">
        <v>35</v>
      </c>
      <c r="AX1009" s="11" t="s">
        <v>72</v>
      </c>
      <c r="AY1009" s="179" t="s">
        <v>177</v>
      </c>
    </row>
    <row r="1010" spans="2:51" s="12" customFormat="1" x14ac:dyDescent="0.3">
      <c r="B1010" s="186"/>
      <c r="D1010" s="178" t="s">
        <v>197</v>
      </c>
      <c r="E1010" s="187" t="s">
        <v>3</v>
      </c>
      <c r="F1010" s="188" t="s">
        <v>796</v>
      </c>
      <c r="H1010" s="189" t="s">
        <v>3</v>
      </c>
      <c r="I1010" s="190"/>
      <c r="L1010" s="186"/>
      <c r="M1010" s="191"/>
      <c r="N1010" s="192"/>
      <c r="O1010" s="192"/>
      <c r="P1010" s="192"/>
      <c r="Q1010" s="192"/>
      <c r="R1010" s="192"/>
      <c r="S1010" s="192"/>
      <c r="T1010" s="193"/>
      <c r="AT1010" s="189" t="s">
        <v>197</v>
      </c>
      <c r="AU1010" s="189" t="s">
        <v>80</v>
      </c>
      <c r="AV1010" s="12" t="s">
        <v>22</v>
      </c>
      <c r="AW1010" s="12" t="s">
        <v>35</v>
      </c>
      <c r="AX1010" s="12" t="s">
        <v>72</v>
      </c>
      <c r="AY1010" s="189" t="s">
        <v>177</v>
      </c>
    </row>
    <row r="1011" spans="2:51" s="11" customFormat="1" x14ac:dyDescent="0.3">
      <c r="B1011" s="177"/>
      <c r="D1011" s="178" t="s">
        <v>197</v>
      </c>
      <c r="E1011" s="179" t="s">
        <v>3</v>
      </c>
      <c r="F1011" s="180" t="s">
        <v>22</v>
      </c>
      <c r="H1011" s="181">
        <v>1</v>
      </c>
      <c r="I1011" s="182"/>
      <c r="L1011" s="177"/>
      <c r="M1011" s="183"/>
      <c r="N1011" s="184"/>
      <c r="O1011" s="184"/>
      <c r="P1011" s="184"/>
      <c r="Q1011" s="184"/>
      <c r="R1011" s="184"/>
      <c r="S1011" s="184"/>
      <c r="T1011" s="185"/>
      <c r="AT1011" s="179" t="s">
        <v>197</v>
      </c>
      <c r="AU1011" s="179" t="s">
        <v>80</v>
      </c>
      <c r="AV1011" s="11" t="s">
        <v>80</v>
      </c>
      <c r="AW1011" s="11" t="s">
        <v>35</v>
      </c>
      <c r="AX1011" s="11" t="s">
        <v>72</v>
      </c>
      <c r="AY1011" s="179" t="s">
        <v>177</v>
      </c>
    </row>
    <row r="1012" spans="2:51" s="12" customFormat="1" x14ac:dyDescent="0.3">
      <c r="B1012" s="186"/>
      <c r="D1012" s="178" t="s">
        <v>197</v>
      </c>
      <c r="E1012" s="187" t="s">
        <v>3</v>
      </c>
      <c r="F1012" s="188" t="s">
        <v>797</v>
      </c>
      <c r="H1012" s="189" t="s">
        <v>3</v>
      </c>
      <c r="I1012" s="190"/>
      <c r="L1012" s="186"/>
      <c r="M1012" s="191"/>
      <c r="N1012" s="192"/>
      <c r="O1012" s="192"/>
      <c r="P1012" s="192"/>
      <c r="Q1012" s="192"/>
      <c r="R1012" s="192"/>
      <c r="S1012" s="192"/>
      <c r="T1012" s="193"/>
      <c r="AT1012" s="189" t="s">
        <v>197</v>
      </c>
      <c r="AU1012" s="189" t="s">
        <v>80</v>
      </c>
      <c r="AV1012" s="12" t="s">
        <v>22</v>
      </c>
      <c r="AW1012" s="12" t="s">
        <v>35</v>
      </c>
      <c r="AX1012" s="12" t="s">
        <v>72</v>
      </c>
      <c r="AY1012" s="189" t="s">
        <v>177</v>
      </c>
    </row>
    <row r="1013" spans="2:51" s="11" customFormat="1" x14ac:dyDescent="0.3">
      <c r="B1013" s="177"/>
      <c r="D1013" s="178" t="s">
        <v>197</v>
      </c>
      <c r="E1013" s="179" t="s">
        <v>3</v>
      </c>
      <c r="F1013" s="180" t="s">
        <v>22</v>
      </c>
      <c r="H1013" s="181">
        <v>1</v>
      </c>
      <c r="I1013" s="182"/>
      <c r="L1013" s="177"/>
      <c r="M1013" s="183"/>
      <c r="N1013" s="184"/>
      <c r="O1013" s="184"/>
      <c r="P1013" s="184"/>
      <c r="Q1013" s="184"/>
      <c r="R1013" s="184"/>
      <c r="S1013" s="184"/>
      <c r="T1013" s="185"/>
      <c r="AT1013" s="179" t="s">
        <v>197</v>
      </c>
      <c r="AU1013" s="179" t="s">
        <v>80</v>
      </c>
      <c r="AV1013" s="11" t="s">
        <v>80</v>
      </c>
      <c r="AW1013" s="11" t="s">
        <v>35</v>
      </c>
      <c r="AX1013" s="11" t="s">
        <v>72</v>
      </c>
      <c r="AY1013" s="179" t="s">
        <v>177</v>
      </c>
    </row>
    <row r="1014" spans="2:51" s="12" customFormat="1" x14ac:dyDescent="0.3">
      <c r="B1014" s="186"/>
      <c r="D1014" s="178" t="s">
        <v>197</v>
      </c>
      <c r="E1014" s="187" t="s">
        <v>3</v>
      </c>
      <c r="F1014" s="188" t="s">
        <v>798</v>
      </c>
      <c r="H1014" s="189" t="s">
        <v>3</v>
      </c>
      <c r="I1014" s="190"/>
      <c r="L1014" s="186"/>
      <c r="M1014" s="191"/>
      <c r="N1014" s="192"/>
      <c r="O1014" s="192"/>
      <c r="P1014" s="192"/>
      <c r="Q1014" s="192"/>
      <c r="R1014" s="192"/>
      <c r="S1014" s="192"/>
      <c r="T1014" s="193"/>
      <c r="AT1014" s="189" t="s">
        <v>197</v>
      </c>
      <c r="AU1014" s="189" t="s">
        <v>80</v>
      </c>
      <c r="AV1014" s="12" t="s">
        <v>22</v>
      </c>
      <c r="AW1014" s="12" t="s">
        <v>35</v>
      </c>
      <c r="AX1014" s="12" t="s">
        <v>72</v>
      </c>
      <c r="AY1014" s="189" t="s">
        <v>177</v>
      </c>
    </row>
    <row r="1015" spans="2:51" s="11" customFormat="1" x14ac:dyDescent="0.3">
      <c r="B1015" s="177"/>
      <c r="D1015" s="178" t="s">
        <v>197</v>
      </c>
      <c r="E1015" s="179" t="s">
        <v>3</v>
      </c>
      <c r="F1015" s="180" t="s">
        <v>22</v>
      </c>
      <c r="H1015" s="181">
        <v>1</v>
      </c>
      <c r="I1015" s="182"/>
      <c r="L1015" s="177"/>
      <c r="M1015" s="183"/>
      <c r="N1015" s="184"/>
      <c r="O1015" s="184"/>
      <c r="P1015" s="184"/>
      <c r="Q1015" s="184"/>
      <c r="R1015" s="184"/>
      <c r="S1015" s="184"/>
      <c r="T1015" s="185"/>
      <c r="AT1015" s="179" t="s">
        <v>197</v>
      </c>
      <c r="AU1015" s="179" t="s">
        <v>80</v>
      </c>
      <c r="AV1015" s="11" t="s">
        <v>80</v>
      </c>
      <c r="AW1015" s="11" t="s">
        <v>35</v>
      </c>
      <c r="AX1015" s="11" t="s">
        <v>72</v>
      </c>
      <c r="AY1015" s="179" t="s">
        <v>177</v>
      </c>
    </row>
    <row r="1016" spans="2:51" s="12" customFormat="1" x14ac:dyDescent="0.3">
      <c r="B1016" s="186"/>
      <c r="D1016" s="178" t="s">
        <v>197</v>
      </c>
      <c r="E1016" s="187" t="s">
        <v>3</v>
      </c>
      <c r="F1016" s="188" t="s">
        <v>999</v>
      </c>
      <c r="H1016" s="189" t="s">
        <v>3</v>
      </c>
      <c r="I1016" s="190"/>
      <c r="L1016" s="186"/>
      <c r="M1016" s="191"/>
      <c r="N1016" s="192"/>
      <c r="O1016" s="192"/>
      <c r="P1016" s="192"/>
      <c r="Q1016" s="192"/>
      <c r="R1016" s="192"/>
      <c r="S1016" s="192"/>
      <c r="T1016" s="193"/>
      <c r="AT1016" s="189" t="s">
        <v>197</v>
      </c>
      <c r="AU1016" s="189" t="s">
        <v>80</v>
      </c>
      <c r="AV1016" s="12" t="s">
        <v>22</v>
      </c>
      <c r="AW1016" s="12" t="s">
        <v>35</v>
      </c>
      <c r="AX1016" s="12" t="s">
        <v>72</v>
      </c>
      <c r="AY1016" s="189" t="s">
        <v>177</v>
      </c>
    </row>
    <row r="1017" spans="2:51" s="11" customFormat="1" x14ac:dyDescent="0.3">
      <c r="B1017" s="177"/>
      <c r="D1017" s="178" t="s">
        <v>197</v>
      </c>
      <c r="E1017" s="179" t="s">
        <v>3</v>
      </c>
      <c r="F1017" s="180" t="s">
        <v>22</v>
      </c>
      <c r="H1017" s="181">
        <v>1</v>
      </c>
      <c r="I1017" s="182"/>
      <c r="L1017" s="177"/>
      <c r="M1017" s="183"/>
      <c r="N1017" s="184"/>
      <c r="O1017" s="184"/>
      <c r="P1017" s="184"/>
      <c r="Q1017" s="184"/>
      <c r="R1017" s="184"/>
      <c r="S1017" s="184"/>
      <c r="T1017" s="185"/>
      <c r="AT1017" s="179" t="s">
        <v>197</v>
      </c>
      <c r="AU1017" s="179" t="s">
        <v>80</v>
      </c>
      <c r="AV1017" s="11" t="s">
        <v>80</v>
      </c>
      <c r="AW1017" s="11" t="s">
        <v>35</v>
      </c>
      <c r="AX1017" s="11" t="s">
        <v>72</v>
      </c>
      <c r="AY1017" s="179" t="s">
        <v>177</v>
      </c>
    </row>
    <row r="1018" spans="2:51" s="12" customFormat="1" x14ac:dyDescent="0.3">
      <c r="B1018" s="186"/>
      <c r="D1018" s="178" t="s">
        <v>197</v>
      </c>
      <c r="E1018" s="187" t="s">
        <v>3</v>
      </c>
      <c r="F1018" s="188" t="s">
        <v>1000</v>
      </c>
      <c r="H1018" s="189" t="s">
        <v>3</v>
      </c>
      <c r="I1018" s="190"/>
      <c r="L1018" s="186"/>
      <c r="M1018" s="191"/>
      <c r="N1018" s="192"/>
      <c r="O1018" s="192"/>
      <c r="P1018" s="192"/>
      <c r="Q1018" s="192"/>
      <c r="R1018" s="192"/>
      <c r="S1018" s="192"/>
      <c r="T1018" s="193"/>
      <c r="AT1018" s="189" t="s">
        <v>197</v>
      </c>
      <c r="AU1018" s="189" t="s">
        <v>80</v>
      </c>
      <c r="AV1018" s="12" t="s">
        <v>22</v>
      </c>
      <c r="AW1018" s="12" t="s">
        <v>35</v>
      </c>
      <c r="AX1018" s="12" t="s">
        <v>72</v>
      </c>
      <c r="AY1018" s="189" t="s">
        <v>177</v>
      </c>
    </row>
    <row r="1019" spans="2:51" s="11" customFormat="1" x14ac:dyDescent="0.3">
      <c r="B1019" s="177"/>
      <c r="D1019" s="178" t="s">
        <v>197</v>
      </c>
      <c r="E1019" s="179" t="s">
        <v>3</v>
      </c>
      <c r="F1019" s="180" t="s">
        <v>22</v>
      </c>
      <c r="H1019" s="181">
        <v>1</v>
      </c>
      <c r="I1019" s="182"/>
      <c r="L1019" s="177"/>
      <c r="M1019" s="183"/>
      <c r="N1019" s="184"/>
      <c r="O1019" s="184"/>
      <c r="P1019" s="184"/>
      <c r="Q1019" s="184"/>
      <c r="R1019" s="184"/>
      <c r="S1019" s="184"/>
      <c r="T1019" s="185"/>
      <c r="AT1019" s="179" t="s">
        <v>197</v>
      </c>
      <c r="AU1019" s="179" t="s">
        <v>80</v>
      </c>
      <c r="AV1019" s="11" t="s">
        <v>80</v>
      </c>
      <c r="AW1019" s="11" t="s">
        <v>35</v>
      </c>
      <c r="AX1019" s="11" t="s">
        <v>72</v>
      </c>
      <c r="AY1019" s="179" t="s">
        <v>177</v>
      </c>
    </row>
    <row r="1020" spans="2:51" s="12" customFormat="1" x14ac:dyDescent="0.3">
      <c r="B1020" s="186"/>
      <c r="D1020" s="178" t="s">
        <v>197</v>
      </c>
      <c r="E1020" s="187" t="s">
        <v>3</v>
      </c>
      <c r="F1020" s="188" t="s">
        <v>1001</v>
      </c>
      <c r="H1020" s="189" t="s">
        <v>3</v>
      </c>
      <c r="I1020" s="190"/>
      <c r="L1020" s="186"/>
      <c r="M1020" s="191"/>
      <c r="N1020" s="192"/>
      <c r="O1020" s="192"/>
      <c r="P1020" s="192"/>
      <c r="Q1020" s="192"/>
      <c r="R1020" s="192"/>
      <c r="S1020" s="192"/>
      <c r="T1020" s="193"/>
      <c r="AT1020" s="189" t="s">
        <v>197</v>
      </c>
      <c r="AU1020" s="189" t="s">
        <v>80</v>
      </c>
      <c r="AV1020" s="12" t="s">
        <v>22</v>
      </c>
      <c r="AW1020" s="12" t="s">
        <v>35</v>
      </c>
      <c r="AX1020" s="12" t="s">
        <v>72</v>
      </c>
      <c r="AY1020" s="189" t="s">
        <v>177</v>
      </c>
    </row>
    <row r="1021" spans="2:51" s="11" customFormat="1" x14ac:dyDescent="0.3">
      <c r="B1021" s="177"/>
      <c r="D1021" s="178" t="s">
        <v>197</v>
      </c>
      <c r="E1021" s="179" t="s">
        <v>3</v>
      </c>
      <c r="F1021" s="180" t="s">
        <v>185</v>
      </c>
      <c r="H1021" s="181">
        <v>4</v>
      </c>
      <c r="I1021" s="182"/>
      <c r="L1021" s="177"/>
      <c r="M1021" s="183"/>
      <c r="N1021" s="184"/>
      <c r="O1021" s="184"/>
      <c r="P1021" s="184"/>
      <c r="Q1021" s="184"/>
      <c r="R1021" s="184"/>
      <c r="S1021" s="184"/>
      <c r="T1021" s="185"/>
      <c r="AT1021" s="179" t="s">
        <v>197</v>
      </c>
      <c r="AU1021" s="179" t="s">
        <v>80</v>
      </c>
      <c r="AV1021" s="11" t="s">
        <v>80</v>
      </c>
      <c r="AW1021" s="11" t="s">
        <v>35</v>
      </c>
      <c r="AX1021" s="11" t="s">
        <v>72</v>
      </c>
      <c r="AY1021" s="179" t="s">
        <v>177</v>
      </c>
    </row>
    <row r="1022" spans="2:51" s="12" customFormat="1" x14ac:dyDescent="0.3">
      <c r="B1022" s="186"/>
      <c r="D1022" s="178" t="s">
        <v>197</v>
      </c>
      <c r="E1022" s="187" t="s">
        <v>3</v>
      </c>
      <c r="F1022" s="188" t="s">
        <v>1002</v>
      </c>
      <c r="H1022" s="189" t="s">
        <v>3</v>
      </c>
      <c r="I1022" s="190"/>
      <c r="L1022" s="186"/>
      <c r="M1022" s="191"/>
      <c r="N1022" s="192"/>
      <c r="O1022" s="192"/>
      <c r="P1022" s="192"/>
      <c r="Q1022" s="192"/>
      <c r="R1022" s="192"/>
      <c r="S1022" s="192"/>
      <c r="T1022" s="193"/>
      <c r="AT1022" s="189" t="s">
        <v>197</v>
      </c>
      <c r="AU1022" s="189" t="s">
        <v>80</v>
      </c>
      <c r="AV1022" s="12" t="s">
        <v>22</v>
      </c>
      <c r="AW1022" s="12" t="s">
        <v>35</v>
      </c>
      <c r="AX1022" s="12" t="s">
        <v>72</v>
      </c>
      <c r="AY1022" s="189" t="s">
        <v>177</v>
      </c>
    </row>
    <row r="1023" spans="2:51" s="11" customFormat="1" x14ac:dyDescent="0.3">
      <c r="B1023" s="177"/>
      <c r="D1023" s="178" t="s">
        <v>197</v>
      </c>
      <c r="E1023" s="179" t="s">
        <v>3</v>
      </c>
      <c r="F1023" s="180" t="s">
        <v>22</v>
      </c>
      <c r="H1023" s="181">
        <v>1</v>
      </c>
      <c r="I1023" s="182"/>
      <c r="L1023" s="177"/>
      <c r="M1023" s="183"/>
      <c r="N1023" s="184"/>
      <c r="O1023" s="184"/>
      <c r="P1023" s="184"/>
      <c r="Q1023" s="184"/>
      <c r="R1023" s="184"/>
      <c r="S1023" s="184"/>
      <c r="T1023" s="185"/>
      <c r="AT1023" s="179" t="s">
        <v>197</v>
      </c>
      <c r="AU1023" s="179" t="s">
        <v>80</v>
      </c>
      <c r="AV1023" s="11" t="s">
        <v>80</v>
      </c>
      <c r="AW1023" s="11" t="s">
        <v>35</v>
      </c>
      <c r="AX1023" s="11" t="s">
        <v>72</v>
      </c>
      <c r="AY1023" s="179" t="s">
        <v>177</v>
      </c>
    </row>
    <row r="1024" spans="2:51" s="12" customFormat="1" x14ac:dyDescent="0.3">
      <c r="B1024" s="186"/>
      <c r="D1024" s="178" t="s">
        <v>197</v>
      </c>
      <c r="E1024" s="187" t="s">
        <v>3</v>
      </c>
      <c r="F1024" s="188" t="s">
        <v>1003</v>
      </c>
      <c r="H1024" s="189" t="s">
        <v>3</v>
      </c>
      <c r="I1024" s="190"/>
      <c r="L1024" s="186"/>
      <c r="M1024" s="191"/>
      <c r="N1024" s="192"/>
      <c r="O1024" s="192"/>
      <c r="P1024" s="192"/>
      <c r="Q1024" s="192"/>
      <c r="R1024" s="192"/>
      <c r="S1024" s="192"/>
      <c r="T1024" s="193"/>
      <c r="AT1024" s="189" t="s">
        <v>197</v>
      </c>
      <c r="AU1024" s="189" t="s">
        <v>80</v>
      </c>
      <c r="AV1024" s="12" t="s">
        <v>22</v>
      </c>
      <c r="AW1024" s="12" t="s">
        <v>35</v>
      </c>
      <c r="AX1024" s="12" t="s">
        <v>72</v>
      </c>
      <c r="AY1024" s="189" t="s">
        <v>177</v>
      </c>
    </row>
    <row r="1025" spans="2:51" s="11" customFormat="1" x14ac:dyDescent="0.3">
      <c r="B1025" s="177"/>
      <c r="D1025" s="178" t="s">
        <v>197</v>
      </c>
      <c r="E1025" s="179" t="s">
        <v>3</v>
      </c>
      <c r="F1025" s="180" t="s">
        <v>22</v>
      </c>
      <c r="H1025" s="181">
        <v>1</v>
      </c>
      <c r="I1025" s="182"/>
      <c r="L1025" s="177"/>
      <c r="M1025" s="183"/>
      <c r="N1025" s="184"/>
      <c r="O1025" s="184"/>
      <c r="P1025" s="184"/>
      <c r="Q1025" s="184"/>
      <c r="R1025" s="184"/>
      <c r="S1025" s="184"/>
      <c r="T1025" s="185"/>
      <c r="AT1025" s="179" t="s">
        <v>197</v>
      </c>
      <c r="AU1025" s="179" t="s">
        <v>80</v>
      </c>
      <c r="AV1025" s="11" t="s">
        <v>80</v>
      </c>
      <c r="AW1025" s="11" t="s">
        <v>35</v>
      </c>
      <c r="AX1025" s="11" t="s">
        <v>72</v>
      </c>
      <c r="AY1025" s="179" t="s">
        <v>177</v>
      </c>
    </row>
    <row r="1026" spans="2:51" s="12" customFormat="1" x14ac:dyDescent="0.3">
      <c r="B1026" s="186"/>
      <c r="D1026" s="178" t="s">
        <v>197</v>
      </c>
      <c r="E1026" s="187" t="s">
        <v>3</v>
      </c>
      <c r="F1026" s="188" t="s">
        <v>1004</v>
      </c>
      <c r="H1026" s="189" t="s">
        <v>3</v>
      </c>
      <c r="I1026" s="190"/>
      <c r="L1026" s="186"/>
      <c r="M1026" s="191"/>
      <c r="N1026" s="192"/>
      <c r="O1026" s="192"/>
      <c r="P1026" s="192"/>
      <c r="Q1026" s="192"/>
      <c r="R1026" s="192"/>
      <c r="S1026" s="192"/>
      <c r="T1026" s="193"/>
      <c r="AT1026" s="189" t="s">
        <v>197</v>
      </c>
      <c r="AU1026" s="189" t="s">
        <v>80</v>
      </c>
      <c r="AV1026" s="12" t="s">
        <v>22</v>
      </c>
      <c r="AW1026" s="12" t="s">
        <v>35</v>
      </c>
      <c r="AX1026" s="12" t="s">
        <v>72</v>
      </c>
      <c r="AY1026" s="189" t="s">
        <v>177</v>
      </c>
    </row>
    <row r="1027" spans="2:51" s="11" customFormat="1" x14ac:dyDescent="0.3">
      <c r="B1027" s="177"/>
      <c r="D1027" s="178" t="s">
        <v>197</v>
      </c>
      <c r="E1027" s="179" t="s">
        <v>3</v>
      </c>
      <c r="F1027" s="180" t="s">
        <v>22</v>
      </c>
      <c r="H1027" s="181">
        <v>1</v>
      </c>
      <c r="I1027" s="182"/>
      <c r="L1027" s="177"/>
      <c r="M1027" s="183"/>
      <c r="N1027" s="184"/>
      <c r="O1027" s="184"/>
      <c r="P1027" s="184"/>
      <c r="Q1027" s="184"/>
      <c r="R1027" s="184"/>
      <c r="S1027" s="184"/>
      <c r="T1027" s="185"/>
      <c r="AT1027" s="179" t="s">
        <v>197</v>
      </c>
      <c r="AU1027" s="179" t="s">
        <v>80</v>
      </c>
      <c r="AV1027" s="11" t="s">
        <v>80</v>
      </c>
      <c r="AW1027" s="11" t="s">
        <v>35</v>
      </c>
      <c r="AX1027" s="11" t="s">
        <v>72</v>
      </c>
      <c r="AY1027" s="179" t="s">
        <v>177</v>
      </c>
    </row>
    <row r="1028" spans="2:51" s="12" customFormat="1" x14ac:dyDescent="0.3">
      <c r="B1028" s="186"/>
      <c r="D1028" s="178" t="s">
        <v>197</v>
      </c>
      <c r="E1028" s="187" t="s">
        <v>3</v>
      </c>
      <c r="F1028" s="188" t="s">
        <v>1005</v>
      </c>
      <c r="H1028" s="189" t="s">
        <v>3</v>
      </c>
      <c r="I1028" s="190"/>
      <c r="L1028" s="186"/>
      <c r="M1028" s="191"/>
      <c r="N1028" s="192"/>
      <c r="O1028" s="192"/>
      <c r="P1028" s="192"/>
      <c r="Q1028" s="192"/>
      <c r="R1028" s="192"/>
      <c r="S1028" s="192"/>
      <c r="T1028" s="193"/>
      <c r="AT1028" s="189" t="s">
        <v>197</v>
      </c>
      <c r="AU1028" s="189" t="s">
        <v>80</v>
      </c>
      <c r="AV1028" s="12" t="s">
        <v>22</v>
      </c>
      <c r="AW1028" s="12" t="s">
        <v>35</v>
      </c>
      <c r="AX1028" s="12" t="s">
        <v>72</v>
      </c>
      <c r="AY1028" s="189" t="s">
        <v>177</v>
      </c>
    </row>
    <row r="1029" spans="2:51" s="11" customFormat="1" x14ac:dyDescent="0.3">
      <c r="B1029" s="177"/>
      <c r="D1029" s="178" t="s">
        <v>197</v>
      </c>
      <c r="E1029" s="179" t="s">
        <v>3</v>
      </c>
      <c r="F1029" s="180" t="s">
        <v>22</v>
      </c>
      <c r="H1029" s="181">
        <v>1</v>
      </c>
      <c r="I1029" s="182"/>
      <c r="L1029" s="177"/>
      <c r="M1029" s="183"/>
      <c r="N1029" s="184"/>
      <c r="O1029" s="184"/>
      <c r="P1029" s="184"/>
      <c r="Q1029" s="184"/>
      <c r="R1029" s="184"/>
      <c r="S1029" s="184"/>
      <c r="T1029" s="185"/>
      <c r="AT1029" s="179" t="s">
        <v>197</v>
      </c>
      <c r="AU1029" s="179" t="s">
        <v>80</v>
      </c>
      <c r="AV1029" s="11" t="s">
        <v>80</v>
      </c>
      <c r="AW1029" s="11" t="s">
        <v>35</v>
      </c>
      <c r="AX1029" s="11" t="s">
        <v>72</v>
      </c>
      <c r="AY1029" s="179" t="s">
        <v>177</v>
      </c>
    </row>
    <row r="1030" spans="2:51" s="12" customFormat="1" x14ac:dyDescent="0.3">
      <c r="B1030" s="186"/>
      <c r="D1030" s="178" t="s">
        <v>197</v>
      </c>
      <c r="E1030" s="187" t="s">
        <v>3</v>
      </c>
      <c r="F1030" s="188" t="s">
        <v>1006</v>
      </c>
      <c r="H1030" s="189" t="s">
        <v>3</v>
      </c>
      <c r="I1030" s="190"/>
      <c r="L1030" s="186"/>
      <c r="M1030" s="191"/>
      <c r="N1030" s="192"/>
      <c r="O1030" s="192"/>
      <c r="P1030" s="192"/>
      <c r="Q1030" s="192"/>
      <c r="R1030" s="192"/>
      <c r="S1030" s="192"/>
      <c r="T1030" s="193"/>
      <c r="AT1030" s="189" t="s">
        <v>197</v>
      </c>
      <c r="AU1030" s="189" t="s">
        <v>80</v>
      </c>
      <c r="AV1030" s="12" t="s">
        <v>22</v>
      </c>
      <c r="AW1030" s="12" t="s">
        <v>35</v>
      </c>
      <c r="AX1030" s="12" t="s">
        <v>72</v>
      </c>
      <c r="AY1030" s="189" t="s">
        <v>177</v>
      </c>
    </row>
    <row r="1031" spans="2:51" s="11" customFormat="1" x14ac:dyDescent="0.3">
      <c r="B1031" s="177"/>
      <c r="D1031" s="178" t="s">
        <v>197</v>
      </c>
      <c r="E1031" s="179" t="s">
        <v>3</v>
      </c>
      <c r="F1031" s="180" t="s">
        <v>22</v>
      </c>
      <c r="H1031" s="181">
        <v>1</v>
      </c>
      <c r="I1031" s="182"/>
      <c r="L1031" s="177"/>
      <c r="M1031" s="183"/>
      <c r="N1031" s="184"/>
      <c r="O1031" s="184"/>
      <c r="P1031" s="184"/>
      <c r="Q1031" s="184"/>
      <c r="R1031" s="184"/>
      <c r="S1031" s="184"/>
      <c r="T1031" s="185"/>
      <c r="AT1031" s="179" t="s">
        <v>197</v>
      </c>
      <c r="AU1031" s="179" t="s">
        <v>80</v>
      </c>
      <c r="AV1031" s="11" t="s">
        <v>80</v>
      </c>
      <c r="AW1031" s="11" t="s">
        <v>35</v>
      </c>
      <c r="AX1031" s="11" t="s">
        <v>72</v>
      </c>
      <c r="AY1031" s="179" t="s">
        <v>177</v>
      </c>
    </row>
    <row r="1032" spans="2:51" s="12" customFormat="1" x14ac:dyDescent="0.3">
      <c r="B1032" s="186"/>
      <c r="D1032" s="178" t="s">
        <v>197</v>
      </c>
      <c r="E1032" s="187" t="s">
        <v>3</v>
      </c>
      <c r="F1032" s="188" t="s">
        <v>1007</v>
      </c>
      <c r="H1032" s="189" t="s">
        <v>3</v>
      </c>
      <c r="I1032" s="190"/>
      <c r="L1032" s="186"/>
      <c r="M1032" s="191"/>
      <c r="N1032" s="192"/>
      <c r="O1032" s="192"/>
      <c r="P1032" s="192"/>
      <c r="Q1032" s="192"/>
      <c r="R1032" s="192"/>
      <c r="S1032" s="192"/>
      <c r="T1032" s="193"/>
      <c r="AT1032" s="189" t="s">
        <v>197</v>
      </c>
      <c r="AU1032" s="189" t="s">
        <v>80</v>
      </c>
      <c r="AV1032" s="12" t="s">
        <v>22</v>
      </c>
      <c r="AW1032" s="12" t="s">
        <v>35</v>
      </c>
      <c r="AX1032" s="12" t="s">
        <v>72</v>
      </c>
      <c r="AY1032" s="189" t="s">
        <v>177</v>
      </c>
    </row>
    <row r="1033" spans="2:51" s="11" customFormat="1" x14ac:dyDescent="0.3">
      <c r="B1033" s="177"/>
      <c r="D1033" s="178" t="s">
        <v>197</v>
      </c>
      <c r="E1033" s="179" t="s">
        <v>3</v>
      </c>
      <c r="F1033" s="180" t="s">
        <v>22</v>
      </c>
      <c r="H1033" s="181">
        <v>1</v>
      </c>
      <c r="I1033" s="182"/>
      <c r="L1033" s="177"/>
      <c r="M1033" s="183"/>
      <c r="N1033" s="184"/>
      <c r="O1033" s="184"/>
      <c r="P1033" s="184"/>
      <c r="Q1033" s="184"/>
      <c r="R1033" s="184"/>
      <c r="S1033" s="184"/>
      <c r="T1033" s="185"/>
      <c r="AT1033" s="179" t="s">
        <v>197</v>
      </c>
      <c r="AU1033" s="179" t="s">
        <v>80</v>
      </c>
      <c r="AV1033" s="11" t="s">
        <v>80</v>
      </c>
      <c r="AW1033" s="11" t="s">
        <v>35</v>
      </c>
      <c r="AX1033" s="11" t="s">
        <v>72</v>
      </c>
      <c r="AY1033" s="179" t="s">
        <v>177</v>
      </c>
    </row>
    <row r="1034" spans="2:51" s="12" customFormat="1" x14ac:dyDescent="0.3">
      <c r="B1034" s="186"/>
      <c r="D1034" s="178" t="s">
        <v>197</v>
      </c>
      <c r="E1034" s="187" t="s">
        <v>3</v>
      </c>
      <c r="F1034" s="188" t="s">
        <v>1008</v>
      </c>
      <c r="H1034" s="189" t="s">
        <v>3</v>
      </c>
      <c r="I1034" s="190"/>
      <c r="L1034" s="186"/>
      <c r="M1034" s="191"/>
      <c r="N1034" s="192"/>
      <c r="O1034" s="192"/>
      <c r="P1034" s="192"/>
      <c r="Q1034" s="192"/>
      <c r="R1034" s="192"/>
      <c r="S1034" s="192"/>
      <c r="T1034" s="193"/>
      <c r="AT1034" s="189" t="s">
        <v>197</v>
      </c>
      <c r="AU1034" s="189" t="s">
        <v>80</v>
      </c>
      <c r="AV1034" s="12" t="s">
        <v>22</v>
      </c>
      <c r="AW1034" s="12" t="s">
        <v>35</v>
      </c>
      <c r="AX1034" s="12" t="s">
        <v>72</v>
      </c>
      <c r="AY1034" s="189" t="s">
        <v>177</v>
      </c>
    </row>
    <row r="1035" spans="2:51" s="11" customFormat="1" x14ac:dyDescent="0.3">
      <c r="B1035" s="177"/>
      <c r="D1035" s="178" t="s">
        <v>197</v>
      </c>
      <c r="E1035" s="179" t="s">
        <v>3</v>
      </c>
      <c r="F1035" s="180" t="s">
        <v>22</v>
      </c>
      <c r="H1035" s="181">
        <v>1</v>
      </c>
      <c r="I1035" s="182"/>
      <c r="L1035" s="177"/>
      <c r="M1035" s="183"/>
      <c r="N1035" s="184"/>
      <c r="O1035" s="184"/>
      <c r="P1035" s="184"/>
      <c r="Q1035" s="184"/>
      <c r="R1035" s="184"/>
      <c r="S1035" s="184"/>
      <c r="T1035" s="185"/>
      <c r="AT1035" s="179" t="s">
        <v>197</v>
      </c>
      <c r="AU1035" s="179" t="s">
        <v>80</v>
      </c>
      <c r="AV1035" s="11" t="s">
        <v>80</v>
      </c>
      <c r="AW1035" s="11" t="s">
        <v>35</v>
      </c>
      <c r="AX1035" s="11" t="s">
        <v>72</v>
      </c>
      <c r="AY1035" s="179" t="s">
        <v>177</v>
      </c>
    </row>
    <row r="1036" spans="2:51" s="12" customFormat="1" x14ac:dyDescent="0.3">
      <c r="B1036" s="186"/>
      <c r="D1036" s="178" t="s">
        <v>197</v>
      </c>
      <c r="E1036" s="187" t="s">
        <v>3</v>
      </c>
      <c r="F1036" s="188" t="s">
        <v>1009</v>
      </c>
      <c r="H1036" s="189" t="s">
        <v>3</v>
      </c>
      <c r="I1036" s="190"/>
      <c r="L1036" s="186"/>
      <c r="M1036" s="191"/>
      <c r="N1036" s="192"/>
      <c r="O1036" s="192"/>
      <c r="P1036" s="192"/>
      <c r="Q1036" s="192"/>
      <c r="R1036" s="192"/>
      <c r="S1036" s="192"/>
      <c r="T1036" s="193"/>
      <c r="AT1036" s="189" t="s">
        <v>197</v>
      </c>
      <c r="AU1036" s="189" t="s">
        <v>80</v>
      </c>
      <c r="AV1036" s="12" t="s">
        <v>22</v>
      </c>
      <c r="AW1036" s="12" t="s">
        <v>35</v>
      </c>
      <c r="AX1036" s="12" t="s">
        <v>72</v>
      </c>
      <c r="AY1036" s="189" t="s">
        <v>177</v>
      </c>
    </row>
    <row r="1037" spans="2:51" s="11" customFormat="1" x14ac:dyDescent="0.3">
      <c r="B1037" s="177"/>
      <c r="D1037" s="178" t="s">
        <v>197</v>
      </c>
      <c r="E1037" s="179" t="s">
        <v>3</v>
      </c>
      <c r="F1037" s="180" t="s">
        <v>22</v>
      </c>
      <c r="H1037" s="181">
        <v>1</v>
      </c>
      <c r="I1037" s="182"/>
      <c r="L1037" s="177"/>
      <c r="M1037" s="183"/>
      <c r="N1037" s="184"/>
      <c r="O1037" s="184"/>
      <c r="P1037" s="184"/>
      <c r="Q1037" s="184"/>
      <c r="R1037" s="184"/>
      <c r="S1037" s="184"/>
      <c r="T1037" s="185"/>
      <c r="AT1037" s="179" t="s">
        <v>197</v>
      </c>
      <c r="AU1037" s="179" t="s">
        <v>80</v>
      </c>
      <c r="AV1037" s="11" t="s">
        <v>80</v>
      </c>
      <c r="AW1037" s="11" t="s">
        <v>35</v>
      </c>
      <c r="AX1037" s="11" t="s">
        <v>72</v>
      </c>
      <c r="AY1037" s="179" t="s">
        <v>177</v>
      </c>
    </row>
    <row r="1038" spans="2:51" s="12" customFormat="1" x14ac:dyDescent="0.3">
      <c r="B1038" s="186"/>
      <c r="D1038" s="178" t="s">
        <v>197</v>
      </c>
      <c r="E1038" s="187" t="s">
        <v>3</v>
      </c>
      <c r="F1038" s="188" t="s">
        <v>1010</v>
      </c>
      <c r="H1038" s="189" t="s">
        <v>3</v>
      </c>
      <c r="I1038" s="190"/>
      <c r="L1038" s="186"/>
      <c r="M1038" s="191"/>
      <c r="N1038" s="192"/>
      <c r="O1038" s="192"/>
      <c r="P1038" s="192"/>
      <c r="Q1038" s="192"/>
      <c r="R1038" s="192"/>
      <c r="S1038" s="192"/>
      <c r="T1038" s="193"/>
      <c r="AT1038" s="189" t="s">
        <v>197</v>
      </c>
      <c r="AU1038" s="189" t="s">
        <v>80</v>
      </c>
      <c r="AV1038" s="12" t="s">
        <v>22</v>
      </c>
      <c r="AW1038" s="12" t="s">
        <v>35</v>
      </c>
      <c r="AX1038" s="12" t="s">
        <v>72</v>
      </c>
      <c r="AY1038" s="189" t="s">
        <v>177</v>
      </c>
    </row>
    <row r="1039" spans="2:51" s="11" customFormat="1" x14ac:dyDescent="0.3">
      <c r="B1039" s="177"/>
      <c r="D1039" s="178" t="s">
        <v>197</v>
      </c>
      <c r="E1039" s="179" t="s">
        <v>3</v>
      </c>
      <c r="F1039" s="180" t="s">
        <v>80</v>
      </c>
      <c r="H1039" s="181">
        <v>2</v>
      </c>
      <c r="I1039" s="182"/>
      <c r="L1039" s="177"/>
      <c r="M1039" s="183"/>
      <c r="N1039" s="184"/>
      <c r="O1039" s="184"/>
      <c r="P1039" s="184"/>
      <c r="Q1039" s="184"/>
      <c r="R1039" s="184"/>
      <c r="S1039" s="184"/>
      <c r="T1039" s="185"/>
      <c r="AT1039" s="179" t="s">
        <v>197</v>
      </c>
      <c r="AU1039" s="179" t="s">
        <v>80</v>
      </c>
      <c r="AV1039" s="11" t="s">
        <v>80</v>
      </c>
      <c r="AW1039" s="11" t="s">
        <v>35</v>
      </c>
      <c r="AX1039" s="11" t="s">
        <v>72</v>
      </c>
      <c r="AY1039" s="179" t="s">
        <v>177</v>
      </c>
    </row>
    <row r="1040" spans="2:51" s="12" customFormat="1" x14ac:dyDescent="0.3">
      <c r="B1040" s="186"/>
      <c r="D1040" s="178" t="s">
        <v>197</v>
      </c>
      <c r="E1040" s="187" t="s">
        <v>3</v>
      </c>
      <c r="F1040" s="188" t="s">
        <v>1011</v>
      </c>
      <c r="H1040" s="189" t="s">
        <v>3</v>
      </c>
      <c r="I1040" s="190"/>
      <c r="L1040" s="186"/>
      <c r="M1040" s="191"/>
      <c r="N1040" s="192"/>
      <c r="O1040" s="192"/>
      <c r="P1040" s="192"/>
      <c r="Q1040" s="192"/>
      <c r="R1040" s="192"/>
      <c r="S1040" s="192"/>
      <c r="T1040" s="193"/>
      <c r="AT1040" s="189" t="s">
        <v>197</v>
      </c>
      <c r="AU1040" s="189" t="s">
        <v>80</v>
      </c>
      <c r="AV1040" s="12" t="s">
        <v>22</v>
      </c>
      <c r="AW1040" s="12" t="s">
        <v>35</v>
      </c>
      <c r="AX1040" s="12" t="s">
        <v>72</v>
      </c>
      <c r="AY1040" s="189" t="s">
        <v>177</v>
      </c>
    </row>
    <row r="1041" spans="2:65" s="11" customFormat="1" x14ac:dyDescent="0.3">
      <c r="B1041" s="177"/>
      <c r="D1041" s="178" t="s">
        <v>197</v>
      </c>
      <c r="E1041" s="179" t="s">
        <v>3</v>
      </c>
      <c r="F1041" s="180" t="s">
        <v>22</v>
      </c>
      <c r="H1041" s="181">
        <v>1</v>
      </c>
      <c r="I1041" s="182"/>
      <c r="L1041" s="177"/>
      <c r="M1041" s="183"/>
      <c r="N1041" s="184"/>
      <c r="O1041" s="184"/>
      <c r="P1041" s="184"/>
      <c r="Q1041" s="184"/>
      <c r="R1041" s="184"/>
      <c r="S1041" s="184"/>
      <c r="T1041" s="185"/>
      <c r="AT1041" s="179" t="s">
        <v>197</v>
      </c>
      <c r="AU1041" s="179" t="s">
        <v>80</v>
      </c>
      <c r="AV1041" s="11" t="s">
        <v>80</v>
      </c>
      <c r="AW1041" s="11" t="s">
        <v>35</v>
      </c>
      <c r="AX1041" s="11" t="s">
        <v>72</v>
      </c>
      <c r="AY1041" s="179" t="s">
        <v>177</v>
      </c>
    </row>
    <row r="1042" spans="2:65" s="12" customFormat="1" x14ac:dyDescent="0.3">
      <c r="B1042" s="186"/>
      <c r="D1042" s="178" t="s">
        <v>197</v>
      </c>
      <c r="E1042" s="187" t="s">
        <v>3</v>
      </c>
      <c r="F1042" s="188" t="s">
        <v>1012</v>
      </c>
      <c r="H1042" s="189" t="s">
        <v>3</v>
      </c>
      <c r="I1042" s="190"/>
      <c r="L1042" s="186"/>
      <c r="M1042" s="191"/>
      <c r="N1042" s="192"/>
      <c r="O1042" s="192"/>
      <c r="P1042" s="192"/>
      <c r="Q1042" s="192"/>
      <c r="R1042" s="192"/>
      <c r="S1042" s="192"/>
      <c r="T1042" s="193"/>
      <c r="AT1042" s="189" t="s">
        <v>197</v>
      </c>
      <c r="AU1042" s="189" t="s">
        <v>80</v>
      </c>
      <c r="AV1042" s="12" t="s">
        <v>22</v>
      </c>
      <c r="AW1042" s="12" t="s">
        <v>35</v>
      </c>
      <c r="AX1042" s="12" t="s">
        <v>72</v>
      </c>
      <c r="AY1042" s="189" t="s">
        <v>177</v>
      </c>
    </row>
    <row r="1043" spans="2:65" s="11" customFormat="1" x14ac:dyDescent="0.3">
      <c r="B1043" s="177"/>
      <c r="D1043" s="178" t="s">
        <v>197</v>
      </c>
      <c r="E1043" s="179" t="s">
        <v>3</v>
      </c>
      <c r="F1043" s="180" t="s">
        <v>22</v>
      </c>
      <c r="H1043" s="181">
        <v>1</v>
      </c>
      <c r="I1043" s="182"/>
      <c r="L1043" s="177"/>
      <c r="M1043" s="183"/>
      <c r="N1043" s="184"/>
      <c r="O1043" s="184"/>
      <c r="P1043" s="184"/>
      <c r="Q1043" s="184"/>
      <c r="R1043" s="184"/>
      <c r="S1043" s="184"/>
      <c r="T1043" s="185"/>
      <c r="AT1043" s="179" t="s">
        <v>197</v>
      </c>
      <c r="AU1043" s="179" t="s">
        <v>80</v>
      </c>
      <c r="AV1043" s="11" t="s">
        <v>80</v>
      </c>
      <c r="AW1043" s="11" t="s">
        <v>35</v>
      </c>
      <c r="AX1043" s="11" t="s">
        <v>72</v>
      </c>
      <c r="AY1043" s="179" t="s">
        <v>177</v>
      </c>
    </row>
    <row r="1044" spans="2:65" s="13" customFormat="1" x14ac:dyDescent="0.3">
      <c r="B1044" s="198"/>
      <c r="D1044" s="194" t="s">
        <v>197</v>
      </c>
      <c r="E1044" s="199" t="s">
        <v>3</v>
      </c>
      <c r="F1044" s="200" t="s">
        <v>210</v>
      </c>
      <c r="H1044" s="201">
        <v>136</v>
      </c>
      <c r="I1044" s="202"/>
      <c r="L1044" s="198"/>
      <c r="M1044" s="203"/>
      <c r="N1044" s="204"/>
      <c r="O1044" s="204"/>
      <c r="P1044" s="204"/>
      <c r="Q1044" s="204"/>
      <c r="R1044" s="204"/>
      <c r="S1044" s="204"/>
      <c r="T1044" s="205"/>
      <c r="AT1044" s="206" t="s">
        <v>197</v>
      </c>
      <c r="AU1044" s="206" t="s">
        <v>80</v>
      </c>
      <c r="AV1044" s="13" t="s">
        <v>185</v>
      </c>
      <c r="AW1044" s="13" t="s">
        <v>35</v>
      </c>
      <c r="AX1044" s="13" t="s">
        <v>22</v>
      </c>
      <c r="AY1044" s="206" t="s">
        <v>177</v>
      </c>
    </row>
    <row r="1045" spans="2:65" s="1" customFormat="1" ht="22.5" customHeight="1" x14ac:dyDescent="0.3">
      <c r="B1045" s="164"/>
      <c r="C1045" s="213" t="s">
        <v>1013</v>
      </c>
      <c r="D1045" s="213" t="s">
        <v>327</v>
      </c>
      <c r="E1045" s="214" t="s">
        <v>1014</v>
      </c>
      <c r="F1045" s="215" t="s">
        <v>1015</v>
      </c>
      <c r="G1045" s="216" t="s">
        <v>320</v>
      </c>
      <c r="H1045" s="217">
        <v>7</v>
      </c>
      <c r="I1045" s="218"/>
      <c r="J1045" s="219">
        <f t="shared" ref="J1045:J1076" si="10">ROUND(I1045*H1045,2)</f>
        <v>0</v>
      </c>
      <c r="K1045" s="215" t="s">
        <v>3</v>
      </c>
      <c r="L1045" s="220"/>
      <c r="M1045" s="221" t="s">
        <v>3</v>
      </c>
      <c r="N1045" s="222" t="s">
        <v>43</v>
      </c>
      <c r="O1045" s="36"/>
      <c r="P1045" s="174">
        <f t="shared" ref="P1045:P1076" si="11">O1045*H1045</f>
        <v>0</v>
      </c>
      <c r="Q1045" s="174">
        <v>0</v>
      </c>
      <c r="R1045" s="174">
        <f t="shared" ref="R1045:R1076" si="12">Q1045*H1045</f>
        <v>0</v>
      </c>
      <c r="S1045" s="174">
        <v>0</v>
      </c>
      <c r="T1045" s="175">
        <f t="shared" ref="T1045:T1076" si="13">S1045*H1045</f>
        <v>0</v>
      </c>
      <c r="AR1045" s="18" t="s">
        <v>331</v>
      </c>
      <c r="AT1045" s="18" t="s">
        <v>327</v>
      </c>
      <c r="AU1045" s="18" t="s">
        <v>80</v>
      </c>
      <c r="AY1045" s="18" t="s">
        <v>177</v>
      </c>
      <c r="BE1045" s="176">
        <f t="shared" ref="BE1045:BE1076" si="14">IF(N1045="základní",J1045,0)</f>
        <v>0</v>
      </c>
      <c r="BF1045" s="176">
        <f t="shared" ref="BF1045:BF1076" si="15">IF(N1045="snížená",J1045,0)</f>
        <v>0</v>
      </c>
      <c r="BG1045" s="176">
        <f t="shared" ref="BG1045:BG1076" si="16">IF(N1045="zákl. přenesená",J1045,0)</f>
        <v>0</v>
      </c>
      <c r="BH1045" s="176">
        <f t="shared" ref="BH1045:BH1076" si="17">IF(N1045="sníž. přenesená",J1045,0)</f>
        <v>0</v>
      </c>
      <c r="BI1045" s="176">
        <f t="shared" ref="BI1045:BI1076" si="18">IF(N1045="nulová",J1045,0)</f>
        <v>0</v>
      </c>
      <c r="BJ1045" s="18" t="s">
        <v>22</v>
      </c>
      <c r="BK1045" s="176">
        <f t="shared" ref="BK1045:BK1076" si="19">ROUND(I1045*H1045,2)</f>
        <v>0</v>
      </c>
      <c r="BL1045" s="18" t="s">
        <v>185</v>
      </c>
      <c r="BM1045" s="18" t="s">
        <v>1016</v>
      </c>
    </row>
    <row r="1046" spans="2:65" s="1" customFormat="1" ht="22.5" customHeight="1" x14ac:dyDescent="0.3">
      <c r="B1046" s="164"/>
      <c r="C1046" s="213" t="s">
        <v>1017</v>
      </c>
      <c r="D1046" s="213" t="s">
        <v>327</v>
      </c>
      <c r="E1046" s="214" t="s">
        <v>1018</v>
      </c>
      <c r="F1046" s="215" t="s">
        <v>1019</v>
      </c>
      <c r="G1046" s="216" t="s">
        <v>320</v>
      </c>
      <c r="H1046" s="217">
        <v>2</v>
      </c>
      <c r="I1046" s="218"/>
      <c r="J1046" s="219">
        <f t="shared" si="10"/>
        <v>0</v>
      </c>
      <c r="K1046" s="215" t="s">
        <v>3</v>
      </c>
      <c r="L1046" s="220"/>
      <c r="M1046" s="221" t="s">
        <v>3</v>
      </c>
      <c r="N1046" s="222" t="s">
        <v>43</v>
      </c>
      <c r="O1046" s="36"/>
      <c r="P1046" s="174">
        <f t="shared" si="11"/>
        <v>0</v>
      </c>
      <c r="Q1046" s="174">
        <v>0</v>
      </c>
      <c r="R1046" s="174">
        <f t="shared" si="12"/>
        <v>0</v>
      </c>
      <c r="S1046" s="174">
        <v>0</v>
      </c>
      <c r="T1046" s="175">
        <f t="shared" si="13"/>
        <v>0</v>
      </c>
      <c r="AR1046" s="18" t="s">
        <v>331</v>
      </c>
      <c r="AT1046" s="18" t="s">
        <v>327</v>
      </c>
      <c r="AU1046" s="18" t="s">
        <v>80</v>
      </c>
      <c r="AY1046" s="18" t="s">
        <v>177</v>
      </c>
      <c r="BE1046" s="176">
        <f t="shared" si="14"/>
        <v>0</v>
      </c>
      <c r="BF1046" s="176">
        <f t="shared" si="15"/>
        <v>0</v>
      </c>
      <c r="BG1046" s="176">
        <f t="shared" si="16"/>
        <v>0</v>
      </c>
      <c r="BH1046" s="176">
        <f t="shared" si="17"/>
        <v>0</v>
      </c>
      <c r="BI1046" s="176">
        <f t="shared" si="18"/>
        <v>0</v>
      </c>
      <c r="BJ1046" s="18" t="s">
        <v>22</v>
      </c>
      <c r="BK1046" s="176">
        <f t="shared" si="19"/>
        <v>0</v>
      </c>
      <c r="BL1046" s="18" t="s">
        <v>185</v>
      </c>
      <c r="BM1046" s="18" t="s">
        <v>1020</v>
      </c>
    </row>
    <row r="1047" spans="2:65" s="1" customFormat="1" ht="22.5" customHeight="1" x14ac:dyDescent="0.3">
      <c r="B1047" s="164"/>
      <c r="C1047" s="213" t="s">
        <v>1021</v>
      </c>
      <c r="D1047" s="213" t="s">
        <v>327</v>
      </c>
      <c r="E1047" s="214" t="s">
        <v>1022</v>
      </c>
      <c r="F1047" s="215" t="s">
        <v>1023</v>
      </c>
      <c r="G1047" s="216" t="s">
        <v>320</v>
      </c>
      <c r="H1047" s="217">
        <v>7</v>
      </c>
      <c r="I1047" s="218"/>
      <c r="J1047" s="219">
        <f t="shared" si="10"/>
        <v>0</v>
      </c>
      <c r="K1047" s="215" t="s">
        <v>3</v>
      </c>
      <c r="L1047" s="220"/>
      <c r="M1047" s="221" t="s">
        <v>3</v>
      </c>
      <c r="N1047" s="222" t="s">
        <v>43</v>
      </c>
      <c r="O1047" s="36"/>
      <c r="P1047" s="174">
        <f t="shared" si="11"/>
        <v>0</v>
      </c>
      <c r="Q1047" s="174">
        <v>0</v>
      </c>
      <c r="R1047" s="174">
        <f t="shared" si="12"/>
        <v>0</v>
      </c>
      <c r="S1047" s="174">
        <v>0</v>
      </c>
      <c r="T1047" s="175">
        <f t="shared" si="13"/>
        <v>0</v>
      </c>
      <c r="AR1047" s="18" t="s">
        <v>331</v>
      </c>
      <c r="AT1047" s="18" t="s">
        <v>327</v>
      </c>
      <c r="AU1047" s="18" t="s">
        <v>80</v>
      </c>
      <c r="AY1047" s="18" t="s">
        <v>177</v>
      </c>
      <c r="BE1047" s="176">
        <f t="shared" si="14"/>
        <v>0</v>
      </c>
      <c r="BF1047" s="176">
        <f t="shared" si="15"/>
        <v>0</v>
      </c>
      <c r="BG1047" s="176">
        <f t="shared" si="16"/>
        <v>0</v>
      </c>
      <c r="BH1047" s="176">
        <f t="shared" si="17"/>
        <v>0</v>
      </c>
      <c r="BI1047" s="176">
        <f t="shared" si="18"/>
        <v>0</v>
      </c>
      <c r="BJ1047" s="18" t="s">
        <v>22</v>
      </c>
      <c r="BK1047" s="176">
        <f t="shared" si="19"/>
        <v>0</v>
      </c>
      <c r="BL1047" s="18" t="s">
        <v>185</v>
      </c>
      <c r="BM1047" s="18" t="s">
        <v>1024</v>
      </c>
    </row>
    <row r="1048" spans="2:65" s="1" customFormat="1" ht="22.5" customHeight="1" x14ac:dyDescent="0.3">
      <c r="B1048" s="164"/>
      <c r="C1048" s="213" t="s">
        <v>1025</v>
      </c>
      <c r="D1048" s="213" t="s">
        <v>327</v>
      </c>
      <c r="E1048" s="214" t="s">
        <v>1026</v>
      </c>
      <c r="F1048" s="215" t="s">
        <v>1027</v>
      </c>
      <c r="G1048" s="216" t="s">
        <v>320</v>
      </c>
      <c r="H1048" s="217">
        <v>1</v>
      </c>
      <c r="I1048" s="218"/>
      <c r="J1048" s="219">
        <f t="shared" si="10"/>
        <v>0</v>
      </c>
      <c r="K1048" s="215" t="s">
        <v>3</v>
      </c>
      <c r="L1048" s="220"/>
      <c r="M1048" s="221" t="s">
        <v>3</v>
      </c>
      <c r="N1048" s="222" t="s">
        <v>43</v>
      </c>
      <c r="O1048" s="36"/>
      <c r="P1048" s="174">
        <f t="shared" si="11"/>
        <v>0</v>
      </c>
      <c r="Q1048" s="174">
        <v>0</v>
      </c>
      <c r="R1048" s="174">
        <f t="shared" si="12"/>
        <v>0</v>
      </c>
      <c r="S1048" s="174">
        <v>0</v>
      </c>
      <c r="T1048" s="175">
        <f t="shared" si="13"/>
        <v>0</v>
      </c>
      <c r="AR1048" s="18" t="s">
        <v>331</v>
      </c>
      <c r="AT1048" s="18" t="s">
        <v>327</v>
      </c>
      <c r="AU1048" s="18" t="s">
        <v>80</v>
      </c>
      <c r="AY1048" s="18" t="s">
        <v>177</v>
      </c>
      <c r="BE1048" s="176">
        <f t="shared" si="14"/>
        <v>0</v>
      </c>
      <c r="BF1048" s="176">
        <f t="shared" si="15"/>
        <v>0</v>
      </c>
      <c r="BG1048" s="176">
        <f t="shared" si="16"/>
        <v>0</v>
      </c>
      <c r="BH1048" s="176">
        <f t="shared" si="17"/>
        <v>0</v>
      </c>
      <c r="BI1048" s="176">
        <f t="shared" si="18"/>
        <v>0</v>
      </c>
      <c r="BJ1048" s="18" t="s">
        <v>22</v>
      </c>
      <c r="BK1048" s="176">
        <f t="shared" si="19"/>
        <v>0</v>
      </c>
      <c r="BL1048" s="18" t="s">
        <v>185</v>
      </c>
      <c r="BM1048" s="18" t="s">
        <v>1028</v>
      </c>
    </row>
    <row r="1049" spans="2:65" s="1" customFormat="1" ht="22.5" customHeight="1" x14ac:dyDescent="0.3">
      <c r="B1049" s="164"/>
      <c r="C1049" s="213" t="s">
        <v>1029</v>
      </c>
      <c r="D1049" s="213" t="s">
        <v>327</v>
      </c>
      <c r="E1049" s="214" t="s">
        <v>1030</v>
      </c>
      <c r="F1049" s="215" t="s">
        <v>1031</v>
      </c>
      <c r="G1049" s="216" t="s">
        <v>320</v>
      </c>
      <c r="H1049" s="217">
        <v>14</v>
      </c>
      <c r="I1049" s="218"/>
      <c r="J1049" s="219">
        <f t="shared" si="10"/>
        <v>0</v>
      </c>
      <c r="K1049" s="215" t="s">
        <v>3</v>
      </c>
      <c r="L1049" s="220"/>
      <c r="M1049" s="221" t="s">
        <v>3</v>
      </c>
      <c r="N1049" s="222" t="s">
        <v>43</v>
      </c>
      <c r="O1049" s="36"/>
      <c r="P1049" s="174">
        <f t="shared" si="11"/>
        <v>0</v>
      </c>
      <c r="Q1049" s="174">
        <v>0</v>
      </c>
      <c r="R1049" s="174">
        <f t="shared" si="12"/>
        <v>0</v>
      </c>
      <c r="S1049" s="174">
        <v>0</v>
      </c>
      <c r="T1049" s="175">
        <f t="shared" si="13"/>
        <v>0</v>
      </c>
      <c r="AR1049" s="18" t="s">
        <v>331</v>
      </c>
      <c r="AT1049" s="18" t="s">
        <v>327</v>
      </c>
      <c r="AU1049" s="18" t="s">
        <v>80</v>
      </c>
      <c r="AY1049" s="18" t="s">
        <v>177</v>
      </c>
      <c r="BE1049" s="176">
        <f t="shared" si="14"/>
        <v>0</v>
      </c>
      <c r="BF1049" s="176">
        <f t="shared" si="15"/>
        <v>0</v>
      </c>
      <c r="BG1049" s="176">
        <f t="shared" si="16"/>
        <v>0</v>
      </c>
      <c r="BH1049" s="176">
        <f t="shared" si="17"/>
        <v>0</v>
      </c>
      <c r="BI1049" s="176">
        <f t="shared" si="18"/>
        <v>0</v>
      </c>
      <c r="BJ1049" s="18" t="s">
        <v>22</v>
      </c>
      <c r="BK1049" s="176">
        <f t="shared" si="19"/>
        <v>0</v>
      </c>
      <c r="BL1049" s="18" t="s">
        <v>185</v>
      </c>
      <c r="BM1049" s="18" t="s">
        <v>1032</v>
      </c>
    </row>
    <row r="1050" spans="2:65" s="1" customFormat="1" ht="22.5" customHeight="1" x14ac:dyDescent="0.3">
      <c r="B1050" s="164"/>
      <c r="C1050" s="213" t="s">
        <v>1033</v>
      </c>
      <c r="D1050" s="213" t="s">
        <v>327</v>
      </c>
      <c r="E1050" s="214" t="s">
        <v>1034</v>
      </c>
      <c r="F1050" s="215" t="s">
        <v>1035</v>
      </c>
      <c r="G1050" s="216" t="s">
        <v>320</v>
      </c>
      <c r="H1050" s="217">
        <v>2</v>
      </c>
      <c r="I1050" s="218"/>
      <c r="J1050" s="219">
        <f t="shared" si="10"/>
        <v>0</v>
      </c>
      <c r="K1050" s="215" t="s">
        <v>3</v>
      </c>
      <c r="L1050" s="220"/>
      <c r="M1050" s="221" t="s">
        <v>3</v>
      </c>
      <c r="N1050" s="222" t="s">
        <v>43</v>
      </c>
      <c r="O1050" s="36"/>
      <c r="P1050" s="174">
        <f t="shared" si="11"/>
        <v>0</v>
      </c>
      <c r="Q1050" s="174">
        <v>0</v>
      </c>
      <c r="R1050" s="174">
        <f t="shared" si="12"/>
        <v>0</v>
      </c>
      <c r="S1050" s="174">
        <v>0</v>
      </c>
      <c r="T1050" s="175">
        <f t="shared" si="13"/>
        <v>0</v>
      </c>
      <c r="AR1050" s="18" t="s">
        <v>331</v>
      </c>
      <c r="AT1050" s="18" t="s">
        <v>327</v>
      </c>
      <c r="AU1050" s="18" t="s">
        <v>80</v>
      </c>
      <c r="AY1050" s="18" t="s">
        <v>177</v>
      </c>
      <c r="BE1050" s="176">
        <f t="shared" si="14"/>
        <v>0</v>
      </c>
      <c r="BF1050" s="176">
        <f t="shared" si="15"/>
        <v>0</v>
      </c>
      <c r="BG1050" s="176">
        <f t="shared" si="16"/>
        <v>0</v>
      </c>
      <c r="BH1050" s="176">
        <f t="shared" si="17"/>
        <v>0</v>
      </c>
      <c r="BI1050" s="176">
        <f t="shared" si="18"/>
        <v>0</v>
      </c>
      <c r="BJ1050" s="18" t="s">
        <v>22</v>
      </c>
      <c r="BK1050" s="176">
        <f t="shared" si="19"/>
        <v>0</v>
      </c>
      <c r="BL1050" s="18" t="s">
        <v>185</v>
      </c>
      <c r="BM1050" s="18" t="s">
        <v>1036</v>
      </c>
    </row>
    <row r="1051" spans="2:65" s="1" customFormat="1" ht="22.5" customHeight="1" x14ac:dyDescent="0.3">
      <c r="B1051" s="164"/>
      <c r="C1051" s="213" t="s">
        <v>1037</v>
      </c>
      <c r="D1051" s="213" t="s">
        <v>327</v>
      </c>
      <c r="E1051" s="214" t="s">
        <v>1038</v>
      </c>
      <c r="F1051" s="215" t="s">
        <v>1039</v>
      </c>
      <c r="G1051" s="216" t="s">
        <v>320</v>
      </c>
      <c r="H1051" s="217">
        <v>1</v>
      </c>
      <c r="I1051" s="218"/>
      <c r="J1051" s="219">
        <f t="shared" si="10"/>
        <v>0</v>
      </c>
      <c r="K1051" s="215" t="s">
        <v>3</v>
      </c>
      <c r="L1051" s="220"/>
      <c r="M1051" s="221" t="s">
        <v>3</v>
      </c>
      <c r="N1051" s="222" t="s">
        <v>43</v>
      </c>
      <c r="O1051" s="36"/>
      <c r="P1051" s="174">
        <f t="shared" si="11"/>
        <v>0</v>
      </c>
      <c r="Q1051" s="174">
        <v>0</v>
      </c>
      <c r="R1051" s="174">
        <f t="shared" si="12"/>
        <v>0</v>
      </c>
      <c r="S1051" s="174">
        <v>0</v>
      </c>
      <c r="T1051" s="175">
        <f t="shared" si="13"/>
        <v>0</v>
      </c>
      <c r="AR1051" s="18" t="s">
        <v>331</v>
      </c>
      <c r="AT1051" s="18" t="s">
        <v>327</v>
      </c>
      <c r="AU1051" s="18" t="s">
        <v>80</v>
      </c>
      <c r="AY1051" s="18" t="s">
        <v>177</v>
      </c>
      <c r="BE1051" s="176">
        <f t="shared" si="14"/>
        <v>0</v>
      </c>
      <c r="BF1051" s="176">
        <f t="shared" si="15"/>
        <v>0</v>
      </c>
      <c r="BG1051" s="176">
        <f t="shared" si="16"/>
        <v>0</v>
      </c>
      <c r="BH1051" s="176">
        <f t="shared" si="17"/>
        <v>0</v>
      </c>
      <c r="BI1051" s="176">
        <f t="shared" si="18"/>
        <v>0</v>
      </c>
      <c r="BJ1051" s="18" t="s">
        <v>22</v>
      </c>
      <c r="BK1051" s="176">
        <f t="shared" si="19"/>
        <v>0</v>
      </c>
      <c r="BL1051" s="18" t="s">
        <v>185</v>
      </c>
      <c r="BM1051" s="18" t="s">
        <v>1040</v>
      </c>
    </row>
    <row r="1052" spans="2:65" s="1" customFormat="1" ht="22.5" customHeight="1" x14ac:dyDescent="0.3">
      <c r="B1052" s="164"/>
      <c r="C1052" s="213" t="s">
        <v>1041</v>
      </c>
      <c r="D1052" s="213" t="s">
        <v>327</v>
      </c>
      <c r="E1052" s="214" t="s">
        <v>1042</v>
      </c>
      <c r="F1052" s="215" t="s">
        <v>1043</v>
      </c>
      <c r="G1052" s="216" t="s">
        <v>320</v>
      </c>
      <c r="H1052" s="217">
        <v>1</v>
      </c>
      <c r="I1052" s="218"/>
      <c r="J1052" s="219">
        <f t="shared" si="10"/>
        <v>0</v>
      </c>
      <c r="K1052" s="215" t="s">
        <v>3</v>
      </c>
      <c r="L1052" s="220"/>
      <c r="M1052" s="221" t="s">
        <v>3</v>
      </c>
      <c r="N1052" s="222" t="s">
        <v>43</v>
      </c>
      <c r="O1052" s="36"/>
      <c r="P1052" s="174">
        <f t="shared" si="11"/>
        <v>0</v>
      </c>
      <c r="Q1052" s="174">
        <v>0</v>
      </c>
      <c r="R1052" s="174">
        <f t="shared" si="12"/>
        <v>0</v>
      </c>
      <c r="S1052" s="174">
        <v>0</v>
      </c>
      <c r="T1052" s="175">
        <f t="shared" si="13"/>
        <v>0</v>
      </c>
      <c r="AR1052" s="18" t="s">
        <v>331</v>
      </c>
      <c r="AT1052" s="18" t="s">
        <v>327</v>
      </c>
      <c r="AU1052" s="18" t="s">
        <v>80</v>
      </c>
      <c r="AY1052" s="18" t="s">
        <v>177</v>
      </c>
      <c r="BE1052" s="176">
        <f t="shared" si="14"/>
        <v>0</v>
      </c>
      <c r="BF1052" s="176">
        <f t="shared" si="15"/>
        <v>0</v>
      </c>
      <c r="BG1052" s="176">
        <f t="shared" si="16"/>
        <v>0</v>
      </c>
      <c r="BH1052" s="176">
        <f t="shared" si="17"/>
        <v>0</v>
      </c>
      <c r="BI1052" s="176">
        <f t="shared" si="18"/>
        <v>0</v>
      </c>
      <c r="BJ1052" s="18" t="s">
        <v>22</v>
      </c>
      <c r="BK1052" s="176">
        <f t="shared" si="19"/>
        <v>0</v>
      </c>
      <c r="BL1052" s="18" t="s">
        <v>185</v>
      </c>
      <c r="BM1052" s="18" t="s">
        <v>1044</v>
      </c>
    </row>
    <row r="1053" spans="2:65" s="1" customFormat="1" ht="22.5" customHeight="1" x14ac:dyDescent="0.3">
      <c r="B1053" s="164"/>
      <c r="C1053" s="213" t="s">
        <v>1045</v>
      </c>
      <c r="D1053" s="213" t="s">
        <v>327</v>
      </c>
      <c r="E1053" s="214" t="s">
        <v>1046</v>
      </c>
      <c r="F1053" s="215" t="s">
        <v>1047</v>
      </c>
      <c r="G1053" s="216" t="s">
        <v>320</v>
      </c>
      <c r="H1053" s="217">
        <v>1</v>
      </c>
      <c r="I1053" s="218"/>
      <c r="J1053" s="219">
        <f t="shared" si="10"/>
        <v>0</v>
      </c>
      <c r="K1053" s="215" t="s">
        <v>3</v>
      </c>
      <c r="L1053" s="220"/>
      <c r="M1053" s="221" t="s">
        <v>3</v>
      </c>
      <c r="N1053" s="222" t="s">
        <v>43</v>
      </c>
      <c r="O1053" s="36"/>
      <c r="P1053" s="174">
        <f t="shared" si="11"/>
        <v>0</v>
      </c>
      <c r="Q1053" s="174">
        <v>0</v>
      </c>
      <c r="R1053" s="174">
        <f t="shared" si="12"/>
        <v>0</v>
      </c>
      <c r="S1053" s="174">
        <v>0</v>
      </c>
      <c r="T1053" s="175">
        <f t="shared" si="13"/>
        <v>0</v>
      </c>
      <c r="AR1053" s="18" t="s">
        <v>331</v>
      </c>
      <c r="AT1053" s="18" t="s">
        <v>327</v>
      </c>
      <c r="AU1053" s="18" t="s">
        <v>80</v>
      </c>
      <c r="AY1053" s="18" t="s">
        <v>177</v>
      </c>
      <c r="BE1053" s="176">
        <f t="shared" si="14"/>
        <v>0</v>
      </c>
      <c r="BF1053" s="176">
        <f t="shared" si="15"/>
        <v>0</v>
      </c>
      <c r="BG1053" s="176">
        <f t="shared" si="16"/>
        <v>0</v>
      </c>
      <c r="BH1053" s="176">
        <f t="shared" si="17"/>
        <v>0</v>
      </c>
      <c r="BI1053" s="176">
        <f t="shared" si="18"/>
        <v>0</v>
      </c>
      <c r="BJ1053" s="18" t="s">
        <v>22</v>
      </c>
      <c r="BK1053" s="176">
        <f t="shared" si="19"/>
        <v>0</v>
      </c>
      <c r="BL1053" s="18" t="s">
        <v>185</v>
      </c>
      <c r="BM1053" s="18" t="s">
        <v>1048</v>
      </c>
    </row>
    <row r="1054" spans="2:65" s="1" customFormat="1" ht="22.5" customHeight="1" x14ac:dyDescent="0.3">
      <c r="B1054" s="164"/>
      <c r="C1054" s="213" t="s">
        <v>1049</v>
      </c>
      <c r="D1054" s="213" t="s">
        <v>327</v>
      </c>
      <c r="E1054" s="214" t="s">
        <v>1050</v>
      </c>
      <c r="F1054" s="215" t="s">
        <v>1051</v>
      </c>
      <c r="G1054" s="216" t="s">
        <v>320</v>
      </c>
      <c r="H1054" s="217">
        <v>1</v>
      </c>
      <c r="I1054" s="218"/>
      <c r="J1054" s="219">
        <f t="shared" si="10"/>
        <v>0</v>
      </c>
      <c r="K1054" s="215" t="s">
        <v>3</v>
      </c>
      <c r="L1054" s="220"/>
      <c r="M1054" s="221" t="s">
        <v>3</v>
      </c>
      <c r="N1054" s="222" t="s">
        <v>43</v>
      </c>
      <c r="O1054" s="36"/>
      <c r="P1054" s="174">
        <f t="shared" si="11"/>
        <v>0</v>
      </c>
      <c r="Q1054" s="174">
        <v>0</v>
      </c>
      <c r="R1054" s="174">
        <f t="shared" si="12"/>
        <v>0</v>
      </c>
      <c r="S1054" s="174">
        <v>0</v>
      </c>
      <c r="T1054" s="175">
        <f t="shared" si="13"/>
        <v>0</v>
      </c>
      <c r="AR1054" s="18" t="s">
        <v>331</v>
      </c>
      <c r="AT1054" s="18" t="s">
        <v>327</v>
      </c>
      <c r="AU1054" s="18" t="s">
        <v>80</v>
      </c>
      <c r="AY1054" s="18" t="s">
        <v>177</v>
      </c>
      <c r="BE1054" s="176">
        <f t="shared" si="14"/>
        <v>0</v>
      </c>
      <c r="BF1054" s="176">
        <f t="shared" si="15"/>
        <v>0</v>
      </c>
      <c r="BG1054" s="176">
        <f t="shared" si="16"/>
        <v>0</v>
      </c>
      <c r="BH1054" s="176">
        <f t="shared" si="17"/>
        <v>0</v>
      </c>
      <c r="BI1054" s="176">
        <f t="shared" si="18"/>
        <v>0</v>
      </c>
      <c r="BJ1054" s="18" t="s">
        <v>22</v>
      </c>
      <c r="BK1054" s="176">
        <f t="shared" si="19"/>
        <v>0</v>
      </c>
      <c r="BL1054" s="18" t="s">
        <v>185</v>
      </c>
      <c r="BM1054" s="18" t="s">
        <v>1052</v>
      </c>
    </row>
    <row r="1055" spans="2:65" s="1" customFormat="1" ht="22.5" customHeight="1" x14ac:dyDescent="0.3">
      <c r="B1055" s="164"/>
      <c r="C1055" s="213" t="s">
        <v>1053</v>
      </c>
      <c r="D1055" s="213" t="s">
        <v>327</v>
      </c>
      <c r="E1055" s="214" t="s">
        <v>1054</v>
      </c>
      <c r="F1055" s="215" t="s">
        <v>1055</v>
      </c>
      <c r="G1055" s="216" t="s">
        <v>320</v>
      </c>
      <c r="H1055" s="217">
        <v>4</v>
      </c>
      <c r="I1055" s="218"/>
      <c r="J1055" s="219">
        <f t="shared" si="10"/>
        <v>0</v>
      </c>
      <c r="K1055" s="215" t="s">
        <v>3</v>
      </c>
      <c r="L1055" s="220"/>
      <c r="M1055" s="221" t="s">
        <v>3</v>
      </c>
      <c r="N1055" s="222" t="s">
        <v>43</v>
      </c>
      <c r="O1055" s="36"/>
      <c r="P1055" s="174">
        <f t="shared" si="11"/>
        <v>0</v>
      </c>
      <c r="Q1055" s="174">
        <v>1</v>
      </c>
      <c r="R1055" s="174">
        <f t="shared" si="12"/>
        <v>4</v>
      </c>
      <c r="S1055" s="174">
        <v>0</v>
      </c>
      <c r="T1055" s="175">
        <f t="shared" si="13"/>
        <v>0</v>
      </c>
      <c r="AR1055" s="18" t="s">
        <v>331</v>
      </c>
      <c r="AT1055" s="18" t="s">
        <v>327</v>
      </c>
      <c r="AU1055" s="18" t="s">
        <v>80</v>
      </c>
      <c r="AY1055" s="18" t="s">
        <v>177</v>
      </c>
      <c r="BE1055" s="176">
        <f t="shared" si="14"/>
        <v>0</v>
      </c>
      <c r="BF1055" s="176">
        <f t="shared" si="15"/>
        <v>0</v>
      </c>
      <c r="BG1055" s="176">
        <f t="shared" si="16"/>
        <v>0</v>
      </c>
      <c r="BH1055" s="176">
        <f t="shared" si="17"/>
        <v>0</v>
      </c>
      <c r="BI1055" s="176">
        <f t="shared" si="18"/>
        <v>0</v>
      </c>
      <c r="BJ1055" s="18" t="s">
        <v>22</v>
      </c>
      <c r="BK1055" s="176">
        <f t="shared" si="19"/>
        <v>0</v>
      </c>
      <c r="BL1055" s="18" t="s">
        <v>185</v>
      </c>
      <c r="BM1055" s="18" t="s">
        <v>1056</v>
      </c>
    </row>
    <row r="1056" spans="2:65" s="1" customFormat="1" ht="22.5" customHeight="1" x14ac:dyDescent="0.3">
      <c r="B1056" s="164"/>
      <c r="C1056" s="213" t="s">
        <v>1057</v>
      </c>
      <c r="D1056" s="213" t="s">
        <v>327</v>
      </c>
      <c r="E1056" s="214" t="s">
        <v>1058</v>
      </c>
      <c r="F1056" s="215" t="s">
        <v>1059</v>
      </c>
      <c r="G1056" s="216" t="s">
        <v>320</v>
      </c>
      <c r="H1056" s="217">
        <v>1</v>
      </c>
      <c r="I1056" s="218"/>
      <c r="J1056" s="219">
        <f t="shared" si="10"/>
        <v>0</v>
      </c>
      <c r="K1056" s="215" t="s">
        <v>3</v>
      </c>
      <c r="L1056" s="220"/>
      <c r="M1056" s="221" t="s">
        <v>3</v>
      </c>
      <c r="N1056" s="222" t="s">
        <v>43</v>
      </c>
      <c r="O1056" s="36"/>
      <c r="P1056" s="174">
        <f t="shared" si="11"/>
        <v>0</v>
      </c>
      <c r="Q1056" s="174">
        <v>1</v>
      </c>
      <c r="R1056" s="174">
        <f t="shared" si="12"/>
        <v>1</v>
      </c>
      <c r="S1056" s="174">
        <v>0</v>
      </c>
      <c r="T1056" s="175">
        <f t="shared" si="13"/>
        <v>0</v>
      </c>
      <c r="AR1056" s="18" t="s">
        <v>331</v>
      </c>
      <c r="AT1056" s="18" t="s">
        <v>327</v>
      </c>
      <c r="AU1056" s="18" t="s">
        <v>80</v>
      </c>
      <c r="AY1056" s="18" t="s">
        <v>177</v>
      </c>
      <c r="BE1056" s="176">
        <f t="shared" si="14"/>
        <v>0</v>
      </c>
      <c r="BF1056" s="176">
        <f t="shared" si="15"/>
        <v>0</v>
      </c>
      <c r="BG1056" s="176">
        <f t="shared" si="16"/>
        <v>0</v>
      </c>
      <c r="BH1056" s="176">
        <f t="shared" si="17"/>
        <v>0</v>
      </c>
      <c r="BI1056" s="176">
        <f t="shared" si="18"/>
        <v>0</v>
      </c>
      <c r="BJ1056" s="18" t="s">
        <v>22</v>
      </c>
      <c r="BK1056" s="176">
        <f t="shared" si="19"/>
        <v>0</v>
      </c>
      <c r="BL1056" s="18" t="s">
        <v>185</v>
      </c>
      <c r="BM1056" s="18" t="s">
        <v>1060</v>
      </c>
    </row>
    <row r="1057" spans="2:65" s="1" customFormat="1" ht="22.5" customHeight="1" x14ac:dyDescent="0.3">
      <c r="B1057" s="164"/>
      <c r="C1057" s="213" t="s">
        <v>1061</v>
      </c>
      <c r="D1057" s="213" t="s">
        <v>327</v>
      </c>
      <c r="E1057" s="214" t="s">
        <v>1062</v>
      </c>
      <c r="F1057" s="215" t="s">
        <v>1063</v>
      </c>
      <c r="G1057" s="216" t="s">
        <v>320</v>
      </c>
      <c r="H1057" s="217">
        <v>2</v>
      </c>
      <c r="I1057" s="218"/>
      <c r="J1057" s="219">
        <f t="shared" si="10"/>
        <v>0</v>
      </c>
      <c r="K1057" s="215" t="s">
        <v>3</v>
      </c>
      <c r="L1057" s="220"/>
      <c r="M1057" s="221" t="s">
        <v>3</v>
      </c>
      <c r="N1057" s="222" t="s">
        <v>43</v>
      </c>
      <c r="O1057" s="36"/>
      <c r="P1057" s="174">
        <f t="shared" si="11"/>
        <v>0</v>
      </c>
      <c r="Q1057" s="174">
        <v>1</v>
      </c>
      <c r="R1057" s="174">
        <f t="shared" si="12"/>
        <v>2</v>
      </c>
      <c r="S1057" s="174">
        <v>0</v>
      </c>
      <c r="T1057" s="175">
        <f t="shared" si="13"/>
        <v>0</v>
      </c>
      <c r="AR1057" s="18" t="s">
        <v>331</v>
      </c>
      <c r="AT1057" s="18" t="s">
        <v>327</v>
      </c>
      <c r="AU1057" s="18" t="s">
        <v>80</v>
      </c>
      <c r="AY1057" s="18" t="s">
        <v>177</v>
      </c>
      <c r="BE1057" s="176">
        <f t="shared" si="14"/>
        <v>0</v>
      </c>
      <c r="BF1057" s="176">
        <f t="shared" si="15"/>
        <v>0</v>
      </c>
      <c r="BG1057" s="176">
        <f t="shared" si="16"/>
        <v>0</v>
      </c>
      <c r="BH1057" s="176">
        <f t="shared" si="17"/>
        <v>0</v>
      </c>
      <c r="BI1057" s="176">
        <f t="shared" si="18"/>
        <v>0</v>
      </c>
      <c r="BJ1057" s="18" t="s">
        <v>22</v>
      </c>
      <c r="BK1057" s="176">
        <f t="shared" si="19"/>
        <v>0</v>
      </c>
      <c r="BL1057" s="18" t="s">
        <v>185</v>
      </c>
      <c r="BM1057" s="18" t="s">
        <v>1064</v>
      </c>
    </row>
    <row r="1058" spans="2:65" s="1" customFormat="1" ht="22.5" customHeight="1" x14ac:dyDescent="0.3">
      <c r="B1058" s="164"/>
      <c r="C1058" s="213" t="s">
        <v>1065</v>
      </c>
      <c r="D1058" s="213" t="s">
        <v>327</v>
      </c>
      <c r="E1058" s="214" t="s">
        <v>1066</v>
      </c>
      <c r="F1058" s="215" t="s">
        <v>1067</v>
      </c>
      <c r="G1058" s="216" t="s">
        <v>320</v>
      </c>
      <c r="H1058" s="217">
        <v>1</v>
      </c>
      <c r="I1058" s="218"/>
      <c r="J1058" s="219">
        <f t="shared" si="10"/>
        <v>0</v>
      </c>
      <c r="K1058" s="215" t="s">
        <v>3</v>
      </c>
      <c r="L1058" s="220"/>
      <c r="M1058" s="221" t="s">
        <v>3</v>
      </c>
      <c r="N1058" s="222" t="s">
        <v>43</v>
      </c>
      <c r="O1058" s="36"/>
      <c r="P1058" s="174">
        <f t="shared" si="11"/>
        <v>0</v>
      </c>
      <c r="Q1058" s="174">
        <v>1</v>
      </c>
      <c r="R1058" s="174">
        <f t="shared" si="12"/>
        <v>1</v>
      </c>
      <c r="S1058" s="174">
        <v>0</v>
      </c>
      <c r="T1058" s="175">
        <f t="shared" si="13"/>
        <v>0</v>
      </c>
      <c r="AR1058" s="18" t="s">
        <v>331</v>
      </c>
      <c r="AT1058" s="18" t="s">
        <v>327</v>
      </c>
      <c r="AU1058" s="18" t="s">
        <v>80</v>
      </c>
      <c r="AY1058" s="18" t="s">
        <v>177</v>
      </c>
      <c r="BE1058" s="176">
        <f t="shared" si="14"/>
        <v>0</v>
      </c>
      <c r="BF1058" s="176">
        <f t="shared" si="15"/>
        <v>0</v>
      </c>
      <c r="BG1058" s="176">
        <f t="shared" si="16"/>
        <v>0</v>
      </c>
      <c r="BH1058" s="176">
        <f t="shared" si="17"/>
        <v>0</v>
      </c>
      <c r="BI1058" s="176">
        <f t="shared" si="18"/>
        <v>0</v>
      </c>
      <c r="BJ1058" s="18" t="s">
        <v>22</v>
      </c>
      <c r="BK1058" s="176">
        <f t="shared" si="19"/>
        <v>0</v>
      </c>
      <c r="BL1058" s="18" t="s">
        <v>185</v>
      </c>
      <c r="BM1058" s="18" t="s">
        <v>1068</v>
      </c>
    </row>
    <row r="1059" spans="2:65" s="1" customFormat="1" ht="22.5" customHeight="1" x14ac:dyDescent="0.3">
      <c r="B1059" s="164"/>
      <c r="C1059" s="213" t="s">
        <v>1069</v>
      </c>
      <c r="D1059" s="213" t="s">
        <v>327</v>
      </c>
      <c r="E1059" s="214" t="s">
        <v>1070</v>
      </c>
      <c r="F1059" s="215" t="s">
        <v>1071</v>
      </c>
      <c r="G1059" s="216" t="s">
        <v>320</v>
      </c>
      <c r="H1059" s="217">
        <v>1</v>
      </c>
      <c r="I1059" s="218"/>
      <c r="J1059" s="219">
        <f t="shared" si="10"/>
        <v>0</v>
      </c>
      <c r="K1059" s="215" t="s">
        <v>3</v>
      </c>
      <c r="L1059" s="220"/>
      <c r="M1059" s="221" t="s">
        <v>3</v>
      </c>
      <c r="N1059" s="222" t="s">
        <v>43</v>
      </c>
      <c r="O1059" s="36"/>
      <c r="P1059" s="174">
        <f t="shared" si="11"/>
        <v>0</v>
      </c>
      <c r="Q1059" s="174">
        <v>1</v>
      </c>
      <c r="R1059" s="174">
        <f t="shared" si="12"/>
        <v>1</v>
      </c>
      <c r="S1059" s="174">
        <v>0</v>
      </c>
      <c r="T1059" s="175">
        <f t="shared" si="13"/>
        <v>0</v>
      </c>
      <c r="AR1059" s="18" t="s">
        <v>331</v>
      </c>
      <c r="AT1059" s="18" t="s">
        <v>327</v>
      </c>
      <c r="AU1059" s="18" t="s">
        <v>80</v>
      </c>
      <c r="AY1059" s="18" t="s">
        <v>177</v>
      </c>
      <c r="BE1059" s="176">
        <f t="shared" si="14"/>
        <v>0</v>
      </c>
      <c r="BF1059" s="176">
        <f t="shared" si="15"/>
        <v>0</v>
      </c>
      <c r="BG1059" s="176">
        <f t="shared" si="16"/>
        <v>0</v>
      </c>
      <c r="BH1059" s="176">
        <f t="shared" si="17"/>
        <v>0</v>
      </c>
      <c r="BI1059" s="176">
        <f t="shared" si="18"/>
        <v>0</v>
      </c>
      <c r="BJ1059" s="18" t="s">
        <v>22</v>
      </c>
      <c r="BK1059" s="176">
        <f t="shared" si="19"/>
        <v>0</v>
      </c>
      <c r="BL1059" s="18" t="s">
        <v>185</v>
      </c>
      <c r="BM1059" s="18" t="s">
        <v>1072</v>
      </c>
    </row>
    <row r="1060" spans="2:65" s="1" customFormat="1" ht="22.5" customHeight="1" x14ac:dyDescent="0.3">
      <c r="B1060" s="164"/>
      <c r="C1060" s="213" t="s">
        <v>1073</v>
      </c>
      <c r="D1060" s="213" t="s">
        <v>327</v>
      </c>
      <c r="E1060" s="214" t="s">
        <v>1074</v>
      </c>
      <c r="F1060" s="215" t="s">
        <v>1075</v>
      </c>
      <c r="G1060" s="216" t="s">
        <v>320</v>
      </c>
      <c r="H1060" s="217">
        <v>1</v>
      </c>
      <c r="I1060" s="218"/>
      <c r="J1060" s="219">
        <f t="shared" si="10"/>
        <v>0</v>
      </c>
      <c r="K1060" s="215" t="s">
        <v>3</v>
      </c>
      <c r="L1060" s="220"/>
      <c r="M1060" s="221" t="s">
        <v>3</v>
      </c>
      <c r="N1060" s="222" t="s">
        <v>43</v>
      </c>
      <c r="O1060" s="36"/>
      <c r="P1060" s="174">
        <f t="shared" si="11"/>
        <v>0</v>
      </c>
      <c r="Q1060" s="174">
        <v>1</v>
      </c>
      <c r="R1060" s="174">
        <f t="shared" si="12"/>
        <v>1</v>
      </c>
      <c r="S1060" s="174">
        <v>0</v>
      </c>
      <c r="T1060" s="175">
        <f t="shared" si="13"/>
        <v>0</v>
      </c>
      <c r="AR1060" s="18" t="s">
        <v>331</v>
      </c>
      <c r="AT1060" s="18" t="s">
        <v>327</v>
      </c>
      <c r="AU1060" s="18" t="s">
        <v>80</v>
      </c>
      <c r="AY1060" s="18" t="s">
        <v>177</v>
      </c>
      <c r="BE1060" s="176">
        <f t="shared" si="14"/>
        <v>0</v>
      </c>
      <c r="BF1060" s="176">
        <f t="shared" si="15"/>
        <v>0</v>
      </c>
      <c r="BG1060" s="176">
        <f t="shared" si="16"/>
        <v>0</v>
      </c>
      <c r="BH1060" s="176">
        <f t="shared" si="17"/>
        <v>0</v>
      </c>
      <c r="BI1060" s="176">
        <f t="shared" si="18"/>
        <v>0</v>
      </c>
      <c r="BJ1060" s="18" t="s">
        <v>22</v>
      </c>
      <c r="BK1060" s="176">
        <f t="shared" si="19"/>
        <v>0</v>
      </c>
      <c r="BL1060" s="18" t="s">
        <v>185</v>
      </c>
      <c r="BM1060" s="18" t="s">
        <v>1076</v>
      </c>
    </row>
    <row r="1061" spans="2:65" s="1" customFormat="1" ht="22.5" customHeight="1" x14ac:dyDescent="0.3">
      <c r="B1061" s="164"/>
      <c r="C1061" s="213" t="s">
        <v>1077</v>
      </c>
      <c r="D1061" s="213" t="s">
        <v>327</v>
      </c>
      <c r="E1061" s="214" t="s">
        <v>1078</v>
      </c>
      <c r="F1061" s="215" t="s">
        <v>1079</v>
      </c>
      <c r="G1061" s="216" t="s">
        <v>320</v>
      </c>
      <c r="H1061" s="217">
        <v>6</v>
      </c>
      <c r="I1061" s="218"/>
      <c r="J1061" s="219">
        <f t="shared" si="10"/>
        <v>0</v>
      </c>
      <c r="K1061" s="215" t="s">
        <v>3</v>
      </c>
      <c r="L1061" s="220"/>
      <c r="M1061" s="221" t="s">
        <v>3</v>
      </c>
      <c r="N1061" s="222" t="s">
        <v>43</v>
      </c>
      <c r="O1061" s="36"/>
      <c r="P1061" s="174">
        <f t="shared" si="11"/>
        <v>0</v>
      </c>
      <c r="Q1061" s="174">
        <v>0</v>
      </c>
      <c r="R1061" s="174">
        <f t="shared" si="12"/>
        <v>0</v>
      </c>
      <c r="S1061" s="174">
        <v>0</v>
      </c>
      <c r="T1061" s="175">
        <f t="shared" si="13"/>
        <v>0</v>
      </c>
      <c r="AR1061" s="18" t="s">
        <v>331</v>
      </c>
      <c r="AT1061" s="18" t="s">
        <v>327</v>
      </c>
      <c r="AU1061" s="18" t="s">
        <v>80</v>
      </c>
      <c r="AY1061" s="18" t="s">
        <v>177</v>
      </c>
      <c r="BE1061" s="176">
        <f t="shared" si="14"/>
        <v>0</v>
      </c>
      <c r="BF1061" s="176">
        <f t="shared" si="15"/>
        <v>0</v>
      </c>
      <c r="BG1061" s="176">
        <f t="shared" si="16"/>
        <v>0</v>
      </c>
      <c r="BH1061" s="176">
        <f t="shared" si="17"/>
        <v>0</v>
      </c>
      <c r="BI1061" s="176">
        <f t="shared" si="18"/>
        <v>0</v>
      </c>
      <c r="BJ1061" s="18" t="s">
        <v>22</v>
      </c>
      <c r="BK1061" s="176">
        <f t="shared" si="19"/>
        <v>0</v>
      </c>
      <c r="BL1061" s="18" t="s">
        <v>185</v>
      </c>
      <c r="BM1061" s="18" t="s">
        <v>1080</v>
      </c>
    </row>
    <row r="1062" spans="2:65" s="1" customFormat="1" ht="22.5" customHeight="1" x14ac:dyDescent="0.3">
      <c r="B1062" s="164"/>
      <c r="C1062" s="213" t="s">
        <v>1081</v>
      </c>
      <c r="D1062" s="213" t="s">
        <v>327</v>
      </c>
      <c r="E1062" s="214" t="s">
        <v>1082</v>
      </c>
      <c r="F1062" s="215" t="s">
        <v>1083</v>
      </c>
      <c r="G1062" s="216" t="s">
        <v>320</v>
      </c>
      <c r="H1062" s="217">
        <v>1</v>
      </c>
      <c r="I1062" s="218"/>
      <c r="J1062" s="219">
        <f t="shared" si="10"/>
        <v>0</v>
      </c>
      <c r="K1062" s="215" t="s">
        <v>3</v>
      </c>
      <c r="L1062" s="220"/>
      <c r="M1062" s="221" t="s">
        <v>3</v>
      </c>
      <c r="N1062" s="222" t="s">
        <v>43</v>
      </c>
      <c r="O1062" s="36"/>
      <c r="P1062" s="174">
        <f t="shared" si="11"/>
        <v>0</v>
      </c>
      <c r="Q1062" s="174">
        <v>0</v>
      </c>
      <c r="R1062" s="174">
        <f t="shared" si="12"/>
        <v>0</v>
      </c>
      <c r="S1062" s="174">
        <v>0</v>
      </c>
      <c r="T1062" s="175">
        <f t="shared" si="13"/>
        <v>0</v>
      </c>
      <c r="AR1062" s="18" t="s">
        <v>331</v>
      </c>
      <c r="AT1062" s="18" t="s">
        <v>327</v>
      </c>
      <c r="AU1062" s="18" t="s">
        <v>80</v>
      </c>
      <c r="AY1062" s="18" t="s">
        <v>177</v>
      </c>
      <c r="BE1062" s="176">
        <f t="shared" si="14"/>
        <v>0</v>
      </c>
      <c r="BF1062" s="176">
        <f t="shared" si="15"/>
        <v>0</v>
      </c>
      <c r="BG1062" s="176">
        <f t="shared" si="16"/>
        <v>0</v>
      </c>
      <c r="BH1062" s="176">
        <f t="shared" si="17"/>
        <v>0</v>
      </c>
      <c r="BI1062" s="176">
        <f t="shared" si="18"/>
        <v>0</v>
      </c>
      <c r="BJ1062" s="18" t="s">
        <v>22</v>
      </c>
      <c r="BK1062" s="176">
        <f t="shared" si="19"/>
        <v>0</v>
      </c>
      <c r="BL1062" s="18" t="s">
        <v>185</v>
      </c>
      <c r="BM1062" s="18" t="s">
        <v>1084</v>
      </c>
    </row>
    <row r="1063" spans="2:65" s="1" customFormat="1" ht="22.5" customHeight="1" x14ac:dyDescent="0.3">
      <c r="B1063" s="164"/>
      <c r="C1063" s="213" t="s">
        <v>1085</v>
      </c>
      <c r="D1063" s="213" t="s">
        <v>327</v>
      </c>
      <c r="E1063" s="214" t="s">
        <v>1086</v>
      </c>
      <c r="F1063" s="215" t="s">
        <v>1087</v>
      </c>
      <c r="G1063" s="216" t="s">
        <v>320</v>
      </c>
      <c r="H1063" s="217">
        <v>1</v>
      </c>
      <c r="I1063" s="218"/>
      <c r="J1063" s="219">
        <f t="shared" si="10"/>
        <v>0</v>
      </c>
      <c r="K1063" s="215" t="s">
        <v>3</v>
      </c>
      <c r="L1063" s="220"/>
      <c r="M1063" s="221" t="s">
        <v>3</v>
      </c>
      <c r="N1063" s="222" t="s">
        <v>43</v>
      </c>
      <c r="O1063" s="36"/>
      <c r="P1063" s="174">
        <f t="shared" si="11"/>
        <v>0</v>
      </c>
      <c r="Q1063" s="174">
        <v>0</v>
      </c>
      <c r="R1063" s="174">
        <f t="shared" si="12"/>
        <v>0</v>
      </c>
      <c r="S1063" s="174">
        <v>0</v>
      </c>
      <c r="T1063" s="175">
        <f t="shared" si="13"/>
        <v>0</v>
      </c>
      <c r="AR1063" s="18" t="s">
        <v>331</v>
      </c>
      <c r="AT1063" s="18" t="s">
        <v>327</v>
      </c>
      <c r="AU1063" s="18" t="s">
        <v>80</v>
      </c>
      <c r="AY1063" s="18" t="s">
        <v>177</v>
      </c>
      <c r="BE1063" s="176">
        <f t="shared" si="14"/>
        <v>0</v>
      </c>
      <c r="BF1063" s="176">
        <f t="shared" si="15"/>
        <v>0</v>
      </c>
      <c r="BG1063" s="176">
        <f t="shared" si="16"/>
        <v>0</v>
      </c>
      <c r="BH1063" s="176">
        <f t="shared" si="17"/>
        <v>0</v>
      </c>
      <c r="BI1063" s="176">
        <f t="shared" si="18"/>
        <v>0</v>
      </c>
      <c r="BJ1063" s="18" t="s">
        <v>22</v>
      </c>
      <c r="BK1063" s="176">
        <f t="shared" si="19"/>
        <v>0</v>
      </c>
      <c r="BL1063" s="18" t="s">
        <v>185</v>
      </c>
      <c r="BM1063" s="18" t="s">
        <v>1088</v>
      </c>
    </row>
    <row r="1064" spans="2:65" s="1" customFormat="1" ht="22.5" customHeight="1" x14ac:dyDescent="0.3">
      <c r="B1064" s="164"/>
      <c r="C1064" s="213" t="s">
        <v>1089</v>
      </c>
      <c r="D1064" s="213" t="s">
        <v>327</v>
      </c>
      <c r="E1064" s="214" t="s">
        <v>1090</v>
      </c>
      <c r="F1064" s="215" t="s">
        <v>1091</v>
      </c>
      <c r="G1064" s="216" t="s">
        <v>320</v>
      </c>
      <c r="H1064" s="217">
        <v>1</v>
      </c>
      <c r="I1064" s="218"/>
      <c r="J1064" s="219">
        <f t="shared" si="10"/>
        <v>0</v>
      </c>
      <c r="K1064" s="215" t="s">
        <v>3</v>
      </c>
      <c r="L1064" s="220"/>
      <c r="M1064" s="221" t="s">
        <v>3</v>
      </c>
      <c r="N1064" s="222" t="s">
        <v>43</v>
      </c>
      <c r="O1064" s="36"/>
      <c r="P1064" s="174">
        <f t="shared" si="11"/>
        <v>0</v>
      </c>
      <c r="Q1064" s="174">
        <v>0</v>
      </c>
      <c r="R1064" s="174">
        <f t="shared" si="12"/>
        <v>0</v>
      </c>
      <c r="S1064" s="174">
        <v>0</v>
      </c>
      <c r="T1064" s="175">
        <f t="shared" si="13"/>
        <v>0</v>
      </c>
      <c r="AR1064" s="18" t="s">
        <v>331</v>
      </c>
      <c r="AT1064" s="18" t="s">
        <v>327</v>
      </c>
      <c r="AU1064" s="18" t="s">
        <v>80</v>
      </c>
      <c r="AY1064" s="18" t="s">
        <v>177</v>
      </c>
      <c r="BE1064" s="176">
        <f t="shared" si="14"/>
        <v>0</v>
      </c>
      <c r="BF1064" s="176">
        <f t="shared" si="15"/>
        <v>0</v>
      </c>
      <c r="BG1064" s="176">
        <f t="shared" si="16"/>
        <v>0</v>
      </c>
      <c r="BH1064" s="176">
        <f t="shared" si="17"/>
        <v>0</v>
      </c>
      <c r="BI1064" s="176">
        <f t="shared" si="18"/>
        <v>0</v>
      </c>
      <c r="BJ1064" s="18" t="s">
        <v>22</v>
      </c>
      <c r="BK1064" s="176">
        <f t="shared" si="19"/>
        <v>0</v>
      </c>
      <c r="BL1064" s="18" t="s">
        <v>185</v>
      </c>
      <c r="BM1064" s="18" t="s">
        <v>1092</v>
      </c>
    </row>
    <row r="1065" spans="2:65" s="1" customFormat="1" ht="22.5" customHeight="1" x14ac:dyDescent="0.3">
      <c r="B1065" s="164"/>
      <c r="C1065" s="213" t="s">
        <v>1093</v>
      </c>
      <c r="D1065" s="213" t="s">
        <v>327</v>
      </c>
      <c r="E1065" s="214" t="s">
        <v>1094</v>
      </c>
      <c r="F1065" s="215" t="s">
        <v>1095</v>
      </c>
      <c r="G1065" s="216" t="s">
        <v>320</v>
      </c>
      <c r="H1065" s="217">
        <v>2</v>
      </c>
      <c r="I1065" s="218"/>
      <c r="J1065" s="219">
        <f t="shared" si="10"/>
        <v>0</v>
      </c>
      <c r="K1065" s="215" t="s">
        <v>3</v>
      </c>
      <c r="L1065" s="220"/>
      <c r="M1065" s="221" t="s">
        <v>3</v>
      </c>
      <c r="N1065" s="222" t="s">
        <v>43</v>
      </c>
      <c r="O1065" s="36"/>
      <c r="P1065" s="174">
        <f t="shared" si="11"/>
        <v>0</v>
      </c>
      <c r="Q1065" s="174">
        <v>0</v>
      </c>
      <c r="R1065" s="174">
        <f t="shared" si="12"/>
        <v>0</v>
      </c>
      <c r="S1065" s="174">
        <v>0</v>
      </c>
      <c r="T1065" s="175">
        <f t="shared" si="13"/>
        <v>0</v>
      </c>
      <c r="AR1065" s="18" t="s">
        <v>331</v>
      </c>
      <c r="AT1065" s="18" t="s">
        <v>327</v>
      </c>
      <c r="AU1065" s="18" t="s">
        <v>80</v>
      </c>
      <c r="AY1065" s="18" t="s">
        <v>177</v>
      </c>
      <c r="BE1065" s="176">
        <f t="shared" si="14"/>
        <v>0</v>
      </c>
      <c r="BF1065" s="176">
        <f t="shared" si="15"/>
        <v>0</v>
      </c>
      <c r="BG1065" s="176">
        <f t="shared" si="16"/>
        <v>0</v>
      </c>
      <c r="BH1065" s="176">
        <f t="shared" si="17"/>
        <v>0</v>
      </c>
      <c r="BI1065" s="176">
        <f t="shared" si="18"/>
        <v>0</v>
      </c>
      <c r="BJ1065" s="18" t="s">
        <v>22</v>
      </c>
      <c r="BK1065" s="176">
        <f t="shared" si="19"/>
        <v>0</v>
      </c>
      <c r="BL1065" s="18" t="s">
        <v>185</v>
      </c>
      <c r="BM1065" s="18" t="s">
        <v>1096</v>
      </c>
    </row>
    <row r="1066" spans="2:65" s="1" customFormat="1" ht="22.5" customHeight="1" x14ac:dyDescent="0.3">
      <c r="B1066" s="164"/>
      <c r="C1066" s="213" t="s">
        <v>1097</v>
      </c>
      <c r="D1066" s="213" t="s">
        <v>327</v>
      </c>
      <c r="E1066" s="214" t="s">
        <v>1098</v>
      </c>
      <c r="F1066" s="215" t="s">
        <v>1099</v>
      </c>
      <c r="G1066" s="216" t="s">
        <v>320</v>
      </c>
      <c r="H1066" s="217">
        <v>1</v>
      </c>
      <c r="I1066" s="218"/>
      <c r="J1066" s="219">
        <f t="shared" si="10"/>
        <v>0</v>
      </c>
      <c r="K1066" s="215" t="s">
        <v>3</v>
      </c>
      <c r="L1066" s="220"/>
      <c r="M1066" s="221" t="s">
        <v>3</v>
      </c>
      <c r="N1066" s="222" t="s">
        <v>43</v>
      </c>
      <c r="O1066" s="36"/>
      <c r="P1066" s="174">
        <f t="shared" si="11"/>
        <v>0</v>
      </c>
      <c r="Q1066" s="174">
        <v>0</v>
      </c>
      <c r="R1066" s="174">
        <f t="shared" si="12"/>
        <v>0</v>
      </c>
      <c r="S1066" s="174">
        <v>0</v>
      </c>
      <c r="T1066" s="175">
        <f t="shared" si="13"/>
        <v>0</v>
      </c>
      <c r="AR1066" s="18" t="s">
        <v>331</v>
      </c>
      <c r="AT1066" s="18" t="s">
        <v>327</v>
      </c>
      <c r="AU1066" s="18" t="s">
        <v>80</v>
      </c>
      <c r="AY1066" s="18" t="s">
        <v>177</v>
      </c>
      <c r="BE1066" s="176">
        <f t="shared" si="14"/>
        <v>0</v>
      </c>
      <c r="BF1066" s="176">
        <f t="shared" si="15"/>
        <v>0</v>
      </c>
      <c r="BG1066" s="176">
        <f t="shared" si="16"/>
        <v>0</v>
      </c>
      <c r="BH1066" s="176">
        <f t="shared" si="17"/>
        <v>0</v>
      </c>
      <c r="BI1066" s="176">
        <f t="shared" si="18"/>
        <v>0</v>
      </c>
      <c r="BJ1066" s="18" t="s">
        <v>22</v>
      </c>
      <c r="BK1066" s="176">
        <f t="shared" si="19"/>
        <v>0</v>
      </c>
      <c r="BL1066" s="18" t="s">
        <v>185</v>
      </c>
      <c r="BM1066" s="18" t="s">
        <v>1100</v>
      </c>
    </row>
    <row r="1067" spans="2:65" s="1" customFormat="1" ht="22.5" customHeight="1" x14ac:dyDescent="0.3">
      <c r="B1067" s="164"/>
      <c r="C1067" s="213" t="s">
        <v>1101</v>
      </c>
      <c r="D1067" s="213" t="s">
        <v>327</v>
      </c>
      <c r="E1067" s="214" t="s">
        <v>1102</v>
      </c>
      <c r="F1067" s="215" t="s">
        <v>1103</v>
      </c>
      <c r="G1067" s="216" t="s">
        <v>320</v>
      </c>
      <c r="H1067" s="217">
        <v>1</v>
      </c>
      <c r="I1067" s="218"/>
      <c r="J1067" s="219">
        <f t="shared" si="10"/>
        <v>0</v>
      </c>
      <c r="K1067" s="215" t="s">
        <v>3</v>
      </c>
      <c r="L1067" s="220"/>
      <c r="M1067" s="221" t="s">
        <v>3</v>
      </c>
      <c r="N1067" s="222" t="s">
        <v>43</v>
      </c>
      <c r="O1067" s="36"/>
      <c r="P1067" s="174">
        <f t="shared" si="11"/>
        <v>0</v>
      </c>
      <c r="Q1067" s="174">
        <v>0</v>
      </c>
      <c r="R1067" s="174">
        <f t="shared" si="12"/>
        <v>0</v>
      </c>
      <c r="S1067" s="174">
        <v>0</v>
      </c>
      <c r="T1067" s="175">
        <f t="shared" si="13"/>
        <v>0</v>
      </c>
      <c r="AR1067" s="18" t="s">
        <v>331</v>
      </c>
      <c r="AT1067" s="18" t="s">
        <v>327</v>
      </c>
      <c r="AU1067" s="18" t="s">
        <v>80</v>
      </c>
      <c r="AY1067" s="18" t="s">
        <v>177</v>
      </c>
      <c r="BE1067" s="176">
        <f t="shared" si="14"/>
        <v>0</v>
      </c>
      <c r="BF1067" s="176">
        <f t="shared" si="15"/>
        <v>0</v>
      </c>
      <c r="BG1067" s="176">
        <f t="shared" si="16"/>
        <v>0</v>
      </c>
      <c r="BH1067" s="176">
        <f t="shared" si="17"/>
        <v>0</v>
      </c>
      <c r="BI1067" s="176">
        <f t="shared" si="18"/>
        <v>0</v>
      </c>
      <c r="BJ1067" s="18" t="s">
        <v>22</v>
      </c>
      <c r="BK1067" s="176">
        <f t="shared" si="19"/>
        <v>0</v>
      </c>
      <c r="BL1067" s="18" t="s">
        <v>185</v>
      </c>
      <c r="BM1067" s="18" t="s">
        <v>1104</v>
      </c>
    </row>
    <row r="1068" spans="2:65" s="1" customFormat="1" ht="22.5" customHeight="1" x14ac:dyDescent="0.3">
      <c r="B1068" s="164"/>
      <c r="C1068" s="213" t="s">
        <v>1105</v>
      </c>
      <c r="D1068" s="213" t="s">
        <v>327</v>
      </c>
      <c r="E1068" s="214" t="s">
        <v>1106</v>
      </c>
      <c r="F1068" s="215" t="s">
        <v>1107</v>
      </c>
      <c r="G1068" s="216" t="s">
        <v>320</v>
      </c>
      <c r="H1068" s="217">
        <v>1</v>
      </c>
      <c r="I1068" s="218"/>
      <c r="J1068" s="219">
        <f t="shared" si="10"/>
        <v>0</v>
      </c>
      <c r="K1068" s="215" t="s">
        <v>3</v>
      </c>
      <c r="L1068" s="220"/>
      <c r="M1068" s="221" t="s">
        <v>3</v>
      </c>
      <c r="N1068" s="222" t="s">
        <v>43</v>
      </c>
      <c r="O1068" s="36"/>
      <c r="P1068" s="174">
        <f t="shared" si="11"/>
        <v>0</v>
      </c>
      <c r="Q1068" s="174">
        <v>0</v>
      </c>
      <c r="R1068" s="174">
        <f t="shared" si="12"/>
        <v>0</v>
      </c>
      <c r="S1068" s="174">
        <v>0</v>
      </c>
      <c r="T1068" s="175">
        <f t="shared" si="13"/>
        <v>0</v>
      </c>
      <c r="AR1068" s="18" t="s">
        <v>331</v>
      </c>
      <c r="AT1068" s="18" t="s">
        <v>327</v>
      </c>
      <c r="AU1068" s="18" t="s">
        <v>80</v>
      </c>
      <c r="AY1068" s="18" t="s">
        <v>177</v>
      </c>
      <c r="BE1068" s="176">
        <f t="shared" si="14"/>
        <v>0</v>
      </c>
      <c r="BF1068" s="176">
        <f t="shared" si="15"/>
        <v>0</v>
      </c>
      <c r="BG1068" s="176">
        <f t="shared" si="16"/>
        <v>0</v>
      </c>
      <c r="BH1068" s="176">
        <f t="shared" si="17"/>
        <v>0</v>
      </c>
      <c r="BI1068" s="176">
        <f t="shared" si="18"/>
        <v>0</v>
      </c>
      <c r="BJ1068" s="18" t="s">
        <v>22</v>
      </c>
      <c r="BK1068" s="176">
        <f t="shared" si="19"/>
        <v>0</v>
      </c>
      <c r="BL1068" s="18" t="s">
        <v>185</v>
      </c>
      <c r="BM1068" s="18" t="s">
        <v>1108</v>
      </c>
    </row>
    <row r="1069" spans="2:65" s="1" customFormat="1" ht="22.5" customHeight="1" x14ac:dyDescent="0.3">
      <c r="B1069" s="164"/>
      <c r="C1069" s="213" t="s">
        <v>1109</v>
      </c>
      <c r="D1069" s="213" t="s">
        <v>327</v>
      </c>
      <c r="E1069" s="214" t="s">
        <v>1110</v>
      </c>
      <c r="F1069" s="215" t="s">
        <v>1111</v>
      </c>
      <c r="G1069" s="216" t="s">
        <v>320</v>
      </c>
      <c r="H1069" s="217">
        <v>1</v>
      </c>
      <c r="I1069" s="218"/>
      <c r="J1069" s="219">
        <f t="shared" si="10"/>
        <v>0</v>
      </c>
      <c r="K1069" s="215" t="s">
        <v>3</v>
      </c>
      <c r="L1069" s="220"/>
      <c r="M1069" s="221" t="s">
        <v>3</v>
      </c>
      <c r="N1069" s="222" t="s">
        <v>43</v>
      </c>
      <c r="O1069" s="36"/>
      <c r="P1069" s="174">
        <f t="shared" si="11"/>
        <v>0</v>
      </c>
      <c r="Q1069" s="174">
        <v>0</v>
      </c>
      <c r="R1069" s="174">
        <f t="shared" si="12"/>
        <v>0</v>
      </c>
      <c r="S1069" s="174">
        <v>0</v>
      </c>
      <c r="T1069" s="175">
        <f t="shared" si="13"/>
        <v>0</v>
      </c>
      <c r="AR1069" s="18" t="s">
        <v>331</v>
      </c>
      <c r="AT1069" s="18" t="s">
        <v>327</v>
      </c>
      <c r="AU1069" s="18" t="s">
        <v>80</v>
      </c>
      <c r="AY1069" s="18" t="s">
        <v>177</v>
      </c>
      <c r="BE1069" s="176">
        <f t="shared" si="14"/>
        <v>0</v>
      </c>
      <c r="BF1069" s="176">
        <f t="shared" si="15"/>
        <v>0</v>
      </c>
      <c r="BG1069" s="176">
        <f t="shared" si="16"/>
        <v>0</v>
      </c>
      <c r="BH1069" s="176">
        <f t="shared" si="17"/>
        <v>0</v>
      </c>
      <c r="BI1069" s="176">
        <f t="shared" si="18"/>
        <v>0</v>
      </c>
      <c r="BJ1069" s="18" t="s">
        <v>22</v>
      </c>
      <c r="BK1069" s="176">
        <f t="shared" si="19"/>
        <v>0</v>
      </c>
      <c r="BL1069" s="18" t="s">
        <v>185</v>
      </c>
      <c r="BM1069" s="18" t="s">
        <v>1112</v>
      </c>
    </row>
    <row r="1070" spans="2:65" s="1" customFormat="1" ht="22.5" customHeight="1" x14ac:dyDescent="0.3">
      <c r="B1070" s="164"/>
      <c r="C1070" s="213" t="s">
        <v>1113</v>
      </c>
      <c r="D1070" s="213" t="s">
        <v>327</v>
      </c>
      <c r="E1070" s="214" t="s">
        <v>1114</v>
      </c>
      <c r="F1070" s="215" t="s">
        <v>1115</v>
      </c>
      <c r="G1070" s="216" t="s">
        <v>320</v>
      </c>
      <c r="H1070" s="217">
        <v>1</v>
      </c>
      <c r="I1070" s="218"/>
      <c r="J1070" s="219">
        <f t="shared" si="10"/>
        <v>0</v>
      </c>
      <c r="K1070" s="215" t="s">
        <v>3</v>
      </c>
      <c r="L1070" s="220"/>
      <c r="M1070" s="221" t="s">
        <v>3</v>
      </c>
      <c r="N1070" s="222" t="s">
        <v>43</v>
      </c>
      <c r="O1070" s="36"/>
      <c r="P1070" s="174">
        <f t="shared" si="11"/>
        <v>0</v>
      </c>
      <c r="Q1070" s="174">
        <v>0</v>
      </c>
      <c r="R1070" s="174">
        <f t="shared" si="12"/>
        <v>0</v>
      </c>
      <c r="S1070" s="174">
        <v>0</v>
      </c>
      <c r="T1070" s="175">
        <f t="shared" si="13"/>
        <v>0</v>
      </c>
      <c r="AR1070" s="18" t="s">
        <v>331</v>
      </c>
      <c r="AT1070" s="18" t="s">
        <v>327</v>
      </c>
      <c r="AU1070" s="18" t="s">
        <v>80</v>
      </c>
      <c r="AY1070" s="18" t="s">
        <v>177</v>
      </c>
      <c r="BE1070" s="176">
        <f t="shared" si="14"/>
        <v>0</v>
      </c>
      <c r="BF1070" s="176">
        <f t="shared" si="15"/>
        <v>0</v>
      </c>
      <c r="BG1070" s="176">
        <f t="shared" si="16"/>
        <v>0</v>
      </c>
      <c r="BH1070" s="176">
        <f t="shared" si="17"/>
        <v>0</v>
      </c>
      <c r="BI1070" s="176">
        <f t="shared" si="18"/>
        <v>0</v>
      </c>
      <c r="BJ1070" s="18" t="s">
        <v>22</v>
      </c>
      <c r="BK1070" s="176">
        <f t="shared" si="19"/>
        <v>0</v>
      </c>
      <c r="BL1070" s="18" t="s">
        <v>185</v>
      </c>
      <c r="BM1070" s="18" t="s">
        <v>1116</v>
      </c>
    </row>
    <row r="1071" spans="2:65" s="1" customFormat="1" ht="22.5" customHeight="1" x14ac:dyDescent="0.3">
      <c r="B1071" s="164"/>
      <c r="C1071" s="213" t="s">
        <v>1117</v>
      </c>
      <c r="D1071" s="213" t="s">
        <v>327</v>
      </c>
      <c r="E1071" s="214" t="s">
        <v>1118</v>
      </c>
      <c r="F1071" s="215" t="s">
        <v>1119</v>
      </c>
      <c r="G1071" s="216" t="s">
        <v>320</v>
      </c>
      <c r="H1071" s="217">
        <v>1</v>
      </c>
      <c r="I1071" s="218"/>
      <c r="J1071" s="219">
        <f t="shared" si="10"/>
        <v>0</v>
      </c>
      <c r="K1071" s="215" t="s">
        <v>3</v>
      </c>
      <c r="L1071" s="220"/>
      <c r="M1071" s="221" t="s">
        <v>3</v>
      </c>
      <c r="N1071" s="222" t="s">
        <v>43</v>
      </c>
      <c r="O1071" s="36"/>
      <c r="P1071" s="174">
        <f t="shared" si="11"/>
        <v>0</v>
      </c>
      <c r="Q1071" s="174">
        <v>0</v>
      </c>
      <c r="R1071" s="174">
        <f t="shared" si="12"/>
        <v>0</v>
      </c>
      <c r="S1071" s="174">
        <v>0</v>
      </c>
      <c r="T1071" s="175">
        <f t="shared" si="13"/>
        <v>0</v>
      </c>
      <c r="AR1071" s="18" t="s">
        <v>331</v>
      </c>
      <c r="AT1071" s="18" t="s">
        <v>327</v>
      </c>
      <c r="AU1071" s="18" t="s">
        <v>80</v>
      </c>
      <c r="AY1071" s="18" t="s">
        <v>177</v>
      </c>
      <c r="BE1071" s="176">
        <f t="shared" si="14"/>
        <v>0</v>
      </c>
      <c r="BF1071" s="176">
        <f t="shared" si="15"/>
        <v>0</v>
      </c>
      <c r="BG1071" s="176">
        <f t="shared" si="16"/>
        <v>0</v>
      </c>
      <c r="BH1071" s="176">
        <f t="shared" si="17"/>
        <v>0</v>
      </c>
      <c r="BI1071" s="176">
        <f t="shared" si="18"/>
        <v>0</v>
      </c>
      <c r="BJ1071" s="18" t="s">
        <v>22</v>
      </c>
      <c r="BK1071" s="176">
        <f t="shared" si="19"/>
        <v>0</v>
      </c>
      <c r="BL1071" s="18" t="s">
        <v>185</v>
      </c>
      <c r="BM1071" s="18" t="s">
        <v>1120</v>
      </c>
    </row>
    <row r="1072" spans="2:65" s="1" customFormat="1" ht="22.5" customHeight="1" x14ac:dyDescent="0.3">
      <c r="B1072" s="164"/>
      <c r="C1072" s="213" t="s">
        <v>1121</v>
      </c>
      <c r="D1072" s="213" t="s">
        <v>327</v>
      </c>
      <c r="E1072" s="214" t="s">
        <v>1122</v>
      </c>
      <c r="F1072" s="215" t="s">
        <v>1123</v>
      </c>
      <c r="G1072" s="216" t="s">
        <v>320</v>
      </c>
      <c r="H1072" s="217">
        <v>1</v>
      </c>
      <c r="I1072" s="218"/>
      <c r="J1072" s="219">
        <f t="shared" si="10"/>
        <v>0</v>
      </c>
      <c r="K1072" s="215" t="s">
        <v>3</v>
      </c>
      <c r="L1072" s="220"/>
      <c r="M1072" s="221" t="s">
        <v>3</v>
      </c>
      <c r="N1072" s="222" t="s">
        <v>43</v>
      </c>
      <c r="O1072" s="36"/>
      <c r="P1072" s="174">
        <f t="shared" si="11"/>
        <v>0</v>
      </c>
      <c r="Q1072" s="174">
        <v>0</v>
      </c>
      <c r="R1072" s="174">
        <f t="shared" si="12"/>
        <v>0</v>
      </c>
      <c r="S1072" s="174">
        <v>0</v>
      </c>
      <c r="T1072" s="175">
        <f t="shared" si="13"/>
        <v>0</v>
      </c>
      <c r="AR1072" s="18" t="s">
        <v>331</v>
      </c>
      <c r="AT1072" s="18" t="s">
        <v>327</v>
      </c>
      <c r="AU1072" s="18" t="s">
        <v>80</v>
      </c>
      <c r="AY1072" s="18" t="s">
        <v>177</v>
      </c>
      <c r="BE1072" s="176">
        <f t="shared" si="14"/>
        <v>0</v>
      </c>
      <c r="BF1072" s="176">
        <f t="shared" si="15"/>
        <v>0</v>
      </c>
      <c r="BG1072" s="176">
        <f t="shared" si="16"/>
        <v>0</v>
      </c>
      <c r="BH1072" s="176">
        <f t="shared" si="17"/>
        <v>0</v>
      </c>
      <c r="BI1072" s="176">
        <f t="shared" si="18"/>
        <v>0</v>
      </c>
      <c r="BJ1072" s="18" t="s">
        <v>22</v>
      </c>
      <c r="BK1072" s="176">
        <f t="shared" si="19"/>
        <v>0</v>
      </c>
      <c r="BL1072" s="18" t="s">
        <v>185</v>
      </c>
      <c r="BM1072" s="18" t="s">
        <v>1124</v>
      </c>
    </row>
    <row r="1073" spans="2:65" s="1" customFormat="1" ht="22.5" customHeight="1" x14ac:dyDescent="0.3">
      <c r="B1073" s="164"/>
      <c r="C1073" s="213" t="s">
        <v>1125</v>
      </c>
      <c r="D1073" s="213" t="s">
        <v>327</v>
      </c>
      <c r="E1073" s="214" t="s">
        <v>1126</v>
      </c>
      <c r="F1073" s="215" t="s">
        <v>1127</v>
      </c>
      <c r="G1073" s="216" t="s">
        <v>320</v>
      </c>
      <c r="H1073" s="217">
        <v>4</v>
      </c>
      <c r="I1073" s="218"/>
      <c r="J1073" s="219">
        <f t="shared" si="10"/>
        <v>0</v>
      </c>
      <c r="K1073" s="215" t="s">
        <v>3</v>
      </c>
      <c r="L1073" s="220"/>
      <c r="M1073" s="221" t="s">
        <v>3</v>
      </c>
      <c r="N1073" s="222" t="s">
        <v>43</v>
      </c>
      <c r="O1073" s="36"/>
      <c r="P1073" s="174">
        <f t="shared" si="11"/>
        <v>0</v>
      </c>
      <c r="Q1073" s="174">
        <v>0</v>
      </c>
      <c r="R1073" s="174">
        <f t="shared" si="12"/>
        <v>0</v>
      </c>
      <c r="S1073" s="174">
        <v>0</v>
      </c>
      <c r="T1073" s="175">
        <f t="shared" si="13"/>
        <v>0</v>
      </c>
      <c r="AR1073" s="18" t="s">
        <v>331</v>
      </c>
      <c r="AT1073" s="18" t="s">
        <v>327</v>
      </c>
      <c r="AU1073" s="18" t="s">
        <v>80</v>
      </c>
      <c r="AY1073" s="18" t="s">
        <v>177</v>
      </c>
      <c r="BE1073" s="176">
        <f t="shared" si="14"/>
        <v>0</v>
      </c>
      <c r="BF1073" s="176">
        <f t="shared" si="15"/>
        <v>0</v>
      </c>
      <c r="BG1073" s="176">
        <f t="shared" si="16"/>
        <v>0</v>
      </c>
      <c r="BH1073" s="176">
        <f t="shared" si="17"/>
        <v>0</v>
      </c>
      <c r="BI1073" s="176">
        <f t="shared" si="18"/>
        <v>0</v>
      </c>
      <c r="BJ1073" s="18" t="s">
        <v>22</v>
      </c>
      <c r="BK1073" s="176">
        <f t="shared" si="19"/>
        <v>0</v>
      </c>
      <c r="BL1073" s="18" t="s">
        <v>185</v>
      </c>
      <c r="BM1073" s="18" t="s">
        <v>1128</v>
      </c>
    </row>
    <row r="1074" spans="2:65" s="1" customFormat="1" ht="22.5" customHeight="1" x14ac:dyDescent="0.3">
      <c r="B1074" s="164"/>
      <c r="C1074" s="213" t="s">
        <v>1129</v>
      </c>
      <c r="D1074" s="213" t="s">
        <v>327</v>
      </c>
      <c r="E1074" s="214" t="s">
        <v>1130</v>
      </c>
      <c r="F1074" s="215" t="s">
        <v>1131</v>
      </c>
      <c r="G1074" s="216" t="s">
        <v>320</v>
      </c>
      <c r="H1074" s="217">
        <v>5</v>
      </c>
      <c r="I1074" s="218"/>
      <c r="J1074" s="219">
        <f t="shared" si="10"/>
        <v>0</v>
      </c>
      <c r="K1074" s="215" t="s">
        <v>3</v>
      </c>
      <c r="L1074" s="220"/>
      <c r="M1074" s="221" t="s">
        <v>3</v>
      </c>
      <c r="N1074" s="222" t="s">
        <v>43</v>
      </c>
      <c r="O1074" s="36"/>
      <c r="P1074" s="174">
        <f t="shared" si="11"/>
        <v>0</v>
      </c>
      <c r="Q1074" s="174">
        <v>0</v>
      </c>
      <c r="R1074" s="174">
        <f t="shared" si="12"/>
        <v>0</v>
      </c>
      <c r="S1074" s="174">
        <v>0</v>
      </c>
      <c r="T1074" s="175">
        <f t="shared" si="13"/>
        <v>0</v>
      </c>
      <c r="AR1074" s="18" t="s">
        <v>331</v>
      </c>
      <c r="AT1074" s="18" t="s">
        <v>327</v>
      </c>
      <c r="AU1074" s="18" t="s">
        <v>80</v>
      </c>
      <c r="AY1074" s="18" t="s">
        <v>177</v>
      </c>
      <c r="BE1074" s="176">
        <f t="shared" si="14"/>
        <v>0</v>
      </c>
      <c r="BF1074" s="176">
        <f t="shared" si="15"/>
        <v>0</v>
      </c>
      <c r="BG1074" s="176">
        <f t="shared" si="16"/>
        <v>0</v>
      </c>
      <c r="BH1074" s="176">
        <f t="shared" si="17"/>
        <v>0</v>
      </c>
      <c r="BI1074" s="176">
        <f t="shared" si="18"/>
        <v>0</v>
      </c>
      <c r="BJ1074" s="18" t="s">
        <v>22</v>
      </c>
      <c r="BK1074" s="176">
        <f t="shared" si="19"/>
        <v>0</v>
      </c>
      <c r="BL1074" s="18" t="s">
        <v>185</v>
      </c>
      <c r="BM1074" s="18" t="s">
        <v>1132</v>
      </c>
    </row>
    <row r="1075" spans="2:65" s="1" customFormat="1" ht="22.5" customHeight="1" x14ac:dyDescent="0.3">
      <c r="B1075" s="164"/>
      <c r="C1075" s="213" t="s">
        <v>1133</v>
      </c>
      <c r="D1075" s="213" t="s">
        <v>327</v>
      </c>
      <c r="E1075" s="214" t="s">
        <v>1134</v>
      </c>
      <c r="F1075" s="215" t="s">
        <v>1135</v>
      </c>
      <c r="G1075" s="216" t="s">
        <v>320</v>
      </c>
      <c r="H1075" s="217">
        <v>4</v>
      </c>
      <c r="I1075" s="218"/>
      <c r="J1075" s="219">
        <f t="shared" si="10"/>
        <v>0</v>
      </c>
      <c r="K1075" s="215" t="s">
        <v>3</v>
      </c>
      <c r="L1075" s="220"/>
      <c r="M1075" s="221" t="s">
        <v>3</v>
      </c>
      <c r="N1075" s="222" t="s">
        <v>43</v>
      </c>
      <c r="O1075" s="36"/>
      <c r="P1075" s="174">
        <f t="shared" si="11"/>
        <v>0</v>
      </c>
      <c r="Q1075" s="174">
        <v>0</v>
      </c>
      <c r="R1075" s="174">
        <f t="shared" si="12"/>
        <v>0</v>
      </c>
      <c r="S1075" s="174">
        <v>0</v>
      </c>
      <c r="T1075" s="175">
        <f t="shared" si="13"/>
        <v>0</v>
      </c>
      <c r="AR1075" s="18" t="s">
        <v>331</v>
      </c>
      <c r="AT1075" s="18" t="s">
        <v>327</v>
      </c>
      <c r="AU1075" s="18" t="s">
        <v>80</v>
      </c>
      <c r="AY1075" s="18" t="s">
        <v>177</v>
      </c>
      <c r="BE1075" s="176">
        <f t="shared" si="14"/>
        <v>0</v>
      </c>
      <c r="BF1075" s="176">
        <f t="shared" si="15"/>
        <v>0</v>
      </c>
      <c r="BG1075" s="176">
        <f t="shared" si="16"/>
        <v>0</v>
      </c>
      <c r="BH1075" s="176">
        <f t="shared" si="17"/>
        <v>0</v>
      </c>
      <c r="BI1075" s="176">
        <f t="shared" si="18"/>
        <v>0</v>
      </c>
      <c r="BJ1075" s="18" t="s">
        <v>22</v>
      </c>
      <c r="BK1075" s="176">
        <f t="shared" si="19"/>
        <v>0</v>
      </c>
      <c r="BL1075" s="18" t="s">
        <v>185</v>
      </c>
      <c r="BM1075" s="18" t="s">
        <v>1136</v>
      </c>
    </row>
    <row r="1076" spans="2:65" s="1" customFormat="1" ht="22.5" customHeight="1" x14ac:dyDescent="0.3">
      <c r="B1076" s="164"/>
      <c r="C1076" s="213" t="s">
        <v>1137</v>
      </c>
      <c r="D1076" s="213" t="s">
        <v>327</v>
      </c>
      <c r="E1076" s="214" t="s">
        <v>1138</v>
      </c>
      <c r="F1076" s="215" t="s">
        <v>1139</v>
      </c>
      <c r="G1076" s="216" t="s">
        <v>320</v>
      </c>
      <c r="H1076" s="217">
        <v>3</v>
      </c>
      <c r="I1076" s="218"/>
      <c r="J1076" s="219">
        <f t="shared" si="10"/>
        <v>0</v>
      </c>
      <c r="K1076" s="215" t="s">
        <v>3</v>
      </c>
      <c r="L1076" s="220"/>
      <c r="M1076" s="221" t="s">
        <v>3</v>
      </c>
      <c r="N1076" s="222" t="s">
        <v>43</v>
      </c>
      <c r="O1076" s="36"/>
      <c r="P1076" s="174">
        <f t="shared" si="11"/>
        <v>0</v>
      </c>
      <c r="Q1076" s="174">
        <v>0</v>
      </c>
      <c r="R1076" s="174">
        <f t="shared" si="12"/>
        <v>0</v>
      </c>
      <c r="S1076" s="174">
        <v>0</v>
      </c>
      <c r="T1076" s="175">
        <f t="shared" si="13"/>
        <v>0</v>
      </c>
      <c r="AR1076" s="18" t="s">
        <v>331</v>
      </c>
      <c r="AT1076" s="18" t="s">
        <v>327</v>
      </c>
      <c r="AU1076" s="18" t="s">
        <v>80</v>
      </c>
      <c r="AY1076" s="18" t="s">
        <v>177</v>
      </c>
      <c r="BE1076" s="176">
        <f t="shared" si="14"/>
        <v>0</v>
      </c>
      <c r="BF1076" s="176">
        <f t="shared" si="15"/>
        <v>0</v>
      </c>
      <c r="BG1076" s="176">
        <f t="shared" si="16"/>
        <v>0</v>
      </c>
      <c r="BH1076" s="176">
        <f t="shared" si="17"/>
        <v>0</v>
      </c>
      <c r="BI1076" s="176">
        <f t="shared" si="18"/>
        <v>0</v>
      </c>
      <c r="BJ1076" s="18" t="s">
        <v>22</v>
      </c>
      <c r="BK1076" s="176">
        <f t="shared" si="19"/>
        <v>0</v>
      </c>
      <c r="BL1076" s="18" t="s">
        <v>185</v>
      </c>
      <c r="BM1076" s="18" t="s">
        <v>1140</v>
      </c>
    </row>
    <row r="1077" spans="2:65" s="1" customFormat="1" ht="22.5" customHeight="1" x14ac:dyDescent="0.3">
      <c r="B1077" s="164"/>
      <c r="C1077" s="213" t="s">
        <v>1141</v>
      </c>
      <c r="D1077" s="213" t="s">
        <v>327</v>
      </c>
      <c r="E1077" s="214" t="s">
        <v>1142</v>
      </c>
      <c r="F1077" s="215" t="s">
        <v>1143</v>
      </c>
      <c r="G1077" s="216" t="s">
        <v>320</v>
      </c>
      <c r="H1077" s="217">
        <v>1</v>
      </c>
      <c r="I1077" s="218"/>
      <c r="J1077" s="219">
        <f t="shared" ref="J1077:J1108" si="20">ROUND(I1077*H1077,2)</f>
        <v>0</v>
      </c>
      <c r="K1077" s="215" t="s">
        <v>3</v>
      </c>
      <c r="L1077" s="220"/>
      <c r="M1077" s="221" t="s">
        <v>3</v>
      </c>
      <c r="N1077" s="222" t="s">
        <v>43</v>
      </c>
      <c r="O1077" s="36"/>
      <c r="P1077" s="174">
        <f t="shared" ref="P1077:P1108" si="21">O1077*H1077</f>
        <v>0</v>
      </c>
      <c r="Q1077" s="174">
        <v>0</v>
      </c>
      <c r="R1077" s="174">
        <f t="shared" ref="R1077:R1108" si="22">Q1077*H1077</f>
        <v>0</v>
      </c>
      <c r="S1077" s="174">
        <v>0</v>
      </c>
      <c r="T1077" s="175">
        <f t="shared" ref="T1077:T1108" si="23">S1077*H1077</f>
        <v>0</v>
      </c>
      <c r="AR1077" s="18" t="s">
        <v>331</v>
      </c>
      <c r="AT1077" s="18" t="s">
        <v>327</v>
      </c>
      <c r="AU1077" s="18" t="s">
        <v>80</v>
      </c>
      <c r="AY1077" s="18" t="s">
        <v>177</v>
      </c>
      <c r="BE1077" s="176">
        <f t="shared" ref="BE1077:BE1108" si="24">IF(N1077="základní",J1077,0)</f>
        <v>0</v>
      </c>
      <c r="BF1077" s="176">
        <f t="shared" ref="BF1077:BF1108" si="25">IF(N1077="snížená",J1077,0)</f>
        <v>0</v>
      </c>
      <c r="BG1077" s="176">
        <f t="shared" ref="BG1077:BG1108" si="26">IF(N1077="zákl. přenesená",J1077,0)</f>
        <v>0</v>
      </c>
      <c r="BH1077" s="176">
        <f t="shared" ref="BH1077:BH1108" si="27">IF(N1077="sníž. přenesená",J1077,0)</f>
        <v>0</v>
      </c>
      <c r="BI1077" s="176">
        <f t="shared" ref="BI1077:BI1108" si="28">IF(N1077="nulová",J1077,0)</f>
        <v>0</v>
      </c>
      <c r="BJ1077" s="18" t="s">
        <v>22</v>
      </c>
      <c r="BK1077" s="176">
        <f t="shared" ref="BK1077:BK1108" si="29">ROUND(I1077*H1077,2)</f>
        <v>0</v>
      </c>
      <c r="BL1077" s="18" t="s">
        <v>185</v>
      </c>
      <c r="BM1077" s="18" t="s">
        <v>1144</v>
      </c>
    </row>
    <row r="1078" spans="2:65" s="1" customFormat="1" ht="22.5" customHeight="1" x14ac:dyDescent="0.3">
      <c r="B1078" s="164"/>
      <c r="C1078" s="213" t="s">
        <v>1145</v>
      </c>
      <c r="D1078" s="213" t="s">
        <v>327</v>
      </c>
      <c r="E1078" s="214" t="s">
        <v>1146</v>
      </c>
      <c r="F1078" s="215" t="s">
        <v>1147</v>
      </c>
      <c r="G1078" s="216" t="s">
        <v>320</v>
      </c>
      <c r="H1078" s="217">
        <v>1</v>
      </c>
      <c r="I1078" s="218"/>
      <c r="J1078" s="219">
        <f t="shared" si="20"/>
        <v>0</v>
      </c>
      <c r="K1078" s="215" t="s">
        <v>3</v>
      </c>
      <c r="L1078" s="220"/>
      <c r="M1078" s="221" t="s">
        <v>3</v>
      </c>
      <c r="N1078" s="222" t="s">
        <v>43</v>
      </c>
      <c r="O1078" s="36"/>
      <c r="P1078" s="174">
        <f t="shared" si="21"/>
        <v>0</v>
      </c>
      <c r="Q1078" s="174">
        <v>0</v>
      </c>
      <c r="R1078" s="174">
        <f t="shared" si="22"/>
        <v>0</v>
      </c>
      <c r="S1078" s="174">
        <v>0</v>
      </c>
      <c r="T1078" s="175">
        <f t="shared" si="23"/>
        <v>0</v>
      </c>
      <c r="AR1078" s="18" t="s">
        <v>331</v>
      </c>
      <c r="AT1078" s="18" t="s">
        <v>327</v>
      </c>
      <c r="AU1078" s="18" t="s">
        <v>80</v>
      </c>
      <c r="AY1078" s="18" t="s">
        <v>177</v>
      </c>
      <c r="BE1078" s="176">
        <f t="shared" si="24"/>
        <v>0</v>
      </c>
      <c r="BF1078" s="176">
        <f t="shared" si="25"/>
        <v>0</v>
      </c>
      <c r="BG1078" s="176">
        <f t="shared" si="26"/>
        <v>0</v>
      </c>
      <c r="BH1078" s="176">
        <f t="shared" si="27"/>
        <v>0</v>
      </c>
      <c r="BI1078" s="176">
        <f t="shared" si="28"/>
        <v>0</v>
      </c>
      <c r="BJ1078" s="18" t="s">
        <v>22</v>
      </c>
      <c r="BK1078" s="176">
        <f t="shared" si="29"/>
        <v>0</v>
      </c>
      <c r="BL1078" s="18" t="s">
        <v>185</v>
      </c>
      <c r="BM1078" s="18" t="s">
        <v>1148</v>
      </c>
    </row>
    <row r="1079" spans="2:65" s="1" customFormat="1" ht="22.5" customHeight="1" x14ac:dyDescent="0.3">
      <c r="B1079" s="164"/>
      <c r="C1079" s="213" t="s">
        <v>1149</v>
      </c>
      <c r="D1079" s="213" t="s">
        <v>327</v>
      </c>
      <c r="E1079" s="214" t="s">
        <v>1150</v>
      </c>
      <c r="F1079" s="215" t="s">
        <v>1151</v>
      </c>
      <c r="G1079" s="216" t="s">
        <v>320</v>
      </c>
      <c r="H1079" s="217">
        <v>1</v>
      </c>
      <c r="I1079" s="218"/>
      <c r="J1079" s="219">
        <f t="shared" si="20"/>
        <v>0</v>
      </c>
      <c r="K1079" s="215" t="s">
        <v>3</v>
      </c>
      <c r="L1079" s="220"/>
      <c r="M1079" s="221" t="s">
        <v>3</v>
      </c>
      <c r="N1079" s="222" t="s">
        <v>43</v>
      </c>
      <c r="O1079" s="36"/>
      <c r="P1079" s="174">
        <f t="shared" si="21"/>
        <v>0</v>
      </c>
      <c r="Q1079" s="174">
        <v>0</v>
      </c>
      <c r="R1079" s="174">
        <f t="shared" si="22"/>
        <v>0</v>
      </c>
      <c r="S1079" s="174">
        <v>0</v>
      </c>
      <c r="T1079" s="175">
        <f t="shared" si="23"/>
        <v>0</v>
      </c>
      <c r="AR1079" s="18" t="s">
        <v>331</v>
      </c>
      <c r="AT1079" s="18" t="s">
        <v>327</v>
      </c>
      <c r="AU1079" s="18" t="s">
        <v>80</v>
      </c>
      <c r="AY1079" s="18" t="s">
        <v>177</v>
      </c>
      <c r="BE1079" s="176">
        <f t="shared" si="24"/>
        <v>0</v>
      </c>
      <c r="BF1079" s="176">
        <f t="shared" si="25"/>
        <v>0</v>
      </c>
      <c r="BG1079" s="176">
        <f t="shared" si="26"/>
        <v>0</v>
      </c>
      <c r="BH1079" s="176">
        <f t="shared" si="27"/>
        <v>0</v>
      </c>
      <c r="BI1079" s="176">
        <f t="shared" si="28"/>
        <v>0</v>
      </c>
      <c r="BJ1079" s="18" t="s">
        <v>22</v>
      </c>
      <c r="BK1079" s="176">
        <f t="shared" si="29"/>
        <v>0</v>
      </c>
      <c r="BL1079" s="18" t="s">
        <v>185</v>
      </c>
      <c r="BM1079" s="18" t="s">
        <v>1152</v>
      </c>
    </row>
    <row r="1080" spans="2:65" s="1" customFormat="1" ht="22.5" customHeight="1" x14ac:dyDescent="0.3">
      <c r="B1080" s="164"/>
      <c r="C1080" s="213" t="s">
        <v>1153</v>
      </c>
      <c r="D1080" s="213" t="s">
        <v>327</v>
      </c>
      <c r="E1080" s="214" t="s">
        <v>1154</v>
      </c>
      <c r="F1080" s="215" t="s">
        <v>1155</v>
      </c>
      <c r="G1080" s="216" t="s">
        <v>320</v>
      </c>
      <c r="H1080" s="217">
        <v>1</v>
      </c>
      <c r="I1080" s="218"/>
      <c r="J1080" s="219">
        <f t="shared" si="20"/>
        <v>0</v>
      </c>
      <c r="K1080" s="215" t="s">
        <v>3</v>
      </c>
      <c r="L1080" s="220"/>
      <c r="M1080" s="221" t="s">
        <v>3</v>
      </c>
      <c r="N1080" s="222" t="s">
        <v>43</v>
      </c>
      <c r="O1080" s="36"/>
      <c r="P1080" s="174">
        <f t="shared" si="21"/>
        <v>0</v>
      </c>
      <c r="Q1080" s="174">
        <v>0</v>
      </c>
      <c r="R1080" s="174">
        <f t="shared" si="22"/>
        <v>0</v>
      </c>
      <c r="S1080" s="174">
        <v>0</v>
      </c>
      <c r="T1080" s="175">
        <f t="shared" si="23"/>
        <v>0</v>
      </c>
      <c r="AR1080" s="18" t="s">
        <v>331</v>
      </c>
      <c r="AT1080" s="18" t="s">
        <v>327</v>
      </c>
      <c r="AU1080" s="18" t="s">
        <v>80</v>
      </c>
      <c r="AY1080" s="18" t="s">
        <v>177</v>
      </c>
      <c r="BE1080" s="176">
        <f t="shared" si="24"/>
        <v>0</v>
      </c>
      <c r="BF1080" s="176">
        <f t="shared" si="25"/>
        <v>0</v>
      </c>
      <c r="BG1080" s="176">
        <f t="shared" si="26"/>
        <v>0</v>
      </c>
      <c r="BH1080" s="176">
        <f t="shared" si="27"/>
        <v>0</v>
      </c>
      <c r="BI1080" s="176">
        <f t="shared" si="28"/>
        <v>0</v>
      </c>
      <c r="BJ1080" s="18" t="s">
        <v>22</v>
      </c>
      <c r="BK1080" s="176">
        <f t="shared" si="29"/>
        <v>0</v>
      </c>
      <c r="BL1080" s="18" t="s">
        <v>185</v>
      </c>
      <c r="BM1080" s="18" t="s">
        <v>1156</v>
      </c>
    </row>
    <row r="1081" spans="2:65" s="1" customFormat="1" ht="22.5" customHeight="1" x14ac:dyDescent="0.3">
      <c r="B1081" s="164"/>
      <c r="C1081" s="213" t="s">
        <v>1157</v>
      </c>
      <c r="D1081" s="213" t="s">
        <v>327</v>
      </c>
      <c r="E1081" s="214" t="s">
        <v>1158</v>
      </c>
      <c r="F1081" s="215" t="s">
        <v>1159</v>
      </c>
      <c r="G1081" s="216" t="s">
        <v>320</v>
      </c>
      <c r="H1081" s="217">
        <v>1</v>
      </c>
      <c r="I1081" s="218"/>
      <c r="J1081" s="219">
        <f t="shared" si="20"/>
        <v>0</v>
      </c>
      <c r="K1081" s="215" t="s">
        <v>3</v>
      </c>
      <c r="L1081" s="220"/>
      <c r="M1081" s="221" t="s">
        <v>3</v>
      </c>
      <c r="N1081" s="222" t="s">
        <v>43</v>
      </c>
      <c r="O1081" s="36"/>
      <c r="P1081" s="174">
        <f t="shared" si="21"/>
        <v>0</v>
      </c>
      <c r="Q1081" s="174">
        <v>0</v>
      </c>
      <c r="R1081" s="174">
        <f t="shared" si="22"/>
        <v>0</v>
      </c>
      <c r="S1081" s="174">
        <v>0</v>
      </c>
      <c r="T1081" s="175">
        <f t="shared" si="23"/>
        <v>0</v>
      </c>
      <c r="AR1081" s="18" t="s">
        <v>331</v>
      </c>
      <c r="AT1081" s="18" t="s">
        <v>327</v>
      </c>
      <c r="AU1081" s="18" t="s">
        <v>80</v>
      </c>
      <c r="AY1081" s="18" t="s">
        <v>177</v>
      </c>
      <c r="BE1081" s="176">
        <f t="shared" si="24"/>
        <v>0</v>
      </c>
      <c r="BF1081" s="176">
        <f t="shared" si="25"/>
        <v>0</v>
      </c>
      <c r="BG1081" s="176">
        <f t="shared" si="26"/>
        <v>0</v>
      </c>
      <c r="BH1081" s="176">
        <f t="shared" si="27"/>
        <v>0</v>
      </c>
      <c r="BI1081" s="176">
        <f t="shared" si="28"/>
        <v>0</v>
      </c>
      <c r="BJ1081" s="18" t="s">
        <v>22</v>
      </c>
      <c r="BK1081" s="176">
        <f t="shared" si="29"/>
        <v>0</v>
      </c>
      <c r="BL1081" s="18" t="s">
        <v>185</v>
      </c>
      <c r="BM1081" s="18" t="s">
        <v>1160</v>
      </c>
    </row>
    <row r="1082" spans="2:65" s="1" customFormat="1" ht="22.5" customHeight="1" x14ac:dyDescent="0.3">
      <c r="B1082" s="164"/>
      <c r="C1082" s="213" t="s">
        <v>1161</v>
      </c>
      <c r="D1082" s="213" t="s">
        <v>327</v>
      </c>
      <c r="E1082" s="214" t="s">
        <v>1162</v>
      </c>
      <c r="F1082" s="215" t="s">
        <v>1163</v>
      </c>
      <c r="G1082" s="216" t="s">
        <v>320</v>
      </c>
      <c r="H1082" s="217">
        <v>1</v>
      </c>
      <c r="I1082" s="218"/>
      <c r="J1082" s="219">
        <f t="shared" si="20"/>
        <v>0</v>
      </c>
      <c r="K1082" s="215" t="s">
        <v>3</v>
      </c>
      <c r="L1082" s="220"/>
      <c r="M1082" s="221" t="s">
        <v>3</v>
      </c>
      <c r="N1082" s="222" t="s">
        <v>43</v>
      </c>
      <c r="O1082" s="36"/>
      <c r="P1082" s="174">
        <f t="shared" si="21"/>
        <v>0</v>
      </c>
      <c r="Q1082" s="174">
        <v>0</v>
      </c>
      <c r="R1082" s="174">
        <f t="shared" si="22"/>
        <v>0</v>
      </c>
      <c r="S1082" s="174">
        <v>0</v>
      </c>
      <c r="T1082" s="175">
        <f t="shared" si="23"/>
        <v>0</v>
      </c>
      <c r="AR1082" s="18" t="s">
        <v>331</v>
      </c>
      <c r="AT1082" s="18" t="s">
        <v>327</v>
      </c>
      <c r="AU1082" s="18" t="s">
        <v>80</v>
      </c>
      <c r="AY1082" s="18" t="s">
        <v>177</v>
      </c>
      <c r="BE1082" s="176">
        <f t="shared" si="24"/>
        <v>0</v>
      </c>
      <c r="BF1082" s="176">
        <f t="shared" si="25"/>
        <v>0</v>
      </c>
      <c r="BG1082" s="176">
        <f t="shared" si="26"/>
        <v>0</v>
      </c>
      <c r="BH1082" s="176">
        <f t="shared" si="27"/>
        <v>0</v>
      </c>
      <c r="BI1082" s="176">
        <f t="shared" si="28"/>
        <v>0</v>
      </c>
      <c r="BJ1082" s="18" t="s">
        <v>22</v>
      </c>
      <c r="BK1082" s="176">
        <f t="shared" si="29"/>
        <v>0</v>
      </c>
      <c r="BL1082" s="18" t="s">
        <v>185</v>
      </c>
      <c r="BM1082" s="18" t="s">
        <v>1164</v>
      </c>
    </row>
    <row r="1083" spans="2:65" s="1" customFormat="1" ht="22.5" customHeight="1" x14ac:dyDescent="0.3">
      <c r="B1083" s="164"/>
      <c r="C1083" s="213" t="s">
        <v>1165</v>
      </c>
      <c r="D1083" s="213" t="s">
        <v>327</v>
      </c>
      <c r="E1083" s="214" t="s">
        <v>1166</v>
      </c>
      <c r="F1083" s="215" t="s">
        <v>1167</v>
      </c>
      <c r="G1083" s="216" t="s">
        <v>320</v>
      </c>
      <c r="H1083" s="217">
        <v>1</v>
      </c>
      <c r="I1083" s="218"/>
      <c r="J1083" s="219">
        <f t="shared" si="20"/>
        <v>0</v>
      </c>
      <c r="K1083" s="215" t="s">
        <v>3</v>
      </c>
      <c r="L1083" s="220"/>
      <c r="M1083" s="221" t="s">
        <v>3</v>
      </c>
      <c r="N1083" s="222" t="s">
        <v>43</v>
      </c>
      <c r="O1083" s="36"/>
      <c r="P1083" s="174">
        <f t="shared" si="21"/>
        <v>0</v>
      </c>
      <c r="Q1083" s="174">
        <v>0</v>
      </c>
      <c r="R1083" s="174">
        <f t="shared" si="22"/>
        <v>0</v>
      </c>
      <c r="S1083" s="174">
        <v>0</v>
      </c>
      <c r="T1083" s="175">
        <f t="shared" si="23"/>
        <v>0</v>
      </c>
      <c r="AR1083" s="18" t="s">
        <v>331</v>
      </c>
      <c r="AT1083" s="18" t="s">
        <v>327</v>
      </c>
      <c r="AU1083" s="18" t="s">
        <v>80</v>
      </c>
      <c r="AY1083" s="18" t="s">
        <v>177</v>
      </c>
      <c r="BE1083" s="176">
        <f t="shared" si="24"/>
        <v>0</v>
      </c>
      <c r="BF1083" s="176">
        <f t="shared" si="25"/>
        <v>0</v>
      </c>
      <c r="BG1083" s="176">
        <f t="shared" si="26"/>
        <v>0</v>
      </c>
      <c r="BH1083" s="176">
        <f t="shared" si="27"/>
        <v>0</v>
      </c>
      <c r="BI1083" s="176">
        <f t="shared" si="28"/>
        <v>0</v>
      </c>
      <c r="BJ1083" s="18" t="s">
        <v>22</v>
      </c>
      <c r="BK1083" s="176">
        <f t="shared" si="29"/>
        <v>0</v>
      </c>
      <c r="BL1083" s="18" t="s">
        <v>185</v>
      </c>
      <c r="BM1083" s="18" t="s">
        <v>1168</v>
      </c>
    </row>
    <row r="1084" spans="2:65" s="1" customFormat="1" ht="22.5" customHeight="1" x14ac:dyDescent="0.3">
      <c r="B1084" s="164"/>
      <c r="C1084" s="213" t="s">
        <v>1169</v>
      </c>
      <c r="D1084" s="213" t="s">
        <v>327</v>
      </c>
      <c r="E1084" s="214" t="s">
        <v>1170</v>
      </c>
      <c r="F1084" s="215" t="s">
        <v>1171</v>
      </c>
      <c r="G1084" s="216" t="s">
        <v>320</v>
      </c>
      <c r="H1084" s="217">
        <v>1</v>
      </c>
      <c r="I1084" s="218"/>
      <c r="J1084" s="219">
        <f t="shared" si="20"/>
        <v>0</v>
      </c>
      <c r="K1084" s="215" t="s">
        <v>3</v>
      </c>
      <c r="L1084" s="220"/>
      <c r="M1084" s="221" t="s">
        <v>3</v>
      </c>
      <c r="N1084" s="222" t="s">
        <v>43</v>
      </c>
      <c r="O1084" s="36"/>
      <c r="P1084" s="174">
        <f t="shared" si="21"/>
        <v>0</v>
      </c>
      <c r="Q1084" s="174">
        <v>0</v>
      </c>
      <c r="R1084" s="174">
        <f t="shared" si="22"/>
        <v>0</v>
      </c>
      <c r="S1084" s="174">
        <v>0</v>
      </c>
      <c r="T1084" s="175">
        <f t="shared" si="23"/>
        <v>0</v>
      </c>
      <c r="AR1084" s="18" t="s">
        <v>331</v>
      </c>
      <c r="AT1084" s="18" t="s">
        <v>327</v>
      </c>
      <c r="AU1084" s="18" t="s">
        <v>80</v>
      </c>
      <c r="AY1084" s="18" t="s">
        <v>177</v>
      </c>
      <c r="BE1084" s="176">
        <f t="shared" si="24"/>
        <v>0</v>
      </c>
      <c r="BF1084" s="176">
        <f t="shared" si="25"/>
        <v>0</v>
      </c>
      <c r="BG1084" s="176">
        <f t="shared" si="26"/>
        <v>0</v>
      </c>
      <c r="BH1084" s="176">
        <f t="shared" si="27"/>
        <v>0</v>
      </c>
      <c r="BI1084" s="176">
        <f t="shared" si="28"/>
        <v>0</v>
      </c>
      <c r="BJ1084" s="18" t="s">
        <v>22</v>
      </c>
      <c r="BK1084" s="176">
        <f t="shared" si="29"/>
        <v>0</v>
      </c>
      <c r="BL1084" s="18" t="s">
        <v>185</v>
      </c>
      <c r="BM1084" s="18" t="s">
        <v>1172</v>
      </c>
    </row>
    <row r="1085" spans="2:65" s="1" customFormat="1" ht="22.5" customHeight="1" x14ac:dyDescent="0.3">
      <c r="B1085" s="164"/>
      <c r="C1085" s="213" t="s">
        <v>1173</v>
      </c>
      <c r="D1085" s="213" t="s">
        <v>327</v>
      </c>
      <c r="E1085" s="214" t="s">
        <v>1174</v>
      </c>
      <c r="F1085" s="215" t="s">
        <v>1175</v>
      </c>
      <c r="G1085" s="216" t="s">
        <v>320</v>
      </c>
      <c r="H1085" s="217">
        <v>1</v>
      </c>
      <c r="I1085" s="218"/>
      <c r="J1085" s="219">
        <f t="shared" si="20"/>
        <v>0</v>
      </c>
      <c r="K1085" s="215" t="s">
        <v>3</v>
      </c>
      <c r="L1085" s="220"/>
      <c r="M1085" s="221" t="s">
        <v>3</v>
      </c>
      <c r="N1085" s="222" t="s">
        <v>43</v>
      </c>
      <c r="O1085" s="36"/>
      <c r="P1085" s="174">
        <f t="shared" si="21"/>
        <v>0</v>
      </c>
      <c r="Q1085" s="174">
        <v>0</v>
      </c>
      <c r="R1085" s="174">
        <f t="shared" si="22"/>
        <v>0</v>
      </c>
      <c r="S1085" s="174">
        <v>0</v>
      </c>
      <c r="T1085" s="175">
        <f t="shared" si="23"/>
        <v>0</v>
      </c>
      <c r="AR1085" s="18" t="s">
        <v>331</v>
      </c>
      <c r="AT1085" s="18" t="s">
        <v>327</v>
      </c>
      <c r="AU1085" s="18" t="s">
        <v>80</v>
      </c>
      <c r="AY1085" s="18" t="s">
        <v>177</v>
      </c>
      <c r="BE1085" s="176">
        <f t="shared" si="24"/>
        <v>0</v>
      </c>
      <c r="BF1085" s="176">
        <f t="shared" si="25"/>
        <v>0</v>
      </c>
      <c r="BG1085" s="176">
        <f t="shared" si="26"/>
        <v>0</v>
      </c>
      <c r="BH1085" s="176">
        <f t="shared" si="27"/>
        <v>0</v>
      </c>
      <c r="BI1085" s="176">
        <f t="shared" si="28"/>
        <v>0</v>
      </c>
      <c r="BJ1085" s="18" t="s">
        <v>22</v>
      </c>
      <c r="BK1085" s="176">
        <f t="shared" si="29"/>
        <v>0</v>
      </c>
      <c r="BL1085" s="18" t="s">
        <v>185</v>
      </c>
      <c r="BM1085" s="18" t="s">
        <v>1176</v>
      </c>
    </row>
    <row r="1086" spans="2:65" s="1" customFormat="1" ht="22.5" customHeight="1" x14ac:dyDescent="0.3">
      <c r="B1086" s="164"/>
      <c r="C1086" s="213" t="s">
        <v>1177</v>
      </c>
      <c r="D1086" s="213" t="s">
        <v>327</v>
      </c>
      <c r="E1086" s="214" t="s">
        <v>1178</v>
      </c>
      <c r="F1086" s="215" t="s">
        <v>1179</v>
      </c>
      <c r="G1086" s="216" t="s">
        <v>320</v>
      </c>
      <c r="H1086" s="217">
        <v>1</v>
      </c>
      <c r="I1086" s="218"/>
      <c r="J1086" s="219">
        <f t="shared" si="20"/>
        <v>0</v>
      </c>
      <c r="K1086" s="215" t="s">
        <v>3</v>
      </c>
      <c r="L1086" s="220"/>
      <c r="M1086" s="221" t="s">
        <v>3</v>
      </c>
      <c r="N1086" s="222" t="s">
        <v>43</v>
      </c>
      <c r="O1086" s="36"/>
      <c r="P1086" s="174">
        <f t="shared" si="21"/>
        <v>0</v>
      </c>
      <c r="Q1086" s="174">
        <v>0</v>
      </c>
      <c r="R1086" s="174">
        <f t="shared" si="22"/>
        <v>0</v>
      </c>
      <c r="S1086" s="174">
        <v>0</v>
      </c>
      <c r="T1086" s="175">
        <f t="shared" si="23"/>
        <v>0</v>
      </c>
      <c r="AR1086" s="18" t="s">
        <v>331</v>
      </c>
      <c r="AT1086" s="18" t="s">
        <v>327</v>
      </c>
      <c r="AU1086" s="18" t="s">
        <v>80</v>
      </c>
      <c r="AY1086" s="18" t="s">
        <v>177</v>
      </c>
      <c r="BE1086" s="176">
        <f t="shared" si="24"/>
        <v>0</v>
      </c>
      <c r="BF1086" s="176">
        <f t="shared" si="25"/>
        <v>0</v>
      </c>
      <c r="BG1086" s="176">
        <f t="shared" si="26"/>
        <v>0</v>
      </c>
      <c r="BH1086" s="176">
        <f t="shared" si="27"/>
        <v>0</v>
      </c>
      <c r="BI1086" s="176">
        <f t="shared" si="28"/>
        <v>0</v>
      </c>
      <c r="BJ1086" s="18" t="s">
        <v>22</v>
      </c>
      <c r="BK1086" s="176">
        <f t="shared" si="29"/>
        <v>0</v>
      </c>
      <c r="BL1086" s="18" t="s">
        <v>185</v>
      </c>
      <c r="BM1086" s="18" t="s">
        <v>1180</v>
      </c>
    </row>
    <row r="1087" spans="2:65" s="1" customFormat="1" ht="22.5" customHeight="1" x14ac:dyDescent="0.3">
      <c r="B1087" s="164"/>
      <c r="C1087" s="213" t="s">
        <v>1181</v>
      </c>
      <c r="D1087" s="213" t="s">
        <v>327</v>
      </c>
      <c r="E1087" s="214" t="s">
        <v>1182</v>
      </c>
      <c r="F1087" s="215" t="s">
        <v>1183</v>
      </c>
      <c r="G1087" s="216" t="s">
        <v>320</v>
      </c>
      <c r="H1087" s="217">
        <v>1</v>
      </c>
      <c r="I1087" s="218"/>
      <c r="J1087" s="219">
        <f t="shared" si="20"/>
        <v>0</v>
      </c>
      <c r="K1087" s="215" t="s">
        <v>3</v>
      </c>
      <c r="L1087" s="220"/>
      <c r="M1087" s="221" t="s">
        <v>3</v>
      </c>
      <c r="N1087" s="222" t="s">
        <v>43</v>
      </c>
      <c r="O1087" s="36"/>
      <c r="P1087" s="174">
        <f t="shared" si="21"/>
        <v>0</v>
      </c>
      <c r="Q1087" s="174">
        <v>0</v>
      </c>
      <c r="R1087" s="174">
        <f t="shared" si="22"/>
        <v>0</v>
      </c>
      <c r="S1087" s="174">
        <v>0</v>
      </c>
      <c r="T1087" s="175">
        <f t="shared" si="23"/>
        <v>0</v>
      </c>
      <c r="AR1087" s="18" t="s">
        <v>331</v>
      </c>
      <c r="AT1087" s="18" t="s">
        <v>327</v>
      </c>
      <c r="AU1087" s="18" t="s">
        <v>80</v>
      </c>
      <c r="AY1087" s="18" t="s">
        <v>177</v>
      </c>
      <c r="BE1087" s="176">
        <f t="shared" si="24"/>
        <v>0</v>
      </c>
      <c r="BF1087" s="176">
        <f t="shared" si="25"/>
        <v>0</v>
      </c>
      <c r="BG1087" s="176">
        <f t="shared" si="26"/>
        <v>0</v>
      </c>
      <c r="BH1087" s="176">
        <f t="shared" si="27"/>
        <v>0</v>
      </c>
      <c r="BI1087" s="176">
        <f t="shared" si="28"/>
        <v>0</v>
      </c>
      <c r="BJ1087" s="18" t="s">
        <v>22</v>
      </c>
      <c r="BK1087" s="176">
        <f t="shared" si="29"/>
        <v>0</v>
      </c>
      <c r="BL1087" s="18" t="s">
        <v>185</v>
      </c>
      <c r="BM1087" s="18" t="s">
        <v>1184</v>
      </c>
    </row>
    <row r="1088" spans="2:65" s="1" customFormat="1" ht="22.5" customHeight="1" x14ac:dyDescent="0.3">
      <c r="B1088" s="164"/>
      <c r="C1088" s="213" t="s">
        <v>1185</v>
      </c>
      <c r="D1088" s="213" t="s">
        <v>327</v>
      </c>
      <c r="E1088" s="214" t="s">
        <v>1186</v>
      </c>
      <c r="F1088" s="215" t="s">
        <v>1187</v>
      </c>
      <c r="G1088" s="216" t="s">
        <v>320</v>
      </c>
      <c r="H1088" s="217">
        <v>1</v>
      </c>
      <c r="I1088" s="218"/>
      <c r="J1088" s="219">
        <f t="shared" si="20"/>
        <v>0</v>
      </c>
      <c r="K1088" s="215" t="s">
        <v>3</v>
      </c>
      <c r="L1088" s="220"/>
      <c r="M1088" s="221" t="s">
        <v>3</v>
      </c>
      <c r="N1088" s="222" t="s">
        <v>43</v>
      </c>
      <c r="O1088" s="36"/>
      <c r="P1088" s="174">
        <f t="shared" si="21"/>
        <v>0</v>
      </c>
      <c r="Q1088" s="174">
        <v>0</v>
      </c>
      <c r="R1088" s="174">
        <f t="shared" si="22"/>
        <v>0</v>
      </c>
      <c r="S1088" s="174">
        <v>0</v>
      </c>
      <c r="T1088" s="175">
        <f t="shared" si="23"/>
        <v>0</v>
      </c>
      <c r="AR1088" s="18" t="s">
        <v>331</v>
      </c>
      <c r="AT1088" s="18" t="s">
        <v>327</v>
      </c>
      <c r="AU1088" s="18" t="s">
        <v>80</v>
      </c>
      <c r="AY1088" s="18" t="s">
        <v>177</v>
      </c>
      <c r="BE1088" s="176">
        <f t="shared" si="24"/>
        <v>0</v>
      </c>
      <c r="BF1088" s="176">
        <f t="shared" si="25"/>
        <v>0</v>
      </c>
      <c r="BG1088" s="176">
        <f t="shared" si="26"/>
        <v>0</v>
      </c>
      <c r="BH1088" s="176">
        <f t="shared" si="27"/>
        <v>0</v>
      </c>
      <c r="BI1088" s="176">
        <f t="shared" si="28"/>
        <v>0</v>
      </c>
      <c r="BJ1088" s="18" t="s">
        <v>22</v>
      </c>
      <c r="BK1088" s="176">
        <f t="shared" si="29"/>
        <v>0</v>
      </c>
      <c r="BL1088" s="18" t="s">
        <v>185</v>
      </c>
      <c r="BM1088" s="18" t="s">
        <v>1188</v>
      </c>
    </row>
    <row r="1089" spans="2:65" s="1" customFormat="1" ht="22.5" customHeight="1" x14ac:dyDescent="0.3">
      <c r="B1089" s="164"/>
      <c r="C1089" s="213" t="s">
        <v>1189</v>
      </c>
      <c r="D1089" s="213" t="s">
        <v>327</v>
      </c>
      <c r="E1089" s="214" t="s">
        <v>1190</v>
      </c>
      <c r="F1089" s="215" t="s">
        <v>1191</v>
      </c>
      <c r="G1089" s="216" t="s">
        <v>320</v>
      </c>
      <c r="H1089" s="217">
        <v>1</v>
      </c>
      <c r="I1089" s="218"/>
      <c r="J1089" s="219">
        <f t="shared" si="20"/>
        <v>0</v>
      </c>
      <c r="K1089" s="215" t="s">
        <v>3</v>
      </c>
      <c r="L1089" s="220"/>
      <c r="M1089" s="221" t="s">
        <v>3</v>
      </c>
      <c r="N1089" s="222" t="s">
        <v>43</v>
      </c>
      <c r="O1089" s="36"/>
      <c r="P1089" s="174">
        <f t="shared" si="21"/>
        <v>0</v>
      </c>
      <c r="Q1089" s="174">
        <v>0</v>
      </c>
      <c r="R1089" s="174">
        <f t="shared" si="22"/>
        <v>0</v>
      </c>
      <c r="S1089" s="174">
        <v>0</v>
      </c>
      <c r="T1089" s="175">
        <f t="shared" si="23"/>
        <v>0</v>
      </c>
      <c r="AR1089" s="18" t="s">
        <v>331</v>
      </c>
      <c r="AT1089" s="18" t="s">
        <v>327</v>
      </c>
      <c r="AU1089" s="18" t="s">
        <v>80</v>
      </c>
      <c r="AY1089" s="18" t="s">
        <v>177</v>
      </c>
      <c r="BE1089" s="176">
        <f t="shared" si="24"/>
        <v>0</v>
      </c>
      <c r="BF1089" s="176">
        <f t="shared" si="25"/>
        <v>0</v>
      </c>
      <c r="BG1089" s="176">
        <f t="shared" si="26"/>
        <v>0</v>
      </c>
      <c r="BH1089" s="176">
        <f t="shared" si="27"/>
        <v>0</v>
      </c>
      <c r="BI1089" s="176">
        <f t="shared" si="28"/>
        <v>0</v>
      </c>
      <c r="BJ1089" s="18" t="s">
        <v>22</v>
      </c>
      <c r="BK1089" s="176">
        <f t="shared" si="29"/>
        <v>0</v>
      </c>
      <c r="BL1089" s="18" t="s">
        <v>185</v>
      </c>
      <c r="BM1089" s="18" t="s">
        <v>1192</v>
      </c>
    </row>
    <row r="1090" spans="2:65" s="1" customFormat="1" ht="22.5" customHeight="1" x14ac:dyDescent="0.3">
      <c r="B1090" s="164"/>
      <c r="C1090" s="213" t="s">
        <v>1193</v>
      </c>
      <c r="D1090" s="213" t="s">
        <v>327</v>
      </c>
      <c r="E1090" s="214" t="s">
        <v>1194</v>
      </c>
      <c r="F1090" s="215" t="s">
        <v>1195</v>
      </c>
      <c r="G1090" s="216" t="s">
        <v>320</v>
      </c>
      <c r="H1090" s="217">
        <v>1</v>
      </c>
      <c r="I1090" s="218"/>
      <c r="J1090" s="219">
        <f t="shared" si="20"/>
        <v>0</v>
      </c>
      <c r="K1090" s="215" t="s">
        <v>3</v>
      </c>
      <c r="L1090" s="220"/>
      <c r="M1090" s="221" t="s">
        <v>3</v>
      </c>
      <c r="N1090" s="222" t="s">
        <v>43</v>
      </c>
      <c r="O1090" s="36"/>
      <c r="P1090" s="174">
        <f t="shared" si="21"/>
        <v>0</v>
      </c>
      <c r="Q1090" s="174">
        <v>0</v>
      </c>
      <c r="R1090" s="174">
        <f t="shared" si="22"/>
        <v>0</v>
      </c>
      <c r="S1090" s="174">
        <v>0</v>
      </c>
      <c r="T1090" s="175">
        <f t="shared" si="23"/>
        <v>0</v>
      </c>
      <c r="AR1090" s="18" t="s">
        <v>331</v>
      </c>
      <c r="AT1090" s="18" t="s">
        <v>327</v>
      </c>
      <c r="AU1090" s="18" t="s">
        <v>80</v>
      </c>
      <c r="AY1090" s="18" t="s">
        <v>177</v>
      </c>
      <c r="BE1090" s="176">
        <f t="shared" si="24"/>
        <v>0</v>
      </c>
      <c r="BF1090" s="176">
        <f t="shared" si="25"/>
        <v>0</v>
      </c>
      <c r="BG1090" s="176">
        <f t="shared" si="26"/>
        <v>0</v>
      </c>
      <c r="BH1090" s="176">
        <f t="shared" si="27"/>
        <v>0</v>
      </c>
      <c r="BI1090" s="176">
        <f t="shared" si="28"/>
        <v>0</v>
      </c>
      <c r="BJ1090" s="18" t="s">
        <v>22</v>
      </c>
      <c r="BK1090" s="176">
        <f t="shared" si="29"/>
        <v>0</v>
      </c>
      <c r="BL1090" s="18" t="s">
        <v>185</v>
      </c>
      <c r="BM1090" s="18" t="s">
        <v>1196</v>
      </c>
    </row>
    <row r="1091" spans="2:65" s="1" customFormat="1" ht="22.5" customHeight="1" x14ac:dyDescent="0.3">
      <c r="B1091" s="164"/>
      <c r="C1091" s="213" t="s">
        <v>1197</v>
      </c>
      <c r="D1091" s="213" t="s">
        <v>327</v>
      </c>
      <c r="E1091" s="214" t="s">
        <v>1198</v>
      </c>
      <c r="F1091" s="215" t="s">
        <v>1199</v>
      </c>
      <c r="G1091" s="216" t="s">
        <v>320</v>
      </c>
      <c r="H1091" s="217">
        <v>1</v>
      </c>
      <c r="I1091" s="218"/>
      <c r="J1091" s="219">
        <f t="shared" si="20"/>
        <v>0</v>
      </c>
      <c r="K1091" s="215" t="s">
        <v>3</v>
      </c>
      <c r="L1091" s="220"/>
      <c r="M1091" s="221" t="s">
        <v>3</v>
      </c>
      <c r="N1091" s="222" t="s">
        <v>43</v>
      </c>
      <c r="O1091" s="36"/>
      <c r="P1091" s="174">
        <f t="shared" si="21"/>
        <v>0</v>
      </c>
      <c r="Q1091" s="174">
        <v>0</v>
      </c>
      <c r="R1091" s="174">
        <f t="shared" si="22"/>
        <v>0</v>
      </c>
      <c r="S1091" s="174">
        <v>0</v>
      </c>
      <c r="T1091" s="175">
        <f t="shared" si="23"/>
        <v>0</v>
      </c>
      <c r="AR1091" s="18" t="s">
        <v>331</v>
      </c>
      <c r="AT1091" s="18" t="s">
        <v>327</v>
      </c>
      <c r="AU1091" s="18" t="s">
        <v>80</v>
      </c>
      <c r="AY1091" s="18" t="s">
        <v>177</v>
      </c>
      <c r="BE1091" s="176">
        <f t="shared" si="24"/>
        <v>0</v>
      </c>
      <c r="BF1091" s="176">
        <f t="shared" si="25"/>
        <v>0</v>
      </c>
      <c r="BG1091" s="176">
        <f t="shared" si="26"/>
        <v>0</v>
      </c>
      <c r="BH1091" s="176">
        <f t="shared" si="27"/>
        <v>0</v>
      </c>
      <c r="BI1091" s="176">
        <f t="shared" si="28"/>
        <v>0</v>
      </c>
      <c r="BJ1091" s="18" t="s">
        <v>22</v>
      </c>
      <c r="BK1091" s="176">
        <f t="shared" si="29"/>
        <v>0</v>
      </c>
      <c r="BL1091" s="18" t="s">
        <v>185</v>
      </c>
      <c r="BM1091" s="18" t="s">
        <v>1200</v>
      </c>
    </row>
    <row r="1092" spans="2:65" s="1" customFormat="1" ht="22.5" customHeight="1" x14ac:dyDescent="0.3">
      <c r="B1092" s="164"/>
      <c r="C1092" s="213" t="s">
        <v>1201</v>
      </c>
      <c r="D1092" s="213" t="s">
        <v>327</v>
      </c>
      <c r="E1092" s="214" t="s">
        <v>1202</v>
      </c>
      <c r="F1092" s="215" t="s">
        <v>1203</v>
      </c>
      <c r="G1092" s="216" t="s">
        <v>320</v>
      </c>
      <c r="H1092" s="217">
        <v>1</v>
      </c>
      <c r="I1092" s="218"/>
      <c r="J1092" s="219">
        <f t="shared" si="20"/>
        <v>0</v>
      </c>
      <c r="K1092" s="215" t="s">
        <v>3</v>
      </c>
      <c r="L1092" s="220"/>
      <c r="M1092" s="221" t="s">
        <v>3</v>
      </c>
      <c r="N1092" s="222" t="s">
        <v>43</v>
      </c>
      <c r="O1092" s="36"/>
      <c r="P1092" s="174">
        <f t="shared" si="21"/>
        <v>0</v>
      </c>
      <c r="Q1092" s="174">
        <v>0</v>
      </c>
      <c r="R1092" s="174">
        <f t="shared" si="22"/>
        <v>0</v>
      </c>
      <c r="S1092" s="174">
        <v>0</v>
      </c>
      <c r="T1092" s="175">
        <f t="shared" si="23"/>
        <v>0</v>
      </c>
      <c r="AR1092" s="18" t="s">
        <v>331</v>
      </c>
      <c r="AT1092" s="18" t="s">
        <v>327</v>
      </c>
      <c r="AU1092" s="18" t="s">
        <v>80</v>
      </c>
      <c r="AY1092" s="18" t="s">
        <v>177</v>
      </c>
      <c r="BE1092" s="176">
        <f t="shared" si="24"/>
        <v>0</v>
      </c>
      <c r="BF1092" s="176">
        <f t="shared" si="25"/>
        <v>0</v>
      </c>
      <c r="BG1092" s="176">
        <f t="shared" si="26"/>
        <v>0</v>
      </c>
      <c r="BH1092" s="176">
        <f t="shared" si="27"/>
        <v>0</v>
      </c>
      <c r="BI1092" s="176">
        <f t="shared" si="28"/>
        <v>0</v>
      </c>
      <c r="BJ1092" s="18" t="s">
        <v>22</v>
      </c>
      <c r="BK1092" s="176">
        <f t="shared" si="29"/>
        <v>0</v>
      </c>
      <c r="BL1092" s="18" t="s">
        <v>185</v>
      </c>
      <c r="BM1092" s="18" t="s">
        <v>1204</v>
      </c>
    </row>
    <row r="1093" spans="2:65" s="1" customFormat="1" ht="22.5" customHeight="1" x14ac:dyDescent="0.3">
      <c r="B1093" s="164"/>
      <c r="C1093" s="213" t="s">
        <v>1205</v>
      </c>
      <c r="D1093" s="213" t="s">
        <v>327</v>
      </c>
      <c r="E1093" s="214" t="s">
        <v>1206</v>
      </c>
      <c r="F1093" s="215" t="s">
        <v>1207</v>
      </c>
      <c r="G1093" s="216" t="s">
        <v>320</v>
      </c>
      <c r="H1093" s="217">
        <v>1</v>
      </c>
      <c r="I1093" s="218"/>
      <c r="J1093" s="219">
        <f t="shared" si="20"/>
        <v>0</v>
      </c>
      <c r="K1093" s="215" t="s">
        <v>3</v>
      </c>
      <c r="L1093" s="220"/>
      <c r="M1093" s="221" t="s">
        <v>3</v>
      </c>
      <c r="N1093" s="222" t="s">
        <v>43</v>
      </c>
      <c r="O1093" s="36"/>
      <c r="P1093" s="174">
        <f t="shared" si="21"/>
        <v>0</v>
      </c>
      <c r="Q1093" s="174">
        <v>1</v>
      </c>
      <c r="R1093" s="174">
        <f t="shared" si="22"/>
        <v>1</v>
      </c>
      <c r="S1093" s="174">
        <v>0</v>
      </c>
      <c r="T1093" s="175">
        <f t="shared" si="23"/>
        <v>0</v>
      </c>
      <c r="AR1093" s="18" t="s">
        <v>331</v>
      </c>
      <c r="AT1093" s="18" t="s">
        <v>327</v>
      </c>
      <c r="AU1093" s="18" t="s">
        <v>80</v>
      </c>
      <c r="AY1093" s="18" t="s">
        <v>177</v>
      </c>
      <c r="BE1093" s="176">
        <f t="shared" si="24"/>
        <v>0</v>
      </c>
      <c r="BF1093" s="176">
        <f t="shared" si="25"/>
        <v>0</v>
      </c>
      <c r="BG1093" s="176">
        <f t="shared" si="26"/>
        <v>0</v>
      </c>
      <c r="BH1093" s="176">
        <f t="shared" si="27"/>
        <v>0</v>
      </c>
      <c r="BI1093" s="176">
        <f t="shared" si="28"/>
        <v>0</v>
      </c>
      <c r="BJ1093" s="18" t="s">
        <v>22</v>
      </c>
      <c r="BK1093" s="176">
        <f t="shared" si="29"/>
        <v>0</v>
      </c>
      <c r="BL1093" s="18" t="s">
        <v>185</v>
      </c>
      <c r="BM1093" s="18" t="s">
        <v>1208</v>
      </c>
    </row>
    <row r="1094" spans="2:65" s="1" customFormat="1" ht="22.5" customHeight="1" x14ac:dyDescent="0.3">
      <c r="B1094" s="164"/>
      <c r="C1094" s="213" t="s">
        <v>1209</v>
      </c>
      <c r="D1094" s="213" t="s">
        <v>327</v>
      </c>
      <c r="E1094" s="214" t="s">
        <v>1210</v>
      </c>
      <c r="F1094" s="215" t="s">
        <v>1211</v>
      </c>
      <c r="G1094" s="216" t="s">
        <v>320</v>
      </c>
      <c r="H1094" s="217">
        <v>2</v>
      </c>
      <c r="I1094" s="218"/>
      <c r="J1094" s="219">
        <f t="shared" si="20"/>
        <v>0</v>
      </c>
      <c r="K1094" s="215" t="s">
        <v>3</v>
      </c>
      <c r="L1094" s="220"/>
      <c r="M1094" s="221" t="s">
        <v>3</v>
      </c>
      <c r="N1094" s="222" t="s">
        <v>43</v>
      </c>
      <c r="O1094" s="36"/>
      <c r="P1094" s="174">
        <f t="shared" si="21"/>
        <v>0</v>
      </c>
      <c r="Q1094" s="174">
        <v>0</v>
      </c>
      <c r="R1094" s="174">
        <f t="shared" si="22"/>
        <v>0</v>
      </c>
      <c r="S1094" s="174">
        <v>0</v>
      </c>
      <c r="T1094" s="175">
        <f t="shared" si="23"/>
        <v>0</v>
      </c>
      <c r="AR1094" s="18" t="s">
        <v>331</v>
      </c>
      <c r="AT1094" s="18" t="s">
        <v>327</v>
      </c>
      <c r="AU1094" s="18" t="s">
        <v>80</v>
      </c>
      <c r="AY1094" s="18" t="s">
        <v>177</v>
      </c>
      <c r="BE1094" s="176">
        <f t="shared" si="24"/>
        <v>0</v>
      </c>
      <c r="BF1094" s="176">
        <f t="shared" si="25"/>
        <v>0</v>
      </c>
      <c r="BG1094" s="176">
        <f t="shared" si="26"/>
        <v>0</v>
      </c>
      <c r="BH1094" s="176">
        <f t="shared" si="27"/>
        <v>0</v>
      </c>
      <c r="BI1094" s="176">
        <f t="shared" si="28"/>
        <v>0</v>
      </c>
      <c r="BJ1094" s="18" t="s">
        <v>22</v>
      </c>
      <c r="BK1094" s="176">
        <f t="shared" si="29"/>
        <v>0</v>
      </c>
      <c r="BL1094" s="18" t="s">
        <v>185</v>
      </c>
      <c r="BM1094" s="18" t="s">
        <v>1212</v>
      </c>
    </row>
    <row r="1095" spans="2:65" s="1" customFormat="1" ht="22.5" customHeight="1" x14ac:dyDescent="0.3">
      <c r="B1095" s="164"/>
      <c r="C1095" s="213" t="s">
        <v>1213</v>
      </c>
      <c r="D1095" s="213" t="s">
        <v>327</v>
      </c>
      <c r="E1095" s="214" t="s">
        <v>1214</v>
      </c>
      <c r="F1095" s="215" t="s">
        <v>1215</v>
      </c>
      <c r="G1095" s="216" t="s">
        <v>320</v>
      </c>
      <c r="H1095" s="217">
        <v>1</v>
      </c>
      <c r="I1095" s="218"/>
      <c r="J1095" s="219">
        <f t="shared" si="20"/>
        <v>0</v>
      </c>
      <c r="K1095" s="215" t="s">
        <v>3</v>
      </c>
      <c r="L1095" s="220"/>
      <c r="M1095" s="221" t="s">
        <v>3</v>
      </c>
      <c r="N1095" s="222" t="s">
        <v>43</v>
      </c>
      <c r="O1095" s="36"/>
      <c r="P1095" s="174">
        <f t="shared" si="21"/>
        <v>0</v>
      </c>
      <c r="Q1095" s="174">
        <v>0</v>
      </c>
      <c r="R1095" s="174">
        <f t="shared" si="22"/>
        <v>0</v>
      </c>
      <c r="S1095" s="174">
        <v>0</v>
      </c>
      <c r="T1095" s="175">
        <f t="shared" si="23"/>
        <v>0</v>
      </c>
      <c r="AR1095" s="18" t="s">
        <v>331</v>
      </c>
      <c r="AT1095" s="18" t="s">
        <v>327</v>
      </c>
      <c r="AU1095" s="18" t="s">
        <v>80</v>
      </c>
      <c r="AY1095" s="18" t="s">
        <v>177</v>
      </c>
      <c r="BE1095" s="176">
        <f t="shared" si="24"/>
        <v>0</v>
      </c>
      <c r="BF1095" s="176">
        <f t="shared" si="25"/>
        <v>0</v>
      </c>
      <c r="BG1095" s="176">
        <f t="shared" si="26"/>
        <v>0</v>
      </c>
      <c r="BH1095" s="176">
        <f t="shared" si="27"/>
        <v>0</v>
      </c>
      <c r="BI1095" s="176">
        <f t="shared" si="28"/>
        <v>0</v>
      </c>
      <c r="BJ1095" s="18" t="s">
        <v>22</v>
      </c>
      <c r="BK1095" s="176">
        <f t="shared" si="29"/>
        <v>0</v>
      </c>
      <c r="BL1095" s="18" t="s">
        <v>185</v>
      </c>
      <c r="BM1095" s="18" t="s">
        <v>1216</v>
      </c>
    </row>
    <row r="1096" spans="2:65" s="1" customFormat="1" ht="22.5" customHeight="1" x14ac:dyDescent="0.3">
      <c r="B1096" s="164"/>
      <c r="C1096" s="213" t="s">
        <v>1217</v>
      </c>
      <c r="D1096" s="213" t="s">
        <v>327</v>
      </c>
      <c r="E1096" s="214" t="s">
        <v>1218</v>
      </c>
      <c r="F1096" s="215" t="s">
        <v>1219</v>
      </c>
      <c r="G1096" s="216" t="s">
        <v>320</v>
      </c>
      <c r="H1096" s="217">
        <v>2</v>
      </c>
      <c r="I1096" s="218"/>
      <c r="J1096" s="219">
        <f t="shared" si="20"/>
        <v>0</v>
      </c>
      <c r="K1096" s="215" t="s">
        <v>3</v>
      </c>
      <c r="L1096" s="220"/>
      <c r="M1096" s="221" t="s">
        <v>3</v>
      </c>
      <c r="N1096" s="222" t="s">
        <v>43</v>
      </c>
      <c r="O1096" s="36"/>
      <c r="P1096" s="174">
        <f t="shared" si="21"/>
        <v>0</v>
      </c>
      <c r="Q1096" s="174">
        <v>0</v>
      </c>
      <c r="R1096" s="174">
        <f t="shared" si="22"/>
        <v>0</v>
      </c>
      <c r="S1096" s="174">
        <v>0</v>
      </c>
      <c r="T1096" s="175">
        <f t="shared" si="23"/>
        <v>0</v>
      </c>
      <c r="AR1096" s="18" t="s">
        <v>331</v>
      </c>
      <c r="AT1096" s="18" t="s">
        <v>327</v>
      </c>
      <c r="AU1096" s="18" t="s">
        <v>80</v>
      </c>
      <c r="AY1096" s="18" t="s">
        <v>177</v>
      </c>
      <c r="BE1096" s="176">
        <f t="shared" si="24"/>
        <v>0</v>
      </c>
      <c r="BF1096" s="176">
        <f t="shared" si="25"/>
        <v>0</v>
      </c>
      <c r="BG1096" s="176">
        <f t="shared" si="26"/>
        <v>0</v>
      </c>
      <c r="BH1096" s="176">
        <f t="shared" si="27"/>
        <v>0</v>
      </c>
      <c r="BI1096" s="176">
        <f t="shared" si="28"/>
        <v>0</v>
      </c>
      <c r="BJ1096" s="18" t="s">
        <v>22</v>
      </c>
      <c r="BK1096" s="176">
        <f t="shared" si="29"/>
        <v>0</v>
      </c>
      <c r="BL1096" s="18" t="s">
        <v>185</v>
      </c>
      <c r="BM1096" s="18" t="s">
        <v>1220</v>
      </c>
    </row>
    <row r="1097" spans="2:65" s="1" customFormat="1" ht="22.5" customHeight="1" x14ac:dyDescent="0.3">
      <c r="B1097" s="164"/>
      <c r="C1097" s="213" t="s">
        <v>1221</v>
      </c>
      <c r="D1097" s="213" t="s">
        <v>327</v>
      </c>
      <c r="E1097" s="214" t="s">
        <v>1222</v>
      </c>
      <c r="F1097" s="215" t="s">
        <v>1223</v>
      </c>
      <c r="G1097" s="216" t="s">
        <v>320</v>
      </c>
      <c r="H1097" s="217">
        <v>1</v>
      </c>
      <c r="I1097" s="218"/>
      <c r="J1097" s="219">
        <f t="shared" si="20"/>
        <v>0</v>
      </c>
      <c r="K1097" s="215" t="s">
        <v>3</v>
      </c>
      <c r="L1097" s="220"/>
      <c r="M1097" s="221" t="s">
        <v>3</v>
      </c>
      <c r="N1097" s="222" t="s">
        <v>43</v>
      </c>
      <c r="O1097" s="36"/>
      <c r="P1097" s="174">
        <f t="shared" si="21"/>
        <v>0</v>
      </c>
      <c r="Q1097" s="174">
        <v>0</v>
      </c>
      <c r="R1097" s="174">
        <f t="shared" si="22"/>
        <v>0</v>
      </c>
      <c r="S1097" s="174">
        <v>0</v>
      </c>
      <c r="T1097" s="175">
        <f t="shared" si="23"/>
        <v>0</v>
      </c>
      <c r="AR1097" s="18" t="s">
        <v>331</v>
      </c>
      <c r="AT1097" s="18" t="s">
        <v>327</v>
      </c>
      <c r="AU1097" s="18" t="s">
        <v>80</v>
      </c>
      <c r="AY1097" s="18" t="s">
        <v>177</v>
      </c>
      <c r="BE1097" s="176">
        <f t="shared" si="24"/>
        <v>0</v>
      </c>
      <c r="BF1097" s="176">
        <f t="shared" si="25"/>
        <v>0</v>
      </c>
      <c r="BG1097" s="176">
        <f t="shared" si="26"/>
        <v>0</v>
      </c>
      <c r="BH1097" s="176">
        <f t="shared" si="27"/>
        <v>0</v>
      </c>
      <c r="BI1097" s="176">
        <f t="shared" si="28"/>
        <v>0</v>
      </c>
      <c r="BJ1097" s="18" t="s">
        <v>22</v>
      </c>
      <c r="BK1097" s="176">
        <f t="shared" si="29"/>
        <v>0</v>
      </c>
      <c r="BL1097" s="18" t="s">
        <v>185</v>
      </c>
      <c r="BM1097" s="18" t="s">
        <v>1224</v>
      </c>
    </row>
    <row r="1098" spans="2:65" s="1" customFormat="1" ht="22.5" customHeight="1" x14ac:dyDescent="0.3">
      <c r="B1098" s="164"/>
      <c r="C1098" s="213" t="s">
        <v>1225</v>
      </c>
      <c r="D1098" s="213" t="s">
        <v>327</v>
      </c>
      <c r="E1098" s="214" t="s">
        <v>1226</v>
      </c>
      <c r="F1098" s="215" t="s">
        <v>1227</v>
      </c>
      <c r="G1098" s="216" t="s">
        <v>320</v>
      </c>
      <c r="H1098" s="217">
        <v>1</v>
      </c>
      <c r="I1098" s="218"/>
      <c r="J1098" s="219">
        <f t="shared" si="20"/>
        <v>0</v>
      </c>
      <c r="K1098" s="215" t="s">
        <v>3</v>
      </c>
      <c r="L1098" s="220"/>
      <c r="M1098" s="221" t="s">
        <v>3</v>
      </c>
      <c r="N1098" s="222" t="s">
        <v>43</v>
      </c>
      <c r="O1098" s="36"/>
      <c r="P1098" s="174">
        <f t="shared" si="21"/>
        <v>0</v>
      </c>
      <c r="Q1098" s="174">
        <v>0</v>
      </c>
      <c r="R1098" s="174">
        <f t="shared" si="22"/>
        <v>0</v>
      </c>
      <c r="S1098" s="174">
        <v>0</v>
      </c>
      <c r="T1098" s="175">
        <f t="shared" si="23"/>
        <v>0</v>
      </c>
      <c r="AR1098" s="18" t="s">
        <v>331</v>
      </c>
      <c r="AT1098" s="18" t="s">
        <v>327</v>
      </c>
      <c r="AU1098" s="18" t="s">
        <v>80</v>
      </c>
      <c r="AY1098" s="18" t="s">
        <v>177</v>
      </c>
      <c r="BE1098" s="176">
        <f t="shared" si="24"/>
        <v>0</v>
      </c>
      <c r="BF1098" s="176">
        <f t="shared" si="25"/>
        <v>0</v>
      </c>
      <c r="BG1098" s="176">
        <f t="shared" si="26"/>
        <v>0</v>
      </c>
      <c r="BH1098" s="176">
        <f t="shared" si="27"/>
        <v>0</v>
      </c>
      <c r="BI1098" s="176">
        <f t="shared" si="28"/>
        <v>0</v>
      </c>
      <c r="BJ1098" s="18" t="s">
        <v>22</v>
      </c>
      <c r="BK1098" s="176">
        <f t="shared" si="29"/>
        <v>0</v>
      </c>
      <c r="BL1098" s="18" t="s">
        <v>185</v>
      </c>
      <c r="BM1098" s="18" t="s">
        <v>1228</v>
      </c>
    </row>
    <row r="1099" spans="2:65" s="1" customFormat="1" ht="22.5" customHeight="1" x14ac:dyDescent="0.3">
      <c r="B1099" s="164"/>
      <c r="C1099" s="213" t="s">
        <v>1229</v>
      </c>
      <c r="D1099" s="213" t="s">
        <v>327</v>
      </c>
      <c r="E1099" s="214" t="s">
        <v>1230</v>
      </c>
      <c r="F1099" s="215" t="s">
        <v>1231</v>
      </c>
      <c r="G1099" s="216" t="s">
        <v>320</v>
      </c>
      <c r="H1099" s="217">
        <v>3</v>
      </c>
      <c r="I1099" s="218"/>
      <c r="J1099" s="219">
        <f t="shared" si="20"/>
        <v>0</v>
      </c>
      <c r="K1099" s="215" t="s">
        <v>3</v>
      </c>
      <c r="L1099" s="220"/>
      <c r="M1099" s="221" t="s">
        <v>3</v>
      </c>
      <c r="N1099" s="222" t="s">
        <v>43</v>
      </c>
      <c r="O1099" s="36"/>
      <c r="P1099" s="174">
        <f t="shared" si="21"/>
        <v>0</v>
      </c>
      <c r="Q1099" s="174">
        <v>0</v>
      </c>
      <c r="R1099" s="174">
        <f t="shared" si="22"/>
        <v>0</v>
      </c>
      <c r="S1099" s="174">
        <v>0</v>
      </c>
      <c r="T1099" s="175">
        <f t="shared" si="23"/>
        <v>0</v>
      </c>
      <c r="AR1099" s="18" t="s">
        <v>331</v>
      </c>
      <c r="AT1099" s="18" t="s">
        <v>327</v>
      </c>
      <c r="AU1099" s="18" t="s">
        <v>80</v>
      </c>
      <c r="AY1099" s="18" t="s">
        <v>177</v>
      </c>
      <c r="BE1099" s="176">
        <f t="shared" si="24"/>
        <v>0</v>
      </c>
      <c r="BF1099" s="176">
        <f t="shared" si="25"/>
        <v>0</v>
      </c>
      <c r="BG1099" s="176">
        <f t="shared" si="26"/>
        <v>0</v>
      </c>
      <c r="BH1099" s="176">
        <f t="shared" si="27"/>
        <v>0</v>
      </c>
      <c r="BI1099" s="176">
        <f t="shared" si="28"/>
        <v>0</v>
      </c>
      <c r="BJ1099" s="18" t="s">
        <v>22</v>
      </c>
      <c r="BK1099" s="176">
        <f t="shared" si="29"/>
        <v>0</v>
      </c>
      <c r="BL1099" s="18" t="s">
        <v>185</v>
      </c>
      <c r="BM1099" s="18" t="s">
        <v>1232</v>
      </c>
    </row>
    <row r="1100" spans="2:65" s="1" customFormat="1" ht="22.5" customHeight="1" x14ac:dyDescent="0.3">
      <c r="B1100" s="164"/>
      <c r="C1100" s="213" t="s">
        <v>1233</v>
      </c>
      <c r="D1100" s="213" t="s">
        <v>327</v>
      </c>
      <c r="E1100" s="214" t="s">
        <v>1234</v>
      </c>
      <c r="F1100" s="215" t="s">
        <v>1235</v>
      </c>
      <c r="G1100" s="216" t="s">
        <v>320</v>
      </c>
      <c r="H1100" s="217">
        <v>1</v>
      </c>
      <c r="I1100" s="218"/>
      <c r="J1100" s="219">
        <f t="shared" si="20"/>
        <v>0</v>
      </c>
      <c r="K1100" s="215" t="s">
        <v>3</v>
      </c>
      <c r="L1100" s="220"/>
      <c r="M1100" s="221" t="s">
        <v>3</v>
      </c>
      <c r="N1100" s="222" t="s">
        <v>43</v>
      </c>
      <c r="O1100" s="36"/>
      <c r="P1100" s="174">
        <f t="shared" si="21"/>
        <v>0</v>
      </c>
      <c r="Q1100" s="174">
        <v>0</v>
      </c>
      <c r="R1100" s="174">
        <f t="shared" si="22"/>
        <v>0</v>
      </c>
      <c r="S1100" s="174">
        <v>0</v>
      </c>
      <c r="T1100" s="175">
        <f t="shared" si="23"/>
        <v>0</v>
      </c>
      <c r="AR1100" s="18" t="s">
        <v>331</v>
      </c>
      <c r="AT1100" s="18" t="s">
        <v>327</v>
      </c>
      <c r="AU1100" s="18" t="s">
        <v>80</v>
      </c>
      <c r="AY1100" s="18" t="s">
        <v>177</v>
      </c>
      <c r="BE1100" s="176">
        <f t="shared" si="24"/>
        <v>0</v>
      </c>
      <c r="BF1100" s="176">
        <f t="shared" si="25"/>
        <v>0</v>
      </c>
      <c r="BG1100" s="176">
        <f t="shared" si="26"/>
        <v>0</v>
      </c>
      <c r="BH1100" s="176">
        <f t="shared" si="27"/>
        <v>0</v>
      </c>
      <c r="BI1100" s="176">
        <f t="shared" si="28"/>
        <v>0</v>
      </c>
      <c r="BJ1100" s="18" t="s">
        <v>22</v>
      </c>
      <c r="BK1100" s="176">
        <f t="shared" si="29"/>
        <v>0</v>
      </c>
      <c r="BL1100" s="18" t="s">
        <v>185</v>
      </c>
      <c r="BM1100" s="18" t="s">
        <v>1236</v>
      </c>
    </row>
    <row r="1101" spans="2:65" s="1" customFormat="1" ht="22.5" customHeight="1" x14ac:dyDescent="0.3">
      <c r="B1101" s="164"/>
      <c r="C1101" s="213" t="s">
        <v>1237</v>
      </c>
      <c r="D1101" s="213" t="s">
        <v>327</v>
      </c>
      <c r="E1101" s="214" t="s">
        <v>1238</v>
      </c>
      <c r="F1101" s="215" t="s">
        <v>1239</v>
      </c>
      <c r="G1101" s="216" t="s">
        <v>320</v>
      </c>
      <c r="H1101" s="217">
        <v>1</v>
      </c>
      <c r="I1101" s="218"/>
      <c r="J1101" s="219">
        <f t="shared" si="20"/>
        <v>0</v>
      </c>
      <c r="K1101" s="215" t="s">
        <v>3</v>
      </c>
      <c r="L1101" s="220"/>
      <c r="M1101" s="221" t="s">
        <v>3</v>
      </c>
      <c r="N1101" s="222" t="s">
        <v>43</v>
      </c>
      <c r="O1101" s="36"/>
      <c r="P1101" s="174">
        <f t="shared" si="21"/>
        <v>0</v>
      </c>
      <c r="Q1101" s="174">
        <v>0</v>
      </c>
      <c r="R1101" s="174">
        <f t="shared" si="22"/>
        <v>0</v>
      </c>
      <c r="S1101" s="174">
        <v>0</v>
      </c>
      <c r="T1101" s="175">
        <f t="shared" si="23"/>
        <v>0</v>
      </c>
      <c r="AR1101" s="18" t="s">
        <v>331</v>
      </c>
      <c r="AT1101" s="18" t="s">
        <v>327</v>
      </c>
      <c r="AU1101" s="18" t="s">
        <v>80</v>
      </c>
      <c r="AY1101" s="18" t="s">
        <v>177</v>
      </c>
      <c r="BE1101" s="176">
        <f t="shared" si="24"/>
        <v>0</v>
      </c>
      <c r="BF1101" s="176">
        <f t="shared" si="25"/>
        <v>0</v>
      </c>
      <c r="BG1101" s="176">
        <f t="shared" si="26"/>
        <v>0</v>
      </c>
      <c r="BH1101" s="176">
        <f t="shared" si="27"/>
        <v>0</v>
      </c>
      <c r="BI1101" s="176">
        <f t="shared" si="28"/>
        <v>0</v>
      </c>
      <c r="BJ1101" s="18" t="s">
        <v>22</v>
      </c>
      <c r="BK1101" s="176">
        <f t="shared" si="29"/>
        <v>0</v>
      </c>
      <c r="BL1101" s="18" t="s">
        <v>185</v>
      </c>
      <c r="BM1101" s="18" t="s">
        <v>1240</v>
      </c>
    </row>
    <row r="1102" spans="2:65" s="1" customFormat="1" ht="22.5" customHeight="1" x14ac:dyDescent="0.3">
      <c r="B1102" s="164"/>
      <c r="C1102" s="213" t="s">
        <v>1241</v>
      </c>
      <c r="D1102" s="213" t="s">
        <v>327</v>
      </c>
      <c r="E1102" s="214" t="s">
        <v>1242</v>
      </c>
      <c r="F1102" s="215" t="s">
        <v>1243</v>
      </c>
      <c r="G1102" s="216" t="s">
        <v>320</v>
      </c>
      <c r="H1102" s="217">
        <v>1</v>
      </c>
      <c r="I1102" s="218"/>
      <c r="J1102" s="219">
        <f t="shared" si="20"/>
        <v>0</v>
      </c>
      <c r="K1102" s="215" t="s">
        <v>3</v>
      </c>
      <c r="L1102" s="220"/>
      <c r="M1102" s="221" t="s">
        <v>3</v>
      </c>
      <c r="N1102" s="222" t="s">
        <v>43</v>
      </c>
      <c r="O1102" s="36"/>
      <c r="P1102" s="174">
        <f t="shared" si="21"/>
        <v>0</v>
      </c>
      <c r="Q1102" s="174">
        <v>0</v>
      </c>
      <c r="R1102" s="174">
        <f t="shared" si="22"/>
        <v>0</v>
      </c>
      <c r="S1102" s="174">
        <v>0</v>
      </c>
      <c r="T1102" s="175">
        <f t="shared" si="23"/>
        <v>0</v>
      </c>
      <c r="AR1102" s="18" t="s">
        <v>331</v>
      </c>
      <c r="AT1102" s="18" t="s">
        <v>327</v>
      </c>
      <c r="AU1102" s="18" t="s">
        <v>80</v>
      </c>
      <c r="AY1102" s="18" t="s">
        <v>177</v>
      </c>
      <c r="BE1102" s="176">
        <f t="shared" si="24"/>
        <v>0</v>
      </c>
      <c r="BF1102" s="176">
        <f t="shared" si="25"/>
        <v>0</v>
      </c>
      <c r="BG1102" s="176">
        <f t="shared" si="26"/>
        <v>0</v>
      </c>
      <c r="BH1102" s="176">
        <f t="shared" si="27"/>
        <v>0</v>
      </c>
      <c r="BI1102" s="176">
        <f t="shared" si="28"/>
        <v>0</v>
      </c>
      <c r="BJ1102" s="18" t="s">
        <v>22</v>
      </c>
      <c r="BK1102" s="176">
        <f t="shared" si="29"/>
        <v>0</v>
      </c>
      <c r="BL1102" s="18" t="s">
        <v>185</v>
      </c>
      <c r="BM1102" s="18" t="s">
        <v>1244</v>
      </c>
    </row>
    <row r="1103" spans="2:65" s="1" customFormat="1" ht="22.5" customHeight="1" x14ac:dyDescent="0.3">
      <c r="B1103" s="164"/>
      <c r="C1103" s="213" t="s">
        <v>1245</v>
      </c>
      <c r="D1103" s="213" t="s">
        <v>327</v>
      </c>
      <c r="E1103" s="214" t="s">
        <v>1246</v>
      </c>
      <c r="F1103" s="215" t="s">
        <v>1247</v>
      </c>
      <c r="G1103" s="216" t="s">
        <v>320</v>
      </c>
      <c r="H1103" s="217">
        <v>1</v>
      </c>
      <c r="I1103" s="218"/>
      <c r="J1103" s="219">
        <f t="shared" si="20"/>
        <v>0</v>
      </c>
      <c r="K1103" s="215" t="s">
        <v>3</v>
      </c>
      <c r="L1103" s="220"/>
      <c r="M1103" s="221" t="s">
        <v>3</v>
      </c>
      <c r="N1103" s="222" t="s">
        <v>43</v>
      </c>
      <c r="O1103" s="36"/>
      <c r="P1103" s="174">
        <f t="shared" si="21"/>
        <v>0</v>
      </c>
      <c r="Q1103" s="174">
        <v>1</v>
      </c>
      <c r="R1103" s="174">
        <f t="shared" si="22"/>
        <v>1</v>
      </c>
      <c r="S1103" s="174">
        <v>0</v>
      </c>
      <c r="T1103" s="175">
        <f t="shared" si="23"/>
        <v>0</v>
      </c>
      <c r="AR1103" s="18" t="s">
        <v>331</v>
      </c>
      <c r="AT1103" s="18" t="s">
        <v>327</v>
      </c>
      <c r="AU1103" s="18" t="s">
        <v>80</v>
      </c>
      <c r="AY1103" s="18" t="s">
        <v>177</v>
      </c>
      <c r="BE1103" s="176">
        <f t="shared" si="24"/>
        <v>0</v>
      </c>
      <c r="BF1103" s="176">
        <f t="shared" si="25"/>
        <v>0</v>
      </c>
      <c r="BG1103" s="176">
        <f t="shared" si="26"/>
        <v>0</v>
      </c>
      <c r="BH1103" s="176">
        <f t="shared" si="27"/>
        <v>0</v>
      </c>
      <c r="BI1103" s="176">
        <f t="shared" si="28"/>
        <v>0</v>
      </c>
      <c r="BJ1103" s="18" t="s">
        <v>22</v>
      </c>
      <c r="BK1103" s="176">
        <f t="shared" si="29"/>
        <v>0</v>
      </c>
      <c r="BL1103" s="18" t="s">
        <v>185</v>
      </c>
      <c r="BM1103" s="18" t="s">
        <v>1248</v>
      </c>
    </row>
    <row r="1104" spans="2:65" s="1" customFormat="1" ht="22.5" customHeight="1" x14ac:dyDescent="0.3">
      <c r="B1104" s="164"/>
      <c r="C1104" s="213" t="s">
        <v>1249</v>
      </c>
      <c r="D1104" s="213" t="s">
        <v>327</v>
      </c>
      <c r="E1104" s="214" t="s">
        <v>1250</v>
      </c>
      <c r="F1104" s="215" t="s">
        <v>1251</v>
      </c>
      <c r="G1104" s="216" t="s">
        <v>320</v>
      </c>
      <c r="H1104" s="217">
        <v>1</v>
      </c>
      <c r="I1104" s="218"/>
      <c r="J1104" s="219">
        <f t="shared" si="20"/>
        <v>0</v>
      </c>
      <c r="K1104" s="215" t="s">
        <v>3</v>
      </c>
      <c r="L1104" s="220"/>
      <c r="M1104" s="221" t="s">
        <v>3</v>
      </c>
      <c r="N1104" s="222" t="s">
        <v>43</v>
      </c>
      <c r="O1104" s="36"/>
      <c r="P1104" s="174">
        <f t="shared" si="21"/>
        <v>0</v>
      </c>
      <c r="Q1104" s="174">
        <v>0</v>
      </c>
      <c r="R1104" s="174">
        <f t="shared" si="22"/>
        <v>0</v>
      </c>
      <c r="S1104" s="174">
        <v>0</v>
      </c>
      <c r="T1104" s="175">
        <f t="shared" si="23"/>
        <v>0</v>
      </c>
      <c r="AR1104" s="18" t="s">
        <v>331</v>
      </c>
      <c r="AT1104" s="18" t="s">
        <v>327</v>
      </c>
      <c r="AU1104" s="18" t="s">
        <v>80</v>
      </c>
      <c r="AY1104" s="18" t="s">
        <v>177</v>
      </c>
      <c r="BE1104" s="176">
        <f t="shared" si="24"/>
        <v>0</v>
      </c>
      <c r="BF1104" s="176">
        <f t="shared" si="25"/>
        <v>0</v>
      </c>
      <c r="BG1104" s="176">
        <f t="shared" si="26"/>
        <v>0</v>
      </c>
      <c r="BH1104" s="176">
        <f t="shared" si="27"/>
        <v>0</v>
      </c>
      <c r="BI1104" s="176">
        <f t="shared" si="28"/>
        <v>0</v>
      </c>
      <c r="BJ1104" s="18" t="s">
        <v>22</v>
      </c>
      <c r="BK1104" s="176">
        <f t="shared" si="29"/>
        <v>0</v>
      </c>
      <c r="BL1104" s="18" t="s">
        <v>185</v>
      </c>
      <c r="BM1104" s="18" t="s">
        <v>1252</v>
      </c>
    </row>
    <row r="1105" spans="2:65" s="1" customFormat="1" ht="22.5" customHeight="1" x14ac:dyDescent="0.3">
      <c r="B1105" s="164"/>
      <c r="C1105" s="213" t="s">
        <v>1253</v>
      </c>
      <c r="D1105" s="213" t="s">
        <v>327</v>
      </c>
      <c r="E1105" s="214" t="s">
        <v>1254</v>
      </c>
      <c r="F1105" s="215" t="s">
        <v>1255</v>
      </c>
      <c r="G1105" s="216" t="s">
        <v>320</v>
      </c>
      <c r="H1105" s="217">
        <v>1</v>
      </c>
      <c r="I1105" s="218"/>
      <c r="J1105" s="219">
        <f t="shared" si="20"/>
        <v>0</v>
      </c>
      <c r="K1105" s="215" t="s">
        <v>3</v>
      </c>
      <c r="L1105" s="220"/>
      <c r="M1105" s="221" t="s">
        <v>3</v>
      </c>
      <c r="N1105" s="222" t="s">
        <v>43</v>
      </c>
      <c r="O1105" s="36"/>
      <c r="P1105" s="174">
        <f t="shared" si="21"/>
        <v>0</v>
      </c>
      <c r="Q1105" s="174">
        <v>1</v>
      </c>
      <c r="R1105" s="174">
        <f t="shared" si="22"/>
        <v>1</v>
      </c>
      <c r="S1105" s="174">
        <v>0</v>
      </c>
      <c r="T1105" s="175">
        <f t="shared" si="23"/>
        <v>0</v>
      </c>
      <c r="AR1105" s="18" t="s">
        <v>331</v>
      </c>
      <c r="AT1105" s="18" t="s">
        <v>327</v>
      </c>
      <c r="AU1105" s="18" t="s">
        <v>80</v>
      </c>
      <c r="AY1105" s="18" t="s">
        <v>177</v>
      </c>
      <c r="BE1105" s="176">
        <f t="shared" si="24"/>
        <v>0</v>
      </c>
      <c r="BF1105" s="176">
        <f t="shared" si="25"/>
        <v>0</v>
      </c>
      <c r="BG1105" s="176">
        <f t="shared" si="26"/>
        <v>0</v>
      </c>
      <c r="BH1105" s="176">
        <f t="shared" si="27"/>
        <v>0</v>
      </c>
      <c r="BI1105" s="176">
        <f t="shared" si="28"/>
        <v>0</v>
      </c>
      <c r="BJ1105" s="18" t="s">
        <v>22</v>
      </c>
      <c r="BK1105" s="176">
        <f t="shared" si="29"/>
        <v>0</v>
      </c>
      <c r="BL1105" s="18" t="s">
        <v>185</v>
      </c>
      <c r="BM1105" s="18" t="s">
        <v>1256</v>
      </c>
    </row>
    <row r="1106" spans="2:65" s="1" customFormat="1" ht="22.5" customHeight="1" x14ac:dyDescent="0.3">
      <c r="B1106" s="164"/>
      <c r="C1106" s="213" t="s">
        <v>1257</v>
      </c>
      <c r="D1106" s="213" t="s">
        <v>327</v>
      </c>
      <c r="E1106" s="214" t="s">
        <v>1258</v>
      </c>
      <c r="F1106" s="215" t="s">
        <v>1259</v>
      </c>
      <c r="G1106" s="216" t="s">
        <v>320</v>
      </c>
      <c r="H1106" s="217">
        <v>1</v>
      </c>
      <c r="I1106" s="218"/>
      <c r="J1106" s="219">
        <f t="shared" si="20"/>
        <v>0</v>
      </c>
      <c r="K1106" s="215" t="s">
        <v>3</v>
      </c>
      <c r="L1106" s="220"/>
      <c r="M1106" s="221" t="s">
        <v>3</v>
      </c>
      <c r="N1106" s="222" t="s">
        <v>43</v>
      </c>
      <c r="O1106" s="36"/>
      <c r="P1106" s="174">
        <f t="shared" si="21"/>
        <v>0</v>
      </c>
      <c r="Q1106" s="174">
        <v>0</v>
      </c>
      <c r="R1106" s="174">
        <f t="shared" si="22"/>
        <v>0</v>
      </c>
      <c r="S1106" s="174">
        <v>0</v>
      </c>
      <c r="T1106" s="175">
        <f t="shared" si="23"/>
        <v>0</v>
      </c>
      <c r="AR1106" s="18" t="s">
        <v>331</v>
      </c>
      <c r="AT1106" s="18" t="s">
        <v>327</v>
      </c>
      <c r="AU1106" s="18" t="s">
        <v>80</v>
      </c>
      <c r="AY1106" s="18" t="s">
        <v>177</v>
      </c>
      <c r="BE1106" s="176">
        <f t="shared" si="24"/>
        <v>0</v>
      </c>
      <c r="BF1106" s="176">
        <f t="shared" si="25"/>
        <v>0</v>
      </c>
      <c r="BG1106" s="176">
        <f t="shared" si="26"/>
        <v>0</v>
      </c>
      <c r="BH1106" s="176">
        <f t="shared" si="27"/>
        <v>0</v>
      </c>
      <c r="BI1106" s="176">
        <f t="shared" si="28"/>
        <v>0</v>
      </c>
      <c r="BJ1106" s="18" t="s">
        <v>22</v>
      </c>
      <c r="BK1106" s="176">
        <f t="shared" si="29"/>
        <v>0</v>
      </c>
      <c r="BL1106" s="18" t="s">
        <v>185</v>
      </c>
      <c r="BM1106" s="18" t="s">
        <v>1260</v>
      </c>
    </row>
    <row r="1107" spans="2:65" s="1" customFormat="1" ht="22.5" customHeight="1" x14ac:dyDescent="0.3">
      <c r="B1107" s="164"/>
      <c r="C1107" s="213" t="s">
        <v>1261</v>
      </c>
      <c r="D1107" s="213" t="s">
        <v>327</v>
      </c>
      <c r="E1107" s="214" t="s">
        <v>1262</v>
      </c>
      <c r="F1107" s="215" t="s">
        <v>1263</v>
      </c>
      <c r="G1107" s="216" t="s">
        <v>320</v>
      </c>
      <c r="H1107" s="217">
        <v>1</v>
      </c>
      <c r="I1107" s="218"/>
      <c r="J1107" s="219">
        <f t="shared" si="20"/>
        <v>0</v>
      </c>
      <c r="K1107" s="215" t="s">
        <v>3</v>
      </c>
      <c r="L1107" s="220"/>
      <c r="M1107" s="221" t="s">
        <v>3</v>
      </c>
      <c r="N1107" s="222" t="s">
        <v>43</v>
      </c>
      <c r="O1107" s="36"/>
      <c r="P1107" s="174">
        <f t="shared" si="21"/>
        <v>0</v>
      </c>
      <c r="Q1107" s="174">
        <v>0</v>
      </c>
      <c r="R1107" s="174">
        <f t="shared" si="22"/>
        <v>0</v>
      </c>
      <c r="S1107" s="174">
        <v>0</v>
      </c>
      <c r="T1107" s="175">
        <f t="shared" si="23"/>
        <v>0</v>
      </c>
      <c r="AR1107" s="18" t="s">
        <v>331</v>
      </c>
      <c r="AT1107" s="18" t="s">
        <v>327</v>
      </c>
      <c r="AU1107" s="18" t="s">
        <v>80</v>
      </c>
      <c r="AY1107" s="18" t="s">
        <v>177</v>
      </c>
      <c r="BE1107" s="176">
        <f t="shared" si="24"/>
        <v>0</v>
      </c>
      <c r="BF1107" s="176">
        <f t="shared" si="25"/>
        <v>0</v>
      </c>
      <c r="BG1107" s="176">
        <f t="shared" si="26"/>
        <v>0</v>
      </c>
      <c r="BH1107" s="176">
        <f t="shared" si="27"/>
        <v>0</v>
      </c>
      <c r="BI1107" s="176">
        <f t="shared" si="28"/>
        <v>0</v>
      </c>
      <c r="BJ1107" s="18" t="s">
        <v>22</v>
      </c>
      <c r="BK1107" s="176">
        <f t="shared" si="29"/>
        <v>0</v>
      </c>
      <c r="BL1107" s="18" t="s">
        <v>185</v>
      </c>
      <c r="BM1107" s="18" t="s">
        <v>1264</v>
      </c>
    </row>
    <row r="1108" spans="2:65" s="1" customFormat="1" ht="22.5" customHeight="1" x14ac:dyDescent="0.3">
      <c r="B1108" s="164"/>
      <c r="C1108" s="213" t="s">
        <v>1265</v>
      </c>
      <c r="D1108" s="213" t="s">
        <v>327</v>
      </c>
      <c r="E1108" s="214" t="s">
        <v>1266</v>
      </c>
      <c r="F1108" s="215" t="s">
        <v>1267</v>
      </c>
      <c r="G1108" s="216" t="s">
        <v>320</v>
      </c>
      <c r="H1108" s="217">
        <v>1</v>
      </c>
      <c r="I1108" s="218"/>
      <c r="J1108" s="219">
        <f t="shared" si="20"/>
        <v>0</v>
      </c>
      <c r="K1108" s="215" t="s">
        <v>3</v>
      </c>
      <c r="L1108" s="220"/>
      <c r="M1108" s="221" t="s">
        <v>3</v>
      </c>
      <c r="N1108" s="222" t="s">
        <v>43</v>
      </c>
      <c r="O1108" s="36"/>
      <c r="P1108" s="174">
        <f t="shared" si="21"/>
        <v>0</v>
      </c>
      <c r="Q1108" s="174">
        <v>0</v>
      </c>
      <c r="R1108" s="174">
        <f t="shared" si="22"/>
        <v>0</v>
      </c>
      <c r="S1108" s="174">
        <v>0</v>
      </c>
      <c r="T1108" s="175">
        <f t="shared" si="23"/>
        <v>0</v>
      </c>
      <c r="AR1108" s="18" t="s">
        <v>331</v>
      </c>
      <c r="AT1108" s="18" t="s">
        <v>327</v>
      </c>
      <c r="AU1108" s="18" t="s">
        <v>80</v>
      </c>
      <c r="AY1108" s="18" t="s">
        <v>177</v>
      </c>
      <c r="BE1108" s="176">
        <f t="shared" si="24"/>
        <v>0</v>
      </c>
      <c r="BF1108" s="176">
        <f t="shared" si="25"/>
        <v>0</v>
      </c>
      <c r="BG1108" s="176">
        <f t="shared" si="26"/>
        <v>0</v>
      </c>
      <c r="BH1108" s="176">
        <f t="shared" si="27"/>
        <v>0</v>
      </c>
      <c r="BI1108" s="176">
        <f t="shared" si="28"/>
        <v>0</v>
      </c>
      <c r="BJ1108" s="18" t="s">
        <v>22</v>
      </c>
      <c r="BK1108" s="176">
        <f t="shared" si="29"/>
        <v>0</v>
      </c>
      <c r="BL1108" s="18" t="s">
        <v>185</v>
      </c>
      <c r="BM1108" s="18" t="s">
        <v>1268</v>
      </c>
    </row>
    <row r="1109" spans="2:65" s="1" customFormat="1" ht="22.5" customHeight="1" x14ac:dyDescent="0.3">
      <c r="B1109" s="164"/>
      <c r="C1109" s="213" t="s">
        <v>1269</v>
      </c>
      <c r="D1109" s="213" t="s">
        <v>327</v>
      </c>
      <c r="E1109" s="214" t="s">
        <v>1270</v>
      </c>
      <c r="F1109" s="215" t="s">
        <v>1271</v>
      </c>
      <c r="G1109" s="216" t="s">
        <v>320</v>
      </c>
      <c r="H1109" s="217">
        <v>1</v>
      </c>
      <c r="I1109" s="218"/>
      <c r="J1109" s="219">
        <f t="shared" ref="J1109:J1124" si="30">ROUND(I1109*H1109,2)</f>
        <v>0</v>
      </c>
      <c r="K1109" s="215" t="s">
        <v>3</v>
      </c>
      <c r="L1109" s="220"/>
      <c r="M1109" s="221" t="s">
        <v>3</v>
      </c>
      <c r="N1109" s="222" t="s">
        <v>43</v>
      </c>
      <c r="O1109" s="36"/>
      <c r="P1109" s="174">
        <f t="shared" ref="P1109:P1124" si="31">O1109*H1109</f>
        <v>0</v>
      </c>
      <c r="Q1109" s="174">
        <v>0</v>
      </c>
      <c r="R1109" s="174">
        <f t="shared" ref="R1109:R1124" si="32">Q1109*H1109</f>
        <v>0</v>
      </c>
      <c r="S1109" s="174">
        <v>0</v>
      </c>
      <c r="T1109" s="175">
        <f t="shared" ref="T1109:T1124" si="33">S1109*H1109</f>
        <v>0</v>
      </c>
      <c r="AR1109" s="18" t="s">
        <v>331</v>
      </c>
      <c r="AT1109" s="18" t="s">
        <v>327</v>
      </c>
      <c r="AU1109" s="18" t="s">
        <v>80</v>
      </c>
      <c r="AY1109" s="18" t="s">
        <v>177</v>
      </c>
      <c r="BE1109" s="176">
        <f t="shared" ref="BE1109:BE1124" si="34">IF(N1109="základní",J1109,0)</f>
        <v>0</v>
      </c>
      <c r="BF1109" s="176">
        <f t="shared" ref="BF1109:BF1124" si="35">IF(N1109="snížená",J1109,0)</f>
        <v>0</v>
      </c>
      <c r="BG1109" s="176">
        <f t="shared" ref="BG1109:BG1124" si="36">IF(N1109="zákl. přenesená",J1109,0)</f>
        <v>0</v>
      </c>
      <c r="BH1109" s="176">
        <f t="shared" ref="BH1109:BH1124" si="37">IF(N1109="sníž. přenesená",J1109,0)</f>
        <v>0</v>
      </c>
      <c r="BI1109" s="176">
        <f t="shared" ref="BI1109:BI1124" si="38">IF(N1109="nulová",J1109,0)</f>
        <v>0</v>
      </c>
      <c r="BJ1109" s="18" t="s">
        <v>22</v>
      </c>
      <c r="BK1109" s="176">
        <f t="shared" ref="BK1109:BK1124" si="39">ROUND(I1109*H1109,2)</f>
        <v>0</v>
      </c>
      <c r="BL1109" s="18" t="s">
        <v>185</v>
      </c>
      <c r="BM1109" s="18" t="s">
        <v>1272</v>
      </c>
    </row>
    <row r="1110" spans="2:65" s="1" customFormat="1" ht="22.5" customHeight="1" x14ac:dyDescent="0.3">
      <c r="B1110" s="164"/>
      <c r="C1110" s="213" t="s">
        <v>1273</v>
      </c>
      <c r="D1110" s="213" t="s">
        <v>327</v>
      </c>
      <c r="E1110" s="214" t="s">
        <v>1274</v>
      </c>
      <c r="F1110" s="215" t="s">
        <v>1275</v>
      </c>
      <c r="G1110" s="216" t="s">
        <v>320</v>
      </c>
      <c r="H1110" s="217">
        <v>1</v>
      </c>
      <c r="I1110" s="218"/>
      <c r="J1110" s="219">
        <f t="shared" si="30"/>
        <v>0</v>
      </c>
      <c r="K1110" s="215" t="s">
        <v>3</v>
      </c>
      <c r="L1110" s="220"/>
      <c r="M1110" s="221" t="s">
        <v>3</v>
      </c>
      <c r="N1110" s="222" t="s">
        <v>43</v>
      </c>
      <c r="O1110" s="36"/>
      <c r="P1110" s="174">
        <f t="shared" si="31"/>
        <v>0</v>
      </c>
      <c r="Q1110" s="174">
        <v>0</v>
      </c>
      <c r="R1110" s="174">
        <f t="shared" si="32"/>
        <v>0</v>
      </c>
      <c r="S1110" s="174">
        <v>0</v>
      </c>
      <c r="T1110" s="175">
        <f t="shared" si="33"/>
        <v>0</v>
      </c>
      <c r="AR1110" s="18" t="s">
        <v>331</v>
      </c>
      <c r="AT1110" s="18" t="s">
        <v>327</v>
      </c>
      <c r="AU1110" s="18" t="s">
        <v>80</v>
      </c>
      <c r="AY1110" s="18" t="s">
        <v>177</v>
      </c>
      <c r="BE1110" s="176">
        <f t="shared" si="34"/>
        <v>0</v>
      </c>
      <c r="BF1110" s="176">
        <f t="shared" si="35"/>
        <v>0</v>
      </c>
      <c r="BG1110" s="176">
        <f t="shared" si="36"/>
        <v>0</v>
      </c>
      <c r="BH1110" s="176">
        <f t="shared" si="37"/>
        <v>0</v>
      </c>
      <c r="BI1110" s="176">
        <f t="shared" si="38"/>
        <v>0</v>
      </c>
      <c r="BJ1110" s="18" t="s">
        <v>22</v>
      </c>
      <c r="BK1110" s="176">
        <f t="shared" si="39"/>
        <v>0</v>
      </c>
      <c r="BL1110" s="18" t="s">
        <v>185</v>
      </c>
      <c r="BM1110" s="18" t="s">
        <v>1276</v>
      </c>
    </row>
    <row r="1111" spans="2:65" s="1" customFormat="1" ht="22.5" customHeight="1" x14ac:dyDescent="0.3">
      <c r="B1111" s="164"/>
      <c r="C1111" s="213" t="s">
        <v>1277</v>
      </c>
      <c r="D1111" s="213" t="s">
        <v>327</v>
      </c>
      <c r="E1111" s="214" t="s">
        <v>1278</v>
      </c>
      <c r="F1111" s="215" t="s">
        <v>1279</v>
      </c>
      <c r="G1111" s="216" t="s">
        <v>320</v>
      </c>
      <c r="H1111" s="217">
        <v>1</v>
      </c>
      <c r="I1111" s="218"/>
      <c r="J1111" s="219">
        <f t="shared" si="30"/>
        <v>0</v>
      </c>
      <c r="K1111" s="215" t="s">
        <v>3</v>
      </c>
      <c r="L1111" s="220"/>
      <c r="M1111" s="221" t="s">
        <v>3</v>
      </c>
      <c r="N1111" s="222" t="s">
        <v>43</v>
      </c>
      <c r="O1111" s="36"/>
      <c r="P1111" s="174">
        <f t="shared" si="31"/>
        <v>0</v>
      </c>
      <c r="Q1111" s="174">
        <v>0</v>
      </c>
      <c r="R1111" s="174">
        <f t="shared" si="32"/>
        <v>0</v>
      </c>
      <c r="S1111" s="174">
        <v>0</v>
      </c>
      <c r="T1111" s="175">
        <f t="shared" si="33"/>
        <v>0</v>
      </c>
      <c r="AR1111" s="18" t="s">
        <v>331</v>
      </c>
      <c r="AT1111" s="18" t="s">
        <v>327</v>
      </c>
      <c r="AU1111" s="18" t="s">
        <v>80</v>
      </c>
      <c r="AY1111" s="18" t="s">
        <v>177</v>
      </c>
      <c r="BE1111" s="176">
        <f t="shared" si="34"/>
        <v>0</v>
      </c>
      <c r="BF1111" s="176">
        <f t="shared" si="35"/>
        <v>0</v>
      </c>
      <c r="BG1111" s="176">
        <f t="shared" si="36"/>
        <v>0</v>
      </c>
      <c r="BH1111" s="176">
        <f t="shared" si="37"/>
        <v>0</v>
      </c>
      <c r="BI1111" s="176">
        <f t="shared" si="38"/>
        <v>0</v>
      </c>
      <c r="BJ1111" s="18" t="s">
        <v>22</v>
      </c>
      <c r="BK1111" s="176">
        <f t="shared" si="39"/>
        <v>0</v>
      </c>
      <c r="BL1111" s="18" t="s">
        <v>185</v>
      </c>
      <c r="BM1111" s="18" t="s">
        <v>1280</v>
      </c>
    </row>
    <row r="1112" spans="2:65" s="1" customFormat="1" ht="22.5" customHeight="1" x14ac:dyDescent="0.3">
      <c r="B1112" s="164"/>
      <c r="C1112" s="213" t="s">
        <v>1281</v>
      </c>
      <c r="D1112" s="213" t="s">
        <v>327</v>
      </c>
      <c r="E1112" s="214" t="s">
        <v>1282</v>
      </c>
      <c r="F1112" s="215" t="s">
        <v>1283</v>
      </c>
      <c r="G1112" s="216" t="s">
        <v>320</v>
      </c>
      <c r="H1112" s="217">
        <v>4</v>
      </c>
      <c r="I1112" s="218"/>
      <c r="J1112" s="219">
        <f t="shared" si="30"/>
        <v>0</v>
      </c>
      <c r="K1112" s="215" t="s">
        <v>3</v>
      </c>
      <c r="L1112" s="220"/>
      <c r="M1112" s="221" t="s">
        <v>3</v>
      </c>
      <c r="N1112" s="222" t="s">
        <v>43</v>
      </c>
      <c r="O1112" s="36"/>
      <c r="P1112" s="174">
        <f t="shared" si="31"/>
        <v>0</v>
      </c>
      <c r="Q1112" s="174">
        <v>0</v>
      </c>
      <c r="R1112" s="174">
        <f t="shared" si="32"/>
        <v>0</v>
      </c>
      <c r="S1112" s="174">
        <v>0</v>
      </c>
      <c r="T1112" s="175">
        <f t="shared" si="33"/>
        <v>0</v>
      </c>
      <c r="AR1112" s="18" t="s">
        <v>331</v>
      </c>
      <c r="AT1112" s="18" t="s">
        <v>327</v>
      </c>
      <c r="AU1112" s="18" t="s">
        <v>80</v>
      </c>
      <c r="AY1112" s="18" t="s">
        <v>177</v>
      </c>
      <c r="BE1112" s="176">
        <f t="shared" si="34"/>
        <v>0</v>
      </c>
      <c r="BF1112" s="176">
        <f t="shared" si="35"/>
        <v>0</v>
      </c>
      <c r="BG1112" s="176">
        <f t="shared" si="36"/>
        <v>0</v>
      </c>
      <c r="BH1112" s="176">
        <f t="shared" si="37"/>
        <v>0</v>
      </c>
      <c r="BI1112" s="176">
        <f t="shared" si="38"/>
        <v>0</v>
      </c>
      <c r="BJ1112" s="18" t="s">
        <v>22</v>
      </c>
      <c r="BK1112" s="176">
        <f t="shared" si="39"/>
        <v>0</v>
      </c>
      <c r="BL1112" s="18" t="s">
        <v>185</v>
      </c>
      <c r="BM1112" s="18" t="s">
        <v>1284</v>
      </c>
    </row>
    <row r="1113" spans="2:65" s="1" customFormat="1" ht="22.5" customHeight="1" x14ac:dyDescent="0.3">
      <c r="B1113" s="164"/>
      <c r="C1113" s="213" t="s">
        <v>1285</v>
      </c>
      <c r="D1113" s="213" t="s">
        <v>327</v>
      </c>
      <c r="E1113" s="214" t="s">
        <v>1286</v>
      </c>
      <c r="F1113" s="215" t="s">
        <v>1287</v>
      </c>
      <c r="G1113" s="216" t="s">
        <v>320</v>
      </c>
      <c r="H1113" s="217">
        <v>1</v>
      </c>
      <c r="I1113" s="218"/>
      <c r="J1113" s="219">
        <f t="shared" si="30"/>
        <v>0</v>
      </c>
      <c r="K1113" s="215" t="s">
        <v>3</v>
      </c>
      <c r="L1113" s="220"/>
      <c r="M1113" s="221" t="s">
        <v>3</v>
      </c>
      <c r="N1113" s="222" t="s">
        <v>43</v>
      </c>
      <c r="O1113" s="36"/>
      <c r="P1113" s="174">
        <f t="shared" si="31"/>
        <v>0</v>
      </c>
      <c r="Q1113" s="174">
        <v>0</v>
      </c>
      <c r="R1113" s="174">
        <f t="shared" si="32"/>
        <v>0</v>
      </c>
      <c r="S1113" s="174">
        <v>0</v>
      </c>
      <c r="T1113" s="175">
        <f t="shared" si="33"/>
        <v>0</v>
      </c>
      <c r="AR1113" s="18" t="s">
        <v>331</v>
      </c>
      <c r="AT1113" s="18" t="s">
        <v>327</v>
      </c>
      <c r="AU1113" s="18" t="s">
        <v>80</v>
      </c>
      <c r="AY1113" s="18" t="s">
        <v>177</v>
      </c>
      <c r="BE1113" s="176">
        <f t="shared" si="34"/>
        <v>0</v>
      </c>
      <c r="BF1113" s="176">
        <f t="shared" si="35"/>
        <v>0</v>
      </c>
      <c r="BG1113" s="176">
        <f t="shared" si="36"/>
        <v>0</v>
      </c>
      <c r="BH1113" s="176">
        <f t="shared" si="37"/>
        <v>0</v>
      </c>
      <c r="BI1113" s="176">
        <f t="shared" si="38"/>
        <v>0</v>
      </c>
      <c r="BJ1113" s="18" t="s">
        <v>22</v>
      </c>
      <c r="BK1113" s="176">
        <f t="shared" si="39"/>
        <v>0</v>
      </c>
      <c r="BL1113" s="18" t="s">
        <v>185</v>
      </c>
      <c r="BM1113" s="18" t="s">
        <v>1288</v>
      </c>
    </row>
    <row r="1114" spans="2:65" s="1" customFormat="1" ht="22.5" customHeight="1" x14ac:dyDescent="0.3">
      <c r="B1114" s="164"/>
      <c r="C1114" s="213" t="s">
        <v>1289</v>
      </c>
      <c r="D1114" s="213" t="s">
        <v>327</v>
      </c>
      <c r="E1114" s="214" t="s">
        <v>1290</v>
      </c>
      <c r="F1114" s="215" t="s">
        <v>1291</v>
      </c>
      <c r="G1114" s="216" t="s">
        <v>320</v>
      </c>
      <c r="H1114" s="217">
        <v>1</v>
      </c>
      <c r="I1114" s="218"/>
      <c r="J1114" s="219">
        <f t="shared" si="30"/>
        <v>0</v>
      </c>
      <c r="K1114" s="215" t="s">
        <v>3</v>
      </c>
      <c r="L1114" s="220"/>
      <c r="M1114" s="221" t="s">
        <v>3</v>
      </c>
      <c r="N1114" s="222" t="s">
        <v>43</v>
      </c>
      <c r="O1114" s="36"/>
      <c r="P1114" s="174">
        <f t="shared" si="31"/>
        <v>0</v>
      </c>
      <c r="Q1114" s="174">
        <v>0</v>
      </c>
      <c r="R1114" s="174">
        <f t="shared" si="32"/>
        <v>0</v>
      </c>
      <c r="S1114" s="174">
        <v>0</v>
      </c>
      <c r="T1114" s="175">
        <f t="shared" si="33"/>
        <v>0</v>
      </c>
      <c r="AR1114" s="18" t="s">
        <v>331</v>
      </c>
      <c r="AT1114" s="18" t="s">
        <v>327</v>
      </c>
      <c r="AU1114" s="18" t="s">
        <v>80</v>
      </c>
      <c r="AY1114" s="18" t="s">
        <v>177</v>
      </c>
      <c r="BE1114" s="176">
        <f t="shared" si="34"/>
        <v>0</v>
      </c>
      <c r="BF1114" s="176">
        <f t="shared" si="35"/>
        <v>0</v>
      </c>
      <c r="BG1114" s="176">
        <f t="shared" si="36"/>
        <v>0</v>
      </c>
      <c r="BH1114" s="176">
        <f t="shared" si="37"/>
        <v>0</v>
      </c>
      <c r="BI1114" s="176">
        <f t="shared" si="38"/>
        <v>0</v>
      </c>
      <c r="BJ1114" s="18" t="s">
        <v>22</v>
      </c>
      <c r="BK1114" s="176">
        <f t="shared" si="39"/>
        <v>0</v>
      </c>
      <c r="BL1114" s="18" t="s">
        <v>185</v>
      </c>
      <c r="BM1114" s="18" t="s">
        <v>1292</v>
      </c>
    </row>
    <row r="1115" spans="2:65" s="1" customFormat="1" ht="22.5" customHeight="1" x14ac:dyDescent="0.3">
      <c r="B1115" s="164"/>
      <c r="C1115" s="213" t="s">
        <v>1293</v>
      </c>
      <c r="D1115" s="213" t="s">
        <v>327</v>
      </c>
      <c r="E1115" s="214" t="s">
        <v>1294</v>
      </c>
      <c r="F1115" s="215" t="s">
        <v>1295</v>
      </c>
      <c r="G1115" s="216" t="s">
        <v>320</v>
      </c>
      <c r="H1115" s="217">
        <v>1</v>
      </c>
      <c r="I1115" s="218"/>
      <c r="J1115" s="219">
        <f t="shared" si="30"/>
        <v>0</v>
      </c>
      <c r="K1115" s="215" t="s">
        <v>3</v>
      </c>
      <c r="L1115" s="220"/>
      <c r="M1115" s="221" t="s">
        <v>3</v>
      </c>
      <c r="N1115" s="222" t="s">
        <v>43</v>
      </c>
      <c r="O1115" s="36"/>
      <c r="P1115" s="174">
        <f t="shared" si="31"/>
        <v>0</v>
      </c>
      <c r="Q1115" s="174">
        <v>0</v>
      </c>
      <c r="R1115" s="174">
        <f t="shared" si="32"/>
        <v>0</v>
      </c>
      <c r="S1115" s="174">
        <v>0</v>
      </c>
      <c r="T1115" s="175">
        <f t="shared" si="33"/>
        <v>0</v>
      </c>
      <c r="AR1115" s="18" t="s">
        <v>331</v>
      </c>
      <c r="AT1115" s="18" t="s">
        <v>327</v>
      </c>
      <c r="AU1115" s="18" t="s">
        <v>80</v>
      </c>
      <c r="AY1115" s="18" t="s">
        <v>177</v>
      </c>
      <c r="BE1115" s="176">
        <f t="shared" si="34"/>
        <v>0</v>
      </c>
      <c r="BF1115" s="176">
        <f t="shared" si="35"/>
        <v>0</v>
      </c>
      <c r="BG1115" s="176">
        <f t="shared" si="36"/>
        <v>0</v>
      </c>
      <c r="BH1115" s="176">
        <f t="shared" si="37"/>
        <v>0</v>
      </c>
      <c r="BI1115" s="176">
        <f t="shared" si="38"/>
        <v>0</v>
      </c>
      <c r="BJ1115" s="18" t="s">
        <v>22</v>
      </c>
      <c r="BK1115" s="176">
        <f t="shared" si="39"/>
        <v>0</v>
      </c>
      <c r="BL1115" s="18" t="s">
        <v>185</v>
      </c>
      <c r="BM1115" s="18" t="s">
        <v>1296</v>
      </c>
    </row>
    <row r="1116" spans="2:65" s="1" customFormat="1" ht="22.5" customHeight="1" x14ac:dyDescent="0.3">
      <c r="B1116" s="164"/>
      <c r="C1116" s="213" t="s">
        <v>1297</v>
      </c>
      <c r="D1116" s="213" t="s">
        <v>327</v>
      </c>
      <c r="E1116" s="214" t="s">
        <v>1298</v>
      </c>
      <c r="F1116" s="215" t="s">
        <v>1299</v>
      </c>
      <c r="G1116" s="216" t="s">
        <v>320</v>
      </c>
      <c r="H1116" s="217">
        <v>1</v>
      </c>
      <c r="I1116" s="218"/>
      <c r="J1116" s="219">
        <f t="shared" si="30"/>
        <v>0</v>
      </c>
      <c r="K1116" s="215" t="s">
        <v>3</v>
      </c>
      <c r="L1116" s="220"/>
      <c r="M1116" s="221" t="s">
        <v>3</v>
      </c>
      <c r="N1116" s="222" t="s">
        <v>43</v>
      </c>
      <c r="O1116" s="36"/>
      <c r="P1116" s="174">
        <f t="shared" si="31"/>
        <v>0</v>
      </c>
      <c r="Q1116" s="174">
        <v>0</v>
      </c>
      <c r="R1116" s="174">
        <f t="shared" si="32"/>
        <v>0</v>
      </c>
      <c r="S1116" s="174">
        <v>0</v>
      </c>
      <c r="T1116" s="175">
        <f t="shared" si="33"/>
        <v>0</v>
      </c>
      <c r="AR1116" s="18" t="s">
        <v>331</v>
      </c>
      <c r="AT1116" s="18" t="s">
        <v>327</v>
      </c>
      <c r="AU1116" s="18" t="s">
        <v>80</v>
      </c>
      <c r="AY1116" s="18" t="s">
        <v>177</v>
      </c>
      <c r="BE1116" s="176">
        <f t="shared" si="34"/>
        <v>0</v>
      </c>
      <c r="BF1116" s="176">
        <f t="shared" si="35"/>
        <v>0</v>
      </c>
      <c r="BG1116" s="176">
        <f t="shared" si="36"/>
        <v>0</v>
      </c>
      <c r="BH1116" s="176">
        <f t="shared" si="37"/>
        <v>0</v>
      </c>
      <c r="BI1116" s="176">
        <f t="shared" si="38"/>
        <v>0</v>
      </c>
      <c r="BJ1116" s="18" t="s">
        <v>22</v>
      </c>
      <c r="BK1116" s="176">
        <f t="shared" si="39"/>
        <v>0</v>
      </c>
      <c r="BL1116" s="18" t="s">
        <v>185</v>
      </c>
      <c r="BM1116" s="18" t="s">
        <v>1300</v>
      </c>
    </row>
    <row r="1117" spans="2:65" s="1" customFormat="1" ht="22.5" customHeight="1" x14ac:dyDescent="0.3">
      <c r="B1117" s="164"/>
      <c r="C1117" s="213" t="s">
        <v>1301</v>
      </c>
      <c r="D1117" s="213" t="s">
        <v>327</v>
      </c>
      <c r="E1117" s="214" t="s">
        <v>1302</v>
      </c>
      <c r="F1117" s="215" t="s">
        <v>1303</v>
      </c>
      <c r="G1117" s="216" t="s">
        <v>320</v>
      </c>
      <c r="H1117" s="217">
        <v>1</v>
      </c>
      <c r="I1117" s="218"/>
      <c r="J1117" s="219">
        <f t="shared" si="30"/>
        <v>0</v>
      </c>
      <c r="K1117" s="215" t="s">
        <v>3</v>
      </c>
      <c r="L1117" s="220"/>
      <c r="M1117" s="221" t="s">
        <v>3</v>
      </c>
      <c r="N1117" s="222" t="s">
        <v>43</v>
      </c>
      <c r="O1117" s="36"/>
      <c r="P1117" s="174">
        <f t="shared" si="31"/>
        <v>0</v>
      </c>
      <c r="Q1117" s="174">
        <v>0</v>
      </c>
      <c r="R1117" s="174">
        <f t="shared" si="32"/>
        <v>0</v>
      </c>
      <c r="S1117" s="174">
        <v>0</v>
      </c>
      <c r="T1117" s="175">
        <f t="shared" si="33"/>
        <v>0</v>
      </c>
      <c r="AR1117" s="18" t="s">
        <v>331</v>
      </c>
      <c r="AT1117" s="18" t="s">
        <v>327</v>
      </c>
      <c r="AU1117" s="18" t="s">
        <v>80</v>
      </c>
      <c r="AY1117" s="18" t="s">
        <v>177</v>
      </c>
      <c r="BE1117" s="176">
        <f t="shared" si="34"/>
        <v>0</v>
      </c>
      <c r="BF1117" s="176">
        <f t="shared" si="35"/>
        <v>0</v>
      </c>
      <c r="BG1117" s="176">
        <f t="shared" si="36"/>
        <v>0</v>
      </c>
      <c r="BH1117" s="176">
        <f t="shared" si="37"/>
        <v>0</v>
      </c>
      <c r="BI1117" s="176">
        <f t="shared" si="38"/>
        <v>0</v>
      </c>
      <c r="BJ1117" s="18" t="s">
        <v>22</v>
      </c>
      <c r="BK1117" s="176">
        <f t="shared" si="39"/>
        <v>0</v>
      </c>
      <c r="BL1117" s="18" t="s">
        <v>185</v>
      </c>
      <c r="BM1117" s="18" t="s">
        <v>1304</v>
      </c>
    </row>
    <row r="1118" spans="2:65" s="1" customFormat="1" ht="22.5" customHeight="1" x14ac:dyDescent="0.3">
      <c r="B1118" s="164"/>
      <c r="C1118" s="213" t="s">
        <v>1305</v>
      </c>
      <c r="D1118" s="213" t="s">
        <v>327</v>
      </c>
      <c r="E1118" s="214" t="s">
        <v>1306</v>
      </c>
      <c r="F1118" s="215" t="s">
        <v>1307</v>
      </c>
      <c r="G1118" s="216" t="s">
        <v>320</v>
      </c>
      <c r="H1118" s="217">
        <v>1</v>
      </c>
      <c r="I1118" s="218"/>
      <c r="J1118" s="219">
        <f t="shared" si="30"/>
        <v>0</v>
      </c>
      <c r="K1118" s="215" t="s">
        <v>3</v>
      </c>
      <c r="L1118" s="220"/>
      <c r="M1118" s="221" t="s">
        <v>3</v>
      </c>
      <c r="N1118" s="222" t="s">
        <v>43</v>
      </c>
      <c r="O1118" s="36"/>
      <c r="P1118" s="174">
        <f t="shared" si="31"/>
        <v>0</v>
      </c>
      <c r="Q1118" s="174">
        <v>0</v>
      </c>
      <c r="R1118" s="174">
        <f t="shared" si="32"/>
        <v>0</v>
      </c>
      <c r="S1118" s="174">
        <v>0</v>
      </c>
      <c r="T1118" s="175">
        <f t="shared" si="33"/>
        <v>0</v>
      </c>
      <c r="AR1118" s="18" t="s">
        <v>331</v>
      </c>
      <c r="AT1118" s="18" t="s">
        <v>327</v>
      </c>
      <c r="AU1118" s="18" t="s">
        <v>80</v>
      </c>
      <c r="AY1118" s="18" t="s">
        <v>177</v>
      </c>
      <c r="BE1118" s="176">
        <f t="shared" si="34"/>
        <v>0</v>
      </c>
      <c r="BF1118" s="176">
        <f t="shared" si="35"/>
        <v>0</v>
      </c>
      <c r="BG1118" s="176">
        <f t="shared" si="36"/>
        <v>0</v>
      </c>
      <c r="BH1118" s="176">
        <f t="shared" si="37"/>
        <v>0</v>
      </c>
      <c r="BI1118" s="176">
        <f t="shared" si="38"/>
        <v>0</v>
      </c>
      <c r="BJ1118" s="18" t="s">
        <v>22</v>
      </c>
      <c r="BK1118" s="176">
        <f t="shared" si="39"/>
        <v>0</v>
      </c>
      <c r="BL1118" s="18" t="s">
        <v>185</v>
      </c>
      <c r="BM1118" s="18" t="s">
        <v>1308</v>
      </c>
    </row>
    <row r="1119" spans="2:65" s="1" customFormat="1" ht="22.5" customHeight="1" x14ac:dyDescent="0.3">
      <c r="B1119" s="164"/>
      <c r="C1119" s="213" t="s">
        <v>1309</v>
      </c>
      <c r="D1119" s="213" t="s">
        <v>327</v>
      </c>
      <c r="E1119" s="214" t="s">
        <v>1310</v>
      </c>
      <c r="F1119" s="215" t="s">
        <v>1311</v>
      </c>
      <c r="G1119" s="216" t="s">
        <v>320</v>
      </c>
      <c r="H1119" s="217">
        <v>1</v>
      </c>
      <c r="I1119" s="218"/>
      <c r="J1119" s="219">
        <f t="shared" si="30"/>
        <v>0</v>
      </c>
      <c r="K1119" s="215" t="s">
        <v>3</v>
      </c>
      <c r="L1119" s="220"/>
      <c r="M1119" s="221" t="s">
        <v>3</v>
      </c>
      <c r="N1119" s="222" t="s">
        <v>43</v>
      </c>
      <c r="O1119" s="36"/>
      <c r="P1119" s="174">
        <f t="shared" si="31"/>
        <v>0</v>
      </c>
      <c r="Q1119" s="174">
        <v>0</v>
      </c>
      <c r="R1119" s="174">
        <f t="shared" si="32"/>
        <v>0</v>
      </c>
      <c r="S1119" s="174">
        <v>0</v>
      </c>
      <c r="T1119" s="175">
        <f t="shared" si="33"/>
        <v>0</v>
      </c>
      <c r="AR1119" s="18" t="s">
        <v>331</v>
      </c>
      <c r="AT1119" s="18" t="s">
        <v>327</v>
      </c>
      <c r="AU1119" s="18" t="s">
        <v>80</v>
      </c>
      <c r="AY1119" s="18" t="s">
        <v>177</v>
      </c>
      <c r="BE1119" s="176">
        <f t="shared" si="34"/>
        <v>0</v>
      </c>
      <c r="BF1119" s="176">
        <f t="shared" si="35"/>
        <v>0</v>
      </c>
      <c r="BG1119" s="176">
        <f t="shared" si="36"/>
        <v>0</v>
      </c>
      <c r="BH1119" s="176">
        <f t="shared" si="37"/>
        <v>0</v>
      </c>
      <c r="BI1119" s="176">
        <f t="shared" si="38"/>
        <v>0</v>
      </c>
      <c r="BJ1119" s="18" t="s">
        <v>22</v>
      </c>
      <c r="BK1119" s="176">
        <f t="shared" si="39"/>
        <v>0</v>
      </c>
      <c r="BL1119" s="18" t="s">
        <v>185</v>
      </c>
      <c r="BM1119" s="18" t="s">
        <v>1312</v>
      </c>
    </row>
    <row r="1120" spans="2:65" s="1" customFormat="1" ht="22.5" customHeight="1" x14ac:dyDescent="0.3">
      <c r="B1120" s="164"/>
      <c r="C1120" s="213" t="s">
        <v>1313</v>
      </c>
      <c r="D1120" s="213" t="s">
        <v>327</v>
      </c>
      <c r="E1120" s="214" t="s">
        <v>1314</v>
      </c>
      <c r="F1120" s="215" t="s">
        <v>1315</v>
      </c>
      <c r="G1120" s="216" t="s">
        <v>320</v>
      </c>
      <c r="H1120" s="217">
        <v>1</v>
      </c>
      <c r="I1120" s="218"/>
      <c r="J1120" s="219">
        <f t="shared" si="30"/>
        <v>0</v>
      </c>
      <c r="K1120" s="215" t="s">
        <v>3</v>
      </c>
      <c r="L1120" s="220"/>
      <c r="M1120" s="221" t="s">
        <v>3</v>
      </c>
      <c r="N1120" s="222" t="s">
        <v>43</v>
      </c>
      <c r="O1120" s="36"/>
      <c r="P1120" s="174">
        <f t="shared" si="31"/>
        <v>0</v>
      </c>
      <c r="Q1120" s="174">
        <v>0</v>
      </c>
      <c r="R1120" s="174">
        <f t="shared" si="32"/>
        <v>0</v>
      </c>
      <c r="S1120" s="174">
        <v>0</v>
      </c>
      <c r="T1120" s="175">
        <f t="shared" si="33"/>
        <v>0</v>
      </c>
      <c r="AR1120" s="18" t="s">
        <v>331</v>
      </c>
      <c r="AT1120" s="18" t="s">
        <v>327</v>
      </c>
      <c r="AU1120" s="18" t="s">
        <v>80</v>
      </c>
      <c r="AY1120" s="18" t="s">
        <v>177</v>
      </c>
      <c r="BE1120" s="176">
        <f t="shared" si="34"/>
        <v>0</v>
      </c>
      <c r="BF1120" s="176">
        <f t="shared" si="35"/>
        <v>0</v>
      </c>
      <c r="BG1120" s="176">
        <f t="shared" si="36"/>
        <v>0</v>
      </c>
      <c r="BH1120" s="176">
        <f t="shared" si="37"/>
        <v>0</v>
      </c>
      <c r="BI1120" s="176">
        <f t="shared" si="38"/>
        <v>0</v>
      </c>
      <c r="BJ1120" s="18" t="s">
        <v>22</v>
      </c>
      <c r="BK1120" s="176">
        <f t="shared" si="39"/>
        <v>0</v>
      </c>
      <c r="BL1120" s="18" t="s">
        <v>185</v>
      </c>
      <c r="BM1120" s="18" t="s">
        <v>1316</v>
      </c>
    </row>
    <row r="1121" spans="2:65" s="1" customFormat="1" ht="22.5" customHeight="1" x14ac:dyDescent="0.3">
      <c r="B1121" s="164"/>
      <c r="C1121" s="213" t="s">
        <v>1317</v>
      </c>
      <c r="D1121" s="213" t="s">
        <v>327</v>
      </c>
      <c r="E1121" s="214" t="s">
        <v>1318</v>
      </c>
      <c r="F1121" s="215" t="s">
        <v>1319</v>
      </c>
      <c r="G1121" s="216" t="s">
        <v>320</v>
      </c>
      <c r="H1121" s="217">
        <v>2</v>
      </c>
      <c r="I1121" s="218"/>
      <c r="J1121" s="219">
        <f t="shared" si="30"/>
        <v>0</v>
      </c>
      <c r="K1121" s="215" t="s">
        <v>3</v>
      </c>
      <c r="L1121" s="220"/>
      <c r="M1121" s="221" t="s">
        <v>3</v>
      </c>
      <c r="N1121" s="222" t="s">
        <v>43</v>
      </c>
      <c r="O1121" s="36"/>
      <c r="P1121" s="174">
        <f t="shared" si="31"/>
        <v>0</v>
      </c>
      <c r="Q1121" s="174">
        <v>0</v>
      </c>
      <c r="R1121" s="174">
        <f t="shared" si="32"/>
        <v>0</v>
      </c>
      <c r="S1121" s="174">
        <v>0</v>
      </c>
      <c r="T1121" s="175">
        <f t="shared" si="33"/>
        <v>0</v>
      </c>
      <c r="AR1121" s="18" t="s">
        <v>331</v>
      </c>
      <c r="AT1121" s="18" t="s">
        <v>327</v>
      </c>
      <c r="AU1121" s="18" t="s">
        <v>80</v>
      </c>
      <c r="AY1121" s="18" t="s">
        <v>177</v>
      </c>
      <c r="BE1121" s="176">
        <f t="shared" si="34"/>
        <v>0</v>
      </c>
      <c r="BF1121" s="176">
        <f t="shared" si="35"/>
        <v>0</v>
      </c>
      <c r="BG1121" s="176">
        <f t="shared" si="36"/>
        <v>0</v>
      </c>
      <c r="BH1121" s="176">
        <f t="shared" si="37"/>
        <v>0</v>
      </c>
      <c r="BI1121" s="176">
        <f t="shared" si="38"/>
        <v>0</v>
      </c>
      <c r="BJ1121" s="18" t="s">
        <v>22</v>
      </c>
      <c r="BK1121" s="176">
        <f t="shared" si="39"/>
        <v>0</v>
      </c>
      <c r="BL1121" s="18" t="s">
        <v>185</v>
      </c>
      <c r="BM1121" s="18" t="s">
        <v>1320</v>
      </c>
    </row>
    <row r="1122" spans="2:65" s="1" customFormat="1" ht="22.5" customHeight="1" x14ac:dyDescent="0.3">
      <c r="B1122" s="164"/>
      <c r="C1122" s="213" t="s">
        <v>1321</v>
      </c>
      <c r="D1122" s="213" t="s">
        <v>327</v>
      </c>
      <c r="E1122" s="214" t="s">
        <v>1322</v>
      </c>
      <c r="F1122" s="215" t="s">
        <v>1323</v>
      </c>
      <c r="G1122" s="216" t="s">
        <v>320</v>
      </c>
      <c r="H1122" s="217">
        <v>1</v>
      </c>
      <c r="I1122" s="218"/>
      <c r="J1122" s="219">
        <f t="shared" si="30"/>
        <v>0</v>
      </c>
      <c r="K1122" s="215" t="s">
        <v>3</v>
      </c>
      <c r="L1122" s="220"/>
      <c r="M1122" s="221" t="s">
        <v>3</v>
      </c>
      <c r="N1122" s="222" t="s">
        <v>43</v>
      </c>
      <c r="O1122" s="36"/>
      <c r="P1122" s="174">
        <f t="shared" si="31"/>
        <v>0</v>
      </c>
      <c r="Q1122" s="174">
        <v>0</v>
      </c>
      <c r="R1122" s="174">
        <f t="shared" si="32"/>
        <v>0</v>
      </c>
      <c r="S1122" s="174">
        <v>0</v>
      </c>
      <c r="T1122" s="175">
        <f t="shared" si="33"/>
        <v>0</v>
      </c>
      <c r="AR1122" s="18" t="s">
        <v>331</v>
      </c>
      <c r="AT1122" s="18" t="s">
        <v>327</v>
      </c>
      <c r="AU1122" s="18" t="s">
        <v>80</v>
      </c>
      <c r="AY1122" s="18" t="s">
        <v>177</v>
      </c>
      <c r="BE1122" s="176">
        <f t="shared" si="34"/>
        <v>0</v>
      </c>
      <c r="BF1122" s="176">
        <f t="shared" si="35"/>
        <v>0</v>
      </c>
      <c r="BG1122" s="176">
        <f t="shared" si="36"/>
        <v>0</v>
      </c>
      <c r="BH1122" s="176">
        <f t="shared" si="37"/>
        <v>0</v>
      </c>
      <c r="BI1122" s="176">
        <f t="shared" si="38"/>
        <v>0</v>
      </c>
      <c r="BJ1122" s="18" t="s">
        <v>22</v>
      </c>
      <c r="BK1122" s="176">
        <f t="shared" si="39"/>
        <v>0</v>
      </c>
      <c r="BL1122" s="18" t="s">
        <v>185</v>
      </c>
      <c r="BM1122" s="18" t="s">
        <v>1324</v>
      </c>
    </row>
    <row r="1123" spans="2:65" s="1" customFormat="1" ht="22.5" customHeight="1" x14ac:dyDescent="0.3">
      <c r="B1123" s="164"/>
      <c r="C1123" s="213" t="s">
        <v>1325</v>
      </c>
      <c r="D1123" s="213" t="s">
        <v>327</v>
      </c>
      <c r="E1123" s="214" t="s">
        <v>1326</v>
      </c>
      <c r="F1123" s="215" t="s">
        <v>1327</v>
      </c>
      <c r="G1123" s="216" t="s">
        <v>320</v>
      </c>
      <c r="H1123" s="217">
        <v>1</v>
      </c>
      <c r="I1123" s="218"/>
      <c r="J1123" s="219">
        <f t="shared" si="30"/>
        <v>0</v>
      </c>
      <c r="K1123" s="215" t="s">
        <v>3</v>
      </c>
      <c r="L1123" s="220"/>
      <c r="M1123" s="221" t="s">
        <v>3</v>
      </c>
      <c r="N1123" s="222" t="s">
        <v>43</v>
      </c>
      <c r="O1123" s="36"/>
      <c r="P1123" s="174">
        <f t="shared" si="31"/>
        <v>0</v>
      </c>
      <c r="Q1123" s="174">
        <v>0</v>
      </c>
      <c r="R1123" s="174">
        <f t="shared" si="32"/>
        <v>0</v>
      </c>
      <c r="S1123" s="174">
        <v>0</v>
      </c>
      <c r="T1123" s="175">
        <f t="shared" si="33"/>
        <v>0</v>
      </c>
      <c r="AR1123" s="18" t="s">
        <v>331</v>
      </c>
      <c r="AT1123" s="18" t="s">
        <v>327</v>
      </c>
      <c r="AU1123" s="18" t="s">
        <v>80</v>
      </c>
      <c r="AY1123" s="18" t="s">
        <v>177</v>
      </c>
      <c r="BE1123" s="176">
        <f t="shared" si="34"/>
        <v>0</v>
      </c>
      <c r="BF1123" s="176">
        <f t="shared" si="35"/>
        <v>0</v>
      </c>
      <c r="BG1123" s="176">
        <f t="shared" si="36"/>
        <v>0</v>
      </c>
      <c r="BH1123" s="176">
        <f t="shared" si="37"/>
        <v>0</v>
      </c>
      <c r="BI1123" s="176">
        <f t="shared" si="38"/>
        <v>0</v>
      </c>
      <c r="BJ1123" s="18" t="s">
        <v>22</v>
      </c>
      <c r="BK1123" s="176">
        <f t="shared" si="39"/>
        <v>0</v>
      </c>
      <c r="BL1123" s="18" t="s">
        <v>185</v>
      </c>
      <c r="BM1123" s="18" t="s">
        <v>1328</v>
      </c>
    </row>
    <row r="1124" spans="2:65" s="1" customFormat="1" ht="22.5" customHeight="1" x14ac:dyDescent="0.3">
      <c r="B1124" s="164"/>
      <c r="C1124" s="165" t="s">
        <v>1329</v>
      </c>
      <c r="D1124" s="165" t="s">
        <v>180</v>
      </c>
      <c r="E1124" s="166" t="s">
        <v>1330</v>
      </c>
      <c r="F1124" s="167" t="s">
        <v>975</v>
      </c>
      <c r="G1124" s="168" t="s">
        <v>320</v>
      </c>
      <c r="H1124" s="169">
        <v>23</v>
      </c>
      <c r="I1124" s="170"/>
      <c r="J1124" s="171">
        <f t="shared" si="30"/>
        <v>0</v>
      </c>
      <c r="K1124" s="167" t="s">
        <v>195</v>
      </c>
      <c r="L1124" s="35"/>
      <c r="M1124" s="172" t="s">
        <v>3</v>
      </c>
      <c r="N1124" s="173" t="s">
        <v>43</v>
      </c>
      <c r="O1124" s="36"/>
      <c r="P1124" s="174">
        <f t="shared" si="31"/>
        <v>0</v>
      </c>
      <c r="Q1124" s="174">
        <v>3.0269999999999998E-2</v>
      </c>
      <c r="R1124" s="174">
        <f t="shared" si="32"/>
        <v>0.69621</v>
      </c>
      <c r="S1124" s="174">
        <v>0</v>
      </c>
      <c r="T1124" s="175">
        <f t="shared" si="33"/>
        <v>0</v>
      </c>
      <c r="AR1124" s="18" t="s">
        <v>185</v>
      </c>
      <c r="AT1124" s="18" t="s">
        <v>180</v>
      </c>
      <c r="AU1124" s="18" t="s">
        <v>80</v>
      </c>
      <c r="AY1124" s="18" t="s">
        <v>177</v>
      </c>
      <c r="BE1124" s="176">
        <f t="shared" si="34"/>
        <v>0</v>
      </c>
      <c r="BF1124" s="176">
        <f t="shared" si="35"/>
        <v>0</v>
      </c>
      <c r="BG1124" s="176">
        <f t="shared" si="36"/>
        <v>0</v>
      </c>
      <c r="BH1124" s="176">
        <f t="shared" si="37"/>
        <v>0</v>
      </c>
      <c r="BI1124" s="176">
        <f t="shared" si="38"/>
        <v>0</v>
      </c>
      <c r="BJ1124" s="18" t="s">
        <v>22</v>
      </c>
      <c r="BK1124" s="176">
        <f t="shared" si="39"/>
        <v>0</v>
      </c>
      <c r="BL1124" s="18" t="s">
        <v>185</v>
      </c>
      <c r="BM1124" s="18" t="s">
        <v>1331</v>
      </c>
    </row>
    <row r="1125" spans="2:65" s="12" customFormat="1" x14ac:dyDescent="0.3">
      <c r="B1125" s="186"/>
      <c r="D1125" s="178" t="s">
        <v>197</v>
      </c>
      <c r="E1125" s="187" t="s">
        <v>3</v>
      </c>
      <c r="F1125" s="188" t="s">
        <v>292</v>
      </c>
      <c r="H1125" s="189" t="s">
        <v>3</v>
      </c>
      <c r="I1125" s="190"/>
      <c r="L1125" s="186"/>
      <c r="M1125" s="191"/>
      <c r="N1125" s="192"/>
      <c r="O1125" s="192"/>
      <c r="P1125" s="192"/>
      <c r="Q1125" s="192"/>
      <c r="R1125" s="192"/>
      <c r="S1125" s="192"/>
      <c r="T1125" s="193"/>
      <c r="AT1125" s="189" t="s">
        <v>197</v>
      </c>
      <c r="AU1125" s="189" t="s">
        <v>80</v>
      </c>
      <c r="AV1125" s="12" t="s">
        <v>22</v>
      </c>
      <c r="AW1125" s="12" t="s">
        <v>35</v>
      </c>
      <c r="AX1125" s="12" t="s">
        <v>72</v>
      </c>
      <c r="AY1125" s="189" t="s">
        <v>177</v>
      </c>
    </row>
    <row r="1126" spans="2:65" s="12" customFormat="1" x14ac:dyDescent="0.3">
      <c r="B1126" s="186"/>
      <c r="D1126" s="178" t="s">
        <v>197</v>
      </c>
      <c r="E1126" s="187" t="s">
        <v>3</v>
      </c>
      <c r="F1126" s="188" t="s">
        <v>1332</v>
      </c>
      <c r="H1126" s="189" t="s">
        <v>3</v>
      </c>
      <c r="I1126" s="190"/>
      <c r="L1126" s="186"/>
      <c r="M1126" s="191"/>
      <c r="N1126" s="192"/>
      <c r="O1126" s="192"/>
      <c r="P1126" s="192"/>
      <c r="Q1126" s="192"/>
      <c r="R1126" s="192"/>
      <c r="S1126" s="192"/>
      <c r="T1126" s="193"/>
      <c r="AT1126" s="189" t="s">
        <v>197</v>
      </c>
      <c r="AU1126" s="189" t="s">
        <v>80</v>
      </c>
      <c r="AV1126" s="12" t="s">
        <v>22</v>
      </c>
      <c r="AW1126" s="12" t="s">
        <v>35</v>
      </c>
      <c r="AX1126" s="12" t="s">
        <v>72</v>
      </c>
      <c r="AY1126" s="189" t="s">
        <v>177</v>
      </c>
    </row>
    <row r="1127" spans="2:65" s="11" customFormat="1" x14ac:dyDescent="0.3">
      <c r="B1127" s="177"/>
      <c r="D1127" s="178" t="s">
        <v>197</v>
      </c>
      <c r="E1127" s="179" t="s">
        <v>3</v>
      </c>
      <c r="F1127" s="180" t="s">
        <v>27</v>
      </c>
      <c r="H1127" s="181">
        <v>10</v>
      </c>
      <c r="I1127" s="182"/>
      <c r="L1127" s="177"/>
      <c r="M1127" s="183"/>
      <c r="N1127" s="184"/>
      <c r="O1127" s="184"/>
      <c r="P1127" s="184"/>
      <c r="Q1127" s="184"/>
      <c r="R1127" s="184"/>
      <c r="S1127" s="184"/>
      <c r="T1127" s="185"/>
      <c r="AT1127" s="179" t="s">
        <v>197</v>
      </c>
      <c r="AU1127" s="179" t="s">
        <v>80</v>
      </c>
      <c r="AV1127" s="11" t="s">
        <v>80</v>
      </c>
      <c r="AW1127" s="11" t="s">
        <v>35</v>
      </c>
      <c r="AX1127" s="11" t="s">
        <v>72</v>
      </c>
      <c r="AY1127" s="179" t="s">
        <v>177</v>
      </c>
    </row>
    <row r="1128" spans="2:65" s="12" customFormat="1" x14ac:dyDescent="0.3">
      <c r="B1128" s="186"/>
      <c r="D1128" s="178" t="s">
        <v>197</v>
      </c>
      <c r="E1128" s="187" t="s">
        <v>3</v>
      </c>
      <c r="F1128" s="188" t="s">
        <v>1333</v>
      </c>
      <c r="H1128" s="189" t="s">
        <v>3</v>
      </c>
      <c r="I1128" s="190"/>
      <c r="L1128" s="186"/>
      <c r="M1128" s="191"/>
      <c r="N1128" s="192"/>
      <c r="O1128" s="192"/>
      <c r="P1128" s="192"/>
      <c r="Q1128" s="192"/>
      <c r="R1128" s="192"/>
      <c r="S1128" s="192"/>
      <c r="T1128" s="193"/>
      <c r="AT1128" s="189" t="s">
        <v>197</v>
      </c>
      <c r="AU1128" s="189" t="s">
        <v>80</v>
      </c>
      <c r="AV1128" s="12" t="s">
        <v>22</v>
      </c>
      <c r="AW1128" s="12" t="s">
        <v>35</v>
      </c>
      <c r="AX1128" s="12" t="s">
        <v>72</v>
      </c>
      <c r="AY1128" s="189" t="s">
        <v>177</v>
      </c>
    </row>
    <row r="1129" spans="2:65" s="11" customFormat="1" x14ac:dyDescent="0.3">
      <c r="B1129" s="177"/>
      <c r="D1129" s="178" t="s">
        <v>197</v>
      </c>
      <c r="E1129" s="179" t="s">
        <v>3</v>
      </c>
      <c r="F1129" s="180" t="s">
        <v>260</v>
      </c>
      <c r="H1129" s="181">
        <v>13</v>
      </c>
      <c r="I1129" s="182"/>
      <c r="L1129" s="177"/>
      <c r="M1129" s="183"/>
      <c r="N1129" s="184"/>
      <c r="O1129" s="184"/>
      <c r="P1129" s="184"/>
      <c r="Q1129" s="184"/>
      <c r="R1129" s="184"/>
      <c r="S1129" s="184"/>
      <c r="T1129" s="185"/>
      <c r="AT1129" s="179" t="s">
        <v>197</v>
      </c>
      <c r="AU1129" s="179" t="s">
        <v>80</v>
      </c>
      <c r="AV1129" s="11" t="s">
        <v>80</v>
      </c>
      <c r="AW1129" s="11" t="s">
        <v>35</v>
      </c>
      <c r="AX1129" s="11" t="s">
        <v>72</v>
      </c>
      <c r="AY1129" s="179" t="s">
        <v>177</v>
      </c>
    </row>
    <row r="1130" spans="2:65" s="13" customFormat="1" x14ac:dyDescent="0.3">
      <c r="B1130" s="198"/>
      <c r="D1130" s="194" t="s">
        <v>197</v>
      </c>
      <c r="E1130" s="199" t="s">
        <v>3</v>
      </c>
      <c r="F1130" s="200" t="s">
        <v>210</v>
      </c>
      <c r="H1130" s="201">
        <v>23</v>
      </c>
      <c r="I1130" s="202"/>
      <c r="L1130" s="198"/>
      <c r="M1130" s="203"/>
      <c r="N1130" s="204"/>
      <c r="O1130" s="204"/>
      <c r="P1130" s="204"/>
      <c r="Q1130" s="204"/>
      <c r="R1130" s="204"/>
      <c r="S1130" s="204"/>
      <c r="T1130" s="205"/>
      <c r="AT1130" s="206" t="s">
        <v>197</v>
      </c>
      <c r="AU1130" s="206" t="s">
        <v>80</v>
      </c>
      <c r="AV1130" s="13" t="s">
        <v>185</v>
      </c>
      <c r="AW1130" s="13" t="s">
        <v>35</v>
      </c>
      <c r="AX1130" s="13" t="s">
        <v>22</v>
      </c>
      <c r="AY1130" s="206" t="s">
        <v>177</v>
      </c>
    </row>
    <row r="1131" spans="2:65" s="1" customFormat="1" ht="22.5" customHeight="1" x14ac:dyDescent="0.3">
      <c r="B1131" s="164"/>
      <c r="C1131" s="213" t="s">
        <v>1334</v>
      </c>
      <c r="D1131" s="213" t="s">
        <v>327</v>
      </c>
      <c r="E1131" s="214" t="s">
        <v>1335</v>
      </c>
      <c r="F1131" s="215" t="s">
        <v>1336</v>
      </c>
      <c r="G1131" s="216" t="s">
        <v>320</v>
      </c>
      <c r="H1131" s="217">
        <v>10</v>
      </c>
      <c r="I1131" s="218"/>
      <c r="J1131" s="219">
        <f>ROUND(I1131*H1131,2)</f>
        <v>0</v>
      </c>
      <c r="K1131" s="215" t="s">
        <v>3</v>
      </c>
      <c r="L1131" s="220"/>
      <c r="M1131" s="221" t="s">
        <v>3</v>
      </c>
      <c r="N1131" s="222" t="s">
        <v>43</v>
      </c>
      <c r="O1131" s="36"/>
      <c r="P1131" s="174">
        <f>O1131*H1131</f>
        <v>0</v>
      </c>
      <c r="Q1131" s="174">
        <v>3.4099999999999998E-2</v>
      </c>
      <c r="R1131" s="174">
        <f>Q1131*H1131</f>
        <v>0.34099999999999997</v>
      </c>
      <c r="S1131" s="174">
        <v>0</v>
      </c>
      <c r="T1131" s="175">
        <f>S1131*H1131</f>
        <v>0</v>
      </c>
      <c r="AR1131" s="18" t="s">
        <v>331</v>
      </c>
      <c r="AT1131" s="18" t="s">
        <v>327</v>
      </c>
      <c r="AU1131" s="18" t="s">
        <v>80</v>
      </c>
      <c r="AY1131" s="18" t="s">
        <v>177</v>
      </c>
      <c r="BE1131" s="176">
        <f>IF(N1131="základní",J1131,0)</f>
        <v>0</v>
      </c>
      <c r="BF1131" s="176">
        <f>IF(N1131="snížená",J1131,0)</f>
        <v>0</v>
      </c>
      <c r="BG1131" s="176">
        <f>IF(N1131="zákl. přenesená",J1131,0)</f>
        <v>0</v>
      </c>
      <c r="BH1131" s="176">
        <f>IF(N1131="sníž. přenesená",J1131,0)</f>
        <v>0</v>
      </c>
      <c r="BI1131" s="176">
        <f>IF(N1131="nulová",J1131,0)</f>
        <v>0</v>
      </c>
      <c r="BJ1131" s="18" t="s">
        <v>22</v>
      </c>
      <c r="BK1131" s="176">
        <f>ROUND(I1131*H1131,2)</f>
        <v>0</v>
      </c>
      <c r="BL1131" s="18" t="s">
        <v>185</v>
      </c>
      <c r="BM1131" s="18" t="s">
        <v>1337</v>
      </c>
    </row>
    <row r="1132" spans="2:65" s="1" customFormat="1" ht="22.5" customHeight="1" x14ac:dyDescent="0.3">
      <c r="B1132" s="164"/>
      <c r="C1132" s="213" t="s">
        <v>1338</v>
      </c>
      <c r="D1132" s="213" t="s">
        <v>327</v>
      </c>
      <c r="E1132" s="214" t="s">
        <v>1339</v>
      </c>
      <c r="F1132" s="215" t="s">
        <v>1340</v>
      </c>
      <c r="G1132" s="216" t="s">
        <v>320</v>
      </c>
      <c r="H1132" s="217">
        <v>13</v>
      </c>
      <c r="I1132" s="218"/>
      <c r="J1132" s="219">
        <f>ROUND(I1132*H1132,2)</f>
        <v>0</v>
      </c>
      <c r="K1132" s="215" t="s">
        <v>3</v>
      </c>
      <c r="L1132" s="220"/>
      <c r="M1132" s="221" t="s">
        <v>3</v>
      </c>
      <c r="N1132" s="222" t="s">
        <v>43</v>
      </c>
      <c r="O1132" s="36"/>
      <c r="P1132" s="174">
        <f>O1132*H1132</f>
        <v>0</v>
      </c>
      <c r="Q1132" s="174">
        <v>3.4099999999999998E-2</v>
      </c>
      <c r="R1132" s="174">
        <f>Q1132*H1132</f>
        <v>0.44329999999999997</v>
      </c>
      <c r="S1132" s="174">
        <v>0</v>
      </c>
      <c r="T1132" s="175">
        <f>S1132*H1132</f>
        <v>0</v>
      </c>
      <c r="AR1132" s="18" t="s">
        <v>331</v>
      </c>
      <c r="AT1132" s="18" t="s">
        <v>327</v>
      </c>
      <c r="AU1132" s="18" t="s">
        <v>80</v>
      </c>
      <c r="AY1132" s="18" t="s">
        <v>177</v>
      </c>
      <c r="BE1132" s="176">
        <f>IF(N1132="základní",J1132,0)</f>
        <v>0</v>
      </c>
      <c r="BF1132" s="176">
        <f>IF(N1132="snížená",J1132,0)</f>
        <v>0</v>
      </c>
      <c r="BG1132" s="176">
        <f>IF(N1132="zákl. přenesená",J1132,0)</f>
        <v>0</v>
      </c>
      <c r="BH1132" s="176">
        <f>IF(N1132="sníž. přenesená",J1132,0)</f>
        <v>0</v>
      </c>
      <c r="BI1132" s="176">
        <f>IF(N1132="nulová",J1132,0)</f>
        <v>0</v>
      </c>
      <c r="BJ1132" s="18" t="s">
        <v>22</v>
      </c>
      <c r="BK1132" s="176">
        <f>ROUND(I1132*H1132,2)</f>
        <v>0</v>
      </c>
      <c r="BL1132" s="18" t="s">
        <v>185</v>
      </c>
      <c r="BM1132" s="18" t="s">
        <v>1341</v>
      </c>
    </row>
    <row r="1133" spans="2:65" s="1" customFormat="1" ht="22.5" customHeight="1" x14ac:dyDescent="0.3">
      <c r="B1133" s="164"/>
      <c r="C1133" s="165" t="s">
        <v>1342</v>
      </c>
      <c r="D1133" s="165" t="s">
        <v>180</v>
      </c>
      <c r="E1133" s="166" t="s">
        <v>1343</v>
      </c>
      <c r="F1133" s="167" t="s">
        <v>1344</v>
      </c>
      <c r="G1133" s="168" t="s">
        <v>194</v>
      </c>
      <c r="H1133" s="169">
        <v>6.8</v>
      </c>
      <c r="I1133" s="170"/>
      <c r="J1133" s="171">
        <f>ROUND(I1133*H1133,2)</f>
        <v>0</v>
      </c>
      <c r="K1133" s="167" t="s">
        <v>195</v>
      </c>
      <c r="L1133" s="35"/>
      <c r="M1133" s="172" t="s">
        <v>3</v>
      </c>
      <c r="N1133" s="173" t="s">
        <v>43</v>
      </c>
      <c r="O1133" s="36"/>
      <c r="P1133" s="174">
        <f>O1133*H1133</f>
        <v>0</v>
      </c>
      <c r="Q1133" s="174">
        <v>2.4533999999999998</v>
      </c>
      <c r="R1133" s="174">
        <f>Q1133*H1133</f>
        <v>16.683119999999999</v>
      </c>
      <c r="S1133" s="174">
        <v>0</v>
      </c>
      <c r="T1133" s="175">
        <f>S1133*H1133</f>
        <v>0</v>
      </c>
      <c r="AR1133" s="18" t="s">
        <v>185</v>
      </c>
      <c r="AT1133" s="18" t="s">
        <v>180</v>
      </c>
      <c r="AU1133" s="18" t="s">
        <v>80</v>
      </c>
      <c r="AY1133" s="18" t="s">
        <v>177</v>
      </c>
      <c r="BE1133" s="176">
        <f>IF(N1133="základní",J1133,0)</f>
        <v>0</v>
      </c>
      <c r="BF1133" s="176">
        <f>IF(N1133="snížená",J1133,0)</f>
        <v>0</v>
      </c>
      <c r="BG1133" s="176">
        <f>IF(N1133="zákl. přenesená",J1133,0)</f>
        <v>0</v>
      </c>
      <c r="BH1133" s="176">
        <f>IF(N1133="sníž. přenesená",J1133,0)</f>
        <v>0</v>
      </c>
      <c r="BI1133" s="176">
        <f>IF(N1133="nulová",J1133,0)</f>
        <v>0</v>
      </c>
      <c r="BJ1133" s="18" t="s">
        <v>22</v>
      </c>
      <c r="BK1133" s="176">
        <f>ROUND(I1133*H1133,2)</f>
        <v>0</v>
      </c>
      <c r="BL1133" s="18" t="s">
        <v>185</v>
      </c>
      <c r="BM1133" s="18" t="s">
        <v>1345</v>
      </c>
    </row>
    <row r="1134" spans="2:65" s="12" customFormat="1" x14ac:dyDescent="0.3">
      <c r="B1134" s="186"/>
      <c r="D1134" s="178" t="s">
        <v>197</v>
      </c>
      <c r="E1134" s="187" t="s">
        <v>3</v>
      </c>
      <c r="F1134" s="188" t="s">
        <v>665</v>
      </c>
      <c r="H1134" s="189" t="s">
        <v>3</v>
      </c>
      <c r="I1134" s="190"/>
      <c r="L1134" s="186"/>
      <c r="M1134" s="191"/>
      <c r="N1134" s="192"/>
      <c r="O1134" s="192"/>
      <c r="P1134" s="192"/>
      <c r="Q1134" s="192"/>
      <c r="R1134" s="192"/>
      <c r="S1134" s="192"/>
      <c r="T1134" s="193"/>
      <c r="AT1134" s="189" t="s">
        <v>197</v>
      </c>
      <c r="AU1134" s="189" t="s">
        <v>80</v>
      </c>
      <c r="AV1134" s="12" t="s">
        <v>22</v>
      </c>
      <c r="AW1134" s="12" t="s">
        <v>35</v>
      </c>
      <c r="AX1134" s="12" t="s">
        <v>72</v>
      </c>
      <c r="AY1134" s="189" t="s">
        <v>177</v>
      </c>
    </row>
    <row r="1135" spans="2:65" s="12" customFormat="1" x14ac:dyDescent="0.3">
      <c r="B1135" s="186"/>
      <c r="D1135" s="178" t="s">
        <v>197</v>
      </c>
      <c r="E1135" s="187" t="s">
        <v>3</v>
      </c>
      <c r="F1135" s="188" t="s">
        <v>1346</v>
      </c>
      <c r="H1135" s="189" t="s">
        <v>3</v>
      </c>
      <c r="I1135" s="190"/>
      <c r="L1135" s="186"/>
      <c r="M1135" s="191"/>
      <c r="N1135" s="192"/>
      <c r="O1135" s="192"/>
      <c r="P1135" s="192"/>
      <c r="Q1135" s="192"/>
      <c r="R1135" s="192"/>
      <c r="S1135" s="192"/>
      <c r="T1135" s="193"/>
      <c r="AT1135" s="189" t="s">
        <v>197</v>
      </c>
      <c r="AU1135" s="189" t="s">
        <v>80</v>
      </c>
      <c r="AV1135" s="12" t="s">
        <v>22</v>
      </c>
      <c r="AW1135" s="12" t="s">
        <v>35</v>
      </c>
      <c r="AX1135" s="12" t="s">
        <v>72</v>
      </c>
      <c r="AY1135" s="189" t="s">
        <v>177</v>
      </c>
    </row>
    <row r="1136" spans="2:65" s="11" customFormat="1" x14ac:dyDescent="0.3">
      <c r="B1136" s="177"/>
      <c r="D1136" s="178" t="s">
        <v>197</v>
      </c>
      <c r="E1136" s="179" t="s">
        <v>3</v>
      </c>
      <c r="F1136" s="180" t="s">
        <v>1347</v>
      </c>
      <c r="H1136" s="181">
        <v>6.8</v>
      </c>
      <c r="I1136" s="182"/>
      <c r="L1136" s="177"/>
      <c r="M1136" s="183"/>
      <c r="N1136" s="184"/>
      <c r="O1136" s="184"/>
      <c r="P1136" s="184"/>
      <c r="Q1136" s="184"/>
      <c r="R1136" s="184"/>
      <c r="S1136" s="184"/>
      <c r="T1136" s="185"/>
      <c r="AT1136" s="179" t="s">
        <v>197</v>
      </c>
      <c r="AU1136" s="179" t="s">
        <v>80</v>
      </c>
      <c r="AV1136" s="11" t="s">
        <v>80</v>
      </c>
      <c r="AW1136" s="11" t="s">
        <v>35</v>
      </c>
      <c r="AX1136" s="11" t="s">
        <v>72</v>
      </c>
      <c r="AY1136" s="179" t="s">
        <v>177</v>
      </c>
    </row>
    <row r="1137" spans="2:65" s="13" customFormat="1" x14ac:dyDescent="0.3">
      <c r="B1137" s="198"/>
      <c r="D1137" s="194" t="s">
        <v>197</v>
      </c>
      <c r="E1137" s="199" t="s">
        <v>3</v>
      </c>
      <c r="F1137" s="200" t="s">
        <v>210</v>
      </c>
      <c r="H1137" s="201">
        <v>6.8</v>
      </c>
      <c r="I1137" s="202"/>
      <c r="L1137" s="198"/>
      <c r="M1137" s="203"/>
      <c r="N1137" s="204"/>
      <c r="O1137" s="204"/>
      <c r="P1137" s="204"/>
      <c r="Q1137" s="204"/>
      <c r="R1137" s="204"/>
      <c r="S1137" s="204"/>
      <c r="T1137" s="205"/>
      <c r="AT1137" s="206" t="s">
        <v>197</v>
      </c>
      <c r="AU1137" s="206" t="s">
        <v>80</v>
      </c>
      <c r="AV1137" s="13" t="s">
        <v>185</v>
      </c>
      <c r="AW1137" s="13" t="s">
        <v>35</v>
      </c>
      <c r="AX1137" s="13" t="s">
        <v>22</v>
      </c>
      <c r="AY1137" s="206" t="s">
        <v>177</v>
      </c>
    </row>
    <row r="1138" spans="2:65" s="1" customFormat="1" ht="22.5" customHeight="1" x14ac:dyDescent="0.3">
      <c r="B1138" s="164"/>
      <c r="C1138" s="165" t="s">
        <v>1348</v>
      </c>
      <c r="D1138" s="165" t="s">
        <v>180</v>
      </c>
      <c r="E1138" s="166" t="s">
        <v>1349</v>
      </c>
      <c r="F1138" s="167" t="s">
        <v>1350</v>
      </c>
      <c r="G1138" s="168" t="s">
        <v>240</v>
      </c>
      <c r="H1138" s="169">
        <v>90.7</v>
      </c>
      <c r="I1138" s="170"/>
      <c r="J1138" s="171">
        <f>ROUND(I1138*H1138,2)</f>
        <v>0</v>
      </c>
      <c r="K1138" s="167" t="s">
        <v>195</v>
      </c>
      <c r="L1138" s="35"/>
      <c r="M1138" s="172" t="s">
        <v>3</v>
      </c>
      <c r="N1138" s="173" t="s">
        <v>43</v>
      </c>
      <c r="O1138" s="36"/>
      <c r="P1138" s="174">
        <f>O1138*H1138</f>
        <v>0</v>
      </c>
      <c r="Q1138" s="174">
        <v>5.1900000000000002E-3</v>
      </c>
      <c r="R1138" s="174">
        <f>Q1138*H1138</f>
        <v>0.47073300000000001</v>
      </c>
      <c r="S1138" s="174">
        <v>0</v>
      </c>
      <c r="T1138" s="175">
        <f>S1138*H1138</f>
        <v>0</v>
      </c>
      <c r="AR1138" s="18" t="s">
        <v>185</v>
      </c>
      <c r="AT1138" s="18" t="s">
        <v>180</v>
      </c>
      <c r="AU1138" s="18" t="s">
        <v>80</v>
      </c>
      <c r="AY1138" s="18" t="s">
        <v>177</v>
      </c>
      <c r="BE1138" s="176">
        <f>IF(N1138="základní",J1138,0)</f>
        <v>0</v>
      </c>
      <c r="BF1138" s="176">
        <f>IF(N1138="snížená",J1138,0)</f>
        <v>0</v>
      </c>
      <c r="BG1138" s="176">
        <f>IF(N1138="zákl. přenesená",J1138,0)</f>
        <v>0</v>
      </c>
      <c r="BH1138" s="176">
        <f>IF(N1138="sníž. přenesená",J1138,0)</f>
        <v>0</v>
      </c>
      <c r="BI1138" s="176">
        <f>IF(N1138="nulová",J1138,0)</f>
        <v>0</v>
      </c>
      <c r="BJ1138" s="18" t="s">
        <v>22</v>
      </c>
      <c r="BK1138" s="176">
        <f>ROUND(I1138*H1138,2)</f>
        <v>0</v>
      </c>
      <c r="BL1138" s="18" t="s">
        <v>185</v>
      </c>
      <c r="BM1138" s="18" t="s">
        <v>1351</v>
      </c>
    </row>
    <row r="1139" spans="2:65" s="12" customFormat="1" x14ac:dyDescent="0.3">
      <c r="B1139" s="186"/>
      <c r="D1139" s="178" t="s">
        <v>197</v>
      </c>
      <c r="E1139" s="187" t="s">
        <v>3</v>
      </c>
      <c r="F1139" s="188" t="s">
        <v>1346</v>
      </c>
      <c r="H1139" s="189" t="s">
        <v>3</v>
      </c>
      <c r="I1139" s="190"/>
      <c r="L1139" s="186"/>
      <c r="M1139" s="191"/>
      <c r="N1139" s="192"/>
      <c r="O1139" s="192"/>
      <c r="P1139" s="192"/>
      <c r="Q1139" s="192"/>
      <c r="R1139" s="192"/>
      <c r="S1139" s="192"/>
      <c r="T1139" s="193"/>
      <c r="AT1139" s="189" t="s">
        <v>197</v>
      </c>
      <c r="AU1139" s="189" t="s">
        <v>80</v>
      </c>
      <c r="AV1139" s="12" t="s">
        <v>22</v>
      </c>
      <c r="AW1139" s="12" t="s">
        <v>35</v>
      </c>
      <c r="AX1139" s="12" t="s">
        <v>72</v>
      </c>
      <c r="AY1139" s="189" t="s">
        <v>177</v>
      </c>
    </row>
    <row r="1140" spans="2:65" s="11" customFormat="1" x14ac:dyDescent="0.3">
      <c r="B1140" s="177"/>
      <c r="D1140" s="178" t="s">
        <v>197</v>
      </c>
      <c r="E1140" s="179" t="s">
        <v>3</v>
      </c>
      <c r="F1140" s="180" t="s">
        <v>1352</v>
      </c>
      <c r="H1140" s="181">
        <v>90.7</v>
      </c>
      <c r="I1140" s="182"/>
      <c r="L1140" s="177"/>
      <c r="M1140" s="183"/>
      <c r="N1140" s="184"/>
      <c r="O1140" s="184"/>
      <c r="P1140" s="184"/>
      <c r="Q1140" s="184"/>
      <c r="R1140" s="184"/>
      <c r="S1140" s="184"/>
      <c r="T1140" s="185"/>
      <c r="AT1140" s="179" t="s">
        <v>197</v>
      </c>
      <c r="AU1140" s="179" t="s">
        <v>80</v>
      </c>
      <c r="AV1140" s="11" t="s">
        <v>80</v>
      </c>
      <c r="AW1140" s="11" t="s">
        <v>35</v>
      </c>
      <c r="AX1140" s="11" t="s">
        <v>72</v>
      </c>
      <c r="AY1140" s="179" t="s">
        <v>177</v>
      </c>
    </row>
    <row r="1141" spans="2:65" s="13" customFormat="1" x14ac:dyDescent="0.3">
      <c r="B1141" s="198"/>
      <c r="D1141" s="194" t="s">
        <v>197</v>
      </c>
      <c r="E1141" s="199" t="s">
        <v>3</v>
      </c>
      <c r="F1141" s="200" t="s">
        <v>210</v>
      </c>
      <c r="H1141" s="201">
        <v>90.7</v>
      </c>
      <c r="I1141" s="202"/>
      <c r="L1141" s="198"/>
      <c r="M1141" s="203"/>
      <c r="N1141" s="204"/>
      <c r="O1141" s="204"/>
      <c r="P1141" s="204"/>
      <c r="Q1141" s="204"/>
      <c r="R1141" s="204"/>
      <c r="S1141" s="204"/>
      <c r="T1141" s="205"/>
      <c r="AT1141" s="206" t="s">
        <v>197</v>
      </c>
      <c r="AU1141" s="206" t="s">
        <v>80</v>
      </c>
      <c r="AV1141" s="13" t="s">
        <v>185</v>
      </c>
      <c r="AW1141" s="13" t="s">
        <v>35</v>
      </c>
      <c r="AX1141" s="13" t="s">
        <v>22</v>
      </c>
      <c r="AY1141" s="206" t="s">
        <v>177</v>
      </c>
    </row>
    <row r="1142" spans="2:65" s="1" customFormat="1" ht="22.5" customHeight="1" x14ac:dyDescent="0.3">
      <c r="B1142" s="164"/>
      <c r="C1142" s="165" t="s">
        <v>1353</v>
      </c>
      <c r="D1142" s="165" t="s">
        <v>180</v>
      </c>
      <c r="E1142" s="166" t="s">
        <v>1354</v>
      </c>
      <c r="F1142" s="167" t="s">
        <v>1355</v>
      </c>
      <c r="G1142" s="168" t="s">
        <v>240</v>
      </c>
      <c r="H1142" s="169">
        <v>90.7</v>
      </c>
      <c r="I1142" s="170"/>
      <c r="J1142" s="171">
        <f>ROUND(I1142*H1142,2)</f>
        <v>0</v>
      </c>
      <c r="K1142" s="167" t="s">
        <v>195</v>
      </c>
      <c r="L1142" s="35"/>
      <c r="M1142" s="172" t="s">
        <v>3</v>
      </c>
      <c r="N1142" s="173" t="s">
        <v>43</v>
      </c>
      <c r="O1142" s="36"/>
      <c r="P1142" s="174">
        <f>O1142*H1142</f>
        <v>0</v>
      </c>
      <c r="Q1142" s="174">
        <v>0</v>
      </c>
      <c r="R1142" s="174">
        <f>Q1142*H1142</f>
        <v>0</v>
      </c>
      <c r="S1142" s="174">
        <v>0</v>
      </c>
      <c r="T1142" s="175">
        <f>S1142*H1142</f>
        <v>0</v>
      </c>
      <c r="AR1142" s="18" t="s">
        <v>185</v>
      </c>
      <c r="AT1142" s="18" t="s">
        <v>180</v>
      </c>
      <c r="AU1142" s="18" t="s">
        <v>80</v>
      </c>
      <c r="AY1142" s="18" t="s">
        <v>177</v>
      </c>
      <c r="BE1142" s="176">
        <f>IF(N1142="základní",J1142,0)</f>
        <v>0</v>
      </c>
      <c r="BF1142" s="176">
        <f>IF(N1142="snížená",J1142,0)</f>
        <v>0</v>
      </c>
      <c r="BG1142" s="176">
        <f>IF(N1142="zákl. přenesená",J1142,0)</f>
        <v>0</v>
      </c>
      <c r="BH1142" s="176">
        <f>IF(N1142="sníž. přenesená",J1142,0)</f>
        <v>0</v>
      </c>
      <c r="BI1142" s="176">
        <f>IF(N1142="nulová",J1142,0)</f>
        <v>0</v>
      </c>
      <c r="BJ1142" s="18" t="s">
        <v>22</v>
      </c>
      <c r="BK1142" s="176">
        <f>ROUND(I1142*H1142,2)</f>
        <v>0</v>
      </c>
      <c r="BL1142" s="18" t="s">
        <v>185</v>
      </c>
      <c r="BM1142" s="18" t="s">
        <v>1356</v>
      </c>
    </row>
    <row r="1143" spans="2:65" s="1" customFormat="1" ht="22.5" customHeight="1" x14ac:dyDescent="0.3">
      <c r="B1143" s="164"/>
      <c r="C1143" s="165" t="s">
        <v>1357</v>
      </c>
      <c r="D1143" s="165" t="s">
        <v>180</v>
      </c>
      <c r="E1143" s="166" t="s">
        <v>1358</v>
      </c>
      <c r="F1143" s="167" t="s">
        <v>1359</v>
      </c>
      <c r="G1143" s="168" t="s">
        <v>232</v>
      </c>
      <c r="H1143" s="169">
        <v>0.91400000000000003</v>
      </c>
      <c r="I1143" s="170"/>
      <c r="J1143" s="171">
        <f>ROUND(I1143*H1143,2)</f>
        <v>0</v>
      </c>
      <c r="K1143" s="167" t="s">
        <v>195</v>
      </c>
      <c r="L1143" s="35"/>
      <c r="M1143" s="172" t="s">
        <v>3</v>
      </c>
      <c r="N1143" s="173" t="s">
        <v>43</v>
      </c>
      <c r="O1143" s="36"/>
      <c r="P1143" s="174">
        <f>O1143*H1143</f>
        <v>0</v>
      </c>
      <c r="Q1143" s="174">
        <v>1.0525599999999999</v>
      </c>
      <c r="R1143" s="174">
        <f>Q1143*H1143</f>
        <v>0.96203983999999998</v>
      </c>
      <c r="S1143" s="174">
        <v>0</v>
      </c>
      <c r="T1143" s="175">
        <f>S1143*H1143</f>
        <v>0</v>
      </c>
      <c r="AR1143" s="18" t="s">
        <v>185</v>
      </c>
      <c r="AT1143" s="18" t="s">
        <v>180</v>
      </c>
      <c r="AU1143" s="18" t="s">
        <v>80</v>
      </c>
      <c r="AY1143" s="18" t="s">
        <v>177</v>
      </c>
      <c r="BE1143" s="176">
        <f>IF(N1143="základní",J1143,0)</f>
        <v>0</v>
      </c>
      <c r="BF1143" s="176">
        <f>IF(N1143="snížená",J1143,0)</f>
        <v>0</v>
      </c>
      <c r="BG1143" s="176">
        <f>IF(N1143="zákl. přenesená",J1143,0)</f>
        <v>0</v>
      </c>
      <c r="BH1143" s="176">
        <f>IF(N1143="sníž. přenesená",J1143,0)</f>
        <v>0</v>
      </c>
      <c r="BI1143" s="176">
        <f>IF(N1143="nulová",J1143,0)</f>
        <v>0</v>
      </c>
      <c r="BJ1143" s="18" t="s">
        <v>22</v>
      </c>
      <c r="BK1143" s="176">
        <f>ROUND(I1143*H1143,2)</f>
        <v>0</v>
      </c>
      <c r="BL1143" s="18" t="s">
        <v>185</v>
      </c>
      <c r="BM1143" s="18" t="s">
        <v>1360</v>
      </c>
    </row>
    <row r="1144" spans="2:65" s="12" customFormat="1" x14ac:dyDescent="0.3">
      <c r="B1144" s="186"/>
      <c r="D1144" s="178" t="s">
        <v>197</v>
      </c>
      <c r="E1144" s="187" t="s">
        <v>3</v>
      </c>
      <c r="F1144" s="188" t="s">
        <v>1346</v>
      </c>
      <c r="H1144" s="189" t="s">
        <v>3</v>
      </c>
      <c r="I1144" s="190"/>
      <c r="L1144" s="186"/>
      <c r="M1144" s="191"/>
      <c r="N1144" s="192"/>
      <c r="O1144" s="192"/>
      <c r="P1144" s="192"/>
      <c r="Q1144" s="192"/>
      <c r="R1144" s="192"/>
      <c r="S1144" s="192"/>
      <c r="T1144" s="193"/>
      <c r="AT1144" s="189" t="s">
        <v>197</v>
      </c>
      <c r="AU1144" s="189" t="s">
        <v>80</v>
      </c>
      <c r="AV1144" s="12" t="s">
        <v>22</v>
      </c>
      <c r="AW1144" s="12" t="s">
        <v>35</v>
      </c>
      <c r="AX1144" s="12" t="s">
        <v>72</v>
      </c>
      <c r="AY1144" s="189" t="s">
        <v>177</v>
      </c>
    </row>
    <row r="1145" spans="2:65" s="11" customFormat="1" x14ac:dyDescent="0.3">
      <c r="B1145" s="177"/>
      <c r="D1145" s="178" t="s">
        <v>197</v>
      </c>
      <c r="E1145" s="179" t="s">
        <v>3</v>
      </c>
      <c r="F1145" s="180" t="s">
        <v>1361</v>
      </c>
      <c r="H1145" s="181">
        <v>0.91400000000000003</v>
      </c>
      <c r="I1145" s="182"/>
      <c r="L1145" s="177"/>
      <c r="M1145" s="183"/>
      <c r="N1145" s="184"/>
      <c r="O1145" s="184"/>
      <c r="P1145" s="184"/>
      <c r="Q1145" s="184"/>
      <c r="R1145" s="184"/>
      <c r="S1145" s="184"/>
      <c r="T1145" s="185"/>
      <c r="AT1145" s="179" t="s">
        <v>197</v>
      </c>
      <c r="AU1145" s="179" t="s">
        <v>80</v>
      </c>
      <c r="AV1145" s="11" t="s">
        <v>80</v>
      </c>
      <c r="AW1145" s="11" t="s">
        <v>35</v>
      </c>
      <c r="AX1145" s="11" t="s">
        <v>72</v>
      </c>
      <c r="AY1145" s="179" t="s">
        <v>177</v>
      </c>
    </row>
    <row r="1146" spans="2:65" s="13" customFormat="1" x14ac:dyDescent="0.3">
      <c r="B1146" s="198"/>
      <c r="D1146" s="194" t="s">
        <v>197</v>
      </c>
      <c r="E1146" s="199" t="s">
        <v>3</v>
      </c>
      <c r="F1146" s="200" t="s">
        <v>210</v>
      </c>
      <c r="H1146" s="201">
        <v>0.91400000000000003</v>
      </c>
      <c r="I1146" s="202"/>
      <c r="L1146" s="198"/>
      <c r="M1146" s="203"/>
      <c r="N1146" s="204"/>
      <c r="O1146" s="204"/>
      <c r="P1146" s="204"/>
      <c r="Q1146" s="204"/>
      <c r="R1146" s="204"/>
      <c r="S1146" s="204"/>
      <c r="T1146" s="205"/>
      <c r="AT1146" s="206" t="s">
        <v>197</v>
      </c>
      <c r="AU1146" s="206" t="s">
        <v>80</v>
      </c>
      <c r="AV1146" s="13" t="s">
        <v>185</v>
      </c>
      <c r="AW1146" s="13" t="s">
        <v>35</v>
      </c>
      <c r="AX1146" s="13" t="s">
        <v>22</v>
      </c>
      <c r="AY1146" s="206" t="s">
        <v>177</v>
      </c>
    </row>
    <row r="1147" spans="2:65" s="1" customFormat="1" ht="22.5" customHeight="1" x14ac:dyDescent="0.3">
      <c r="B1147" s="164"/>
      <c r="C1147" s="165" t="s">
        <v>1362</v>
      </c>
      <c r="D1147" s="165" t="s">
        <v>180</v>
      </c>
      <c r="E1147" s="166" t="s">
        <v>1363</v>
      </c>
      <c r="F1147" s="167" t="s">
        <v>1364</v>
      </c>
      <c r="G1147" s="168" t="s">
        <v>320</v>
      </c>
      <c r="H1147" s="169">
        <v>50</v>
      </c>
      <c r="I1147" s="170"/>
      <c r="J1147" s="171">
        <f>ROUND(I1147*H1147,2)</f>
        <v>0</v>
      </c>
      <c r="K1147" s="167" t="s">
        <v>3</v>
      </c>
      <c r="L1147" s="35"/>
      <c r="M1147" s="172" t="s">
        <v>3</v>
      </c>
      <c r="N1147" s="173" t="s">
        <v>43</v>
      </c>
      <c r="O1147" s="36"/>
      <c r="P1147" s="174">
        <f>O1147*H1147</f>
        <v>0</v>
      </c>
      <c r="Q1147" s="174">
        <v>5.0549999999999998E-2</v>
      </c>
      <c r="R1147" s="174">
        <f>Q1147*H1147</f>
        <v>2.5274999999999999</v>
      </c>
      <c r="S1147" s="174">
        <v>0</v>
      </c>
      <c r="T1147" s="175">
        <f>S1147*H1147</f>
        <v>0</v>
      </c>
      <c r="AR1147" s="18" t="s">
        <v>185</v>
      </c>
      <c r="AT1147" s="18" t="s">
        <v>180</v>
      </c>
      <c r="AU1147" s="18" t="s">
        <v>80</v>
      </c>
      <c r="AY1147" s="18" t="s">
        <v>177</v>
      </c>
      <c r="BE1147" s="176">
        <f>IF(N1147="základní",J1147,0)</f>
        <v>0</v>
      </c>
      <c r="BF1147" s="176">
        <f>IF(N1147="snížená",J1147,0)</f>
        <v>0</v>
      </c>
      <c r="BG1147" s="176">
        <f>IF(N1147="zákl. přenesená",J1147,0)</f>
        <v>0</v>
      </c>
      <c r="BH1147" s="176">
        <f>IF(N1147="sníž. přenesená",J1147,0)</f>
        <v>0</v>
      </c>
      <c r="BI1147" s="176">
        <f>IF(N1147="nulová",J1147,0)</f>
        <v>0</v>
      </c>
      <c r="BJ1147" s="18" t="s">
        <v>22</v>
      </c>
      <c r="BK1147" s="176">
        <f>ROUND(I1147*H1147,2)</f>
        <v>0</v>
      </c>
      <c r="BL1147" s="18" t="s">
        <v>185</v>
      </c>
      <c r="BM1147" s="18" t="s">
        <v>1365</v>
      </c>
    </row>
    <row r="1148" spans="2:65" s="12" customFormat="1" x14ac:dyDescent="0.3">
      <c r="B1148" s="186"/>
      <c r="D1148" s="178" t="s">
        <v>197</v>
      </c>
      <c r="E1148" s="187" t="s">
        <v>3</v>
      </c>
      <c r="F1148" s="188" t="s">
        <v>292</v>
      </c>
      <c r="H1148" s="189" t="s">
        <v>3</v>
      </c>
      <c r="I1148" s="190"/>
      <c r="L1148" s="186"/>
      <c r="M1148" s="191"/>
      <c r="N1148" s="192"/>
      <c r="O1148" s="192"/>
      <c r="P1148" s="192"/>
      <c r="Q1148" s="192"/>
      <c r="R1148" s="192"/>
      <c r="S1148" s="192"/>
      <c r="T1148" s="193"/>
      <c r="AT1148" s="189" t="s">
        <v>197</v>
      </c>
      <c r="AU1148" s="189" t="s">
        <v>80</v>
      </c>
      <c r="AV1148" s="12" t="s">
        <v>22</v>
      </c>
      <c r="AW1148" s="12" t="s">
        <v>35</v>
      </c>
      <c r="AX1148" s="12" t="s">
        <v>72</v>
      </c>
      <c r="AY1148" s="189" t="s">
        <v>177</v>
      </c>
    </row>
    <row r="1149" spans="2:65" s="12" customFormat="1" x14ac:dyDescent="0.3">
      <c r="B1149" s="186"/>
      <c r="D1149" s="178" t="s">
        <v>197</v>
      </c>
      <c r="E1149" s="187" t="s">
        <v>3</v>
      </c>
      <c r="F1149" s="188" t="s">
        <v>1366</v>
      </c>
      <c r="H1149" s="189" t="s">
        <v>3</v>
      </c>
      <c r="I1149" s="190"/>
      <c r="L1149" s="186"/>
      <c r="M1149" s="191"/>
      <c r="N1149" s="192"/>
      <c r="O1149" s="192"/>
      <c r="P1149" s="192"/>
      <c r="Q1149" s="192"/>
      <c r="R1149" s="192"/>
      <c r="S1149" s="192"/>
      <c r="T1149" s="193"/>
      <c r="AT1149" s="189" t="s">
        <v>197</v>
      </c>
      <c r="AU1149" s="189" t="s">
        <v>80</v>
      </c>
      <c r="AV1149" s="12" t="s">
        <v>22</v>
      </c>
      <c r="AW1149" s="12" t="s">
        <v>35</v>
      </c>
      <c r="AX1149" s="12" t="s">
        <v>72</v>
      </c>
      <c r="AY1149" s="189" t="s">
        <v>177</v>
      </c>
    </row>
    <row r="1150" spans="2:65" s="11" customFormat="1" x14ac:dyDescent="0.3">
      <c r="B1150" s="177"/>
      <c r="D1150" s="178" t="s">
        <v>197</v>
      </c>
      <c r="E1150" s="179" t="s">
        <v>3</v>
      </c>
      <c r="F1150" s="180" t="s">
        <v>255</v>
      </c>
      <c r="H1150" s="181">
        <v>12</v>
      </c>
      <c r="I1150" s="182"/>
      <c r="L1150" s="177"/>
      <c r="M1150" s="183"/>
      <c r="N1150" s="184"/>
      <c r="O1150" s="184"/>
      <c r="P1150" s="184"/>
      <c r="Q1150" s="184"/>
      <c r="R1150" s="184"/>
      <c r="S1150" s="184"/>
      <c r="T1150" s="185"/>
      <c r="AT1150" s="179" t="s">
        <v>197</v>
      </c>
      <c r="AU1150" s="179" t="s">
        <v>80</v>
      </c>
      <c r="AV1150" s="11" t="s">
        <v>80</v>
      </c>
      <c r="AW1150" s="11" t="s">
        <v>35</v>
      </c>
      <c r="AX1150" s="11" t="s">
        <v>72</v>
      </c>
      <c r="AY1150" s="179" t="s">
        <v>177</v>
      </c>
    </row>
    <row r="1151" spans="2:65" s="12" customFormat="1" x14ac:dyDescent="0.3">
      <c r="B1151" s="186"/>
      <c r="D1151" s="178" t="s">
        <v>197</v>
      </c>
      <c r="E1151" s="187" t="s">
        <v>3</v>
      </c>
      <c r="F1151" s="188" t="s">
        <v>1367</v>
      </c>
      <c r="H1151" s="189" t="s">
        <v>3</v>
      </c>
      <c r="I1151" s="190"/>
      <c r="L1151" s="186"/>
      <c r="M1151" s="191"/>
      <c r="N1151" s="192"/>
      <c r="O1151" s="192"/>
      <c r="P1151" s="192"/>
      <c r="Q1151" s="192"/>
      <c r="R1151" s="192"/>
      <c r="S1151" s="192"/>
      <c r="T1151" s="193"/>
      <c r="AT1151" s="189" t="s">
        <v>197</v>
      </c>
      <c r="AU1151" s="189" t="s">
        <v>80</v>
      </c>
      <c r="AV1151" s="12" t="s">
        <v>22</v>
      </c>
      <c r="AW1151" s="12" t="s">
        <v>35</v>
      </c>
      <c r="AX1151" s="12" t="s">
        <v>72</v>
      </c>
      <c r="AY1151" s="189" t="s">
        <v>177</v>
      </c>
    </row>
    <row r="1152" spans="2:65" s="11" customFormat="1" x14ac:dyDescent="0.3">
      <c r="B1152" s="177"/>
      <c r="D1152" s="178" t="s">
        <v>197</v>
      </c>
      <c r="E1152" s="179" t="s">
        <v>3</v>
      </c>
      <c r="F1152" s="180" t="s">
        <v>185</v>
      </c>
      <c r="H1152" s="181">
        <v>4</v>
      </c>
      <c r="I1152" s="182"/>
      <c r="L1152" s="177"/>
      <c r="M1152" s="183"/>
      <c r="N1152" s="184"/>
      <c r="O1152" s="184"/>
      <c r="P1152" s="184"/>
      <c r="Q1152" s="184"/>
      <c r="R1152" s="184"/>
      <c r="S1152" s="184"/>
      <c r="T1152" s="185"/>
      <c r="AT1152" s="179" t="s">
        <v>197</v>
      </c>
      <c r="AU1152" s="179" t="s">
        <v>80</v>
      </c>
      <c r="AV1152" s="11" t="s">
        <v>80</v>
      </c>
      <c r="AW1152" s="11" t="s">
        <v>35</v>
      </c>
      <c r="AX1152" s="11" t="s">
        <v>72</v>
      </c>
      <c r="AY1152" s="179" t="s">
        <v>177</v>
      </c>
    </row>
    <row r="1153" spans="2:51" s="12" customFormat="1" x14ac:dyDescent="0.3">
      <c r="B1153" s="186"/>
      <c r="D1153" s="178" t="s">
        <v>197</v>
      </c>
      <c r="E1153" s="187" t="s">
        <v>3</v>
      </c>
      <c r="F1153" s="188" t="s">
        <v>1368</v>
      </c>
      <c r="H1153" s="189" t="s">
        <v>3</v>
      </c>
      <c r="I1153" s="190"/>
      <c r="L1153" s="186"/>
      <c r="M1153" s="191"/>
      <c r="N1153" s="192"/>
      <c r="O1153" s="192"/>
      <c r="P1153" s="192"/>
      <c r="Q1153" s="192"/>
      <c r="R1153" s="192"/>
      <c r="S1153" s="192"/>
      <c r="T1153" s="193"/>
      <c r="AT1153" s="189" t="s">
        <v>197</v>
      </c>
      <c r="AU1153" s="189" t="s">
        <v>80</v>
      </c>
      <c r="AV1153" s="12" t="s">
        <v>22</v>
      </c>
      <c r="AW1153" s="12" t="s">
        <v>35</v>
      </c>
      <c r="AX1153" s="12" t="s">
        <v>72</v>
      </c>
      <c r="AY1153" s="189" t="s">
        <v>177</v>
      </c>
    </row>
    <row r="1154" spans="2:51" s="11" customFormat="1" x14ac:dyDescent="0.3">
      <c r="B1154" s="177"/>
      <c r="D1154" s="178" t="s">
        <v>197</v>
      </c>
      <c r="E1154" s="179" t="s">
        <v>3</v>
      </c>
      <c r="F1154" s="180" t="s">
        <v>214</v>
      </c>
      <c r="H1154" s="181">
        <v>5</v>
      </c>
      <c r="I1154" s="182"/>
      <c r="L1154" s="177"/>
      <c r="M1154" s="183"/>
      <c r="N1154" s="184"/>
      <c r="O1154" s="184"/>
      <c r="P1154" s="184"/>
      <c r="Q1154" s="184"/>
      <c r="R1154" s="184"/>
      <c r="S1154" s="184"/>
      <c r="T1154" s="185"/>
      <c r="AT1154" s="179" t="s">
        <v>197</v>
      </c>
      <c r="AU1154" s="179" t="s">
        <v>80</v>
      </c>
      <c r="AV1154" s="11" t="s">
        <v>80</v>
      </c>
      <c r="AW1154" s="11" t="s">
        <v>35</v>
      </c>
      <c r="AX1154" s="11" t="s">
        <v>72</v>
      </c>
      <c r="AY1154" s="179" t="s">
        <v>177</v>
      </c>
    </row>
    <row r="1155" spans="2:51" s="12" customFormat="1" x14ac:dyDescent="0.3">
      <c r="B1155" s="186"/>
      <c r="D1155" s="178" t="s">
        <v>197</v>
      </c>
      <c r="E1155" s="187" t="s">
        <v>3</v>
      </c>
      <c r="F1155" s="188" t="s">
        <v>1369</v>
      </c>
      <c r="H1155" s="189" t="s">
        <v>3</v>
      </c>
      <c r="I1155" s="190"/>
      <c r="L1155" s="186"/>
      <c r="M1155" s="191"/>
      <c r="N1155" s="192"/>
      <c r="O1155" s="192"/>
      <c r="P1155" s="192"/>
      <c r="Q1155" s="192"/>
      <c r="R1155" s="192"/>
      <c r="S1155" s="192"/>
      <c r="T1155" s="193"/>
      <c r="AT1155" s="189" t="s">
        <v>197</v>
      </c>
      <c r="AU1155" s="189" t="s">
        <v>80</v>
      </c>
      <c r="AV1155" s="12" t="s">
        <v>22</v>
      </c>
      <c r="AW1155" s="12" t="s">
        <v>35</v>
      </c>
      <c r="AX1155" s="12" t="s">
        <v>72</v>
      </c>
      <c r="AY1155" s="189" t="s">
        <v>177</v>
      </c>
    </row>
    <row r="1156" spans="2:51" s="11" customFormat="1" x14ac:dyDescent="0.3">
      <c r="B1156" s="177"/>
      <c r="D1156" s="178" t="s">
        <v>197</v>
      </c>
      <c r="E1156" s="179" t="s">
        <v>3</v>
      </c>
      <c r="F1156" s="180" t="s">
        <v>185</v>
      </c>
      <c r="H1156" s="181">
        <v>4</v>
      </c>
      <c r="I1156" s="182"/>
      <c r="L1156" s="177"/>
      <c r="M1156" s="183"/>
      <c r="N1156" s="184"/>
      <c r="O1156" s="184"/>
      <c r="P1156" s="184"/>
      <c r="Q1156" s="184"/>
      <c r="R1156" s="184"/>
      <c r="S1156" s="184"/>
      <c r="T1156" s="185"/>
      <c r="AT1156" s="179" t="s">
        <v>197</v>
      </c>
      <c r="AU1156" s="179" t="s">
        <v>80</v>
      </c>
      <c r="AV1156" s="11" t="s">
        <v>80</v>
      </c>
      <c r="AW1156" s="11" t="s">
        <v>35</v>
      </c>
      <c r="AX1156" s="11" t="s">
        <v>72</v>
      </c>
      <c r="AY1156" s="179" t="s">
        <v>177</v>
      </c>
    </row>
    <row r="1157" spans="2:51" s="12" customFormat="1" x14ac:dyDescent="0.3">
      <c r="B1157" s="186"/>
      <c r="D1157" s="178" t="s">
        <v>197</v>
      </c>
      <c r="E1157" s="187" t="s">
        <v>3</v>
      </c>
      <c r="F1157" s="188" t="s">
        <v>1370</v>
      </c>
      <c r="H1157" s="189" t="s">
        <v>3</v>
      </c>
      <c r="I1157" s="190"/>
      <c r="L1157" s="186"/>
      <c r="M1157" s="191"/>
      <c r="N1157" s="192"/>
      <c r="O1157" s="192"/>
      <c r="P1157" s="192"/>
      <c r="Q1157" s="192"/>
      <c r="R1157" s="192"/>
      <c r="S1157" s="192"/>
      <c r="T1157" s="193"/>
      <c r="AT1157" s="189" t="s">
        <v>197</v>
      </c>
      <c r="AU1157" s="189" t="s">
        <v>80</v>
      </c>
      <c r="AV1157" s="12" t="s">
        <v>22</v>
      </c>
      <c r="AW1157" s="12" t="s">
        <v>35</v>
      </c>
      <c r="AX1157" s="12" t="s">
        <v>72</v>
      </c>
      <c r="AY1157" s="189" t="s">
        <v>177</v>
      </c>
    </row>
    <row r="1158" spans="2:51" s="11" customFormat="1" x14ac:dyDescent="0.3">
      <c r="B1158" s="177"/>
      <c r="D1158" s="178" t="s">
        <v>197</v>
      </c>
      <c r="E1158" s="179" t="s">
        <v>3</v>
      </c>
      <c r="F1158" s="180" t="s">
        <v>22</v>
      </c>
      <c r="H1158" s="181">
        <v>1</v>
      </c>
      <c r="I1158" s="182"/>
      <c r="L1158" s="177"/>
      <c r="M1158" s="183"/>
      <c r="N1158" s="184"/>
      <c r="O1158" s="184"/>
      <c r="P1158" s="184"/>
      <c r="Q1158" s="184"/>
      <c r="R1158" s="184"/>
      <c r="S1158" s="184"/>
      <c r="T1158" s="185"/>
      <c r="AT1158" s="179" t="s">
        <v>197</v>
      </c>
      <c r="AU1158" s="179" t="s">
        <v>80</v>
      </c>
      <c r="AV1158" s="11" t="s">
        <v>80</v>
      </c>
      <c r="AW1158" s="11" t="s">
        <v>35</v>
      </c>
      <c r="AX1158" s="11" t="s">
        <v>72</v>
      </c>
      <c r="AY1158" s="179" t="s">
        <v>177</v>
      </c>
    </row>
    <row r="1159" spans="2:51" s="12" customFormat="1" x14ac:dyDescent="0.3">
      <c r="B1159" s="186"/>
      <c r="D1159" s="178" t="s">
        <v>197</v>
      </c>
      <c r="E1159" s="187" t="s">
        <v>3</v>
      </c>
      <c r="F1159" s="188" t="s">
        <v>1371</v>
      </c>
      <c r="H1159" s="189" t="s">
        <v>3</v>
      </c>
      <c r="I1159" s="190"/>
      <c r="L1159" s="186"/>
      <c r="M1159" s="191"/>
      <c r="N1159" s="192"/>
      <c r="O1159" s="192"/>
      <c r="P1159" s="192"/>
      <c r="Q1159" s="192"/>
      <c r="R1159" s="192"/>
      <c r="S1159" s="192"/>
      <c r="T1159" s="193"/>
      <c r="AT1159" s="189" t="s">
        <v>197</v>
      </c>
      <c r="AU1159" s="189" t="s">
        <v>80</v>
      </c>
      <c r="AV1159" s="12" t="s">
        <v>22</v>
      </c>
      <c r="AW1159" s="12" t="s">
        <v>35</v>
      </c>
      <c r="AX1159" s="12" t="s">
        <v>72</v>
      </c>
      <c r="AY1159" s="189" t="s">
        <v>177</v>
      </c>
    </row>
    <row r="1160" spans="2:51" s="11" customFormat="1" x14ac:dyDescent="0.3">
      <c r="B1160" s="177"/>
      <c r="D1160" s="178" t="s">
        <v>197</v>
      </c>
      <c r="E1160" s="179" t="s">
        <v>3</v>
      </c>
      <c r="F1160" s="180" t="s">
        <v>204</v>
      </c>
      <c r="H1160" s="181">
        <v>3</v>
      </c>
      <c r="I1160" s="182"/>
      <c r="L1160" s="177"/>
      <c r="M1160" s="183"/>
      <c r="N1160" s="184"/>
      <c r="O1160" s="184"/>
      <c r="P1160" s="184"/>
      <c r="Q1160" s="184"/>
      <c r="R1160" s="184"/>
      <c r="S1160" s="184"/>
      <c r="T1160" s="185"/>
      <c r="AT1160" s="179" t="s">
        <v>197</v>
      </c>
      <c r="AU1160" s="179" t="s">
        <v>80</v>
      </c>
      <c r="AV1160" s="11" t="s">
        <v>80</v>
      </c>
      <c r="AW1160" s="11" t="s">
        <v>35</v>
      </c>
      <c r="AX1160" s="11" t="s">
        <v>72</v>
      </c>
      <c r="AY1160" s="179" t="s">
        <v>177</v>
      </c>
    </row>
    <row r="1161" spans="2:51" s="12" customFormat="1" x14ac:dyDescent="0.3">
      <c r="B1161" s="186"/>
      <c r="D1161" s="178" t="s">
        <v>197</v>
      </c>
      <c r="E1161" s="187" t="s">
        <v>3</v>
      </c>
      <c r="F1161" s="188" t="s">
        <v>1372</v>
      </c>
      <c r="H1161" s="189" t="s">
        <v>3</v>
      </c>
      <c r="I1161" s="190"/>
      <c r="L1161" s="186"/>
      <c r="M1161" s="191"/>
      <c r="N1161" s="192"/>
      <c r="O1161" s="192"/>
      <c r="P1161" s="192"/>
      <c r="Q1161" s="192"/>
      <c r="R1161" s="192"/>
      <c r="S1161" s="192"/>
      <c r="T1161" s="193"/>
      <c r="AT1161" s="189" t="s">
        <v>197</v>
      </c>
      <c r="AU1161" s="189" t="s">
        <v>80</v>
      </c>
      <c r="AV1161" s="12" t="s">
        <v>22</v>
      </c>
      <c r="AW1161" s="12" t="s">
        <v>35</v>
      </c>
      <c r="AX1161" s="12" t="s">
        <v>72</v>
      </c>
      <c r="AY1161" s="189" t="s">
        <v>177</v>
      </c>
    </row>
    <row r="1162" spans="2:51" s="11" customFormat="1" x14ac:dyDescent="0.3">
      <c r="B1162" s="177"/>
      <c r="D1162" s="178" t="s">
        <v>197</v>
      </c>
      <c r="E1162" s="179" t="s">
        <v>3</v>
      </c>
      <c r="F1162" s="180" t="s">
        <v>22</v>
      </c>
      <c r="H1162" s="181">
        <v>1</v>
      </c>
      <c r="I1162" s="182"/>
      <c r="L1162" s="177"/>
      <c r="M1162" s="183"/>
      <c r="N1162" s="184"/>
      <c r="O1162" s="184"/>
      <c r="P1162" s="184"/>
      <c r="Q1162" s="184"/>
      <c r="R1162" s="184"/>
      <c r="S1162" s="184"/>
      <c r="T1162" s="185"/>
      <c r="AT1162" s="179" t="s">
        <v>197</v>
      </c>
      <c r="AU1162" s="179" t="s">
        <v>80</v>
      </c>
      <c r="AV1162" s="11" t="s">
        <v>80</v>
      </c>
      <c r="AW1162" s="11" t="s">
        <v>35</v>
      </c>
      <c r="AX1162" s="11" t="s">
        <v>72</v>
      </c>
      <c r="AY1162" s="179" t="s">
        <v>177</v>
      </c>
    </row>
    <row r="1163" spans="2:51" s="12" customFormat="1" x14ac:dyDescent="0.3">
      <c r="B1163" s="186"/>
      <c r="D1163" s="178" t="s">
        <v>197</v>
      </c>
      <c r="E1163" s="187" t="s">
        <v>3</v>
      </c>
      <c r="F1163" s="188" t="s">
        <v>1373</v>
      </c>
      <c r="H1163" s="189" t="s">
        <v>3</v>
      </c>
      <c r="I1163" s="190"/>
      <c r="L1163" s="186"/>
      <c r="M1163" s="191"/>
      <c r="N1163" s="192"/>
      <c r="O1163" s="192"/>
      <c r="P1163" s="192"/>
      <c r="Q1163" s="192"/>
      <c r="R1163" s="192"/>
      <c r="S1163" s="192"/>
      <c r="T1163" s="193"/>
      <c r="AT1163" s="189" t="s">
        <v>197</v>
      </c>
      <c r="AU1163" s="189" t="s">
        <v>80</v>
      </c>
      <c r="AV1163" s="12" t="s">
        <v>22</v>
      </c>
      <c r="AW1163" s="12" t="s">
        <v>35</v>
      </c>
      <c r="AX1163" s="12" t="s">
        <v>72</v>
      </c>
      <c r="AY1163" s="189" t="s">
        <v>177</v>
      </c>
    </row>
    <row r="1164" spans="2:51" s="11" customFormat="1" x14ac:dyDescent="0.3">
      <c r="B1164" s="177"/>
      <c r="D1164" s="178" t="s">
        <v>197</v>
      </c>
      <c r="E1164" s="179" t="s">
        <v>3</v>
      </c>
      <c r="F1164" s="180" t="s">
        <v>22</v>
      </c>
      <c r="H1164" s="181">
        <v>1</v>
      </c>
      <c r="I1164" s="182"/>
      <c r="L1164" s="177"/>
      <c r="M1164" s="183"/>
      <c r="N1164" s="184"/>
      <c r="O1164" s="184"/>
      <c r="P1164" s="184"/>
      <c r="Q1164" s="184"/>
      <c r="R1164" s="184"/>
      <c r="S1164" s="184"/>
      <c r="T1164" s="185"/>
      <c r="AT1164" s="179" t="s">
        <v>197</v>
      </c>
      <c r="AU1164" s="179" t="s">
        <v>80</v>
      </c>
      <c r="AV1164" s="11" t="s">
        <v>80</v>
      </c>
      <c r="AW1164" s="11" t="s">
        <v>35</v>
      </c>
      <c r="AX1164" s="11" t="s">
        <v>72</v>
      </c>
      <c r="AY1164" s="179" t="s">
        <v>177</v>
      </c>
    </row>
    <row r="1165" spans="2:51" s="12" customFormat="1" x14ac:dyDescent="0.3">
      <c r="B1165" s="186"/>
      <c r="D1165" s="178" t="s">
        <v>197</v>
      </c>
      <c r="E1165" s="187" t="s">
        <v>3</v>
      </c>
      <c r="F1165" s="188" t="s">
        <v>1374</v>
      </c>
      <c r="H1165" s="189" t="s">
        <v>3</v>
      </c>
      <c r="I1165" s="190"/>
      <c r="L1165" s="186"/>
      <c r="M1165" s="191"/>
      <c r="N1165" s="192"/>
      <c r="O1165" s="192"/>
      <c r="P1165" s="192"/>
      <c r="Q1165" s="192"/>
      <c r="R1165" s="192"/>
      <c r="S1165" s="192"/>
      <c r="T1165" s="193"/>
      <c r="AT1165" s="189" t="s">
        <v>197</v>
      </c>
      <c r="AU1165" s="189" t="s">
        <v>80</v>
      </c>
      <c r="AV1165" s="12" t="s">
        <v>22</v>
      </c>
      <c r="AW1165" s="12" t="s">
        <v>35</v>
      </c>
      <c r="AX1165" s="12" t="s">
        <v>72</v>
      </c>
      <c r="AY1165" s="189" t="s">
        <v>177</v>
      </c>
    </row>
    <row r="1166" spans="2:51" s="11" customFormat="1" x14ac:dyDescent="0.3">
      <c r="B1166" s="177"/>
      <c r="D1166" s="178" t="s">
        <v>197</v>
      </c>
      <c r="E1166" s="179" t="s">
        <v>3</v>
      </c>
      <c r="F1166" s="180" t="s">
        <v>22</v>
      </c>
      <c r="H1166" s="181">
        <v>1</v>
      </c>
      <c r="I1166" s="182"/>
      <c r="L1166" s="177"/>
      <c r="M1166" s="183"/>
      <c r="N1166" s="184"/>
      <c r="O1166" s="184"/>
      <c r="P1166" s="184"/>
      <c r="Q1166" s="184"/>
      <c r="R1166" s="184"/>
      <c r="S1166" s="184"/>
      <c r="T1166" s="185"/>
      <c r="AT1166" s="179" t="s">
        <v>197</v>
      </c>
      <c r="AU1166" s="179" t="s">
        <v>80</v>
      </c>
      <c r="AV1166" s="11" t="s">
        <v>80</v>
      </c>
      <c r="AW1166" s="11" t="s">
        <v>35</v>
      </c>
      <c r="AX1166" s="11" t="s">
        <v>72</v>
      </c>
      <c r="AY1166" s="179" t="s">
        <v>177</v>
      </c>
    </row>
    <row r="1167" spans="2:51" s="12" customFormat="1" x14ac:dyDescent="0.3">
      <c r="B1167" s="186"/>
      <c r="D1167" s="178" t="s">
        <v>197</v>
      </c>
      <c r="E1167" s="187" t="s">
        <v>3</v>
      </c>
      <c r="F1167" s="188" t="s">
        <v>1375</v>
      </c>
      <c r="H1167" s="189" t="s">
        <v>3</v>
      </c>
      <c r="I1167" s="190"/>
      <c r="L1167" s="186"/>
      <c r="M1167" s="191"/>
      <c r="N1167" s="192"/>
      <c r="O1167" s="192"/>
      <c r="P1167" s="192"/>
      <c r="Q1167" s="192"/>
      <c r="R1167" s="192"/>
      <c r="S1167" s="192"/>
      <c r="T1167" s="193"/>
      <c r="AT1167" s="189" t="s">
        <v>197</v>
      </c>
      <c r="AU1167" s="189" t="s">
        <v>80</v>
      </c>
      <c r="AV1167" s="12" t="s">
        <v>22</v>
      </c>
      <c r="AW1167" s="12" t="s">
        <v>35</v>
      </c>
      <c r="AX1167" s="12" t="s">
        <v>72</v>
      </c>
      <c r="AY1167" s="189" t="s">
        <v>177</v>
      </c>
    </row>
    <row r="1168" spans="2:51" s="11" customFormat="1" x14ac:dyDescent="0.3">
      <c r="B1168" s="177"/>
      <c r="D1168" s="178" t="s">
        <v>197</v>
      </c>
      <c r="E1168" s="179" t="s">
        <v>3</v>
      </c>
      <c r="F1168" s="180" t="s">
        <v>204</v>
      </c>
      <c r="H1168" s="181">
        <v>3</v>
      </c>
      <c r="I1168" s="182"/>
      <c r="L1168" s="177"/>
      <c r="M1168" s="183"/>
      <c r="N1168" s="184"/>
      <c r="O1168" s="184"/>
      <c r="P1168" s="184"/>
      <c r="Q1168" s="184"/>
      <c r="R1168" s="184"/>
      <c r="S1168" s="184"/>
      <c r="T1168" s="185"/>
      <c r="AT1168" s="179" t="s">
        <v>197</v>
      </c>
      <c r="AU1168" s="179" t="s">
        <v>80</v>
      </c>
      <c r="AV1168" s="11" t="s">
        <v>80</v>
      </c>
      <c r="AW1168" s="11" t="s">
        <v>35</v>
      </c>
      <c r="AX1168" s="11" t="s">
        <v>72</v>
      </c>
      <c r="AY1168" s="179" t="s">
        <v>177</v>
      </c>
    </row>
    <row r="1169" spans="2:51" s="12" customFormat="1" x14ac:dyDescent="0.3">
      <c r="B1169" s="186"/>
      <c r="D1169" s="178" t="s">
        <v>197</v>
      </c>
      <c r="E1169" s="187" t="s">
        <v>3</v>
      </c>
      <c r="F1169" s="188" t="s">
        <v>1376</v>
      </c>
      <c r="H1169" s="189" t="s">
        <v>3</v>
      </c>
      <c r="I1169" s="190"/>
      <c r="L1169" s="186"/>
      <c r="M1169" s="191"/>
      <c r="N1169" s="192"/>
      <c r="O1169" s="192"/>
      <c r="P1169" s="192"/>
      <c r="Q1169" s="192"/>
      <c r="R1169" s="192"/>
      <c r="S1169" s="192"/>
      <c r="T1169" s="193"/>
      <c r="AT1169" s="189" t="s">
        <v>197</v>
      </c>
      <c r="AU1169" s="189" t="s">
        <v>80</v>
      </c>
      <c r="AV1169" s="12" t="s">
        <v>22</v>
      </c>
      <c r="AW1169" s="12" t="s">
        <v>35</v>
      </c>
      <c r="AX1169" s="12" t="s">
        <v>72</v>
      </c>
      <c r="AY1169" s="189" t="s">
        <v>177</v>
      </c>
    </row>
    <row r="1170" spans="2:51" s="11" customFormat="1" x14ac:dyDescent="0.3">
      <c r="B1170" s="177"/>
      <c r="D1170" s="178" t="s">
        <v>197</v>
      </c>
      <c r="E1170" s="179" t="s">
        <v>3</v>
      </c>
      <c r="F1170" s="180" t="s">
        <v>22</v>
      </c>
      <c r="H1170" s="181">
        <v>1</v>
      </c>
      <c r="I1170" s="182"/>
      <c r="L1170" s="177"/>
      <c r="M1170" s="183"/>
      <c r="N1170" s="184"/>
      <c r="O1170" s="184"/>
      <c r="P1170" s="184"/>
      <c r="Q1170" s="184"/>
      <c r="R1170" s="184"/>
      <c r="S1170" s="184"/>
      <c r="T1170" s="185"/>
      <c r="AT1170" s="179" t="s">
        <v>197</v>
      </c>
      <c r="AU1170" s="179" t="s">
        <v>80</v>
      </c>
      <c r="AV1170" s="11" t="s">
        <v>80</v>
      </c>
      <c r="AW1170" s="11" t="s">
        <v>35</v>
      </c>
      <c r="AX1170" s="11" t="s">
        <v>72</v>
      </c>
      <c r="AY1170" s="179" t="s">
        <v>177</v>
      </c>
    </row>
    <row r="1171" spans="2:51" s="12" customFormat="1" x14ac:dyDescent="0.3">
      <c r="B1171" s="186"/>
      <c r="D1171" s="178" t="s">
        <v>197</v>
      </c>
      <c r="E1171" s="187" t="s">
        <v>3</v>
      </c>
      <c r="F1171" s="188" t="s">
        <v>1377</v>
      </c>
      <c r="H1171" s="189" t="s">
        <v>3</v>
      </c>
      <c r="I1171" s="190"/>
      <c r="L1171" s="186"/>
      <c r="M1171" s="191"/>
      <c r="N1171" s="192"/>
      <c r="O1171" s="192"/>
      <c r="P1171" s="192"/>
      <c r="Q1171" s="192"/>
      <c r="R1171" s="192"/>
      <c r="S1171" s="192"/>
      <c r="T1171" s="193"/>
      <c r="AT1171" s="189" t="s">
        <v>197</v>
      </c>
      <c r="AU1171" s="189" t="s">
        <v>80</v>
      </c>
      <c r="AV1171" s="12" t="s">
        <v>22</v>
      </c>
      <c r="AW1171" s="12" t="s">
        <v>35</v>
      </c>
      <c r="AX1171" s="12" t="s">
        <v>72</v>
      </c>
      <c r="AY1171" s="189" t="s">
        <v>177</v>
      </c>
    </row>
    <row r="1172" spans="2:51" s="11" customFormat="1" x14ac:dyDescent="0.3">
      <c r="B1172" s="177"/>
      <c r="D1172" s="178" t="s">
        <v>197</v>
      </c>
      <c r="E1172" s="179" t="s">
        <v>3</v>
      </c>
      <c r="F1172" s="180" t="s">
        <v>22</v>
      </c>
      <c r="H1172" s="181">
        <v>1</v>
      </c>
      <c r="I1172" s="182"/>
      <c r="L1172" s="177"/>
      <c r="M1172" s="183"/>
      <c r="N1172" s="184"/>
      <c r="O1172" s="184"/>
      <c r="P1172" s="184"/>
      <c r="Q1172" s="184"/>
      <c r="R1172" s="184"/>
      <c r="S1172" s="184"/>
      <c r="T1172" s="185"/>
      <c r="AT1172" s="179" t="s">
        <v>197</v>
      </c>
      <c r="AU1172" s="179" t="s">
        <v>80</v>
      </c>
      <c r="AV1172" s="11" t="s">
        <v>80</v>
      </c>
      <c r="AW1172" s="11" t="s">
        <v>35</v>
      </c>
      <c r="AX1172" s="11" t="s">
        <v>72</v>
      </c>
      <c r="AY1172" s="179" t="s">
        <v>177</v>
      </c>
    </row>
    <row r="1173" spans="2:51" s="12" customFormat="1" x14ac:dyDescent="0.3">
      <c r="B1173" s="186"/>
      <c r="D1173" s="178" t="s">
        <v>197</v>
      </c>
      <c r="E1173" s="187" t="s">
        <v>3</v>
      </c>
      <c r="F1173" s="188" t="s">
        <v>1378</v>
      </c>
      <c r="H1173" s="189" t="s">
        <v>3</v>
      </c>
      <c r="I1173" s="190"/>
      <c r="L1173" s="186"/>
      <c r="M1173" s="191"/>
      <c r="N1173" s="192"/>
      <c r="O1173" s="192"/>
      <c r="P1173" s="192"/>
      <c r="Q1173" s="192"/>
      <c r="R1173" s="192"/>
      <c r="S1173" s="192"/>
      <c r="T1173" s="193"/>
      <c r="AT1173" s="189" t="s">
        <v>197</v>
      </c>
      <c r="AU1173" s="189" t="s">
        <v>80</v>
      </c>
      <c r="AV1173" s="12" t="s">
        <v>22</v>
      </c>
      <c r="AW1173" s="12" t="s">
        <v>35</v>
      </c>
      <c r="AX1173" s="12" t="s">
        <v>72</v>
      </c>
      <c r="AY1173" s="189" t="s">
        <v>177</v>
      </c>
    </row>
    <row r="1174" spans="2:51" s="11" customFormat="1" x14ac:dyDescent="0.3">
      <c r="B1174" s="177"/>
      <c r="D1174" s="178" t="s">
        <v>197</v>
      </c>
      <c r="E1174" s="179" t="s">
        <v>3</v>
      </c>
      <c r="F1174" s="180" t="s">
        <v>22</v>
      </c>
      <c r="H1174" s="181">
        <v>1</v>
      </c>
      <c r="I1174" s="182"/>
      <c r="L1174" s="177"/>
      <c r="M1174" s="183"/>
      <c r="N1174" s="184"/>
      <c r="O1174" s="184"/>
      <c r="P1174" s="184"/>
      <c r="Q1174" s="184"/>
      <c r="R1174" s="184"/>
      <c r="S1174" s="184"/>
      <c r="T1174" s="185"/>
      <c r="AT1174" s="179" t="s">
        <v>197</v>
      </c>
      <c r="AU1174" s="179" t="s">
        <v>80</v>
      </c>
      <c r="AV1174" s="11" t="s">
        <v>80</v>
      </c>
      <c r="AW1174" s="11" t="s">
        <v>35</v>
      </c>
      <c r="AX1174" s="11" t="s">
        <v>72</v>
      </c>
      <c r="AY1174" s="179" t="s">
        <v>177</v>
      </c>
    </row>
    <row r="1175" spans="2:51" s="12" customFormat="1" x14ac:dyDescent="0.3">
      <c r="B1175" s="186"/>
      <c r="D1175" s="178" t="s">
        <v>197</v>
      </c>
      <c r="E1175" s="187" t="s">
        <v>3</v>
      </c>
      <c r="F1175" s="188" t="s">
        <v>1379</v>
      </c>
      <c r="H1175" s="189" t="s">
        <v>3</v>
      </c>
      <c r="I1175" s="190"/>
      <c r="L1175" s="186"/>
      <c r="M1175" s="191"/>
      <c r="N1175" s="192"/>
      <c r="O1175" s="192"/>
      <c r="P1175" s="192"/>
      <c r="Q1175" s="192"/>
      <c r="R1175" s="192"/>
      <c r="S1175" s="192"/>
      <c r="T1175" s="193"/>
      <c r="AT1175" s="189" t="s">
        <v>197</v>
      </c>
      <c r="AU1175" s="189" t="s">
        <v>80</v>
      </c>
      <c r="AV1175" s="12" t="s">
        <v>22</v>
      </c>
      <c r="AW1175" s="12" t="s">
        <v>35</v>
      </c>
      <c r="AX1175" s="12" t="s">
        <v>72</v>
      </c>
      <c r="AY1175" s="189" t="s">
        <v>177</v>
      </c>
    </row>
    <row r="1176" spans="2:51" s="11" customFormat="1" x14ac:dyDescent="0.3">
      <c r="B1176" s="177"/>
      <c r="D1176" s="178" t="s">
        <v>197</v>
      </c>
      <c r="E1176" s="179" t="s">
        <v>3</v>
      </c>
      <c r="F1176" s="180" t="s">
        <v>22</v>
      </c>
      <c r="H1176" s="181">
        <v>1</v>
      </c>
      <c r="I1176" s="182"/>
      <c r="L1176" s="177"/>
      <c r="M1176" s="183"/>
      <c r="N1176" s="184"/>
      <c r="O1176" s="184"/>
      <c r="P1176" s="184"/>
      <c r="Q1176" s="184"/>
      <c r="R1176" s="184"/>
      <c r="S1176" s="184"/>
      <c r="T1176" s="185"/>
      <c r="AT1176" s="179" t="s">
        <v>197</v>
      </c>
      <c r="AU1176" s="179" t="s">
        <v>80</v>
      </c>
      <c r="AV1176" s="11" t="s">
        <v>80</v>
      </c>
      <c r="AW1176" s="11" t="s">
        <v>35</v>
      </c>
      <c r="AX1176" s="11" t="s">
        <v>72</v>
      </c>
      <c r="AY1176" s="179" t="s">
        <v>177</v>
      </c>
    </row>
    <row r="1177" spans="2:51" s="12" customFormat="1" x14ac:dyDescent="0.3">
      <c r="B1177" s="186"/>
      <c r="D1177" s="178" t="s">
        <v>197</v>
      </c>
      <c r="E1177" s="187" t="s">
        <v>3</v>
      </c>
      <c r="F1177" s="188" t="s">
        <v>1380</v>
      </c>
      <c r="H1177" s="189" t="s">
        <v>3</v>
      </c>
      <c r="I1177" s="190"/>
      <c r="L1177" s="186"/>
      <c r="M1177" s="191"/>
      <c r="N1177" s="192"/>
      <c r="O1177" s="192"/>
      <c r="P1177" s="192"/>
      <c r="Q1177" s="192"/>
      <c r="R1177" s="192"/>
      <c r="S1177" s="192"/>
      <c r="T1177" s="193"/>
      <c r="AT1177" s="189" t="s">
        <v>197</v>
      </c>
      <c r="AU1177" s="189" t="s">
        <v>80</v>
      </c>
      <c r="AV1177" s="12" t="s">
        <v>22</v>
      </c>
      <c r="AW1177" s="12" t="s">
        <v>35</v>
      </c>
      <c r="AX1177" s="12" t="s">
        <v>72</v>
      </c>
      <c r="AY1177" s="189" t="s">
        <v>177</v>
      </c>
    </row>
    <row r="1178" spans="2:51" s="11" customFormat="1" x14ac:dyDescent="0.3">
      <c r="B1178" s="177"/>
      <c r="D1178" s="178" t="s">
        <v>197</v>
      </c>
      <c r="E1178" s="179" t="s">
        <v>3</v>
      </c>
      <c r="F1178" s="180" t="s">
        <v>22</v>
      </c>
      <c r="H1178" s="181">
        <v>1</v>
      </c>
      <c r="I1178" s="182"/>
      <c r="L1178" s="177"/>
      <c r="M1178" s="183"/>
      <c r="N1178" s="184"/>
      <c r="O1178" s="184"/>
      <c r="P1178" s="184"/>
      <c r="Q1178" s="184"/>
      <c r="R1178" s="184"/>
      <c r="S1178" s="184"/>
      <c r="T1178" s="185"/>
      <c r="AT1178" s="179" t="s">
        <v>197</v>
      </c>
      <c r="AU1178" s="179" t="s">
        <v>80</v>
      </c>
      <c r="AV1178" s="11" t="s">
        <v>80</v>
      </c>
      <c r="AW1178" s="11" t="s">
        <v>35</v>
      </c>
      <c r="AX1178" s="11" t="s">
        <v>72</v>
      </c>
      <c r="AY1178" s="179" t="s">
        <v>177</v>
      </c>
    </row>
    <row r="1179" spans="2:51" s="12" customFormat="1" x14ac:dyDescent="0.3">
      <c r="B1179" s="186"/>
      <c r="D1179" s="178" t="s">
        <v>197</v>
      </c>
      <c r="E1179" s="187" t="s">
        <v>3</v>
      </c>
      <c r="F1179" s="188" t="s">
        <v>1381</v>
      </c>
      <c r="H1179" s="189" t="s">
        <v>3</v>
      </c>
      <c r="I1179" s="190"/>
      <c r="L1179" s="186"/>
      <c r="M1179" s="191"/>
      <c r="N1179" s="192"/>
      <c r="O1179" s="192"/>
      <c r="P1179" s="192"/>
      <c r="Q1179" s="192"/>
      <c r="R1179" s="192"/>
      <c r="S1179" s="192"/>
      <c r="T1179" s="193"/>
      <c r="AT1179" s="189" t="s">
        <v>197</v>
      </c>
      <c r="AU1179" s="189" t="s">
        <v>80</v>
      </c>
      <c r="AV1179" s="12" t="s">
        <v>22</v>
      </c>
      <c r="AW1179" s="12" t="s">
        <v>35</v>
      </c>
      <c r="AX1179" s="12" t="s">
        <v>72</v>
      </c>
      <c r="AY1179" s="189" t="s">
        <v>177</v>
      </c>
    </row>
    <row r="1180" spans="2:51" s="11" customFormat="1" x14ac:dyDescent="0.3">
      <c r="B1180" s="177"/>
      <c r="D1180" s="178" t="s">
        <v>197</v>
      </c>
      <c r="E1180" s="179" t="s">
        <v>3</v>
      </c>
      <c r="F1180" s="180" t="s">
        <v>22</v>
      </c>
      <c r="H1180" s="181">
        <v>1</v>
      </c>
      <c r="I1180" s="182"/>
      <c r="L1180" s="177"/>
      <c r="M1180" s="183"/>
      <c r="N1180" s="184"/>
      <c r="O1180" s="184"/>
      <c r="P1180" s="184"/>
      <c r="Q1180" s="184"/>
      <c r="R1180" s="184"/>
      <c r="S1180" s="184"/>
      <c r="T1180" s="185"/>
      <c r="AT1180" s="179" t="s">
        <v>197</v>
      </c>
      <c r="AU1180" s="179" t="s">
        <v>80</v>
      </c>
      <c r="AV1180" s="11" t="s">
        <v>80</v>
      </c>
      <c r="AW1180" s="11" t="s">
        <v>35</v>
      </c>
      <c r="AX1180" s="11" t="s">
        <v>72</v>
      </c>
      <c r="AY1180" s="179" t="s">
        <v>177</v>
      </c>
    </row>
    <row r="1181" spans="2:51" s="12" customFormat="1" x14ac:dyDescent="0.3">
      <c r="B1181" s="186"/>
      <c r="D1181" s="178" t="s">
        <v>197</v>
      </c>
      <c r="E1181" s="187" t="s">
        <v>3</v>
      </c>
      <c r="F1181" s="188" t="s">
        <v>1382</v>
      </c>
      <c r="H1181" s="189" t="s">
        <v>3</v>
      </c>
      <c r="I1181" s="190"/>
      <c r="L1181" s="186"/>
      <c r="M1181" s="191"/>
      <c r="N1181" s="192"/>
      <c r="O1181" s="192"/>
      <c r="P1181" s="192"/>
      <c r="Q1181" s="192"/>
      <c r="R1181" s="192"/>
      <c r="S1181" s="192"/>
      <c r="T1181" s="193"/>
      <c r="AT1181" s="189" t="s">
        <v>197</v>
      </c>
      <c r="AU1181" s="189" t="s">
        <v>80</v>
      </c>
      <c r="AV1181" s="12" t="s">
        <v>22</v>
      </c>
      <c r="AW1181" s="12" t="s">
        <v>35</v>
      </c>
      <c r="AX1181" s="12" t="s">
        <v>72</v>
      </c>
      <c r="AY1181" s="189" t="s">
        <v>177</v>
      </c>
    </row>
    <row r="1182" spans="2:51" s="11" customFormat="1" x14ac:dyDescent="0.3">
      <c r="B1182" s="177"/>
      <c r="D1182" s="178" t="s">
        <v>197</v>
      </c>
      <c r="E1182" s="179" t="s">
        <v>3</v>
      </c>
      <c r="F1182" s="180" t="s">
        <v>22</v>
      </c>
      <c r="H1182" s="181">
        <v>1</v>
      </c>
      <c r="I1182" s="182"/>
      <c r="L1182" s="177"/>
      <c r="M1182" s="183"/>
      <c r="N1182" s="184"/>
      <c r="O1182" s="184"/>
      <c r="P1182" s="184"/>
      <c r="Q1182" s="184"/>
      <c r="R1182" s="184"/>
      <c r="S1182" s="184"/>
      <c r="T1182" s="185"/>
      <c r="AT1182" s="179" t="s">
        <v>197</v>
      </c>
      <c r="AU1182" s="179" t="s">
        <v>80</v>
      </c>
      <c r="AV1182" s="11" t="s">
        <v>80</v>
      </c>
      <c r="AW1182" s="11" t="s">
        <v>35</v>
      </c>
      <c r="AX1182" s="11" t="s">
        <v>72</v>
      </c>
      <c r="AY1182" s="179" t="s">
        <v>177</v>
      </c>
    </row>
    <row r="1183" spans="2:51" s="12" customFormat="1" x14ac:dyDescent="0.3">
      <c r="B1183" s="186"/>
      <c r="D1183" s="178" t="s">
        <v>197</v>
      </c>
      <c r="E1183" s="187" t="s">
        <v>3</v>
      </c>
      <c r="F1183" s="188" t="s">
        <v>1383</v>
      </c>
      <c r="H1183" s="189" t="s">
        <v>3</v>
      </c>
      <c r="I1183" s="190"/>
      <c r="L1183" s="186"/>
      <c r="M1183" s="191"/>
      <c r="N1183" s="192"/>
      <c r="O1183" s="192"/>
      <c r="P1183" s="192"/>
      <c r="Q1183" s="192"/>
      <c r="R1183" s="192"/>
      <c r="S1183" s="192"/>
      <c r="T1183" s="193"/>
      <c r="AT1183" s="189" t="s">
        <v>197</v>
      </c>
      <c r="AU1183" s="189" t="s">
        <v>80</v>
      </c>
      <c r="AV1183" s="12" t="s">
        <v>22</v>
      </c>
      <c r="AW1183" s="12" t="s">
        <v>35</v>
      </c>
      <c r="AX1183" s="12" t="s">
        <v>72</v>
      </c>
      <c r="AY1183" s="189" t="s">
        <v>177</v>
      </c>
    </row>
    <row r="1184" spans="2:51" s="11" customFormat="1" x14ac:dyDescent="0.3">
      <c r="B1184" s="177"/>
      <c r="D1184" s="178" t="s">
        <v>197</v>
      </c>
      <c r="E1184" s="179" t="s">
        <v>3</v>
      </c>
      <c r="F1184" s="180" t="s">
        <v>22</v>
      </c>
      <c r="H1184" s="181">
        <v>1</v>
      </c>
      <c r="I1184" s="182"/>
      <c r="L1184" s="177"/>
      <c r="M1184" s="183"/>
      <c r="N1184" s="184"/>
      <c r="O1184" s="184"/>
      <c r="P1184" s="184"/>
      <c r="Q1184" s="184"/>
      <c r="R1184" s="184"/>
      <c r="S1184" s="184"/>
      <c r="T1184" s="185"/>
      <c r="AT1184" s="179" t="s">
        <v>197</v>
      </c>
      <c r="AU1184" s="179" t="s">
        <v>80</v>
      </c>
      <c r="AV1184" s="11" t="s">
        <v>80</v>
      </c>
      <c r="AW1184" s="11" t="s">
        <v>35</v>
      </c>
      <c r="AX1184" s="11" t="s">
        <v>72</v>
      </c>
      <c r="AY1184" s="179" t="s">
        <v>177</v>
      </c>
    </row>
    <row r="1185" spans="2:65" s="12" customFormat="1" x14ac:dyDescent="0.3">
      <c r="B1185" s="186"/>
      <c r="D1185" s="178" t="s">
        <v>197</v>
      </c>
      <c r="E1185" s="187" t="s">
        <v>3</v>
      </c>
      <c r="F1185" s="188" t="s">
        <v>1384</v>
      </c>
      <c r="H1185" s="189" t="s">
        <v>3</v>
      </c>
      <c r="I1185" s="190"/>
      <c r="L1185" s="186"/>
      <c r="M1185" s="191"/>
      <c r="N1185" s="192"/>
      <c r="O1185" s="192"/>
      <c r="P1185" s="192"/>
      <c r="Q1185" s="192"/>
      <c r="R1185" s="192"/>
      <c r="S1185" s="192"/>
      <c r="T1185" s="193"/>
      <c r="AT1185" s="189" t="s">
        <v>197</v>
      </c>
      <c r="AU1185" s="189" t="s">
        <v>80</v>
      </c>
      <c r="AV1185" s="12" t="s">
        <v>22</v>
      </c>
      <c r="AW1185" s="12" t="s">
        <v>35</v>
      </c>
      <c r="AX1185" s="12" t="s">
        <v>72</v>
      </c>
      <c r="AY1185" s="189" t="s">
        <v>177</v>
      </c>
    </row>
    <row r="1186" spans="2:65" s="11" customFormat="1" x14ac:dyDescent="0.3">
      <c r="B1186" s="177"/>
      <c r="D1186" s="178" t="s">
        <v>197</v>
      </c>
      <c r="E1186" s="179" t="s">
        <v>3</v>
      </c>
      <c r="F1186" s="180" t="s">
        <v>22</v>
      </c>
      <c r="H1186" s="181">
        <v>1</v>
      </c>
      <c r="I1186" s="182"/>
      <c r="L1186" s="177"/>
      <c r="M1186" s="183"/>
      <c r="N1186" s="184"/>
      <c r="O1186" s="184"/>
      <c r="P1186" s="184"/>
      <c r="Q1186" s="184"/>
      <c r="R1186" s="184"/>
      <c r="S1186" s="184"/>
      <c r="T1186" s="185"/>
      <c r="AT1186" s="179" t="s">
        <v>197</v>
      </c>
      <c r="AU1186" s="179" t="s">
        <v>80</v>
      </c>
      <c r="AV1186" s="11" t="s">
        <v>80</v>
      </c>
      <c r="AW1186" s="11" t="s">
        <v>35</v>
      </c>
      <c r="AX1186" s="11" t="s">
        <v>72</v>
      </c>
      <c r="AY1186" s="179" t="s">
        <v>177</v>
      </c>
    </row>
    <row r="1187" spans="2:65" s="12" customFormat="1" x14ac:dyDescent="0.3">
      <c r="B1187" s="186"/>
      <c r="D1187" s="178" t="s">
        <v>197</v>
      </c>
      <c r="E1187" s="187" t="s">
        <v>3</v>
      </c>
      <c r="F1187" s="188" t="s">
        <v>1385</v>
      </c>
      <c r="H1187" s="189" t="s">
        <v>3</v>
      </c>
      <c r="I1187" s="190"/>
      <c r="L1187" s="186"/>
      <c r="M1187" s="191"/>
      <c r="N1187" s="192"/>
      <c r="O1187" s="192"/>
      <c r="P1187" s="192"/>
      <c r="Q1187" s="192"/>
      <c r="R1187" s="192"/>
      <c r="S1187" s="192"/>
      <c r="T1187" s="193"/>
      <c r="AT1187" s="189" t="s">
        <v>197</v>
      </c>
      <c r="AU1187" s="189" t="s">
        <v>80</v>
      </c>
      <c r="AV1187" s="12" t="s">
        <v>22</v>
      </c>
      <c r="AW1187" s="12" t="s">
        <v>35</v>
      </c>
      <c r="AX1187" s="12" t="s">
        <v>72</v>
      </c>
      <c r="AY1187" s="189" t="s">
        <v>177</v>
      </c>
    </row>
    <row r="1188" spans="2:65" s="11" customFormat="1" x14ac:dyDescent="0.3">
      <c r="B1188" s="177"/>
      <c r="D1188" s="178" t="s">
        <v>197</v>
      </c>
      <c r="E1188" s="179" t="s">
        <v>3</v>
      </c>
      <c r="F1188" s="180" t="s">
        <v>22</v>
      </c>
      <c r="H1188" s="181">
        <v>1</v>
      </c>
      <c r="I1188" s="182"/>
      <c r="L1188" s="177"/>
      <c r="M1188" s="183"/>
      <c r="N1188" s="184"/>
      <c r="O1188" s="184"/>
      <c r="P1188" s="184"/>
      <c r="Q1188" s="184"/>
      <c r="R1188" s="184"/>
      <c r="S1188" s="184"/>
      <c r="T1188" s="185"/>
      <c r="AT1188" s="179" t="s">
        <v>197</v>
      </c>
      <c r="AU1188" s="179" t="s">
        <v>80</v>
      </c>
      <c r="AV1188" s="11" t="s">
        <v>80</v>
      </c>
      <c r="AW1188" s="11" t="s">
        <v>35</v>
      </c>
      <c r="AX1188" s="11" t="s">
        <v>72</v>
      </c>
      <c r="AY1188" s="179" t="s">
        <v>177</v>
      </c>
    </row>
    <row r="1189" spans="2:65" s="12" customFormat="1" x14ac:dyDescent="0.3">
      <c r="B1189" s="186"/>
      <c r="D1189" s="178" t="s">
        <v>197</v>
      </c>
      <c r="E1189" s="187" t="s">
        <v>3</v>
      </c>
      <c r="F1189" s="188" t="s">
        <v>1386</v>
      </c>
      <c r="H1189" s="189" t="s">
        <v>3</v>
      </c>
      <c r="I1189" s="190"/>
      <c r="L1189" s="186"/>
      <c r="M1189" s="191"/>
      <c r="N1189" s="192"/>
      <c r="O1189" s="192"/>
      <c r="P1189" s="192"/>
      <c r="Q1189" s="192"/>
      <c r="R1189" s="192"/>
      <c r="S1189" s="192"/>
      <c r="T1189" s="193"/>
      <c r="AT1189" s="189" t="s">
        <v>197</v>
      </c>
      <c r="AU1189" s="189" t="s">
        <v>80</v>
      </c>
      <c r="AV1189" s="12" t="s">
        <v>22</v>
      </c>
      <c r="AW1189" s="12" t="s">
        <v>35</v>
      </c>
      <c r="AX1189" s="12" t="s">
        <v>72</v>
      </c>
      <c r="AY1189" s="189" t="s">
        <v>177</v>
      </c>
    </row>
    <row r="1190" spans="2:65" s="11" customFormat="1" x14ac:dyDescent="0.3">
      <c r="B1190" s="177"/>
      <c r="D1190" s="178" t="s">
        <v>197</v>
      </c>
      <c r="E1190" s="179" t="s">
        <v>3</v>
      </c>
      <c r="F1190" s="180" t="s">
        <v>22</v>
      </c>
      <c r="H1190" s="181">
        <v>1</v>
      </c>
      <c r="I1190" s="182"/>
      <c r="L1190" s="177"/>
      <c r="M1190" s="183"/>
      <c r="N1190" s="184"/>
      <c r="O1190" s="184"/>
      <c r="P1190" s="184"/>
      <c r="Q1190" s="184"/>
      <c r="R1190" s="184"/>
      <c r="S1190" s="184"/>
      <c r="T1190" s="185"/>
      <c r="AT1190" s="179" t="s">
        <v>197</v>
      </c>
      <c r="AU1190" s="179" t="s">
        <v>80</v>
      </c>
      <c r="AV1190" s="11" t="s">
        <v>80</v>
      </c>
      <c r="AW1190" s="11" t="s">
        <v>35</v>
      </c>
      <c r="AX1190" s="11" t="s">
        <v>72</v>
      </c>
      <c r="AY1190" s="179" t="s">
        <v>177</v>
      </c>
    </row>
    <row r="1191" spans="2:65" s="12" customFormat="1" x14ac:dyDescent="0.3">
      <c r="B1191" s="186"/>
      <c r="D1191" s="178" t="s">
        <v>197</v>
      </c>
      <c r="E1191" s="187" t="s">
        <v>3</v>
      </c>
      <c r="F1191" s="188" t="s">
        <v>1387</v>
      </c>
      <c r="H1191" s="189" t="s">
        <v>3</v>
      </c>
      <c r="I1191" s="190"/>
      <c r="L1191" s="186"/>
      <c r="M1191" s="191"/>
      <c r="N1191" s="192"/>
      <c r="O1191" s="192"/>
      <c r="P1191" s="192"/>
      <c r="Q1191" s="192"/>
      <c r="R1191" s="192"/>
      <c r="S1191" s="192"/>
      <c r="T1191" s="193"/>
      <c r="AT1191" s="189" t="s">
        <v>197</v>
      </c>
      <c r="AU1191" s="189" t="s">
        <v>80</v>
      </c>
      <c r="AV1191" s="12" t="s">
        <v>22</v>
      </c>
      <c r="AW1191" s="12" t="s">
        <v>35</v>
      </c>
      <c r="AX1191" s="12" t="s">
        <v>72</v>
      </c>
      <c r="AY1191" s="189" t="s">
        <v>177</v>
      </c>
    </row>
    <row r="1192" spans="2:65" s="11" customFormat="1" x14ac:dyDescent="0.3">
      <c r="B1192" s="177"/>
      <c r="D1192" s="178" t="s">
        <v>197</v>
      </c>
      <c r="E1192" s="179" t="s">
        <v>3</v>
      </c>
      <c r="F1192" s="180" t="s">
        <v>22</v>
      </c>
      <c r="H1192" s="181">
        <v>1</v>
      </c>
      <c r="I1192" s="182"/>
      <c r="L1192" s="177"/>
      <c r="M1192" s="183"/>
      <c r="N1192" s="184"/>
      <c r="O1192" s="184"/>
      <c r="P1192" s="184"/>
      <c r="Q1192" s="184"/>
      <c r="R1192" s="184"/>
      <c r="S1192" s="184"/>
      <c r="T1192" s="185"/>
      <c r="AT1192" s="179" t="s">
        <v>197</v>
      </c>
      <c r="AU1192" s="179" t="s">
        <v>80</v>
      </c>
      <c r="AV1192" s="11" t="s">
        <v>80</v>
      </c>
      <c r="AW1192" s="11" t="s">
        <v>35</v>
      </c>
      <c r="AX1192" s="11" t="s">
        <v>72</v>
      </c>
      <c r="AY1192" s="179" t="s">
        <v>177</v>
      </c>
    </row>
    <row r="1193" spans="2:65" s="12" customFormat="1" x14ac:dyDescent="0.3">
      <c r="B1193" s="186"/>
      <c r="D1193" s="178" t="s">
        <v>197</v>
      </c>
      <c r="E1193" s="187" t="s">
        <v>3</v>
      </c>
      <c r="F1193" s="188" t="s">
        <v>1388</v>
      </c>
      <c r="H1193" s="189" t="s">
        <v>3</v>
      </c>
      <c r="I1193" s="190"/>
      <c r="L1193" s="186"/>
      <c r="M1193" s="191"/>
      <c r="N1193" s="192"/>
      <c r="O1193" s="192"/>
      <c r="P1193" s="192"/>
      <c r="Q1193" s="192"/>
      <c r="R1193" s="192"/>
      <c r="S1193" s="192"/>
      <c r="T1193" s="193"/>
      <c r="AT1193" s="189" t="s">
        <v>197</v>
      </c>
      <c r="AU1193" s="189" t="s">
        <v>80</v>
      </c>
      <c r="AV1193" s="12" t="s">
        <v>22</v>
      </c>
      <c r="AW1193" s="12" t="s">
        <v>35</v>
      </c>
      <c r="AX1193" s="12" t="s">
        <v>72</v>
      </c>
      <c r="AY1193" s="189" t="s">
        <v>177</v>
      </c>
    </row>
    <row r="1194" spans="2:65" s="11" customFormat="1" x14ac:dyDescent="0.3">
      <c r="B1194" s="177"/>
      <c r="D1194" s="178" t="s">
        <v>197</v>
      </c>
      <c r="E1194" s="179" t="s">
        <v>3</v>
      </c>
      <c r="F1194" s="180" t="s">
        <v>22</v>
      </c>
      <c r="H1194" s="181">
        <v>1</v>
      </c>
      <c r="I1194" s="182"/>
      <c r="L1194" s="177"/>
      <c r="M1194" s="183"/>
      <c r="N1194" s="184"/>
      <c r="O1194" s="184"/>
      <c r="P1194" s="184"/>
      <c r="Q1194" s="184"/>
      <c r="R1194" s="184"/>
      <c r="S1194" s="184"/>
      <c r="T1194" s="185"/>
      <c r="AT1194" s="179" t="s">
        <v>197</v>
      </c>
      <c r="AU1194" s="179" t="s">
        <v>80</v>
      </c>
      <c r="AV1194" s="11" t="s">
        <v>80</v>
      </c>
      <c r="AW1194" s="11" t="s">
        <v>35</v>
      </c>
      <c r="AX1194" s="11" t="s">
        <v>72</v>
      </c>
      <c r="AY1194" s="179" t="s">
        <v>177</v>
      </c>
    </row>
    <row r="1195" spans="2:65" s="12" customFormat="1" x14ac:dyDescent="0.3">
      <c r="B1195" s="186"/>
      <c r="D1195" s="178" t="s">
        <v>197</v>
      </c>
      <c r="E1195" s="187" t="s">
        <v>3</v>
      </c>
      <c r="F1195" s="188" t="s">
        <v>1389</v>
      </c>
      <c r="H1195" s="189" t="s">
        <v>3</v>
      </c>
      <c r="I1195" s="190"/>
      <c r="L1195" s="186"/>
      <c r="M1195" s="191"/>
      <c r="N1195" s="192"/>
      <c r="O1195" s="192"/>
      <c r="P1195" s="192"/>
      <c r="Q1195" s="192"/>
      <c r="R1195" s="192"/>
      <c r="S1195" s="192"/>
      <c r="T1195" s="193"/>
      <c r="AT1195" s="189" t="s">
        <v>197</v>
      </c>
      <c r="AU1195" s="189" t="s">
        <v>80</v>
      </c>
      <c r="AV1195" s="12" t="s">
        <v>22</v>
      </c>
      <c r="AW1195" s="12" t="s">
        <v>35</v>
      </c>
      <c r="AX1195" s="12" t="s">
        <v>72</v>
      </c>
      <c r="AY1195" s="189" t="s">
        <v>177</v>
      </c>
    </row>
    <row r="1196" spans="2:65" s="11" customFormat="1" x14ac:dyDescent="0.3">
      <c r="B1196" s="177"/>
      <c r="D1196" s="178" t="s">
        <v>197</v>
      </c>
      <c r="E1196" s="179" t="s">
        <v>3</v>
      </c>
      <c r="F1196" s="180" t="s">
        <v>80</v>
      </c>
      <c r="H1196" s="181">
        <v>2</v>
      </c>
      <c r="I1196" s="182"/>
      <c r="L1196" s="177"/>
      <c r="M1196" s="183"/>
      <c r="N1196" s="184"/>
      <c r="O1196" s="184"/>
      <c r="P1196" s="184"/>
      <c r="Q1196" s="184"/>
      <c r="R1196" s="184"/>
      <c r="S1196" s="184"/>
      <c r="T1196" s="185"/>
      <c r="AT1196" s="179" t="s">
        <v>197</v>
      </c>
      <c r="AU1196" s="179" t="s">
        <v>80</v>
      </c>
      <c r="AV1196" s="11" t="s">
        <v>80</v>
      </c>
      <c r="AW1196" s="11" t="s">
        <v>35</v>
      </c>
      <c r="AX1196" s="11" t="s">
        <v>72</v>
      </c>
      <c r="AY1196" s="179" t="s">
        <v>177</v>
      </c>
    </row>
    <row r="1197" spans="2:65" s="13" customFormat="1" x14ac:dyDescent="0.3">
      <c r="B1197" s="198"/>
      <c r="D1197" s="194" t="s">
        <v>197</v>
      </c>
      <c r="E1197" s="199" t="s">
        <v>3</v>
      </c>
      <c r="F1197" s="200" t="s">
        <v>210</v>
      </c>
      <c r="H1197" s="201">
        <v>50</v>
      </c>
      <c r="I1197" s="202"/>
      <c r="L1197" s="198"/>
      <c r="M1197" s="203"/>
      <c r="N1197" s="204"/>
      <c r="O1197" s="204"/>
      <c r="P1197" s="204"/>
      <c r="Q1197" s="204"/>
      <c r="R1197" s="204"/>
      <c r="S1197" s="204"/>
      <c r="T1197" s="205"/>
      <c r="AT1197" s="206" t="s">
        <v>197</v>
      </c>
      <c r="AU1197" s="206" t="s">
        <v>80</v>
      </c>
      <c r="AV1197" s="13" t="s">
        <v>185</v>
      </c>
      <c r="AW1197" s="13" t="s">
        <v>35</v>
      </c>
      <c r="AX1197" s="13" t="s">
        <v>22</v>
      </c>
      <c r="AY1197" s="206" t="s">
        <v>177</v>
      </c>
    </row>
    <row r="1198" spans="2:65" s="1" customFormat="1" ht="22.5" customHeight="1" x14ac:dyDescent="0.3">
      <c r="B1198" s="164"/>
      <c r="C1198" s="213" t="s">
        <v>1390</v>
      </c>
      <c r="D1198" s="213" t="s">
        <v>327</v>
      </c>
      <c r="E1198" s="214" t="s">
        <v>1391</v>
      </c>
      <c r="F1198" s="215" t="s">
        <v>1392</v>
      </c>
      <c r="G1198" s="216" t="s">
        <v>330</v>
      </c>
      <c r="H1198" s="217">
        <v>12</v>
      </c>
      <c r="I1198" s="218"/>
      <c r="J1198" s="219">
        <f t="shared" ref="J1198:J1222" si="40">ROUND(I1198*H1198,2)</f>
        <v>0</v>
      </c>
      <c r="K1198" s="215" t="s">
        <v>3</v>
      </c>
      <c r="L1198" s="220"/>
      <c r="M1198" s="221" t="s">
        <v>3</v>
      </c>
      <c r="N1198" s="222" t="s">
        <v>43</v>
      </c>
      <c r="O1198" s="36"/>
      <c r="P1198" s="174">
        <f t="shared" ref="P1198:P1222" si="41">O1198*H1198</f>
        <v>0</v>
      </c>
      <c r="Q1198" s="174">
        <v>0</v>
      </c>
      <c r="R1198" s="174">
        <f t="shared" ref="R1198:R1222" si="42">Q1198*H1198</f>
        <v>0</v>
      </c>
      <c r="S1198" s="174">
        <v>0</v>
      </c>
      <c r="T1198" s="175">
        <f t="shared" ref="T1198:T1222" si="43">S1198*H1198</f>
        <v>0</v>
      </c>
      <c r="AR1198" s="18" t="s">
        <v>331</v>
      </c>
      <c r="AT1198" s="18" t="s">
        <v>327</v>
      </c>
      <c r="AU1198" s="18" t="s">
        <v>80</v>
      </c>
      <c r="AY1198" s="18" t="s">
        <v>177</v>
      </c>
      <c r="BE1198" s="176">
        <f t="shared" ref="BE1198:BE1222" si="44">IF(N1198="základní",J1198,0)</f>
        <v>0</v>
      </c>
      <c r="BF1198" s="176">
        <f t="shared" ref="BF1198:BF1222" si="45">IF(N1198="snížená",J1198,0)</f>
        <v>0</v>
      </c>
      <c r="BG1198" s="176">
        <f t="shared" ref="BG1198:BG1222" si="46">IF(N1198="zákl. přenesená",J1198,0)</f>
        <v>0</v>
      </c>
      <c r="BH1198" s="176">
        <f t="shared" ref="BH1198:BH1222" si="47">IF(N1198="sníž. přenesená",J1198,0)</f>
        <v>0</v>
      </c>
      <c r="BI1198" s="176">
        <f t="shared" ref="BI1198:BI1222" si="48">IF(N1198="nulová",J1198,0)</f>
        <v>0</v>
      </c>
      <c r="BJ1198" s="18" t="s">
        <v>22</v>
      </c>
      <c r="BK1198" s="176">
        <f t="shared" ref="BK1198:BK1222" si="49">ROUND(I1198*H1198,2)</f>
        <v>0</v>
      </c>
      <c r="BL1198" s="18" t="s">
        <v>185</v>
      </c>
      <c r="BM1198" s="18" t="s">
        <v>1393</v>
      </c>
    </row>
    <row r="1199" spans="2:65" s="1" customFormat="1" ht="22.5" customHeight="1" x14ac:dyDescent="0.3">
      <c r="B1199" s="164"/>
      <c r="C1199" s="213" t="s">
        <v>1394</v>
      </c>
      <c r="D1199" s="213" t="s">
        <v>327</v>
      </c>
      <c r="E1199" s="214" t="s">
        <v>1395</v>
      </c>
      <c r="F1199" s="215" t="s">
        <v>1396</v>
      </c>
      <c r="G1199" s="216" t="s">
        <v>330</v>
      </c>
      <c r="H1199" s="217">
        <v>4</v>
      </c>
      <c r="I1199" s="218"/>
      <c r="J1199" s="219">
        <f t="shared" si="40"/>
        <v>0</v>
      </c>
      <c r="K1199" s="215" t="s">
        <v>3</v>
      </c>
      <c r="L1199" s="220"/>
      <c r="M1199" s="221" t="s">
        <v>3</v>
      </c>
      <c r="N1199" s="222" t="s">
        <v>43</v>
      </c>
      <c r="O1199" s="36"/>
      <c r="P1199" s="174">
        <f t="shared" si="41"/>
        <v>0</v>
      </c>
      <c r="Q1199" s="174">
        <v>0</v>
      </c>
      <c r="R1199" s="174">
        <f t="shared" si="42"/>
        <v>0</v>
      </c>
      <c r="S1199" s="174">
        <v>0</v>
      </c>
      <c r="T1199" s="175">
        <f t="shared" si="43"/>
        <v>0</v>
      </c>
      <c r="AR1199" s="18" t="s">
        <v>331</v>
      </c>
      <c r="AT1199" s="18" t="s">
        <v>327</v>
      </c>
      <c r="AU1199" s="18" t="s">
        <v>80</v>
      </c>
      <c r="AY1199" s="18" t="s">
        <v>177</v>
      </c>
      <c r="BE1199" s="176">
        <f t="shared" si="44"/>
        <v>0</v>
      </c>
      <c r="BF1199" s="176">
        <f t="shared" si="45"/>
        <v>0</v>
      </c>
      <c r="BG1199" s="176">
        <f t="shared" si="46"/>
        <v>0</v>
      </c>
      <c r="BH1199" s="176">
        <f t="shared" si="47"/>
        <v>0</v>
      </c>
      <c r="BI1199" s="176">
        <f t="shared" si="48"/>
        <v>0</v>
      </c>
      <c r="BJ1199" s="18" t="s">
        <v>22</v>
      </c>
      <c r="BK1199" s="176">
        <f t="shared" si="49"/>
        <v>0</v>
      </c>
      <c r="BL1199" s="18" t="s">
        <v>185</v>
      </c>
      <c r="BM1199" s="18" t="s">
        <v>1397</v>
      </c>
    </row>
    <row r="1200" spans="2:65" s="1" customFormat="1" ht="22.5" customHeight="1" x14ac:dyDescent="0.3">
      <c r="B1200" s="164"/>
      <c r="C1200" s="213" t="s">
        <v>1398</v>
      </c>
      <c r="D1200" s="213" t="s">
        <v>327</v>
      </c>
      <c r="E1200" s="214" t="s">
        <v>1399</v>
      </c>
      <c r="F1200" s="215" t="s">
        <v>1400</v>
      </c>
      <c r="G1200" s="216" t="s">
        <v>330</v>
      </c>
      <c r="H1200" s="217">
        <v>5</v>
      </c>
      <c r="I1200" s="218"/>
      <c r="J1200" s="219">
        <f t="shared" si="40"/>
        <v>0</v>
      </c>
      <c r="K1200" s="215" t="s">
        <v>3</v>
      </c>
      <c r="L1200" s="220"/>
      <c r="M1200" s="221" t="s">
        <v>3</v>
      </c>
      <c r="N1200" s="222" t="s">
        <v>43</v>
      </c>
      <c r="O1200" s="36"/>
      <c r="P1200" s="174">
        <f t="shared" si="41"/>
        <v>0</v>
      </c>
      <c r="Q1200" s="174">
        <v>0</v>
      </c>
      <c r="R1200" s="174">
        <f t="shared" si="42"/>
        <v>0</v>
      </c>
      <c r="S1200" s="174">
        <v>0</v>
      </c>
      <c r="T1200" s="175">
        <f t="shared" si="43"/>
        <v>0</v>
      </c>
      <c r="AR1200" s="18" t="s">
        <v>331</v>
      </c>
      <c r="AT1200" s="18" t="s">
        <v>327</v>
      </c>
      <c r="AU1200" s="18" t="s">
        <v>80</v>
      </c>
      <c r="AY1200" s="18" t="s">
        <v>177</v>
      </c>
      <c r="BE1200" s="176">
        <f t="shared" si="44"/>
        <v>0</v>
      </c>
      <c r="BF1200" s="176">
        <f t="shared" si="45"/>
        <v>0</v>
      </c>
      <c r="BG1200" s="176">
        <f t="shared" si="46"/>
        <v>0</v>
      </c>
      <c r="BH1200" s="176">
        <f t="shared" si="47"/>
        <v>0</v>
      </c>
      <c r="BI1200" s="176">
        <f t="shared" si="48"/>
        <v>0</v>
      </c>
      <c r="BJ1200" s="18" t="s">
        <v>22</v>
      </c>
      <c r="BK1200" s="176">
        <f t="shared" si="49"/>
        <v>0</v>
      </c>
      <c r="BL1200" s="18" t="s">
        <v>185</v>
      </c>
      <c r="BM1200" s="18" t="s">
        <v>1401</v>
      </c>
    </row>
    <row r="1201" spans="2:65" s="1" customFormat="1" ht="22.5" customHeight="1" x14ac:dyDescent="0.3">
      <c r="B1201" s="164"/>
      <c r="C1201" s="213" t="s">
        <v>1402</v>
      </c>
      <c r="D1201" s="213" t="s">
        <v>327</v>
      </c>
      <c r="E1201" s="214" t="s">
        <v>1403</v>
      </c>
      <c r="F1201" s="215" t="s">
        <v>1404</v>
      </c>
      <c r="G1201" s="216" t="s">
        <v>330</v>
      </c>
      <c r="H1201" s="217">
        <v>4</v>
      </c>
      <c r="I1201" s="218"/>
      <c r="J1201" s="219">
        <f t="shared" si="40"/>
        <v>0</v>
      </c>
      <c r="K1201" s="215" t="s">
        <v>3</v>
      </c>
      <c r="L1201" s="220"/>
      <c r="M1201" s="221" t="s">
        <v>3</v>
      </c>
      <c r="N1201" s="222" t="s">
        <v>43</v>
      </c>
      <c r="O1201" s="36"/>
      <c r="P1201" s="174">
        <f t="shared" si="41"/>
        <v>0</v>
      </c>
      <c r="Q1201" s="174">
        <v>0</v>
      </c>
      <c r="R1201" s="174">
        <f t="shared" si="42"/>
        <v>0</v>
      </c>
      <c r="S1201" s="174">
        <v>0</v>
      </c>
      <c r="T1201" s="175">
        <f t="shared" si="43"/>
        <v>0</v>
      </c>
      <c r="AR1201" s="18" t="s">
        <v>331</v>
      </c>
      <c r="AT1201" s="18" t="s">
        <v>327</v>
      </c>
      <c r="AU1201" s="18" t="s">
        <v>80</v>
      </c>
      <c r="AY1201" s="18" t="s">
        <v>177</v>
      </c>
      <c r="BE1201" s="176">
        <f t="shared" si="44"/>
        <v>0</v>
      </c>
      <c r="BF1201" s="176">
        <f t="shared" si="45"/>
        <v>0</v>
      </c>
      <c r="BG1201" s="176">
        <f t="shared" si="46"/>
        <v>0</v>
      </c>
      <c r="BH1201" s="176">
        <f t="shared" si="47"/>
        <v>0</v>
      </c>
      <c r="BI1201" s="176">
        <f t="shared" si="48"/>
        <v>0</v>
      </c>
      <c r="BJ1201" s="18" t="s">
        <v>22</v>
      </c>
      <c r="BK1201" s="176">
        <f t="shared" si="49"/>
        <v>0</v>
      </c>
      <c r="BL1201" s="18" t="s">
        <v>185</v>
      </c>
      <c r="BM1201" s="18" t="s">
        <v>1405</v>
      </c>
    </row>
    <row r="1202" spans="2:65" s="1" customFormat="1" ht="22.5" customHeight="1" x14ac:dyDescent="0.3">
      <c r="B1202" s="164"/>
      <c r="C1202" s="213" t="s">
        <v>1406</v>
      </c>
      <c r="D1202" s="213" t="s">
        <v>327</v>
      </c>
      <c r="E1202" s="214" t="s">
        <v>1407</v>
      </c>
      <c r="F1202" s="215" t="s">
        <v>1408</v>
      </c>
      <c r="G1202" s="216" t="s">
        <v>330</v>
      </c>
      <c r="H1202" s="217">
        <v>1</v>
      </c>
      <c r="I1202" s="218"/>
      <c r="J1202" s="219">
        <f t="shared" si="40"/>
        <v>0</v>
      </c>
      <c r="K1202" s="215" t="s">
        <v>3</v>
      </c>
      <c r="L1202" s="220"/>
      <c r="M1202" s="221" t="s">
        <v>3</v>
      </c>
      <c r="N1202" s="222" t="s">
        <v>43</v>
      </c>
      <c r="O1202" s="36"/>
      <c r="P1202" s="174">
        <f t="shared" si="41"/>
        <v>0</v>
      </c>
      <c r="Q1202" s="174">
        <v>0</v>
      </c>
      <c r="R1202" s="174">
        <f t="shared" si="42"/>
        <v>0</v>
      </c>
      <c r="S1202" s="174">
        <v>0</v>
      </c>
      <c r="T1202" s="175">
        <f t="shared" si="43"/>
        <v>0</v>
      </c>
      <c r="AR1202" s="18" t="s">
        <v>331</v>
      </c>
      <c r="AT1202" s="18" t="s">
        <v>327</v>
      </c>
      <c r="AU1202" s="18" t="s">
        <v>80</v>
      </c>
      <c r="AY1202" s="18" t="s">
        <v>177</v>
      </c>
      <c r="BE1202" s="176">
        <f t="shared" si="44"/>
        <v>0</v>
      </c>
      <c r="BF1202" s="176">
        <f t="shared" si="45"/>
        <v>0</v>
      </c>
      <c r="BG1202" s="176">
        <f t="shared" si="46"/>
        <v>0</v>
      </c>
      <c r="BH1202" s="176">
        <f t="shared" si="47"/>
        <v>0</v>
      </c>
      <c r="BI1202" s="176">
        <f t="shared" si="48"/>
        <v>0</v>
      </c>
      <c r="BJ1202" s="18" t="s">
        <v>22</v>
      </c>
      <c r="BK1202" s="176">
        <f t="shared" si="49"/>
        <v>0</v>
      </c>
      <c r="BL1202" s="18" t="s">
        <v>185</v>
      </c>
      <c r="BM1202" s="18" t="s">
        <v>1409</v>
      </c>
    </row>
    <row r="1203" spans="2:65" s="1" customFormat="1" ht="22.5" customHeight="1" x14ac:dyDescent="0.3">
      <c r="B1203" s="164"/>
      <c r="C1203" s="213" t="s">
        <v>1410</v>
      </c>
      <c r="D1203" s="213" t="s">
        <v>327</v>
      </c>
      <c r="E1203" s="214" t="s">
        <v>1411</v>
      </c>
      <c r="F1203" s="215" t="s">
        <v>1412</v>
      </c>
      <c r="G1203" s="216" t="s">
        <v>330</v>
      </c>
      <c r="H1203" s="217">
        <v>3</v>
      </c>
      <c r="I1203" s="218"/>
      <c r="J1203" s="219">
        <f t="shared" si="40"/>
        <v>0</v>
      </c>
      <c r="K1203" s="215" t="s">
        <v>3</v>
      </c>
      <c r="L1203" s="220"/>
      <c r="M1203" s="221" t="s">
        <v>3</v>
      </c>
      <c r="N1203" s="222" t="s">
        <v>43</v>
      </c>
      <c r="O1203" s="36"/>
      <c r="P1203" s="174">
        <f t="shared" si="41"/>
        <v>0</v>
      </c>
      <c r="Q1203" s="174">
        <v>0</v>
      </c>
      <c r="R1203" s="174">
        <f t="shared" si="42"/>
        <v>0</v>
      </c>
      <c r="S1203" s="174">
        <v>0</v>
      </c>
      <c r="T1203" s="175">
        <f t="shared" si="43"/>
        <v>0</v>
      </c>
      <c r="AR1203" s="18" t="s">
        <v>331</v>
      </c>
      <c r="AT1203" s="18" t="s">
        <v>327</v>
      </c>
      <c r="AU1203" s="18" t="s">
        <v>80</v>
      </c>
      <c r="AY1203" s="18" t="s">
        <v>177</v>
      </c>
      <c r="BE1203" s="176">
        <f t="shared" si="44"/>
        <v>0</v>
      </c>
      <c r="BF1203" s="176">
        <f t="shared" si="45"/>
        <v>0</v>
      </c>
      <c r="BG1203" s="176">
        <f t="shared" si="46"/>
        <v>0</v>
      </c>
      <c r="BH1203" s="176">
        <f t="shared" si="47"/>
        <v>0</v>
      </c>
      <c r="BI1203" s="176">
        <f t="shared" si="48"/>
        <v>0</v>
      </c>
      <c r="BJ1203" s="18" t="s">
        <v>22</v>
      </c>
      <c r="BK1203" s="176">
        <f t="shared" si="49"/>
        <v>0</v>
      </c>
      <c r="BL1203" s="18" t="s">
        <v>185</v>
      </c>
      <c r="BM1203" s="18" t="s">
        <v>1413</v>
      </c>
    </row>
    <row r="1204" spans="2:65" s="1" customFormat="1" ht="22.5" customHeight="1" x14ac:dyDescent="0.3">
      <c r="B1204" s="164"/>
      <c r="C1204" s="213" t="s">
        <v>1414</v>
      </c>
      <c r="D1204" s="213" t="s">
        <v>327</v>
      </c>
      <c r="E1204" s="214" t="s">
        <v>1415</v>
      </c>
      <c r="F1204" s="215" t="s">
        <v>1416</v>
      </c>
      <c r="G1204" s="216" t="s">
        <v>330</v>
      </c>
      <c r="H1204" s="217">
        <v>1</v>
      </c>
      <c r="I1204" s="218"/>
      <c r="J1204" s="219">
        <f t="shared" si="40"/>
        <v>0</v>
      </c>
      <c r="K1204" s="215" t="s">
        <v>3</v>
      </c>
      <c r="L1204" s="220"/>
      <c r="M1204" s="221" t="s">
        <v>3</v>
      </c>
      <c r="N1204" s="222" t="s">
        <v>43</v>
      </c>
      <c r="O1204" s="36"/>
      <c r="P1204" s="174">
        <f t="shared" si="41"/>
        <v>0</v>
      </c>
      <c r="Q1204" s="174">
        <v>0</v>
      </c>
      <c r="R1204" s="174">
        <f t="shared" si="42"/>
        <v>0</v>
      </c>
      <c r="S1204" s="174">
        <v>0</v>
      </c>
      <c r="T1204" s="175">
        <f t="shared" si="43"/>
        <v>0</v>
      </c>
      <c r="AR1204" s="18" t="s">
        <v>331</v>
      </c>
      <c r="AT1204" s="18" t="s">
        <v>327</v>
      </c>
      <c r="AU1204" s="18" t="s">
        <v>80</v>
      </c>
      <c r="AY1204" s="18" t="s">
        <v>177</v>
      </c>
      <c r="BE1204" s="176">
        <f t="shared" si="44"/>
        <v>0</v>
      </c>
      <c r="BF1204" s="176">
        <f t="shared" si="45"/>
        <v>0</v>
      </c>
      <c r="BG1204" s="176">
        <f t="shared" si="46"/>
        <v>0</v>
      </c>
      <c r="BH1204" s="176">
        <f t="shared" si="47"/>
        <v>0</v>
      </c>
      <c r="BI1204" s="176">
        <f t="shared" si="48"/>
        <v>0</v>
      </c>
      <c r="BJ1204" s="18" t="s">
        <v>22</v>
      </c>
      <c r="BK1204" s="176">
        <f t="shared" si="49"/>
        <v>0</v>
      </c>
      <c r="BL1204" s="18" t="s">
        <v>185</v>
      </c>
      <c r="BM1204" s="18" t="s">
        <v>1417</v>
      </c>
    </row>
    <row r="1205" spans="2:65" s="1" customFormat="1" ht="22.5" customHeight="1" x14ac:dyDescent="0.3">
      <c r="B1205" s="164"/>
      <c r="C1205" s="213" t="s">
        <v>1418</v>
      </c>
      <c r="D1205" s="213" t="s">
        <v>327</v>
      </c>
      <c r="E1205" s="214" t="s">
        <v>1419</v>
      </c>
      <c r="F1205" s="215" t="s">
        <v>1420</v>
      </c>
      <c r="G1205" s="216" t="s">
        <v>330</v>
      </c>
      <c r="H1205" s="217">
        <v>1</v>
      </c>
      <c r="I1205" s="218"/>
      <c r="J1205" s="219">
        <f t="shared" si="40"/>
        <v>0</v>
      </c>
      <c r="K1205" s="215" t="s">
        <v>3</v>
      </c>
      <c r="L1205" s="220"/>
      <c r="M1205" s="221" t="s">
        <v>3</v>
      </c>
      <c r="N1205" s="222" t="s">
        <v>43</v>
      </c>
      <c r="O1205" s="36"/>
      <c r="P1205" s="174">
        <f t="shared" si="41"/>
        <v>0</v>
      </c>
      <c r="Q1205" s="174">
        <v>0</v>
      </c>
      <c r="R1205" s="174">
        <f t="shared" si="42"/>
        <v>0</v>
      </c>
      <c r="S1205" s="174">
        <v>0</v>
      </c>
      <c r="T1205" s="175">
        <f t="shared" si="43"/>
        <v>0</v>
      </c>
      <c r="AR1205" s="18" t="s">
        <v>331</v>
      </c>
      <c r="AT1205" s="18" t="s">
        <v>327</v>
      </c>
      <c r="AU1205" s="18" t="s">
        <v>80</v>
      </c>
      <c r="AY1205" s="18" t="s">
        <v>177</v>
      </c>
      <c r="BE1205" s="176">
        <f t="shared" si="44"/>
        <v>0</v>
      </c>
      <c r="BF1205" s="176">
        <f t="shared" si="45"/>
        <v>0</v>
      </c>
      <c r="BG1205" s="176">
        <f t="shared" si="46"/>
        <v>0</v>
      </c>
      <c r="BH1205" s="176">
        <f t="shared" si="47"/>
        <v>0</v>
      </c>
      <c r="BI1205" s="176">
        <f t="shared" si="48"/>
        <v>0</v>
      </c>
      <c r="BJ1205" s="18" t="s">
        <v>22</v>
      </c>
      <c r="BK1205" s="176">
        <f t="shared" si="49"/>
        <v>0</v>
      </c>
      <c r="BL1205" s="18" t="s">
        <v>185</v>
      </c>
      <c r="BM1205" s="18" t="s">
        <v>1421</v>
      </c>
    </row>
    <row r="1206" spans="2:65" s="1" customFormat="1" ht="22.5" customHeight="1" x14ac:dyDescent="0.3">
      <c r="B1206" s="164"/>
      <c r="C1206" s="213" t="s">
        <v>1422</v>
      </c>
      <c r="D1206" s="213" t="s">
        <v>327</v>
      </c>
      <c r="E1206" s="214" t="s">
        <v>1423</v>
      </c>
      <c r="F1206" s="215" t="s">
        <v>1424</v>
      </c>
      <c r="G1206" s="216" t="s">
        <v>330</v>
      </c>
      <c r="H1206" s="217">
        <v>1</v>
      </c>
      <c r="I1206" s="218"/>
      <c r="J1206" s="219">
        <f t="shared" si="40"/>
        <v>0</v>
      </c>
      <c r="K1206" s="215" t="s">
        <v>3</v>
      </c>
      <c r="L1206" s="220"/>
      <c r="M1206" s="221" t="s">
        <v>3</v>
      </c>
      <c r="N1206" s="222" t="s">
        <v>43</v>
      </c>
      <c r="O1206" s="36"/>
      <c r="P1206" s="174">
        <f t="shared" si="41"/>
        <v>0</v>
      </c>
      <c r="Q1206" s="174">
        <v>0</v>
      </c>
      <c r="R1206" s="174">
        <f t="shared" si="42"/>
        <v>0</v>
      </c>
      <c r="S1206" s="174">
        <v>0</v>
      </c>
      <c r="T1206" s="175">
        <f t="shared" si="43"/>
        <v>0</v>
      </c>
      <c r="AR1206" s="18" t="s">
        <v>331</v>
      </c>
      <c r="AT1206" s="18" t="s">
        <v>327</v>
      </c>
      <c r="AU1206" s="18" t="s">
        <v>80</v>
      </c>
      <c r="AY1206" s="18" t="s">
        <v>177</v>
      </c>
      <c r="BE1206" s="176">
        <f t="shared" si="44"/>
        <v>0</v>
      </c>
      <c r="BF1206" s="176">
        <f t="shared" si="45"/>
        <v>0</v>
      </c>
      <c r="BG1206" s="176">
        <f t="shared" si="46"/>
        <v>0</v>
      </c>
      <c r="BH1206" s="176">
        <f t="shared" si="47"/>
        <v>0</v>
      </c>
      <c r="BI1206" s="176">
        <f t="shared" si="48"/>
        <v>0</v>
      </c>
      <c r="BJ1206" s="18" t="s">
        <v>22</v>
      </c>
      <c r="BK1206" s="176">
        <f t="shared" si="49"/>
        <v>0</v>
      </c>
      <c r="BL1206" s="18" t="s">
        <v>185</v>
      </c>
      <c r="BM1206" s="18" t="s">
        <v>1425</v>
      </c>
    </row>
    <row r="1207" spans="2:65" s="1" customFormat="1" ht="22.5" customHeight="1" x14ac:dyDescent="0.3">
      <c r="B1207" s="164"/>
      <c r="C1207" s="213" t="s">
        <v>1426</v>
      </c>
      <c r="D1207" s="213" t="s">
        <v>327</v>
      </c>
      <c r="E1207" s="214" t="s">
        <v>1427</v>
      </c>
      <c r="F1207" s="215" t="s">
        <v>1428</v>
      </c>
      <c r="G1207" s="216" t="s">
        <v>3</v>
      </c>
      <c r="H1207" s="217">
        <v>0.33</v>
      </c>
      <c r="I1207" s="218"/>
      <c r="J1207" s="219">
        <f t="shared" si="40"/>
        <v>0</v>
      </c>
      <c r="K1207" s="215" t="s">
        <v>3</v>
      </c>
      <c r="L1207" s="220"/>
      <c r="M1207" s="221" t="s">
        <v>3</v>
      </c>
      <c r="N1207" s="222" t="s">
        <v>43</v>
      </c>
      <c r="O1207" s="36"/>
      <c r="P1207" s="174">
        <f t="shared" si="41"/>
        <v>0</v>
      </c>
      <c r="Q1207" s="174">
        <v>0</v>
      </c>
      <c r="R1207" s="174">
        <f t="shared" si="42"/>
        <v>0</v>
      </c>
      <c r="S1207" s="174">
        <v>0</v>
      </c>
      <c r="T1207" s="175">
        <f t="shared" si="43"/>
        <v>0</v>
      </c>
      <c r="AR1207" s="18" t="s">
        <v>331</v>
      </c>
      <c r="AT1207" s="18" t="s">
        <v>327</v>
      </c>
      <c r="AU1207" s="18" t="s">
        <v>80</v>
      </c>
      <c r="AY1207" s="18" t="s">
        <v>177</v>
      </c>
      <c r="BE1207" s="176">
        <f t="shared" si="44"/>
        <v>0</v>
      </c>
      <c r="BF1207" s="176">
        <f t="shared" si="45"/>
        <v>0</v>
      </c>
      <c r="BG1207" s="176">
        <f t="shared" si="46"/>
        <v>0</v>
      </c>
      <c r="BH1207" s="176">
        <f t="shared" si="47"/>
        <v>0</v>
      </c>
      <c r="BI1207" s="176">
        <f t="shared" si="48"/>
        <v>0</v>
      </c>
      <c r="BJ1207" s="18" t="s">
        <v>22</v>
      </c>
      <c r="BK1207" s="176">
        <f t="shared" si="49"/>
        <v>0</v>
      </c>
      <c r="BL1207" s="18" t="s">
        <v>185</v>
      </c>
      <c r="BM1207" s="18" t="s">
        <v>1429</v>
      </c>
    </row>
    <row r="1208" spans="2:65" s="1" customFormat="1" ht="22.5" customHeight="1" x14ac:dyDescent="0.3">
      <c r="B1208" s="164"/>
      <c r="C1208" s="213" t="s">
        <v>1430</v>
      </c>
      <c r="D1208" s="213" t="s">
        <v>327</v>
      </c>
      <c r="E1208" s="214" t="s">
        <v>1431</v>
      </c>
      <c r="F1208" s="215" t="s">
        <v>1432</v>
      </c>
      <c r="G1208" s="216" t="s">
        <v>3</v>
      </c>
      <c r="H1208" s="217">
        <v>0.31</v>
      </c>
      <c r="I1208" s="218"/>
      <c r="J1208" s="219">
        <f t="shared" si="40"/>
        <v>0</v>
      </c>
      <c r="K1208" s="215" t="s">
        <v>3</v>
      </c>
      <c r="L1208" s="220"/>
      <c r="M1208" s="221" t="s">
        <v>3</v>
      </c>
      <c r="N1208" s="222" t="s">
        <v>43</v>
      </c>
      <c r="O1208" s="36"/>
      <c r="P1208" s="174">
        <f t="shared" si="41"/>
        <v>0</v>
      </c>
      <c r="Q1208" s="174">
        <v>0</v>
      </c>
      <c r="R1208" s="174">
        <f t="shared" si="42"/>
        <v>0</v>
      </c>
      <c r="S1208" s="174">
        <v>0</v>
      </c>
      <c r="T1208" s="175">
        <f t="shared" si="43"/>
        <v>0</v>
      </c>
      <c r="AR1208" s="18" t="s">
        <v>331</v>
      </c>
      <c r="AT1208" s="18" t="s">
        <v>327</v>
      </c>
      <c r="AU1208" s="18" t="s">
        <v>80</v>
      </c>
      <c r="AY1208" s="18" t="s">
        <v>177</v>
      </c>
      <c r="BE1208" s="176">
        <f t="shared" si="44"/>
        <v>0</v>
      </c>
      <c r="BF1208" s="176">
        <f t="shared" si="45"/>
        <v>0</v>
      </c>
      <c r="BG1208" s="176">
        <f t="shared" si="46"/>
        <v>0</v>
      </c>
      <c r="BH1208" s="176">
        <f t="shared" si="47"/>
        <v>0</v>
      </c>
      <c r="BI1208" s="176">
        <f t="shared" si="48"/>
        <v>0</v>
      </c>
      <c r="BJ1208" s="18" t="s">
        <v>22</v>
      </c>
      <c r="BK1208" s="176">
        <f t="shared" si="49"/>
        <v>0</v>
      </c>
      <c r="BL1208" s="18" t="s">
        <v>185</v>
      </c>
      <c r="BM1208" s="18" t="s">
        <v>1433</v>
      </c>
    </row>
    <row r="1209" spans="2:65" s="1" customFormat="1" ht="22.5" customHeight="1" x14ac:dyDescent="0.3">
      <c r="B1209" s="164"/>
      <c r="C1209" s="213" t="s">
        <v>1434</v>
      </c>
      <c r="D1209" s="213" t="s">
        <v>327</v>
      </c>
      <c r="E1209" s="214" t="s">
        <v>1435</v>
      </c>
      <c r="F1209" s="215" t="s">
        <v>1436</v>
      </c>
      <c r="G1209" s="216" t="s">
        <v>3</v>
      </c>
      <c r="H1209" s="217">
        <v>0.29399999999999998</v>
      </c>
      <c r="I1209" s="218"/>
      <c r="J1209" s="219">
        <f t="shared" si="40"/>
        <v>0</v>
      </c>
      <c r="K1209" s="215" t="s">
        <v>3</v>
      </c>
      <c r="L1209" s="220"/>
      <c r="M1209" s="221" t="s">
        <v>3</v>
      </c>
      <c r="N1209" s="222" t="s">
        <v>43</v>
      </c>
      <c r="O1209" s="36"/>
      <c r="P1209" s="174">
        <f t="shared" si="41"/>
        <v>0</v>
      </c>
      <c r="Q1209" s="174">
        <v>0</v>
      </c>
      <c r="R1209" s="174">
        <f t="shared" si="42"/>
        <v>0</v>
      </c>
      <c r="S1209" s="174">
        <v>0</v>
      </c>
      <c r="T1209" s="175">
        <f t="shared" si="43"/>
        <v>0</v>
      </c>
      <c r="AR1209" s="18" t="s">
        <v>331</v>
      </c>
      <c r="AT1209" s="18" t="s">
        <v>327</v>
      </c>
      <c r="AU1209" s="18" t="s">
        <v>80</v>
      </c>
      <c r="AY1209" s="18" t="s">
        <v>177</v>
      </c>
      <c r="BE1209" s="176">
        <f t="shared" si="44"/>
        <v>0</v>
      </c>
      <c r="BF1209" s="176">
        <f t="shared" si="45"/>
        <v>0</v>
      </c>
      <c r="BG1209" s="176">
        <f t="shared" si="46"/>
        <v>0</v>
      </c>
      <c r="BH1209" s="176">
        <f t="shared" si="47"/>
        <v>0</v>
      </c>
      <c r="BI1209" s="176">
        <f t="shared" si="48"/>
        <v>0</v>
      </c>
      <c r="BJ1209" s="18" t="s">
        <v>22</v>
      </c>
      <c r="BK1209" s="176">
        <f t="shared" si="49"/>
        <v>0</v>
      </c>
      <c r="BL1209" s="18" t="s">
        <v>185</v>
      </c>
      <c r="BM1209" s="18" t="s">
        <v>1437</v>
      </c>
    </row>
    <row r="1210" spans="2:65" s="1" customFormat="1" ht="22.5" customHeight="1" x14ac:dyDescent="0.3">
      <c r="B1210" s="164"/>
      <c r="C1210" s="213" t="s">
        <v>1438</v>
      </c>
      <c r="D1210" s="213" t="s">
        <v>327</v>
      </c>
      <c r="E1210" s="214" t="s">
        <v>1439</v>
      </c>
      <c r="F1210" s="215" t="s">
        <v>1440</v>
      </c>
      <c r="G1210" s="216" t="s">
        <v>3</v>
      </c>
      <c r="H1210" s="217">
        <v>0.624</v>
      </c>
      <c r="I1210" s="218"/>
      <c r="J1210" s="219">
        <f t="shared" si="40"/>
        <v>0</v>
      </c>
      <c r="K1210" s="215" t="s">
        <v>3</v>
      </c>
      <c r="L1210" s="220"/>
      <c r="M1210" s="221" t="s">
        <v>3</v>
      </c>
      <c r="N1210" s="222" t="s">
        <v>43</v>
      </c>
      <c r="O1210" s="36"/>
      <c r="P1210" s="174">
        <f t="shared" si="41"/>
        <v>0</v>
      </c>
      <c r="Q1210" s="174">
        <v>0</v>
      </c>
      <c r="R1210" s="174">
        <f t="shared" si="42"/>
        <v>0</v>
      </c>
      <c r="S1210" s="174">
        <v>0</v>
      </c>
      <c r="T1210" s="175">
        <f t="shared" si="43"/>
        <v>0</v>
      </c>
      <c r="AR1210" s="18" t="s">
        <v>331</v>
      </c>
      <c r="AT1210" s="18" t="s">
        <v>327</v>
      </c>
      <c r="AU1210" s="18" t="s">
        <v>80</v>
      </c>
      <c r="AY1210" s="18" t="s">
        <v>177</v>
      </c>
      <c r="BE1210" s="176">
        <f t="shared" si="44"/>
        <v>0</v>
      </c>
      <c r="BF1210" s="176">
        <f t="shared" si="45"/>
        <v>0</v>
      </c>
      <c r="BG1210" s="176">
        <f t="shared" si="46"/>
        <v>0</v>
      </c>
      <c r="BH1210" s="176">
        <f t="shared" si="47"/>
        <v>0</v>
      </c>
      <c r="BI1210" s="176">
        <f t="shared" si="48"/>
        <v>0</v>
      </c>
      <c r="BJ1210" s="18" t="s">
        <v>22</v>
      </c>
      <c r="BK1210" s="176">
        <f t="shared" si="49"/>
        <v>0</v>
      </c>
      <c r="BL1210" s="18" t="s">
        <v>185</v>
      </c>
      <c r="BM1210" s="18" t="s">
        <v>1441</v>
      </c>
    </row>
    <row r="1211" spans="2:65" s="1" customFormat="1" ht="22.5" customHeight="1" x14ac:dyDescent="0.3">
      <c r="B1211" s="164"/>
      <c r="C1211" s="213" t="s">
        <v>1442</v>
      </c>
      <c r="D1211" s="213" t="s">
        <v>327</v>
      </c>
      <c r="E1211" s="214" t="s">
        <v>1443</v>
      </c>
      <c r="F1211" s="215" t="s">
        <v>1444</v>
      </c>
      <c r="G1211" s="216" t="s">
        <v>3</v>
      </c>
      <c r="H1211" s="217">
        <v>0.624</v>
      </c>
      <c r="I1211" s="218"/>
      <c r="J1211" s="219">
        <f t="shared" si="40"/>
        <v>0</v>
      </c>
      <c r="K1211" s="215" t="s">
        <v>3</v>
      </c>
      <c r="L1211" s="220"/>
      <c r="M1211" s="221" t="s">
        <v>3</v>
      </c>
      <c r="N1211" s="222" t="s">
        <v>43</v>
      </c>
      <c r="O1211" s="36"/>
      <c r="P1211" s="174">
        <f t="shared" si="41"/>
        <v>0</v>
      </c>
      <c r="Q1211" s="174">
        <v>0</v>
      </c>
      <c r="R1211" s="174">
        <f t="shared" si="42"/>
        <v>0</v>
      </c>
      <c r="S1211" s="174">
        <v>0</v>
      </c>
      <c r="T1211" s="175">
        <f t="shared" si="43"/>
        <v>0</v>
      </c>
      <c r="AR1211" s="18" t="s">
        <v>331</v>
      </c>
      <c r="AT1211" s="18" t="s">
        <v>327</v>
      </c>
      <c r="AU1211" s="18" t="s">
        <v>80</v>
      </c>
      <c r="AY1211" s="18" t="s">
        <v>177</v>
      </c>
      <c r="BE1211" s="176">
        <f t="shared" si="44"/>
        <v>0</v>
      </c>
      <c r="BF1211" s="176">
        <f t="shared" si="45"/>
        <v>0</v>
      </c>
      <c r="BG1211" s="176">
        <f t="shared" si="46"/>
        <v>0</v>
      </c>
      <c r="BH1211" s="176">
        <f t="shared" si="47"/>
        <v>0</v>
      </c>
      <c r="BI1211" s="176">
        <f t="shared" si="48"/>
        <v>0</v>
      </c>
      <c r="BJ1211" s="18" t="s">
        <v>22</v>
      </c>
      <c r="BK1211" s="176">
        <f t="shared" si="49"/>
        <v>0</v>
      </c>
      <c r="BL1211" s="18" t="s">
        <v>185</v>
      </c>
      <c r="BM1211" s="18" t="s">
        <v>1445</v>
      </c>
    </row>
    <row r="1212" spans="2:65" s="1" customFormat="1" ht="22.5" customHeight="1" x14ac:dyDescent="0.3">
      <c r="B1212" s="164"/>
      <c r="C1212" s="213" t="s">
        <v>1446</v>
      </c>
      <c r="D1212" s="213" t="s">
        <v>327</v>
      </c>
      <c r="E1212" s="214" t="s">
        <v>1447</v>
      </c>
      <c r="F1212" s="215" t="s">
        <v>1448</v>
      </c>
      <c r="G1212" s="216" t="s">
        <v>3</v>
      </c>
      <c r="H1212" s="217">
        <v>1.17</v>
      </c>
      <c r="I1212" s="218"/>
      <c r="J1212" s="219">
        <f t="shared" si="40"/>
        <v>0</v>
      </c>
      <c r="K1212" s="215" t="s">
        <v>3</v>
      </c>
      <c r="L1212" s="220"/>
      <c r="M1212" s="221" t="s">
        <v>3</v>
      </c>
      <c r="N1212" s="222" t="s">
        <v>43</v>
      </c>
      <c r="O1212" s="36"/>
      <c r="P1212" s="174">
        <f t="shared" si="41"/>
        <v>0</v>
      </c>
      <c r="Q1212" s="174">
        <v>0</v>
      </c>
      <c r="R1212" s="174">
        <f t="shared" si="42"/>
        <v>0</v>
      </c>
      <c r="S1212" s="174">
        <v>0</v>
      </c>
      <c r="T1212" s="175">
        <f t="shared" si="43"/>
        <v>0</v>
      </c>
      <c r="AR1212" s="18" t="s">
        <v>331</v>
      </c>
      <c r="AT1212" s="18" t="s">
        <v>327</v>
      </c>
      <c r="AU1212" s="18" t="s">
        <v>80</v>
      </c>
      <c r="AY1212" s="18" t="s">
        <v>177</v>
      </c>
      <c r="BE1212" s="176">
        <f t="shared" si="44"/>
        <v>0</v>
      </c>
      <c r="BF1212" s="176">
        <f t="shared" si="45"/>
        <v>0</v>
      </c>
      <c r="BG1212" s="176">
        <f t="shared" si="46"/>
        <v>0</v>
      </c>
      <c r="BH1212" s="176">
        <f t="shared" si="47"/>
        <v>0</v>
      </c>
      <c r="BI1212" s="176">
        <f t="shared" si="48"/>
        <v>0</v>
      </c>
      <c r="BJ1212" s="18" t="s">
        <v>22</v>
      </c>
      <c r="BK1212" s="176">
        <f t="shared" si="49"/>
        <v>0</v>
      </c>
      <c r="BL1212" s="18" t="s">
        <v>185</v>
      </c>
      <c r="BM1212" s="18" t="s">
        <v>1449</v>
      </c>
    </row>
    <row r="1213" spans="2:65" s="1" customFormat="1" ht="22.5" customHeight="1" x14ac:dyDescent="0.3">
      <c r="B1213" s="164"/>
      <c r="C1213" s="213" t="s">
        <v>1450</v>
      </c>
      <c r="D1213" s="213" t="s">
        <v>327</v>
      </c>
      <c r="E1213" s="214" t="s">
        <v>1451</v>
      </c>
      <c r="F1213" s="215" t="s">
        <v>1452</v>
      </c>
      <c r="G1213" s="216" t="s">
        <v>3</v>
      </c>
      <c r="H1213" s="217">
        <v>1.17</v>
      </c>
      <c r="I1213" s="218"/>
      <c r="J1213" s="219">
        <f t="shared" si="40"/>
        <v>0</v>
      </c>
      <c r="K1213" s="215" t="s">
        <v>3</v>
      </c>
      <c r="L1213" s="220"/>
      <c r="M1213" s="221" t="s">
        <v>3</v>
      </c>
      <c r="N1213" s="222" t="s">
        <v>43</v>
      </c>
      <c r="O1213" s="36"/>
      <c r="P1213" s="174">
        <f t="shared" si="41"/>
        <v>0</v>
      </c>
      <c r="Q1213" s="174">
        <v>0</v>
      </c>
      <c r="R1213" s="174">
        <f t="shared" si="42"/>
        <v>0</v>
      </c>
      <c r="S1213" s="174">
        <v>0</v>
      </c>
      <c r="T1213" s="175">
        <f t="shared" si="43"/>
        <v>0</v>
      </c>
      <c r="AR1213" s="18" t="s">
        <v>331</v>
      </c>
      <c r="AT1213" s="18" t="s">
        <v>327</v>
      </c>
      <c r="AU1213" s="18" t="s">
        <v>80</v>
      </c>
      <c r="AY1213" s="18" t="s">
        <v>177</v>
      </c>
      <c r="BE1213" s="176">
        <f t="shared" si="44"/>
        <v>0</v>
      </c>
      <c r="BF1213" s="176">
        <f t="shared" si="45"/>
        <v>0</v>
      </c>
      <c r="BG1213" s="176">
        <f t="shared" si="46"/>
        <v>0</v>
      </c>
      <c r="BH1213" s="176">
        <f t="shared" si="47"/>
        <v>0</v>
      </c>
      <c r="BI1213" s="176">
        <f t="shared" si="48"/>
        <v>0</v>
      </c>
      <c r="BJ1213" s="18" t="s">
        <v>22</v>
      </c>
      <c r="BK1213" s="176">
        <f t="shared" si="49"/>
        <v>0</v>
      </c>
      <c r="BL1213" s="18" t="s">
        <v>185</v>
      </c>
      <c r="BM1213" s="18" t="s">
        <v>1453</v>
      </c>
    </row>
    <row r="1214" spans="2:65" s="1" customFormat="1" ht="22.5" customHeight="1" x14ac:dyDescent="0.3">
      <c r="B1214" s="164"/>
      <c r="C1214" s="213" t="s">
        <v>1454</v>
      </c>
      <c r="D1214" s="213" t="s">
        <v>327</v>
      </c>
      <c r="E1214" s="214" t="s">
        <v>1455</v>
      </c>
      <c r="F1214" s="215" t="s">
        <v>1456</v>
      </c>
      <c r="G1214" s="216" t="s">
        <v>3</v>
      </c>
      <c r="H1214" s="217">
        <v>1.1000000000000001</v>
      </c>
      <c r="I1214" s="218"/>
      <c r="J1214" s="219">
        <f t="shared" si="40"/>
        <v>0</v>
      </c>
      <c r="K1214" s="215" t="s">
        <v>3</v>
      </c>
      <c r="L1214" s="220"/>
      <c r="M1214" s="221" t="s">
        <v>3</v>
      </c>
      <c r="N1214" s="222" t="s">
        <v>43</v>
      </c>
      <c r="O1214" s="36"/>
      <c r="P1214" s="174">
        <f t="shared" si="41"/>
        <v>0</v>
      </c>
      <c r="Q1214" s="174">
        <v>0</v>
      </c>
      <c r="R1214" s="174">
        <f t="shared" si="42"/>
        <v>0</v>
      </c>
      <c r="S1214" s="174">
        <v>0</v>
      </c>
      <c r="T1214" s="175">
        <f t="shared" si="43"/>
        <v>0</v>
      </c>
      <c r="AR1214" s="18" t="s">
        <v>331</v>
      </c>
      <c r="AT1214" s="18" t="s">
        <v>327</v>
      </c>
      <c r="AU1214" s="18" t="s">
        <v>80</v>
      </c>
      <c r="AY1214" s="18" t="s">
        <v>177</v>
      </c>
      <c r="BE1214" s="176">
        <f t="shared" si="44"/>
        <v>0</v>
      </c>
      <c r="BF1214" s="176">
        <f t="shared" si="45"/>
        <v>0</v>
      </c>
      <c r="BG1214" s="176">
        <f t="shared" si="46"/>
        <v>0</v>
      </c>
      <c r="BH1214" s="176">
        <f t="shared" si="47"/>
        <v>0</v>
      </c>
      <c r="BI1214" s="176">
        <f t="shared" si="48"/>
        <v>0</v>
      </c>
      <c r="BJ1214" s="18" t="s">
        <v>22</v>
      </c>
      <c r="BK1214" s="176">
        <f t="shared" si="49"/>
        <v>0</v>
      </c>
      <c r="BL1214" s="18" t="s">
        <v>185</v>
      </c>
      <c r="BM1214" s="18" t="s">
        <v>1457</v>
      </c>
    </row>
    <row r="1215" spans="2:65" s="1" customFormat="1" ht="22.5" customHeight="1" x14ac:dyDescent="0.3">
      <c r="B1215" s="164"/>
      <c r="C1215" s="213" t="s">
        <v>1458</v>
      </c>
      <c r="D1215" s="213" t="s">
        <v>327</v>
      </c>
      <c r="E1215" s="214" t="s">
        <v>1459</v>
      </c>
      <c r="F1215" s="215" t="s">
        <v>1460</v>
      </c>
      <c r="G1215" s="216" t="s">
        <v>3</v>
      </c>
      <c r="H1215" s="217">
        <v>0.17599999999999999</v>
      </c>
      <c r="I1215" s="218"/>
      <c r="J1215" s="219">
        <f t="shared" si="40"/>
        <v>0</v>
      </c>
      <c r="K1215" s="215" t="s">
        <v>3</v>
      </c>
      <c r="L1215" s="220"/>
      <c r="M1215" s="221" t="s">
        <v>3</v>
      </c>
      <c r="N1215" s="222" t="s">
        <v>43</v>
      </c>
      <c r="O1215" s="36"/>
      <c r="P1215" s="174">
        <f t="shared" si="41"/>
        <v>0</v>
      </c>
      <c r="Q1215" s="174">
        <v>0</v>
      </c>
      <c r="R1215" s="174">
        <f t="shared" si="42"/>
        <v>0</v>
      </c>
      <c r="S1215" s="174">
        <v>0</v>
      </c>
      <c r="T1215" s="175">
        <f t="shared" si="43"/>
        <v>0</v>
      </c>
      <c r="AR1215" s="18" t="s">
        <v>331</v>
      </c>
      <c r="AT1215" s="18" t="s">
        <v>327</v>
      </c>
      <c r="AU1215" s="18" t="s">
        <v>80</v>
      </c>
      <c r="AY1215" s="18" t="s">
        <v>177</v>
      </c>
      <c r="BE1215" s="176">
        <f t="shared" si="44"/>
        <v>0</v>
      </c>
      <c r="BF1215" s="176">
        <f t="shared" si="45"/>
        <v>0</v>
      </c>
      <c r="BG1215" s="176">
        <f t="shared" si="46"/>
        <v>0</v>
      </c>
      <c r="BH1215" s="176">
        <f t="shared" si="47"/>
        <v>0</v>
      </c>
      <c r="BI1215" s="176">
        <f t="shared" si="48"/>
        <v>0</v>
      </c>
      <c r="BJ1215" s="18" t="s">
        <v>22</v>
      </c>
      <c r="BK1215" s="176">
        <f t="shared" si="49"/>
        <v>0</v>
      </c>
      <c r="BL1215" s="18" t="s">
        <v>185</v>
      </c>
      <c r="BM1215" s="18" t="s">
        <v>1461</v>
      </c>
    </row>
    <row r="1216" spans="2:65" s="1" customFormat="1" ht="22.5" customHeight="1" x14ac:dyDescent="0.3">
      <c r="B1216" s="164"/>
      <c r="C1216" s="213" t="s">
        <v>1462</v>
      </c>
      <c r="D1216" s="213" t="s">
        <v>327</v>
      </c>
      <c r="E1216" s="214" t="s">
        <v>1463</v>
      </c>
      <c r="F1216" s="215" t="s">
        <v>1464</v>
      </c>
      <c r="G1216" s="216" t="s">
        <v>3</v>
      </c>
      <c r="H1216" s="217">
        <v>0.17599999999999999</v>
      </c>
      <c r="I1216" s="218"/>
      <c r="J1216" s="219">
        <f t="shared" si="40"/>
        <v>0</v>
      </c>
      <c r="K1216" s="215" t="s">
        <v>3</v>
      </c>
      <c r="L1216" s="220"/>
      <c r="M1216" s="221" t="s">
        <v>3</v>
      </c>
      <c r="N1216" s="222" t="s">
        <v>43</v>
      </c>
      <c r="O1216" s="36"/>
      <c r="P1216" s="174">
        <f t="shared" si="41"/>
        <v>0</v>
      </c>
      <c r="Q1216" s="174">
        <v>0</v>
      </c>
      <c r="R1216" s="174">
        <f t="shared" si="42"/>
        <v>0</v>
      </c>
      <c r="S1216" s="174">
        <v>0</v>
      </c>
      <c r="T1216" s="175">
        <f t="shared" si="43"/>
        <v>0</v>
      </c>
      <c r="AR1216" s="18" t="s">
        <v>331</v>
      </c>
      <c r="AT1216" s="18" t="s">
        <v>327</v>
      </c>
      <c r="AU1216" s="18" t="s">
        <v>80</v>
      </c>
      <c r="AY1216" s="18" t="s">
        <v>177</v>
      </c>
      <c r="BE1216" s="176">
        <f t="shared" si="44"/>
        <v>0</v>
      </c>
      <c r="BF1216" s="176">
        <f t="shared" si="45"/>
        <v>0</v>
      </c>
      <c r="BG1216" s="176">
        <f t="shared" si="46"/>
        <v>0</v>
      </c>
      <c r="BH1216" s="176">
        <f t="shared" si="47"/>
        <v>0</v>
      </c>
      <c r="BI1216" s="176">
        <f t="shared" si="48"/>
        <v>0</v>
      </c>
      <c r="BJ1216" s="18" t="s">
        <v>22</v>
      </c>
      <c r="BK1216" s="176">
        <f t="shared" si="49"/>
        <v>0</v>
      </c>
      <c r="BL1216" s="18" t="s">
        <v>185</v>
      </c>
      <c r="BM1216" s="18" t="s">
        <v>1465</v>
      </c>
    </row>
    <row r="1217" spans="2:65" s="1" customFormat="1" ht="22.5" customHeight="1" x14ac:dyDescent="0.3">
      <c r="B1217" s="164"/>
      <c r="C1217" s="213" t="s">
        <v>1466</v>
      </c>
      <c r="D1217" s="213" t="s">
        <v>327</v>
      </c>
      <c r="E1217" s="214" t="s">
        <v>1467</v>
      </c>
      <c r="F1217" s="215" t="s">
        <v>1468</v>
      </c>
      <c r="G1217" s="216" t="s">
        <v>3</v>
      </c>
      <c r="H1217" s="217">
        <v>0.71</v>
      </c>
      <c r="I1217" s="218"/>
      <c r="J1217" s="219">
        <f t="shared" si="40"/>
        <v>0</v>
      </c>
      <c r="K1217" s="215" t="s">
        <v>3</v>
      </c>
      <c r="L1217" s="220"/>
      <c r="M1217" s="221" t="s">
        <v>3</v>
      </c>
      <c r="N1217" s="222" t="s">
        <v>43</v>
      </c>
      <c r="O1217" s="36"/>
      <c r="P1217" s="174">
        <f t="shared" si="41"/>
        <v>0</v>
      </c>
      <c r="Q1217" s="174">
        <v>0</v>
      </c>
      <c r="R1217" s="174">
        <f t="shared" si="42"/>
        <v>0</v>
      </c>
      <c r="S1217" s="174">
        <v>0</v>
      </c>
      <c r="T1217" s="175">
        <f t="shared" si="43"/>
        <v>0</v>
      </c>
      <c r="AR1217" s="18" t="s">
        <v>331</v>
      </c>
      <c r="AT1217" s="18" t="s">
        <v>327</v>
      </c>
      <c r="AU1217" s="18" t="s">
        <v>80</v>
      </c>
      <c r="AY1217" s="18" t="s">
        <v>177</v>
      </c>
      <c r="BE1217" s="176">
        <f t="shared" si="44"/>
        <v>0</v>
      </c>
      <c r="BF1217" s="176">
        <f t="shared" si="45"/>
        <v>0</v>
      </c>
      <c r="BG1217" s="176">
        <f t="shared" si="46"/>
        <v>0</v>
      </c>
      <c r="BH1217" s="176">
        <f t="shared" si="47"/>
        <v>0</v>
      </c>
      <c r="BI1217" s="176">
        <f t="shared" si="48"/>
        <v>0</v>
      </c>
      <c r="BJ1217" s="18" t="s">
        <v>22</v>
      </c>
      <c r="BK1217" s="176">
        <f t="shared" si="49"/>
        <v>0</v>
      </c>
      <c r="BL1217" s="18" t="s">
        <v>185</v>
      </c>
      <c r="BM1217" s="18" t="s">
        <v>1469</v>
      </c>
    </row>
    <row r="1218" spans="2:65" s="1" customFormat="1" ht="22.5" customHeight="1" x14ac:dyDescent="0.3">
      <c r="B1218" s="164"/>
      <c r="C1218" s="213" t="s">
        <v>1470</v>
      </c>
      <c r="D1218" s="213" t="s">
        <v>327</v>
      </c>
      <c r="E1218" s="214" t="s">
        <v>1471</v>
      </c>
      <c r="F1218" s="215" t="s">
        <v>1472</v>
      </c>
      <c r="G1218" s="216" t="s">
        <v>3</v>
      </c>
      <c r="H1218" s="217">
        <v>0.71</v>
      </c>
      <c r="I1218" s="218"/>
      <c r="J1218" s="219">
        <f t="shared" si="40"/>
        <v>0</v>
      </c>
      <c r="K1218" s="215" t="s">
        <v>3</v>
      </c>
      <c r="L1218" s="220"/>
      <c r="M1218" s="221" t="s">
        <v>3</v>
      </c>
      <c r="N1218" s="222" t="s">
        <v>43</v>
      </c>
      <c r="O1218" s="36"/>
      <c r="P1218" s="174">
        <f t="shared" si="41"/>
        <v>0</v>
      </c>
      <c r="Q1218" s="174">
        <v>0</v>
      </c>
      <c r="R1218" s="174">
        <f t="shared" si="42"/>
        <v>0</v>
      </c>
      <c r="S1218" s="174">
        <v>0</v>
      </c>
      <c r="T1218" s="175">
        <f t="shared" si="43"/>
        <v>0</v>
      </c>
      <c r="AR1218" s="18" t="s">
        <v>331</v>
      </c>
      <c r="AT1218" s="18" t="s">
        <v>327</v>
      </c>
      <c r="AU1218" s="18" t="s">
        <v>80</v>
      </c>
      <c r="AY1218" s="18" t="s">
        <v>177</v>
      </c>
      <c r="BE1218" s="176">
        <f t="shared" si="44"/>
        <v>0</v>
      </c>
      <c r="BF1218" s="176">
        <f t="shared" si="45"/>
        <v>0</v>
      </c>
      <c r="BG1218" s="176">
        <f t="shared" si="46"/>
        <v>0</v>
      </c>
      <c r="BH1218" s="176">
        <f t="shared" si="47"/>
        <v>0</v>
      </c>
      <c r="BI1218" s="176">
        <f t="shared" si="48"/>
        <v>0</v>
      </c>
      <c r="BJ1218" s="18" t="s">
        <v>22</v>
      </c>
      <c r="BK1218" s="176">
        <f t="shared" si="49"/>
        <v>0</v>
      </c>
      <c r="BL1218" s="18" t="s">
        <v>185</v>
      </c>
      <c r="BM1218" s="18" t="s">
        <v>1473</v>
      </c>
    </row>
    <row r="1219" spans="2:65" s="1" customFormat="1" ht="22.5" customHeight="1" x14ac:dyDescent="0.3">
      <c r="B1219" s="164"/>
      <c r="C1219" s="213" t="s">
        <v>1474</v>
      </c>
      <c r="D1219" s="213" t="s">
        <v>327</v>
      </c>
      <c r="E1219" s="214" t="s">
        <v>1475</v>
      </c>
      <c r="F1219" s="215" t="s">
        <v>1476</v>
      </c>
      <c r="G1219" s="216" t="s">
        <v>3</v>
      </c>
      <c r="H1219" s="217">
        <v>0.67300000000000004</v>
      </c>
      <c r="I1219" s="218"/>
      <c r="J1219" s="219">
        <f t="shared" si="40"/>
        <v>0</v>
      </c>
      <c r="K1219" s="215" t="s">
        <v>3</v>
      </c>
      <c r="L1219" s="220"/>
      <c r="M1219" s="221" t="s">
        <v>3</v>
      </c>
      <c r="N1219" s="222" t="s">
        <v>43</v>
      </c>
      <c r="O1219" s="36"/>
      <c r="P1219" s="174">
        <f t="shared" si="41"/>
        <v>0</v>
      </c>
      <c r="Q1219" s="174">
        <v>0</v>
      </c>
      <c r="R1219" s="174">
        <f t="shared" si="42"/>
        <v>0</v>
      </c>
      <c r="S1219" s="174">
        <v>0</v>
      </c>
      <c r="T1219" s="175">
        <f t="shared" si="43"/>
        <v>0</v>
      </c>
      <c r="AR1219" s="18" t="s">
        <v>331</v>
      </c>
      <c r="AT1219" s="18" t="s">
        <v>327</v>
      </c>
      <c r="AU1219" s="18" t="s">
        <v>80</v>
      </c>
      <c r="AY1219" s="18" t="s">
        <v>177</v>
      </c>
      <c r="BE1219" s="176">
        <f t="shared" si="44"/>
        <v>0</v>
      </c>
      <c r="BF1219" s="176">
        <f t="shared" si="45"/>
        <v>0</v>
      </c>
      <c r="BG1219" s="176">
        <f t="shared" si="46"/>
        <v>0</v>
      </c>
      <c r="BH1219" s="176">
        <f t="shared" si="47"/>
        <v>0</v>
      </c>
      <c r="BI1219" s="176">
        <f t="shared" si="48"/>
        <v>0</v>
      </c>
      <c r="BJ1219" s="18" t="s">
        <v>22</v>
      </c>
      <c r="BK1219" s="176">
        <f t="shared" si="49"/>
        <v>0</v>
      </c>
      <c r="BL1219" s="18" t="s">
        <v>185</v>
      </c>
      <c r="BM1219" s="18" t="s">
        <v>1477</v>
      </c>
    </row>
    <row r="1220" spans="2:65" s="1" customFormat="1" ht="22.5" customHeight="1" x14ac:dyDescent="0.3">
      <c r="B1220" s="164"/>
      <c r="C1220" s="213" t="s">
        <v>1478</v>
      </c>
      <c r="D1220" s="213" t="s">
        <v>327</v>
      </c>
      <c r="E1220" s="214" t="s">
        <v>1479</v>
      </c>
      <c r="F1220" s="215" t="s">
        <v>1480</v>
      </c>
      <c r="G1220" s="216" t="s">
        <v>3</v>
      </c>
      <c r="H1220" s="217">
        <v>1</v>
      </c>
      <c r="I1220" s="218"/>
      <c r="J1220" s="219">
        <f t="shared" si="40"/>
        <v>0</v>
      </c>
      <c r="K1220" s="215" t="s">
        <v>3</v>
      </c>
      <c r="L1220" s="220"/>
      <c r="M1220" s="221" t="s">
        <v>3</v>
      </c>
      <c r="N1220" s="222" t="s">
        <v>43</v>
      </c>
      <c r="O1220" s="36"/>
      <c r="P1220" s="174">
        <f t="shared" si="41"/>
        <v>0</v>
      </c>
      <c r="Q1220" s="174">
        <v>0</v>
      </c>
      <c r="R1220" s="174">
        <f t="shared" si="42"/>
        <v>0</v>
      </c>
      <c r="S1220" s="174">
        <v>0</v>
      </c>
      <c r="T1220" s="175">
        <f t="shared" si="43"/>
        <v>0</v>
      </c>
      <c r="AR1220" s="18" t="s">
        <v>331</v>
      </c>
      <c r="AT1220" s="18" t="s">
        <v>327</v>
      </c>
      <c r="AU1220" s="18" t="s">
        <v>80</v>
      </c>
      <c r="AY1220" s="18" t="s">
        <v>177</v>
      </c>
      <c r="BE1220" s="176">
        <f t="shared" si="44"/>
        <v>0</v>
      </c>
      <c r="BF1220" s="176">
        <f t="shared" si="45"/>
        <v>0</v>
      </c>
      <c r="BG1220" s="176">
        <f t="shared" si="46"/>
        <v>0</v>
      </c>
      <c r="BH1220" s="176">
        <f t="shared" si="47"/>
        <v>0</v>
      </c>
      <c r="BI1220" s="176">
        <f t="shared" si="48"/>
        <v>0</v>
      </c>
      <c r="BJ1220" s="18" t="s">
        <v>22</v>
      </c>
      <c r="BK1220" s="176">
        <f t="shared" si="49"/>
        <v>0</v>
      </c>
      <c r="BL1220" s="18" t="s">
        <v>185</v>
      </c>
      <c r="BM1220" s="18" t="s">
        <v>1481</v>
      </c>
    </row>
    <row r="1221" spans="2:65" s="1" customFormat="1" ht="22.5" customHeight="1" x14ac:dyDescent="0.3">
      <c r="B1221" s="164"/>
      <c r="C1221" s="213" t="s">
        <v>1482</v>
      </c>
      <c r="D1221" s="213" t="s">
        <v>327</v>
      </c>
      <c r="E1221" s="214" t="s">
        <v>1483</v>
      </c>
      <c r="F1221" s="215" t="s">
        <v>1484</v>
      </c>
      <c r="G1221" s="216" t="s">
        <v>3</v>
      </c>
      <c r="H1221" s="217">
        <v>0.46</v>
      </c>
      <c r="I1221" s="218"/>
      <c r="J1221" s="219">
        <f t="shared" si="40"/>
        <v>0</v>
      </c>
      <c r="K1221" s="215" t="s">
        <v>3</v>
      </c>
      <c r="L1221" s="220"/>
      <c r="M1221" s="221" t="s">
        <v>3</v>
      </c>
      <c r="N1221" s="222" t="s">
        <v>43</v>
      </c>
      <c r="O1221" s="36"/>
      <c r="P1221" s="174">
        <f t="shared" si="41"/>
        <v>0</v>
      </c>
      <c r="Q1221" s="174">
        <v>0</v>
      </c>
      <c r="R1221" s="174">
        <f t="shared" si="42"/>
        <v>0</v>
      </c>
      <c r="S1221" s="174">
        <v>0</v>
      </c>
      <c r="T1221" s="175">
        <f t="shared" si="43"/>
        <v>0</v>
      </c>
      <c r="AR1221" s="18" t="s">
        <v>331</v>
      </c>
      <c r="AT1221" s="18" t="s">
        <v>327</v>
      </c>
      <c r="AU1221" s="18" t="s">
        <v>80</v>
      </c>
      <c r="AY1221" s="18" t="s">
        <v>177</v>
      </c>
      <c r="BE1221" s="176">
        <f t="shared" si="44"/>
        <v>0</v>
      </c>
      <c r="BF1221" s="176">
        <f t="shared" si="45"/>
        <v>0</v>
      </c>
      <c r="BG1221" s="176">
        <f t="shared" si="46"/>
        <v>0</v>
      </c>
      <c r="BH1221" s="176">
        <f t="shared" si="47"/>
        <v>0</v>
      </c>
      <c r="BI1221" s="176">
        <f t="shared" si="48"/>
        <v>0</v>
      </c>
      <c r="BJ1221" s="18" t="s">
        <v>22</v>
      </c>
      <c r="BK1221" s="176">
        <f t="shared" si="49"/>
        <v>0</v>
      </c>
      <c r="BL1221" s="18" t="s">
        <v>185</v>
      </c>
      <c r="BM1221" s="18" t="s">
        <v>1485</v>
      </c>
    </row>
    <row r="1222" spans="2:65" s="1" customFormat="1" ht="22.5" customHeight="1" x14ac:dyDescent="0.3">
      <c r="B1222" s="164"/>
      <c r="C1222" s="165" t="s">
        <v>1486</v>
      </c>
      <c r="D1222" s="165" t="s">
        <v>180</v>
      </c>
      <c r="E1222" s="166" t="s">
        <v>1487</v>
      </c>
      <c r="F1222" s="167" t="s">
        <v>1488</v>
      </c>
      <c r="G1222" s="168" t="s">
        <v>320</v>
      </c>
      <c r="H1222" s="169">
        <v>44</v>
      </c>
      <c r="I1222" s="170"/>
      <c r="J1222" s="171">
        <f t="shared" si="40"/>
        <v>0</v>
      </c>
      <c r="K1222" s="167" t="s">
        <v>3</v>
      </c>
      <c r="L1222" s="35"/>
      <c r="M1222" s="172" t="s">
        <v>3</v>
      </c>
      <c r="N1222" s="173" t="s">
        <v>43</v>
      </c>
      <c r="O1222" s="36"/>
      <c r="P1222" s="174">
        <f t="shared" si="41"/>
        <v>0</v>
      </c>
      <c r="Q1222" s="174">
        <v>5.0549999999999998E-2</v>
      </c>
      <c r="R1222" s="174">
        <f t="shared" si="42"/>
        <v>2.2241999999999997</v>
      </c>
      <c r="S1222" s="174">
        <v>0</v>
      </c>
      <c r="T1222" s="175">
        <f t="shared" si="43"/>
        <v>0</v>
      </c>
      <c r="AR1222" s="18" t="s">
        <v>185</v>
      </c>
      <c r="AT1222" s="18" t="s">
        <v>180</v>
      </c>
      <c r="AU1222" s="18" t="s">
        <v>80</v>
      </c>
      <c r="AY1222" s="18" t="s">
        <v>177</v>
      </c>
      <c r="BE1222" s="176">
        <f t="shared" si="44"/>
        <v>0</v>
      </c>
      <c r="BF1222" s="176">
        <f t="shared" si="45"/>
        <v>0</v>
      </c>
      <c r="BG1222" s="176">
        <f t="shared" si="46"/>
        <v>0</v>
      </c>
      <c r="BH1222" s="176">
        <f t="shared" si="47"/>
        <v>0</v>
      </c>
      <c r="BI1222" s="176">
        <f t="shared" si="48"/>
        <v>0</v>
      </c>
      <c r="BJ1222" s="18" t="s">
        <v>22</v>
      </c>
      <c r="BK1222" s="176">
        <f t="shared" si="49"/>
        <v>0</v>
      </c>
      <c r="BL1222" s="18" t="s">
        <v>185</v>
      </c>
      <c r="BM1222" s="18" t="s">
        <v>1489</v>
      </c>
    </row>
    <row r="1223" spans="2:65" s="12" customFormat="1" x14ac:dyDescent="0.3">
      <c r="B1223" s="186"/>
      <c r="D1223" s="178" t="s">
        <v>197</v>
      </c>
      <c r="E1223" s="187" t="s">
        <v>3</v>
      </c>
      <c r="F1223" s="188" t="s">
        <v>292</v>
      </c>
      <c r="H1223" s="189" t="s">
        <v>3</v>
      </c>
      <c r="I1223" s="190"/>
      <c r="L1223" s="186"/>
      <c r="M1223" s="191"/>
      <c r="N1223" s="192"/>
      <c r="O1223" s="192"/>
      <c r="P1223" s="192"/>
      <c r="Q1223" s="192"/>
      <c r="R1223" s="192"/>
      <c r="S1223" s="192"/>
      <c r="T1223" s="193"/>
      <c r="AT1223" s="189" t="s">
        <v>197</v>
      </c>
      <c r="AU1223" s="189" t="s">
        <v>80</v>
      </c>
      <c r="AV1223" s="12" t="s">
        <v>22</v>
      </c>
      <c r="AW1223" s="12" t="s">
        <v>35</v>
      </c>
      <c r="AX1223" s="12" t="s">
        <v>72</v>
      </c>
      <c r="AY1223" s="189" t="s">
        <v>177</v>
      </c>
    </row>
    <row r="1224" spans="2:65" s="12" customFormat="1" x14ac:dyDescent="0.3">
      <c r="B1224" s="186"/>
      <c r="D1224" s="178" t="s">
        <v>197</v>
      </c>
      <c r="E1224" s="187" t="s">
        <v>3</v>
      </c>
      <c r="F1224" s="188" t="s">
        <v>1490</v>
      </c>
      <c r="H1224" s="189" t="s">
        <v>3</v>
      </c>
      <c r="I1224" s="190"/>
      <c r="L1224" s="186"/>
      <c r="M1224" s="191"/>
      <c r="N1224" s="192"/>
      <c r="O1224" s="192"/>
      <c r="P1224" s="192"/>
      <c r="Q1224" s="192"/>
      <c r="R1224" s="192"/>
      <c r="S1224" s="192"/>
      <c r="T1224" s="193"/>
      <c r="AT1224" s="189" t="s">
        <v>197</v>
      </c>
      <c r="AU1224" s="189" t="s">
        <v>80</v>
      </c>
      <c r="AV1224" s="12" t="s">
        <v>22</v>
      </c>
      <c r="AW1224" s="12" t="s">
        <v>35</v>
      </c>
      <c r="AX1224" s="12" t="s">
        <v>72</v>
      </c>
      <c r="AY1224" s="189" t="s">
        <v>177</v>
      </c>
    </row>
    <row r="1225" spans="2:65" s="11" customFormat="1" x14ac:dyDescent="0.3">
      <c r="B1225" s="177"/>
      <c r="D1225" s="178" t="s">
        <v>197</v>
      </c>
      <c r="E1225" s="179" t="s">
        <v>3</v>
      </c>
      <c r="F1225" s="180" t="s">
        <v>331</v>
      </c>
      <c r="H1225" s="181">
        <v>8</v>
      </c>
      <c r="I1225" s="182"/>
      <c r="L1225" s="177"/>
      <c r="M1225" s="183"/>
      <c r="N1225" s="184"/>
      <c r="O1225" s="184"/>
      <c r="P1225" s="184"/>
      <c r="Q1225" s="184"/>
      <c r="R1225" s="184"/>
      <c r="S1225" s="184"/>
      <c r="T1225" s="185"/>
      <c r="AT1225" s="179" t="s">
        <v>197</v>
      </c>
      <c r="AU1225" s="179" t="s">
        <v>80</v>
      </c>
      <c r="AV1225" s="11" t="s">
        <v>80</v>
      </c>
      <c r="AW1225" s="11" t="s">
        <v>35</v>
      </c>
      <c r="AX1225" s="11" t="s">
        <v>72</v>
      </c>
      <c r="AY1225" s="179" t="s">
        <v>177</v>
      </c>
    </row>
    <row r="1226" spans="2:65" s="12" customFormat="1" x14ac:dyDescent="0.3">
      <c r="B1226" s="186"/>
      <c r="D1226" s="178" t="s">
        <v>197</v>
      </c>
      <c r="E1226" s="187" t="s">
        <v>3</v>
      </c>
      <c r="F1226" s="188" t="s">
        <v>1491</v>
      </c>
      <c r="H1226" s="189" t="s">
        <v>3</v>
      </c>
      <c r="I1226" s="190"/>
      <c r="L1226" s="186"/>
      <c r="M1226" s="191"/>
      <c r="N1226" s="192"/>
      <c r="O1226" s="192"/>
      <c r="P1226" s="192"/>
      <c r="Q1226" s="192"/>
      <c r="R1226" s="192"/>
      <c r="S1226" s="192"/>
      <c r="T1226" s="193"/>
      <c r="AT1226" s="189" t="s">
        <v>197</v>
      </c>
      <c r="AU1226" s="189" t="s">
        <v>80</v>
      </c>
      <c r="AV1226" s="12" t="s">
        <v>22</v>
      </c>
      <c r="AW1226" s="12" t="s">
        <v>35</v>
      </c>
      <c r="AX1226" s="12" t="s">
        <v>72</v>
      </c>
      <c r="AY1226" s="189" t="s">
        <v>177</v>
      </c>
    </row>
    <row r="1227" spans="2:65" s="11" customFormat="1" x14ac:dyDescent="0.3">
      <c r="B1227" s="177"/>
      <c r="D1227" s="178" t="s">
        <v>197</v>
      </c>
      <c r="E1227" s="179" t="s">
        <v>3</v>
      </c>
      <c r="F1227" s="180" t="s">
        <v>331</v>
      </c>
      <c r="H1227" s="181">
        <v>8</v>
      </c>
      <c r="I1227" s="182"/>
      <c r="L1227" s="177"/>
      <c r="M1227" s="183"/>
      <c r="N1227" s="184"/>
      <c r="O1227" s="184"/>
      <c r="P1227" s="184"/>
      <c r="Q1227" s="184"/>
      <c r="R1227" s="184"/>
      <c r="S1227" s="184"/>
      <c r="T1227" s="185"/>
      <c r="AT1227" s="179" t="s">
        <v>197</v>
      </c>
      <c r="AU1227" s="179" t="s">
        <v>80</v>
      </c>
      <c r="AV1227" s="11" t="s">
        <v>80</v>
      </c>
      <c r="AW1227" s="11" t="s">
        <v>35</v>
      </c>
      <c r="AX1227" s="11" t="s">
        <v>72</v>
      </c>
      <c r="AY1227" s="179" t="s">
        <v>177</v>
      </c>
    </row>
    <row r="1228" spans="2:65" s="12" customFormat="1" x14ac:dyDescent="0.3">
      <c r="B1228" s="186"/>
      <c r="D1228" s="178" t="s">
        <v>197</v>
      </c>
      <c r="E1228" s="187" t="s">
        <v>3</v>
      </c>
      <c r="F1228" s="188" t="s">
        <v>1492</v>
      </c>
      <c r="H1228" s="189" t="s">
        <v>3</v>
      </c>
      <c r="I1228" s="190"/>
      <c r="L1228" s="186"/>
      <c r="M1228" s="191"/>
      <c r="N1228" s="192"/>
      <c r="O1228" s="192"/>
      <c r="P1228" s="192"/>
      <c r="Q1228" s="192"/>
      <c r="R1228" s="192"/>
      <c r="S1228" s="192"/>
      <c r="T1228" s="193"/>
      <c r="AT1228" s="189" t="s">
        <v>197</v>
      </c>
      <c r="AU1228" s="189" t="s">
        <v>80</v>
      </c>
      <c r="AV1228" s="12" t="s">
        <v>22</v>
      </c>
      <c r="AW1228" s="12" t="s">
        <v>35</v>
      </c>
      <c r="AX1228" s="12" t="s">
        <v>72</v>
      </c>
      <c r="AY1228" s="189" t="s">
        <v>177</v>
      </c>
    </row>
    <row r="1229" spans="2:65" s="11" customFormat="1" x14ac:dyDescent="0.3">
      <c r="B1229" s="177"/>
      <c r="D1229" s="178" t="s">
        <v>197</v>
      </c>
      <c r="E1229" s="179" t="s">
        <v>3</v>
      </c>
      <c r="F1229" s="180" t="s">
        <v>80</v>
      </c>
      <c r="H1229" s="181">
        <v>2</v>
      </c>
      <c r="I1229" s="182"/>
      <c r="L1229" s="177"/>
      <c r="M1229" s="183"/>
      <c r="N1229" s="184"/>
      <c r="O1229" s="184"/>
      <c r="P1229" s="184"/>
      <c r="Q1229" s="184"/>
      <c r="R1229" s="184"/>
      <c r="S1229" s="184"/>
      <c r="T1229" s="185"/>
      <c r="AT1229" s="179" t="s">
        <v>197</v>
      </c>
      <c r="AU1229" s="179" t="s">
        <v>80</v>
      </c>
      <c r="AV1229" s="11" t="s">
        <v>80</v>
      </c>
      <c r="AW1229" s="11" t="s">
        <v>35</v>
      </c>
      <c r="AX1229" s="11" t="s">
        <v>72</v>
      </c>
      <c r="AY1229" s="179" t="s">
        <v>177</v>
      </c>
    </row>
    <row r="1230" spans="2:65" s="12" customFormat="1" x14ac:dyDescent="0.3">
      <c r="B1230" s="186"/>
      <c r="D1230" s="178" t="s">
        <v>197</v>
      </c>
      <c r="E1230" s="187" t="s">
        <v>3</v>
      </c>
      <c r="F1230" s="188" t="s">
        <v>1493</v>
      </c>
      <c r="H1230" s="189" t="s">
        <v>3</v>
      </c>
      <c r="I1230" s="190"/>
      <c r="L1230" s="186"/>
      <c r="M1230" s="191"/>
      <c r="N1230" s="192"/>
      <c r="O1230" s="192"/>
      <c r="P1230" s="192"/>
      <c r="Q1230" s="192"/>
      <c r="R1230" s="192"/>
      <c r="S1230" s="192"/>
      <c r="T1230" s="193"/>
      <c r="AT1230" s="189" t="s">
        <v>197</v>
      </c>
      <c r="AU1230" s="189" t="s">
        <v>80</v>
      </c>
      <c r="AV1230" s="12" t="s">
        <v>22</v>
      </c>
      <c r="AW1230" s="12" t="s">
        <v>35</v>
      </c>
      <c r="AX1230" s="12" t="s">
        <v>72</v>
      </c>
      <c r="AY1230" s="189" t="s">
        <v>177</v>
      </c>
    </row>
    <row r="1231" spans="2:65" s="11" customFormat="1" x14ac:dyDescent="0.3">
      <c r="B1231" s="177"/>
      <c r="D1231" s="178" t="s">
        <v>197</v>
      </c>
      <c r="E1231" s="179" t="s">
        <v>3</v>
      </c>
      <c r="F1231" s="180" t="s">
        <v>80</v>
      </c>
      <c r="H1231" s="181">
        <v>2</v>
      </c>
      <c r="I1231" s="182"/>
      <c r="L1231" s="177"/>
      <c r="M1231" s="183"/>
      <c r="N1231" s="184"/>
      <c r="O1231" s="184"/>
      <c r="P1231" s="184"/>
      <c r="Q1231" s="184"/>
      <c r="R1231" s="184"/>
      <c r="S1231" s="184"/>
      <c r="T1231" s="185"/>
      <c r="AT1231" s="179" t="s">
        <v>197</v>
      </c>
      <c r="AU1231" s="179" t="s">
        <v>80</v>
      </c>
      <c r="AV1231" s="11" t="s">
        <v>80</v>
      </c>
      <c r="AW1231" s="11" t="s">
        <v>35</v>
      </c>
      <c r="AX1231" s="11" t="s">
        <v>72</v>
      </c>
      <c r="AY1231" s="179" t="s">
        <v>177</v>
      </c>
    </row>
    <row r="1232" spans="2:65" s="12" customFormat="1" x14ac:dyDescent="0.3">
      <c r="B1232" s="186"/>
      <c r="D1232" s="178" t="s">
        <v>197</v>
      </c>
      <c r="E1232" s="187" t="s">
        <v>3</v>
      </c>
      <c r="F1232" s="188" t="s">
        <v>1494</v>
      </c>
      <c r="H1232" s="189" t="s">
        <v>3</v>
      </c>
      <c r="I1232" s="190"/>
      <c r="L1232" s="186"/>
      <c r="M1232" s="191"/>
      <c r="N1232" s="192"/>
      <c r="O1232" s="192"/>
      <c r="P1232" s="192"/>
      <c r="Q1232" s="192"/>
      <c r="R1232" s="192"/>
      <c r="S1232" s="192"/>
      <c r="T1232" s="193"/>
      <c r="AT1232" s="189" t="s">
        <v>197</v>
      </c>
      <c r="AU1232" s="189" t="s">
        <v>80</v>
      </c>
      <c r="AV1232" s="12" t="s">
        <v>22</v>
      </c>
      <c r="AW1232" s="12" t="s">
        <v>35</v>
      </c>
      <c r="AX1232" s="12" t="s">
        <v>72</v>
      </c>
      <c r="AY1232" s="189" t="s">
        <v>177</v>
      </c>
    </row>
    <row r="1233" spans="2:65" s="11" customFormat="1" x14ac:dyDescent="0.3">
      <c r="B1233" s="177"/>
      <c r="D1233" s="178" t="s">
        <v>197</v>
      </c>
      <c r="E1233" s="179" t="s">
        <v>3</v>
      </c>
      <c r="F1233" s="180" t="s">
        <v>784</v>
      </c>
      <c r="H1233" s="181">
        <v>11</v>
      </c>
      <c r="I1233" s="182"/>
      <c r="L1233" s="177"/>
      <c r="M1233" s="183"/>
      <c r="N1233" s="184"/>
      <c r="O1233" s="184"/>
      <c r="P1233" s="184"/>
      <c r="Q1233" s="184"/>
      <c r="R1233" s="184"/>
      <c r="S1233" s="184"/>
      <c r="T1233" s="185"/>
      <c r="AT1233" s="179" t="s">
        <v>197</v>
      </c>
      <c r="AU1233" s="179" t="s">
        <v>80</v>
      </c>
      <c r="AV1233" s="11" t="s">
        <v>80</v>
      </c>
      <c r="AW1233" s="11" t="s">
        <v>35</v>
      </c>
      <c r="AX1233" s="11" t="s">
        <v>72</v>
      </c>
      <c r="AY1233" s="179" t="s">
        <v>177</v>
      </c>
    </row>
    <row r="1234" spans="2:65" s="12" customFormat="1" x14ac:dyDescent="0.3">
      <c r="B1234" s="186"/>
      <c r="D1234" s="178" t="s">
        <v>197</v>
      </c>
      <c r="E1234" s="187" t="s">
        <v>3</v>
      </c>
      <c r="F1234" s="188" t="s">
        <v>1495</v>
      </c>
      <c r="H1234" s="189" t="s">
        <v>3</v>
      </c>
      <c r="I1234" s="190"/>
      <c r="L1234" s="186"/>
      <c r="M1234" s="191"/>
      <c r="N1234" s="192"/>
      <c r="O1234" s="192"/>
      <c r="P1234" s="192"/>
      <c r="Q1234" s="192"/>
      <c r="R1234" s="192"/>
      <c r="S1234" s="192"/>
      <c r="T1234" s="193"/>
      <c r="AT1234" s="189" t="s">
        <v>197</v>
      </c>
      <c r="AU1234" s="189" t="s">
        <v>80</v>
      </c>
      <c r="AV1234" s="12" t="s">
        <v>22</v>
      </c>
      <c r="AW1234" s="12" t="s">
        <v>35</v>
      </c>
      <c r="AX1234" s="12" t="s">
        <v>72</v>
      </c>
      <c r="AY1234" s="189" t="s">
        <v>177</v>
      </c>
    </row>
    <row r="1235" spans="2:65" s="11" customFormat="1" x14ac:dyDescent="0.3">
      <c r="B1235" s="177"/>
      <c r="D1235" s="178" t="s">
        <v>197</v>
      </c>
      <c r="E1235" s="179" t="s">
        <v>3</v>
      </c>
      <c r="F1235" s="180" t="s">
        <v>784</v>
      </c>
      <c r="H1235" s="181">
        <v>11</v>
      </c>
      <c r="I1235" s="182"/>
      <c r="L1235" s="177"/>
      <c r="M1235" s="183"/>
      <c r="N1235" s="184"/>
      <c r="O1235" s="184"/>
      <c r="P1235" s="184"/>
      <c r="Q1235" s="184"/>
      <c r="R1235" s="184"/>
      <c r="S1235" s="184"/>
      <c r="T1235" s="185"/>
      <c r="AT1235" s="179" t="s">
        <v>197</v>
      </c>
      <c r="AU1235" s="179" t="s">
        <v>80</v>
      </c>
      <c r="AV1235" s="11" t="s">
        <v>80</v>
      </c>
      <c r="AW1235" s="11" t="s">
        <v>35</v>
      </c>
      <c r="AX1235" s="11" t="s">
        <v>72</v>
      </c>
      <c r="AY1235" s="179" t="s">
        <v>177</v>
      </c>
    </row>
    <row r="1236" spans="2:65" s="12" customFormat="1" x14ac:dyDescent="0.3">
      <c r="B1236" s="186"/>
      <c r="D1236" s="178" t="s">
        <v>197</v>
      </c>
      <c r="E1236" s="187" t="s">
        <v>3</v>
      </c>
      <c r="F1236" s="188" t="s">
        <v>1496</v>
      </c>
      <c r="H1236" s="189" t="s">
        <v>3</v>
      </c>
      <c r="I1236" s="190"/>
      <c r="L1236" s="186"/>
      <c r="M1236" s="191"/>
      <c r="N1236" s="192"/>
      <c r="O1236" s="192"/>
      <c r="P1236" s="192"/>
      <c r="Q1236" s="192"/>
      <c r="R1236" s="192"/>
      <c r="S1236" s="192"/>
      <c r="T1236" s="193"/>
      <c r="AT1236" s="189" t="s">
        <v>197</v>
      </c>
      <c r="AU1236" s="189" t="s">
        <v>80</v>
      </c>
      <c r="AV1236" s="12" t="s">
        <v>22</v>
      </c>
      <c r="AW1236" s="12" t="s">
        <v>35</v>
      </c>
      <c r="AX1236" s="12" t="s">
        <v>72</v>
      </c>
      <c r="AY1236" s="189" t="s">
        <v>177</v>
      </c>
    </row>
    <row r="1237" spans="2:65" s="11" customFormat="1" x14ac:dyDescent="0.3">
      <c r="B1237" s="177"/>
      <c r="D1237" s="178" t="s">
        <v>197</v>
      </c>
      <c r="E1237" s="179" t="s">
        <v>3</v>
      </c>
      <c r="F1237" s="180" t="s">
        <v>22</v>
      </c>
      <c r="H1237" s="181">
        <v>1</v>
      </c>
      <c r="I1237" s="182"/>
      <c r="L1237" s="177"/>
      <c r="M1237" s="183"/>
      <c r="N1237" s="184"/>
      <c r="O1237" s="184"/>
      <c r="P1237" s="184"/>
      <c r="Q1237" s="184"/>
      <c r="R1237" s="184"/>
      <c r="S1237" s="184"/>
      <c r="T1237" s="185"/>
      <c r="AT1237" s="179" t="s">
        <v>197</v>
      </c>
      <c r="AU1237" s="179" t="s">
        <v>80</v>
      </c>
      <c r="AV1237" s="11" t="s">
        <v>80</v>
      </c>
      <c r="AW1237" s="11" t="s">
        <v>35</v>
      </c>
      <c r="AX1237" s="11" t="s">
        <v>72</v>
      </c>
      <c r="AY1237" s="179" t="s">
        <v>177</v>
      </c>
    </row>
    <row r="1238" spans="2:65" s="12" customFormat="1" x14ac:dyDescent="0.3">
      <c r="B1238" s="186"/>
      <c r="D1238" s="178" t="s">
        <v>197</v>
      </c>
      <c r="E1238" s="187" t="s">
        <v>3</v>
      </c>
      <c r="F1238" s="188" t="s">
        <v>1497</v>
      </c>
      <c r="H1238" s="189" t="s">
        <v>3</v>
      </c>
      <c r="I1238" s="190"/>
      <c r="L1238" s="186"/>
      <c r="M1238" s="191"/>
      <c r="N1238" s="192"/>
      <c r="O1238" s="192"/>
      <c r="P1238" s="192"/>
      <c r="Q1238" s="192"/>
      <c r="R1238" s="192"/>
      <c r="S1238" s="192"/>
      <c r="T1238" s="193"/>
      <c r="AT1238" s="189" t="s">
        <v>197</v>
      </c>
      <c r="AU1238" s="189" t="s">
        <v>80</v>
      </c>
      <c r="AV1238" s="12" t="s">
        <v>22</v>
      </c>
      <c r="AW1238" s="12" t="s">
        <v>35</v>
      </c>
      <c r="AX1238" s="12" t="s">
        <v>72</v>
      </c>
      <c r="AY1238" s="189" t="s">
        <v>177</v>
      </c>
    </row>
    <row r="1239" spans="2:65" s="11" customFormat="1" x14ac:dyDescent="0.3">
      <c r="B1239" s="177"/>
      <c r="D1239" s="178" t="s">
        <v>197</v>
      </c>
      <c r="E1239" s="179" t="s">
        <v>3</v>
      </c>
      <c r="F1239" s="180" t="s">
        <v>22</v>
      </c>
      <c r="H1239" s="181">
        <v>1</v>
      </c>
      <c r="I1239" s="182"/>
      <c r="L1239" s="177"/>
      <c r="M1239" s="183"/>
      <c r="N1239" s="184"/>
      <c r="O1239" s="184"/>
      <c r="P1239" s="184"/>
      <c r="Q1239" s="184"/>
      <c r="R1239" s="184"/>
      <c r="S1239" s="184"/>
      <c r="T1239" s="185"/>
      <c r="AT1239" s="179" t="s">
        <v>197</v>
      </c>
      <c r="AU1239" s="179" t="s">
        <v>80</v>
      </c>
      <c r="AV1239" s="11" t="s">
        <v>80</v>
      </c>
      <c r="AW1239" s="11" t="s">
        <v>35</v>
      </c>
      <c r="AX1239" s="11" t="s">
        <v>72</v>
      </c>
      <c r="AY1239" s="179" t="s">
        <v>177</v>
      </c>
    </row>
    <row r="1240" spans="2:65" s="13" customFormat="1" x14ac:dyDescent="0.3">
      <c r="B1240" s="198"/>
      <c r="D1240" s="194" t="s">
        <v>197</v>
      </c>
      <c r="E1240" s="199" t="s">
        <v>3</v>
      </c>
      <c r="F1240" s="200" t="s">
        <v>210</v>
      </c>
      <c r="H1240" s="201">
        <v>44</v>
      </c>
      <c r="I1240" s="202"/>
      <c r="L1240" s="198"/>
      <c r="M1240" s="203"/>
      <c r="N1240" s="204"/>
      <c r="O1240" s="204"/>
      <c r="P1240" s="204"/>
      <c r="Q1240" s="204"/>
      <c r="R1240" s="204"/>
      <c r="S1240" s="204"/>
      <c r="T1240" s="205"/>
      <c r="AT1240" s="206" t="s">
        <v>197</v>
      </c>
      <c r="AU1240" s="206" t="s">
        <v>80</v>
      </c>
      <c r="AV1240" s="13" t="s">
        <v>185</v>
      </c>
      <c r="AW1240" s="13" t="s">
        <v>35</v>
      </c>
      <c r="AX1240" s="13" t="s">
        <v>22</v>
      </c>
      <c r="AY1240" s="206" t="s">
        <v>177</v>
      </c>
    </row>
    <row r="1241" spans="2:65" s="1" customFormat="1" ht="22.5" customHeight="1" x14ac:dyDescent="0.3">
      <c r="B1241" s="164"/>
      <c r="C1241" s="213" t="s">
        <v>1498</v>
      </c>
      <c r="D1241" s="213" t="s">
        <v>327</v>
      </c>
      <c r="E1241" s="214" t="s">
        <v>1499</v>
      </c>
      <c r="F1241" s="215" t="s">
        <v>1500</v>
      </c>
      <c r="G1241" s="216" t="s">
        <v>330</v>
      </c>
      <c r="H1241" s="217">
        <v>8</v>
      </c>
      <c r="I1241" s="218"/>
      <c r="J1241" s="219">
        <f t="shared" ref="J1241:J1249" si="50">ROUND(I1241*H1241,2)</f>
        <v>0</v>
      </c>
      <c r="K1241" s="215" t="s">
        <v>3</v>
      </c>
      <c r="L1241" s="220"/>
      <c r="M1241" s="221" t="s">
        <v>3</v>
      </c>
      <c r="N1241" s="222" t="s">
        <v>43</v>
      </c>
      <c r="O1241" s="36"/>
      <c r="P1241" s="174">
        <f t="shared" ref="P1241:P1249" si="51">O1241*H1241</f>
        <v>0</v>
      </c>
      <c r="Q1241" s="174">
        <v>0</v>
      </c>
      <c r="R1241" s="174">
        <f t="shared" ref="R1241:R1249" si="52">Q1241*H1241</f>
        <v>0</v>
      </c>
      <c r="S1241" s="174">
        <v>0</v>
      </c>
      <c r="T1241" s="175">
        <f t="shared" ref="T1241:T1249" si="53">S1241*H1241</f>
        <v>0</v>
      </c>
      <c r="AR1241" s="18" t="s">
        <v>331</v>
      </c>
      <c r="AT1241" s="18" t="s">
        <v>327</v>
      </c>
      <c r="AU1241" s="18" t="s">
        <v>80</v>
      </c>
      <c r="AY1241" s="18" t="s">
        <v>177</v>
      </c>
      <c r="BE1241" s="176">
        <f t="shared" ref="BE1241:BE1249" si="54">IF(N1241="základní",J1241,0)</f>
        <v>0</v>
      </c>
      <c r="BF1241" s="176">
        <f t="shared" ref="BF1241:BF1249" si="55">IF(N1241="snížená",J1241,0)</f>
        <v>0</v>
      </c>
      <c r="BG1241" s="176">
        <f t="shared" ref="BG1241:BG1249" si="56">IF(N1241="zákl. přenesená",J1241,0)</f>
        <v>0</v>
      </c>
      <c r="BH1241" s="176">
        <f t="shared" ref="BH1241:BH1249" si="57">IF(N1241="sníž. přenesená",J1241,0)</f>
        <v>0</v>
      </c>
      <c r="BI1241" s="176">
        <f t="shared" ref="BI1241:BI1249" si="58">IF(N1241="nulová",J1241,0)</f>
        <v>0</v>
      </c>
      <c r="BJ1241" s="18" t="s">
        <v>22</v>
      </c>
      <c r="BK1241" s="176">
        <f t="shared" ref="BK1241:BK1249" si="59">ROUND(I1241*H1241,2)</f>
        <v>0</v>
      </c>
      <c r="BL1241" s="18" t="s">
        <v>185</v>
      </c>
      <c r="BM1241" s="18" t="s">
        <v>1501</v>
      </c>
    </row>
    <row r="1242" spans="2:65" s="1" customFormat="1" ht="22.5" customHeight="1" x14ac:dyDescent="0.3">
      <c r="B1242" s="164"/>
      <c r="C1242" s="213" t="s">
        <v>1502</v>
      </c>
      <c r="D1242" s="213" t="s">
        <v>327</v>
      </c>
      <c r="E1242" s="214" t="s">
        <v>1503</v>
      </c>
      <c r="F1242" s="215" t="s">
        <v>1504</v>
      </c>
      <c r="G1242" s="216" t="s">
        <v>330</v>
      </c>
      <c r="H1242" s="217">
        <v>8</v>
      </c>
      <c r="I1242" s="218"/>
      <c r="J1242" s="219">
        <f t="shared" si="50"/>
        <v>0</v>
      </c>
      <c r="K1242" s="215" t="s">
        <v>3</v>
      </c>
      <c r="L1242" s="220"/>
      <c r="M1242" s="221" t="s">
        <v>3</v>
      </c>
      <c r="N1242" s="222" t="s">
        <v>43</v>
      </c>
      <c r="O1242" s="36"/>
      <c r="P1242" s="174">
        <f t="shared" si="51"/>
        <v>0</v>
      </c>
      <c r="Q1242" s="174">
        <v>0</v>
      </c>
      <c r="R1242" s="174">
        <f t="shared" si="52"/>
        <v>0</v>
      </c>
      <c r="S1242" s="174">
        <v>0</v>
      </c>
      <c r="T1242" s="175">
        <f t="shared" si="53"/>
        <v>0</v>
      </c>
      <c r="AR1242" s="18" t="s">
        <v>331</v>
      </c>
      <c r="AT1242" s="18" t="s">
        <v>327</v>
      </c>
      <c r="AU1242" s="18" t="s">
        <v>80</v>
      </c>
      <c r="AY1242" s="18" t="s">
        <v>177</v>
      </c>
      <c r="BE1242" s="176">
        <f t="shared" si="54"/>
        <v>0</v>
      </c>
      <c r="BF1242" s="176">
        <f t="shared" si="55"/>
        <v>0</v>
      </c>
      <c r="BG1242" s="176">
        <f t="shared" si="56"/>
        <v>0</v>
      </c>
      <c r="BH1242" s="176">
        <f t="shared" si="57"/>
        <v>0</v>
      </c>
      <c r="BI1242" s="176">
        <f t="shared" si="58"/>
        <v>0</v>
      </c>
      <c r="BJ1242" s="18" t="s">
        <v>22</v>
      </c>
      <c r="BK1242" s="176">
        <f t="shared" si="59"/>
        <v>0</v>
      </c>
      <c r="BL1242" s="18" t="s">
        <v>185</v>
      </c>
      <c r="BM1242" s="18" t="s">
        <v>1505</v>
      </c>
    </row>
    <row r="1243" spans="2:65" s="1" customFormat="1" ht="22.5" customHeight="1" x14ac:dyDescent="0.3">
      <c r="B1243" s="164"/>
      <c r="C1243" s="213" t="s">
        <v>1506</v>
      </c>
      <c r="D1243" s="213" t="s">
        <v>327</v>
      </c>
      <c r="E1243" s="214" t="s">
        <v>1507</v>
      </c>
      <c r="F1243" s="215" t="s">
        <v>1508</v>
      </c>
      <c r="G1243" s="216" t="s">
        <v>330</v>
      </c>
      <c r="H1243" s="217">
        <v>2</v>
      </c>
      <c r="I1243" s="218"/>
      <c r="J1243" s="219">
        <f t="shared" si="50"/>
        <v>0</v>
      </c>
      <c r="K1243" s="215" t="s">
        <v>3</v>
      </c>
      <c r="L1243" s="220"/>
      <c r="M1243" s="221" t="s">
        <v>3</v>
      </c>
      <c r="N1243" s="222" t="s">
        <v>43</v>
      </c>
      <c r="O1243" s="36"/>
      <c r="P1243" s="174">
        <f t="shared" si="51"/>
        <v>0</v>
      </c>
      <c r="Q1243" s="174">
        <v>0</v>
      </c>
      <c r="R1243" s="174">
        <f t="shared" si="52"/>
        <v>0</v>
      </c>
      <c r="S1243" s="174">
        <v>0</v>
      </c>
      <c r="T1243" s="175">
        <f t="shared" si="53"/>
        <v>0</v>
      </c>
      <c r="AR1243" s="18" t="s">
        <v>331</v>
      </c>
      <c r="AT1243" s="18" t="s">
        <v>327</v>
      </c>
      <c r="AU1243" s="18" t="s">
        <v>80</v>
      </c>
      <c r="AY1243" s="18" t="s">
        <v>177</v>
      </c>
      <c r="BE1243" s="176">
        <f t="shared" si="54"/>
        <v>0</v>
      </c>
      <c r="BF1243" s="176">
        <f t="shared" si="55"/>
        <v>0</v>
      </c>
      <c r="BG1243" s="176">
        <f t="shared" si="56"/>
        <v>0</v>
      </c>
      <c r="BH1243" s="176">
        <f t="shared" si="57"/>
        <v>0</v>
      </c>
      <c r="BI1243" s="176">
        <f t="shared" si="58"/>
        <v>0</v>
      </c>
      <c r="BJ1243" s="18" t="s">
        <v>22</v>
      </c>
      <c r="BK1243" s="176">
        <f t="shared" si="59"/>
        <v>0</v>
      </c>
      <c r="BL1243" s="18" t="s">
        <v>185</v>
      </c>
      <c r="BM1243" s="18" t="s">
        <v>1509</v>
      </c>
    </row>
    <row r="1244" spans="2:65" s="1" customFormat="1" ht="22.5" customHeight="1" x14ac:dyDescent="0.3">
      <c r="B1244" s="164"/>
      <c r="C1244" s="213" t="s">
        <v>1510</v>
      </c>
      <c r="D1244" s="213" t="s">
        <v>327</v>
      </c>
      <c r="E1244" s="214" t="s">
        <v>1511</v>
      </c>
      <c r="F1244" s="215" t="s">
        <v>1512</v>
      </c>
      <c r="G1244" s="216" t="s">
        <v>330</v>
      </c>
      <c r="H1244" s="217">
        <v>2</v>
      </c>
      <c r="I1244" s="218"/>
      <c r="J1244" s="219">
        <f t="shared" si="50"/>
        <v>0</v>
      </c>
      <c r="K1244" s="215" t="s">
        <v>3</v>
      </c>
      <c r="L1244" s="220"/>
      <c r="M1244" s="221" t="s">
        <v>3</v>
      </c>
      <c r="N1244" s="222" t="s">
        <v>43</v>
      </c>
      <c r="O1244" s="36"/>
      <c r="P1244" s="174">
        <f t="shared" si="51"/>
        <v>0</v>
      </c>
      <c r="Q1244" s="174">
        <v>0</v>
      </c>
      <c r="R1244" s="174">
        <f t="shared" si="52"/>
        <v>0</v>
      </c>
      <c r="S1244" s="174">
        <v>0</v>
      </c>
      <c r="T1244" s="175">
        <f t="shared" si="53"/>
        <v>0</v>
      </c>
      <c r="AR1244" s="18" t="s">
        <v>331</v>
      </c>
      <c r="AT1244" s="18" t="s">
        <v>327</v>
      </c>
      <c r="AU1244" s="18" t="s">
        <v>80</v>
      </c>
      <c r="AY1244" s="18" t="s">
        <v>177</v>
      </c>
      <c r="BE1244" s="176">
        <f t="shared" si="54"/>
        <v>0</v>
      </c>
      <c r="BF1244" s="176">
        <f t="shared" si="55"/>
        <v>0</v>
      </c>
      <c r="BG1244" s="176">
        <f t="shared" si="56"/>
        <v>0</v>
      </c>
      <c r="BH1244" s="176">
        <f t="shared" si="57"/>
        <v>0</v>
      </c>
      <c r="BI1244" s="176">
        <f t="shared" si="58"/>
        <v>0</v>
      </c>
      <c r="BJ1244" s="18" t="s">
        <v>22</v>
      </c>
      <c r="BK1244" s="176">
        <f t="shared" si="59"/>
        <v>0</v>
      </c>
      <c r="BL1244" s="18" t="s">
        <v>185</v>
      </c>
      <c r="BM1244" s="18" t="s">
        <v>1513</v>
      </c>
    </row>
    <row r="1245" spans="2:65" s="1" customFormat="1" ht="22.5" customHeight="1" x14ac:dyDescent="0.3">
      <c r="B1245" s="164"/>
      <c r="C1245" s="213" t="s">
        <v>1514</v>
      </c>
      <c r="D1245" s="213" t="s">
        <v>327</v>
      </c>
      <c r="E1245" s="214" t="s">
        <v>1515</v>
      </c>
      <c r="F1245" s="215" t="s">
        <v>1516</v>
      </c>
      <c r="G1245" s="216" t="s">
        <v>330</v>
      </c>
      <c r="H1245" s="217">
        <v>11</v>
      </c>
      <c r="I1245" s="218"/>
      <c r="J1245" s="219">
        <f t="shared" si="50"/>
        <v>0</v>
      </c>
      <c r="K1245" s="215" t="s">
        <v>3</v>
      </c>
      <c r="L1245" s="220"/>
      <c r="M1245" s="221" t="s">
        <v>3</v>
      </c>
      <c r="N1245" s="222" t="s">
        <v>43</v>
      </c>
      <c r="O1245" s="36"/>
      <c r="P1245" s="174">
        <f t="shared" si="51"/>
        <v>0</v>
      </c>
      <c r="Q1245" s="174">
        <v>0</v>
      </c>
      <c r="R1245" s="174">
        <f t="shared" si="52"/>
        <v>0</v>
      </c>
      <c r="S1245" s="174">
        <v>0</v>
      </c>
      <c r="T1245" s="175">
        <f t="shared" si="53"/>
        <v>0</v>
      </c>
      <c r="AR1245" s="18" t="s">
        <v>331</v>
      </c>
      <c r="AT1245" s="18" t="s">
        <v>327</v>
      </c>
      <c r="AU1245" s="18" t="s">
        <v>80</v>
      </c>
      <c r="AY1245" s="18" t="s">
        <v>177</v>
      </c>
      <c r="BE1245" s="176">
        <f t="shared" si="54"/>
        <v>0</v>
      </c>
      <c r="BF1245" s="176">
        <f t="shared" si="55"/>
        <v>0</v>
      </c>
      <c r="BG1245" s="176">
        <f t="shared" si="56"/>
        <v>0</v>
      </c>
      <c r="BH1245" s="176">
        <f t="shared" si="57"/>
        <v>0</v>
      </c>
      <c r="BI1245" s="176">
        <f t="shared" si="58"/>
        <v>0</v>
      </c>
      <c r="BJ1245" s="18" t="s">
        <v>22</v>
      </c>
      <c r="BK1245" s="176">
        <f t="shared" si="59"/>
        <v>0</v>
      </c>
      <c r="BL1245" s="18" t="s">
        <v>185</v>
      </c>
      <c r="BM1245" s="18" t="s">
        <v>1517</v>
      </c>
    </row>
    <row r="1246" spans="2:65" s="1" customFormat="1" ht="22.5" customHeight="1" x14ac:dyDescent="0.3">
      <c r="B1246" s="164"/>
      <c r="C1246" s="213" t="s">
        <v>1518</v>
      </c>
      <c r="D1246" s="213" t="s">
        <v>327</v>
      </c>
      <c r="E1246" s="214" t="s">
        <v>1519</v>
      </c>
      <c r="F1246" s="215" t="s">
        <v>1520</v>
      </c>
      <c r="G1246" s="216" t="s">
        <v>330</v>
      </c>
      <c r="H1246" s="217">
        <v>11</v>
      </c>
      <c r="I1246" s="218"/>
      <c r="J1246" s="219">
        <f t="shared" si="50"/>
        <v>0</v>
      </c>
      <c r="K1246" s="215" t="s">
        <v>3</v>
      </c>
      <c r="L1246" s="220"/>
      <c r="M1246" s="221" t="s">
        <v>3</v>
      </c>
      <c r="N1246" s="222" t="s">
        <v>43</v>
      </c>
      <c r="O1246" s="36"/>
      <c r="P1246" s="174">
        <f t="shared" si="51"/>
        <v>0</v>
      </c>
      <c r="Q1246" s="174">
        <v>0</v>
      </c>
      <c r="R1246" s="174">
        <f t="shared" si="52"/>
        <v>0</v>
      </c>
      <c r="S1246" s="174">
        <v>0</v>
      </c>
      <c r="T1246" s="175">
        <f t="shared" si="53"/>
        <v>0</v>
      </c>
      <c r="AR1246" s="18" t="s">
        <v>331</v>
      </c>
      <c r="AT1246" s="18" t="s">
        <v>327</v>
      </c>
      <c r="AU1246" s="18" t="s">
        <v>80</v>
      </c>
      <c r="AY1246" s="18" t="s">
        <v>177</v>
      </c>
      <c r="BE1246" s="176">
        <f t="shared" si="54"/>
        <v>0</v>
      </c>
      <c r="BF1246" s="176">
        <f t="shared" si="55"/>
        <v>0</v>
      </c>
      <c r="BG1246" s="176">
        <f t="shared" si="56"/>
        <v>0</v>
      </c>
      <c r="BH1246" s="176">
        <f t="shared" si="57"/>
        <v>0</v>
      </c>
      <c r="BI1246" s="176">
        <f t="shared" si="58"/>
        <v>0</v>
      </c>
      <c r="BJ1246" s="18" t="s">
        <v>22</v>
      </c>
      <c r="BK1246" s="176">
        <f t="shared" si="59"/>
        <v>0</v>
      </c>
      <c r="BL1246" s="18" t="s">
        <v>185</v>
      </c>
      <c r="BM1246" s="18" t="s">
        <v>1521</v>
      </c>
    </row>
    <row r="1247" spans="2:65" s="1" customFormat="1" ht="22.5" customHeight="1" x14ac:dyDescent="0.3">
      <c r="B1247" s="164"/>
      <c r="C1247" s="213" t="s">
        <v>1522</v>
      </c>
      <c r="D1247" s="213" t="s">
        <v>327</v>
      </c>
      <c r="E1247" s="214" t="s">
        <v>1523</v>
      </c>
      <c r="F1247" s="215" t="s">
        <v>1524</v>
      </c>
      <c r="G1247" s="216" t="s">
        <v>330</v>
      </c>
      <c r="H1247" s="217">
        <v>1</v>
      </c>
      <c r="I1247" s="218"/>
      <c r="J1247" s="219">
        <f t="shared" si="50"/>
        <v>0</v>
      </c>
      <c r="K1247" s="215" t="s">
        <v>3</v>
      </c>
      <c r="L1247" s="220"/>
      <c r="M1247" s="221" t="s">
        <v>3</v>
      </c>
      <c r="N1247" s="222" t="s">
        <v>43</v>
      </c>
      <c r="O1247" s="36"/>
      <c r="P1247" s="174">
        <f t="shared" si="51"/>
        <v>0</v>
      </c>
      <c r="Q1247" s="174">
        <v>0</v>
      </c>
      <c r="R1247" s="174">
        <f t="shared" si="52"/>
        <v>0</v>
      </c>
      <c r="S1247" s="174">
        <v>0</v>
      </c>
      <c r="T1247" s="175">
        <f t="shared" si="53"/>
        <v>0</v>
      </c>
      <c r="AR1247" s="18" t="s">
        <v>331</v>
      </c>
      <c r="AT1247" s="18" t="s">
        <v>327</v>
      </c>
      <c r="AU1247" s="18" t="s">
        <v>80</v>
      </c>
      <c r="AY1247" s="18" t="s">
        <v>177</v>
      </c>
      <c r="BE1247" s="176">
        <f t="shared" si="54"/>
        <v>0</v>
      </c>
      <c r="BF1247" s="176">
        <f t="shared" si="55"/>
        <v>0</v>
      </c>
      <c r="BG1247" s="176">
        <f t="shared" si="56"/>
        <v>0</v>
      </c>
      <c r="BH1247" s="176">
        <f t="shared" si="57"/>
        <v>0</v>
      </c>
      <c r="BI1247" s="176">
        <f t="shared" si="58"/>
        <v>0</v>
      </c>
      <c r="BJ1247" s="18" t="s">
        <v>22</v>
      </c>
      <c r="BK1247" s="176">
        <f t="shared" si="59"/>
        <v>0</v>
      </c>
      <c r="BL1247" s="18" t="s">
        <v>185</v>
      </c>
      <c r="BM1247" s="18" t="s">
        <v>1525</v>
      </c>
    </row>
    <row r="1248" spans="2:65" s="1" customFormat="1" ht="22.5" customHeight="1" x14ac:dyDescent="0.3">
      <c r="B1248" s="164"/>
      <c r="C1248" s="213" t="s">
        <v>1526</v>
      </c>
      <c r="D1248" s="213" t="s">
        <v>327</v>
      </c>
      <c r="E1248" s="214" t="s">
        <v>1527</v>
      </c>
      <c r="F1248" s="215" t="s">
        <v>1528</v>
      </c>
      <c r="G1248" s="216" t="s">
        <v>330</v>
      </c>
      <c r="H1248" s="217">
        <v>1</v>
      </c>
      <c r="I1248" s="218"/>
      <c r="J1248" s="219">
        <f t="shared" si="50"/>
        <v>0</v>
      </c>
      <c r="K1248" s="215" t="s">
        <v>3</v>
      </c>
      <c r="L1248" s="220"/>
      <c r="M1248" s="221" t="s">
        <v>3</v>
      </c>
      <c r="N1248" s="222" t="s">
        <v>43</v>
      </c>
      <c r="O1248" s="36"/>
      <c r="P1248" s="174">
        <f t="shared" si="51"/>
        <v>0</v>
      </c>
      <c r="Q1248" s="174">
        <v>0</v>
      </c>
      <c r="R1248" s="174">
        <f t="shared" si="52"/>
        <v>0</v>
      </c>
      <c r="S1248" s="174">
        <v>0</v>
      </c>
      <c r="T1248" s="175">
        <f t="shared" si="53"/>
        <v>0</v>
      </c>
      <c r="AR1248" s="18" t="s">
        <v>331</v>
      </c>
      <c r="AT1248" s="18" t="s">
        <v>327</v>
      </c>
      <c r="AU1248" s="18" t="s">
        <v>80</v>
      </c>
      <c r="AY1248" s="18" t="s">
        <v>177</v>
      </c>
      <c r="BE1248" s="176">
        <f t="shared" si="54"/>
        <v>0</v>
      </c>
      <c r="BF1248" s="176">
        <f t="shared" si="55"/>
        <v>0</v>
      </c>
      <c r="BG1248" s="176">
        <f t="shared" si="56"/>
        <v>0</v>
      </c>
      <c r="BH1248" s="176">
        <f t="shared" si="57"/>
        <v>0</v>
      </c>
      <c r="BI1248" s="176">
        <f t="shared" si="58"/>
        <v>0</v>
      </c>
      <c r="BJ1248" s="18" t="s">
        <v>22</v>
      </c>
      <c r="BK1248" s="176">
        <f t="shared" si="59"/>
        <v>0</v>
      </c>
      <c r="BL1248" s="18" t="s">
        <v>185</v>
      </c>
      <c r="BM1248" s="18" t="s">
        <v>1529</v>
      </c>
    </row>
    <row r="1249" spans="2:65" s="1" customFormat="1" ht="22.5" customHeight="1" x14ac:dyDescent="0.3">
      <c r="B1249" s="164"/>
      <c r="C1249" s="165" t="s">
        <v>1530</v>
      </c>
      <c r="D1249" s="165" t="s">
        <v>180</v>
      </c>
      <c r="E1249" s="166" t="s">
        <v>1531</v>
      </c>
      <c r="F1249" s="167" t="s">
        <v>1532</v>
      </c>
      <c r="G1249" s="168" t="s">
        <v>320</v>
      </c>
      <c r="H1249" s="169">
        <v>4</v>
      </c>
      <c r="I1249" s="170"/>
      <c r="J1249" s="171">
        <f t="shared" si="50"/>
        <v>0</v>
      </c>
      <c r="K1249" s="167" t="s">
        <v>3</v>
      </c>
      <c r="L1249" s="35"/>
      <c r="M1249" s="172" t="s">
        <v>3</v>
      </c>
      <c r="N1249" s="173" t="s">
        <v>43</v>
      </c>
      <c r="O1249" s="36"/>
      <c r="P1249" s="174">
        <f t="shared" si="51"/>
        <v>0</v>
      </c>
      <c r="Q1249" s="174">
        <v>8.2710000000000006E-2</v>
      </c>
      <c r="R1249" s="174">
        <f t="shared" si="52"/>
        <v>0.33084000000000002</v>
      </c>
      <c r="S1249" s="174">
        <v>0</v>
      </c>
      <c r="T1249" s="175">
        <f t="shared" si="53"/>
        <v>0</v>
      </c>
      <c r="AR1249" s="18" t="s">
        <v>185</v>
      </c>
      <c r="AT1249" s="18" t="s">
        <v>180</v>
      </c>
      <c r="AU1249" s="18" t="s">
        <v>80</v>
      </c>
      <c r="AY1249" s="18" t="s">
        <v>177</v>
      </c>
      <c r="BE1249" s="176">
        <f t="shared" si="54"/>
        <v>0</v>
      </c>
      <c r="BF1249" s="176">
        <f t="shared" si="55"/>
        <v>0</v>
      </c>
      <c r="BG1249" s="176">
        <f t="shared" si="56"/>
        <v>0</v>
      </c>
      <c r="BH1249" s="176">
        <f t="shared" si="57"/>
        <v>0</v>
      </c>
      <c r="BI1249" s="176">
        <f t="shared" si="58"/>
        <v>0</v>
      </c>
      <c r="BJ1249" s="18" t="s">
        <v>22</v>
      </c>
      <c r="BK1249" s="176">
        <f t="shared" si="59"/>
        <v>0</v>
      </c>
      <c r="BL1249" s="18" t="s">
        <v>185</v>
      </c>
      <c r="BM1249" s="18" t="s">
        <v>1533</v>
      </c>
    </row>
    <row r="1250" spans="2:65" s="12" customFormat="1" x14ac:dyDescent="0.3">
      <c r="B1250" s="186"/>
      <c r="D1250" s="178" t="s">
        <v>197</v>
      </c>
      <c r="E1250" s="187" t="s">
        <v>3</v>
      </c>
      <c r="F1250" s="188" t="s">
        <v>333</v>
      </c>
      <c r="H1250" s="189" t="s">
        <v>3</v>
      </c>
      <c r="I1250" s="190"/>
      <c r="L1250" s="186"/>
      <c r="M1250" s="191"/>
      <c r="N1250" s="192"/>
      <c r="O1250" s="192"/>
      <c r="P1250" s="192"/>
      <c r="Q1250" s="192"/>
      <c r="R1250" s="192"/>
      <c r="S1250" s="192"/>
      <c r="T1250" s="193"/>
      <c r="AT1250" s="189" t="s">
        <v>197</v>
      </c>
      <c r="AU1250" s="189" t="s">
        <v>80</v>
      </c>
      <c r="AV1250" s="12" t="s">
        <v>22</v>
      </c>
      <c r="AW1250" s="12" t="s">
        <v>35</v>
      </c>
      <c r="AX1250" s="12" t="s">
        <v>72</v>
      </c>
      <c r="AY1250" s="189" t="s">
        <v>177</v>
      </c>
    </row>
    <row r="1251" spans="2:65" s="12" customFormat="1" x14ac:dyDescent="0.3">
      <c r="B1251" s="186"/>
      <c r="D1251" s="178" t="s">
        <v>197</v>
      </c>
      <c r="E1251" s="187" t="s">
        <v>3</v>
      </c>
      <c r="F1251" s="188" t="s">
        <v>292</v>
      </c>
      <c r="H1251" s="189" t="s">
        <v>3</v>
      </c>
      <c r="I1251" s="190"/>
      <c r="L1251" s="186"/>
      <c r="M1251" s="191"/>
      <c r="N1251" s="192"/>
      <c r="O1251" s="192"/>
      <c r="P1251" s="192"/>
      <c r="Q1251" s="192"/>
      <c r="R1251" s="192"/>
      <c r="S1251" s="192"/>
      <c r="T1251" s="193"/>
      <c r="AT1251" s="189" t="s">
        <v>197</v>
      </c>
      <c r="AU1251" s="189" t="s">
        <v>80</v>
      </c>
      <c r="AV1251" s="12" t="s">
        <v>22</v>
      </c>
      <c r="AW1251" s="12" t="s">
        <v>35</v>
      </c>
      <c r="AX1251" s="12" t="s">
        <v>72</v>
      </c>
      <c r="AY1251" s="189" t="s">
        <v>177</v>
      </c>
    </row>
    <row r="1252" spans="2:65" s="12" customFormat="1" x14ac:dyDescent="0.3">
      <c r="B1252" s="186"/>
      <c r="D1252" s="178" t="s">
        <v>197</v>
      </c>
      <c r="E1252" s="187" t="s">
        <v>3</v>
      </c>
      <c r="F1252" s="188" t="s">
        <v>1534</v>
      </c>
      <c r="H1252" s="189" t="s">
        <v>3</v>
      </c>
      <c r="I1252" s="190"/>
      <c r="L1252" s="186"/>
      <c r="M1252" s="191"/>
      <c r="N1252" s="192"/>
      <c r="O1252" s="192"/>
      <c r="P1252" s="192"/>
      <c r="Q1252" s="192"/>
      <c r="R1252" s="192"/>
      <c r="S1252" s="192"/>
      <c r="T1252" s="193"/>
      <c r="AT1252" s="189" t="s">
        <v>197</v>
      </c>
      <c r="AU1252" s="189" t="s">
        <v>80</v>
      </c>
      <c r="AV1252" s="12" t="s">
        <v>22</v>
      </c>
      <c r="AW1252" s="12" t="s">
        <v>35</v>
      </c>
      <c r="AX1252" s="12" t="s">
        <v>72</v>
      </c>
      <c r="AY1252" s="189" t="s">
        <v>177</v>
      </c>
    </row>
    <row r="1253" spans="2:65" s="11" customFormat="1" x14ac:dyDescent="0.3">
      <c r="B1253" s="177"/>
      <c r="D1253" s="178" t="s">
        <v>197</v>
      </c>
      <c r="E1253" s="179" t="s">
        <v>3</v>
      </c>
      <c r="F1253" s="180" t="s">
        <v>22</v>
      </c>
      <c r="H1253" s="181">
        <v>1</v>
      </c>
      <c r="I1253" s="182"/>
      <c r="L1253" s="177"/>
      <c r="M1253" s="183"/>
      <c r="N1253" s="184"/>
      <c r="O1253" s="184"/>
      <c r="P1253" s="184"/>
      <c r="Q1253" s="184"/>
      <c r="R1253" s="184"/>
      <c r="S1253" s="184"/>
      <c r="T1253" s="185"/>
      <c r="AT1253" s="179" t="s">
        <v>197</v>
      </c>
      <c r="AU1253" s="179" t="s">
        <v>80</v>
      </c>
      <c r="AV1253" s="11" t="s">
        <v>80</v>
      </c>
      <c r="AW1253" s="11" t="s">
        <v>35</v>
      </c>
      <c r="AX1253" s="11" t="s">
        <v>72</v>
      </c>
      <c r="AY1253" s="179" t="s">
        <v>177</v>
      </c>
    </row>
    <row r="1254" spans="2:65" s="12" customFormat="1" x14ac:dyDescent="0.3">
      <c r="B1254" s="186"/>
      <c r="D1254" s="178" t="s">
        <v>197</v>
      </c>
      <c r="E1254" s="187" t="s">
        <v>3</v>
      </c>
      <c r="F1254" s="188" t="s">
        <v>1535</v>
      </c>
      <c r="H1254" s="189" t="s">
        <v>3</v>
      </c>
      <c r="I1254" s="190"/>
      <c r="L1254" s="186"/>
      <c r="M1254" s="191"/>
      <c r="N1254" s="192"/>
      <c r="O1254" s="192"/>
      <c r="P1254" s="192"/>
      <c r="Q1254" s="192"/>
      <c r="R1254" s="192"/>
      <c r="S1254" s="192"/>
      <c r="T1254" s="193"/>
      <c r="AT1254" s="189" t="s">
        <v>197</v>
      </c>
      <c r="AU1254" s="189" t="s">
        <v>80</v>
      </c>
      <c r="AV1254" s="12" t="s">
        <v>22</v>
      </c>
      <c r="AW1254" s="12" t="s">
        <v>35</v>
      </c>
      <c r="AX1254" s="12" t="s">
        <v>72</v>
      </c>
      <c r="AY1254" s="189" t="s">
        <v>177</v>
      </c>
    </row>
    <row r="1255" spans="2:65" s="11" customFormat="1" x14ac:dyDescent="0.3">
      <c r="B1255" s="177"/>
      <c r="D1255" s="178" t="s">
        <v>197</v>
      </c>
      <c r="E1255" s="179" t="s">
        <v>3</v>
      </c>
      <c r="F1255" s="180" t="s">
        <v>22</v>
      </c>
      <c r="H1255" s="181">
        <v>1</v>
      </c>
      <c r="I1255" s="182"/>
      <c r="L1255" s="177"/>
      <c r="M1255" s="183"/>
      <c r="N1255" s="184"/>
      <c r="O1255" s="184"/>
      <c r="P1255" s="184"/>
      <c r="Q1255" s="184"/>
      <c r="R1255" s="184"/>
      <c r="S1255" s="184"/>
      <c r="T1255" s="185"/>
      <c r="AT1255" s="179" t="s">
        <v>197</v>
      </c>
      <c r="AU1255" s="179" t="s">
        <v>80</v>
      </c>
      <c r="AV1255" s="11" t="s">
        <v>80</v>
      </c>
      <c r="AW1255" s="11" t="s">
        <v>35</v>
      </c>
      <c r="AX1255" s="11" t="s">
        <v>72</v>
      </c>
      <c r="AY1255" s="179" t="s">
        <v>177</v>
      </c>
    </row>
    <row r="1256" spans="2:65" s="12" customFormat="1" x14ac:dyDescent="0.3">
      <c r="B1256" s="186"/>
      <c r="D1256" s="178" t="s">
        <v>197</v>
      </c>
      <c r="E1256" s="187" t="s">
        <v>3</v>
      </c>
      <c r="F1256" s="188" t="s">
        <v>1536</v>
      </c>
      <c r="H1256" s="189" t="s">
        <v>3</v>
      </c>
      <c r="I1256" s="190"/>
      <c r="L1256" s="186"/>
      <c r="M1256" s="191"/>
      <c r="N1256" s="192"/>
      <c r="O1256" s="192"/>
      <c r="P1256" s="192"/>
      <c r="Q1256" s="192"/>
      <c r="R1256" s="192"/>
      <c r="S1256" s="192"/>
      <c r="T1256" s="193"/>
      <c r="AT1256" s="189" t="s">
        <v>197</v>
      </c>
      <c r="AU1256" s="189" t="s">
        <v>80</v>
      </c>
      <c r="AV1256" s="12" t="s">
        <v>22</v>
      </c>
      <c r="AW1256" s="12" t="s">
        <v>35</v>
      </c>
      <c r="AX1256" s="12" t="s">
        <v>72</v>
      </c>
      <c r="AY1256" s="189" t="s">
        <v>177</v>
      </c>
    </row>
    <row r="1257" spans="2:65" s="11" customFormat="1" x14ac:dyDescent="0.3">
      <c r="B1257" s="177"/>
      <c r="D1257" s="178" t="s">
        <v>197</v>
      </c>
      <c r="E1257" s="179" t="s">
        <v>3</v>
      </c>
      <c r="F1257" s="180" t="s">
        <v>22</v>
      </c>
      <c r="H1257" s="181">
        <v>1</v>
      </c>
      <c r="I1257" s="182"/>
      <c r="L1257" s="177"/>
      <c r="M1257" s="183"/>
      <c r="N1257" s="184"/>
      <c r="O1257" s="184"/>
      <c r="P1257" s="184"/>
      <c r="Q1257" s="184"/>
      <c r="R1257" s="184"/>
      <c r="S1257" s="184"/>
      <c r="T1257" s="185"/>
      <c r="AT1257" s="179" t="s">
        <v>197</v>
      </c>
      <c r="AU1257" s="179" t="s">
        <v>80</v>
      </c>
      <c r="AV1257" s="11" t="s">
        <v>80</v>
      </c>
      <c r="AW1257" s="11" t="s">
        <v>35</v>
      </c>
      <c r="AX1257" s="11" t="s">
        <v>72</v>
      </c>
      <c r="AY1257" s="179" t="s">
        <v>177</v>
      </c>
    </row>
    <row r="1258" spans="2:65" s="12" customFormat="1" x14ac:dyDescent="0.3">
      <c r="B1258" s="186"/>
      <c r="D1258" s="178" t="s">
        <v>197</v>
      </c>
      <c r="E1258" s="187" t="s">
        <v>3</v>
      </c>
      <c r="F1258" s="188" t="s">
        <v>1537</v>
      </c>
      <c r="H1258" s="189" t="s">
        <v>3</v>
      </c>
      <c r="I1258" s="190"/>
      <c r="L1258" s="186"/>
      <c r="M1258" s="191"/>
      <c r="N1258" s="192"/>
      <c r="O1258" s="192"/>
      <c r="P1258" s="192"/>
      <c r="Q1258" s="192"/>
      <c r="R1258" s="192"/>
      <c r="S1258" s="192"/>
      <c r="T1258" s="193"/>
      <c r="AT1258" s="189" t="s">
        <v>197</v>
      </c>
      <c r="AU1258" s="189" t="s">
        <v>80</v>
      </c>
      <c r="AV1258" s="12" t="s">
        <v>22</v>
      </c>
      <c r="AW1258" s="12" t="s">
        <v>35</v>
      </c>
      <c r="AX1258" s="12" t="s">
        <v>72</v>
      </c>
      <c r="AY1258" s="189" t="s">
        <v>177</v>
      </c>
    </row>
    <row r="1259" spans="2:65" s="11" customFormat="1" x14ac:dyDescent="0.3">
      <c r="B1259" s="177"/>
      <c r="D1259" s="178" t="s">
        <v>197</v>
      </c>
      <c r="E1259" s="179" t="s">
        <v>3</v>
      </c>
      <c r="F1259" s="180" t="s">
        <v>22</v>
      </c>
      <c r="H1259" s="181">
        <v>1</v>
      </c>
      <c r="I1259" s="182"/>
      <c r="L1259" s="177"/>
      <c r="M1259" s="183"/>
      <c r="N1259" s="184"/>
      <c r="O1259" s="184"/>
      <c r="P1259" s="184"/>
      <c r="Q1259" s="184"/>
      <c r="R1259" s="184"/>
      <c r="S1259" s="184"/>
      <c r="T1259" s="185"/>
      <c r="AT1259" s="179" t="s">
        <v>197</v>
      </c>
      <c r="AU1259" s="179" t="s">
        <v>80</v>
      </c>
      <c r="AV1259" s="11" t="s">
        <v>80</v>
      </c>
      <c r="AW1259" s="11" t="s">
        <v>35</v>
      </c>
      <c r="AX1259" s="11" t="s">
        <v>72</v>
      </c>
      <c r="AY1259" s="179" t="s">
        <v>177</v>
      </c>
    </row>
    <row r="1260" spans="2:65" s="13" customFormat="1" x14ac:dyDescent="0.3">
      <c r="B1260" s="198"/>
      <c r="D1260" s="194" t="s">
        <v>197</v>
      </c>
      <c r="E1260" s="199" t="s">
        <v>3</v>
      </c>
      <c r="F1260" s="200" t="s">
        <v>210</v>
      </c>
      <c r="H1260" s="201">
        <v>4</v>
      </c>
      <c r="I1260" s="202"/>
      <c r="L1260" s="198"/>
      <c r="M1260" s="203"/>
      <c r="N1260" s="204"/>
      <c r="O1260" s="204"/>
      <c r="P1260" s="204"/>
      <c r="Q1260" s="204"/>
      <c r="R1260" s="204"/>
      <c r="S1260" s="204"/>
      <c r="T1260" s="205"/>
      <c r="AT1260" s="206" t="s">
        <v>197</v>
      </c>
      <c r="AU1260" s="206" t="s">
        <v>80</v>
      </c>
      <c r="AV1260" s="13" t="s">
        <v>185</v>
      </c>
      <c r="AW1260" s="13" t="s">
        <v>35</v>
      </c>
      <c r="AX1260" s="13" t="s">
        <v>22</v>
      </c>
      <c r="AY1260" s="206" t="s">
        <v>177</v>
      </c>
    </row>
    <row r="1261" spans="2:65" s="1" customFormat="1" ht="22.5" customHeight="1" x14ac:dyDescent="0.3">
      <c r="B1261" s="164"/>
      <c r="C1261" s="213" t="s">
        <v>1538</v>
      </c>
      <c r="D1261" s="213" t="s">
        <v>327</v>
      </c>
      <c r="E1261" s="214" t="s">
        <v>1539</v>
      </c>
      <c r="F1261" s="215" t="s">
        <v>1540</v>
      </c>
      <c r="G1261" s="216" t="s">
        <v>330</v>
      </c>
      <c r="H1261" s="217">
        <v>1</v>
      </c>
      <c r="I1261" s="218"/>
      <c r="J1261" s="219">
        <f>ROUND(I1261*H1261,2)</f>
        <v>0</v>
      </c>
      <c r="K1261" s="215" t="s">
        <v>3</v>
      </c>
      <c r="L1261" s="220"/>
      <c r="M1261" s="221" t="s">
        <v>3</v>
      </c>
      <c r="N1261" s="222" t="s">
        <v>43</v>
      </c>
      <c r="O1261" s="36"/>
      <c r="P1261" s="174">
        <f>O1261*H1261</f>
        <v>0</v>
      </c>
      <c r="Q1261" s="174">
        <v>4.2153999999999998</v>
      </c>
      <c r="R1261" s="174">
        <f>Q1261*H1261</f>
        <v>4.2153999999999998</v>
      </c>
      <c r="S1261" s="174">
        <v>0</v>
      </c>
      <c r="T1261" s="175">
        <f>S1261*H1261</f>
        <v>0</v>
      </c>
      <c r="AR1261" s="18" t="s">
        <v>331</v>
      </c>
      <c r="AT1261" s="18" t="s">
        <v>327</v>
      </c>
      <c r="AU1261" s="18" t="s">
        <v>80</v>
      </c>
      <c r="AY1261" s="18" t="s">
        <v>177</v>
      </c>
      <c r="BE1261" s="176">
        <f>IF(N1261="základní",J1261,0)</f>
        <v>0</v>
      </c>
      <c r="BF1261" s="176">
        <f>IF(N1261="snížená",J1261,0)</f>
        <v>0</v>
      </c>
      <c r="BG1261" s="176">
        <f>IF(N1261="zákl. přenesená",J1261,0)</f>
        <v>0</v>
      </c>
      <c r="BH1261" s="176">
        <f>IF(N1261="sníž. přenesená",J1261,0)</f>
        <v>0</v>
      </c>
      <c r="BI1261" s="176">
        <f>IF(N1261="nulová",J1261,0)</f>
        <v>0</v>
      </c>
      <c r="BJ1261" s="18" t="s">
        <v>22</v>
      </c>
      <c r="BK1261" s="176">
        <f>ROUND(I1261*H1261,2)</f>
        <v>0</v>
      </c>
      <c r="BL1261" s="18" t="s">
        <v>185</v>
      </c>
      <c r="BM1261" s="18" t="s">
        <v>1541</v>
      </c>
    </row>
    <row r="1262" spans="2:65" s="12" customFormat="1" x14ac:dyDescent="0.3">
      <c r="B1262" s="186"/>
      <c r="D1262" s="178" t="s">
        <v>197</v>
      </c>
      <c r="E1262" s="187" t="s">
        <v>3</v>
      </c>
      <c r="F1262" s="188" t="s">
        <v>333</v>
      </c>
      <c r="H1262" s="189" t="s">
        <v>3</v>
      </c>
      <c r="I1262" s="190"/>
      <c r="L1262" s="186"/>
      <c r="M1262" s="191"/>
      <c r="N1262" s="192"/>
      <c r="O1262" s="192"/>
      <c r="P1262" s="192"/>
      <c r="Q1262" s="192"/>
      <c r="R1262" s="192"/>
      <c r="S1262" s="192"/>
      <c r="T1262" s="193"/>
      <c r="AT1262" s="189" t="s">
        <v>197</v>
      </c>
      <c r="AU1262" s="189" t="s">
        <v>80</v>
      </c>
      <c r="AV1262" s="12" t="s">
        <v>22</v>
      </c>
      <c r="AW1262" s="12" t="s">
        <v>35</v>
      </c>
      <c r="AX1262" s="12" t="s">
        <v>72</v>
      </c>
      <c r="AY1262" s="189" t="s">
        <v>177</v>
      </c>
    </row>
    <row r="1263" spans="2:65" s="12" customFormat="1" x14ac:dyDescent="0.3">
      <c r="B1263" s="186"/>
      <c r="D1263" s="178" t="s">
        <v>197</v>
      </c>
      <c r="E1263" s="187" t="s">
        <v>3</v>
      </c>
      <c r="F1263" s="188" t="s">
        <v>1534</v>
      </c>
      <c r="H1263" s="189" t="s">
        <v>3</v>
      </c>
      <c r="I1263" s="190"/>
      <c r="L1263" s="186"/>
      <c r="M1263" s="191"/>
      <c r="N1263" s="192"/>
      <c r="O1263" s="192"/>
      <c r="P1263" s="192"/>
      <c r="Q1263" s="192"/>
      <c r="R1263" s="192"/>
      <c r="S1263" s="192"/>
      <c r="T1263" s="193"/>
      <c r="AT1263" s="189" t="s">
        <v>197</v>
      </c>
      <c r="AU1263" s="189" t="s">
        <v>80</v>
      </c>
      <c r="AV1263" s="12" t="s">
        <v>22</v>
      </c>
      <c r="AW1263" s="12" t="s">
        <v>35</v>
      </c>
      <c r="AX1263" s="12" t="s">
        <v>72</v>
      </c>
      <c r="AY1263" s="189" t="s">
        <v>177</v>
      </c>
    </row>
    <row r="1264" spans="2:65" s="11" customFormat="1" x14ac:dyDescent="0.3">
      <c r="B1264" s="177"/>
      <c r="D1264" s="178" t="s">
        <v>197</v>
      </c>
      <c r="E1264" s="179" t="s">
        <v>3</v>
      </c>
      <c r="F1264" s="180" t="s">
        <v>22</v>
      </c>
      <c r="H1264" s="181">
        <v>1</v>
      </c>
      <c r="I1264" s="182"/>
      <c r="L1264" s="177"/>
      <c r="M1264" s="183"/>
      <c r="N1264" s="184"/>
      <c r="O1264" s="184"/>
      <c r="P1264" s="184"/>
      <c r="Q1264" s="184"/>
      <c r="R1264" s="184"/>
      <c r="S1264" s="184"/>
      <c r="T1264" s="185"/>
      <c r="AT1264" s="179" t="s">
        <v>197</v>
      </c>
      <c r="AU1264" s="179" t="s">
        <v>80</v>
      </c>
      <c r="AV1264" s="11" t="s">
        <v>80</v>
      </c>
      <c r="AW1264" s="11" t="s">
        <v>35</v>
      </c>
      <c r="AX1264" s="11" t="s">
        <v>72</v>
      </c>
      <c r="AY1264" s="179" t="s">
        <v>177</v>
      </c>
    </row>
    <row r="1265" spans="2:65" s="13" customFormat="1" x14ac:dyDescent="0.3">
      <c r="B1265" s="198"/>
      <c r="D1265" s="194" t="s">
        <v>197</v>
      </c>
      <c r="E1265" s="199" t="s">
        <v>3</v>
      </c>
      <c r="F1265" s="200" t="s">
        <v>210</v>
      </c>
      <c r="H1265" s="201">
        <v>1</v>
      </c>
      <c r="I1265" s="202"/>
      <c r="L1265" s="198"/>
      <c r="M1265" s="203"/>
      <c r="N1265" s="204"/>
      <c r="O1265" s="204"/>
      <c r="P1265" s="204"/>
      <c r="Q1265" s="204"/>
      <c r="R1265" s="204"/>
      <c r="S1265" s="204"/>
      <c r="T1265" s="205"/>
      <c r="AT1265" s="206" t="s">
        <v>197</v>
      </c>
      <c r="AU1265" s="206" t="s">
        <v>80</v>
      </c>
      <c r="AV1265" s="13" t="s">
        <v>185</v>
      </c>
      <c r="AW1265" s="13" t="s">
        <v>35</v>
      </c>
      <c r="AX1265" s="13" t="s">
        <v>22</v>
      </c>
      <c r="AY1265" s="206" t="s">
        <v>177</v>
      </c>
    </row>
    <row r="1266" spans="2:65" s="1" customFormat="1" ht="22.5" customHeight="1" x14ac:dyDescent="0.3">
      <c r="B1266" s="164"/>
      <c r="C1266" s="213" t="s">
        <v>1542</v>
      </c>
      <c r="D1266" s="213" t="s">
        <v>327</v>
      </c>
      <c r="E1266" s="214" t="s">
        <v>1543</v>
      </c>
      <c r="F1266" s="215" t="s">
        <v>1544</v>
      </c>
      <c r="G1266" s="216" t="s">
        <v>330</v>
      </c>
      <c r="H1266" s="217">
        <v>1</v>
      </c>
      <c r="I1266" s="218"/>
      <c r="J1266" s="219">
        <f>ROUND(I1266*H1266,2)</f>
        <v>0</v>
      </c>
      <c r="K1266" s="215" t="s">
        <v>3</v>
      </c>
      <c r="L1266" s="220"/>
      <c r="M1266" s="221" t="s">
        <v>3</v>
      </c>
      <c r="N1266" s="222" t="s">
        <v>43</v>
      </c>
      <c r="O1266" s="36"/>
      <c r="P1266" s="174">
        <f>O1266*H1266</f>
        <v>0</v>
      </c>
      <c r="Q1266" s="174">
        <v>4.2961299999999998</v>
      </c>
      <c r="R1266" s="174">
        <f>Q1266*H1266</f>
        <v>4.2961299999999998</v>
      </c>
      <c r="S1266" s="174">
        <v>0</v>
      </c>
      <c r="T1266" s="175">
        <f>S1266*H1266</f>
        <v>0</v>
      </c>
      <c r="AR1266" s="18" t="s">
        <v>331</v>
      </c>
      <c r="AT1266" s="18" t="s">
        <v>327</v>
      </c>
      <c r="AU1266" s="18" t="s">
        <v>80</v>
      </c>
      <c r="AY1266" s="18" t="s">
        <v>177</v>
      </c>
      <c r="BE1266" s="176">
        <f>IF(N1266="základní",J1266,0)</f>
        <v>0</v>
      </c>
      <c r="BF1266" s="176">
        <f>IF(N1266="snížená",J1266,0)</f>
        <v>0</v>
      </c>
      <c r="BG1266" s="176">
        <f>IF(N1266="zákl. přenesená",J1266,0)</f>
        <v>0</v>
      </c>
      <c r="BH1266" s="176">
        <f>IF(N1266="sníž. přenesená",J1266,0)</f>
        <v>0</v>
      </c>
      <c r="BI1266" s="176">
        <f>IF(N1266="nulová",J1266,0)</f>
        <v>0</v>
      </c>
      <c r="BJ1266" s="18" t="s">
        <v>22</v>
      </c>
      <c r="BK1266" s="176">
        <f>ROUND(I1266*H1266,2)</f>
        <v>0</v>
      </c>
      <c r="BL1266" s="18" t="s">
        <v>185</v>
      </c>
      <c r="BM1266" s="18" t="s">
        <v>1545</v>
      </c>
    </row>
    <row r="1267" spans="2:65" s="12" customFormat="1" x14ac:dyDescent="0.3">
      <c r="B1267" s="186"/>
      <c r="D1267" s="178" t="s">
        <v>197</v>
      </c>
      <c r="E1267" s="187" t="s">
        <v>3</v>
      </c>
      <c r="F1267" s="188" t="s">
        <v>333</v>
      </c>
      <c r="H1267" s="189" t="s">
        <v>3</v>
      </c>
      <c r="I1267" s="190"/>
      <c r="L1267" s="186"/>
      <c r="M1267" s="191"/>
      <c r="N1267" s="192"/>
      <c r="O1267" s="192"/>
      <c r="P1267" s="192"/>
      <c r="Q1267" s="192"/>
      <c r="R1267" s="192"/>
      <c r="S1267" s="192"/>
      <c r="T1267" s="193"/>
      <c r="AT1267" s="189" t="s">
        <v>197</v>
      </c>
      <c r="AU1267" s="189" t="s">
        <v>80</v>
      </c>
      <c r="AV1267" s="12" t="s">
        <v>22</v>
      </c>
      <c r="AW1267" s="12" t="s">
        <v>35</v>
      </c>
      <c r="AX1267" s="12" t="s">
        <v>72</v>
      </c>
      <c r="AY1267" s="189" t="s">
        <v>177</v>
      </c>
    </row>
    <row r="1268" spans="2:65" s="12" customFormat="1" x14ac:dyDescent="0.3">
      <c r="B1268" s="186"/>
      <c r="D1268" s="178" t="s">
        <v>197</v>
      </c>
      <c r="E1268" s="187" t="s">
        <v>3</v>
      </c>
      <c r="F1268" s="188" t="s">
        <v>1535</v>
      </c>
      <c r="H1268" s="189" t="s">
        <v>3</v>
      </c>
      <c r="I1268" s="190"/>
      <c r="L1268" s="186"/>
      <c r="M1268" s="191"/>
      <c r="N1268" s="192"/>
      <c r="O1268" s="192"/>
      <c r="P1268" s="192"/>
      <c r="Q1268" s="192"/>
      <c r="R1268" s="192"/>
      <c r="S1268" s="192"/>
      <c r="T1268" s="193"/>
      <c r="AT1268" s="189" t="s">
        <v>197</v>
      </c>
      <c r="AU1268" s="189" t="s">
        <v>80</v>
      </c>
      <c r="AV1268" s="12" t="s">
        <v>22</v>
      </c>
      <c r="AW1268" s="12" t="s">
        <v>35</v>
      </c>
      <c r="AX1268" s="12" t="s">
        <v>72</v>
      </c>
      <c r="AY1268" s="189" t="s">
        <v>177</v>
      </c>
    </row>
    <row r="1269" spans="2:65" s="11" customFormat="1" x14ac:dyDescent="0.3">
      <c r="B1269" s="177"/>
      <c r="D1269" s="178" t="s">
        <v>197</v>
      </c>
      <c r="E1269" s="179" t="s">
        <v>3</v>
      </c>
      <c r="F1269" s="180" t="s">
        <v>22</v>
      </c>
      <c r="H1269" s="181">
        <v>1</v>
      </c>
      <c r="I1269" s="182"/>
      <c r="L1269" s="177"/>
      <c r="M1269" s="183"/>
      <c r="N1269" s="184"/>
      <c r="O1269" s="184"/>
      <c r="P1269" s="184"/>
      <c r="Q1269" s="184"/>
      <c r="R1269" s="184"/>
      <c r="S1269" s="184"/>
      <c r="T1269" s="185"/>
      <c r="AT1269" s="179" t="s">
        <v>197</v>
      </c>
      <c r="AU1269" s="179" t="s">
        <v>80</v>
      </c>
      <c r="AV1269" s="11" t="s">
        <v>80</v>
      </c>
      <c r="AW1269" s="11" t="s">
        <v>35</v>
      </c>
      <c r="AX1269" s="11" t="s">
        <v>72</v>
      </c>
      <c r="AY1269" s="179" t="s">
        <v>177</v>
      </c>
    </row>
    <row r="1270" spans="2:65" s="13" customFormat="1" x14ac:dyDescent="0.3">
      <c r="B1270" s="198"/>
      <c r="D1270" s="194" t="s">
        <v>197</v>
      </c>
      <c r="E1270" s="199" t="s">
        <v>3</v>
      </c>
      <c r="F1270" s="200" t="s">
        <v>210</v>
      </c>
      <c r="H1270" s="201">
        <v>1</v>
      </c>
      <c r="I1270" s="202"/>
      <c r="L1270" s="198"/>
      <c r="M1270" s="203"/>
      <c r="N1270" s="204"/>
      <c r="O1270" s="204"/>
      <c r="P1270" s="204"/>
      <c r="Q1270" s="204"/>
      <c r="R1270" s="204"/>
      <c r="S1270" s="204"/>
      <c r="T1270" s="205"/>
      <c r="AT1270" s="206" t="s">
        <v>197</v>
      </c>
      <c r="AU1270" s="206" t="s">
        <v>80</v>
      </c>
      <c r="AV1270" s="13" t="s">
        <v>185</v>
      </c>
      <c r="AW1270" s="13" t="s">
        <v>35</v>
      </c>
      <c r="AX1270" s="13" t="s">
        <v>22</v>
      </c>
      <c r="AY1270" s="206" t="s">
        <v>177</v>
      </c>
    </row>
    <row r="1271" spans="2:65" s="1" customFormat="1" ht="22.5" customHeight="1" x14ac:dyDescent="0.3">
      <c r="B1271" s="164"/>
      <c r="C1271" s="213" t="s">
        <v>1546</v>
      </c>
      <c r="D1271" s="213" t="s">
        <v>327</v>
      </c>
      <c r="E1271" s="214" t="s">
        <v>1547</v>
      </c>
      <c r="F1271" s="215" t="s">
        <v>1548</v>
      </c>
      <c r="G1271" s="216" t="s">
        <v>330</v>
      </c>
      <c r="H1271" s="217">
        <v>1</v>
      </c>
      <c r="I1271" s="218"/>
      <c r="J1271" s="219">
        <f>ROUND(I1271*H1271,2)</f>
        <v>0</v>
      </c>
      <c r="K1271" s="215" t="s">
        <v>3</v>
      </c>
      <c r="L1271" s="220"/>
      <c r="M1271" s="221" t="s">
        <v>3</v>
      </c>
      <c r="N1271" s="222" t="s">
        <v>43</v>
      </c>
      <c r="O1271" s="36"/>
      <c r="P1271" s="174">
        <f>O1271*H1271</f>
        <v>0</v>
      </c>
      <c r="Q1271" s="174">
        <v>4.4656000000000002</v>
      </c>
      <c r="R1271" s="174">
        <f>Q1271*H1271</f>
        <v>4.4656000000000002</v>
      </c>
      <c r="S1271" s="174">
        <v>0</v>
      </c>
      <c r="T1271" s="175">
        <f>S1271*H1271</f>
        <v>0</v>
      </c>
      <c r="AR1271" s="18" t="s">
        <v>331</v>
      </c>
      <c r="AT1271" s="18" t="s">
        <v>327</v>
      </c>
      <c r="AU1271" s="18" t="s">
        <v>80</v>
      </c>
      <c r="AY1271" s="18" t="s">
        <v>177</v>
      </c>
      <c r="BE1271" s="176">
        <f>IF(N1271="základní",J1271,0)</f>
        <v>0</v>
      </c>
      <c r="BF1271" s="176">
        <f>IF(N1271="snížená",J1271,0)</f>
        <v>0</v>
      </c>
      <c r="BG1271" s="176">
        <f>IF(N1271="zákl. přenesená",J1271,0)</f>
        <v>0</v>
      </c>
      <c r="BH1271" s="176">
        <f>IF(N1271="sníž. přenesená",J1271,0)</f>
        <v>0</v>
      </c>
      <c r="BI1271" s="176">
        <f>IF(N1271="nulová",J1271,0)</f>
        <v>0</v>
      </c>
      <c r="BJ1271" s="18" t="s">
        <v>22</v>
      </c>
      <c r="BK1271" s="176">
        <f>ROUND(I1271*H1271,2)</f>
        <v>0</v>
      </c>
      <c r="BL1271" s="18" t="s">
        <v>185</v>
      </c>
      <c r="BM1271" s="18" t="s">
        <v>1549</v>
      </c>
    </row>
    <row r="1272" spans="2:65" s="12" customFormat="1" x14ac:dyDescent="0.3">
      <c r="B1272" s="186"/>
      <c r="D1272" s="178" t="s">
        <v>197</v>
      </c>
      <c r="E1272" s="187" t="s">
        <v>3</v>
      </c>
      <c r="F1272" s="188" t="s">
        <v>333</v>
      </c>
      <c r="H1272" s="189" t="s">
        <v>3</v>
      </c>
      <c r="I1272" s="190"/>
      <c r="L1272" s="186"/>
      <c r="M1272" s="191"/>
      <c r="N1272" s="192"/>
      <c r="O1272" s="192"/>
      <c r="P1272" s="192"/>
      <c r="Q1272" s="192"/>
      <c r="R1272" s="192"/>
      <c r="S1272" s="192"/>
      <c r="T1272" s="193"/>
      <c r="AT1272" s="189" t="s">
        <v>197</v>
      </c>
      <c r="AU1272" s="189" t="s">
        <v>80</v>
      </c>
      <c r="AV1272" s="12" t="s">
        <v>22</v>
      </c>
      <c r="AW1272" s="12" t="s">
        <v>35</v>
      </c>
      <c r="AX1272" s="12" t="s">
        <v>72</v>
      </c>
      <c r="AY1272" s="189" t="s">
        <v>177</v>
      </c>
    </row>
    <row r="1273" spans="2:65" s="12" customFormat="1" x14ac:dyDescent="0.3">
      <c r="B1273" s="186"/>
      <c r="D1273" s="178" t="s">
        <v>197</v>
      </c>
      <c r="E1273" s="187" t="s">
        <v>3</v>
      </c>
      <c r="F1273" s="188" t="s">
        <v>1536</v>
      </c>
      <c r="H1273" s="189" t="s">
        <v>3</v>
      </c>
      <c r="I1273" s="190"/>
      <c r="L1273" s="186"/>
      <c r="M1273" s="191"/>
      <c r="N1273" s="192"/>
      <c r="O1273" s="192"/>
      <c r="P1273" s="192"/>
      <c r="Q1273" s="192"/>
      <c r="R1273" s="192"/>
      <c r="S1273" s="192"/>
      <c r="T1273" s="193"/>
      <c r="AT1273" s="189" t="s">
        <v>197</v>
      </c>
      <c r="AU1273" s="189" t="s">
        <v>80</v>
      </c>
      <c r="AV1273" s="12" t="s">
        <v>22</v>
      </c>
      <c r="AW1273" s="12" t="s">
        <v>35</v>
      </c>
      <c r="AX1273" s="12" t="s">
        <v>72</v>
      </c>
      <c r="AY1273" s="189" t="s">
        <v>177</v>
      </c>
    </row>
    <row r="1274" spans="2:65" s="11" customFormat="1" x14ac:dyDescent="0.3">
      <c r="B1274" s="177"/>
      <c r="D1274" s="178" t="s">
        <v>197</v>
      </c>
      <c r="E1274" s="179" t="s">
        <v>3</v>
      </c>
      <c r="F1274" s="180" t="s">
        <v>22</v>
      </c>
      <c r="H1274" s="181">
        <v>1</v>
      </c>
      <c r="I1274" s="182"/>
      <c r="L1274" s="177"/>
      <c r="M1274" s="183"/>
      <c r="N1274" s="184"/>
      <c r="O1274" s="184"/>
      <c r="P1274" s="184"/>
      <c r="Q1274" s="184"/>
      <c r="R1274" s="184"/>
      <c r="S1274" s="184"/>
      <c r="T1274" s="185"/>
      <c r="AT1274" s="179" t="s">
        <v>197</v>
      </c>
      <c r="AU1274" s="179" t="s">
        <v>80</v>
      </c>
      <c r="AV1274" s="11" t="s">
        <v>80</v>
      </c>
      <c r="AW1274" s="11" t="s">
        <v>35</v>
      </c>
      <c r="AX1274" s="11" t="s">
        <v>72</v>
      </c>
      <c r="AY1274" s="179" t="s">
        <v>177</v>
      </c>
    </row>
    <row r="1275" spans="2:65" s="13" customFormat="1" x14ac:dyDescent="0.3">
      <c r="B1275" s="198"/>
      <c r="D1275" s="194" t="s">
        <v>197</v>
      </c>
      <c r="E1275" s="199" t="s">
        <v>3</v>
      </c>
      <c r="F1275" s="200" t="s">
        <v>210</v>
      </c>
      <c r="H1275" s="201">
        <v>1</v>
      </c>
      <c r="I1275" s="202"/>
      <c r="L1275" s="198"/>
      <c r="M1275" s="203"/>
      <c r="N1275" s="204"/>
      <c r="O1275" s="204"/>
      <c r="P1275" s="204"/>
      <c r="Q1275" s="204"/>
      <c r="R1275" s="204"/>
      <c r="S1275" s="204"/>
      <c r="T1275" s="205"/>
      <c r="AT1275" s="206" t="s">
        <v>197</v>
      </c>
      <c r="AU1275" s="206" t="s">
        <v>80</v>
      </c>
      <c r="AV1275" s="13" t="s">
        <v>185</v>
      </c>
      <c r="AW1275" s="13" t="s">
        <v>35</v>
      </c>
      <c r="AX1275" s="13" t="s">
        <v>22</v>
      </c>
      <c r="AY1275" s="206" t="s">
        <v>177</v>
      </c>
    </row>
    <row r="1276" spans="2:65" s="1" customFormat="1" ht="22.5" customHeight="1" x14ac:dyDescent="0.3">
      <c r="B1276" s="164"/>
      <c r="C1276" s="213" t="s">
        <v>1550</v>
      </c>
      <c r="D1276" s="213" t="s">
        <v>327</v>
      </c>
      <c r="E1276" s="214" t="s">
        <v>1551</v>
      </c>
      <c r="F1276" s="215" t="s">
        <v>1552</v>
      </c>
      <c r="G1276" s="216" t="s">
        <v>330</v>
      </c>
      <c r="H1276" s="217">
        <v>1</v>
      </c>
      <c r="I1276" s="218"/>
      <c r="J1276" s="219">
        <f>ROUND(I1276*H1276,2)</f>
        <v>0</v>
      </c>
      <c r="K1276" s="215" t="s">
        <v>3</v>
      </c>
      <c r="L1276" s="220"/>
      <c r="M1276" s="221" t="s">
        <v>3</v>
      </c>
      <c r="N1276" s="222" t="s">
        <v>43</v>
      </c>
      <c r="O1276" s="36"/>
      <c r="P1276" s="174">
        <f>O1276*H1276</f>
        <v>0</v>
      </c>
      <c r="Q1276" s="174">
        <v>4.4268000000000001</v>
      </c>
      <c r="R1276" s="174">
        <f>Q1276*H1276</f>
        <v>4.4268000000000001</v>
      </c>
      <c r="S1276" s="174">
        <v>0</v>
      </c>
      <c r="T1276" s="175">
        <f>S1276*H1276</f>
        <v>0</v>
      </c>
      <c r="AR1276" s="18" t="s">
        <v>331</v>
      </c>
      <c r="AT1276" s="18" t="s">
        <v>327</v>
      </c>
      <c r="AU1276" s="18" t="s">
        <v>80</v>
      </c>
      <c r="AY1276" s="18" t="s">
        <v>177</v>
      </c>
      <c r="BE1276" s="176">
        <f>IF(N1276="základní",J1276,0)</f>
        <v>0</v>
      </c>
      <c r="BF1276" s="176">
        <f>IF(N1276="snížená",J1276,0)</f>
        <v>0</v>
      </c>
      <c r="BG1276" s="176">
        <f>IF(N1276="zákl. přenesená",J1276,0)</f>
        <v>0</v>
      </c>
      <c r="BH1276" s="176">
        <f>IF(N1276="sníž. přenesená",J1276,0)</f>
        <v>0</v>
      </c>
      <c r="BI1276" s="176">
        <f>IF(N1276="nulová",J1276,0)</f>
        <v>0</v>
      </c>
      <c r="BJ1276" s="18" t="s">
        <v>22</v>
      </c>
      <c r="BK1276" s="176">
        <f>ROUND(I1276*H1276,2)</f>
        <v>0</v>
      </c>
      <c r="BL1276" s="18" t="s">
        <v>185</v>
      </c>
      <c r="BM1276" s="18" t="s">
        <v>1553</v>
      </c>
    </row>
    <row r="1277" spans="2:65" s="12" customFormat="1" x14ac:dyDescent="0.3">
      <c r="B1277" s="186"/>
      <c r="D1277" s="178" t="s">
        <v>197</v>
      </c>
      <c r="E1277" s="187" t="s">
        <v>3</v>
      </c>
      <c r="F1277" s="188" t="s">
        <v>333</v>
      </c>
      <c r="H1277" s="189" t="s">
        <v>3</v>
      </c>
      <c r="I1277" s="190"/>
      <c r="L1277" s="186"/>
      <c r="M1277" s="191"/>
      <c r="N1277" s="192"/>
      <c r="O1277" s="192"/>
      <c r="P1277" s="192"/>
      <c r="Q1277" s="192"/>
      <c r="R1277" s="192"/>
      <c r="S1277" s="192"/>
      <c r="T1277" s="193"/>
      <c r="AT1277" s="189" t="s">
        <v>197</v>
      </c>
      <c r="AU1277" s="189" t="s">
        <v>80</v>
      </c>
      <c r="AV1277" s="12" t="s">
        <v>22</v>
      </c>
      <c r="AW1277" s="12" t="s">
        <v>35</v>
      </c>
      <c r="AX1277" s="12" t="s">
        <v>72</v>
      </c>
      <c r="AY1277" s="189" t="s">
        <v>177</v>
      </c>
    </row>
    <row r="1278" spans="2:65" s="12" customFormat="1" x14ac:dyDescent="0.3">
      <c r="B1278" s="186"/>
      <c r="D1278" s="178" t="s">
        <v>197</v>
      </c>
      <c r="E1278" s="187" t="s">
        <v>3</v>
      </c>
      <c r="F1278" s="188" t="s">
        <v>1537</v>
      </c>
      <c r="H1278" s="189" t="s">
        <v>3</v>
      </c>
      <c r="I1278" s="190"/>
      <c r="L1278" s="186"/>
      <c r="M1278" s="191"/>
      <c r="N1278" s="192"/>
      <c r="O1278" s="192"/>
      <c r="P1278" s="192"/>
      <c r="Q1278" s="192"/>
      <c r="R1278" s="192"/>
      <c r="S1278" s="192"/>
      <c r="T1278" s="193"/>
      <c r="AT1278" s="189" t="s">
        <v>197</v>
      </c>
      <c r="AU1278" s="189" t="s">
        <v>80</v>
      </c>
      <c r="AV1278" s="12" t="s">
        <v>22</v>
      </c>
      <c r="AW1278" s="12" t="s">
        <v>35</v>
      </c>
      <c r="AX1278" s="12" t="s">
        <v>72</v>
      </c>
      <c r="AY1278" s="189" t="s">
        <v>177</v>
      </c>
    </row>
    <row r="1279" spans="2:65" s="11" customFormat="1" x14ac:dyDescent="0.3">
      <c r="B1279" s="177"/>
      <c r="D1279" s="178" t="s">
        <v>197</v>
      </c>
      <c r="E1279" s="179" t="s">
        <v>3</v>
      </c>
      <c r="F1279" s="180" t="s">
        <v>22</v>
      </c>
      <c r="H1279" s="181">
        <v>1</v>
      </c>
      <c r="I1279" s="182"/>
      <c r="L1279" s="177"/>
      <c r="M1279" s="183"/>
      <c r="N1279" s="184"/>
      <c r="O1279" s="184"/>
      <c r="P1279" s="184"/>
      <c r="Q1279" s="184"/>
      <c r="R1279" s="184"/>
      <c r="S1279" s="184"/>
      <c r="T1279" s="185"/>
      <c r="AT1279" s="179" t="s">
        <v>197</v>
      </c>
      <c r="AU1279" s="179" t="s">
        <v>80</v>
      </c>
      <c r="AV1279" s="11" t="s">
        <v>80</v>
      </c>
      <c r="AW1279" s="11" t="s">
        <v>35</v>
      </c>
      <c r="AX1279" s="11" t="s">
        <v>72</v>
      </c>
      <c r="AY1279" s="179" t="s">
        <v>177</v>
      </c>
    </row>
    <row r="1280" spans="2:65" s="13" customFormat="1" x14ac:dyDescent="0.3">
      <c r="B1280" s="198"/>
      <c r="D1280" s="178" t="s">
        <v>197</v>
      </c>
      <c r="E1280" s="210" t="s">
        <v>3</v>
      </c>
      <c r="F1280" s="211" t="s">
        <v>210</v>
      </c>
      <c r="H1280" s="212">
        <v>1</v>
      </c>
      <c r="I1280" s="202"/>
      <c r="L1280" s="198"/>
      <c r="M1280" s="203"/>
      <c r="N1280" s="204"/>
      <c r="O1280" s="204"/>
      <c r="P1280" s="204"/>
      <c r="Q1280" s="204"/>
      <c r="R1280" s="204"/>
      <c r="S1280" s="204"/>
      <c r="T1280" s="205"/>
      <c r="AT1280" s="206" t="s">
        <v>197</v>
      </c>
      <c r="AU1280" s="206" t="s">
        <v>80</v>
      </c>
      <c r="AV1280" s="13" t="s">
        <v>185</v>
      </c>
      <c r="AW1280" s="13" t="s">
        <v>35</v>
      </c>
      <c r="AX1280" s="13" t="s">
        <v>22</v>
      </c>
      <c r="AY1280" s="206" t="s">
        <v>177</v>
      </c>
    </row>
    <row r="1281" spans="2:65" s="10" customFormat="1" ht="29.85" customHeight="1" x14ac:dyDescent="0.3">
      <c r="B1281" s="150"/>
      <c r="D1281" s="161" t="s">
        <v>71</v>
      </c>
      <c r="E1281" s="162" t="s">
        <v>214</v>
      </c>
      <c r="F1281" s="162" t="s">
        <v>1554</v>
      </c>
      <c r="I1281" s="153"/>
      <c r="J1281" s="163">
        <f>BK1281</f>
        <v>0</v>
      </c>
      <c r="L1281" s="150"/>
      <c r="M1281" s="155"/>
      <c r="N1281" s="156"/>
      <c r="O1281" s="156"/>
      <c r="P1281" s="157">
        <f>SUM(P1282:P1290)</f>
        <v>0</v>
      </c>
      <c r="Q1281" s="156"/>
      <c r="R1281" s="157">
        <f>SUM(R1282:R1290)</f>
        <v>9.6088199999999997</v>
      </c>
      <c r="S1281" s="156"/>
      <c r="T1281" s="158">
        <f>SUM(T1282:T1290)</f>
        <v>0</v>
      </c>
      <c r="AR1281" s="151" t="s">
        <v>22</v>
      </c>
      <c r="AT1281" s="159" t="s">
        <v>71</v>
      </c>
      <c r="AU1281" s="159" t="s">
        <v>22</v>
      </c>
      <c r="AY1281" s="151" t="s">
        <v>177</v>
      </c>
      <c r="BK1281" s="160">
        <f>SUM(BK1282:BK1290)</f>
        <v>0</v>
      </c>
    </row>
    <row r="1282" spans="2:65" s="1" customFormat="1" ht="22.5" customHeight="1" x14ac:dyDescent="0.3">
      <c r="B1282" s="164"/>
      <c r="C1282" s="165" t="s">
        <v>1555</v>
      </c>
      <c r="D1282" s="165" t="s">
        <v>180</v>
      </c>
      <c r="E1282" s="166" t="s">
        <v>1556</v>
      </c>
      <c r="F1282" s="167" t="s">
        <v>1557</v>
      </c>
      <c r="G1282" s="168" t="s">
        <v>240</v>
      </c>
      <c r="H1282" s="169">
        <v>50.8</v>
      </c>
      <c r="I1282" s="170"/>
      <c r="J1282" s="171">
        <f>ROUND(I1282*H1282,2)</f>
        <v>0</v>
      </c>
      <c r="K1282" s="167" t="s">
        <v>195</v>
      </c>
      <c r="L1282" s="35"/>
      <c r="M1282" s="172" t="s">
        <v>3</v>
      </c>
      <c r="N1282" s="173" t="s">
        <v>43</v>
      </c>
      <c r="O1282" s="36"/>
      <c r="P1282" s="174">
        <f>O1282*H1282</f>
        <v>0</v>
      </c>
      <c r="Q1282" s="174">
        <v>8.5650000000000004E-2</v>
      </c>
      <c r="R1282" s="174">
        <f>Q1282*H1282</f>
        <v>4.3510200000000001</v>
      </c>
      <c r="S1282" s="174">
        <v>0</v>
      </c>
      <c r="T1282" s="175">
        <f>S1282*H1282</f>
        <v>0</v>
      </c>
      <c r="AR1282" s="18" t="s">
        <v>185</v>
      </c>
      <c r="AT1282" s="18" t="s">
        <v>180</v>
      </c>
      <c r="AU1282" s="18" t="s">
        <v>80</v>
      </c>
      <c r="AY1282" s="18" t="s">
        <v>177</v>
      </c>
      <c r="BE1282" s="176">
        <f>IF(N1282="základní",J1282,0)</f>
        <v>0</v>
      </c>
      <c r="BF1282" s="176">
        <f>IF(N1282="snížená",J1282,0)</f>
        <v>0</v>
      </c>
      <c r="BG1282" s="176">
        <f>IF(N1282="zákl. přenesená",J1282,0)</f>
        <v>0</v>
      </c>
      <c r="BH1282" s="176">
        <f>IF(N1282="sníž. přenesená",J1282,0)</f>
        <v>0</v>
      </c>
      <c r="BI1282" s="176">
        <f>IF(N1282="nulová",J1282,0)</f>
        <v>0</v>
      </c>
      <c r="BJ1282" s="18" t="s">
        <v>22</v>
      </c>
      <c r="BK1282" s="176">
        <f>ROUND(I1282*H1282,2)</f>
        <v>0</v>
      </c>
      <c r="BL1282" s="18" t="s">
        <v>185</v>
      </c>
      <c r="BM1282" s="18" t="s">
        <v>1558</v>
      </c>
    </row>
    <row r="1283" spans="2:65" s="12" customFormat="1" x14ac:dyDescent="0.3">
      <c r="B1283" s="186"/>
      <c r="D1283" s="178" t="s">
        <v>197</v>
      </c>
      <c r="E1283" s="187" t="s">
        <v>3</v>
      </c>
      <c r="F1283" s="188" t="s">
        <v>1559</v>
      </c>
      <c r="H1283" s="189" t="s">
        <v>3</v>
      </c>
      <c r="I1283" s="190"/>
      <c r="L1283" s="186"/>
      <c r="M1283" s="191"/>
      <c r="N1283" s="192"/>
      <c r="O1283" s="192"/>
      <c r="P1283" s="192"/>
      <c r="Q1283" s="192"/>
      <c r="R1283" s="192"/>
      <c r="S1283" s="192"/>
      <c r="T1283" s="193"/>
      <c r="AT1283" s="189" t="s">
        <v>197</v>
      </c>
      <c r="AU1283" s="189" t="s">
        <v>80</v>
      </c>
      <c r="AV1283" s="12" t="s">
        <v>22</v>
      </c>
      <c r="AW1283" s="12" t="s">
        <v>35</v>
      </c>
      <c r="AX1283" s="12" t="s">
        <v>72</v>
      </c>
      <c r="AY1283" s="189" t="s">
        <v>177</v>
      </c>
    </row>
    <row r="1284" spans="2:65" s="11" customFormat="1" x14ac:dyDescent="0.3">
      <c r="B1284" s="177"/>
      <c r="D1284" s="178" t="s">
        <v>197</v>
      </c>
      <c r="E1284" s="179" t="s">
        <v>3</v>
      </c>
      <c r="F1284" s="180" t="s">
        <v>1560</v>
      </c>
      <c r="H1284" s="181">
        <v>10.8</v>
      </c>
      <c r="I1284" s="182"/>
      <c r="L1284" s="177"/>
      <c r="M1284" s="183"/>
      <c r="N1284" s="184"/>
      <c r="O1284" s="184"/>
      <c r="P1284" s="184"/>
      <c r="Q1284" s="184"/>
      <c r="R1284" s="184"/>
      <c r="S1284" s="184"/>
      <c r="T1284" s="185"/>
      <c r="AT1284" s="179" t="s">
        <v>197</v>
      </c>
      <c r="AU1284" s="179" t="s">
        <v>80</v>
      </c>
      <c r="AV1284" s="11" t="s">
        <v>80</v>
      </c>
      <c r="AW1284" s="11" t="s">
        <v>35</v>
      </c>
      <c r="AX1284" s="11" t="s">
        <v>72</v>
      </c>
      <c r="AY1284" s="179" t="s">
        <v>177</v>
      </c>
    </row>
    <row r="1285" spans="2:65" s="12" customFormat="1" x14ac:dyDescent="0.3">
      <c r="B1285" s="186"/>
      <c r="D1285" s="178" t="s">
        <v>197</v>
      </c>
      <c r="E1285" s="187" t="s">
        <v>3</v>
      </c>
      <c r="F1285" s="188" t="s">
        <v>1561</v>
      </c>
      <c r="H1285" s="189" t="s">
        <v>3</v>
      </c>
      <c r="I1285" s="190"/>
      <c r="L1285" s="186"/>
      <c r="M1285" s="191"/>
      <c r="N1285" s="192"/>
      <c r="O1285" s="192"/>
      <c r="P1285" s="192"/>
      <c r="Q1285" s="192"/>
      <c r="R1285" s="192"/>
      <c r="S1285" s="192"/>
      <c r="T1285" s="193"/>
      <c r="AT1285" s="189" t="s">
        <v>197</v>
      </c>
      <c r="AU1285" s="189" t="s">
        <v>80</v>
      </c>
      <c r="AV1285" s="12" t="s">
        <v>22</v>
      </c>
      <c r="AW1285" s="12" t="s">
        <v>35</v>
      </c>
      <c r="AX1285" s="12" t="s">
        <v>72</v>
      </c>
      <c r="AY1285" s="189" t="s">
        <v>177</v>
      </c>
    </row>
    <row r="1286" spans="2:65" s="11" customFormat="1" x14ac:dyDescent="0.3">
      <c r="B1286" s="177"/>
      <c r="D1286" s="178" t="s">
        <v>197</v>
      </c>
      <c r="E1286" s="179" t="s">
        <v>3</v>
      </c>
      <c r="F1286" s="180" t="s">
        <v>493</v>
      </c>
      <c r="H1286" s="181">
        <v>40</v>
      </c>
      <c r="I1286" s="182"/>
      <c r="L1286" s="177"/>
      <c r="M1286" s="183"/>
      <c r="N1286" s="184"/>
      <c r="O1286" s="184"/>
      <c r="P1286" s="184"/>
      <c r="Q1286" s="184"/>
      <c r="R1286" s="184"/>
      <c r="S1286" s="184"/>
      <c r="T1286" s="185"/>
      <c r="AT1286" s="179" t="s">
        <v>197</v>
      </c>
      <c r="AU1286" s="179" t="s">
        <v>80</v>
      </c>
      <c r="AV1286" s="11" t="s">
        <v>80</v>
      </c>
      <c r="AW1286" s="11" t="s">
        <v>35</v>
      </c>
      <c r="AX1286" s="11" t="s">
        <v>72</v>
      </c>
      <c r="AY1286" s="179" t="s">
        <v>177</v>
      </c>
    </row>
    <row r="1287" spans="2:65" s="13" customFormat="1" x14ac:dyDescent="0.3">
      <c r="B1287" s="198"/>
      <c r="D1287" s="194" t="s">
        <v>197</v>
      </c>
      <c r="E1287" s="199" t="s">
        <v>3</v>
      </c>
      <c r="F1287" s="200" t="s">
        <v>210</v>
      </c>
      <c r="H1287" s="201">
        <v>50.8</v>
      </c>
      <c r="I1287" s="202"/>
      <c r="L1287" s="198"/>
      <c r="M1287" s="203"/>
      <c r="N1287" s="204"/>
      <c r="O1287" s="204"/>
      <c r="P1287" s="204"/>
      <c r="Q1287" s="204"/>
      <c r="R1287" s="204"/>
      <c r="S1287" s="204"/>
      <c r="T1287" s="205"/>
      <c r="AT1287" s="206" t="s">
        <v>197</v>
      </c>
      <c r="AU1287" s="206" t="s">
        <v>80</v>
      </c>
      <c r="AV1287" s="13" t="s">
        <v>185</v>
      </c>
      <c r="AW1287" s="13" t="s">
        <v>35</v>
      </c>
      <c r="AX1287" s="13" t="s">
        <v>22</v>
      </c>
      <c r="AY1287" s="206" t="s">
        <v>177</v>
      </c>
    </row>
    <row r="1288" spans="2:65" s="1" customFormat="1" ht="22.5" customHeight="1" x14ac:dyDescent="0.3">
      <c r="B1288" s="164"/>
      <c r="C1288" s="213" t="s">
        <v>1562</v>
      </c>
      <c r="D1288" s="213" t="s">
        <v>327</v>
      </c>
      <c r="E1288" s="214" t="s">
        <v>1563</v>
      </c>
      <c r="F1288" s="215" t="s">
        <v>1564</v>
      </c>
      <c r="G1288" s="216" t="s">
        <v>240</v>
      </c>
      <c r="H1288" s="217">
        <v>58.42</v>
      </c>
      <c r="I1288" s="218"/>
      <c r="J1288" s="219">
        <f>ROUND(I1288*H1288,2)</f>
        <v>0</v>
      </c>
      <c r="K1288" s="215" t="s">
        <v>195</v>
      </c>
      <c r="L1288" s="220"/>
      <c r="M1288" s="221" t="s">
        <v>3</v>
      </c>
      <c r="N1288" s="222" t="s">
        <v>43</v>
      </c>
      <c r="O1288" s="36"/>
      <c r="P1288" s="174">
        <f>O1288*H1288</f>
        <v>0</v>
      </c>
      <c r="Q1288" s="174">
        <v>0.09</v>
      </c>
      <c r="R1288" s="174">
        <f>Q1288*H1288</f>
        <v>5.2577999999999996</v>
      </c>
      <c r="S1288" s="174">
        <v>0</v>
      </c>
      <c r="T1288" s="175">
        <f>S1288*H1288</f>
        <v>0</v>
      </c>
      <c r="AR1288" s="18" t="s">
        <v>331</v>
      </c>
      <c r="AT1288" s="18" t="s">
        <v>327</v>
      </c>
      <c r="AU1288" s="18" t="s">
        <v>80</v>
      </c>
      <c r="AY1288" s="18" t="s">
        <v>177</v>
      </c>
      <c r="BE1288" s="176">
        <f>IF(N1288="základní",J1288,0)</f>
        <v>0</v>
      </c>
      <c r="BF1288" s="176">
        <f>IF(N1288="snížená",J1288,0)</f>
        <v>0</v>
      </c>
      <c r="BG1288" s="176">
        <f>IF(N1288="zákl. přenesená",J1288,0)</f>
        <v>0</v>
      </c>
      <c r="BH1288" s="176">
        <f>IF(N1288="sníž. přenesená",J1288,0)</f>
        <v>0</v>
      </c>
      <c r="BI1288" s="176">
        <f>IF(N1288="nulová",J1288,0)</f>
        <v>0</v>
      </c>
      <c r="BJ1288" s="18" t="s">
        <v>22</v>
      </c>
      <c r="BK1288" s="176">
        <f>ROUND(I1288*H1288,2)</f>
        <v>0</v>
      </c>
      <c r="BL1288" s="18" t="s">
        <v>185</v>
      </c>
      <c r="BM1288" s="18" t="s">
        <v>1565</v>
      </c>
    </row>
    <row r="1289" spans="2:65" s="1" customFormat="1" ht="27" x14ac:dyDescent="0.3">
      <c r="B1289" s="35"/>
      <c r="D1289" s="178" t="s">
        <v>599</v>
      </c>
      <c r="F1289" s="231" t="s">
        <v>1566</v>
      </c>
      <c r="I1289" s="232"/>
      <c r="L1289" s="35"/>
      <c r="M1289" s="64"/>
      <c r="N1289" s="36"/>
      <c r="O1289" s="36"/>
      <c r="P1289" s="36"/>
      <c r="Q1289" s="36"/>
      <c r="R1289" s="36"/>
      <c r="S1289" s="36"/>
      <c r="T1289" s="65"/>
      <c r="AT1289" s="18" t="s">
        <v>599</v>
      </c>
      <c r="AU1289" s="18" t="s">
        <v>80</v>
      </c>
    </row>
    <row r="1290" spans="2:65" s="11" customFormat="1" x14ac:dyDescent="0.3">
      <c r="B1290" s="177"/>
      <c r="D1290" s="178" t="s">
        <v>197</v>
      </c>
      <c r="F1290" s="180" t="s">
        <v>1567</v>
      </c>
      <c r="H1290" s="181">
        <v>58.42</v>
      </c>
      <c r="I1290" s="182"/>
      <c r="L1290" s="177"/>
      <c r="M1290" s="183"/>
      <c r="N1290" s="184"/>
      <c r="O1290" s="184"/>
      <c r="P1290" s="184"/>
      <c r="Q1290" s="184"/>
      <c r="R1290" s="184"/>
      <c r="S1290" s="184"/>
      <c r="T1290" s="185"/>
      <c r="AT1290" s="179" t="s">
        <v>197</v>
      </c>
      <c r="AU1290" s="179" t="s">
        <v>80</v>
      </c>
      <c r="AV1290" s="11" t="s">
        <v>80</v>
      </c>
      <c r="AW1290" s="11" t="s">
        <v>4</v>
      </c>
      <c r="AX1290" s="11" t="s">
        <v>22</v>
      </c>
      <c r="AY1290" s="179" t="s">
        <v>177</v>
      </c>
    </row>
    <row r="1291" spans="2:65" s="10" customFormat="1" ht="29.85" customHeight="1" x14ac:dyDescent="0.3">
      <c r="B1291" s="150"/>
      <c r="D1291" s="161" t="s">
        <v>71</v>
      </c>
      <c r="E1291" s="162" t="s">
        <v>219</v>
      </c>
      <c r="F1291" s="162" t="s">
        <v>1568</v>
      </c>
      <c r="I1291" s="153"/>
      <c r="J1291" s="163">
        <f>BK1291</f>
        <v>0</v>
      </c>
      <c r="L1291" s="150"/>
      <c r="M1291" s="155"/>
      <c r="N1291" s="156"/>
      <c r="O1291" s="156"/>
      <c r="P1291" s="157">
        <f>SUM(P1292:P3772)</f>
        <v>0</v>
      </c>
      <c r="Q1291" s="156"/>
      <c r="R1291" s="157">
        <f>SUM(R1292:R3772)</f>
        <v>2320.1774357000004</v>
      </c>
      <c r="S1291" s="156"/>
      <c r="T1291" s="158">
        <f>SUM(T1292:T3772)</f>
        <v>0</v>
      </c>
      <c r="AR1291" s="151" t="s">
        <v>22</v>
      </c>
      <c r="AT1291" s="159" t="s">
        <v>71</v>
      </c>
      <c r="AU1291" s="159" t="s">
        <v>22</v>
      </c>
      <c r="AY1291" s="151" t="s">
        <v>177</v>
      </c>
      <c r="BK1291" s="160">
        <f>SUM(BK1292:BK3772)</f>
        <v>0</v>
      </c>
    </row>
    <row r="1292" spans="2:65" s="1" customFormat="1" ht="22.5" customHeight="1" x14ac:dyDescent="0.3">
      <c r="B1292" s="164"/>
      <c r="C1292" s="165" t="s">
        <v>1569</v>
      </c>
      <c r="D1292" s="165" t="s">
        <v>180</v>
      </c>
      <c r="E1292" s="166" t="s">
        <v>1570</v>
      </c>
      <c r="F1292" s="167" t="s">
        <v>1571</v>
      </c>
      <c r="G1292" s="168" t="s">
        <v>240</v>
      </c>
      <c r="H1292" s="169">
        <v>25.7</v>
      </c>
      <c r="I1292" s="170"/>
      <c r="J1292" s="171">
        <f>ROUND(I1292*H1292,2)</f>
        <v>0</v>
      </c>
      <c r="K1292" s="167" t="s">
        <v>195</v>
      </c>
      <c r="L1292" s="35"/>
      <c r="M1292" s="172" t="s">
        <v>3</v>
      </c>
      <c r="N1292" s="173" t="s">
        <v>43</v>
      </c>
      <c r="O1292" s="36"/>
      <c r="P1292" s="174">
        <f>O1292*H1292</f>
        <v>0</v>
      </c>
      <c r="Q1292" s="174">
        <v>7.3499999999999998E-3</v>
      </c>
      <c r="R1292" s="174">
        <f>Q1292*H1292</f>
        <v>0.18889499999999998</v>
      </c>
      <c r="S1292" s="174">
        <v>0</v>
      </c>
      <c r="T1292" s="175">
        <f>S1292*H1292</f>
        <v>0</v>
      </c>
      <c r="AR1292" s="18" t="s">
        <v>185</v>
      </c>
      <c r="AT1292" s="18" t="s">
        <v>180</v>
      </c>
      <c r="AU1292" s="18" t="s">
        <v>80</v>
      </c>
      <c r="AY1292" s="18" t="s">
        <v>177</v>
      </c>
      <c r="BE1292" s="176">
        <f>IF(N1292="základní",J1292,0)</f>
        <v>0</v>
      </c>
      <c r="BF1292" s="176">
        <f>IF(N1292="snížená",J1292,0)</f>
        <v>0</v>
      </c>
      <c r="BG1292" s="176">
        <f>IF(N1292="zákl. přenesená",J1292,0)</f>
        <v>0</v>
      </c>
      <c r="BH1292" s="176">
        <f>IF(N1292="sníž. přenesená",J1292,0)</f>
        <v>0</v>
      </c>
      <c r="BI1292" s="176">
        <f>IF(N1292="nulová",J1292,0)</f>
        <v>0</v>
      </c>
      <c r="BJ1292" s="18" t="s">
        <v>22</v>
      </c>
      <c r="BK1292" s="176">
        <f>ROUND(I1292*H1292,2)</f>
        <v>0</v>
      </c>
      <c r="BL1292" s="18" t="s">
        <v>185</v>
      </c>
      <c r="BM1292" s="18" t="s">
        <v>1572</v>
      </c>
    </row>
    <row r="1293" spans="2:65" s="12" customFormat="1" x14ac:dyDescent="0.3">
      <c r="B1293" s="186"/>
      <c r="D1293" s="178" t="s">
        <v>197</v>
      </c>
      <c r="E1293" s="187" t="s">
        <v>3</v>
      </c>
      <c r="F1293" s="188" t="s">
        <v>665</v>
      </c>
      <c r="H1293" s="189" t="s">
        <v>3</v>
      </c>
      <c r="I1293" s="190"/>
      <c r="L1293" s="186"/>
      <c r="M1293" s="191"/>
      <c r="N1293" s="192"/>
      <c r="O1293" s="192"/>
      <c r="P1293" s="192"/>
      <c r="Q1293" s="192"/>
      <c r="R1293" s="192"/>
      <c r="S1293" s="192"/>
      <c r="T1293" s="193"/>
      <c r="AT1293" s="189" t="s">
        <v>197</v>
      </c>
      <c r="AU1293" s="189" t="s">
        <v>80</v>
      </c>
      <c r="AV1293" s="12" t="s">
        <v>22</v>
      </c>
      <c r="AW1293" s="12" t="s">
        <v>35</v>
      </c>
      <c r="AX1293" s="12" t="s">
        <v>72</v>
      </c>
      <c r="AY1293" s="189" t="s">
        <v>177</v>
      </c>
    </row>
    <row r="1294" spans="2:65" s="12" customFormat="1" x14ac:dyDescent="0.3">
      <c r="B1294" s="186"/>
      <c r="D1294" s="178" t="s">
        <v>197</v>
      </c>
      <c r="E1294" s="187" t="s">
        <v>3</v>
      </c>
      <c r="F1294" s="188" t="s">
        <v>1573</v>
      </c>
      <c r="H1294" s="189" t="s">
        <v>3</v>
      </c>
      <c r="I1294" s="190"/>
      <c r="L1294" s="186"/>
      <c r="M1294" s="191"/>
      <c r="N1294" s="192"/>
      <c r="O1294" s="192"/>
      <c r="P1294" s="192"/>
      <c r="Q1294" s="192"/>
      <c r="R1294" s="192"/>
      <c r="S1294" s="192"/>
      <c r="T1294" s="193"/>
      <c r="AT1294" s="189" t="s">
        <v>197</v>
      </c>
      <c r="AU1294" s="189" t="s">
        <v>80</v>
      </c>
      <c r="AV1294" s="12" t="s">
        <v>22</v>
      </c>
      <c r="AW1294" s="12" t="s">
        <v>35</v>
      </c>
      <c r="AX1294" s="12" t="s">
        <v>72</v>
      </c>
      <c r="AY1294" s="189" t="s">
        <v>177</v>
      </c>
    </row>
    <row r="1295" spans="2:65" s="12" customFormat="1" x14ac:dyDescent="0.3">
      <c r="B1295" s="186"/>
      <c r="D1295" s="178" t="s">
        <v>197</v>
      </c>
      <c r="E1295" s="187" t="s">
        <v>3</v>
      </c>
      <c r="F1295" s="188" t="s">
        <v>1574</v>
      </c>
      <c r="H1295" s="189" t="s">
        <v>3</v>
      </c>
      <c r="I1295" s="190"/>
      <c r="L1295" s="186"/>
      <c r="M1295" s="191"/>
      <c r="N1295" s="192"/>
      <c r="O1295" s="192"/>
      <c r="P1295" s="192"/>
      <c r="Q1295" s="192"/>
      <c r="R1295" s="192"/>
      <c r="S1295" s="192"/>
      <c r="T1295" s="193"/>
      <c r="AT1295" s="189" t="s">
        <v>197</v>
      </c>
      <c r="AU1295" s="189" t="s">
        <v>80</v>
      </c>
      <c r="AV1295" s="12" t="s">
        <v>22</v>
      </c>
      <c r="AW1295" s="12" t="s">
        <v>35</v>
      </c>
      <c r="AX1295" s="12" t="s">
        <v>72</v>
      </c>
      <c r="AY1295" s="189" t="s">
        <v>177</v>
      </c>
    </row>
    <row r="1296" spans="2:65" s="11" customFormat="1" x14ac:dyDescent="0.3">
      <c r="B1296" s="177"/>
      <c r="D1296" s="178" t="s">
        <v>197</v>
      </c>
      <c r="E1296" s="179" t="s">
        <v>3</v>
      </c>
      <c r="F1296" s="180" t="s">
        <v>1575</v>
      </c>
      <c r="H1296" s="181">
        <v>12.2</v>
      </c>
      <c r="I1296" s="182"/>
      <c r="L1296" s="177"/>
      <c r="M1296" s="183"/>
      <c r="N1296" s="184"/>
      <c r="O1296" s="184"/>
      <c r="P1296" s="184"/>
      <c r="Q1296" s="184"/>
      <c r="R1296" s="184"/>
      <c r="S1296" s="184"/>
      <c r="T1296" s="185"/>
      <c r="AT1296" s="179" t="s">
        <v>197</v>
      </c>
      <c r="AU1296" s="179" t="s">
        <v>80</v>
      </c>
      <c r="AV1296" s="11" t="s">
        <v>80</v>
      </c>
      <c r="AW1296" s="11" t="s">
        <v>35</v>
      </c>
      <c r="AX1296" s="11" t="s">
        <v>72</v>
      </c>
      <c r="AY1296" s="179" t="s">
        <v>177</v>
      </c>
    </row>
    <row r="1297" spans="2:65" s="12" customFormat="1" x14ac:dyDescent="0.3">
      <c r="B1297" s="186"/>
      <c r="D1297" s="178" t="s">
        <v>197</v>
      </c>
      <c r="E1297" s="187" t="s">
        <v>3</v>
      </c>
      <c r="F1297" s="188" t="s">
        <v>1576</v>
      </c>
      <c r="H1297" s="189" t="s">
        <v>3</v>
      </c>
      <c r="I1297" s="190"/>
      <c r="L1297" s="186"/>
      <c r="M1297" s="191"/>
      <c r="N1297" s="192"/>
      <c r="O1297" s="192"/>
      <c r="P1297" s="192"/>
      <c r="Q1297" s="192"/>
      <c r="R1297" s="192"/>
      <c r="S1297" s="192"/>
      <c r="T1297" s="193"/>
      <c r="AT1297" s="189" t="s">
        <v>197</v>
      </c>
      <c r="AU1297" s="189" t="s">
        <v>80</v>
      </c>
      <c r="AV1297" s="12" t="s">
        <v>22</v>
      </c>
      <c r="AW1297" s="12" t="s">
        <v>35</v>
      </c>
      <c r="AX1297" s="12" t="s">
        <v>72</v>
      </c>
      <c r="AY1297" s="189" t="s">
        <v>177</v>
      </c>
    </row>
    <row r="1298" spans="2:65" s="12" customFormat="1" x14ac:dyDescent="0.3">
      <c r="B1298" s="186"/>
      <c r="D1298" s="178" t="s">
        <v>197</v>
      </c>
      <c r="E1298" s="187" t="s">
        <v>3</v>
      </c>
      <c r="F1298" s="188" t="s">
        <v>1574</v>
      </c>
      <c r="H1298" s="189" t="s">
        <v>3</v>
      </c>
      <c r="I1298" s="190"/>
      <c r="L1298" s="186"/>
      <c r="M1298" s="191"/>
      <c r="N1298" s="192"/>
      <c r="O1298" s="192"/>
      <c r="P1298" s="192"/>
      <c r="Q1298" s="192"/>
      <c r="R1298" s="192"/>
      <c r="S1298" s="192"/>
      <c r="T1298" s="193"/>
      <c r="AT1298" s="189" t="s">
        <v>197</v>
      </c>
      <c r="AU1298" s="189" t="s">
        <v>80</v>
      </c>
      <c r="AV1298" s="12" t="s">
        <v>22</v>
      </c>
      <c r="AW1298" s="12" t="s">
        <v>35</v>
      </c>
      <c r="AX1298" s="12" t="s">
        <v>72</v>
      </c>
      <c r="AY1298" s="189" t="s">
        <v>177</v>
      </c>
    </row>
    <row r="1299" spans="2:65" s="11" customFormat="1" x14ac:dyDescent="0.3">
      <c r="B1299" s="177"/>
      <c r="D1299" s="178" t="s">
        <v>197</v>
      </c>
      <c r="E1299" s="179" t="s">
        <v>3</v>
      </c>
      <c r="F1299" s="180" t="s">
        <v>1577</v>
      </c>
      <c r="H1299" s="181">
        <v>13.5</v>
      </c>
      <c r="I1299" s="182"/>
      <c r="L1299" s="177"/>
      <c r="M1299" s="183"/>
      <c r="N1299" s="184"/>
      <c r="O1299" s="184"/>
      <c r="P1299" s="184"/>
      <c r="Q1299" s="184"/>
      <c r="R1299" s="184"/>
      <c r="S1299" s="184"/>
      <c r="T1299" s="185"/>
      <c r="AT1299" s="179" t="s">
        <v>197</v>
      </c>
      <c r="AU1299" s="179" t="s">
        <v>80</v>
      </c>
      <c r="AV1299" s="11" t="s">
        <v>80</v>
      </c>
      <c r="AW1299" s="11" t="s">
        <v>35</v>
      </c>
      <c r="AX1299" s="11" t="s">
        <v>72</v>
      </c>
      <c r="AY1299" s="179" t="s">
        <v>177</v>
      </c>
    </row>
    <row r="1300" spans="2:65" s="13" customFormat="1" x14ac:dyDescent="0.3">
      <c r="B1300" s="198"/>
      <c r="D1300" s="194" t="s">
        <v>197</v>
      </c>
      <c r="E1300" s="199" t="s">
        <v>3</v>
      </c>
      <c r="F1300" s="200" t="s">
        <v>210</v>
      </c>
      <c r="H1300" s="201">
        <v>25.7</v>
      </c>
      <c r="I1300" s="202"/>
      <c r="L1300" s="198"/>
      <c r="M1300" s="203"/>
      <c r="N1300" s="204"/>
      <c r="O1300" s="204"/>
      <c r="P1300" s="204"/>
      <c r="Q1300" s="204"/>
      <c r="R1300" s="204"/>
      <c r="S1300" s="204"/>
      <c r="T1300" s="205"/>
      <c r="AT1300" s="206" t="s">
        <v>197</v>
      </c>
      <c r="AU1300" s="206" t="s">
        <v>80</v>
      </c>
      <c r="AV1300" s="13" t="s">
        <v>185</v>
      </c>
      <c r="AW1300" s="13" t="s">
        <v>35</v>
      </c>
      <c r="AX1300" s="13" t="s">
        <v>22</v>
      </c>
      <c r="AY1300" s="206" t="s">
        <v>177</v>
      </c>
    </row>
    <row r="1301" spans="2:65" s="1" customFormat="1" ht="31.5" customHeight="1" x14ac:dyDescent="0.3">
      <c r="B1301" s="164"/>
      <c r="C1301" s="165" t="s">
        <v>1578</v>
      </c>
      <c r="D1301" s="165" t="s">
        <v>180</v>
      </c>
      <c r="E1301" s="166" t="s">
        <v>1579</v>
      </c>
      <c r="F1301" s="167" t="s">
        <v>1580</v>
      </c>
      <c r="G1301" s="168" t="s">
        <v>240</v>
      </c>
      <c r="H1301" s="169">
        <v>25.7</v>
      </c>
      <c r="I1301" s="170"/>
      <c r="J1301" s="171">
        <f>ROUND(I1301*H1301,2)</f>
        <v>0</v>
      </c>
      <c r="K1301" s="167" t="s">
        <v>195</v>
      </c>
      <c r="L1301" s="35"/>
      <c r="M1301" s="172" t="s">
        <v>3</v>
      </c>
      <c r="N1301" s="173" t="s">
        <v>43</v>
      </c>
      <c r="O1301" s="36"/>
      <c r="P1301" s="174">
        <f>O1301*H1301</f>
        <v>0</v>
      </c>
      <c r="Q1301" s="174">
        <v>1.8380000000000001E-2</v>
      </c>
      <c r="R1301" s="174">
        <f>Q1301*H1301</f>
        <v>0.47236600000000001</v>
      </c>
      <c r="S1301" s="174">
        <v>0</v>
      </c>
      <c r="T1301" s="175">
        <f>S1301*H1301</f>
        <v>0</v>
      </c>
      <c r="AR1301" s="18" t="s">
        <v>185</v>
      </c>
      <c r="AT1301" s="18" t="s">
        <v>180</v>
      </c>
      <c r="AU1301" s="18" t="s">
        <v>80</v>
      </c>
      <c r="AY1301" s="18" t="s">
        <v>177</v>
      </c>
      <c r="BE1301" s="176">
        <f>IF(N1301="základní",J1301,0)</f>
        <v>0</v>
      </c>
      <c r="BF1301" s="176">
        <f>IF(N1301="snížená",J1301,0)</f>
        <v>0</v>
      </c>
      <c r="BG1301" s="176">
        <f>IF(N1301="zákl. přenesená",J1301,0)</f>
        <v>0</v>
      </c>
      <c r="BH1301" s="176">
        <f>IF(N1301="sníž. přenesená",J1301,0)</f>
        <v>0</v>
      </c>
      <c r="BI1301" s="176">
        <f>IF(N1301="nulová",J1301,0)</f>
        <v>0</v>
      </c>
      <c r="BJ1301" s="18" t="s">
        <v>22</v>
      </c>
      <c r="BK1301" s="176">
        <f>ROUND(I1301*H1301,2)</f>
        <v>0</v>
      </c>
      <c r="BL1301" s="18" t="s">
        <v>185</v>
      </c>
      <c r="BM1301" s="18" t="s">
        <v>1581</v>
      </c>
    </row>
    <row r="1302" spans="2:65" s="12" customFormat="1" x14ac:dyDescent="0.3">
      <c r="B1302" s="186"/>
      <c r="D1302" s="178" t="s">
        <v>197</v>
      </c>
      <c r="E1302" s="187" t="s">
        <v>3</v>
      </c>
      <c r="F1302" s="188" t="s">
        <v>665</v>
      </c>
      <c r="H1302" s="189" t="s">
        <v>3</v>
      </c>
      <c r="I1302" s="190"/>
      <c r="L1302" s="186"/>
      <c r="M1302" s="191"/>
      <c r="N1302" s="192"/>
      <c r="O1302" s="192"/>
      <c r="P1302" s="192"/>
      <c r="Q1302" s="192"/>
      <c r="R1302" s="192"/>
      <c r="S1302" s="192"/>
      <c r="T1302" s="193"/>
      <c r="AT1302" s="189" t="s">
        <v>197</v>
      </c>
      <c r="AU1302" s="189" t="s">
        <v>80</v>
      </c>
      <c r="AV1302" s="12" t="s">
        <v>22</v>
      </c>
      <c r="AW1302" s="12" t="s">
        <v>35</v>
      </c>
      <c r="AX1302" s="12" t="s">
        <v>72</v>
      </c>
      <c r="AY1302" s="189" t="s">
        <v>177</v>
      </c>
    </row>
    <row r="1303" spans="2:65" s="12" customFormat="1" x14ac:dyDescent="0.3">
      <c r="B1303" s="186"/>
      <c r="D1303" s="178" t="s">
        <v>197</v>
      </c>
      <c r="E1303" s="187" t="s">
        <v>3</v>
      </c>
      <c r="F1303" s="188" t="s">
        <v>1573</v>
      </c>
      <c r="H1303" s="189" t="s">
        <v>3</v>
      </c>
      <c r="I1303" s="190"/>
      <c r="L1303" s="186"/>
      <c r="M1303" s="191"/>
      <c r="N1303" s="192"/>
      <c r="O1303" s="192"/>
      <c r="P1303" s="192"/>
      <c r="Q1303" s="192"/>
      <c r="R1303" s="192"/>
      <c r="S1303" s="192"/>
      <c r="T1303" s="193"/>
      <c r="AT1303" s="189" t="s">
        <v>197</v>
      </c>
      <c r="AU1303" s="189" t="s">
        <v>80</v>
      </c>
      <c r="AV1303" s="12" t="s">
        <v>22</v>
      </c>
      <c r="AW1303" s="12" t="s">
        <v>35</v>
      </c>
      <c r="AX1303" s="12" t="s">
        <v>72</v>
      </c>
      <c r="AY1303" s="189" t="s">
        <v>177</v>
      </c>
    </row>
    <row r="1304" spans="2:65" s="12" customFormat="1" x14ac:dyDescent="0.3">
      <c r="B1304" s="186"/>
      <c r="D1304" s="178" t="s">
        <v>197</v>
      </c>
      <c r="E1304" s="187" t="s">
        <v>3</v>
      </c>
      <c r="F1304" s="188" t="s">
        <v>1574</v>
      </c>
      <c r="H1304" s="189" t="s">
        <v>3</v>
      </c>
      <c r="I1304" s="190"/>
      <c r="L1304" s="186"/>
      <c r="M1304" s="191"/>
      <c r="N1304" s="192"/>
      <c r="O1304" s="192"/>
      <c r="P1304" s="192"/>
      <c r="Q1304" s="192"/>
      <c r="R1304" s="192"/>
      <c r="S1304" s="192"/>
      <c r="T1304" s="193"/>
      <c r="AT1304" s="189" t="s">
        <v>197</v>
      </c>
      <c r="AU1304" s="189" t="s">
        <v>80</v>
      </c>
      <c r="AV1304" s="12" t="s">
        <v>22</v>
      </c>
      <c r="AW1304" s="12" t="s">
        <v>35</v>
      </c>
      <c r="AX1304" s="12" t="s">
        <v>72</v>
      </c>
      <c r="AY1304" s="189" t="s">
        <v>177</v>
      </c>
    </row>
    <row r="1305" spans="2:65" s="11" customFormat="1" x14ac:dyDescent="0.3">
      <c r="B1305" s="177"/>
      <c r="D1305" s="178" t="s">
        <v>197</v>
      </c>
      <c r="E1305" s="179" t="s">
        <v>3</v>
      </c>
      <c r="F1305" s="180" t="s">
        <v>1575</v>
      </c>
      <c r="H1305" s="181">
        <v>12.2</v>
      </c>
      <c r="I1305" s="182"/>
      <c r="L1305" s="177"/>
      <c r="M1305" s="183"/>
      <c r="N1305" s="184"/>
      <c r="O1305" s="184"/>
      <c r="P1305" s="184"/>
      <c r="Q1305" s="184"/>
      <c r="R1305" s="184"/>
      <c r="S1305" s="184"/>
      <c r="T1305" s="185"/>
      <c r="AT1305" s="179" t="s">
        <v>197</v>
      </c>
      <c r="AU1305" s="179" t="s">
        <v>80</v>
      </c>
      <c r="AV1305" s="11" t="s">
        <v>80</v>
      </c>
      <c r="AW1305" s="11" t="s">
        <v>35</v>
      </c>
      <c r="AX1305" s="11" t="s">
        <v>72</v>
      </c>
      <c r="AY1305" s="179" t="s">
        <v>177</v>
      </c>
    </row>
    <row r="1306" spans="2:65" s="12" customFormat="1" x14ac:dyDescent="0.3">
      <c r="B1306" s="186"/>
      <c r="D1306" s="178" t="s">
        <v>197</v>
      </c>
      <c r="E1306" s="187" t="s">
        <v>3</v>
      </c>
      <c r="F1306" s="188" t="s">
        <v>1576</v>
      </c>
      <c r="H1306" s="189" t="s">
        <v>3</v>
      </c>
      <c r="I1306" s="190"/>
      <c r="L1306" s="186"/>
      <c r="M1306" s="191"/>
      <c r="N1306" s="192"/>
      <c r="O1306" s="192"/>
      <c r="P1306" s="192"/>
      <c r="Q1306" s="192"/>
      <c r="R1306" s="192"/>
      <c r="S1306" s="192"/>
      <c r="T1306" s="193"/>
      <c r="AT1306" s="189" t="s">
        <v>197</v>
      </c>
      <c r="AU1306" s="189" t="s">
        <v>80</v>
      </c>
      <c r="AV1306" s="12" t="s">
        <v>22</v>
      </c>
      <c r="AW1306" s="12" t="s">
        <v>35</v>
      </c>
      <c r="AX1306" s="12" t="s">
        <v>72</v>
      </c>
      <c r="AY1306" s="189" t="s">
        <v>177</v>
      </c>
    </row>
    <row r="1307" spans="2:65" s="12" customFormat="1" x14ac:dyDescent="0.3">
      <c r="B1307" s="186"/>
      <c r="D1307" s="178" t="s">
        <v>197</v>
      </c>
      <c r="E1307" s="187" t="s">
        <v>3</v>
      </c>
      <c r="F1307" s="188" t="s">
        <v>1574</v>
      </c>
      <c r="H1307" s="189" t="s">
        <v>3</v>
      </c>
      <c r="I1307" s="190"/>
      <c r="L1307" s="186"/>
      <c r="M1307" s="191"/>
      <c r="N1307" s="192"/>
      <c r="O1307" s="192"/>
      <c r="P1307" s="192"/>
      <c r="Q1307" s="192"/>
      <c r="R1307" s="192"/>
      <c r="S1307" s="192"/>
      <c r="T1307" s="193"/>
      <c r="AT1307" s="189" t="s">
        <v>197</v>
      </c>
      <c r="AU1307" s="189" t="s">
        <v>80</v>
      </c>
      <c r="AV1307" s="12" t="s">
        <v>22</v>
      </c>
      <c r="AW1307" s="12" t="s">
        <v>35</v>
      </c>
      <c r="AX1307" s="12" t="s">
        <v>72</v>
      </c>
      <c r="AY1307" s="189" t="s">
        <v>177</v>
      </c>
    </row>
    <row r="1308" spans="2:65" s="11" customFormat="1" x14ac:dyDescent="0.3">
      <c r="B1308" s="177"/>
      <c r="D1308" s="178" t="s">
        <v>197</v>
      </c>
      <c r="E1308" s="179" t="s">
        <v>3</v>
      </c>
      <c r="F1308" s="180" t="s">
        <v>1577</v>
      </c>
      <c r="H1308" s="181">
        <v>13.5</v>
      </c>
      <c r="I1308" s="182"/>
      <c r="L1308" s="177"/>
      <c r="M1308" s="183"/>
      <c r="N1308" s="184"/>
      <c r="O1308" s="184"/>
      <c r="P1308" s="184"/>
      <c r="Q1308" s="184"/>
      <c r="R1308" s="184"/>
      <c r="S1308" s="184"/>
      <c r="T1308" s="185"/>
      <c r="AT1308" s="179" t="s">
        <v>197</v>
      </c>
      <c r="AU1308" s="179" t="s">
        <v>80</v>
      </c>
      <c r="AV1308" s="11" t="s">
        <v>80</v>
      </c>
      <c r="AW1308" s="11" t="s">
        <v>35</v>
      </c>
      <c r="AX1308" s="11" t="s">
        <v>72</v>
      </c>
      <c r="AY1308" s="179" t="s">
        <v>177</v>
      </c>
    </row>
    <row r="1309" spans="2:65" s="13" customFormat="1" x14ac:dyDescent="0.3">
      <c r="B1309" s="198"/>
      <c r="D1309" s="194" t="s">
        <v>197</v>
      </c>
      <c r="E1309" s="199" t="s">
        <v>3</v>
      </c>
      <c r="F1309" s="200" t="s">
        <v>210</v>
      </c>
      <c r="H1309" s="201">
        <v>25.7</v>
      </c>
      <c r="I1309" s="202"/>
      <c r="L1309" s="198"/>
      <c r="M1309" s="203"/>
      <c r="N1309" s="204"/>
      <c r="O1309" s="204"/>
      <c r="P1309" s="204"/>
      <c r="Q1309" s="204"/>
      <c r="R1309" s="204"/>
      <c r="S1309" s="204"/>
      <c r="T1309" s="205"/>
      <c r="AT1309" s="206" t="s">
        <v>197</v>
      </c>
      <c r="AU1309" s="206" t="s">
        <v>80</v>
      </c>
      <c r="AV1309" s="13" t="s">
        <v>185</v>
      </c>
      <c r="AW1309" s="13" t="s">
        <v>35</v>
      </c>
      <c r="AX1309" s="13" t="s">
        <v>22</v>
      </c>
      <c r="AY1309" s="206" t="s">
        <v>177</v>
      </c>
    </row>
    <row r="1310" spans="2:65" s="1" customFormat="1" ht="31.5" customHeight="1" x14ac:dyDescent="0.3">
      <c r="B1310" s="164"/>
      <c r="C1310" s="165" t="s">
        <v>1582</v>
      </c>
      <c r="D1310" s="165" t="s">
        <v>180</v>
      </c>
      <c r="E1310" s="166" t="s">
        <v>1583</v>
      </c>
      <c r="F1310" s="167" t="s">
        <v>1584</v>
      </c>
      <c r="G1310" s="168" t="s">
        <v>240</v>
      </c>
      <c r="H1310" s="169">
        <v>51.4</v>
      </c>
      <c r="I1310" s="170"/>
      <c r="J1310" s="171">
        <f>ROUND(I1310*H1310,2)</f>
        <v>0</v>
      </c>
      <c r="K1310" s="167" t="s">
        <v>195</v>
      </c>
      <c r="L1310" s="35"/>
      <c r="M1310" s="172" t="s">
        <v>3</v>
      </c>
      <c r="N1310" s="173" t="s">
        <v>43</v>
      </c>
      <c r="O1310" s="36"/>
      <c r="P1310" s="174">
        <f>O1310*H1310</f>
        <v>0</v>
      </c>
      <c r="Q1310" s="174">
        <v>7.9000000000000008E-3</v>
      </c>
      <c r="R1310" s="174">
        <f>Q1310*H1310</f>
        <v>0.40606000000000003</v>
      </c>
      <c r="S1310" s="174">
        <v>0</v>
      </c>
      <c r="T1310" s="175">
        <f>S1310*H1310</f>
        <v>0</v>
      </c>
      <c r="AR1310" s="18" t="s">
        <v>185</v>
      </c>
      <c r="AT1310" s="18" t="s">
        <v>180</v>
      </c>
      <c r="AU1310" s="18" t="s">
        <v>80</v>
      </c>
      <c r="AY1310" s="18" t="s">
        <v>177</v>
      </c>
      <c r="BE1310" s="176">
        <f>IF(N1310="základní",J1310,0)</f>
        <v>0</v>
      </c>
      <c r="BF1310" s="176">
        <f>IF(N1310="snížená",J1310,0)</f>
        <v>0</v>
      </c>
      <c r="BG1310" s="176">
        <f>IF(N1310="zákl. přenesená",J1310,0)</f>
        <v>0</v>
      </c>
      <c r="BH1310" s="176">
        <f>IF(N1310="sníž. přenesená",J1310,0)</f>
        <v>0</v>
      </c>
      <c r="BI1310" s="176">
        <f>IF(N1310="nulová",J1310,0)</f>
        <v>0</v>
      </c>
      <c r="BJ1310" s="18" t="s">
        <v>22</v>
      </c>
      <c r="BK1310" s="176">
        <f>ROUND(I1310*H1310,2)</f>
        <v>0</v>
      </c>
      <c r="BL1310" s="18" t="s">
        <v>185</v>
      </c>
      <c r="BM1310" s="18" t="s">
        <v>1585</v>
      </c>
    </row>
    <row r="1311" spans="2:65" s="11" customFormat="1" x14ac:dyDescent="0.3">
      <c r="B1311" s="177"/>
      <c r="D1311" s="194" t="s">
        <v>197</v>
      </c>
      <c r="F1311" s="208" t="s">
        <v>1586</v>
      </c>
      <c r="H1311" s="209">
        <v>51.4</v>
      </c>
      <c r="I1311" s="182"/>
      <c r="L1311" s="177"/>
      <c r="M1311" s="183"/>
      <c r="N1311" s="184"/>
      <c r="O1311" s="184"/>
      <c r="P1311" s="184"/>
      <c r="Q1311" s="184"/>
      <c r="R1311" s="184"/>
      <c r="S1311" s="184"/>
      <c r="T1311" s="185"/>
      <c r="AT1311" s="179" t="s">
        <v>197</v>
      </c>
      <c r="AU1311" s="179" t="s">
        <v>80</v>
      </c>
      <c r="AV1311" s="11" t="s">
        <v>80</v>
      </c>
      <c r="AW1311" s="11" t="s">
        <v>4</v>
      </c>
      <c r="AX1311" s="11" t="s">
        <v>22</v>
      </c>
      <c r="AY1311" s="179" t="s">
        <v>177</v>
      </c>
    </row>
    <row r="1312" spans="2:65" s="1" customFormat="1" ht="22.5" customHeight="1" x14ac:dyDescent="0.3">
      <c r="B1312" s="164"/>
      <c r="C1312" s="165" t="s">
        <v>1587</v>
      </c>
      <c r="D1312" s="165" t="s">
        <v>180</v>
      </c>
      <c r="E1312" s="166" t="s">
        <v>1588</v>
      </c>
      <c r="F1312" s="167" t="s">
        <v>1589</v>
      </c>
      <c r="G1312" s="168" t="s">
        <v>240</v>
      </c>
      <c r="H1312" s="169">
        <v>7885.4160000000002</v>
      </c>
      <c r="I1312" s="170"/>
      <c r="J1312" s="171">
        <f>ROUND(I1312*H1312,2)</f>
        <v>0</v>
      </c>
      <c r="K1312" s="167" t="s">
        <v>195</v>
      </c>
      <c r="L1312" s="35"/>
      <c r="M1312" s="172" t="s">
        <v>3</v>
      </c>
      <c r="N1312" s="173" t="s">
        <v>43</v>
      </c>
      <c r="O1312" s="36"/>
      <c r="P1312" s="174">
        <f>O1312*H1312</f>
        <v>0</v>
      </c>
      <c r="Q1312" s="174">
        <v>7.3499999999999998E-3</v>
      </c>
      <c r="R1312" s="174">
        <f>Q1312*H1312</f>
        <v>57.957807600000002</v>
      </c>
      <c r="S1312" s="174">
        <v>0</v>
      </c>
      <c r="T1312" s="175">
        <f>S1312*H1312</f>
        <v>0</v>
      </c>
      <c r="AR1312" s="18" t="s">
        <v>185</v>
      </c>
      <c r="AT1312" s="18" t="s">
        <v>180</v>
      </c>
      <c r="AU1312" s="18" t="s">
        <v>80</v>
      </c>
      <c r="AY1312" s="18" t="s">
        <v>177</v>
      </c>
      <c r="BE1312" s="176">
        <f>IF(N1312="základní",J1312,0)</f>
        <v>0</v>
      </c>
      <c r="BF1312" s="176">
        <f>IF(N1312="snížená",J1312,0)</f>
        <v>0</v>
      </c>
      <c r="BG1312" s="176">
        <f>IF(N1312="zákl. přenesená",J1312,0)</f>
        <v>0</v>
      </c>
      <c r="BH1312" s="176">
        <f>IF(N1312="sníž. přenesená",J1312,0)</f>
        <v>0</v>
      </c>
      <c r="BI1312" s="176">
        <f>IF(N1312="nulová",J1312,0)</f>
        <v>0</v>
      </c>
      <c r="BJ1312" s="18" t="s">
        <v>22</v>
      </c>
      <c r="BK1312" s="176">
        <f>ROUND(I1312*H1312,2)</f>
        <v>0</v>
      </c>
      <c r="BL1312" s="18" t="s">
        <v>185</v>
      </c>
      <c r="BM1312" s="18" t="s">
        <v>1590</v>
      </c>
    </row>
    <row r="1313" spans="2:51" s="12" customFormat="1" x14ac:dyDescent="0.3">
      <c r="B1313" s="186"/>
      <c r="D1313" s="178" t="s">
        <v>197</v>
      </c>
      <c r="E1313" s="187" t="s">
        <v>3</v>
      </c>
      <c r="F1313" s="188" t="s">
        <v>665</v>
      </c>
      <c r="H1313" s="189" t="s">
        <v>3</v>
      </c>
      <c r="I1313" s="190"/>
      <c r="L1313" s="186"/>
      <c r="M1313" s="191"/>
      <c r="N1313" s="192"/>
      <c r="O1313" s="192"/>
      <c r="P1313" s="192"/>
      <c r="Q1313" s="192"/>
      <c r="R1313" s="192"/>
      <c r="S1313" s="192"/>
      <c r="T1313" s="193"/>
      <c r="AT1313" s="189" t="s">
        <v>197</v>
      </c>
      <c r="AU1313" s="189" t="s">
        <v>80</v>
      </c>
      <c r="AV1313" s="12" t="s">
        <v>22</v>
      </c>
      <c r="AW1313" s="12" t="s">
        <v>35</v>
      </c>
      <c r="AX1313" s="12" t="s">
        <v>72</v>
      </c>
      <c r="AY1313" s="189" t="s">
        <v>177</v>
      </c>
    </row>
    <row r="1314" spans="2:51" s="12" customFormat="1" x14ac:dyDescent="0.3">
      <c r="B1314" s="186"/>
      <c r="D1314" s="178" t="s">
        <v>197</v>
      </c>
      <c r="E1314" s="187" t="s">
        <v>3</v>
      </c>
      <c r="F1314" s="188" t="s">
        <v>751</v>
      </c>
      <c r="H1314" s="189" t="s">
        <v>3</v>
      </c>
      <c r="I1314" s="190"/>
      <c r="L1314" s="186"/>
      <c r="M1314" s="191"/>
      <c r="N1314" s="192"/>
      <c r="O1314" s="192"/>
      <c r="P1314" s="192"/>
      <c r="Q1314" s="192"/>
      <c r="R1314" s="192"/>
      <c r="S1314" s="192"/>
      <c r="T1314" s="193"/>
      <c r="AT1314" s="189" t="s">
        <v>197</v>
      </c>
      <c r="AU1314" s="189" t="s">
        <v>80</v>
      </c>
      <c r="AV1314" s="12" t="s">
        <v>22</v>
      </c>
      <c r="AW1314" s="12" t="s">
        <v>35</v>
      </c>
      <c r="AX1314" s="12" t="s">
        <v>72</v>
      </c>
      <c r="AY1314" s="189" t="s">
        <v>177</v>
      </c>
    </row>
    <row r="1315" spans="2:51" s="12" customFormat="1" x14ac:dyDescent="0.3">
      <c r="B1315" s="186"/>
      <c r="D1315" s="178" t="s">
        <v>197</v>
      </c>
      <c r="E1315" s="187" t="s">
        <v>3</v>
      </c>
      <c r="F1315" s="188" t="s">
        <v>1591</v>
      </c>
      <c r="H1315" s="189" t="s">
        <v>3</v>
      </c>
      <c r="I1315" s="190"/>
      <c r="L1315" s="186"/>
      <c r="M1315" s="191"/>
      <c r="N1315" s="192"/>
      <c r="O1315" s="192"/>
      <c r="P1315" s="192"/>
      <c r="Q1315" s="192"/>
      <c r="R1315" s="192"/>
      <c r="S1315" s="192"/>
      <c r="T1315" s="193"/>
      <c r="AT1315" s="189" t="s">
        <v>197</v>
      </c>
      <c r="AU1315" s="189" t="s">
        <v>80</v>
      </c>
      <c r="AV1315" s="12" t="s">
        <v>22</v>
      </c>
      <c r="AW1315" s="12" t="s">
        <v>35</v>
      </c>
      <c r="AX1315" s="12" t="s">
        <v>72</v>
      </c>
      <c r="AY1315" s="189" t="s">
        <v>177</v>
      </c>
    </row>
    <row r="1316" spans="2:51" s="12" customFormat="1" x14ac:dyDescent="0.3">
      <c r="B1316" s="186"/>
      <c r="D1316" s="178" t="s">
        <v>197</v>
      </c>
      <c r="E1316" s="187" t="s">
        <v>3</v>
      </c>
      <c r="F1316" s="188" t="s">
        <v>1592</v>
      </c>
      <c r="H1316" s="189" t="s">
        <v>3</v>
      </c>
      <c r="I1316" s="190"/>
      <c r="L1316" s="186"/>
      <c r="M1316" s="191"/>
      <c r="N1316" s="192"/>
      <c r="O1316" s="192"/>
      <c r="P1316" s="192"/>
      <c r="Q1316" s="192"/>
      <c r="R1316" s="192"/>
      <c r="S1316" s="192"/>
      <c r="T1316" s="193"/>
      <c r="AT1316" s="189" t="s">
        <v>197</v>
      </c>
      <c r="AU1316" s="189" t="s">
        <v>80</v>
      </c>
      <c r="AV1316" s="12" t="s">
        <v>22</v>
      </c>
      <c r="AW1316" s="12" t="s">
        <v>35</v>
      </c>
      <c r="AX1316" s="12" t="s">
        <v>72</v>
      </c>
      <c r="AY1316" s="189" t="s">
        <v>177</v>
      </c>
    </row>
    <row r="1317" spans="2:51" s="11" customFormat="1" x14ac:dyDescent="0.3">
      <c r="B1317" s="177"/>
      <c r="D1317" s="178" t="s">
        <v>197</v>
      </c>
      <c r="E1317" s="179" t="s">
        <v>3</v>
      </c>
      <c r="F1317" s="180" t="s">
        <v>1593</v>
      </c>
      <c r="H1317" s="181">
        <v>19.492999999999999</v>
      </c>
      <c r="I1317" s="182"/>
      <c r="L1317" s="177"/>
      <c r="M1317" s="183"/>
      <c r="N1317" s="184"/>
      <c r="O1317" s="184"/>
      <c r="P1317" s="184"/>
      <c r="Q1317" s="184"/>
      <c r="R1317" s="184"/>
      <c r="S1317" s="184"/>
      <c r="T1317" s="185"/>
      <c r="AT1317" s="179" t="s">
        <v>197</v>
      </c>
      <c r="AU1317" s="179" t="s">
        <v>80</v>
      </c>
      <c r="AV1317" s="11" t="s">
        <v>80</v>
      </c>
      <c r="AW1317" s="11" t="s">
        <v>35</v>
      </c>
      <c r="AX1317" s="11" t="s">
        <v>72</v>
      </c>
      <c r="AY1317" s="179" t="s">
        <v>177</v>
      </c>
    </row>
    <row r="1318" spans="2:51" s="11" customFormat="1" x14ac:dyDescent="0.3">
      <c r="B1318" s="177"/>
      <c r="D1318" s="178" t="s">
        <v>197</v>
      </c>
      <c r="E1318" s="179" t="s">
        <v>3</v>
      </c>
      <c r="F1318" s="180" t="s">
        <v>1594</v>
      </c>
      <c r="H1318" s="181">
        <v>-2.94</v>
      </c>
      <c r="I1318" s="182"/>
      <c r="L1318" s="177"/>
      <c r="M1318" s="183"/>
      <c r="N1318" s="184"/>
      <c r="O1318" s="184"/>
      <c r="P1318" s="184"/>
      <c r="Q1318" s="184"/>
      <c r="R1318" s="184"/>
      <c r="S1318" s="184"/>
      <c r="T1318" s="185"/>
      <c r="AT1318" s="179" t="s">
        <v>197</v>
      </c>
      <c r="AU1318" s="179" t="s">
        <v>80</v>
      </c>
      <c r="AV1318" s="11" t="s">
        <v>80</v>
      </c>
      <c r="AW1318" s="11" t="s">
        <v>35</v>
      </c>
      <c r="AX1318" s="11" t="s">
        <v>72</v>
      </c>
      <c r="AY1318" s="179" t="s">
        <v>177</v>
      </c>
    </row>
    <row r="1319" spans="2:51" s="12" customFormat="1" x14ac:dyDescent="0.3">
      <c r="B1319" s="186"/>
      <c r="D1319" s="178" t="s">
        <v>197</v>
      </c>
      <c r="E1319" s="187" t="s">
        <v>3</v>
      </c>
      <c r="F1319" s="188" t="s">
        <v>1595</v>
      </c>
      <c r="H1319" s="189" t="s">
        <v>3</v>
      </c>
      <c r="I1319" s="190"/>
      <c r="L1319" s="186"/>
      <c r="M1319" s="191"/>
      <c r="N1319" s="192"/>
      <c r="O1319" s="192"/>
      <c r="P1319" s="192"/>
      <c r="Q1319" s="192"/>
      <c r="R1319" s="192"/>
      <c r="S1319" s="192"/>
      <c r="T1319" s="193"/>
      <c r="AT1319" s="189" t="s">
        <v>197</v>
      </c>
      <c r="AU1319" s="189" t="s">
        <v>80</v>
      </c>
      <c r="AV1319" s="12" t="s">
        <v>22</v>
      </c>
      <c r="AW1319" s="12" t="s">
        <v>35</v>
      </c>
      <c r="AX1319" s="12" t="s">
        <v>72</v>
      </c>
      <c r="AY1319" s="189" t="s">
        <v>177</v>
      </c>
    </row>
    <row r="1320" spans="2:51" s="12" customFormat="1" x14ac:dyDescent="0.3">
      <c r="B1320" s="186"/>
      <c r="D1320" s="178" t="s">
        <v>197</v>
      </c>
      <c r="E1320" s="187" t="s">
        <v>3</v>
      </c>
      <c r="F1320" s="188" t="s">
        <v>1596</v>
      </c>
      <c r="H1320" s="189" t="s">
        <v>3</v>
      </c>
      <c r="I1320" s="190"/>
      <c r="L1320" s="186"/>
      <c r="M1320" s="191"/>
      <c r="N1320" s="192"/>
      <c r="O1320" s="192"/>
      <c r="P1320" s="192"/>
      <c r="Q1320" s="192"/>
      <c r="R1320" s="192"/>
      <c r="S1320" s="192"/>
      <c r="T1320" s="193"/>
      <c r="AT1320" s="189" t="s">
        <v>197</v>
      </c>
      <c r="AU1320" s="189" t="s">
        <v>80</v>
      </c>
      <c r="AV1320" s="12" t="s">
        <v>22</v>
      </c>
      <c r="AW1320" s="12" t="s">
        <v>35</v>
      </c>
      <c r="AX1320" s="12" t="s">
        <v>72</v>
      </c>
      <c r="AY1320" s="189" t="s">
        <v>177</v>
      </c>
    </row>
    <row r="1321" spans="2:51" s="11" customFormat="1" x14ac:dyDescent="0.3">
      <c r="B1321" s="177"/>
      <c r="D1321" s="178" t="s">
        <v>197</v>
      </c>
      <c r="E1321" s="179" t="s">
        <v>3</v>
      </c>
      <c r="F1321" s="180" t="s">
        <v>1593</v>
      </c>
      <c r="H1321" s="181">
        <v>19.492999999999999</v>
      </c>
      <c r="I1321" s="182"/>
      <c r="L1321" s="177"/>
      <c r="M1321" s="183"/>
      <c r="N1321" s="184"/>
      <c r="O1321" s="184"/>
      <c r="P1321" s="184"/>
      <c r="Q1321" s="184"/>
      <c r="R1321" s="184"/>
      <c r="S1321" s="184"/>
      <c r="T1321" s="185"/>
      <c r="AT1321" s="179" t="s">
        <v>197</v>
      </c>
      <c r="AU1321" s="179" t="s">
        <v>80</v>
      </c>
      <c r="AV1321" s="11" t="s">
        <v>80</v>
      </c>
      <c r="AW1321" s="11" t="s">
        <v>35</v>
      </c>
      <c r="AX1321" s="11" t="s">
        <v>72</v>
      </c>
      <c r="AY1321" s="179" t="s">
        <v>177</v>
      </c>
    </row>
    <row r="1322" spans="2:51" s="11" customFormat="1" x14ac:dyDescent="0.3">
      <c r="B1322" s="177"/>
      <c r="D1322" s="178" t="s">
        <v>197</v>
      </c>
      <c r="E1322" s="179" t="s">
        <v>3</v>
      </c>
      <c r="F1322" s="180" t="s">
        <v>1594</v>
      </c>
      <c r="H1322" s="181">
        <v>-2.94</v>
      </c>
      <c r="I1322" s="182"/>
      <c r="L1322" s="177"/>
      <c r="M1322" s="183"/>
      <c r="N1322" s="184"/>
      <c r="O1322" s="184"/>
      <c r="P1322" s="184"/>
      <c r="Q1322" s="184"/>
      <c r="R1322" s="184"/>
      <c r="S1322" s="184"/>
      <c r="T1322" s="185"/>
      <c r="AT1322" s="179" t="s">
        <v>197</v>
      </c>
      <c r="AU1322" s="179" t="s">
        <v>80</v>
      </c>
      <c r="AV1322" s="11" t="s">
        <v>80</v>
      </c>
      <c r="AW1322" s="11" t="s">
        <v>35</v>
      </c>
      <c r="AX1322" s="11" t="s">
        <v>72</v>
      </c>
      <c r="AY1322" s="179" t="s">
        <v>177</v>
      </c>
    </row>
    <row r="1323" spans="2:51" s="12" customFormat="1" x14ac:dyDescent="0.3">
      <c r="B1323" s="186"/>
      <c r="D1323" s="178" t="s">
        <v>197</v>
      </c>
      <c r="E1323" s="187" t="s">
        <v>3</v>
      </c>
      <c r="F1323" s="188" t="s">
        <v>1597</v>
      </c>
      <c r="H1323" s="189" t="s">
        <v>3</v>
      </c>
      <c r="I1323" s="190"/>
      <c r="L1323" s="186"/>
      <c r="M1323" s="191"/>
      <c r="N1323" s="192"/>
      <c r="O1323" s="192"/>
      <c r="P1323" s="192"/>
      <c r="Q1323" s="192"/>
      <c r="R1323" s="192"/>
      <c r="S1323" s="192"/>
      <c r="T1323" s="193"/>
      <c r="AT1323" s="189" t="s">
        <v>197</v>
      </c>
      <c r="AU1323" s="189" t="s">
        <v>80</v>
      </c>
      <c r="AV1323" s="12" t="s">
        <v>22</v>
      </c>
      <c r="AW1323" s="12" t="s">
        <v>35</v>
      </c>
      <c r="AX1323" s="12" t="s">
        <v>72</v>
      </c>
      <c r="AY1323" s="189" t="s">
        <v>177</v>
      </c>
    </row>
    <row r="1324" spans="2:51" s="12" customFormat="1" x14ac:dyDescent="0.3">
      <c r="B1324" s="186"/>
      <c r="D1324" s="178" t="s">
        <v>197</v>
      </c>
      <c r="E1324" s="187" t="s">
        <v>3</v>
      </c>
      <c r="F1324" s="188" t="s">
        <v>1598</v>
      </c>
      <c r="H1324" s="189" t="s">
        <v>3</v>
      </c>
      <c r="I1324" s="190"/>
      <c r="L1324" s="186"/>
      <c r="M1324" s="191"/>
      <c r="N1324" s="192"/>
      <c r="O1324" s="192"/>
      <c r="P1324" s="192"/>
      <c r="Q1324" s="192"/>
      <c r="R1324" s="192"/>
      <c r="S1324" s="192"/>
      <c r="T1324" s="193"/>
      <c r="AT1324" s="189" t="s">
        <v>197</v>
      </c>
      <c r="AU1324" s="189" t="s">
        <v>80</v>
      </c>
      <c r="AV1324" s="12" t="s">
        <v>22</v>
      </c>
      <c r="AW1324" s="12" t="s">
        <v>35</v>
      </c>
      <c r="AX1324" s="12" t="s">
        <v>72</v>
      </c>
      <c r="AY1324" s="189" t="s">
        <v>177</v>
      </c>
    </row>
    <row r="1325" spans="2:51" s="11" customFormat="1" x14ac:dyDescent="0.3">
      <c r="B1325" s="177"/>
      <c r="D1325" s="178" t="s">
        <v>197</v>
      </c>
      <c r="E1325" s="179" t="s">
        <v>3</v>
      </c>
      <c r="F1325" s="180" t="s">
        <v>1599</v>
      </c>
      <c r="H1325" s="181">
        <v>47.265000000000001</v>
      </c>
      <c r="I1325" s="182"/>
      <c r="L1325" s="177"/>
      <c r="M1325" s="183"/>
      <c r="N1325" s="184"/>
      <c r="O1325" s="184"/>
      <c r="P1325" s="184"/>
      <c r="Q1325" s="184"/>
      <c r="R1325" s="184"/>
      <c r="S1325" s="184"/>
      <c r="T1325" s="185"/>
      <c r="AT1325" s="179" t="s">
        <v>197</v>
      </c>
      <c r="AU1325" s="179" t="s">
        <v>80</v>
      </c>
      <c r="AV1325" s="11" t="s">
        <v>80</v>
      </c>
      <c r="AW1325" s="11" t="s">
        <v>35</v>
      </c>
      <c r="AX1325" s="11" t="s">
        <v>72</v>
      </c>
      <c r="AY1325" s="179" t="s">
        <v>177</v>
      </c>
    </row>
    <row r="1326" spans="2:51" s="11" customFormat="1" x14ac:dyDescent="0.3">
      <c r="B1326" s="177"/>
      <c r="D1326" s="178" t="s">
        <v>197</v>
      </c>
      <c r="E1326" s="179" t="s">
        <v>3</v>
      </c>
      <c r="F1326" s="180" t="s">
        <v>1600</v>
      </c>
      <c r="H1326" s="181">
        <v>-4.62</v>
      </c>
      <c r="I1326" s="182"/>
      <c r="L1326" s="177"/>
      <c r="M1326" s="183"/>
      <c r="N1326" s="184"/>
      <c r="O1326" s="184"/>
      <c r="P1326" s="184"/>
      <c r="Q1326" s="184"/>
      <c r="R1326" s="184"/>
      <c r="S1326" s="184"/>
      <c r="T1326" s="185"/>
      <c r="AT1326" s="179" t="s">
        <v>197</v>
      </c>
      <c r="AU1326" s="179" t="s">
        <v>80</v>
      </c>
      <c r="AV1326" s="11" t="s">
        <v>80</v>
      </c>
      <c r="AW1326" s="11" t="s">
        <v>35</v>
      </c>
      <c r="AX1326" s="11" t="s">
        <v>72</v>
      </c>
      <c r="AY1326" s="179" t="s">
        <v>177</v>
      </c>
    </row>
    <row r="1327" spans="2:51" s="11" customFormat="1" x14ac:dyDescent="0.3">
      <c r="B1327" s="177"/>
      <c r="D1327" s="178" t="s">
        <v>197</v>
      </c>
      <c r="E1327" s="179" t="s">
        <v>3</v>
      </c>
      <c r="F1327" s="180" t="s">
        <v>1601</v>
      </c>
      <c r="H1327" s="181">
        <v>-2.16</v>
      </c>
      <c r="I1327" s="182"/>
      <c r="L1327" s="177"/>
      <c r="M1327" s="183"/>
      <c r="N1327" s="184"/>
      <c r="O1327" s="184"/>
      <c r="P1327" s="184"/>
      <c r="Q1327" s="184"/>
      <c r="R1327" s="184"/>
      <c r="S1327" s="184"/>
      <c r="T1327" s="185"/>
      <c r="AT1327" s="179" t="s">
        <v>197</v>
      </c>
      <c r="AU1327" s="179" t="s">
        <v>80</v>
      </c>
      <c r="AV1327" s="11" t="s">
        <v>80</v>
      </c>
      <c r="AW1327" s="11" t="s">
        <v>35</v>
      </c>
      <c r="AX1327" s="11" t="s">
        <v>72</v>
      </c>
      <c r="AY1327" s="179" t="s">
        <v>177</v>
      </c>
    </row>
    <row r="1328" spans="2:51" s="11" customFormat="1" x14ac:dyDescent="0.3">
      <c r="B1328" s="177"/>
      <c r="D1328" s="178" t="s">
        <v>197</v>
      </c>
      <c r="E1328" s="179" t="s">
        <v>3</v>
      </c>
      <c r="F1328" s="180" t="s">
        <v>1602</v>
      </c>
      <c r="H1328" s="181">
        <v>1.323</v>
      </c>
      <c r="I1328" s="182"/>
      <c r="L1328" s="177"/>
      <c r="M1328" s="183"/>
      <c r="N1328" s="184"/>
      <c r="O1328" s="184"/>
      <c r="P1328" s="184"/>
      <c r="Q1328" s="184"/>
      <c r="R1328" s="184"/>
      <c r="S1328" s="184"/>
      <c r="T1328" s="185"/>
      <c r="AT1328" s="179" t="s">
        <v>197</v>
      </c>
      <c r="AU1328" s="179" t="s">
        <v>80</v>
      </c>
      <c r="AV1328" s="11" t="s">
        <v>80</v>
      </c>
      <c r="AW1328" s="11" t="s">
        <v>35</v>
      </c>
      <c r="AX1328" s="11" t="s">
        <v>72</v>
      </c>
      <c r="AY1328" s="179" t="s">
        <v>177</v>
      </c>
    </row>
    <row r="1329" spans="2:51" s="12" customFormat="1" x14ac:dyDescent="0.3">
      <c r="B1329" s="186"/>
      <c r="D1329" s="178" t="s">
        <v>197</v>
      </c>
      <c r="E1329" s="187" t="s">
        <v>3</v>
      </c>
      <c r="F1329" s="188" t="s">
        <v>1603</v>
      </c>
      <c r="H1329" s="189" t="s">
        <v>3</v>
      </c>
      <c r="I1329" s="190"/>
      <c r="L1329" s="186"/>
      <c r="M1329" s="191"/>
      <c r="N1329" s="192"/>
      <c r="O1329" s="192"/>
      <c r="P1329" s="192"/>
      <c r="Q1329" s="192"/>
      <c r="R1329" s="192"/>
      <c r="S1329" s="192"/>
      <c r="T1329" s="193"/>
      <c r="AT1329" s="189" t="s">
        <v>197</v>
      </c>
      <c r="AU1329" s="189" t="s">
        <v>80</v>
      </c>
      <c r="AV1329" s="12" t="s">
        <v>22</v>
      </c>
      <c r="AW1329" s="12" t="s">
        <v>35</v>
      </c>
      <c r="AX1329" s="12" t="s">
        <v>72</v>
      </c>
      <c r="AY1329" s="189" t="s">
        <v>177</v>
      </c>
    </row>
    <row r="1330" spans="2:51" s="12" customFormat="1" x14ac:dyDescent="0.3">
      <c r="B1330" s="186"/>
      <c r="D1330" s="178" t="s">
        <v>197</v>
      </c>
      <c r="E1330" s="187" t="s">
        <v>3</v>
      </c>
      <c r="F1330" s="188" t="s">
        <v>1604</v>
      </c>
      <c r="H1330" s="189" t="s">
        <v>3</v>
      </c>
      <c r="I1330" s="190"/>
      <c r="L1330" s="186"/>
      <c r="M1330" s="191"/>
      <c r="N1330" s="192"/>
      <c r="O1330" s="192"/>
      <c r="P1330" s="192"/>
      <c r="Q1330" s="192"/>
      <c r="R1330" s="192"/>
      <c r="S1330" s="192"/>
      <c r="T1330" s="193"/>
      <c r="AT1330" s="189" t="s">
        <v>197</v>
      </c>
      <c r="AU1330" s="189" t="s">
        <v>80</v>
      </c>
      <c r="AV1330" s="12" t="s">
        <v>22</v>
      </c>
      <c r="AW1330" s="12" t="s">
        <v>35</v>
      </c>
      <c r="AX1330" s="12" t="s">
        <v>72</v>
      </c>
      <c r="AY1330" s="189" t="s">
        <v>177</v>
      </c>
    </row>
    <row r="1331" spans="2:51" s="11" customFormat="1" x14ac:dyDescent="0.3">
      <c r="B1331" s="177"/>
      <c r="D1331" s="178" t="s">
        <v>197</v>
      </c>
      <c r="E1331" s="179" t="s">
        <v>3</v>
      </c>
      <c r="F1331" s="180" t="s">
        <v>1605</v>
      </c>
      <c r="H1331" s="181">
        <v>29.256</v>
      </c>
      <c r="I1331" s="182"/>
      <c r="L1331" s="177"/>
      <c r="M1331" s="183"/>
      <c r="N1331" s="184"/>
      <c r="O1331" s="184"/>
      <c r="P1331" s="184"/>
      <c r="Q1331" s="184"/>
      <c r="R1331" s="184"/>
      <c r="S1331" s="184"/>
      <c r="T1331" s="185"/>
      <c r="AT1331" s="179" t="s">
        <v>197</v>
      </c>
      <c r="AU1331" s="179" t="s">
        <v>80</v>
      </c>
      <c r="AV1331" s="11" t="s">
        <v>80</v>
      </c>
      <c r="AW1331" s="11" t="s">
        <v>35</v>
      </c>
      <c r="AX1331" s="11" t="s">
        <v>72</v>
      </c>
      <c r="AY1331" s="179" t="s">
        <v>177</v>
      </c>
    </row>
    <row r="1332" spans="2:51" s="11" customFormat="1" x14ac:dyDescent="0.3">
      <c r="B1332" s="177"/>
      <c r="D1332" s="178" t="s">
        <v>197</v>
      </c>
      <c r="E1332" s="179" t="s">
        <v>3</v>
      </c>
      <c r="F1332" s="180" t="s">
        <v>1606</v>
      </c>
      <c r="H1332" s="181">
        <v>-7.5019999999999998</v>
      </c>
      <c r="I1332" s="182"/>
      <c r="L1332" s="177"/>
      <c r="M1332" s="183"/>
      <c r="N1332" s="184"/>
      <c r="O1332" s="184"/>
      <c r="P1332" s="184"/>
      <c r="Q1332" s="184"/>
      <c r="R1332" s="184"/>
      <c r="S1332" s="184"/>
      <c r="T1332" s="185"/>
      <c r="AT1332" s="179" t="s">
        <v>197</v>
      </c>
      <c r="AU1332" s="179" t="s">
        <v>80</v>
      </c>
      <c r="AV1332" s="11" t="s">
        <v>80</v>
      </c>
      <c r="AW1332" s="11" t="s">
        <v>35</v>
      </c>
      <c r="AX1332" s="11" t="s">
        <v>72</v>
      </c>
      <c r="AY1332" s="179" t="s">
        <v>177</v>
      </c>
    </row>
    <row r="1333" spans="2:51" s="12" customFormat="1" x14ac:dyDescent="0.3">
      <c r="B1333" s="186"/>
      <c r="D1333" s="178" t="s">
        <v>197</v>
      </c>
      <c r="E1333" s="187" t="s">
        <v>3</v>
      </c>
      <c r="F1333" s="188" t="s">
        <v>1607</v>
      </c>
      <c r="H1333" s="189" t="s">
        <v>3</v>
      </c>
      <c r="I1333" s="190"/>
      <c r="L1333" s="186"/>
      <c r="M1333" s="191"/>
      <c r="N1333" s="192"/>
      <c r="O1333" s="192"/>
      <c r="P1333" s="192"/>
      <c r="Q1333" s="192"/>
      <c r="R1333" s="192"/>
      <c r="S1333" s="192"/>
      <c r="T1333" s="193"/>
      <c r="AT1333" s="189" t="s">
        <v>197</v>
      </c>
      <c r="AU1333" s="189" t="s">
        <v>80</v>
      </c>
      <c r="AV1333" s="12" t="s">
        <v>22</v>
      </c>
      <c r="AW1333" s="12" t="s">
        <v>35</v>
      </c>
      <c r="AX1333" s="12" t="s">
        <v>72</v>
      </c>
      <c r="AY1333" s="189" t="s">
        <v>177</v>
      </c>
    </row>
    <row r="1334" spans="2:51" s="12" customFormat="1" x14ac:dyDescent="0.3">
      <c r="B1334" s="186"/>
      <c r="D1334" s="178" t="s">
        <v>197</v>
      </c>
      <c r="E1334" s="187" t="s">
        <v>3</v>
      </c>
      <c r="F1334" s="188" t="s">
        <v>1608</v>
      </c>
      <c r="H1334" s="189" t="s">
        <v>3</v>
      </c>
      <c r="I1334" s="190"/>
      <c r="L1334" s="186"/>
      <c r="M1334" s="191"/>
      <c r="N1334" s="192"/>
      <c r="O1334" s="192"/>
      <c r="P1334" s="192"/>
      <c r="Q1334" s="192"/>
      <c r="R1334" s="192"/>
      <c r="S1334" s="192"/>
      <c r="T1334" s="193"/>
      <c r="AT1334" s="189" t="s">
        <v>197</v>
      </c>
      <c r="AU1334" s="189" t="s">
        <v>80</v>
      </c>
      <c r="AV1334" s="12" t="s">
        <v>22</v>
      </c>
      <c r="AW1334" s="12" t="s">
        <v>35</v>
      </c>
      <c r="AX1334" s="12" t="s">
        <v>72</v>
      </c>
      <c r="AY1334" s="189" t="s">
        <v>177</v>
      </c>
    </row>
    <row r="1335" spans="2:51" s="11" customFormat="1" x14ac:dyDescent="0.3">
      <c r="B1335" s="177"/>
      <c r="D1335" s="178" t="s">
        <v>197</v>
      </c>
      <c r="E1335" s="179" t="s">
        <v>3</v>
      </c>
      <c r="F1335" s="180" t="s">
        <v>1609</v>
      </c>
      <c r="H1335" s="181">
        <v>33.603000000000002</v>
      </c>
      <c r="I1335" s="182"/>
      <c r="L1335" s="177"/>
      <c r="M1335" s="183"/>
      <c r="N1335" s="184"/>
      <c r="O1335" s="184"/>
      <c r="P1335" s="184"/>
      <c r="Q1335" s="184"/>
      <c r="R1335" s="184"/>
      <c r="S1335" s="184"/>
      <c r="T1335" s="185"/>
      <c r="AT1335" s="179" t="s">
        <v>197</v>
      </c>
      <c r="AU1335" s="179" t="s">
        <v>80</v>
      </c>
      <c r="AV1335" s="11" t="s">
        <v>80</v>
      </c>
      <c r="AW1335" s="11" t="s">
        <v>35</v>
      </c>
      <c r="AX1335" s="11" t="s">
        <v>72</v>
      </c>
      <c r="AY1335" s="179" t="s">
        <v>177</v>
      </c>
    </row>
    <row r="1336" spans="2:51" s="11" customFormat="1" x14ac:dyDescent="0.3">
      <c r="B1336" s="177"/>
      <c r="D1336" s="178" t="s">
        <v>197</v>
      </c>
      <c r="E1336" s="179" t="s">
        <v>3</v>
      </c>
      <c r="F1336" s="180" t="s">
        <v>1610</v>
      </c>
      <c r="H1336" s="181">
        <v>-5.8220000000000001</v>
      </c>
      <c r="I1336" s="182"/>
      <c r="L1336" s="177"/>
      <c r="M1336" s="183"/>
      <c r="N1336" s="184"/>
      <c r="O1336" s="184"/>
      <c r="P1336" s="184"/>
      <c r="Q1336" s="184"/>
      <c r="R1336" s="184"/>
      <c r="S1336" s="184"/>
      <c r="T1336" s="185"/>
      <c r="AT1336" s="179" t="s">
        <v>197</v>
      </c>
      <c r="AU1336" s="179" t="s">
        <v>80</v>
      </c>
      <c r="AV1336" s="11" t="s">
        <v>80</v>
      </c>
      <c r="AW1336" s="11" t="s">
        <v>35</v>
      </c>
      <c r="AX1336" s="11" t="s">
        <v>72</v>
      </c>
      <c r="AY1336" s="179" t="s">
        <v>177</v>
      </c>
    </row>
    <row r="1337" spans="2:51" s="11" customFormat="1" x14ac:dyDescent="0.3">
      <c r="B1337" s="177"/>
      <c r="D1337" s="178" t="s">
        <v>197</v>
      </c>
      <c r="E1337" s="179" t="s">
        <v>3</v>
      </c>
      <c r="F1337" s="180" t="s">
        <v>1601</v>
      </c>
      <c r="H1337" s="181">
        <v>-2.16</v>
      </c>
      <c r="I1337" s="182"/>
      <c r="L1337" s="177"/>
      <c r="M1337" s="183"/>
      <c r="N1337" s="184"/>
      <c r="O1337" s="184"/>
      <c r="P1337" s="184"/>
      <c r="Q1337" s="184"/>
      <c r="R1337" s="184"/>
      <c r="S1337" s="184"/>
      <c r="T1337" s="185"/>
      <c r="AT1337" s="179" t="s">
        <v>197</v>
      </c>
      <c r="AU1337" s="179" t="s">
        <v>80</v>
      </c>
      <c r="AV1337" s="11" t="s">
        <v>80</v>
      </c>
      <c r="AW1337" s="11" t="s">
        <v>35</v>
      </c>
      <c r="AX1337" s="11" t="s">
        <v>72</v>
      </c>
      <c r="AY1337" s="179" t="s">
        <v>177</v>
      </c>
    </row>
    <row r="1338" spans="2:51" s="11" customFormat="1" x14ac:dyDescent="0.3">
      <c r="B1338" s="177"/>
      <c r="D1338" s="178" t="s">
        <v>197</v>
      </c>
      <c r="E1338" s="179" t="s">
        <v>3</v>
      </c>
      <c r="F1338" s="180" t="s">
        <v>1602</v>
      </c>
      <c r="H1338" s="181">
        <v>1.323</v>
      </c>
      <c r="I1338" s="182"/>
      <c r="L1338" s="177"/>
      <c r="M1338" s="183"/>
      <c r="N1338" s="184"/>
      <c r="O1338" s="184"/>
      <c r="P1338" s="184"/>
      <c r="Q1338" s="184"/>
      <c r="R1338" s="184"/>
      <c r="S1338" s="184"/>
      <c r="T1338" s="185"/>
      <c r="AT1338" s="179" t="s">
        <v>197</v>
      </c>
      <c r="AU1338" s="179" t="s">
        <v>80</v>
      </c>
      <c r="AV1338" s="11" t="s">
        <v>80</v>
      </c>
      <c r="AW1338" s="11" t="s">
        <v>35</v>
      </c>
      <c r="AX1338" s="11" t="s">
        <v>72</v>
      </c>
      <c r="AY1338" s="179" t="s">
        <v>177</v>
      </c>
    </row>
    <row r="1339" spans="2:51" s="12" customFormat="1" x14ac:dyDescent="0.3">
      <c r="B1339" s="186"/>
      <c r="D1339" s="178" t="s">
        <v>197</v>
      </c>
      <c r="E1339" s="187" t="s">
        <v>3</v>
      </c>
      <c r="F1339" s="188" t="s">
        <v>1611</v>
      </c>
      <c r="H1339" s="189" t="s">
        <v>3</v>
      </c>
      <c r="I1339" s="190"/>
      <c r="L1339" s="186"/>
      <c r="M1339" s="191"/>
      <c r="N1339" s="192"/>
      <c r="O1339" s="192"/>
      <c r="P1339" s="192"/>
      <c r="Q1339" s="192"/>
      <c r="R1339" s="192"/>
      <c r="S1339" s="192"/>
      <c r="T1339" s="193"/>
      <c r="AT1339" s="189" t="s">
        <v>197</v>
      </c>
      <c r="AU1339" s="189" t="s">
        <v>80</v>
      </c>
      <c r="AV1339" s="12" t="s">
        <v>22</v>
      </c>
      <c r="AW1339" s="12" t="s">
        <v>35</v>
      </c>
      <c r="AX1339" s="12" t="s">
        <v>72</v>
      </c>
      <c r="AY1339" s="189" t="s">
        <v>177</v>
      </c>
    </row>
    <row r="1340" spans="2:51" s="12" customFormat="1" x14ac:dyDescent="0.3">
      <c r="B1340" s="186"/>
      <c r="D1340" s="178" t="s">
        <v>197</v>
      </c>
      <c r="E1340" s="187" t="s">
        <v>3</v>
      </c>
      <c r="F1340" s="188" t="s">
        <v>1612</v>
      </c>
      <c r="H1340" s="189" t="s">
        <v>3</v>
      </c>
      <c r="I1340" s="190"/>
      <c r="L1340" s="186"/>
      <c r="M1340" s="191"/>
      <c r="N1340" s="192"/>
      <c r="O1340" s="192"/>
      <c r="P1340" s="192"/>
      <c r="Q1340" s="192"/>
      <c r="R1340" s="192"/>
      <c r="S1340" s="192"/>
      <c r="T1340" s="193"/>
      <c r="AT1340" s="189" t="s">
        <v>197</v>
      </c>
      <c r="AU1340" s="189" t="s">
        <v>80</v>
      </c>
      <c r="AV1340" s="12" t="s">
        <v>22</v>
      </c>
      <c r="AW1340" s="12" t="s">
        <v>35</v>
      </c>
      <c r="AX1340" s="12" t="s">
        <v>72</v>
      </c>
      <c r="AY1340" s="189" t="s">
        <v>177</v>
      </c>
    </row>
    <row r="1341" spans="2:51" s="11" customFormat="1" x14ac:dyDescent="0.3">
      <c r="B1341" s="177"/>
      <c r="D1341" s="178" t="s">
        <v>197</v>
      </c>
      <c r="E1341" s="179" t="s">
        <v>3</v>
      </c>
      <c r="F1341" s="180" t="s">
        <v>1613</v>
      </c>
      <c r="H1341" s="181">
        <v>35.500999999999998</v>
      </c>
      <c r="I1341" s="182"/>
      <c r="L1341" s="177"/>
      <c r="M1341" s="183"/>
      <c r="N1341" s="184"/>
      <c r="O1341" s="184"/>
      <c r="P1341" s="184"/>
      <c r="Q1341" s="184"/>
      <c r="R1341" s="184"/>
      <c r="S1341" s="184"/>
      <c r="T1341" s="185"/>
      <c r="AT1341" s="179" t="s">
        <v>197</v>
      </c>
      <c r="AU1341" s="179" t="s">
        <v>80</v>
      </c>
      <c r="AV1341" s="11" t="s">
        <v>80</v>
      </c>
      <c r="AW1341" s="11" t="s">
        <v>35</v>
      </c>
      <c r="AX1341" s="11" t="s">
        <v>72</v>
      </c>
      <c r="AY1341" s="179" t="s">
        <v>177</v>
      </c>
    </row>
    <row r="1342" spans="2:51" s="11" customFormat="1" x14ac:dyDescent="0.3">
      <c r="B1342" s="177"/>
      <c r="D1342" s="178" t="s">
        <v>197</v>
      </c>
      <c r="E1342" s="179" t="s">
        <v>3</v>
      </c>
      <c r="F1342" s="180" t="s">
        <v>1614</v>
      </c>
      <c r="H1342" s="181">
        <v>-1.68</v>
      </c>
      <c r="I1342" s="182"/>
      <c r="L1342" s="177"/>
      <c r="M1342" s="183"/>
      <c r="N1342" s="184"/>
      <c r="O1342" s="184"/>
      <c r="P1342" s="184"/>
      <c r="Q1342" s="184"/>
      <c r="R1342" s="184"/>
      <c r="S1342" s="184"/>
      <c r="T1342" s="185"/>
      <c r="AT1342" s="179" t="s">
        <v>197</v>
      </c>
      <c r="AU1342" s="179" t="s">
        <v>80</v>
      </c>
      <c r="AV1342" s="11" t="s">
        <v>80</v>
      </c>
      <c r="AW1342" s="11" t="s">
        <v>35</v>
      </c>
      <c r="AX1342" s="11" t="s">
        <v>72</v>
      </c>
      <c r="AY1342" s="179" t="s">
        <v>177</v>
      </c>
    </row>
    <row r="1343" spans="2:51" s="12" customFormat="1" x14ac:dyDescent="0.3">
      <c r="B1343" s="186"/>
      <c r="D1343" s="178" t="s">
        <v>197</v>
      </c>
      <c r="E1343" s="187" t="s">
        <v>3</v>
      </c>
      <c r="F1343" s="188" t="s">
        <v>1615</v>
      </c>
      <c r="H1343" s="189" t="s">
        <v>3</v>
      </c>
      <c r="I1343" s="190"/>
      <c r="L1343" s="186"/>
      <c r="M1343" s="191"/>
      <c r="N1343" s="192"/>
      <c r="O1343" s="192"/>
      <c r="P1343" s="192"/>
      <c r="Q1343" s="192"/>
      <c r="R1343" s="192"/>
      <c r="S1343" s="192"/>
      <c r="T1343" s="193"/>
      <c r="AT1343" s="189" t="s">
        <v>197</v>
      </c>
      <c r="AU1343" s="189" t="s">
        <v>80</v>
      </c>
      <c r="AV1343" s="12" t="s">
        <v>22</v>
      </c>
      <c r="AW1343" s="12" t="s">
        <v>35</v>
      </c>
      <c r="AX1343" s="12" t="s">
        <v>72</v>
      </c>
      <c r="AY1343" s="189" t="s">
        <v>177</v>
      </c>
    </row>
    <row r="1344" spans="2:51" s="12" customFormat="1" x14ac:dyDescent="0.3">
      <c r="B1344" s="186"/>
      <c r="D1344" s="178" t="s">
        <v>197</v>
      </c>
      <c r="E1344" s="187" t="s">
        <v>3</v>
      </c>
      <c r="F1344" s="188" t="s">
        <v>1616</v>
      </c>
      <c r="H1344" s="189" t="s">
        <v>3</v>
      </c>
      <c r="I1344" s="190"/>
      <c r="L1344" s="186"/>
      <c r="M1344" s="191"/>
      <c r="N1344" s="192"/>
      <c r="O1344" s="192"/>
      <c r="P1344" s="192"/>
      <c r="Q1344" s="192"/>
      <c r="R1344" s="192"/>
      <c r="S1344" s="192"/>
      <c r="T1344" s="193"/>
      <c r="AT1344" s="189" t="s">
        <v>197</v>
      </c>
      <c r="AU1344" s="189" t="s">
        <v>80</v>
      </c>
      <c r="AV1344" s="12" t="s">
        <v>22</v>
      </c>
      <c r="AW1344" s="12" t="s">
        <v>35</v>
      </c>
      <c r="AX1344" s="12" t="s">
        <v>72</v>
      </c>
      <c r="AY1344" s="189" t="s">
        <v>177</v>
      </c>
    </row>
    <row r="1345" spans="2:51" s="11" customFormat="1" x14ac:dyDescent="0.3">
      <c r="B1345" s="177"/>
      <c r="D1345" s="178" t="s">
        <v>197</v>
      </c>
      <c r="E1345" s="179" t="s">
        <v>3</v>
      </c>
      <c r="F1345" s="180" t="s">
        <v>1617</v>
      </c>
      <c r="H1345" s="181">
        <v>26.841000000000001</v>
      </c>
      <c r="I1345" s="182"/>
      <c r="L1345" s="177"/>
      <c r="M1345" s="183"/>
      <c r="N1345" s="184"/>
      <c r="O1345" s="184"/>
      <c r="P1345" s="184"/>
      <c r="Q1345" s="184"/>
      <c r="R1345" s="184"/>
      <c r="S1345" s="184"/>
      <c r="T1345" s="185"/>
      <c r="AT1345" s="179" t="s">
        <v>197</v>
      </c>
      <c r="AU1345" s="179" t="s">
        <v>80</v>
      </c>
      <c r="AV1345" s="11" t="s">
        <v>80</v>
      </c>
      <c r="AW1345" s="11" t="s">
        <v>35</v>
      </c>
      <c r="AX1345" s="11" t="s">
        <v>72</v>
      </c>
      <c r="AY1345" s="179" t="s">
        <v>177</v>
      </c>
    </row>
    <row r="1346" spans="2:51" s="11" customFormat="1" x14ac:dyDescent="0.3">
      <c r="B1346" s="177"/>
      <c r="D1346" s="178" t="s">
        <v>197</v>
      </c>
      <c r="E1346" s="179" t="s">
        <v>3</v>
      </c>
      <c r="F1346" s="180" t="s">
        <v>1618</v>
      </c>
      <c r="H1346" s="181">
        <v>-4.83</v>
      </c>
      <c r="I1346" s="182"/>
      <c r="L1346" s="177"/>
      <c r="M1346" s="183"/>
      <c r="N1346" s="184"/>
      <c r="O1346" s="184"/>
      <c r="P1346" s="184"/>
      <c r="Q1346" s="184"/>
      <c r="R1346" s="184"/>
      <c r="S1346" s="184"/>
      <c r="T1346" s="185"/>
      <c r="AT1346" s="179" t="s">
        <v>197</v>
      </c>
      <c r="AU1346" s="179" t="s">
        <v>80</v>
      </c>
      <c r="AV1346" s="11" t="s">
        <v>80</v>
      </c>
      <c r="AW1346" s="11" t="s">
        <v>35</v>
      </c>
      <c r="AX1346" s="11" t="s">
        <v>72</v>
      </c>
      <c r="AY1346" s="179" t="s">
        <v>177</v>
      </c>
    </row>
    <row r="1347" spans="2:51" s="12" customFormat="1" x14ac:dyDescent="0.3">
      <c r="B1347" s="186"/>
      <c r="D1347" s="178" t="s">
        <v>197</v>
      </c>
      <c r="E1347" s="187" t="s">
        <v>3</v>
      </c>
      <c r="F1347" s="188" t="s">
        <v>1619</v>
      </c>
      <c r="H1347" s="189" t="s">
        <v>3</v>
      </c>
      <c r="I1347" s="190"/>
      <c r="L1347" s="186"/>
      <c r="M1347" s="191"/>
      <c r="N1347" s="192"/>
      <c r="O1347" s="192"/>
      <c r="P1347" s="192"/>
      <c r="Q1347" s="192"/>
      <c r="R1347" s="192"/>
      <c r="S1347" s="192"/>
      <c r="T1347" s="193"/>
      <c r="AT1347" s="189" t="s">
        <v>197</v>
      </c>
      <c r="AU1347" s="189" t="s">
        <v>80</v>
      </c>
      <c r="AV1347" s="12" t="s">
        <v>22</v>
      </c>
      <c r="AW1347" s="12" t="s">
        <v>35</v>
      </c>
      <c r="AX1347" s="12" t="s">
        <v>72</v>
      </c>
      <c r="AY1347" s="189" t="s">
        <v>177</v>
      </c>
    </row>
    <row r="1348" spans="2:51" s="12" customFormat="1" x14ac:dyDescent="0.3">
      <c r="B1348" s="186"/>
      <c r="D1348" s="178" t="s">
        <v>197</v>
      </c>
      <c r="E1348" s="187" t="s">
        <v>3</v>
      </c>
      <c r="F1348" s="188" t="s">
        <v>1620</v>
      </c>
      <c r="H1348" s="189" t="s">
        <v>3</v>
      </c>
      <c r="I1348" s="190"/>
      <c r="L1348" s="186"/>
      <c r="M1348" s="191"/>
      <c r="N1348" s="192"/>
      <c r="O1348" s="192"/>
      <c r="P1348" s="192"/>
      <c r="Q1348" s="192"/>
      <c r="R1348" s="192"/>
      <c r="S1348" s="192"/>
      <c r="T1348" s="193"/>
      <c r="AT1348" s="189" t="s">
        <v>197</v>
      </c>
      <c r="AU1348" s="189" t="s">
        <v>80</v>
      </c>
      <c r="AV1348" s="12" t="s">
        <v>22</v>
      </c>
      <c r="AW1348" s="12" t="s">
        <v>35</v>
      </c>
      <c r="AX1348" s="12" t="s">
        <v>72</v>
      </c>
      <c r="AY1348" s="189" t="s">
        <v>177</v>
      </c>
    </row>
    <row r="1349" spans="2:51" s="11" customFormat="1" x14ac:dyDescent="0.3">
      <c r="B1349" s="177"/>
      <c r="D1349" s="178" t="s">
        <v>197</v>
      </c>
      <c r="E1349" s="179" t="s">
        <v>3</v>
      </c>
      <c r="F1349" s="180" t="s">
        <v>1621</v>
      </c>
      <c r="H1349" s="181">
        <v>30.326000000000001</v>
      </c>
      <c r="I1349" s="182"/>
      <c r="L1349" s="177"/>
      <c r="M1349" s="183"/>
      <c r="N1349" s="184"/>
      <c r="O1349" s="184"/>
      <c r="P1349" s="184"/>
      <c r="Q1349" s="184"/>
      <c r="R1349" s="184"/>
      <c r="S1349" s="184"/>
      <c r="T1349" s="185"/>
      <c r="AT1349" s="179" t="s">
        <v>197</v>
      </c>
      <c r="AU1349" s="179" t="s">
        <v>80</v>
      </c>
      <c r="AV1349" s="11" t="s">
        <v>80</v>
      </c>
      <c r="AW1349" s="11" t="s">
        <v>35</v>
      </c>
      <c r="AX1349" s="11" t="s">
        <v>72</v>
      </c>
      <c r="AY1349" s="179" t="s">
        <v>177</v>
      </c>
    </row>
    <row r="1350" spans="2:51" s="11" customFormat="1" x14ac:dyDescent="0.3">
      <c r="B1350" s="177"/>
      <c r="D1350" s="178" t="s">
        <v>197</v>
      </c>
      <c r="E1350" s="179" t="s">
        <v>3</v>
      </c>
      <c r="F1350" s="180" t="s">
        <v>1622</v>
      </c>
      <c r="H1350" s="181">
        <v>-1.47</v>
      </c>
      <c r="I1350" s="182"/>
      <c r="L1350" s="177"/>
      <c r="M1350" s="183"/>
      <c r="N1350" s="184"/>
      <c r="O1350" s="184"/>
      <c r="P1350" s="184"/>
      <c r="Q1350" s="184"/>
      <c r="R1350" s="184"/>
      <c r="S1350" s="184"/>
      <c r="T1350" s="185"/>
      <c r="AT1350" s="179" t="s">
        <v>197</v>
      </c>
      <c r="AU1350" s="179" t="s">
        <v>80</v>
      </c>
      <c r="AV1350" s="11" t="s">
        <v>80</v>
      </c>
      <c r="AW1350" s="11" t="s">
        <v>35</v>
      </c>
      <c r="AX1350" s="11" t="s">
        <v>72</v>
      </c>
      <c r="AY1350" s="179" t="s">
        <v>177</v>
      </c>
    </row>
    <row r="1351" spans="2:51" s="12" customFormat="1" x14ac:dyDescent="0.3">
      <c r="B1351" s="186"/>
      <c r="D1351" s="178" t="s">
        <v>197</v>
      </c>
      <c r="E1351" s="187" t="s">
        <v>3</v>
      </c>
      <c r="F1351" s="188" t="s">
        <v>1623</v>
      </c>
      <c r="H1351" s="189" t="s">
        <v>3</v>
      </c>
      <c r="I1351" s="190"/>
      <c r="L1351" s="186"/>
      <c r="M1351" s="191"/>
      <c r="N1351" s="192"/>
      <c r="O1351" s="192"/>
      <c r="P1351" s="192"/>
      <c r="Q1351" s="192"/>
      <c r="R1351" s="192"/>
      <c r="S1351" s="192"/>
      <c r="T1351" s="193"/>
      <c r="AT1351" s="189" t="s">
        <v>197</v>
      </c>
      <c r="AU1351" s="189" t="s">
        <v>80</v>
      </c>
      <c r="AV1351" s="12" t="s">
        <v>22</v>
      </c>
      <c r="AW1351" s="12" t="s">
        <v>35</v>
      </c>
      <c r="AX1351" s="12" t="s">
        <v>72</v>
      </c>
      <c r="AY1351" s="189" t="s">
        <v>177</v>
      </c>
    </row>
    <row r="1352" spans="2:51" s="12" customFormat="1" x14ac:dyDescent="0.3">
      <c r="B1352" s="186"/>
      <c r="D1352" s="178" t="s">
        <v>197</v>
      </c>
      <c r="E1352" s="187" t="s">
        <v>3</v>
      </c>
      <c r="F1352" s="188" t="s">
        <v>1624</v>
      </c>
      <c r="H1352" s="189" t="s">
        <v>3</v>
      </c>
      <c r="I1352" s="190"/>
      <c r="L1352" s="186"/>
      <c r="M1352" s="191"/>
      <c r="N1352" s="192"/>
      <c r="O1352" s="192"/>
      <c r="P1352" s="192"/>
      <c r="Q1352" s="192"/>
      <c r="R1352" s="192"/>
      <c r="S1352" s="192"/>
      <c r="T1352" s="193"/>
      <c r="AT1352" s="189" t="s">
        <v>197</v>
      </c>
      <c r="AU1352" s="189" t="s">
        <v>80</v>
      </c>
      <c r="AV1352" s="12" t="s">
        <v>22</v>
      </c>
      <c r="AW1352" s="12" t="s">
        <v>35</v>
      </c>
      <c r="AX1352" s="12" t="s">
        <v>72</v>
      </c>
      <c r="AY1352" s="189" t="s">
        <v>177</v>
      </c>
    </row>
    <row r="1353" spans="2:51" s="11" customFormat="1" x14ac:dyDescent="0.3">
      <c r="B1353" s="177"/>
      <c r="D1353" s="178" t="s">
        <v>197</v>
      </c>
      <c r="E1353" s="179" t="s">
        <v>3</v>
      </c>
      <c r="F1353" s="180" t="s">
        <v>1625</v>
      </c>
      <c r="H1353" s="181">
        <v>34.292999999999999</v>
      </c>
      <c r="I1353" s="182"/>
      <c r="L1353" s="177"/>
      <c r="M1353" s="183"/>
      <c r="N1353" s="184"/>
      <c r="O1353" s="184"/>
      <c r="P1353" s="184"/>
      <c r="Q1353" s="184"/>
      <c r="R1353" s="184"/>
      <c r="S1353" s="184"/>
      <c r="T1353" s="185"/>
      <c r="AT1353" s="179" t="s">
        <v>197</v>
      </c>
      <c r="AU1353" s="179" t="s">
        <v>80</v>
      </c>
      <c r="AV1353" s="11" t="s">
        <v>80</v>
      </c>
      <c r="AW1353" s="11" t="s">
        <v>35</v>
      </c>
      <c r="AX1353" s="11" t="s">
        <v>72</v>
      </c>
      <c r="AY1353" s="179" t="s">
        <v>177</v>
      </c>
    </row>
    <row r="1354" spans="2:51" s="11" customFormat="1" x14ac:dyDescent="0.3">
      <c r="B1354" s="177"/>
      <c r="D1354" s="178" t="s">
        <v>197</v>
      </c>
      <c r="E1354" s="179" t="s">
        <v>3</v>
      </c>
      <c r="F1354" s="180" t="s">
        <v>1614</v>
      </c>
      <c r="H1354" s="181">
        <v>-1.68</v>
      </c>
      <c r="I1354" s="182"/>
      <c r="L1354" s="177"/>
      <c r="M1354" s="183"/>
      <c r="N1354" s="184"/>
      <c r="O1354" s="184"/>
      <c r="P1354" s="184"/>
      <c r="Q1354" s="184"/>
      <c r="R1354" s="184"/>
      <c r="S1354" s="184"/>
      <c r="T1354" s="185"/>
      <c r="AT1354" s="179" t="s">
        <v>197</v>
      </c>
      <c r="AU1354" s="179" t="s">
        <v>80</v>
      </c>
      <c r="AV1354" s="11" t="s">
        <v>80</v>
      </c>
      <c r="AW1354" s="11" t="s">
        <v>35</v>
      </c>
      <c r="AX1354" s="11" t="s">
        <v>72</v>
      </c>
      <c r="AY1354" s="179" t="s">
        <v>177</v>
      </c>
    </row>
    <row r="1355" spans="2:51" s="11" customFormat="1" x14ac:dyDescent="0.3">
      <c r="B1355" s="177"/>
      <c r="D1355" s="178" t="s">
        <v>197</v>
      </c>
      <c r="E1355" s="179" t="s">
        <v>3</v>
      </c>
      <c r="F1355" s="180" t="s">
        <v>1626</v>
      </c>
      <c r="H1355" s="181">
        <v>-1.08</v>
      </c>
      <c r="I1355" s="182"/>
      <c r="L1355" s="177"/>
      <c r="M1355" s="183"/>
      <c r="N1355" s="184"/>
      <c r="O1355" s="184"/>
      <c r="P1355" s="184"/>
      <c r="Q1355" s="184"/>
      <c r="R1355" s="184"/>
      <c r="S1355" s="184"/>
      <c r="T1355" s="185"/>
      <c r="AT1355" s="179" t="s">
        <v>197</v>
      </c>
      <c r="AU1355" s="179" t="s">
        <v>80</v>
      </c>
      <c r="AV1355" s="11" t="s">
        <v>80</v>
      </c>
      <c r="AW1355" s="11" t="s">
        <v>35</v>
      </c>
      <c r="AX1355" s="11" t="s">
        <v>72</v>
      </c>
      <c r="AY1355" s="179" t="s">
        <v>177</v>
      </c>
    </row>
    <row r="1356" spans="2:51" s="11" customFormat="1" x14ac:dyDescent="0.3">
      <c r="B1356" s="177"/>
      <c r="D1356" s="178" t="s">
        <v>197</v>
      </c>
      <c r="E1356" s="179" t="s">
        <v>3</v>
      </c>
      <c r="F1356" s="180" t="s">
        <v>1627</v>
      </c>
      <c r="H1356" s="181">
        <v>1.04</v>
      </c>
      <c r="I1356" s="182"/>
      <c r="L1356" s="177"/>
      <c r="M1356" s="183"/>
      <c r="N1356" s="184"/>
      <c r="O1356" s="184"/>
      <c r="P1356" s="184"/>
      <c r="Q1356" s="184"/>
      <c r="R1356" s="184"/>
      <c r="S1356" s="184"/>
      <c r="T1356" s="185"/>
      <c r="AT1356" s="179" t="s">
        <v>197</v>
      </c>
      <c r="AU1356" s="179" t="s">
        <v>80</v>
      </c>
      <c r="AV1356" s="11" t="s">
        <v>80</v>
      </c>
      <c r="AW1356" s="11" t="s">
        <v>35</v>
      </c>
      <c r="AX1356" s="11" t="s">
        <v>72</v>
      </c>
      <c r="AY1356" s="179" t="s">
        <v>177</v>
      </c>
    </row>
    <row r="1357" spans="2:51" s="12" customFormat="1" x14ac:dyDescent="0.3">
      <c r="B1357" s="186"/>
      <c r="D1357" s="178" t="s">
        <v>197</v>
      </c>
      <c r="E1357" s="187" t="s">
        <v>3</v>
      </c>
      <c r="F1357" s="188" t="s">
        <v>1628</v>
      </c>
      <c r="H1357" s="189" t="s">
        <v>3</v>
      </c>
      <c r="I1357" s="190"/>
      <c r="L1357" s="186"/>
      <c r="M1357" s="191"/>
      <c r="N1357" s="192"/>
      <c r="O1357" s="192"/>
      <c r="P1357" s="192"/>
      <c r="Q1357" s="192"/>
      <c r="R1357" s="192"/>
      <c r="S1357" s="192"/>
      <c r="T1357" s="193"/>
      <c r="AT1357" s="189" t="s">
        <v>197</v>
      </c>
      <c r="AU1357" s="189" t="s">
        <v>80</v>
      </c>
      <c r="AV1357" s="12" t="s">
        <v>22</v>
      </c>
      <c r="AW1357" s="12" t="s">
        <v>35</v>
      </c>
      <c r="AX1357" s="12" t="s">
        <v>72</v>
      </c>
      <c r="AY1357" s="189" t="s">
        <v>177</v>
      </c>
    </row>
    <row r="1358" spans="2:51" s="12" customFormat="1" x14ac:dyDescent="0.3">
      <c r="B1358" s="186"/>
      <c r="D1358" s="178" t="s">
        <v>197</v>
      </c>
      <c r="E1358" s="187" t="s">
        <v>3</v>
      </c>
      <c r="F1358" s="188" t="s">
        <v>1629</v>
      </c>
      <c r="H1358" s="189" t="s">
        <v>3</v>
      </c>
      <c r="I1358" s="190"/>
      <c r="L1358" s="186"/>
      <c r="M1358" s="191"/>
      <c r="N1358" s="192"/>
      <c r="O1358" s="192"/>
      <c r="P1358" s="192"/>
      <c r="Q1358" s="192"/>
      <c r="R1358" s="192"/>
      <c r="S1358" s="192"/>
      <c r="T1358" s="193"/>
      <c r="AT1358" s="189" t="s">
        <v>197</v>
      </c>
      <c r="AU1358" s="189" t="s">
        <v>80</v>
      </c>
      <c r="AV1358" s="12" t="s">
        <v>22</v>
      </c>
      <c r="AW1358" s="12" t="s">
        <v>35</v>
      </c>
      <c r="AX1358" s="12" t="s">
        <v>72</v>
      </c>
      <c r="AY1358" s="189" t="s">
        <v>177</v>
      </c>
    </row>
    <row r="1359" spans="2:51" s="11" customFormat="1" x14ac:dyDescent="0.3">
      <c r="B1359" s="177"/>
      <c r="D1359" s="178" t="s">
        <v>197</v>
      </c>
      <c r="E1359" s="179" t="s">
        <v>3</v>
      </c>
      <c r="F1359" s="180" t="s">
        <v>1630</v>
      </c>
      <c r="H1359" s="181">
        <v>24.908999999999999</v>
      </c>
      <c r="I1359" s="182"/>
      <c r="L1359" s="177"/>
      <c r="M1359" s="183"/>
      <c r="N1359" s="184"/>
      <c r="O1359" s="184"/>
      <c r="P1359" s="184"/>
      <c r="Q1359" s="184"/>
      <c r="R1359" s="184"/>
      <c r="S1359" s="184"/>
      <c r="T1359" s="185"/>
      <c r="AT1359" s="179" t="s">
        <v>197</v>
      </c>
      <c r="AU1359" s="179" t="s">
        <v>80</v>
      </c>
      <c r="AV1359" s="11" t="s">
        <v>80</v>
      </c>
      <c r="AW1359" s="11" t="s">
        <v>35</v>
      </c>
      <c r="AX1359" s="11" t="s">
        <v>72</v>
      </c>
      <c r="AY1359" s="179" t="s">
        <v>177</v>
      </c>
    </row>
    <row r="1360" spans="2:51" s="11" customFormat="1" x14ac:dyDescent="0.3">
      <c r="B1360" s="177"/>
      <c r="D1360" s="178" t="s">
        <v>197</v>
      </c>
      <c r="E1360" s="179" t="s">
        <v>3</v>
      </c>
      <c r="F1360" s="180" t="s">
        <v>1631</v>
      </c>
      <c r="H1360" s="181">
        <v>-3.36</v>
      </c>
      <c r="I1360" s="182"/>
      <c r="L1360" s="177"/>
      <c r="M1360" s="183"/>
      <c r="N1360" s="184"/>
      <c r="O1360" s="184"/>
      <c r="P1360" s="184"/>
      <c r="Q1360" s="184"/>
      <c r="R1360" s="184"/>
      <c r="S1360" s="184"/>
      <c r="T1360" s="185"/>
      <c r="AT1360" s="179" t="s">
        <v>197</v>
      </c>
      <c r="AU1360" s="179" t="s">
        <v>80</v>
      </c>
      <c r="AV1360" s="11" t="s">
        <v>80</v>
      </c>
      <c r="AW1360" s="11" t="s">
        <v>35</v>
      </c>
      <c r="AX1360" s="11" t="s">
        <v>72</v>
      </c>
      <c r="AY1360" s="179" t="s">
        <v>177</v>
      </c>
    </row>
    <row r="1361" spans="2:51" s="12" customFormat="1" x14ac:dyDescent="0.3">
      <c r="B1361" s="186"/>
      <c r="D1361" s="178" t="s">
        <v>197</v>
      </c>
      <c r="E1361" s="187" t="s">
        <v>3</v>
      </c>
      <c r="F1361" s="188" t="s">
        <v>1632</v>
      </c>
      <c r="H1361" s="189" t="s">
        <v>3</v>
      </c>
      <c r="I1361" s="190"/>
      <c r="L1361" s="186"/>
      <c r="M1361" s="191"/>
      <c r="N1361" s="192"/>
      <c r="O1361" s="192"/>
      <c r="P1361" s="192"/>
      <c r="Q1361" s="192"/>
      <c r="R1361" s="192"/>
      <c r="S1361" s="192"/>
      <c r="T1361" s="193"/>
      <c r="AT1361" s="189" t="s">
        <v>197</v>
      </c>
      <c r="AU1361" s="189" t="s">
        <v>80</v>
      </c>
      <c r="AV1361" s="12" t="s">
        <v>22</v>
      </c>
      <c r="AW1361" s="12" t="s">
        <v>35</v>
      </c>
      <c r="AX1361" s="12" t="s">
        <v>72</v>
      </c>
      <c r="AY1361" s="189" t="s">
        <v>177</v>
      </c>
    </row>
    <row r="1362" spans="2:51" s="12" customFormat="1" x14ac:dyDescent="0.3">
      <c r="B1362" s="186"/>
      <c r="D1362" s="178" t="s">
        <v>197</v>
      </c>
      <c r="E1362" s="187" t="s">
        <v>3</v>
      </c>
      <c r="F1362" s="188" t="s">
        <v>1633</v>
      </c>
      <c r="H1362" s="189" t="s">
        <v>3</v>
      </c>
      <c r="I1362" s="190"/>
      <c r="L1362" s="186"/>
      <c r="M1362" s="191"/>
      <c r="N1362" s="192"/>
      <c r="O1362" s="192"/>
      <c r="P1362" s="192"/>
      <c r="Q1362" s="192"/>
      <c r="R1362" s="192"/>
      <c r="S1362" s="192"/>
      <c r="T1362" s="193"/>
      <c r="AT1362" s="189" t="s">
        <v>197</v>
      </c>
      <c r="AU1362" s="189" t="s">
        <v>80</v>
      </c>
      <c r="AV1362" s="12" t="s">
        <v>22</v>
      </c>
      <c r="AW1362" s="12" t="s">
        <v>35</v>
      </c>
      <c r="AX1362" s="12" t="s">
        <v>72</v>
      </c>
      <c r="AY1362" s="189" t="s">
        <v>177</v>
      </c>
    </row>
    <row r="1363" spans="2:51" s="11" customFormat="1" x14ac:dyDescent="0.3">
      <c r="B1363" s="177"/>
      <c r="D1363" s="178" t="s">
        <v>197</v>
      </c>
      <c r="E1363" s="179" t="s">
        <v>3</v>
      </c>
      <c r="F1363" s="180" t="s">
        <v>1634</v>
      </c>
      <c r="H1363" s="181">
        <v>42.125</v>
      </c>
      <c r="I1363" s="182"/>
      <c r="L1363" s="177"/>
      <c r="M1363" s="183"/>
      <c r="N1363" s="184"/>
      <c r="O1363" s="184"/>
      <c r="P1363" s="184"/>
      <c r="Q1363" s="184"/>
      <c r="R1363" s="184"/>
      <c r="S1363" s="184"/>
      <c r="T1363" s="185"/>
      <c r="AT1363" s="179" t="s">
        <v>197</v>
      </c>
      <c r="AU1363" s="179" t="s">
        <v>80</v>
      </c>
      <c r="AV1363" s="11" t="s">
        <v>80</v>
      </c>
      <c r="AW1363" s="11" t="s">
        <v>35</v>
      </c>
      <c r="AX1363" s="11" t="s">
        <v>72</v>
      </c>
      <c r="AY1363" s="179" t="s">
        <v>177</v>
      </c>
    </row>
    <row r="1364" spans="2:51" s="11" customFormat="1" x14ac:dyDescent="0.3">
      <c r="B1364" s="177"/>
      <c r="D1364" s="178" t="s">
        <v>197</v>
      </c>
      <c r="E1364" s="179" t="s">
        <v>3</v>
      </c>
      <c r="F1364" s="180" t="s">
        <v>1614</v>
      </c>
      <c r="H1364" s="181">
        <v>-1.68</v>
      </c>
      <c r="I1364" s="182"/>
      <c r="L1364" s="177"/>
      <c r="M1364" s="183"/>
      <c r="N1364" s="184"/>
      <c r="O1364" s="184"/>
      <c r="P1364" s="184"/>
      <c r="Q1364" s="184"/>
      <c r="R1364" s="184"/>
      <c r="S1364" s="184"/>
      <c r="T1364" s="185"/>
      <c r="AT1364" s="179" t="s">
        <v>197</v>
      </c>
      <c r="AU1364" s="179" t="s">
        <v>80</v>
      </c>
      <c r="AV1364" s="11" t="s">
        <v>80</v>
      </c>
      <c r="AW1364" s="11" t="s">
        <v>35</v>
      </c>
      <c r="AX1364" s="11" t="s">
        <v>72</v>
      </c>
      <c r="AY1364" s="179" t="s">
        <v>177</v>
      </c>
    </row>
    <row r="1365" spans="2:51" s="12" customFormat="1" x14ac:dyDescent="0.3">
      <c r="B1365" s="186"/>
      <c r="D1365" s="178" t="s">
        <v>197</v>
      </c>
      <c r="E1365" s="187" t="s">
        <v>3</v>
      </c>
      <c r="F1365" s="188" t="s">
        <v>1635</v>
      </c>
      <c r="H1365" s="189" t="s">
        <v>3</v>
      </c>
      <c r="I1365" s="190"/>
      <c r="L1365" s="186"/>
      <c r="M1365" s="191"/>
      <c r="N1365" s="192"/>
      <c r="O1365" s="192"/>
      <c r="P1365" s="192"/>
      <c r="Q1365" s="192"/>
      <c r="R1365" s="192"/>
      <c r="S1365" s="192"/>
      <c r="T1365" s="193"/>
      <c r="AT1365" s="189" t="s">
        <v>197</v>
      </c>
      <c r="AU1365" s="189" t="s">
        <v>80</v>
      </c>
      <c r="AV1365" s="12" t="s">
        <v>22</v>
      </c>
      <c r="AW1365" s="12" t="s">
        <v>35</v>
      </c>
      <c r="AX1365" s="12" t="s">
        <v>72</v>
      </c>
      <c r="AY1365" s="189" t="s">
        <v>177</v>
      </c>
    </row>
    <row r="1366" spans="2:51" s="12" customFormat="1" x14ac:dyDescent="0.3">
      <c r="B1366" s="186"/>
      <c r="D1366" s="178" t="s">
        <v>197</v>
      </c>
      <c r="E1366" s="187" t="s">
        <v>3</v>
      </c>
      <c r="F1366" s="188" t="s">
        <v>1636</v>
      </c>
      <c r="H1366" s="189" t="s">
        <v>3</v>
      </c>
      <c r="I1366" s="190"/>
      <c r="L1366" s="186"/>
      <c r="M1366" s="191"/>
      <c r="N1366" s="192"/>
      <c r="O1366" s="192"/>
      <c r="P1366" s="192"/>
      <c r="Q1366" s="192"/>
      <c r="R1366" s="192"/>
      <c r="S1366" s="192"/>
      <c r="T1366" s="193"/>
      <c r="AT1366" s="189" t="s">
        <v>197</v>
      </c>
      <c r="AU1366" s="189" t="s">
        <v>80</v>
      </c>
      <c r="AV1366" s="12" t="s">
        <v>22</v>
      </c>
      <c r="AW1366" s="12" t="s">
        <v>35</v>
      </c>
      <c r="AX1366" s="12" t="s">
        <v>72</v>
      </c>
      <c r="AY1366" s="189" t="s">
        <v>177</v>
      </c>
    </row>
    <row r="1367" spans="2:51" s="11" customFormat="1" x14ac:dyDescent="0.3">
      <c r="B1367" s="177"/>
      <c r="D1367" s="178" t="s">
        <v>197</v>
      </c>
      <c r="E1367" s="179" t="s">
        <v>3</v>
      </c>
      <c r="F1367" s="180" t="s">
        <v>1637</v>
      </c>
      <c r="H1367" s="181">
        <v>25.254000000000001</v>
      </c>
      <c r="I1367" s="182"/>
      <c r="L1367" s="177"/>
      <c r="M1367" s="183"/>
      <c r="N1367" s="184"/>
      <c r="O1367" s="184"/>
      <c r="P1367" s="184"/>
      <c r="Q1367" s="184"/>
      <c r="R1367" s="184"/>
      <c r="S1367" s="184"/>
      <c r="T1367" s="185"/>
      <c r="AT1367" s="179" t="s">
        <v>197</v>
      </c>
      <c r="AU1367" s="179" t="s">
        <v>80</v>
      </c>
      <c r="AV1367" s="11" t="s">
        <v>80</v>
      </c>
      <c r="AW1367" s="11" t="s">
        <v>35</v>
      </c>
      <c r="AX1367" s="11" t="s">
        <v>72</v>
      </c>
      <c r="AY1367" s="179" t="s">
        <v>177</v>
      </c>
    </row>
    <row r="1368" spans="2:51" s="11" customFormat="1" x14ac:dyDescent="0.3">
      <c r="B1368" s="177"/>
      <c r="D1368" s="178" t="s">
        <v>197</v>
      </c>
      <c r="E1368" s="179" t="s">
        <v>3</v>
      </c>
      <c r="F1368" s="180" t="s">
        <v>1638</v>
      </c>
      <c r="H1368" s="181">
        <v>-2.4300000000000002</v>
      </c>
      <c r="I1368" s="182"/>
      <c r="L1368" s="177"/>
      <c r="M1368" s="183"/>
      <c r="N1368" s="184"/>
      <c r="O1368" s="184"/>
      <c r="P1368" s="184"/>
      <c r="Q1368" s="184"/>
      <c r="R1368" s="184"/>
      <c r="S1368" s="184"/>
      <c r="T1368" s="185"/>
      <c r="AT1368" s="179" t="s">
        <v>197</v>
      </c>
      <c r="AU1368" s="179" t="s">
        <v>80</v>
      </c>
      <c r="AV1368" s="11" t="s">
        <v>80</v>
      </c>
      <c r="AW1368" s="11" t="s">
        <v>35</v>
      </c>
      <c r="AX1368" s="11" t="s">
        <v>72</v>
      </c>
      <c r="AY1368" s="179" t="s">
        <v>177</v>
      </c>
    </row>
    <row r="1369" spans="2:51" s="11" customFormat="1" x14ac:dyDescent="0.3">
      <c r="B1369" s="177"/>
      <c r="D1369" s="178" t="s">
        <v>197</v>
      </c>
      <c r="E1369" s="179" t="s">
        <v>3</v>
      </c>
      <c r="F1369" s="180" t="s">
        <v>1639</v>
      </c>
      <c r="H1369" s="181">
        <v>1.9850000000000001</v>
      </c>
      <c r="I1369" s="182"/>
      <c r="L1369" s="177"/>
      <c r="M1369" s="183"/>
      <c r="N1369" s="184"/>
      <c r="O1369" s="184"/>
      <c r="P1369" s="184"/>
      <c r="Q1369" s="184"/>
      <c r="R1369" s="184"/>
      <c r="S1369" s="184"/>
      <c r="T1369" s="185"/>
      <c r="AT1369" s="179" t="s">
        <v>197</v>
      </c>
      <c r="AU1369" s="179" t="s">
        <v>80</v>
      </c>
      <c r="AV1369" s="11" t="s">
        <v>80</v>
      </c>
      <c r="AW1369" s="11" t="s">
        <v>35</v>
      </c>
      <c r="AX1369" s="11" t="s">
        <v>72</v>
      </c>
      <c r="AY1369" s="179" t="s">
        <v>177</v>
      </c>
    </row>
    <row r="1370" spans="2:51" s="12" customFormat="1" x14ac:dyDescent="0.3">
      <c r="B1370" s="186"/>
      <c r="D1370" s="178" t="s">
        <v>197</v>
      </c>
      <c r="E1370" s="187" t="s">
        <v>3</v>
      </c>
      <c r="F1370" s="188" t="s">
        <v>1640</v>
      </c>
      <c r="H1370" s="189" t="s">
        <v>3</v>
      </c>
      <c r="I1370" s="190"/>
      <c r="L1370" s="186"/>
      <c r="M1370" s="191"/>
      <c r="N1370" s="192"/>
      <c r="O1370" s="192"/>
      <c r="P1370" s="192"/>
      <c r="Q1370" s="192"/>
      <c r="R1370" s="192"/>
      <c r="S1370" s="192"/>
      <c r="T1370" s="193"/>
      <c r="AT1370" s="189" t="s">
        <v>197</v>
      </c>
      <c r="AU1370" s="189" t="s">
        <v>80</v>
      </c>
      <c r="AV1370" s="12" t="s">
        <v>22</v>
      </c>
      <c r="AW1370" s="12" t="s">
        <v>35</v>
      </c>
      <c r="AX1370" s="12" t="s">
        <v>72</v>
      </c>
      <c r="AY1370" s="189" t="s">
        <v>177</v>
      </c>
    </row>
    <row r="1371" spans="2:51" s="12" customFormat="1" x14ac:dyDescent="0.3">
      <c r="B1371" s="186"/>
      <c r="D1371" s="178" t="s">
        <v>197</v>
      </c>
      <c r="E1371" s="187" t="s">
        <v>3</v>
      </c>
      <c r="F1371" s="188" t="s">
        <v>1641</v>
      </c>
      <c r="H1371" s="189" t="s">
        <v>3</v>
      </c>
      <c r="I1371" s="190"/>
      <c r="L1371" s="186"/>
      <c r="M1371" s="191"/>
      <c r="N1371" s="192"/>
      <c r="O1371" s="192"/>
      <c r="P1371" s="192"/>
      <c r="Q1371" s="192"/>
      <c r="R1371" s="192"/>
      <c r="S1371" s="192"/>
      <c r="T1371" s="193"/>
      <c r="AT1371" s="189" t="s">
        <v>197</v>
      </c>
      <c r="AU1371" s="189" t="s">
        <v>80</v>
      </c>
      <c r="AV1371" s="12" t="s">
        <v>22</v>
      </c>
      <c r="AW1371" s="12" t="s">
        <v>35</v>
      </c>
      <c r="AX1371" s="12" t="s">
        <v>72</v>
      </c>
      <c r="AY1371" s="189" t="s">
        <v>177</v>
      </c>
    </row>
    <row r="1372" spans="2:51" s="11" customFormat="1" x14ac:dyDescent="0.3">
      <c r="B1372" s="177"/>
      <c r="D1372" s="178" t="s">
        <v>197</v>
      </c>
      <c r="E1372" s="179" t="s">
        <v>3</v>
      </c>
      <c r="F1372" s="180" t="s">
        <v>1642</v>
      </c>
      <c r="H1372" s="181">
        <v>34.707000000000001</v>
      </c>
      <c r="I1372" s="182"/>
      <c r="L1372" s="177"/>
      <c r="M1372" s="183"/>
      <c r="N1372" s="184"/>
      <c r="O1372" s="184"/>
      <c r="P1372" s="184"/>
      <c r="Q1372" s="184"/>
      <c r="R1372" s="184"/>
      <c r="S1372" s="184"/>
      <c r="T1372" s="185"/>
      <c r="AT1372" s="179" t="s">
        <v>197</v>
      </c>
      <c r="AU1372" s="179" t="s">
        <v>80</v>
      </c>
      <c r="AV1372" s="11" t="s">
        <v>80</v>
      </c>
      <c r="AW1372" s="11" t="s">
        <v>35</v>
      </c>
      <c r="AX1372" s="11" t="s">
        <v>72</v>
      </c>
      <c r="AY1372" s="179" t="s">
        <v>177</v>
      </c>
    </row>
    <row r="1373" spans="2:51" s="11" customFormat="1" x14ac:dyDescent="0.3">
      <c r="B1373" s="177"/>
      <c r="D1373" s="178" t="s">
        <v>197</v>
      </c>
      <c r="E1373" s="179" t="s">
        <v>3</v>
      </c>
      <c r="F1373" s="180" t="s">
        <v>1638</v>
      </c>
      <c r="H1373" s="181">
        <v>-2.4300000000000002</v>
      </c>
      <c r="I1373" s="182"/>
      <c r="L1373" s="177"/>
      <c r="M1373" s="183"/>
      <c r="N1373" s="184"/>
      <c r="O1373" s="184"/>
      <c r="P1373" s="184"/>
      <c r="Q1373" s="184"/>
      <c r="R1373" s="184"/>
      <c r="S1373" s="184"/>
      <c r="T1373" s="185"/>
      <c r="AT1373" s="179" t="s">
        <v>197</v>
      </c>
      <c r="AU1373" s="179" t="s">
        <v>80</v>
      </c>
      <c r="AV1373" s="11" t="s">
        <v>80</v>
      </c>
      <c r="AW1373" s="11" t="s">
        <v>35</v>
      </c>
      <c r="AX1373" s="11" t="s">
        <v>72</v>
      </c>
      <c r="AY1373" s="179" t="s">
        <v>177</v>
      </c>
    </row>
    <row r="1374" spans="2:51" s="11" customFormat="1" x14ac:dyDescent="0.3">
      <c r="B1374" s="177"/>
      <c r="D1374" s="178" t="s">
        <v>197</v>
      </c>
      <c r="E1374" s="179" t="s">
        <v>3</v>
      </c>
      <c r="F1374" s="180" t="s">
        <v>1639</v>
      </c>
      <c r="H1374" s="181">
        <v>1.9850000000000001</v>
      </c>
      <c r="I1374" s="182"/>
      <c r="L1374" s="177"/>
      <c r="M1374" s="183"/>
      <c r="N1374" s="184"/>
      <c r="O1374" s="184"/>
      <c r="P1374" s="184"/>
      <c r="Q1374" s="184"/>
      <c r="R1374" s="184"/>
      <c r="S1374" s="184"/>
      <c r="T1374" s="185"/>
      <c r="AT1374" s="179" t="s">
        <v>197</v>
      </c>
      <c r="AU1374" s="179" t="s">
        <v>80</v>
      </c>
      <c r="AV1374" s="11" t="s">
        <v>80</v>
      </c>
      <c r="AW1374" s="11" t="s">
        <v>35</v>
      </c>
      <c r="AX1374" s="11" t="s">
        <v>72</v>
      </c>
      <c r="AY1374" s="179" t="s">
        <v>177</v>
      </c>
    </row>
    <row r="1375" spans="2:51" s="12" customFormat="1" x14ac:dyDescent="0.3">
      <c r="B1375" s="186"/>
      <c r="D1375" s="178" t="s">
        <v>197</v>
      </c>
      <c r="E1375" s="187" t="s">
        <v>3</v>
      </c>
      <c r="F1375" s="188" t="s">
        <v>1643</v>
      </c>
      <c r="H1375" s="189" t="s">
        <v>3</v>
      </c>
      <c r="I1375" s="190"/>
      <c r="L1375" s="186"/>
      <c r="M1375" s="191"/>
      <c r="N1375" s="192"/>
      <c r="O1375" s="192"/>
      <c r="P1375" s="192"/>
      <c r="Q1375" s="192"/>
      <c r="R1375" s="192"/>
      <c r="S1375" s="192"/>
      <c r="T1375" s="193"/>
      <c r="AT1375" s="189" t="s">
        <v>197</v>
      </c>
      <c r="AU1375" s="189" t="s">
        <v>80</v>
      </c>
      <c r="AV1375" s="12" t="s">
        <v>22</v>
      </c>
      <c r="AW1375" s="12" t="s">
        <v>35</v>
      </c>
      <c r="AX1375" s="12" t="s">
        <v>72</v>
      </c>
      <c r="AY1375" s="189" t="s">
        <v>177</v>
      </c>
    </row>
    <row r="1376" spans="2:51" s="12" customFormat="1" x14ac:dyDescent="0.3">
      <c r="B1376" s="186"/>
      <c r="D1376" s="178" t="s">
        <v>197</v>
      </c>
      <c r="E1376" s="187" t="s">
        <v>3</v>
      </c>
      <c r="F1376" s="188" t="s">
        <v>1644</v>
      </c>
      <c r="H1376" s="189" t="s">
        <v>3</v>
      </c>
      <c r="I1376" s="190"/>
      <c r="L1376" s="186"/>
      <c r="M1376" s="191"/>
      <c r="N1376" s="192"/>
      <c r="O1376" s="192"/>
      <c r="P1376" s="192"/>
      <c r="Q1376" s="192"/>
      <c r="R1376" s="192"/>
      <c r="S1376" s="192"/>
      <c r="T1376" s="193"/>
      <c r="AT1376" s="189" t="s">
        <v>197</v>
      </c>
      <c r="AU1376" s="189" t="s">
        <v>80</v>
      </c>
      <c r="AV1376" s="12" t="s">
        <v>22</v>
      </c>
      <c r="AW1376" s="12" t="s">
        <v>35</v>
      </c>
      <c r="AX1376" s="12" t="s">
        <v>72</v>
      </c>
      <c r="AY1376" s="189" t="s">
        <v>177</v>
      </c>
    </row>
    <row r="1377" spans="2:51" s="11" customFormat="1" x14ac:dyDescent="0.3">
      <c r="B1377" s="177"/>
      <c r="D1377" s="178" t="s">
        <v>197</v>
      </c>
      <c r="E1377" s="179" t="s">
        <v>3</v>
      </c>
      <c r="F1377" s="180" t="s">
        <v>1645</v>
      </c>
      <c r="H1377" s="181">
        <v>25.495999999999999</v>
      </c>
      <c r="I1377" s="182"/>
      <c r="L1377" s="177"/>
      <c r="M1377" s="183"/>
      <c r="N1377" s="184"/>
      <c r="O1377" s="184"/>
      <c r="P1377" s="184"/>
      <c r="Q1377" s="184"/>
      <c r="R1377" s="184"/>
      <c r="S1377" s="184"/>
      <c r="T1377" s="185"/>
      <c r="AT1377" s="179" t="s">
        <v>197</v>
      </c>
      <c r="AU1377" s="179" t="s">
        <v>80</v>
      </c>
      <c r="AV1377" s="11" t="s">
        <v>80</v>
      </c>
      <c r="AW1377" s="11" t="s">
        <v>35</v>
      </c>
      <c r="AX1377" s="11" t="s">
        <v>72</v>
      </c>
      <c r="AY1377" s="179" t="s">
        <v>177</v>
      </c>
    </row>
    <row r="1378" spans="2:51" s="11" customFormat="1" x14ac:dyDescent="0.3">
      <c r="B1378" s="177"/>
      <c r="D1378" s="178" t="s">
        <v>197</v>
      </c>
      <c r="E1378" s="179" t="s">
        <v>3</v>
      </c>
      <c r="F1378" s="180" t="s">
        <v>1614</v>
      </c>
      <c r="H1378" s="181">
        <v>-1.68</v>
      </c>
      <c r="I1378" s="182"/>
      <c r="L1378" s="177"/>
      <c r="M1378" s="183"/>
      <c r="N1378" s="184"/>
      <c r="O1378" s="184"/>
      <c r="P1378" s="184"/>
      <c r="Q1378" s="184"/>
      <c r="R1378" s="184"/>
      <c r="S1378" s="184"/>
      <c r="T1378" s="185"/>
      <c r="AT1378" s="179" t="s">
        <v>197</v>
      </c>
      <c r="AU1378" s="179" t="s">
        <v>80</v>
      </c>
      <c r="AV1378" s="11" t="s">
        <v>80</v>
      </c>
      <c r="AW1378" s="11" t="s">
        <v>35</v>
      </c>
      <c r="AX1378" s="11" t="s">
        <v>72</v>
      </c>
      <c r="AY1378" s="179" t="s">
        <v>177</v>
      </c>
    </row>
    <row r="1379" spans="2:51" s="12" customFormat="1" x14ac:dyDescent="0.3">
      <c r="B1379" s="186"/>
      <c r="D1379" s="178" t="s">
        <v>197</v>
      </c>
      <c r="E1379" s="187" t="s">
        <v>3</v>
      </c>
      <c r="F1379" s="188" t="s">
        <v>1646</v>
      </c>
      <c r="H1379" s="189" t="s">
        <v>3</v>
      </c>
      <c r="I1379" s="190"/>
      <c r="L1379" s="186"/>
      <c r="M1379" s="191"/>
      <c r="N1379" s="192"/>
      <c r="O1379" s="192"/>
      <c r="P1379" s="192"/>
      <c r="Q1379" s="192"/>
      <c r="R1379" s="192"/>
      <c r="S1379" s="192"/>
      <c r="T1379" s="193"/>
      <c r="AT1379" s="189" t="s">
        <v>197</v>
      </c>
      <c r="AU1379" s="189" t="s">
        <v>80</v>
      </c>
      <c r="AV1379" s="12" t="s">
        <v>22</v>
      </c>
      <c r="AW1379" s="12" t="s">
        <v>35</v>
      </c>
      <c r="AX1379" s="12" t="s">
        <v>72</v>
      </c>
      <c r="AY1379" s="189" t="s">
        <v>177</v>
      </c>
    </row>
    <row r="1380" spans="2:51" s="12" customFormat="1" x14ac:dyDescent="0.3">
      <c r="B1380" s="186"/>
      <c r="D1380" s="178" t="s">
        <v>197</v>
      </c>
      <c r="E1380" s="187" t="s">
        <v>3</v>
      </c>
      <c r="F1380" s="188" t="s">
        <v>1647</v>
      </c>
      <c r="H1380" s="189" t="s">
        <v>3</v>
      </c>
      <c r="I1380" s="190"/>
      <c r="L1380" s="186"/>
      <c r="M1380" s="191"/>
      <c r="N1380" s="192"/>
      <c r="O1380" s="192"/>
      <c r="P1380" s="192"/>
      <c r="Q1380" s="192"/>
      <c r="R1380" s="192"/>
      <c r="S1380" s="192"/>
      <c r="T1380" s="193"/>
      <c r="AT1380" s="189" t="s">
        <v>197</v>
      </c>
      <c r="AU1380" s="189" t="s">
        <v>80</v>
      </c>
      <c r="AV1380" s="12" t="s">
        <v>22</v>
      </c>
      <c r="AW1380" s="12" t="s">
        <v>35</v>
      </c>
      <c r="AX1380" s="12" t="s">
        <v>72</v>
      </c>
      <c r="AY1380" s="189" t="s">
        <v>177</v>
      </c>
    </row>
    <row r="1381" spans="2:51" s="11" customFormat="1" x14ac:dyDescent="0.3">
      <c r="B1381" s="177"/>
      <c r="D1381" s="178" t="s">
        <v>197</v>
      </c>
      <c r="E1381" s="179" t="s">
        <v>3</v>
      </c>
      <c r="F1381" s="180" t="s">
        <v>1648</v>
      </c>
      <c r="H1381" s="181">
        <v>84.146000000000001</v>
      </c>
      <c r="I1381" s="182"/>
      <c r="L1381" s="177"/>
      <c r="M1381" s="183"/>
      <c r="N1381" s="184"/>
      <c r="O1381" s="184"/>
      <c r="P1381" s="184"/>
      <c r="Q1381" s="184"/>
      <c r="R1381" s="184"/>
      <c r="S1381" s="184"/>
      <c r="T1381" s="185"/>
      <c r="AT1381" s="179" t="s">
        <v>197</v>
      </c>
      <c r="AU1381" s="179" t="s">
        <v>80</v>
      </c>
      <c r="AV1381" s="11" t="s">
        <v>80</v>
      </c>
      <c r="AW1381" s="11" t="s">
        <v>35</v>
      </c>
      <c r="AX1381" s="11" t="s">
        <v>72</v>
      </c>
      <c r="AY1381" s="179" t="s">
        <v>177</v>
      </c>
    </row>
    <row r="1382" spans="2:51" s="11" customFormat="1" x14ac:dyDescent="0.3">
      <c r="B1382" s="177"/>
      <c r="D1382" s="178" t="s">
        <v>197</v>
      </c>
      <c r="E1382" s="179" t="s">
        <v>3</v>
      </c>
      <c r="F1382" s="180" t="s">
        <v>1649</v>
      </c>
      <c r="H1382" s="181">
        <v>-3.36</v>
      </c>
      <c r="I1382" s="182"/>
      <c r="L1382" s="177"/>
      <c r="M1382" s="183"/>
      <c r="N1382" s="184"/>
      <c r="O1382" s="184"/>
      <c r="P1382" s="184"/>
      <c r="Q1382" s="184"/>
      <c r="R1382" s="184"/>
      <c r="S1382" s="184"/>
      <c r="T1382" s="185"/>
      <c r="AT1382" s="179" t="s">
        <v>197</v>
      </c>
      <c r="AU1382" s="179" t="s">
        <v>80</v>
      </c>
      <c r="AV1382" s="11" t="s">
        <v>80</v>
      </c>
      <c r="AW1382" s="11" t="s">
        <v>35</v>
      </c>
      <c r="AX1382" s="11" t="s">
        <v>72</v>
      </c>
      <c r="AY1382" s="179" t="s">
        <v>177</v>
      </c>
    </row>
    <row r="1383" spans="2:51" s="11" customFormat="1" x14ac:dyDescent="0.3">
      <c r="B1383" s="177"/>
      <c r="D1383" s="178" t="s">
        <v>197</v>
      </c>
      <c r="E1383" s="179" t="s">
        <v>3</v>
      </c>
      <c r="F1383" s="180" t="s">
        <v>1650</v>
      </c>
      <c r="H1383" s="181">
        <v>-7.56</v>
      </c>
      <c r="I1383" s="182"/>
      <c r="L1383" s="177"/>
      <c r="M1383" s="183"/>
      <c r="N1383" s="184"/>
      <c r="O1383" s="184"/>
      <c r="P1383" s="184"/>
      <c r="Q1383" s="184"/>
      <c r="R1383" s="184"/>
      <c r="S1383" s="184"/>
      <c r="T1383" s="185"/>
      <c r="AT1383" s="179" t="s">
        <v>197</v>
      </c>
      <c r="AU1383" s="179" t="s">
        <v>80</v>
      </c>
      <c r="AV1383" s="11" t="s">
        <v>80</v>
      </c>
      <c r="AW1383" s="11" t="s">
        <v>35</v>
      </c>
      <c r="AX1383" s="11" t="s">
        <v>72</v>
      </c>
      <c r="AY1383" s="179" t="s">
        <v>177</v>
      </c>
    </row>
    <row r="1384" spans="2:51" s="11" customFormat="1" x14ac:dyDescent="0.3">
      <c r="B1384" s="177"/>
      <c r="D1384" s="178" t="s">
        <v>197</v>
      </c>
      <c r="E1384" s="179" t="s">
        <v>3</v>
      </c>
      <c r="F1384" s="180" t="s">
        <v>1651</v>
      </c>
      <c r="H1384" s="181">
        <v>1.89</v>
      </c>
      <c r="I1384" s="182"/>
      <c r="L1384" s="177"/>
      <c r="M1384" s="183"/>
      <c r="N1384" s="184"/>
      <c r="O1384" s="184"/>
      <c r="P1384" s="184"/>
      <c r="Q1384" s="184"/>
      <c r="R1384" s="184"/>
      <c r="S1384" s="184"/>
      <c r="T1384" s="185"/>
      <c r="AT1384" s="179" t="s">
        <v>197</v>
      </c>
      <c r="AU1384" s="179" t="s">
        <v>80</v>
      </c>
      <c r="AV1384" s="11" t="s">
        <v>80</v>
      </c>
      <c r="AW1384" s="11" t="s">
        <v>35</v>
      </c>
      <c r="AX1384" s="11" t="s">
        <v>72</v>
      </c>
      <c r="AY1384" s="179" t="s">
        <v>177</v>
      </c>
    </row>
    <row r="1385" spans="2:51" s="12" customFormat="1" x14ac:dyDescent="0.3">
      <c r="B1385" s="186"/>
      <c r="D1385" s="178" t="s">
        <v>197</v>
      </c>
      <c r="E1385" s="187" t="s">
        <v>3</v>
      </c>
      <c r="F1385" s="188" t="s">
        <v>1652</v>
      </c>
      <c r="H1385" s="189" t="s">
        <v>3</v>
      </c>
      <c r="I1385" s="190"/>
      <c r="L1385" s="186"/>
      <c r="M1385" s="191"/>
      <c r="N1385" s="192"/>
      <c r="O1385" s="192"/>
      <c r="P1385" s="192"/>
      <c r="Q1385" s="192"/>
      <c r="R1385" s="192"/>
      <c r="S1385" s="192"/>
      <c r="T1385" s="193"/>
      <c r="AT1385" s="189" t="s">
        <v>197</v>
      </c>
      <c r="AU1385" s="189" t="s">
        <v>80</v>
      </c>
      <c r="AV1385" s="12" t="s">
        <v>22</v>
      </c>
      <c r="AW1385" s="12" t="s">
        <v>35</v>
      </c>
      <c r="AX1385" s="12" t="s">
        <v>72</v>
      </c>
      <c r="AY1385" s="189" t="s">
        <v>177</v>
      </c>
    </row>
    <row r="1386" spans="2:51" s="12" customFormat="1" x14ac:dyDescent="0.3">
      <c r="B1386" s="186"/>
      <c r="D1386" s="178" t="s">
        <v>197</v>
      </c>
      <c r="E1386" s="187" t="s">
        <v>3</v>
      </c>
      <c r="F1386" s="188" t="s">
        <v>1653</v>
      </c>
      <c r="H1386" s="189" t="s">
        <v>3</v>
      </c>
      <c r="I1386" s="190"/>
      <c r="L1386" s="186"/>
      <c r="M1386" s="191"/>
      <c r="N1386" s="192"/>
      <c r="O1386" s="192"/>
      <c r="P1386" s="192"/>
      <c r="Q1386" s="192"/>
      <c r="R1386" s="192"/>
      <c r="S1386" s="192"/>
      <c r="T1386" s="193"/>
      <c r="AT1386" s="189" t="s">
        <v>197</v>
      </c>
      <c r="AU1386" s="189" t="s">
        <v>80</v>
      </c>
      <c r="AV1386" s="12" t="s">
        <v>22</v>
      </c>
      <c r="AW1386" s="12" t="s">
        <v>35</v>
      </c>
      <c r="AX1386" s="12" t="s">
        <v>72</v>
      </c>
      <c r="AY1386" s="189" t="s">
        <v>177</v>
      </c>
    </row>
    <row r="1387" spans="2:51" s="11" customFormat="1" x14ac:dyDescent="0.3">
      <c r="B1387" s="177"/>
      <c r="D1387" s="178" t="s">
        <v>197</v>
      </c>
      <c r="E1387" s="179" t="s">
        <v>3</v>
      </c>
      <c r="F1387" s="180" t="s">
        <v>1654</v>
      </c>
      <c r="H1387" s="181">
        <v>647.91</v>
      </c>
      <c r="I1387" s="182"/>
      <c r="L1387" s="177"/>
      <c r="M1387" s="183"/>
      <c r="N1387" s="184"/>
      <c r="O1387" s="184"/>
      <c r="P1387" s="184"/>
      <c r="Q1387" s="184"/>
      <c r="R1387" s="184"/>
      <c r="S1387" s="184"/>
      <c r="T1387" s="185"/>
      <c r="AT1387" s="179" t="s">
        <v>197</v>
      </c>
      <c r="AU1387" s="179" t="s">
        <v>80</v>
      </c>
      <c r="AV1387" s="11" t="s">
        <v>80</v>
      </c>
      <c r="AW1387" s="11" t="s">
        <v>35</v>
      </c>
      <c r="AX1387" s="11" t="s">
        <v>72</v>
      </c>
      <c r="AY1387" s="179" t="s">
        <v>177</v>
      </c>
    </row>
    <row r="1388" spans="2:51" s="11" customFormat="1" x14ac:dyDescent="0.3">
      <c r="B1388" s="177"/>
      <c r="D1388" s="178" t="s">
        <v>197</v>
      </c>
      <c r="E1388" s="179" t="s">
        <v>3</v>
      </c>
      <c r="F1388" s="180" t="s">
        <v>1655</v>
      </c>
      <c r="H1388" s="181">
        <v>-62.960999999999999</v>
      </c>
      <c r="I1388" s="182"/>
      <c r="L1388" s="177"/>
      <c r="M1388" s="183"/>
      <c r="N1388" s="184"/>
      <c r="O1388" s="184"/>
      <c r="P1388" s="184"/>
      <c r="Q1388" s="184"/>
      <c r="R1388" s="184"/>
      <c r="S1388" s="184"/>
      <c r="T1388" s="185"/>
      <c r="AT1388" s="179" t="s">
        <v>197</v>
      </c>
      <c r="AU1388" s="179" t="s">
        <v>80</v>
      </c>
      <c r="AV1388" s="11" t="s">
        <v>80</v>
      </c>
      <c r="AW1388" s="11" t="s">
        <v>35</v>
      </c>
      <c r="AX1388" s="11" t="s">
        <v>72</v>
      </c>
      <c r="AY1388" s="179" t="s">
        <v>177</v>
      </c>
    </row>
    <row r="1389" spans="2:51" s="12" customFormat="1" x14ac:dyDescent="0.3">
      <c r="B1389" s="186"/>
      <c r="D1389" s="178" t="s">
        <v>197</v>
      </c>
      <c r="E1389" s="187" t="s">
        <v>3</v>
      </c>
      <c r="F1389" s="188" t="s">
        <v>1656</v>
      </c>
      <c r="H1389" s="189" t="s">
        <v>3</v>
      </c>
      <c r="I1389" s="190"/>
      <c r="L1389" s="186"/>
      <c r="M1389" s="191"/>
      <c r="N1389" s="192"/>
      <c r="O1389" s="192"/>
      <c r="P1389" s="192"/>
      <c r="Q1389" s="192"/>
      <c r="R1389" s="192"/>
      <c r="S1389" s="192"/>
      <c r="T1389" s="193"/>
      <c r="AT1389" s="189" t="s">
        <v>197</v>
      </c>
      <c r="AU1389" s="189" t="s">
        <v>80</v>
      </c>
      <c r="AV1389" s="12" t="s">
        <v>22</v>
      </c>
      <c r="AW1389" s="12" t="s">
        <v>35</v>
      </c>
      <c r="AX1389" s="12" t="s">
        <v>72</v>
      </c>
      <c r="AY1389" s="189" t="s">
        <v>177</v>
      </c>
    </row>
    <row r="1390" spans="2:51" s="12" customFormat="1" x14ac:dyDescent="0.3">
      <c r="B1390" s="186"/>
      <c r="D1390" s="178" t="s">
        <v>197</v>
      </c>
      <c r="E1390" s="187" t="s">
        <v>3</v>
      </c>
      <c r="F1390" s="188" t="s">
        <v>1657</v>
      </c>
      <c r="H1390" s="189" t="s">
        <v>3</v>
      </c>
      <c r="I1390" s="190"/>
      <c r="L1390" s="186"/>
      <c r="M1390" s="191"/>
      <c r="N1390" s="192"/>
      <c r="O1390" s="192"/>
      <c r="P1390" s="192"/>
      <c r="Q1390" s="192"/>
      <c r="R1390" s="192"/>
      <c r="S1390" s="192"/>
      <c r="T1390" s="193"/>
      <c r="AT1390" s="189" t="s">
        <v>197</v>
      </c>
      <c r="AU1390" s="189" t="s">
        <v>80</v>
      </c>
      <c r="AV1390" s="12" t="s">
        <v>22</v>
      </c>
      <c r="AW1390" s="12" t="s">
        <v>35</v>
      </c>
      <c r="AX1390" s="12" t="s">
        <v>72</v>
      </c>
      <c r="AY1390" s="189" t="s">
        <v>177</v>
      </c>
    </row>
    <row r="1391" spans="2:51" s="11" customFormat="1" x14ac:dyDescent="0.3">
      <c r="B1391" s="177"/>
      <c r="D1391" s="178" t="s">
        <v>197</v>
      </c>
      <c r="E1391" s="179" t="s">
        <v>3</v>
      </c>
      <c r="F1391" s="180" t="s">
        <v>1658</v>
      </c>
      <c r="H1391" s="181">
        <v>164.42699999999999</v>
      </c>
      <c r="I1391" s="182"/>
      <c r="L1391" s="177"/>
      <c r="M1391" s="183"/>
      <c r="N1391" s="184"/>
      <c r="O1391" s="184"/>
      <c r="P1391" s="184"/>
      <c r="Q1391" s="184"/>
      <c r="R1391" s="184"/>
      <c r="S1391" s="184"/>
      <c r="T1391" s="185"/>
      <c r="AT1391" s="179" t="s">
        <v>197</v>
      </c>
      <c r="AU1391" s="179" t="s">
        <v>80</v>
      </c>
      <c r="AV1391" s="11" t="s">
        <v>80</v>
      </c>
      <c r="AW1391" s="11" t="s">
        <v>35</v>
      </c>
      <c r="AX1391" s="11" t="s">
        <v>72</v>
      </c>
      <c r="AY1391" s="179" t="s">
        <v>177</v>
      </c>
    </row>
    <row r="1392" spans="2:51" s="11" customFormat="1" x14ac:dyDescent="0.3">
      <c r="B1392" s="177"/>
      <c r="D1392" s="178" t="s">
        <v>197</v>
      </c>
      <c r="E1392" s="179" t="s">
        <v>3</v>
      </c>
      <c r="F1392" s="180" t="s">
        <v>1659</v>
      </c>
      <c r="H1392" s="181">
        <v>-14.07</v>
      </c>
      <c r="I1392" s="182"/>
      <c r="L1392" s="177"/>
      <c r="M1392" s="183"/>
      <c r="N1392" s="184"/>
      <c r="O1392" s="184"/>
      <c r="P1392" s="184"/>
      <c r="Q1392" s="184"/>
      <c r="R1392" s="184"/>
      <c r="S1392" s="184"/>
      <c r="T1392" s="185"/>
      <c r="AT1392" s="179" t="s">
        <v>197</v>
      </c>
      <c r="AU1392" s="179" t="s">
        <v>80</v>
      </c>
      <c r="AV1392" s="11" t="s">
        <v>80</v>
      </c>
      <c r="AW1392" s="11" t="s">
        <v>35</v>
      </c>
      <c r="AX1392" s="11" t="s">
        <v>72</v>
      </c>
      <c r="AY1392" s="179" t="s">
        <v>177</v>
      </c>
    </row>
    <row r="1393" spans="2:51" s="12" customFormat="1" x14ac:dyDescent="0.3">
      <c r="B1393" s="186"/>
      <c r="D1393" s="178" t="s">
        <v>197</v>
      </c>
      <c r="E1393" s="187" t="s">
        <v>3</v>
      </c>
      <c r="F1393" s="188" t="s">
        <v>1660</v>
      </c>
      <c r="H1393" s="189" t="s">
        <v>3</v>
      </c>
      <c r="I1393" s="190"/>
      <c r="L1393" s="186"/>
      <c r="M1393" s="191"/>
      <c r="N1393" s="192"/>
      <c r="O1393" s="192"/>
      <c r="P1393" s="192"/>
      <c r="Q1393" s="192"/>
      <c r="R1393" s="192"/>
      <c r="S1393" s="192"/>
      <c r="T1393" s="193"/>
      <c r="AT1393" s="189" t="s">
        <v>197</v>
      </c>
      <c r="AU1393" s="189" t="s">
        <v>80</v>
      </c>
      <c r="AV1393" s="12" t="s">
        <v>22</v>
      </c>
      <c r="AW1393" s="12" t="s">
        <v>35</v>
      </c>
      <c r="AX1393" s="12" t="s">
        <v>72</v>
      </c>
      <c r="AY1393" s="189" t="s">
        <v>177</v>
      </c>
    </row>
    <row r="1394" spans="2:51" s="12" customFormat="1" x14ac:dyDescent="0.3">
      <c r="B1394" s="186"/>
      <c r="D1394" s="178" t="s">
        <v>197</v>
      </c>
      <c r="E1394" s="187" t="s">
        <v>3</v>
      </c>
      <c r="F1394" s="188" t="s">
        <v>1661</v>
      </c>
      <c r="H1394" s="189" t="s">
        <v>3</v>
      </c>
      <c r="I1394" s="190"/>
      <c r="L1394" s="186"/>
      <c r="M1394" s="191"/>
      <c r="N1394" s="192"/>
      <c r="O1394" s="192"/>
      <c r="P1394" s="192"/>
      <c r="Q1394" s="192"/>
      <c r="R1394" s="192"/>
      <c r="S1394" s="192"/>
      <c r="T1394" s="193"/>
      <c r="AT1394" s="189" t="s">
        <v>197</v>
      </c>
      <c r="AU1394" s="189" t="s">
        <v>80</v>
      </c>
      <c r="AV1394" s="12" t="s">
        <v>22</v>
      </c>
      <c r="AW1394" s="12" t="s">
        <v>35</v>
      </c>
      <c r="AX1394" s="12" t="s">
        <v>72</v>
      </c>
      <c r="AY1394" s="189" t="s">
        <v>177</v>
      </c>
    </row>
    <row r="1395" spans="2:51" s="11" customFormat="1" x14ac:dyDescent="0.3">
      <c r="B1395" s="177"/>
      <c r="D1395" s="178" t="s">
        <v>197</v>
      </c>
      <c r="E1395" s="179" t="s">
        <v>3</v>
      </c>
      <c r="F1395" s="180" t="s">
        <v>1662</v>
      </c>
      <c r="H1395" s="181">
        <v>41.642000000000003</v>
      </c>
      <c r="I1395" s="182"/>
      <c r="L1395" s="177"/>
      <c r="M1395" s="183"/>
      <c r="N1395" s="184"/>
      <c r="O1395" s="184"/>
      <c r="P1395" s="184"/>
      <c r="Q1395" s="184"/>
      <c r="R1395" s="184"/>
      <c r="S1395" s="184"/>
      <c r="T1395" s="185"/>
      <c r="AT1395" s="179" t="s">
        <v>197</v>
      </c>
      <c r="AU1395" s="179" t="s">
        <v>80</v>
      </c>
      <c r="AV1395" s="11" t="s">
        <v>80</v>
      </c>
      <c r="AW1395" s="11" t="s">
        <v>35</v>
      </c>
      <c r="AX1395" s="11" t="s">
        <v>72</v>
      </c>
      <c r="AY1395" s="179" t="s">
        <v>177</v>
      </c>
    </row>
    <row r="1396" spans="2:51" s="11" customFormat="1" x14ac:dyDescent="0.3">
      <c r="B1396" s="177"/>
      <c r="D1396" s="178" t="s">
        <v>197</v>
      </c>
      <c r="E1396" s="179" t="s">
        <v>3</v>
      </c>
      <c r="F1396" s="180" t="s">
        <v>1631</v>
      </c>
      <c r="H1396" s="181">
        <v>-3.36</v>
      </c>
      <c r="I1396" s="182"/>
      <c r="L1396" s="177"/>
      <c r="M1396" s="183"/>
      <c r="N1396" s="184"/>
      <c r="O1396" s="184"/>
      <c r="P1396" s="184"/>
      <c r="Q1396" s="184"/>
      <c r="R1396" s="184"/>
      <c r="S1396" s="184"/>
      <c r="T1396" s="185"/>
      <c r="AT1396" s="179" t="s">
        <v>197</v>
      </c>
      <c r="AU1396" s="179" t="s">
        <v>80</v>
      </c>
      <c r="AV1396" s="11" t="s">
        <v>80</v>
      </c>
      <c r="AW1396" s="11" t="s">
        <v>35</v>
      </c>
      <c r="AX1396" s="11" t="s">
        <v>72</v>
      </c>
      <c r="AY1396" s="179" t="s">
        <v>177</v>
      </c>
    </row>
    <row r="1397" spans="2:51" s="12" customFormat="1" x14ac:dyDescent="0.3">
      <c r="B1397" s="186"/>
      <c r="D1397" s="178" t="s">
        <v>197</v>
      </c>
      <c r="E1397" s="187" t="s">
        <v>3</v>
      </c>
      <c r="F1397" s="188" t="s">
        <v>1663</v>
      </c>
      <c r="H1397" s="189" t="s">
        <v>3</v>
      </c>
      <c r="I1397" s="190"/>
      <c r="L1397" s="186"/>
      <c r="M1397" s="191"/>
      <c r="N1397" s="192"/>
      <c r="O1397" s="192"/>
      <c r="P1397" s="192"/>
      <c r="Q1397" s="192"/>
      <c r="R1397" s="192"/>
      <c r="S1397" s="192"/>
      <c r="T1397" s="193"/>
      <c r="AT1397" s="189" t="s">
        <v>197</v>
      </c>
      <c r="AU1397" s="189" t="s">
        <v>80</v>
      </c>
      <c r="AV1397" s="12" t="s">
        <v>22</v>
      </c>
      <c r="AW1397" s="12" t="s">
        <v>35</v>
      </c>
      <c r="AX1397" s="12" t="s">
        <v>72</v>
      </c>
      <c r="AY1397" s="189" t="s">
        <v>177</v>
      </c>
    </row>
    <row r="1398" spans="2:51" s="12" customFormat="1" x14ac:dyDescent="0.3">
      <c r="B1398" s="186"/>
      <c r="D1398" s="178" t="s">
        <v>197</v>
      </c>
      <c r="E1398" s="187" t="s">
        <v>3</v>
      </c>
      <c r="F1398" s="188" t="s">
        <v>1664</v>
      </c>
      <c r="H1398" s="189" t="s">
        <v>3</v>
      </c>
      <c r="I1398" s="190"/>
      <c r="L1398" s="186"/>
      <c r="M1398" s="191"/>
      <c r="N1398" s="192"/>
      <c r="O1398" s="192"/>
      <c r="P1398" s="192"/>
      <c r="Q1398" s="192"/>
      <c r="R1398" s="192"/>
      <c r="S1398" s="192"/>
      <c r="T1398" s="193"/>
      <c r="AT1398" s="189" t="s">
        <v>197</v>
      </c>
      <c r="AU1398" s="189" t="s">
        <v>80</v>
      </c>
      <c r="AV1398" s="12" t="s">
        <v>22</v>
      </c>
      <c r="AW1398" s="12" t="s">
        <v>35</v>
      </c>
      <c r="AX1398" s="12" t="s">
        <v>72</v>
      </c>
      <c r="AY1398" s="189" t="s">
        <v>177</v>
      </c>
    </row>
    <row r="1399" spans="2:51" s="11" customFormat="1" x14ac:dyDescent="0.3">
      <c r="B1399" s="177"/>
      <c r="D1399" s="178" t="s">
        <v>197</v>
      </c>
      <c r="E1399" s="179" t="s">
        <v>3</v>
      </c>
      <c r="F1399" s="180" t="s">
        <v>1665</v>
      </c>
      <c r="H1399" s="181">
        <v>25.323</v>
      </c>
      <c r="I1399" s="182"/>
      <c r="L1399" s="177"/>
      <c r="M1399" s="183"/>
      <c r="N1399" s="184"/>
      <c r="O1399" s="184"/>
      <c r="P1399" s="184"/>
      <c r="Q1399" s="184"/>
      <c r="R1399" s="184"/>
      <c r="S1399" s="184"/>
      <c r="T1399" s="185"/>
      <c r="AT1399" s="179" t="s">
        <v>197</v>
      </c>
      <c r="AU1399" s="179" t="s">
        <v>80</v>
      </c>
      <c r="AV1399" s="11" t="s">
        <v>80</v>
      </c>
      <c r="AW1399" s="11" t="s">
        <v>35</v>
      </c>
      <c r="AX1399" s="11" t="s">
        <v>72</v>
      </c>
      <c r="AY1399" s="179" t="s">
        <v>177</v>
      </c>
    </row>
    <row r="1400" spans="2:51" s="11" customFormat="1" x14ac:dyDescent="0.3">
      <c r="B1400" s="177"/>
      <c r="D1400" s="178" t="s">
        <v>197</v>
      </c>
      <c r="E1400" s="179" t="s">
        <v>3</v>
      </c>
      <c r="F1400" s="180" t="s">
        <v>1631</v>
      </c>
      <c r="H1400" s="181">
        <v>-3.36</v>
      </c>
      <c r="I1400" s="182"/>
      <c r="L1400" s="177"/>
      <c r="M1400" s="183"/>
      <c r="N1400" s="184"/>
      <c r="O1400" s="184"/>
      <c r="P1400" s="184"/>
      <c r="Q1400" s="184"/>
      <c r="R1400" s="184"/>
      <c r="S1400" s="184"/>
      <c r="T1400" s="185"/>
      <c r="AT1400" s="179" t="s">
        <v>197</v>
      </c>
      <c r="AU1400" s="179" t="s">
        <v>80</v>
      </c>
      <c r="AV1400" s="11" t="s">
        <v>80</v>
      </c>
      <c r="AW1400" s="11" t="s">
        <v>35</v>
      </c>
      <c r="AX1400" s="11" t="s">
        <v>72</v>
      </c>
      <c r="AY1400" s="179" t="s">
        <v>177</v>
      </c>
    </row>
    <row r="1401" spans="2:51" s="12" customFormat="1" x14ac:dyDescent="0.3">
      <c r="B1401" s="186"/>
      <c r="D1401" s="178" t="s">
        <v>197</v>
      </c>
      <c r="E1401" s="187" t="s">
        <v>3</v>
      </c>
      <c r="F1401" s="188" t="s">
        <v>1666</v>
      </c>
      <c r="H1401" s="189" t="s">
        <v>3</v>
      </c>
      <c r="I1401" s="190"/>
      <c r="L1401" s="186"/>
      <c r="M1401" s="191"/>
      <c r="N1401" s="192"/>
      <c r="O1401" s="192"/>
      <c r="P1401" s="192"/>
      <c r="Q1401" s="192"/>
      <c r="R1401" s="192"/>
      <c r="S1401" s="192"/>
      <c r="T1401" s="193"/>
      <c r="AT1401" s="189" t="s">
        <v>197</v>
      </c>
      <c r="AU1401" s="189" t="s">
        <v>80</v>
      </c>
      <c r="AV1401" s="12" t="s">
        <v>22</v>
      </c>
      <c r="AW1401" s="12" t="s">
        <v>35</v>
      </c>
      <c r="AX1401" s="12" t="s">
        <v>72</v>
      </c>
      <c r="AY1401" s="189" t="s">
        <v>177</v>
      </c>
    </row>
    <row r="1402" spans="2:51" s="12" customFormat="1" x14ac:dyDescent="0.3">
      <c r="B1402" s="186"/>
      <c r="D1402" s="178" t="s">
        <v>197</v>
      </c>
      <c r="E1402" s="187" t="s">
        <v>3</v>
      </c>
      <c r="F1402" s="188" t="s">
        <v>1667</v>
      </c>
      <c r="H1402" s="189" t="s">
        <v>3</v>
      </c>
      <c r="I1402" s="190"/>
      <c r="L1402" s="186"/>
      <c r="M1402" s="191"/>
      <c r="N1402" s="192"/>
      <c r="O1402" s="192"/>
      <c r="P1402" s="192"/>
      <c r="Q1402" s="192"/>
      <c r="R1402" s="192"/>
      <c r="S1402" s="192"/>
      <c r="T1402" s="193"/>
      <c r="AT1402" s="189" t="s">
        <v>197</v>
      </c>
      <c r="AU1402" s="189" t="s">
        <v>80</v>
      </c>
      <c r="AV1402" s="12" t="s">
        <v>22</v>
      </c>
      <c r="AW1402" s="12" t="s">
        <v>35</v>
      </c>
      <c r="AX1402" s="12" t="s">
        <v>72</v>
      </c>
      <c r="AY1402" s="189" t="s">
        <v>177</v>
      </c>
    </row>
    <row r="1403" spans="2:51" s="11" customFormat="1" x14ac:dyDescent="0.3">
      <c r="B1403" s="177"/>
      <c r="D1403" s="178" t="s">
        <v>197</v>
      </c>
      <c r="E1403" s="179" t="s">
        <v>3</v>
      </c>
      <c r="F1403" s="180" t="s">
        <v>1668</v>
      </c>
      <c r="H1403" s="181">
        <v>25.634</v>
      </c>
      <c r="I1403" s="182"/>
      <c r="L1403" s="177"/>
      <c r="M1403" s="183"/>
      <c r="N1403" s="184"/>
      <c r="O1403" s="184"/>
      <c r="P1403" s="184"/>
      <c r="Q1403" s="184"/>
      <c r="R1403" s="184"/>
      <c r="S1403" s="184"/>
      <c r="T1403" s="185"/>
      <c r="AT1403" s="179" t="s">
        <v>197</v>
      </c>
      <c r="AU1403" s="179" t="s">
        <v>80</v>
      </c>
      <c r="AV1403" s="11" t="s">
        <v>80</v>
      </c>
      <c r="AW1403" s="11" t="s">
        <v>35</v>
      </c>
      <c r="AX1403" s="11" t="s">
        <v>72</v>
      </c>
      <c r="AY1403" s="179" t="s">
        <v>177</v>
      </c>
    </row>
    <row r="1404" spans="2:51" s="11" customFormat="1" x14ac:dyDescent="0.3">
      <c r="B1404" s="177"/>
      <c r="D1404" s="178" t="s">
        <v>197</v>
      </c>
      <c r="E1404" s="179" t="s">
        <v>3</v>
      </c>
      <c r="F1404" s="180" t="s">
        <v>1614</v>
      </c>
      <c r="H1404" s="181">
        <v>-1.68</v>
      </c>
      <c r="I1404" s="182"/>
      <c r="L1404" s="177"/>
      <c r="M1404" s="183"/>
      <c r="N1404" s="184"/>
      <c r="O1404" s="184"/>
      <c r="P1404" s="184"/>
      <c r="Q1404" s="184"/>
      <c r="R1404" s="184"/>
      <c r="S1404" s="184"/>
      <c r="T1404" s="185"/>
      <c r="AT1404" s="179" t="s">
        <v>197</v>
      </c>
      <c r="AU1404" s="179" t="s">
        <v>80</v>
      </c>
      <c r="AV1404" s="11" t="s">
        <v>80</v>
      </c>
      <c r="AW1404" s="11" t="s">
        <v>35</v>
      </c>
      <c r="AX1404" s="11" t="s">
        <v>72</v>
      </c>
      <c r="AY1404" s="179" t="s">
        <v>177</v>
      </c>
    </row>
    <row r="1405" spans="2:51" s="12" customFormat="1" x14ac:dyDescent="0.3">
      <c r="B1405" s="186"/>
      <c r="D1405" s="178" t="s">
        <v>197</v>
      </c>
      <c r="E1405" s="187" t="s">
        <v>3</v>
      </c>
      <c r="F1405" s="188" t="s">
        <v>1669</v>
      </c>
      <c r="H1405" s="189" t="s">
        <v>3</v>
      </c>
      <c r="I1405" s="190"/>
      <c r="L1405" s="186"/>
      <c r="M1405" s="191"/>
      <c r="N1405" s="192"/>
      <c r="O1405" s="192"/>
      <c r="P1405" s="192"/>
      <c r="Q1405" s="192"/>
      <c r="R1405" s="192"/>
      <c r="S1405" s="192"/>
      <c r="T1405" s="193"/>
      <c r="AT1405" s="189" t="s">
        <v>197</v>
      </c>
      <c r="AU1405" s="189" t="s">
        <v>80</v>
      </c>
      <c r="AV1405" s="12" t="s">
        <v>22</v>
      </c>
      <c r="AW1405" s="12" t="s">
        <v>35</v>
      </c>
      <c r="AX1405" s="12" t="s">
        <v>72</v>
      </c>
      <c r="AY1405" s="189" t="s">
        <v>177</v>
      </c>
    </row>
    <row r="1406" spans="2:51" s="12" customFormat="1" x14ac:dyDescent="0.3">
      <c r="B1406" s="186"/>
      <c r="D1406" s="178" t="s">
        <v>197</v>
      </c>
      <c r="E1406" s="187" t="s">
        <v>3</v>
      </c>
      <c r="F1406" s="188" t="s">
        <v>1670</v>
      </c>
      <c r="H1406" s="189" t="s">
        <v>3</v>
      </c>
      <c r="I1406" s="190"/>
      <c r="L1406" s="186"/>
      <c r="M1406" s="191"/>
      <c r="N1406" s="192"/>
      <c r="O1406" s="192"/>
      <c r="P1406" s="192"/>
      <c r="Q1406" s="192"/>
      <c r="R1406" s="192"/>
      <c r="S1406" s="192"/>
      <c r="T1406" s="193"/>
      <c r="AT1406" s="189" t="s">
        <v>197</v>
      </c>
      <c r="AU1406" s="189" t="s">
        <v>80</v>
      </c>
      <c r="AV1406" s="12" t="s">
        <v>22</v>
      </c>
      <c r="AW1406" s="12" t="s">
        <v>35</v>
      </c>
      <c r="AX1406" s="12" t="s">
        <v>72</v>
      </c>
      <c r="AY1406" s="189" t="s">
        <v>177</v>
      </c>
    </row>
    <row r="1407" spans="2:51" s="11" customFormat="1" x14ac:dyDescent="0.3">
      <c r="B1407" s="177"/>
      <c r="D1407" s="178" t="s">
        <v>197</v>
      </c>
      <c r="E1407" s="179" t="s">
        <v>3</v>
      </c>
      <c r="F1407" s="180" t="s">
        <v>1668</v>
      </c>
      <c r="H1407" s="181">
        <v>25.634</v>
      </c>
      <c r="I1407" s="182"/>
      <c r="L1407" s="177"/>
      <c r="M1407" s="183"/>
      <c r="N1407" s="184"/>
      <c r="O1407" s="184"/>
      <c r="P1407" s="184"/>
      <c r="Q1407" s="184"/>
      <c r="R1407" s="184"/>
      <c r="S1407" s="184"/>
      <c r="T1407" s="185"/>
      <c r="AT1407" s="179" t="s">
        <v>197</v>
      </c>
      <c r="AU1407" s="179" t="s">
        <v>80</v>
      </c>
      <c r="AV1407" s="11" t="s">
        <v>80</v>
      </c>
      <c r="AW1407" s="11" t="s">
        <v>35</v>
      </c>
      <c r="AX1407" s="11" t="s">
        <v>72</v>
      </c>
      <c r="AY1407" s="179" t="s">
        <v>177</v>
      </c>
    </row>
    <row r="1408" spans="2:51" s="11" customFormat="1" x14ac:dyDescent="0.3">
      <c r="B1408" s="177"/>
      <c r="D1408" s="178" t="s">
        <v>197</v>
      </c>
      <c r="E1408" s="179" t="s">
        <v>3</v>
      </c>
      <c r="F1408" s="180" t="s">
        <v>1614</v>
      </c>
      <c r="H1408" s="181">
        <v>-1.68</v>
      </c>
      <c r="I1408" s="182"/>
      <c r="L1408" s="177"/>
      <c r="M1408" s="183"/>
      <c r="N1408" s="184"/>
      <c r="O1408" s="184"/>
      <c r="P1408" s="184"/>
      <c r="Q1408" s="184"/>
      <c r="R1408" s="184"/>
      <c r="S1408" s="184"/>
      <c r="T1408" s="185"/>
      <c r="AT1408" s="179" t="s">
        <v>197</v>
      </c>
      <c r="AU1408" s="179" t="s">
        <v>80</v>
      </c>
      <c r="AV1408" s="11" t="s">
        <v>80</v>
      </c>
      <c r="AW1408" s="11" t="s">
        <v>35</v>
      </c>
      <c r="AX1408" s="11" t="s">
        <v>72</v>
      </c>
      <c r="AY1408" s="179" t="s">
        <v>177</v>
      </c>
    </row>
    <row r="1409" spans="2:51" s="12" customFormat="1" x14ac:dyDescent="0.3">
      <c r="B1409" s="186"/>
      <c r="D1409" s="178" t="s">
        <v>197</v>
      </c>
      <c r="E1409" s="187" t="s">
        <v>3</v>
      </c>
      <c r="F1409" s="188" t="s">
        <v>1671</v>
      </c>
      <c r="H1409" s="189" t="s">
        <v>3</v>
      </c>
      <c r="I1409" s="190"/>
      <c r="L1409" s="186"/>
      <c r="M1409" s="191"/>
      <c r="N1409" s="192"/>
      <c r="O1409" s="192"/>
      <c r="P1409" s="192"/>
      <c r="Q1409" s="192"/>
      <c r="R1409" s="192"/>
      <c r="S1409" s="192"/>
      <c r="T1409" s="193"/>
      <c r="AT1409" s="189" t="s">
        <v>197</v>
      </c>
      <c r="AU1409" s="189" t="s">
        <v>80</v>
      </c>
      <c r="AV1409" s="12" t="s">
        <v>22</v>
      </c>
      <c r="AW1409" s="12" t="s">
        <v>35</v>
      </c>
      <c r="AX1409" s="12" t="s">
        <v>72</v>
      </c>
      <c r="AY1409" s="189" t="s">
        <v>177</v>
      </c>
    </row>
    <row r="1410" spans="2:51" s="12" customFormat="1" x14ac:dyDescent="0.3">
      <c r="B1410" s="186"/>
      <c r="D1410" s="178" t="s">
        <v>197</v>
      </c>
      <c r="E1410" s="187" t="s">
        <v>3</v>
      </c>
      <c r="F1410" s="188" t="s">
        <v>1672</v>
      </c>
      <c r="H1410" s="189" t="s">
        <v>3</v>
      </c>
      <c r="I1410" s="190"/>
      <c r="L1410" s="186"/>
      <c r="M1410" s="191"/>
      <c r="N1410" s="192"/>
      <c r="O1410" s="192"/>
      <c r="P1410" s="192"/>
      <c r="Q1410" s="192"/>
      <c r="R1410" s="192"/>
      <c r="S1410" s="192"/>
      <c r="T1410" s="193"/>
      <c r="AT1410" s="189" t="s">
        <v>197</v>
      </c>
      <c r="AU1410" s="189" t="s">
        <v>80</v>
      </c>
      <c r="AV1410" s="12" t="s">
        <v>22</v>
      </c>
      <c r="AW1410" s="12" t="s">
        <v>35</v>
      </c>
      <c r="AX1410" s="12" t="s">
        <v>72</v>
      </c>
      <c r="AY1410" s="189" t="s">
        <v>177</v>
      </c>
    </row>
    <row r="1411" spans="2:51" s="11" customFormat="1" x14ac:dyDescent="0.3">
      <c r="B1411" s="177"/>
      <c r="D1411" s="178" t="s">
        <v>197</v>
      </c>
      <c r="E1411" s="179" t="s">
        <v>3</v>
      </c>
      <c r="F1411" s="180" t="s">
        <v>1662</v>
      </c>
      <c r="H1411" s="181">
        <v>41.642000000000003</v>
      </c>
      <c r="I1411" s="182"/>
      <c r="L1411" s="177"/>
      <c r="M1411" s="183"/>
      <c r="N1411" s="184"/>
      <c r="O1411" s="184"/>
      <c r="P1411" s="184"/>
      <c r="Q1411" s="184"/>
      <c r="R1411" s="184"/>
      <c r="S1411" s="184"/>
      <c r="T1411" s="185"/>
      <c r="AT1411" s="179" t="s">
        <v>197</v>
      </c>
      <c r="AU1411" s="179" t="s">
        <v>80</v>
      </c>
      <c r="AV1411" s="11" t="s">
        <v>80</v>
      </c>
      <c r="AW1411" s="11" t="s">
        <v>35</v>
      </c>
      <c r="AX1411" s="11" t="s">
        <v>72</v>
      </c>
      <c r="AY1411" s="179" t="s">
        <v>177</v>
      </c>
    </row>
    <row r="1412" spans="2:51" s="11" customFormat="1" x14ac:dyDescent="0.3">
      <c r="B1412" s="177"/>
      <c r="D1412" s="178" t="s">
        <v>197</v>
      </c>
      <c r="E1412" s="179" t="s">
        <v>3</v>
      </c>
      <c r="F1412" s="180" t="s">
        <v>1614</v>
      </c>
      <c r="H1412" s="181">
        <v>-1.68</v>
      </c>
      <c r="I1412" s="182"/>
      <c r="L1412" s="177"/>
      <c r="M1412" s="183"/>
      <c r="N1412" s="184"/>
      <c r="O1412" s="184"/>
      <c r="P1412" s="184"/>
      <c r="Q1412" s="184"/>
      <c r="R1412" s="184"/>
      <c r="S1412" s="184"/>
      <c r="T1412" s="185"/>
      <c r="AT1412" s="179" t="s">
        <v>197</v>
      </c>
      <c r="AU1412" s="179" t="s">
        <v>80</v>
      </c>
      <c r="AV1412" s="11" t="s">
        <v>80</v>
      </c>
      <c r="AW1412" s="11" t="s">
        <v>35</v>
      </c>
      <c r="AX1412" s="11" t="s">
        <v>72</v>
      </c>
      <c r="AY1412" s="179" t="s">
        <v>177</v>
      </c>
    </row>
    <row r="1413" spans="2:51" s="12" customFormat="1" x14ac:dyDescent="0.3">
      <c r="B1413" s="186"/>
      <c r="D1413" s="178" t="s">
        <v>197</v>
      </c>
      <c r="E1413" s="187" t="s">
        <v>3</v>
      </c>
      <c r="F1413" s="188" t="s">
        <v>1673</v>
      </c>
      <c r="H1413" s="189" t="s">
        <v>3</v>
      </c>
      <c r="I1413" s="190"/>
      <c r="L1413" s="186"/>
      <c r="M1413" s="191"/>
      <c r="N1413" s="192"/>
      <c r="O1413" s="192"/>
      <c r="P1413" s="192"/>
      <c r="Q1413" s="192"/>
      <c r="R1413" s="192"/>
      <c r="S1413" s="192"/>
      <c r="T1413" s="193"/>
      <c r="AT1413" s="189" t="s">
        <v>197</v>
      </c>
      <c r="AU1413" s="189" t="s">
        <v>80</v>
      </c>
      <c r="AV1413" s="12" t="s">
        <v>22</v>
      </c>
      <c r="AW1413" s="12" t="s">
        <v>35</v>
      </c>
      <c r="AX1413" s="12" t="s">
        <v>72</v>
      </c>
      <c r="AY1413" s="189" t="s">
        <v>177</v>
      </c>
    </row>
    <row r="1414" spans="2:51" s="12" customFormat="1" x14ac:dyDescent="0.3">
      <c r="B1414" s="186"/>
      <c r="D1414" s="178" t="s">
        <v>197</v>
      </c>
      <c r="E1414" s="187" t="s">
        <v>3</v>
      </c>
      <c r="F1414" s="188" t="s">
        <v>1674</v>
      </c>
      <c r="H1414" s="189" t="s">
        <v>3</v>
      </c>
      <c r="I1414" s="190"/>
      <c r="L1414" s="186"/>
      <c r="M1414" s="191"/>
      <c r="N1414" s="192"/>
      <c r="O1414" s="192"/>
      <c r="P1414" s="192"/>
      <c r="Q1414" s="192"/>
      <c r="R1414" s="192"/>
      <c r="S1414" s="192"/>
      <c r="T1414" s="193"/>
      <c r="AT1414" s="189" t="s">
        <v>197</v>
      </c>
      <c r="AU1414" s="189" t="s">
        <v>80</v>
      </c>
      <c r="AV1414" s="12" t="s">
        <v>22</v>
      </c>
      <c r="AW1414" s="12" t="s">
        <v>35</v>
      </c>
      <c r="AX1414" s="12" t="s">
        <v>72</v>
      </c>
      <c r="AY1414" s="189" t="s">
        <v>177</v>
      </c>
    </row>
    <row r="1415" spans="2:51" s="11" customFormat="1" x14ac:dyDescent="0.3">
      <c r="B1415" s="177"/>
      <c r="D1415" s="178" t="s">
        <v>197</v>
      </c>
      <c r="E1415" s="179" t="s">
        <v>3</v>
      </c>
      <c r="F1415" s="180" t="s">
        <v>1675</v>
      </c>
      <c r="H1415" s="181">
        <v>49.715000000000003</v>
      </c>
      <c r="I1415" s="182"/>
      <c r="L1415" s="177"/>
      <c r="M1415" s="183"/>
      <c r="N1415" s="184"/>
      <c r="O1415" s="184"/>
      <c r="P1415" s="184"/>
      <c r="Q1415" s="184"/>
      <c r="R1415" s="184"/>
      <c r="S1415" s="184"/>
      <c r="T1415" s="185"/>
      <c r="AT1415" s="179" t="s">
        <v>197</v>
      </c>
      <c r="AU1415" s="179" t="s">
        <v>80</v>
      </c>
      <c r="AV1415" s="11" t="s">
        <v>80</v>
      </c>
      <c r="AW1415" s="11" t="s">
        <v>35</v>
      </c>
      <c r="AX1415" s="11" t="s">
        <v>72</v>
      </c>
      <c r="AY1415" s="179" t="s">
        <v>177</v>
      </c>
    </row>
    <row r="1416" spans="2:51" s="11" customFormat="1" x14ac:dyDescent="0.3">
      <c r="B1416" s="177"/>
      <c r="D1416" s="178" t="s">
        <v>197</v>
      </c>
      <c r="E1416" s="179" t="s">
        <v>3</v>
      </c>
      <c r="F1416" s="180" t="s">
        <v>1614</v>
      </c>
      <c r="H1416" s="181">
        <v>-1.68</v>
      </c>
      <c r="I1416" s="182"/>
      <c r="L1416" s="177"/>
      <c r="M1416" s="183"/>
      <c r="N1416" s="184"/>
      <c r="O1416" s="184"/>
      <c r="P1416" s="184"/>
      <c r="Q1416" s="184"/>
      <c r="R1416" s="184"/>
      <c r="S1416" s="184"/>
      <c r="T1416" s="185"/>
      <c r="AT1416" s="179" t="s">
        <v>197</v>
      </c>
      <c r="AU1416" s="179" t="s">
        <v>80</v>
      </c>
      <c r="AV1416" s="11" t="s">
        <v>80</v>
      </c>
      <c r="AW1416" s="11" t="s">
        <v>35</v>
      </c>
      <c r="AX1416" s="11" t="s">
        <v>72</v>
      </c>
      <c r="AY1416" s="179" t="s">
        <v>177</v>
      </c>
    </row>
    <row r="1417" spans="2:51" s="12" customFormat="1" x14ac:dyDescent="0.3">
      <c r="B1417" s="186"/>
      <c r="D1417" s="178" t="s">
        <v>197</v>
      </c>
      <c r="E1417" s="187" t="s">
        <v>3</v>
      </c>
      <c r="F1417" s="188" t="s">
        <v>1676</v>
      </c>
      <c r="H1417" s="189" t="s">
        <v>3</v>
      </c>
      <c r="I1417" s="190"/>
      <c r="L1417" s="186"/>
      <c r="M1417" s="191"/>
      <c r="N1417" s="192"/>
      <c r="O1417" s="192"/>
      <c r="P1417" s="192"/>
      <c r="Q1417" s="192"/>
      <c r="R1417" s="192"/>
      <c r="S1417" s="192"/>
      <c r="T1417" s="193"/>
      <c r="AT1417" s="189" t="s">
        <v>197</v>
      </c>
      <c r="AU1417" s="189" t="s">
        <v>80</v>
      </c>
      <c r="AV1417" s="12" t="s">
        <v>22</v>
      </c>
      <c r="AW1417" s="12" t="s">
        <v>35</v>
      </c>
      <c r="AX1417" s="12" t="s">
        <v>72</v>
      </c>
      <c r="AY1417" s="189" t="s">
        <v>177</v>
      </c>
    </row>
    <row r="1418" spans="2:51" s="12" customFormat="1" x14ac:dyDescent="0.3">
      <c r="B1418" s="186"/>
      <c r="D1418" s="178" t="s">
        <v>197</v>
      </c>
      <c r="E1418" s="187" t="s">
        <v>3</v>
      </c>
      <c r="F1418" s="188" t="s">
        <v>1677</v>
      </c>
      <c r="H1418" s="189" t="s">
        <v>3</v>
      </c>
      <c r="I1418" s="190"/>
      <c r="L1418" s="186"/>
      <c r="M1418" s="191"/>
      <c r="N1418" s="192"/>
      <c r="O1418" s="192"/>
      <c r="P1418" s="192"/>
      <c r="Q1418" s="192"/>
      <c r="R1418" s="192"/>
      <c r="S1418" s="192"/>
      <c r="T1418" s="193"/>
      <c r="AT1418" s="189" t="s">
        <v>197</v>
      </c>
      <c r="AU1418" s="189" t="s">
        <v>80</v>
      </c>
      <c r="AV1418" s="12" t="s">
        <v>22</v>
      </c>
      <c r="AW1418" s="12" t="s">
        <v>35</v>
      </c>
      <c r="AX1418" s="12" t="s">
        <v>72</v>
      </c>
      <c r="AY1418" s="189" t="s">
        <v>177</v>
      </c>
    </row>
    <row r="1419" spans="2:51" s="11" customFormat="1" x14ac:dyDescent="0.3">
      <c r="B1419" s="177"/>
      <c r="D1419" s="178" t="s">
        <v>197</v>
      </c>
      <c r="E1419" s="179" t="s">
        <v>3</v>
      </c>
      <c r="F1419" s="180" t="s">
        <v>1678</v>
      </c>
      <c r="H1419" s="181">
        <v>59.960999999999999</v>
      </c>
      <c r="I1419" s="182"/>
      <c r="L1419" s="177"/>
      <c r="M1419" s="183"/>
      <c r="N1419" s="184"/>
      <c r="O1419" s="184"/>
      <c r="P1419" s="184"/>
      <c r="Q1419" s="184"/>
      <c r="R1419" s="184"/>
      <c r="S1419" s="184"/>
      <c r="T1419" s="185"/>
      <c r="AT1419" s="179" t="s">
        <v>197</v>
      </c>
      <c r="AU1419" s="179" t="s">
        <v>80</v>
      </c>
      <c r="AV1419" s="11" t="s">
        <v>80</v>
      </c>
      <c r="AW1419" s="11" t="s">
        <v>35</v>
      </c>
      <c r="AX1419" s="11" t="s">
        <v>72</v>
      </c>
      <c r="AY1419" s="179" t="s">
        <v>177</v>
      </c>
    </row>
    <row r="1420" spans="2:51" s="11" customFormat="1" x14ac:dyDescent="0.3">
      <c r="B1420" s="177"/>
      <c r="D1420" s="178" t="s">
        <v>197</v>
      </c>
      <c r="E1420" s="179" t="s">
        <v>3</v>
      </c>
      <c r="F1420" s="180" t="s">
        <v>1679</v>
      </c>
      <c r="H1420" s="181">
        <v>-5.04</v>
      </c>
      <c r="I1420" s="182"/>
      <c r="L1420" s="177"/>
      <c r="M1420" s="183"/>
      <c r="N1420" s="184"/>
      <c r="O1420" s="184"/>
      <c r="P1420" s="184"/>
      <c r="Q1420" s="184"/>
      <c r="R1420" s="184"/>
      <c r="S1420" s="184"/>
      <c r="T1420" s="185"/>
      <c r="AT1420" s="179" t="s">
        <v>197</v>
      </c>
      <c r="AU1420" s="179" t="s">
        <v>80</v>
      </c>
      <c r="AV1420" s="11" t="s">
        <v>80</v>
      </c>
      <c r="AW1420" s="11" t="s">
        <v>35</v>
      </c>
      <c r="AX1420" s="11" t="s">
        <v>72</v>
      </c>
      <c r="AY1420" s="179" t="s">
        <v>177</v>
      </c>
    </row>
    <row r="1421" spans="2:51" s="12" customFormat="1" x14ac:dyDescent="0.3">
      <c r="B1421" s="186"/>
      <c r="D1421" s="178" t="s">
        <v>197</v>
      </c>
      <c r="E1421" s="187" t="s">
        <v>3</v>
      </c>
      <c r="F1421" s="188" t="s">
        <v>1680</v>
      </c>
      <c r="H1421" s="189" t="s">
        <v>3</v>
      </c>
      <c r="I1421" s="190"/>
      <c r="L1421" s="186"/>
      <c r="M1421" s="191"/>
      <c r="N1421" s="192"/>
      <c r="O1421" s="192"/>
      <c r="P1421" s="192"/>
      <c r="Q1421" s="192"/>
      <c r="R1421" s="192"/>
      <c r="S1421" s="192"/>
      <c r="T1421" s="193"/>
      <c r="AT1421" s="189" t="s">
        <v>197</v>
      </c>
      <c r="AU1421" s="189" t="s">
        <v>80</v>
      </c>
      <c r="AV1421" s="12" t="s">
        <v>22</v>
      </c>
      <c r="AW1421" s="12" t="s">
        <v>35</v>
      </c>
      <c r="AX1421" s="12" t="s">
        <v>72</v>
      </c>
      <c r="AY1421" s="189" t="s">
        <v>177</v>
      </c>
    </row>
    <row r="1422" spans="2:51" s="12" customFormat="1" x14ac:dyDescent="0.3">
      <c r="B1422" s="186"/>
      <c r="D1422" s="178" t="s">
        <v>197</v>
      </c>
      <c r="E1422" s="187" t="s">
        <v>3</v>
      </c>
      <c r="F1422" s="188" t="s">
        <v>1681</v>
      </c>
      <c r="H1422" s="189" t="s">
        <v>3</v>
      </c>
      <c r="I1422" s="190"/>
      <c r="L1422" s="186"/>
      <c r="M1422" s="191"/>
      <c r="N1422" s="192"/>
      <c r="O1422" s="192"/>
      <c r="P1422" s="192"/>
      <c r="Q1422" s="192"/>
      <c r="R1422" s="192"/>
      <c r="S1422" s="192"/>
      <c r="T1422" s="193"/>
      <c r="AT1422" s="189" t="s">
        <v>197</v>
      </c>
      <c r="AU1422" s="189" t="s">
        <v>80</v>
      </c>
      <c r="AV1422" s="12" t="s">
        <v>22</v>
      </c>
      <c r="AW1422" s="12" t="s">
        <v>35</v>
      </c>
      <c r="AX1422" s="12" t="s">
        <v>72</v>
      </c>
      <c r="AY1422" s="189" t="s">
        <v>177</v>
      </c>
    </row>
    <row r="1423" spans="2:51" s="11" customFormat="1" x14ac:dyDescent="0.3">
      <c r="B1423" s="177"/>
      <c r="D1423" s="178" t="s">
        <v>197</v>
      </c>
      <c r="E1423" s="179" t="s">
        <v>3</v>
      </c>
      <c r="F1423" s="180" t="s">
        <v>1682</v>
      </c>
      <c r="H1423" s="181">
        <v>40.814</v>
      </c>
      <c r="I1423" s="182"/>
      <c r="L1423" s="177"/>
      <c r="M1423" s="183"/>
      <c r="N1423" s="184"/>
      <c r="O1423" s="184"/>
      <c r="P1423" s="184"/>
      <c r="Q1423" s="184"/>
      <c r="R1423" s="184"/>
      <c r="S1423" s="184"/>
      <c r="T1423" s="185"/>
      <c r="AT1423" s="179" t="s">
        <v>197</v>
      </c>
      <c r="AU1423" s="179" t="s">
        <v>80</v>
      </c>
      <c r="AV1423" s="11" t="s">
        <v>80</v>
      </c>
      <c r="AW1423" s="11" t="s">
        <v>35</v>
      </c>
      <c r="AX1423" s="11" t="s">
        <v>72</v>
      </c>
      <c r="AY1423" s="179" t="s">
        <v>177</v>
      </c>
    </row>
    <row r="1424" spans="2:51" s="11" customFormat="1" x14ac:dyDescent="0.3">
      <c r="B1424" s="177"/>
      <c r="D1424" s="178" t="s">
        <v>197</v>
      </c>
      <c r="E1424" s="179" t="s">
        <v>3</v>
      </c>
      <c r="F1424" s="180" t="s">
        <v>1614</v>
      </c>
      <c r="H1424" s="181">
        <v>-1.68</v>
      </c>
      <c r="I1424" s="182"/>
      <c r="L1424" s="177"/>
      <c r="M1424" s="183"/>
      <c r="N1424" s="184"/>
      <c r="O1424" s="184"/>
      <c r="P1424" s="184"/>
      <c r="Q1424" s="184"/>
      <c r="R1424" s="184"/>
      <c r="S1424" s="184"/>
      <c r="T1424" s="185"/>
      <c r="AT1424" s="179" t="s">
        <v>197</v>
      </c>
      <c r="AU1424" s="179" t="s">
        <v>80</v>
      </c>
      <c r="AV1424" s="11" t="s">
        <v>80</v>
      </c>
      <c r="AW1424" s="11" t="s">
        <v>35</v>
      </c>
      <c r="AX1424" s="11" t="s">
        <v>72</v>
      </c>
      <c r="AY1424" s="179" t="s">
        <v>177</v>
      </c>
    </row>
    <row r="1425" spans="2:51" s="12" customFormat="1" x14ac:dyDescent="0.3">
      <c r="B1425" s="186"/>
      <c r="D1425" s="178" t="s">
        <v>197</v>
      </c>
      <c r="E1425" s="187" t="s">
        <v>3</v>
      </c>
      <c r="F1425" s="188" t="s">
        <v>1683</v>
      </c>
      <c r="H1425" s="189" t="s">
        <v>3</v>
      </c>
      <c r="I1425" s="190"/>
      <c r="L1425" s="186"/>
      <c r="M1425" s="191"/>
      <c r="N1425" s="192"/>
      <c r="O1425" s="192"/>
      <c r="P1425" s="192"/>
      <c r="Q1425" s="192"/>
      <c r="R1425" s="192"/>
      <c r="S1425" s="192"/>
      <c r="T1425" s="193"/>
      <c r="AT1425" s="189" t="s">
        <v>197</v>
      </c>
      <c r="AU1425" s="189" t="s">
        <v>80</v>
      </c>
      <c r="AV1425" s="12" t="s">
        <v>22</v>
      </c>
      <c r="AW1425" s="12" t="s">
        <v>35</v>
      </c>
      <c r="AX1425" s="12" t="s">
        <v>72</v>
      </c>
      <c r="AY1425" s="189" t="s">
        <v>177</v>
      </c>
    </row>
    <row r="1426" spans="2:51" s="12" customFormat="1" x14ac:dyDescent="0.3">
      <c r="B1426" s="186"/>
      <c r="D1426" s="178" t="s">
        <v>197</v>
      </c>
      <c r="E1426" s="187" t="s">
        <v>3</v>
      </c>
      <c r="F1426" s="188" t="s">
        <v>1684</v>
      </c>
      <c r="H1426" s="189" t="s">
        <v>3</v>
      </c>
      <c r="I1426" s="190"/>
      <c r="L1426" s="186"/>
      <c r="M1426" s="191"/>
      <c r="N1426" s="192"/>
      <c r="O1426" s="192"/>
      <c r="P1426" s="192"/>
      <c r="Q1426" s="192"/>
      <c r="R1426" s="192"/>
      <c r="S1426" s="192"/>
      <c r="T1426" s="193"/>
      <c r="AT1426" s="189" t="s">
        <v>197</v>
      </c>
      <c r="AU1426" s="189" t="s">
        <v>80</v>
      </c>
      <c r="AV1426" s="12" t="s">
        <v>22</v>
      </c>
      <c r="AW1426" s="12" t="s">
        <v>35</v>
      </c>
      <c r="AX1426" s="12" t="s">
        <v>72</v>
      </c>
      <c r="AY1426" s="189" t="s">
        <v>177</v>
      </c>
    </row>
    <row r="1427" spans="2:51" s="11" customFormat="1" x14ac:dyDescent="0.3">
      <c r="B1427" s="177"/>
      <c r="D1427" s="178" t="s">
        <v>197</v>
      </c>
      <c r="E1427" s="179" t="s">
        <v>3</v>
      </c>
      <c r="F1427" s="180" t="s">
        <v>1685</v>
      </c>
      <c r="H1427" s="181">
        <v>39.744</v>
      </c>
      <c r="I1427" s="182"/>
      <c r="L1427" s="177"/>
      <c r="M1427" s="183"/>
      <c r="N1427" s="184"/>
      <c r="O1427" s="184"/>
      <c r="P1427" s="184"/>
      <c r="Q1427" s="184"/>
      <c r="R1427" s="184"/>
      <c r="S1427" s="184"/>
      <c r="T1427" s="185"/>
      <c r="AT1427" s="179" t="s">
        <v>197</v>
      </c>
      <c r="AU1427" s="179" t="s">
        <v>80</v>
      </c>
      <c r="AV1427" s="11" t="s">
        <v>80</v>
      </c>
      <c r="AW1427" s="11" t="s">
        <v>35</v>
      </c>
      <c r="AX1427" s="11" t="s">
        <v>72</v>
      </c>
      <c r="AY1427" s="179" t="s">
        <v>177</v>
      </c>
    </row>
    <row r="1428" spans="2:51" s="11" customFormat="1" x14ac:dyDescent="0.3">
      <c r="B1428" s="177"/>
      <c r="D1428" s="178" t="s">
        <v>197</v>
      </c>
      <c r="E1428" s="179" t="s">
        <v>3</v>
      </c>
      <c r="F1428" s="180" t="s">
        <v>1614</v>
      </c>
      <c r="H1428" s="181">
        <v>-1.68</v>
      </c>
      <c r="I1428" s="182"/>
      <c r="L1428" s="177"/>
      <c r="M1428" s="183"/>
      <c r="N1428" s="184"/>
      <c r="O1428" s="184"/>
      <c r="P1428" s="184"/>
      <c r="Q1428" s="184"/>
      <c r="R1428" s="184"/>
      <c r="S1428" s="184"/>
      <c r="T1428" s="185"/>
      <c r="AT1428" s="179" t="s">
        <v>197</v>
      </c>
      <c r="AU1428" s="179" t="s">
        <v>80</v>
      </c>
      <c r="AV1428" s="11" t="s">
        <v>80</v>
      </c>
      <c r="AW1428" s="11" t="s">
        <v>35</v>
      </c>
      <c r="AX1428" s="11" t="s">
        <v>72</v>
      </c>
      <c r="AY1428" s="179" t="s">
        <v>177</v>
      </c>
    </row>
    <row r="1429" spans="2:51" s="12" customFormat="1" x14ac:dyDescent="0.3">
      <c r="B1429" s="186"/>
      <c r="D1429" s="178" t="s">
        <v>197</v>
      </c>
      <c r="E1429" s="187" t="s">
        <v>3</v>
      </c>
      <c r="F1429" s="188" t="s">
        <v>1686</v>
      </c>
      <c r="H1429" s="189" t="s">
        <v>3</v>
      </c>
      <c r="I1429" s="190"/>
      <c r="L1429" s="186"/>
      <c r="M1429" s="191"/>
      <c r="N1429" s="192"/>
      <c r="O1429" s="192"/>
      <c r="P1429" s="192"/>
      <c r="Q1429" s="192"/>
      <c r="R1429" s="192"/>
      <c r="S1429" s="192"/>
      <c r="T1429" s="193"/>
      <c r="AT1429" s="189" t="s">
        <v>197</v>
      </c>
      <c r="AU1429" s="189" t="s">
        <v>80</v>
      </c>
      <c r="AV1429" s="12" t="s">
        <v>22</v>
      </c>
      <c r="AW1429" s="12" t="s">
        <v>35</v>
      </c>
      <c r="AX1429" s="12" t="s">
        <v>72</v>
      </c>
      <c r="AY1429" s="189" t="s">
        <v>177</v>
      </c>
    </row>
    <row r="1430" spans="2:51" s="12" customFormat="1" x14ac:dyDescent="0.3">
      <c r="B1430" s="186"/>
      <c r="D1430" s="178" t="s">
        <v>197</v>
      </c>
      <c r="E1430" s="187" t="s">
        <v>3</v>
      </c>
      <c r="F1430" s="188" t="s">
        <v>1687</v>
      </c>
      <c r="H1430" s="189" t="s">
        <v>3</v>
      </c>
      <c r="I1430" s="190"/>
      <c r="L1430" s="186"/>
      <c r="M1430" s="191"/>
      <c r="N1430" s="192"/>
      <c r="O1430" s="192"/>
      <c r="P1430" s="192"/>
      <c r="Q1430" s="192"/>
      <c r="R1430" s="192"/>
      <c r="S1430" s="192"/>
      <c r="T1430" s="193"/>
      <c r="AT1430" s="189" t="s">
        <v>197</v>
      </c>
      <c r="AU1430" s="189" t="s">
        <v>80</v>
      </c>
      <c r="AV1430" s="12" t="s">
        <v>22</v>
      </c>
      <c r="AW1430" s="12" t="s">
        <v>35</v>
      </c>
      <c r="AX1430" s="12" t="s">
        <v>72</v>
      </c>
      <c r="AY1430" s="189" t="s">
        <v>177</v>
      </c>
    </row>
    <row r="1431" spans="2:51" s="11" customFormat="1" x14ac:dyDescent="0.3">
      <c r="B1431" s="177"/>
      <c r="D1431" s="178" t="s">
        <v>197</v>
      </c>
      <c r="E1431" s="179" t="s">
        <v>3</v>
      </c>
      <c r="F1431" s="180" t="s">
        <v>1688</v>
      </c>
      <c r="H1431" s="181">
        <v>59.753999999999998</v>
      </c>
      <c r="I1431" s="182"/>
      <c r="L1431" s="177"/>
      <c r="M1431" s="183"/>
      <c r="N1431" s="184"/>
      <c r="O1431" s="184"/>
      <c r="P1431" s="184"/>
      <c r="Q1431" s="184"/>
      <c r="R1431" s="184"/>
      <c r="S1431" s="184"/>
      <c r="T1431" s="185"/>
      <c r="AT1431" s="179" t="s">
        <v>197</v>
      </c>
      <c r="AU1431" s="179" t="s">
        <v>80</v>
      </c>
      <c r="AV1431" s="11" t="s">
        <v>80</v>
      </c>
      <c r="AW1431" s="11" t="s">
        <v>35</v>
      </c>
      <c r="AX1431" s="11" t="s">
        <v>72</v>
      </c>
      <c r="AY1431" s="179" t="s">
        <v>177</v>
      </c>
    </row>
    <row r="1432" spans="2:51" s="11" customFormat="1" x14ac:dyDescent="0.3">
      <c r="B1432" s="177"/>
      <c r="D1432" s="178" t="s">
        <v>197</v>
      </c>
      <c r="E1432" s="179" t="s">
        <v>3</v>
      </c>
      <c r="F1432" s="180" t="s">
        <v>1679</v>
      </c>
      <c r="H1432" s="181">
        <v>-5.04</v>
      </c>
      <c r="I1432" s="182"/>
      <c r="L1432" s="177"/>
      <c r="M1432" s="183"/>
      <c r="N1432" s="184"/>
      <c r="O1432" s="184"/>
      <c r="P1432" s="184"/>
      <c r="Q1432" s="184"/>
      <c r="R1432" s="184"/>
      <c r="S1432" s="184"/>
      <c r="T1432" s="185"/>
      <c r="AT1432" s="179" t="s">
        <v>197</v>
      </c>
      <c r="AU1432" s="179" t="s">
        <v>80</v>
      </c>
      <c r="AV1432" s="11" t="s">
        <v>80</v>
      </c>
      <c r="AW1432" s="11" t="s">
        <v>35</v>
      </c>
      <c r="AX1432" s="11" t="s">
        <v>72</v>
      </c>
      <c r="AY1432" s="179" t="s">
        <v>177</v>
      </c>
    </row>
    <row r="1433" spans="2:51" s="12" customFormat="1" x14ac:dyDescent="0.3">
      <c r="B1433" s="186"/>
      <c r="D1433" s="178" t="s">
        <v>197</v>
      </c>
      <c r="E1433" s="187" t="s">
        <v>3</v>
      </c>
      <c r="F1433" s="188" t="s">
        <v>1689</v>
      </c>
      <c r="H1433" s="189" t="s">
        <v>3</v>
      </c>
      <c r="I1433" s="190"/>
      <c r="L1433" s="186"/>
      <c r="M1433" s="191"/>
      <c r="N1433" s="192"/>
      <c r="O1433" s="192"/>
      <c r="P1433" s="192"/>
      <c r="Q1433" s="192"/>
      <c r="R1433" s="192"/>
      <c r="S1433" s="192"/>
      <c r="T1433" s="193"/>
      <c r="AT1433" s="189" t="s">
        <v>197</v>
      </c>
      <c r="AU1433" s="189" t="s">
        <v>80</v>
      </c>
      <c r="AV1433" s="12" t="s">
        <v>22</v>
      </c>
      <c r="AW1433" s="12" t="s">
        <v>35</v>
      </c>
      <c r="AX1433" s="12" t="s">
        <v>72</v>
      </c>
      <c r="AY1433" s="189" t="s">
        <v>177</v>
      </c>
    </row>
    <row r="1434" spans="2:51" s="12" customFormat="1" x14ac:dyDescent="0.3">
      <c r="B1434" s="186"/>
      <c r="D1434" s="178" t="s">
        <v>197</v>
      </c>
      <c r="E1434" s="187" t="s">
        <v>3</v>
      </c>
      <c r="F1434" s="188" t="s">
        <v>1690</v>
      </c>
      <c r="H1434" s="189" t="s">
        <v>3</v>
      </c>
      <c r="I1434" s="190"/>
      <c r="L1434" s="186"/>
      <c r="M1434" s="191"/>
      <c r="N1434" s="192"/>
      <c r="O1434" s="192"/>
      <c r="P1434" s="192"/>
      <c r="Q1434" s="192"/>
      <c r="R1434" s="192"/>
      <c r="S1434" s="192"/>
      <c r="T1434" s="193"/>
      <c r="AT1434" s="189" t="s">
        <v>197</v>
      </c>
      <c r="AU1434" s="189" t="s">
        <v>80</v>
      </c>
      <c r="AV1434" s="12" t="s">
        <v>22</v>
      </c>
      <c r="AW1434" s="12" t="s">
        <v>35</v>
      </c>
      <c r="AX1434" s="12" t="s">
        <v>72</v>
      </c>
      <c r="AY1434" s="189" t="s">
        <v>177</v>
      </c>
    </row>
    <row r="1435" spans="2:51" s="11" customFormat="1" x14ac:dyDescent="0.3">
      <c r="B1435" s="177"/>
      <c r="D1435" s="178" t="s">
        <v>197</v>
      </c>
      <c r="E1435" s="179" t="s">
        <v>3</v>
      </c>
      <c r="F1435" s="180" t="s">
        <v>1691</v>
      </c>
      <c r="H1435" s="181">
        <v>65.447000000000003</v>
      </c>
      <c r="I1435" s="182"/>
      <c r="L1435" s="177"/>
      <c r="M1435" s="183"/>
      <c r="N1435" s="184"/>
      <c r="O1435" s="184"/>
      <c r="P1435" s="184"/>
      <c r="Q1435" s="184"/>
      <c r="R1435" s="184"/>
      <c r="S1435" s="184"/>
      <c r="T1435" s="185"/>
      <c r="AT1435" s="179" t="s">
        <v>197</v>
      </c>
      <c r="AU1435" s="179" t="s">
        <v>80</v>
      </c>
      <c r="AV1435" s="11" t="s">
        <v>80</v>
      </c>
      <c r="AW1435" s="11" t="s">
        <v>35</v>
      </c>
      <c r="AX1435" s="11" t="s">
        <v>72</v>
      </c>
      <c r="AY1435" s="179" t="s">
        <v>177</v>
      </c>
    </row>
    <row r="1436" spans="2:51" s="11" customFormat="1" x14ac:dyDescent="0.3">
      <c r="B1436" s="177"/>
      <c r="D1436" s="178" t="s">
        <v>197</v>
      </c>
      <c r="E1436" s="179" t="s">
        <v>3</v>
      </c>
      <c r="F1436" s="180" t="s">
        <v>1692</v>
      </c>
      <c r="H1436" s="181">
        <v>-3.78</v>
      </c>
      <c r="I1436" s="182"/>
      <c r="L1436" s="177"/>
      <c r="M1436" s="183"/>
      <c r="N1436" s="184"/>
      <c r="O1436" s="184"/>
      <c r="P1436" s="184"/>
      <c r="Q1436" s="184"/>
      <c r="R1436" s="184"/>
      <c r="S1436" s="184"/>
      <c r="T1436" s="185"/>
      <c r="AT1436" s="179" t="s">
        <v>197</v>
      </c>
      <c r="AU1436" s="179" t="s">
        <v>80</v>
      </c>
      <c r="AV1436" s="11" t="s">
        <v>80</v>
      </c>
      <c r="AW1436" s="11" t="s">
        <v>35</v>
      </c>
      <c r="AX1436" s="11" t="s">
        <v>72</v>
      </c>
      <c r="AY1436" s="179" t="s">
        <v>177</v>
      </c>
    </row>
    <row r="1437" spans="2:51" s="12" customFormat="1" x14ac:dyDescent="0.3">
      <c r="B1437" s="186"/>
      <c r="D1437" s="178" t="s">
        <v>197</v>
      </c>
      <c r="E1437" s="187" t="s">
        <v>3</v>
      </c>
      <c r="F1437" s="188" t="s">
        <v>1693</v>
      </c>
      <c r="H1437" s="189" t="s">
        <v>3</v>
      </c>
      <c r="I1437" s="190"/>
      <c r="L1437" s="186"/>
      <c r="M1437" s="191"/>
      <c r="N1437" s="192"/>
      <c r="O1437" s="192"/>
      <c r="P1437" s="192"/>
      <c r="Q1437" s="192"/>
      <c r="R1437" s="192"/>
      <c r="S1437" s="192"/>
      <c r="T1437" s="193"/>
      <c r="AT1437" s="189" t="s">
        <v>197</v>
      </c>
      <c r="AU1437" s="189" t="s">
        <v>80</v>
      </c>
      <c r="AV1437" s="12" t="s">
        <v>22</v>
      </c>
      <c r="AW1437" s="12" t="s">
        <v>35</v>
      </c>
      <c r="AX1437" s="12" t="s">
        <v>72</v>
      </c>
      <c r="AY1437" s="189" t="s">
        <v>177</v>
      </c>
    </row>
    <row r="1438" spans="2:51" s="12" customFormat="1" x14ac:dyDescent="0.3">
      <c r="B1438" s="186"/>
      <c r="D1438" s="178" t="s">
        <v>197</v>
      </c>
      <c r="E1438" s="187" t="s">
        <v>3</v>
      </c>
      <c r="F1438" s="188" t="s">
        <v>1694</v>
      </c>
      <c r="H1438" s="189" t="s">
        <v>3</v>
      </c>
      <c r="I1438" s="190"/>
      <c r="L1438" s="186"/>
      <c r="M1438" s="191"/>
      <c r="N1438" s="192"/>
      <c r="O1438" s="192"/>
      <c r="P1438" s="192"/>
      <c r="Q1438" s="192"/>
      <c r="R1438" s="192"/>
      <c r="S1438" s="192"/>
      <c r="T1438" s="193"/>
      <c r="AT1438" s="189" t="s">
        <v>197</v>
      </c>
      <c r="AU1438" s="189" t="s">
        <v>80</v>
      </c>
      <c r="AV1438" s="12" t="s">
        <v>22</v>
      </c>
      <c r="AW1438" s="12" t="s">
        <v>35</v>
      </c>
      <c r="AX1438" s="12" t="s">
        <v>72</v>
      </c>
      <c r="AY1438" s="189" t="s">
        <v>177</v>
      </c>
    </row>
    <row r="1439" spans="2:51" s="11" customFormat="1" x14ac:dyDescent="0.3">
      <c r="B1439" s="177"/>
      <c r="D1439" s="178" t="s">
        <v>197</v>
      </c>
      <c r="E1439" s="179" t="s">
        <v>3</v>
      </c>
      <c r="F1439" s="180" t="s">
        <v>1695</v>
      </c>
      <c r="H1439" s="181">
        <v>74.347999999999999</v>
      </c>
      <c r="I1439" s="182"/>
      <c r="L1439" s="177"/>
      <c r="M1439" s="183"/>
      <c r="N1439" s="184"/>
      <c r="O1439" s="184"/>
      <c r="P1439" s="184"/>
      <c r="Q1439" s="184"/>
      <c r="R1439" s="184"/>
      <c r="S1439" s="184"/>
      <c r="T1439" s="185"/>
      <c r="AT1439" s="179" t="s">
        <v>197</v>
      </c>
      <c r="AU1439" s="179" t="s">
        <v>80</v>
      </c>
      <c r="AV1439" s="11" t="s">
        <v>80</v>
      </c>
      <c r="AW1439" s="11" t="s">
        <v>35</v>
      </c>
      <c r="AX1439" s="11" t="s">
        <v>72</v>
      </c>
      <c r="AY1439" s="179" t="s">
        <v>177</v>
      </c>
    </row>
    <row r="1440" spans="2:51" s="11" customFormat="1" x14ac:dyDescent="0.3">
      <c r="B1440" s="177"/>
      <c r="D1440" s="178" t="s">
        <v>197</v>
      </c>
      <c r="E1440" s="179" t="s">
        <v>3</v>
      </c>
      <c r="F1440" s="180" t="s">
        <v>1696</v>
      </c>
      <c r="H1440" s="181">
        <v>-1.89</v>
      </c>
      <c r="I1440" s="182"/>
      <c r="L1440" s="177"/>
      <c r="M1440" s="183"/>
      <c r="N1440" s="184"/>
      <c r="O1440" s="184"/>
      <c r="P1440" s="184"/>
      <c r="Q1440" s="184"/>
      <c r="R1440" s="184"/>
      <c r="S1440" s="184"/>
      <c r="T1440" s="185"/>
      <c r="AT1440" s="179" t="s">
        <v>197</v>
      </c>
      <c r="AU1440" s="179" t="s">
        <v>80</v>
      </c>
      <c r="AV1440" s="11" t="s">
        <v>80</v>
      </c>
      <c r="AW1440" s="11" t="s">
        <v>35</v>
      </c>
      <c r="AX1440" s="11" t="s">
        <v>72</v>
      </c>
      <c r="AY1440" s="179" t="s">
        <v>177</v>
      </c>
    </row>
    <row r="1441" spans="2:51" s="12" customFormat="1" x14ac:dyDescent="0.3">
      <c r="B1441" s="186"/>
      <c r="D1441" s="178" t="s">
        <v>197</v>
      </c>
      <c r="E1441" s="187" t="s">
        <v>3</v>
      </c>
      <c r="F1441" s="188" t="s">
        <v>1697</v>
      </c>
      <c r="H1441" s="189" t="s">
        <v>3</v>
      </c>
      <c r="I1441" s="190"/>
      <c r="L1441" s="186"/>
      <c r="M1441" s="191"/>
      <c r="N1441" s="192"/>
      <c r="O1441" s="192"/>
      <c r="P1441" s="192"/>
      <c r="Q1441" s="192"/>
      <c r="R1441" s="192"/>
      <c r="S1441" s="192"/>
      <c r="T1441" s="193"/>
      <c r="AT1441" s="189" t="s">
        <v>197</v>
      </c>
      <c r="AU1441" s="189" t="s">
        <v>80</v>
      </c>
      <c r="AV1441" s="12" t="s">
        <v>22</v>
      </c>
      <c r="AW1441" s="12" t="s">
        <v>35</v>
      </c>
      <c r="AX1441" s="12" t="s">
        <v>72</v>
      </c>
      <c r="AY1441" s="189" t="s">
        <v>177</v>
      </c>
    </row>
    <row r="1442" spans="2:51" s="12" customFormat="1" x14ac:dyDescent="0.3">
      <c r="B1442" s="186"/>
      <c r="D1442" s="178" t="s">
        <v>197</v>
      </c>
      <c r="E1442" s="187" t="s">
        <v>3</v>
      </c>
      <c r="F1442" s="188" t="s">
        <v>1698</v>
      </c>
      <c r="H1442" s="189" t="s">
        <v>3</v>
      </c>
      <c r="I1442" s="190"/>
      <c r="L1442" s="186"/>
      <c r="M1442" s="191"/>
      <c r="N1442" s="192"/>
      <c r="O1442" s="192"/>
      <c r="P1442" s="192"/>
      <c r="Q1442" s="192"/>
      <c r="R1442" s="192"/>
      <c r="S1442" s="192"/>
      <c r="T1442" s="193"/>
      <c r="AT1442" s="189" t="s">
        <v>197</v>
      </c>
      <c r="AU1442" s="189" t="s">
        <v>80</v>
      </c>
      <c r="AV1442" s="12" t="s">
        <v>22</v>
      </c>
      <c r="AW1442" s="12" t="s">
        <v>35</v>
      </c>
      <c r="AX1442" s="12" t="s">
        <v>72</v>
      </c>
      <c r="AY1442" s="189" t="s">
        <v>177</v>
      </c>
    </row>
    <row r="1443" spans="2:51" s="11" customFormat="1" x14ac:dyDescent="0.3">
      <c r="B1443" s="177"/>
      <c r="D1443" s="178" t="s">
        <v>197</v>
      </c>
      <c r="E1443" s="179" t="s">
        <v>3</v>
      </c>
      <c r="F1443" s="180" t="s">
        <v>1699</v>
      </c>
      <c r="H1443" s="181">
        <v>74.796000000000006</v>
      </c>
      <c r="I1443" s="182"/>
      <c r="L1443" s="177"/>
      <c r="M1443" s="183"/>
      <c r="N1443" s="184"/>
      <c r="O1443" s="184"/>
      <c r="P1443" s="184"/>
      <c r="Q1443" s="184"/>
      <c r="R1443" s="184"/>
      <c r="S1443" s="184"/>
      <c r="T1443" s="185"/>
      <c r="AT1443" s="179" t="s">
        <v>197</v>
      </c>
      <c r="AU1443" s="179" t="s">
        <v>80</v>
      </c>
      <c r="AV1443" s="11" t="s">
        <v>80</v>
      </c>
      <c r="AW1443" s="11" t="s">
        <v>35</v>
      </c>
      <c r="AX1443" s="11" t="s">
        <v>72</v>
      </c>
      <c r="AY1443" s="179" t="s">
        <v>177</v>
      </c>
    </row>
    <row r="1444" spans="2:51" s="11" customFormat="1" x14ac:dyDescent="0.3">
      <c r="B1444" s="177"/>
      <c r="D1444" s="178" t="s">
        <v>197</v>
      </c>
      <c r="E1444" s="179" t="s">
        <v>3</v>
      </c>
      <c r="F1444" s="180" t="s">
        <v>1696</v>
      </c>
      <c r="H1444" s="181">
        <v>-1.89</v>
      </c>
      <c r="I1444" s="182"/>
      <c r="L1444" s="177"/>
      <c r="M1444" s="183"/>
      <c r="N1444" s="184"/>
      <c r="O1444" s="184"/>
      <c r="P1444" s="184"/>
      <c r="Q1444" s="184"/>
      <c r="R1444" s="184"/>
      <c r="S1444" s="184"/>
      <c r="T1444" s="185"/>
      <c r="AT1444" s="179" t="s">
        <v>197</v>
      </c>
      <c r="AU1444" s="179" t="s">
        <v>80</v>
      </c>
      <c r="AV1444" s="11" t="s">
        <v>80</v>
      </c>
      <c r="AW1444" s="11" t="s">
        <v>35</v>
      </c>
      <c r="AX1444" s="11" t="s">
        <v>72</v>
      </c>
      <c r="AY1444" s="179" t="s">
        <v>177</v>
      </c>
    </row>
    <row r="1445" spans="2:51" s="12" customFormat="1" x14ac:dyDescent="0.3">
      <c r="B1445" s="186"/>
      <c r="D1445" s="178" t="s">
        <v>197</v>
      </c>
      <c r="E1445" s="187" t="s">
        <v>3</v>
      </c>
      <c r="F1445" s="188" t="s">
        <v>1700</v>
      </c>
      <c r="H1445" s="189" t="s">
        <v>3</v>
      </c>
      <c r="I1445" s="190"/>
      <c r="L1445" s="186"/>
      <c r="M1445" s="191"/>
      <c r="N1445" s="192"/>
      <c r="O1445" s="192"/>
      <c r="P1445" s="192"/>
      <c r="Q1445" s="192"/>
      <c r="R1445" s="192"/>
      <c r="S1445" s="192"/>
      <c r="T1445" s="193"/>
      <c r="AT1445" s="189" t="s">
        <v>197</v>
      </c>
      <c r="AU1445" s="189" t="s">
        <v>80</v>
      </c>
      <c r="AV1445" s="12" t="s">
        <v>22</v>
      </c>
      <c r="AW1445" s="12" t="s">
        <v>35</v>
      </c>
      <c r="AX1445" s="12" t="s">
        <v>72</v>
      </c>
      <c r="AY1445" s="189" t="s">
        <v>177</v>
      </c>
    </row>
    <row r="1446" spans="2:51" s="12" customFormat="1" x14ac:dyDescent="0.3">
      <c r="B1446" s="186"/>
      <c r="D1446" s="178" t="s">
        <v>197</v>
      </c>
      <c r="E1446" s="187" t="s">
        <v>3</v>
      </c>
      <c r="F1446" s="188" t="s">
        <v>1701</v>
      </c>
      <c r="H1446" s="189" t="s">
        <v>3</v>
      </c>
      <c r="I1446" s="190"/>
      <c r="L1446" s="186"/>
      <c r="M1446" s="191"/>
      <c r="N1446" s="192"/>
      <c r="O1446" s="192"/>
      <c r="P1446" s="192"/>
      <c r="Q1446" s="192"/>
      <c r="R1446" s="192"/>
      <c r="S1446" s="192"/>
      <c r="T1446" s="193"/>
      <c r="AT1446" s="189" t="s">
        <v>197</v>
      </c>
      <c r="AU1446" s="189" t="s">
        <v>80</v>
      </c>
      <c r="AV1446" s="12" t="s">
        <v>22</v>
      </c>
      <c r="AW1446" s="12" t="s">
        <v>35</v>
      </c>
      <c r="AX1446" s="12" t="s">
        <v>72</v>
      </c>
      <c r="AY1446" s="189" t="s">
        <v>177</v>
      </c>
    </row>
    <row r="1447" spans="2:51" s="11" customFormat="1" x14ac:dyDescent="0.3">
      <c r="B1447" s="177"/>
      <c r="D1447" s="178" t="s">
        <v>197</v>
      </c>
      <c r="E1447" s="179" t="s">
        <v>3</v>
      </c>
      <c r="F1447" s="180" t="s">
        <v>1702</v>
      </c>
      <c r="H1447" s="181">
        <v>58.926000000000002</v>
      </c>
      <c r="I1447" s="182"/>
      <c r="L1447" s="177"/>
      <c r="M1447" s="183"/>
      <c r="N1447" s="184"/>
      <c r="O1447" s="184"/>
      <c r="P1447" s="184"/>
      <c r="Q1447" s="184"/>
      <c r="R1447" s="184"/>
      <c r="S1447" s="184"/>
      <c r="T1447" s="185"/>
      <c r="AT1447" s="179" t="s">
        <v>197</v>
      </c>
      <c r="AU1447" s="179" t="s">
        <v>80</v>
      </c>
      <c r="AV1447" s="11" t="s">
        <v>80</v>
      </c>
      <c r="AW1447" s="11" t="s">
        <v>35</v>
      </c>
      <c r="AX1447" s="11" t="s">
        <v>72</v>
      </c>
      <c r="AY1447" s="179" t="s">
        <v>177</v>
      </c>
    </row>
    <row r="1448" spans="2:51" s="11" customFormat="1" x14ac:dyDescent="0.3">
      <c r="B1448" s="177"/>
      <c r="D1448" s="178" t="s">
        <v>197</v>
      </c>
      <c r="E1448" s="179" t="s">
        <v>3</v>
      </c>
      <c r="F1448" s="180" t="s">
        <v>1692</v>
      </c>
      <c r="H1448" s="181">
        <v>-3.78</v>
      </c>
      <c r="I1448" s="182"/>
      <c r="L1448" s="177"/>
      <c r="M1448" s="183"/>
      <c r="N1448" s="184"/>
      <c r="O1448" s="184"/>
      <c r="P1448" s="184"/>
      <c r="Q1448" s="184"/>
      <c r="R1448" s="184"/>
      <c r="S1448" s="184"/>
      <c r="T1448" s="185"/>
      <c r="AT1448" s="179" t="s">
        <v>197</v>
      </c>
      <c r="AU1448" s="179" t="s">
        <v>80</v>
      </c>
      <c r="AV1448" s="11" t="s">
        <v>80</v>
      </c>
      <c r="AW1448" s="11" t="s">
        <v>35</v>
      </c>
      <c r="AX1448" s="11" t="s">
        <v>72</v>
      </c>
      <c r="AY1448" s="179" t="s">
        <v>177</v>
      </c>
    </row>
    <row r="1449" spans="2:51" s="12" customFormat="1" x14ac:dyDescent="0.3">
      <c r="B1449" s="186"/>
      <c r="D1449" s="178" t="s">
        <v>197</v>
      </c>
      <c r="E1449" s="187" t="s">
        <v>3</v>
      </c>
      <c r="F1449" s="188" t="s">
        <v>1703</v>
      </c>
      <c r="H1449" s="189" t="s">
        <v>3</v>
      </c>
      <c r="I1449" s="190"/>
      <c r="L1449" s="186"/>
      <c r="M1449" s="191"/>
      <c r="N1449" s="192"/>
      <c r="O1449" s="192"/>
      <c r="P1449" s="192"/>
      <c r="Q1449" s="192"/>
      <c r="R1449" s="192"/>
      <c r="S1449" s="192"/>
      <c r="T1449" s="193"/>
      <c r="AT1449" s="189" t="s">
        <v>197</v>
      </c>
      <c r="AU1449" s="189" t="s">
        <v>80</v>
      </c>
      <c r="AV1449" s="12" t="s">
        <v>22</v>
      </c>
      <c r="AW1449" s="12" t="s">
        <v>35</v>
      </c>
      <c r="AX1449" s="12" t="s">
        <v>72</v>
      </c>
      <c r="AY1449" s="189" t="s">
        <v>177</v>
      </c>
    </row>
    <row r="1450" spans="2:51" s="12" customFormat="1" x14ac:dyDescent="0.3">
      <c r="B1450" s="186"/>
      <c r="D1450" s="178" t="s">
        <v>197</v>
      </c>
      <c r="E1450" s="187" t="s">
        <v>3</v>
      </c>
      <c r="F1450" s="188" t="s">
        <v>1704</v>
      </c>
      <c r="H1450" s="189" t="s">
        <v>3</v>
      </c>
      <c r="I1450" s="190"/>
      <c r="L1450" s="186"/>
      <c r="M1450" s="191"/>
      <c r="N1450" s="192"/>
      <c r="O1450" s="192"/>
      <c r="P1450" s="192"/>
      <c r="Q1450" s="192"/>
      <c r="R1450" s="192"/>
      <c r="S1450" s="192"/>
      <c r="T1450" s="193"/>
      <c r="AT1450" s="189" t="s">
        <v>197</v>
      </c>
      <c r="AU1450" s="189" t="s">
        <v>80</v>
      </c>
      <c r="AV1450" s="12" t="s">
        <v>22</v>
      </c>
      <c r="AW1450" s="12" t="s">
        <v>35</v>
      </c>
      <c r="AX1450" s="12" t="s">
        <v>72</v>
      </c>
      <c r="AY1450" s="189" t="s">
        <v>177</v>
      </c>
    </row>
    <row r="1451" spans="2:51" s="11" customFormat="1" x14ac:dyDescent="0.3">
      <c r="B1451" s="177"/>
      <c r="D1451" s="178" t="s">
        <v>197</v>
      </c>
      <c r="E1451" s="179" t="s">
        <v>3</v>
      </c>
      <c r="F1451" s="180" t="s">
        <v>1705</v>
      </c>
      <c r="H1451" s="181">
        <v>61.478999999999999</v>
      </c>
      <c r="I1451" s="182"/>
      <c r="L1451" s="177"/>
      <c r="M1451" s="183"/>
      <c r="N1451" s="184"/>
      <c r="O1451" s="184"/>
      <c r="P1451" s="184"/>
      <c r="Q1451" s="184"/>
      <c r="R1451" s="184"/>
      <c r="S1451" s="184"/>
      <c r="T1451" s="185"/>
      <c r="AT1451" s="179" t="s">
        <v>197</v>
      </c>
      <c r="AU1451" s="179" t="s">
        <v>80</v>
      </c>
      <c r="AV1451" s="11" t="s">
        <v>80</v>
      </c>
      <c r="AW1451" s="11" t="s">
        <v>35</v>
      </c>
      <c r="AX1451" s="11" t="s">
        <v>72</v>
      </c>
      <c r="AY1451" s="179" t="s">
        <v>177</v>
      </c>
    </row>
    <row r="1452" spans="2:51" s="11" customFormat="1" x14ac:dyDescent="0.3">
      <c r="B1452" s="177"/>
      <c r="D1452" s="178" t="s">
        <v>197</v>
      </c>
      <c r="E1452" s="179" t="s">
        <v>3</v>
      </c>
      <c r="F1452" s="180" t="s">
        <v>1679</v>
      </c>
      <c r="H1452" s="181">
        <v>-5.04</v>
      </c>
      <c r="I1452" s="182"/>
      <c r="L1452" s="177"/>
      <c r="M1452" s="183"/>
      <c r="N1452" s="184"/>
      <c r="O1452" s="184"/>
      <c r="P1452" s="184"/>
      <c r="Q1452" s="184"/>
      <c r="R1452" s="184"/>
      <c r="S1452" s="184"/>
      <c r="T1452" s="185"/>
      <c r="AT1452" s="179" t="s">
        <v>197</v>
      </c>
      <c r="AU1452" s="179" t="s">
        <v>80</v>
      </c>
      <c r="AV1452" s="11" t="s">
        <v>80</v>
      </c>
      <c r="AW1452" s="11" t="s">
        <v>35</v>
      </c>
      <c r="AX1452" s="11" t="s">
        <v>72</v>
      </c>
      <c r="AY1452" s="179" t="s">
        <v>177</v>
      </c>
    </row>
    <row r="1453" spans="2:51" s="12" customFormat="1" x14ac:dyDescent="0.3">
      <c r="B1453" s="186"/>
      <c r="D1453" s="178" t="s">
        <v>197</v>
      </c>
      <c r="E1453" s="187" t="s">
        <v>3</v>
      </c>
      <c r="F1453" s="188" t="s">
        <v>1706</v>
      </c>
      <c r="H1453" s="189" t="s">
        <v>3</v>
      </c>
      <c r="I1453" s="190"/>
      <c r="L1453" s="186"/>
      <c r="M1453" s="191"/>
      <c r="N1453" s="192"/>
      <c r="O1453" s="192"/>
      <c r="P1453" s="192"/>
      <c r="Q1453" s="192"/>
      <c r="R1453" s="192"/>
      <c r="S1453" s="192"/>
      <c r="T1453" s="193"/>
      <c r="AT1453" s="189" t="s">
        <v>197</v>
      </c>
      <c r="AU1453" s="189" t="s">
        <v>80</v>
      </c>
      <c r="AV1453" s="12" t="s">
        <v>22</v>
      </c>
      <c r="AW1453" s="12" t="s">
        <v>35</v>
      </c>
      <c r="AX1453" s="12" t="s">
        <v>72</v>
      </c>
      <c r="AY1453" s="189" t="s">
        <v>177</v>
      </c>
    </row>
    <row r="1454" spans="2:51" s="12" customFormat="1" x14ac:dyDescent="0.3">
      <c r="B1454" s="186"/>
      <c r="D1454" s="178" t="s">
        <v>197</v>
      </c>
      <c r="E1454" s="187" t="s">
        <v>3</v>
      </c>
      <c r="F1454" s="188" t="s">
        <v>1707</v>
      </c>
      <c r="H1454" s="189" t="s">
        <v>3</v>
      </c>
      <c r="I1454" s="190"/>
      <c r="L1454" s="186"/>
      <c r="M1454" s="191"/>
      <c r="N1454" s="192"/>
      <c r="O1454" s="192"/>
      <c r="P1454" s="192"/>
      <c r="Q1454" s="192"/>
      <c r="R1454" s="192"/>
      <c r="S1454" s="192"/>
      <c r="T1454" s="193"/>
      <c r="AT1454" s="189" t="s">
        <v>197</v>
      </c>
      <c r="AU1454" s="189" t="s">
        <v>80</v>
      </c>
      <c r="AV1454" s="12" t="s">
        <v>22</v>
      </c>
      <c r="AW1454" s="12" t="s">
        <v>35</v>
      </c>
      <c r="AX1454" s="12" t="s">
        <v>72</v>
      </c>
      <c r="AY1454" s="189" t="s">
        <v>177</v>
      </c>
    </row>
    <row r="1455" spans="2:51" s="11" customFormat="1" x14ac:dyDescent="0.3">
      <c r="B1455" s="177"/>
      <c r="D1455" s="178" t="s">
        <v>197</v>
      </c>
      <c r="E1455" s="179" t="s">
        <v>3</v>
      </c>
      <c r="F1455" s="180" t="s">
        <v>1708</v>
      </c>
      <c r="H1455" s="181">
        <v>39.192</v>
      </c>
      <c r="I1455" s="182"/>
      <c r="L1455" s="177"/>
      <c r="M1455" s="183"/>
      <c r="N1455" s="184"/>
      <c r="O1455" s="184"/>
      <c r="P1455" s="184"/>
      <c r="Q1455" s="184"/>
      <c r="R1455" s="184"/>
      <c r="S1455" s="184"/>
      <c r="T1455" s="185"/>
      <c r="AT1455" s="179" t="s">
        <v>197</v>
      </c>
      <c r="AU1455" s="179" t="s">
        <v>80</v>
      </c>
      <c r="AV1455" s="11" t="s">
        <v>80</v>
      </c>
      <c r="AW1455" s="11" t="s">
        <v>35</v>
      </c>
      <c r="AX1455" s="11" t="s">
        <v>72</v>
      </c>
      <c r="AY1455" s="179" t="s">
        <v>177</v>
      </c>
    </row>
    <row r="1456" spans="2:51" s="11" customFormat="1" x14ac:dyDescent="0.3">
      <c r="B1456" s="177"/>
      <c r="D1456" s="178" t="s">
        <v>197</v>
      </c>
      <c r="E1456" s="179" t="s">
        <v>3</v>
      </c>
      <c r="F1456" s="180" t="s">
        <v>1614</v>
      </c>
      <c r="H1456" s="181">
        <v>-1.68</v>
      </c>
      <c r="I1456" s="182"/>
      <c r="L1456" s="177"/>
      <c r="M1456" s="183"/>
      <c r="N1456" s="184"/>
      <c r="O1456" s="184"/>
      <c r="P1456" s="184"/>
      <c r="Q1456" s="184"/>
      <c r="R1456" s="184"/>
      <c r="S1456" s="184"/>
      <c r="T1456" s="185"/>
      <c r="AT1456" s="179" t="s">
        <v>197</v>
      </c>
      <c r="AU1456" s="179" t="s">
        <v>80</v>
      </c>
      <c r="AV1456" s="11" t="s">
        <v>80</v>
      </c>
      <c r="AW1456" s="11" t="s">
        <v>35</v>
      </c>
      <c r="AX1456" s="11" t="s">
        <v>72</v>
      </c>
      <c r="AY1456" s="179" t="s">
        <v>177</v>
      </c>
    </row>
    <row r="1457" spans="2:51" s="12" customFormat="1" x14ac:dyDescent="0.3">
      <c r="B1457" s="186"/>
      <c r="D1457" s="178" t="s">
        <v>197</v>
      </c>
      <c r="E1457" s="187" t="s">
        <v>3</v>
      </c>
      <c r="F1457" s="188" t="s">
        <v>1709</v>
      </c>
      <c r="H1457" s="189" t="s">
        <v>3</v>
      </c>
      <c r="I1457" s="190"/>
      <c r="L1457" s="186"/>
      <c r="M1457" s="191"/>
      <c r="N1457" s="192"/>
      <c r="O1457" s="192"/>
      <c r="P1457" s="192"/>
      <c r="Q1457" s="192"/>
      <c r="R1457" s="192"/>
      <c r="S1457" s="192"/>
      <c r="T1457" s="193"/>
      <c r="AT1457" s="189" t="s">
        <v>197</v>
      </c>
      <c r="AU1457" s="189" t="s">
        <v>80</v>
      </c>
      <c r="AV1457" s="12" t="s">
        <v>22</v>
      </c>
      <c r="AW1457" s="12" t="s">
        <v>35</v>
      </c>
      <c r="AX1457" s="12" t="s">
        <v>72</v>
      </c>
      <c r="AY1457" s="189" t="s">
        <v>177</v>
      </c>
    </row>
    <row r="1458" spans="2:51" s="12" customFormat="1" x14ac:dyDescent="0.3">
      <c r="B1458" s="186"/>
      <c r="D1458" s="178" t="s">
        <v>197</v>
      </c>
      <c r="E1458" s="187" t="s">
        <v>3</v>
      </c>
      <c r="F1458" s="188" t="s">
        <v>1710</v>
      </c>
      <c r="H1458" s="189" t="s">
        <v>3</v>
      </c>
      <c r="I1458" s="190"/>
      <c r="L1458" s="186"/>
      <c r="M1458" s="191"/>
      <c r="N1458" s="192"/>
      <c r="O1458" s="192"/>
      <c r="P1458" s="192"/>
      <c r="Q1458" s="192"/>
      <c r="R1458" s="192"/>
      <c r="S1458" s="192"/>
      <c r="T1458" s="193"/>
      <c r="AT1458" s="189" t="s">
        <v>197</v>
      </c>
      <c r="AU1458" s="189" t="s">
        <v>80</v>
      </c>
      <c r="AV1458" s="12" t="s">
        <v>22</v>
      </c>
      <c r="AW1458" s="12" t="s">
        <v>35</v>
      </c>
      <c r="AX1458" s="12" t="s">
        <v>72</v>
      </c>
      <c r="AY1458" s="189" t="s">
        <v>177</v>
      </c>
    </row>
    <row r="1459" spans="2:51" s="11" customFormat="1" x14ac:dyDescent="0.3">
      <c r="B1459" s="177"/>
      <c r="D1459" s="178" t="s">
        <v>197</v>
      </c>
      <c r="E1459" s="179" t="s">
        <v>3</v>
      </c>
      <c r="F1459" s="180" t="s">
        <v>1708</v>
      </c>
      <c r="H1459" s="181">
        <v>39.192</v>
      </c>
      <c r="I1459" s="182"/>
      <c r="L1459" s="177"/>
      <c r="M1459" s="183"/>
      <c r="N1459" s="184"/>
      <c r="O1459" s="184"/>
      <c r="P1459" s="184"/>
      <c r="Q1459" s="184"/>
      <c r="R1459" s="184"/>
      <c r="S1459" s="184"/>
      <c r="T1459" s="185"/>
      <c r="AT1459" s="179" t="s">
        <v>197</v>
      </c>
      <c r="AU1459" s="179" t="s">
        <v>80</v>
      </c>
      <c r="AV1459" s="11" t="s">
        <v>80</v>
      </c>
      <c r="AW1459" s="11" t="s">
        <v>35</v>
      </c>
      <c r="AX1459" s="11" t="s">
        <v>72</v>
      </c>
      <c r="AY1459" s="179" t="s">
        <v>177</v>
      </c>
    </row>
    <row r="1460" spans="2:51" s="11" customFormat="1" x14ac:dyDescent="0.3">
      <c r="B1460" s="177"/>
      <c r="D1460" s="178" t="s">
        <v>197</v>
      </c>
      <c r="E1460" s="179" t="s">
        <v>3</v>
      </c>
      <c r="F1460" s="180" t="s">
        <v>1614</v>
      </c>
      <c r="H1460" s="181">
        <v>-1.68</v>
      </c>
      <c r="I1460" s="182"/>
      <c r="L1460" s="177"/>
      <c r="M1460" s="183"/>
      <c r="N1460" s="184"/>
      <c r="O1460" s="184"/>
      <c r="P1460" s="184"/>
      <c r="Q1460" s="184"/>
      <c r="R1460" s="184"/>
      <c r="S1460" s="184"/>
      <c r="T1460" s="185"/>
      <c r="AT1460" s="179" t="s">
        <v>197</v>
      </c>
      <c r="AU1460" s="179" t="s">
        <v>80</v>
      </c>
      <c r="AV1460" s="11" t="s">
        <v>80</v>
      </c>
      <c r="AW1460" s="11" t="s">
        <v>35</v>
      </c>
      <c r="AX1460" s="11" t="s">
        <v>72</v>
      </c>
      <c r="AY1460" s="179" t="s">
        <v>177</v>
      </c>
    </row>
    <row r="1461" spans="2:51" s="12" customFormat="1" x14ac:dyDescent="0.3">
      <c r="B1461" s="186"/>
      <c r="D1461" s="178" t="s">
        <v>197</v>
      </c>
      <c r="E1461" s="187" t="s">
        <v>3</v>
      </c>
      <c r="F1461" s="188" t="s">
        <v>1711</v>
      </c>
      <c r="H1461" s="189" t="s">
        <v>3</v>
      </c>
      <c r="I1461" s="190"/>
      <c r="L1461" s="186"/>
      <c r="M1461" s="191"/>
      <c r="N1461" s="192"/>
      <c r="O1461" s="192"/>
      <c r="P1461" s="192"/>
      <c r="Q1461" s="192"/>
      <c r="R1461" s="192"/>
      <c r="S1461" s="192"/>
      <c r="T1461" s="193"/>
      <c r="AT1461" s="189" t="s">
        <v>197</v>
      </c>
      <c r="AU1461" s="189" t="s">
        <v>80</v>
      </c>
      <c r="AV1461" s="12" t="s">
        <v>22</v>
      </c>
      <c r="AW1461" s="12" t="s">
        <v>35</v>
      </c>
      <c r="AX1461" s="12" t="s">
        <v>72</v>
      </c>
      <c r="AY1461" s="189" t="s">
        <v>177</v>
      </c>
    </row>
    <row r="1462" spans="2:51" s="12" customFormat="1" x14ac:dyDescent="0.3">
      <c r="B1462" s="186"/>
      <c r="D1462" s="178" t="s">
        <v>197</v>
      </c>
      <c r="E1462" s="187" t="s">
        <v>3</v>
      </c>
      <c r="F1462" s="188" t="s">
        <v>1712</v>
      </c>
      <c r="H1462" s="189" t="s">
        <v>3</v>
      </c>
      <c r="I1462" s="190"/>
      <c r="L1462" s="186"/>
      <c r="M1462" s="191"/>
      <c r="N1462" s="192"/>
      <c r="O1462" s="192"/>
      <c r="P1462" s="192"/>
      <c r="Q1462" s="192"/>
      <c r="R1462" s="192"/>
      <c r="S1462" s="192"/>
      <c r="T1462" s="193"/>
      <c r="AT1462" s="189" t="s">
        <v>197</v>
      </c>
      <c r="AU1462" s="189" t="s">
        <v>80</v>
      </c>
      <c r="AV1462" s="12" t="s">
        <v>22</v>
      </c>
      <c r="AW1462" s="12" t="s">
        <v>35</v>
      </c>
      <c r="AX1462" s="12" t="s">
        <v>72</v>
      </c>
      <c r="AY1462" s="189" t="s">
        <v>177</v>
      </c>
    </row>
    <row r="1463" spans="2:51" s="11" customFormat="1" x14ac:dyDescent="0.3">
      <c r="B1463" s="177"/>
      <c r="D1463" s="178" t="s">
        <v>197</v>
      </c>
      <c r="E1463" s="179" t="s">
        <v>3</v>
      </c>
      <c r="F1463" s="180" t="s">
        <v>1713</v>
      </c>
      <c r="H1463" s="181">
        <v>62.066000000000003</v>
      </c>
      <c r="I1463" s="182"/>
      <c r="L1463" s="177"/>
      <c r="M1463" s="183"/>
      <c r="N1463" s="184"/>
      <c r="O1463" s="184"/>
      <c r="P1463" s="184"/>
      <c r="Q1463" s="184"/>
      <c r="R1463" s="184"/>
      <c r="S1463" s="184"/>
      <c r="T1463" s="185"/>
      <c r="AT1463" s="179" t="s">
        <v>197</v>
      </c>
      <c r="AU1463" s="179" t="s">
        <v>80</v>
      </c>
      <c r="AV1463" s="11" t="s">
        <v>80</v>
      </c>
      <c r="AW1463" s="11" t="s">
        <v>35</v>
      </c>
      <c r="AX1463" s="11" t="s">
        <v>72</v>
      </c>
      <c r="AY1463" s="179" t="s">
        <v>177</v>
      </c>
    </row>
    <row r="1464" spans="2:51" s="11" customFormat="1" x14ac:dyDescent="0.3">
      <c r="B1464" s="177"/>
      <c r="D1464" s="178" t="s">
        <v>197</v>
      </c>
      <c r="E1464" s="179" t="s">
        <v>3</v>
      </c>
      <c r="F1464" s="180" t="s">
        <v>1679</v>
      </c>
      <c r="H1464" s="181">
        <v>-5.04</v>
      </c>
      <c r="I1464" s="182"/>
      <c r="L1464" s="177"/>
      <c r="M1464" s="183"/>
      <c r="N1464" s="184"/>
      <c r="O1464" s="184"/>
      <c r="P1464" s="184"/>
      <c r="Q1464" s="184"/>
      <c r="R1464" s="184"/>
      <c r="S1464" s="184"/>
      <c r="T1464" s="185"/>
      <c r="AT1464" s="179" t="s">
        <v>197</v>
      </c>
      <c r="AU1464" s="179" t="s">
        <v>80</v>
      </c>
      <c r="AV1464" s="11" t="s">
        <v>80</v>
      </c>
      <c r="AW1464" s="11" t="s">
        <v>35</v>
      </c>
      <c r="AX1464" s="11" t="s">
        <v>72</v>
      </c>
      <c r="AY1464" s="179" t="s">
        <v>177</v>
      </c>
    </row>
    <row r="1465" spans="2:51" s="12" customFormat="1" x14ac:dyDescent="0.3">
      <c r="B1465" s="186"/>
      <c r="D1465" s="178" t="s">
        <v>197</v>
      </c>
      <c r="E1465" s="187" t="s">
        <v>3</v>
      </c>
      <c r="F1465" s="188" t="s">
        <v>1714</v>
      </c>
      <c r="H1465" s="189" t="s">
        <v>3</v>
      </c>
      <c r="I1465" s="190"/>
      <c r="L1465" s="186"/>
      <c r="M1465" s="191"/>
      <c r="N1465" s="192"/>
      <c r="O1465" s="192"/>
      <c r="P1465" s="192"/>
      <c r="Q1465" s="192"/>
      <c r="R1465" s="192"/>
      <c r="S1465" s="192"/>
      <c r="T1465" s="193"/>
      <c r="AT1465" s="189" t="s">
        <v>197</v>
      </c>
      <c r="AU1465" s="189" t="s">
        <v>80</v>
      </c>
      <c r="AV1465" s="12" t="s">
        <v>22</v>
      </c>
      <c r="AW1465" s="12" t="s">
        <v>35</v>
      </c>
      <c r="AX1465" s="12" t="s">
        <v>72</v>
      </c>
      <c r="AY1465" s="189" t="s">
        <v>177</v>
      </c>
    </row>
    <row r="1466" spans="2:51" s="12" customFormat="1" x14ac:dyDescent="0.3">
      <c r="B1466" s="186"/>
      <c r="D1466" s="178" t="s">
        <v>197</v>
      </c>
      <c r="E1466" s="187" t="s">
        <v>3</v>
      </c>
      <c r="F1466" s="188" t="s">
        <v>1715</v>
      </c>
      <c r="H1466" s="189" t="s">
        <v>3</v>
      </c>
      <c r="I1466" s="190"/>
      <c r="L1466" s="186"/>
      <c r="M1466" s="191"/>
      <c r="N1466" s="192"/>
      <c r="O1466" s="192"/>
      <c r="P1466" s="192"/>
      <c r="Q1466" s="192"/>
      <c r="R1466" s="192"/>
      <c r="S1466" s="192"/>
      <c r="T1466" s="193"/>
      <c r="AT1466" s="189" t="s">
        <v>197</v>
      </c>
      <c r="AU1466" s="189" t="s">
        <v>80</v>
      </c>
      <c r="AV1466" s="12" t="s">
        <v>22</v>
      </c>
      <c r="AW1466" s="12" t="s">
        <v>35</v>
      </c>
      <c r="AX1466" s="12" t="s">
        <v>72</v>
      </c>
      <c r="AY1466" s="189" t="s">
        <v>177</v>
      </c>
    </row>
    <row r="1467" spans="2:51" s="11" customFormat="1" x14ac:dyDescent="0.3">
      <c r="B1467" s="177"/>
      <c r="D1467" s="178" t="s">
        <v>197</v>
      </c>
      <c r="E1467" s="179" t="s">
        <v>3</v>
      </c>
      <c r="F1467" s="180" t="s">
        <v>1716</v>
      </c>
      <c r="H1467" s="181">
        <v>27.254999999999999</v>
      </c>
      <c r="I1467" s="182"/>
      <c r="L1467" s="177"/>
      <c r="M1467" s="183"/>
      <c r="N1467" s="184"/>
      <c r="O1467" s="184"/>
      <c r="P1467" s="184"/>
      <c r="Q1467" s="184"/>
      <c r="R1467" s="184"/>
      <c r="S1467" s="184"/>
      <c r="T1467" s="185"/>
      <c r="AT1467" s="179" t="s">
        <v>197</v>
      </c>
      <c r="AU1467" s="179" t="s">
        <v>80</v>
      </c>
      <c r="AV1467" s="11" t="s">
        <v>80</v>
      </c>
      <c r="AW1467" s="11" t="s">
        <v>35</v>
      </c>
      <c r="AX1467" s="11" t="s">
        <v>72</v>
      </c>
      <c r="AY1467" s="179" t="s">
        <v>177</v>
      </c>
    </row>
    <row r="1468" spans="2:51" s="11" customFormat="1" x14ac:dyDescent="0.3">
      <c r="B1468" s="177"/>
      <c r="D1468" s="178" t="s">
        <v>197</v>
      </c>
      <c r="E1468" s="179" t="s">
        <v>3</v>
      </c>
      <c r="F1468" s="180" t="s">
        <v>1696</v>
      </c>
      <c r="H1468" s="181">
        <v>-1.89</v>
      </c>
      <c r="I1468" s="182"/>
      <c r="L1468" s="177"/>
      <c r="M1468" s="183"/>
      <c r="N1468" s="184"/>
      <c r="O1468" s="184"/>
      <c r="P1468" s="184"/>
      <c r="Q1468" s="184"/>
      <c r="R1468" s="184"/>
      <c r="S1468" s="184"/>
      <c r="T1468" s="185"/>
      <c r="AT1468" s="179" t="s">
        <v>197</v>
      </c>
      <c r="AU1468" s="179" t="s">
        <v>80</v>
      </c>
      <c r="AV1468" s="11" t="s">
        <v>80</v>
      </c>
      <c r="AW1468" s="11" t="s">
        <v>35</v>
      </c>
      <c r="AX1468" s="11" t="s">
        <v>72</v>
      </c>
      <c r="AY1468" s="179" t="s">
        <v>177</v>
      </c>
    </row>
    <row r="1469" spans="2:51" s="12" customFormat="1" x14ac:dyDescent="0.3">
      <c r="B1469" s="186"/>
      <c r="D1469" s="178" t="s">
        <v>197</v>
      </c>
      <c r="E1469" s="187" t="s">
        <v>3</v>
      </c>
      <c r="F1469" s="188" t="s">
        <v>1717</v>
      </c>
      <c r="H1469" s="189" t="s">
        <v>3</v>
      </c>
      <c r="I1469" s="190"/>
      <c r="L1469" s="186"/>
      <c r="M1469" s="191"/>
      <c r="N1469" s="192"/>
      <c r="O1469" s="192"/>
      <c r="P1469" s="192"/>
      <c r="Q1469" s="192"/>
      <c r="R1469" s="192"/>
      <c r="S1469" s="192"/>
      <c r="T1469" s="193"/>
      <c r="AT1469" s="189" t="s">
        <v>197</v>
      </c>
      <c r="AU1469" s="189" t="s">
        <v>80</v>
      </c>
      <c r="AV1469" s="12" t="s">
        <v>22</v>
      </c>
      <c r="AW1469" s="12" t="s">
        <v>35</v>
      </c>
      <c r="AX1469" s="12" t="s">
        <v>72</v>
      </c>
      <c r="AY1469" s="189" t="s">
        <v>177</v>
      </c>
    </row>
    <row r="1470" spans="2:51" s="12" customFormat="1" x14ac:dyDescent="0.3">
      <c r="B1470" s="186"/>
      <c r="D1470" s="178" t="s">
        <v>197</v>
      </c>
      <c r="E1470" s="187" t="s">
        <v>3</v>
      </c>
      <c r="F1470" s="188" t="s">
        <v>1718</v>
      </c>
      <c r="H1470" s="189" t="s">
        <v>3</v>
      </c>
      <c r="I1470" s="190"/>
      <c r="L1470" s="186"/>
      <c r="M1470" s="191"/>
      <c r="N1470" s="192"/>
      <c r="O1470" s="192"/>
      <c r="P1470" s="192"/>
      <c r="Q1470" s="192"/>
      <c r="R1470" s="192"/>
      <c r="S1470" s="192"/>
      <c r="T1470" s="193"/>
      <c r="AT1470" s="189" t="s">
        <v>197</v>
      </c>
      <c r="AU1470" s="189" t="s">
        <v>80</v>
      </c>
      <c r="AV1470" s="12" t="s">
        <v>22</v>
      </c>
      <c r="AW1470" s="12" t="s">
        <v>35</v>
      </c>
      <c r="AX1470" s="12" t="s">
        <v>72</v>
      </c>
      <c r="AY1470" s="189" t="s">
        <v>177</v>
      </c>
    </row>
    <row r="1471" spans="2:51" s="11" customFormat="1" x14ac:dyDescent="0.3">
      <c r="B1471" s="177"/>
      <c r="D1471" s="178" t="s">
        <v>197</v>
      </c>
      <c r="E1471" s="179" t="s">
        <v>3</v>
      </c>
      <c r="F1471" s="180" t="s">
        <v>1719</v>
      </c>
      <c r="H1471" s="181">
        <v>35.225000000000001</v>
      </c>
      <c r="I1471" s="182"/>
      <c r="L1471" s="177"/>
      <c r="M1471" s="183"/>
      <c r="N1471" s="184"/>
      <c r="O1471" s="184"/>
      <c r="P1471" s="184"/>
      <c r="Q1471" s="184"/>
      <c r="R1471" s="184"/>
      <c r="S1471" s="184"/>
      <c r="T1471" s="185"/>
      <c r="AT1471" s="179" t="s">
        <v>197</v>
      </c>
      <c r="AU1471" s="179" t="s">
        <v>80</v>
      </c>
      <c r="AV1471" s="11" t="s">
        <v>80</v>
      </c>
      <c r="AW1471" s="11" t="s">
        <v>35</v>
      </c>
      <c r="AX1471" s="11" t="s">
        <v>72</v>
      </c>
      <c r="AY1471" s="179" t="s">
        <v>177</v>
      </c>
    </row>
    <row r="1472" spans="2:51" s="11" customFormat="1" x14ac:dyDescent="0.3">
      <c r="B1472" s="177"/>
      <c r="D1472" s="178" t="s">
        <v>197</v>
      </c>
      <c r="E1472" s="179" t="s">
        <v>3</v>
      </c>
      <c r="F1472" s="180" t="s">
        <v>1600</v>
      </c>
      <c r="H1472" s="181">
        <v>-4.62</v>
      </c>
      <c r="I1472" s="182"/>
      <c r="L1472" s="177"/>
      <c r="M1472" s="183"/>
      <c r="N1472" s="184"/>
      <c r="O1472" s="184"/>
      <c r="P1472" s="184"/>
      <c r="Q1472" s="184"/>
      <c r="R1472" s="184"/>
      <c r="S1472" s="184"/>
      <c r="T1472" s="185"/>
      <c r="AT1472" s="179" t="s">
        <v>197</v>
      </c>
      <c r="AU1472" s="179" t="s">
        <v>80</v>
      </c>
      <c r="AV1472" s="11" t="s">
        <v>80</v>
      </c>
      <c r="AW1472" s="11" t="s">
        <v>35</v>
      </c>
      <c r="AX1472" s="11" t="s">
        <v>72</v>
      </c>
      <c r="AY1472" s="179" t="s">
        <v>177</v>
      </c>
    </row>
    <row r="1473" spans="2:51" s="12" customFormat="1" x14ac:dyDescent="0.3">
      <c r="B1473" s="186"/>
      <c r="D1473" s="178" t="s">
        <v>197</v>
      </c>
      <c r="E1473" s="187" t="s">
        <v>3</v>
      </c>
      <c r="F1473" s="188" t="s">
        <v>1720</v>
      </c>
      <c r="H1473" s="189" t="s">
        <v>3</v>
      </c>
      <c r="I1473" s="190"/>
      <c r="L1473" s="186"/>
      <c r="M1473" s="191"/>
      <c r="N1473" s="192"/>
      <c r="O1473" s="192"/>
      <c r="P1473" s="192"/>
      <c r="Q1473" s="192"/>
      <c r="R1473" s="192"/>
      <c r="S1473" s="192"/>
      <c r="T1473" s="193"/>
      <c r="AT1473" s="189" t="s">
        <v>197</v>
      </c>
      <c r="AU1473" s="189" t="s">
        <v>80</v>
      </c>
      <c r="AV1473" s="12" t="s">
        <v>22</v>
      </c>
      <c r="AW1473" s="12" t="s">
        <v>35</v>
      </c>
      <c r="AX1473" s="12" t="s">
        <v>72</v>
      </c>
      <c r="AY1473" s="189" t="s">
        <v>177</v>
      </c>
    </row>
    <row r="1474" spans="2:51" s="12" customFormat="1" x14ac:dyDescent="0.3">
      <c r="B1474" s="186"/>
      <c r="D1474" s="178" t="s">
        <v>197</v>
      </c>
      <c r="E1474" s="187" t="s">
        <v>3</v>
      </c>
      <c r="F1474" s="188" t="s">
        <v>1721</v>
      </c>
      <c r="H1474" s="189" t="s">
        <v>3</v>
      </c>
      <c r="I1474" s="190"/>
      <c r="L1474" s="186"/>
      <c r="M1474" s="191"/>
      <c r="N1474" s="192"/>
      <c r="O1474" s="192"/>
      <c r="P1474" s="192"/>
      <c r="Q1474" s="192"/>
      <c r="R1474" s="192"/>
      <c r="S1474" s="192"/>
      <c r="T1474" s="193"/>
      <c r="AT1474" s="189" t="s">
        <v>197</v>
      </c>
      <c r="AU1474" s="189" t="s">
        <v>80</v>
      </c>
      <c r="AV1474" s="12" t="s">
        <v>22</v>
      </c>
      <c r="AW1474" s="12" t="s">
        <v>35</v>
      </c>
      <c r="AX1474" s="12" t="s">
        <v>72</v>
      </c>
      <c r="AY1474" s="189" t="s">
        <v>177</v>
      </c>
    </row>
    <row r="1475" spans="2:51" s="11" customFormat="1" x14ac:dyDescent="0.3">
      <c r="B1475" s="177"/>
      <c r="D1475" s="178" t="s">
        <v>197</v>
      </c>
      <c r="E1475" s="179" t="s">
        <v>3</v>
      </c>
      <c r="F1475" s="180" t="s">
        <v>1722</v>
      </c>
      <c r="H1475" s="181">
        <v>18.63</v>
      </c>
      <c r="I1475" s="182"/>
      <c r="L1475" s="177"/>
      <c r="M1475" s="183"/>
      <c r="N1475" s="184"/>
      <c r="O1475" s="184"/>
      <c r="P1475" s="184"/>
      <c r="Q1475" s="184"/>
      <c r="R1475" s="184"/>
      <c r="S1475" s="184"/>
      <c r="T1475" s="185"/>
      <c r="AT1475" s="179" t="s">
        <v>197</v>
      </c>
      <c r="AU1475" s="179" t="s">
        <v>80</v>
      </c>
      <c r="AV1475" s="11" t="s">
        <v>80</v>
      </c>
      <c r="AW1475" s="11" t="s">
        <v>35</v>
      </c>
      <c r="AX1475" s="11" t="s">
        <v>72</v>
      </c>
      <c r="AY1475" s="179" t="s">
        <v>177</v>
      </c>
    </row>
    <row r="1476" spans="2:51" s="11" customFormat="1" x14ac:dyDescent="0.3">
      <c r="B1476" s="177"/>
      <c r="D1476" s="178" t="s">
        <v>197</v>
      </c>
      <c r="E1476" s="179" t="s">
        <v>3</v>
      </c>
      <c r="F1476" s="180" t="s">
        <v>1622</v>
      </c>
      <c r="H1476" s="181">
        <v>-1.47</v>
      </c>
      <c r="I1476" s="182"/>
      <c r="L1476" s="177"/>
      <c r="M1476" s="183"/>
      <c r="N1476" s="184"/>
      <c r="O1476" s="184"/>
      <c r="P1476" s="184"/>
      <c r="Q1476" s="184"/>
      <c r="R1476" s="184"/>
      <c r="S1476" s="184"/>
      <c r="T1476" s="185"/>
      <c r="AT1476" s="179" t="s">
        <v>197</v>
      </c>
      <c r="AU1476" s="179" t="s">
        <v>80</v>
      </c>
      <c r="AV1476" s="11" t="s">
        <v>80</v>
      </c>
      <c r="AW1476" s="11" t="s">
        <v>35</v>
      </c>
      <c r="AX1476" s="11" t="s">
        <v>72</v>
      </c>
      <c r="AY1476" s="179" t="s">
        <v>177</v>
      </c>
    </row>
    <row r="1477" spans="2:51" s="12" customFormat="1" x14ac:dyDescent="0.3">
      <c r="B1477" s="186"/>
      <c r="D1477" s="178" t="s">
        <v>197</v>
      </c>
      <c r="E1477" s="187" t="s">
        <v>3</v>
      </c>
      <c r="F1477" s="188" t="s">
        <v>1723</v>
      </c>
      <c r="H1477" s="189" t="s">
        <v>3</v>
      </c>
      <c r="I1477" s="190"/>
      <c r="L1477" s="186"/>
      <c r="M1477" s="191"/>
      <c r="N1477" s="192"/>
      <c r="O1477" s="192"/>
      <c r="P1477" s="192"/>
      <c r="Q1477" s="192"/>
      <c r="R1477" s="192"/>
      <c r="S1477" s="192"/>
      <c r="T1477" s="193"/>
      <c r="AT1477" s="189" t="s">
        <v>197</v>
      </c>
      <c r="AU1477" s="189" t="s">
        <v>80</v>
      </c>
      <c r="AV1477" s="12" t="s">
        <v>22</v>
      </c>
      <c r="AW1477" s="12" t="s">
        <v>35</v>
      </c>
      <c r="AX1477" s="12" t="s">
        <v>72</v>
      </c>
      <c r="AY1477" s="189" t="s">
        <v>177</v>
      </c>
    </row>
    <row r="1478" spans="2:51" s="12" customFormat="1" x14ac:dyDescent="0.3">
      <c r="B1478" s="186"/>
      <c r="D1478" s="178" t="s">
        <v>197</v>
      </c>
      <c r="E1478" s="187" t="s">
        <v>3</v>
      </c>
      <c r="F1478" s="188" t="s">
        <v>1724</v>
      </c>
      <c r="H1478" s="189" t="s">
        <v>3</v>
      </c>
      <c r="I1478" s="190"/>
      <c r="L1478" s="186"/>
      <c r="M1478" s="191"/>
      <c r="N1478" s="192"/>
      <c r="O1478" s="192"/>
      <c r="P1478" s="192"/>
      <c r="Q1478" s="192"/>
      <c r="R1478" s="192"/>
      <c r="S1478" s="192"/>
      <c r="T1478" s="193"/>
      <c r="AT1478" s="189" t="s">
        <v>197</v>
      </c>
      <c r="AU1478" s="189" t="s">
        <v>80</v>
      </c>
      <c r="AV1478" s="12" t="s">
        <v>22</v>
      </c>
      <c r="AW1478" s="12" t="s">
        <v>35</v>
      </c>
      <c r="AX1478" s="12" t="s">
        <v>72</v>
      </c>
      <c r="AY1478" s="189" t="s">
        <v>177</v>
      </c>
    </row>
    <row r="1479" spans="2:51" s="11" customFormat="1" x14ac:dyDescent="0.3">
      <c r="B1479" s="177"/>
      <c r="D1479" s="178" t="s">
        <v>197</v>
      </c>
      <c r="E1479" s="179" t="s">
        <v>3</v>
      </c>
      <c r="F1479" s="180" t="s">
        <v>1725</v>
      </c>
      <c r="H1479" s="181">
        <v>46.298999999999999</v>
      </c>
      <c r="I1479" s="182"/>
      <c r="L1479" s="177"/>
      <c r="M1479" s="183"/>
      <c r="N1479" s="184"/>
      <c r="O1479" s="184"/>
      <c r="P1479" s="184"/>
      <c r="Q1479" s="184"/>
      <c r="R1479" s="184"/>
      <c r="S1479" s="184"/>
      <c r="T1479" s="185"/>
      <c r="AT1479" s="179" t="s">
        <v>197</v>
      </c>
      <c r="AU1479" s="179" t="s">
        <v>80</v>
      </c>
      <c r="AV1479" s="11" t="s">
        <v>80</v>
      </c>
      <c r="AW1479" s="11" t="s">
        <v>35</v>
      </c>
      <c r="AX1479" s="11" t="s">
        <v>72</v>
      </c>
      <c r="AY1479" s="179" t="s">
        <v>177</v>
      </c>
    </row>
    <row r="1480" spans="2:51" s="11" customFormat="1" x14ac:dyDescent="0.3">
      <c r="B1480" s="177"/>
      <c r="D1480" s="178" t="s">
        <v>197</v>
      </c>
      <c r="E1480" s="179" t="s">
        <v>3</v>
      </c>
      <c r="F1480" s="180" t="s">
        <v>1622</v>
      </c>
      <c r="H1480" s="181">
        <v>-1.47</v>
      </c>
      <c r="I1480" s="182"/>
      <c r="L1480" s="177"/>
      <c r="M1480" s="183"/>
      <c r="N1480" s="184"/>
      <c r="O1480" s="184"/>
      <c r="P1480" s="184"/>
      <c r="Q1480" s="184"/>
      <c r="R1480" s="184"/>
      <c r="S1480" s="184"/>
      <c r="T1480" s="185"/>
      <c r="AT1480" s="179" t="s">
        <v>197</v>
      </c>
      <c r="AU1480" s="179" t="s">
        <v>80</v>
      </c>
      <c r="AV1480" s="11" t="s">
        <v>80</v>
      </c>
      <c r="AW1480" s="11" t="s">
        <v>35</v>
      </c>
      <c r="AX1480" s="11" t="s">
        <v>72</v>
      </c>
      <c r="AY1480" s="179" t="s">
        <v>177</v>
      </c>
    </row>
    <row r="1481" spans="2:51" s="12" customFormat="1" x14ac:dyDescent="0.3">
      <c r="B1481" s="186"/>
      <c r="D1481" s="178" t="s">
        <v>197</v>
      </c>
      <c r="E1481" s="187" t="s">
        <v>3</v>
      </c>
      <c r="F1481" s="188" t="s">
        <v>1726</v>
      </c>
      <c r="H1481" s="189" t="s">
        <v>3</v>
      </c>
      <c r="I1481" s="190"/>
      <c r="L1481" s="186"/>
      <c r="M1481" s="191"/>
      <c r="N1481" s="192"/>
      <c r="O1481" s="192"/>
      <c r="P1481" s="192"/>
      <c r="Q1481" s="192"/>
      <c r="R1481" s="192"/>
      <c r="S1481" s="192"/>
      <c r="T1481" s="193"/>
      <c r="AT1481" s="189" t="s">
        <v>197</v>
      </c>
      <c r="AU1481" s="189" t="s">
        <v>80</v>
      </c>
      <c r="AV1481" s="12" t="s">
        <v>22</v>
      </c>
      <c r="AW1481" s="12" t="s">
        <v>35</v>
      </c>
      <c r="AX1481" s="12" t="s">
        <v>72</v>
      </c>
      <c r="AY1481" s="189" t="s">
        <v>177</v>
      </c>
    </row>
    <row r="1482" spans="2:51" s="12" customFormat="1" x14ac:dyDescent="0.3">
      <c r="B1482" s="186"/>
      <c r="D1482" s="178" t="s">
        <v>197</v>
      </c>
      <c r="E1482" s="187" t="s">
        <v>3</v>
      </c>
      <c r="F1482" s="188" t="s">
        <v>1727</v>
      </c>
      <c r="H1482" s="189" t="s">
        <v>3</v>
      </c>
      <c r="I1482" s="190"/>
      <c r="L1482" s="186"/>
      <c r="M1482" s="191"/>
      <c r="N1482" s="192"/>
      <c r="O1482" s="192"/>
      <c r="P1482" s="192"/>
      <c r="Q1482" s="192"/>
      <c r="R1482" s="192"/>
      <c r="S1482" s="192"/>
      <c r="T1482" s="193"/>
      <c r="AT1482" s="189" t="s">
        <v>197</v>
      </c>
      <c r="AU1482" s="189" t="s">
        <v>80</v>
      </c>
      <c r="AV1482" s="12" t="s">
        <v>22</v>
      </c>
      <c r="AW1482" s="12" t="s">
        <v>35</v>
      </c>
      <c r="AX1482" s="12" t="s">
        <v>72</v>
      </c>
      <c r="AY1482" s="189" t="s">
        <v>177</v>
      </c>
    </row>
    <row r="1483" spans="2:51" s="11" customFormat="1" x14ac:dyDescent="0.3">
      <c r="B1483" s="177"/>
      <c r="D1483" s="178" t="s">
        <v>197</v>
      </c>
      <c r="E1483" s="179" t="s">
        <v>3</v>
      </c>
      <c r="F1483" s="180" t="s">
        <v>1728</v>
      </c>
      <c r="H1483" s="181">
        <v>53.268000000000001</v>
      </c>
      <c r="I1483" s="182"/>
      <c r="L1483" s="177"/>
      <c r="M1483" s="183"/>
      <c r="N1483" s="184"/>
      <c r="O1483" s="184"/>
      <c r="P1483" s="184"/>
      <c r="Q1483" s="184"/>
      <c r="R1483" s="184"/>
      <c r="S1483" s="184"/>
      <c r="T1483" s="185"/>
      <c r="AT1483" s="179" t="s">
        <v>197</v>
      </c>
      <c r="AU1483" s="179" t="s">
        <v>80</v>
      </c>
      <c r="AV1483" s="11" t="s">
        <v>80</v>
      </c>
      <c r="AW1483" s="11" t="s">
        <v>35</v>
      </c>
      <c r="AX1483" s="11" t="s">
        <v>72</v>
      </c>
      <c r="AY1483" s="179" t="s">
        <v>177</v>
      </c>
    </row>
    <row r="1484" spans="2:51" s="11" customFormat="1" x14ac:dyDescent="0.3">
      <c r="B1484" s="177"/>
      <c r="D1484" s="178" t="s">
        <v>197</v>
      </c>
      <c r="E1484" s="179" t="s">
        <v>3</v>
      </c>
      <c r="F1484" s="180" t="s">
        <v>1622</v>
      </c>
      <c r="H1484" s="181">
        <v>-1.47</v>
      </c>
      <c r="I1484" s="182"/>
      <c r="L1484" s="177"/>
      <c r="M1484" s="183"/>
      <c r="N1484" s="184"/>
      <c r="O1484" s="184"/>
      <c r="P1484" s="184"/>
      <c r="Q1484" s="184"/>
      <c r="R1484" s="184"/>
      <c r="S1484" s="184"/>
      <c r="T1484" s="185"/>
      <c r="AT1484" s="179" t="s">
        <v>197</v>
      </c>
      <c r="AU1484" s="179" t="s">
        <v>80</v>
      </c>
      <c r="AV1484" s="11" t="s">
        <v>80</v>
      </c>
      <c r="AW1484" s="11" t="s">
        <v>35</v>
      </c>
      <c r="AX1484" s="11" t="s">
        <v>72</v>
      </c>
      <c r="AY1484" s="179" t="s">
        <v>177</v>
      </c>
    </row>
    <row r="1485" spans="2:51" s="12" customFormat="1" x14ac:dyDescent="0.3">
      <c r="B1485" s="186"/>
      <c r="D1485" s="178" t="s">
        <v>197</v>
      </c>
      <c r="E1485" s="187" t="s">
        <v>3</v>
      </c>
      <c r="F1485" s="188" t="s">
        <v>1729</v>
      </c>
      <c r="H1485" s="189" t="s">
        <v>3</v>
      </c>
      <c r="I1485" s="190"/>
      <c r="L1485" s="186"/>
      <c r="M1485" s="191"/>
      <c r="N1485" s="192"/>
      <c r="O1485" s="192"/>
      <c r="P1485" s="192"/>
      <c r="Q1485" s="192"/>
      <c r="R1485" s="192"/>
      <c r="S1485" s="192"/>
      <c r="T1485" s="193"/>
      <c r="AT1485" s="189" t="s">
        <v>197</v>
      </c>
      <c r="AU1485" s="189" t="s">
        <v>80</v>
      </c>
      <c r="AV1485" s="12" t="s">
        <v>22</v>
      </c>
      <c r="AW1485" s="12" t="s">
        <v>35</v>
      </c>
      <c r="AX1485" s="12" t="s">
        <v>72</v>
      </c>
      <c r="AY1485" s="189" t="s">
        <v>177</v>
      </c>
    </row>
    <row r="1486" spans="2:51" s="12" customFormat="1" x14ac:dyDescent="0.3">
      <c r="B1486" s="186"/>
      <c r="D1486" s="178" t="s">
        <v>197</v>
      </c>
      <c r="E1486" s="187" t="s">
        <v>3</v>
      </c>
      <c r="F1486" s="188" t="s">
        <v>1730</v>
      </c>
      <c r="H1486" s="189" t="s">
        <v>3</v>
      </c>
      <c r="I1486" s="190"/>
      <c r="L1486" s="186"/>
      <c r="M1486" s="191"/>
      <c r="N1486" s="192"/>
      <c r="O1486" s="192"/>
      <c r="P1486" s="192"/>
      <c r="Q1486" s="192"/>
      <c r="R1486" s="192"/>
      <c r="S1486" s="192"/>
      <c r="T1486" s="193"/>
      <c r="AT1486" s="189" t="s">
        <v>197</v>
      </c>
      <c r="AU1486" s="189" t="s">
        <v>80</v>
      </c>
      <c r="AV1486" s="12" t="s">
        <v>22</v>
      </c>
      <c r="AW1486" s="12" t="s">
        <v>35</v>
      </c>
      <c r="AX1486" s="12" t="s">
        <v>72</v>
      </c>
      <c r="AY1486" s="189" t="s">
        <v>177</v>
      </c>
    </row>
    <row r="1487" spans="2:51" s="11" customFormat="1" x14ac:dyDescent="0.3">
      <c r="B1487" s="177"/>
      <c r="D1487" s="178" t="s">
        <v>197</v>
      </c>
      <c r="E1487" s="179" t="s">
        <v>3</v>
      </c>
      <c r="F1487" s="180" t="s">
        <v>1719</v>
      </c>
      <c r="H1487" s="181">
        <v>35.225000000000001</v>
      </c>
      <c r="I1487" s="182"/>
      <c r="L1487" s="177"/>
      <c r="M1487" s="183"/>
      <c r="N1487" s="184"/>
      <c r="O1487" s="184"/>
      <c r="P1487" s="184"/>
      <c r="Q1487" s="184"/>
      <c r="R1487" s="184"/>
      <c r="S1487" s="184"/>
      <c r="T1487" s="185"/>
      <c r="AT1487" s="179" t="s">
        <v>197</v>
      </c>
      <c r="AU1487" s="179" t="s">
        <v>80</v>
      </c>
      <c r="AV1487" s="11" t="s">
        <v>80</v>
      </c>
      <c r="AW1487" s="11" t="s">
        <v>35</v>
      </c>
      <c r="AX1487" s="11" t="s">
        <v>72</v>
      </c>
      <c r="AY1487" s="179" t="s">
        <v>177</v>
      </c>
    </row>
    <row r="1488" spans="2:51" s="11" customFormat="1" x14ac:dyDescent="0.3">
      <c r="B1488" s="177"/>
      <c r="D1488" s="178" t="s">
        <v>197</v>
      </c>
      <c r="E1488" s="179" t="s">
        <v>3</v>
      </c>
      <c r="F1488" s="180" t="s">
        <v>1731</v>
      </c>
      <c r="H1488" s="181">
        <v>-3.15</v>
      </c>
      <c r="I1488" s="182"/>
      <c r="L1488" s="177"/>
      <c r="M1488" s="183"/>
      <c r="N1488" s="184"/>
      <c r="O1488" s="184"/>
      <c r="P1488" s="184"/>
      <c r="Q1488" s="184"/>
      <c r="R1488" s="184"/>
      <c r="S1488" s="184"/>
      <c r="T1488" s="185"/>
      <c r="AT1488" s="179" t="s">
        <v>197</v>
      </c>
      <c r="AU1488" s="179" t="s">
        <v>80</v>
      </c>
      <c r="AV1488" s="11" t="s">
        <v>80</v>
      </c>
      <c r="AW1488" s="11" t="s">
        <v>35</v>
      </c>
      <c r="AX1488" s="11" t="s">
        <v>72</v>
      </c>
      <c r="AY1488" s="179" t="s">
        <v>177</v>
      </c>
    </row>
    <row r="1489" spans="2:51" s="12" customFormat="1" x14ac:dyDescent="0.3">
      <c r="B1489" s="186"/>
      <c r="D1489" s="178" t="s">
        <v>197</v>
      </c>
      <c r="E1489" s="187" t="s">
        <v>3</v>
      </c>
      <c r="F1489" s="188" t="s">
        <v>1732</v>
      </c>
      <c r="H1489" s="189" t="s">
        <v>3</v>
      </c>
      <c r="I1489" s="190"/>
      <c r="L1489" s="186"/>
      <c r="M1489" s="191"/>
      <c r="N1489" s="192"/>
      <c r="O1489" s="192"/>
      <c r="P1489" s="192"/>
      <c r="Q1489" s="192"/>
      <c r="R1489" s="192"/>
      <c r="S1489" s="192"/>
      <c r="T1489" s="193"/>
      <c r="AT1489" s="189" t="s">
        <v>197</v>
      </c>
      <c r="AU1489" s="189" t="s">
        <v>80</v>
      </c>
      <c r="AV1489" s="12" t="s">
        <v>22</v>
      </c>
      <c r="AW1489" s="12" t="s">
        <v>35</v>
      </c>
      <c r="AX1489" s="12" t="s">
        <v>72</v>
      </c>
      <c r="AY1489" s="189" t="s">
        <v>177</v>
      </c>
    </row>
    <row r="1490" spans="2:51" s="12" customFormat="1" x14ac:dyDescent="0.3">
      <c r="B1490" s="186"/>
      <c r="D1490" s="178" t="s">
        <v>197</v>
      </c>
      <c r="E1490" s="187" t="s">
        <v>3</v>
      </c>
      <c r="F1490" s="188" t="s">
        <v>1733</v>
      </c>
      <c r="H1490" s="189" t="s">
        <v>3</v>
      </c>
      <c r="I1490" s="190"/>
      <c r="L1490" s="186"/>
      <c r="M1490" s="191"/>
      <c r="N1490" s="192"/>
      <c r="O1490" s="192"/>
      <c r="P1490" s="192"/>
      <c r="Q1490" s="192"/>
      <c r="R1490" s="192"/>
      <c r="S1490" s="192"/>
      <c r="T1490" s="193"/>
      <c r="AT1490" s="189" t="s">
        <v>197</v>
      </c>
      <c r="AU1490" s="189" t="s">
        <v>80</v>
      </c>
      <c r="AV1490" s="12" t="s">
        <v>22</v>
      </c>
      <c r="AW1490" s="12" t="s">
        <v>35</v>
      </c>
      <c r="AX1490" s="12" t="s">
        <v>72</v>
      </c>
      <c r="AY1490" s="189" t="s">
        <v>177</v>
      </c>
    </row>
    <row r="1491" spans="2:51" s="11" customFormat="1" x14ac:dyDescent="0.3">
      <c r="B1491" s="177"/>
      <c r="D1491" s="178" t="s">
        <v>197</v>
      </c>
      <c r="E1491" s="179" t="s">
        <v>3</v>
      </c>
      <c r="F1491" s="180" t="s">
        <v>1734</v>
      </c>
      <c r="H1491" s="181">
        <v>27.428000000000001</v>
      </c>
      <c r="I1491" s="182"/>
      <c r="L1491" s="177"/>
      <c r="M1491" s="183"/>
      <c r="N1491" s="184"/>
      <c r="O1491" s="184"/>
      <c r="P1491" s="184"/>
      <c r="Q1491" s="184"/>
      <c r="R1491" s="184"/>
      <c r="S1491" s="184"/>
      <c r="T1491" s="185"/>
      <c r="AT1491" s="179" t="s">
        <v>197</v>
      </c>
      <c r="AU1491" s="179" t="s">
        <v>80</v>
      </c>
      <c r="AV1491" s="11" t="s">
        <v>80</v>
      </c>
      <c r="AW1491" s="11" t="s">
        <v>35</v>
      </c>
      <c r="AX1491" s="11" t="s">
        <v>72</v>
      </c>
      <c r="AY1491" s="179" t="s">
        <v>177</v>
      </c>
    </row>
    <row r="1492" spans="2:51" s="11" customFormat="1" x14ac:dyDescent="0.3">
      <c r="B1492" s="177"/>
      <c r="D1492" s="178" t="s">
        <v>197</v>
      </c>
      <c r="E1492" s="179" t="s">
        <v>3</v>
      </c>
      <c r="F1492" s="180" t="s">
        <v>1696</v>
      </c>
      <c r="H1492" s="181">
        <v>-1.89</v>
      </c>
      <c r="I1492" s="182"/>
      <c r="L1492" s="177"/>
      <c r="M1492" s="183"/>
      <c r="N1492" s="184"/>
      <c r="O1492" s="184"/>
      <c r="P1492" s="184"/>
      <c r="Q1492" s="184"/>
      <c r="R1492" s="184"/>
      <c r="S1492" s="184"/>
      <c r="T1492" s="185"/>
      <c r="AT1492" s="179" t="s">
        <v>197</v>
      </c>
      <c r="AU1492" s="179" t="s">
        <v>80</v>
      </c>
      <c r="AV1492" s="11" t="s">
        <v>80</v>
      </c>
      <c r="AW1492" s="11" t="s">
        <v>35</v>
      </c>
      <c r="AX1492" s="11" t="s">
        <v>72</v>
      </c>
      <c r="AY1492" s="179" t="s">
        <v>177</v>
      </c>
    </row>
    <row r="1493" spans="2:51" s="12" customFormat="1" x14ac:dyDescent="0.3">
      <c r="B1493" s="186"/>
      <c r="D1493" s="178" t="s">
        <v>197</v>
      </c>
      <c r="E1493" s="187" t="s">
        <v>3</v>
      </c>
      <c r="F1493" s="188" t="s">
        <v>1735</v>
      </c>
      <c r="H1493" s="189" t="s">
        <v>3</v>
      </c>
      <c r="I1493" s="190"/>
      <c r="L1493" s="186"/>
      <c r="M1493" s="191"/>
      <c r="N1493" s="192"/>
      <c r="O1493" s="192"/>
      <c r="P1493" s="192"/>
      <c r="Q1493" s="192"/>
      <c r="R1493" s="192"/>
      <c r="S1493" s="192"/>
      <c r="T1493" s="193"/>
      <c r="AT1493" s="189" t="s">
        <v>197</v>
      </c>
      <c r="AU1493" s="189" t="s">
        <v>80</v>
      </c>
      <c r="AV1493" s="12" t="s">
        <v>22</v>
      </c>
      <c r="AW1493" s="12" t="s">
        <v>35</v>
      </c>
      <c r="AX1493" s="12" t="s">
        <v>72</v>
      </c>
      <c r="AY1493" s="189" t="s">
        <v>177</v>
      </c>
    </row>
    <row r="1494" spans="2:51" s="12" customFormat="1" x14ac:dyDescent="0.3">
      <c r="B1494" s="186"/>
      <c r="D1494" s="178" t="s">
        <v>197</v>
      </c>
      <c r="E1494" s="187" t="s">
        <v>3</v>
      </c>
      <c r="F1494" s="188" t="s">
        <v>1736</v>
      </c>
      <c r="H1494" s="189" t="s">
        <v>3</v>
      </c>
      <c r="I1494" s="190"/>
      <c r="L1494" s="186"/>
      <c r="M1494" s="191"/>
      <c r="N1494" s="192"/>
      <c r="O1494" s="192"/>
      <c r="P1494" s="192"/>
      <c r="Q1494" s="192"/>
      <c r="R1494" s="192"/>
      <c r="S1494" s="192"/>
      <c r="T1494" s="193"/>
      <c r="AT1494" s="189" t="s">
        <v>197</v>
      </c>
      <c r="AU1494" s="189" t="s">
        <v>80</v>
      </c>
      <c r="AV1494" s="12" t="s">
        <v>22</v>
      </c>
      <c r="AW1494" s="12" t="s">
        <v>35</v>
      </c>
      <c r="AX1494" s="12" t="s">
        <v>72</v>
      </c>
      <c r="AY1494" s="189" t="s">
        <v>177</v>
      </c>
    </row>
    <row r="1495" spans="2:51" s="11" customFormat="1" x14ac:dyDescent="0.3">
      <c r="B1495" s="177"/>
      <c r="D1495" s="178" t="s">
        <v>197</v>
      </c>
      <c r="E1495" s="179" t="s">
        <v>3</v>
      </c>
      <c r="F1495" s="180" t="s">
        <v>1737</v>
      </c>
      <c r="H1495" s="181">
        <v>274.72399999999999</v>
      </c>
      <c r="I1495" s="182"/>
      <c r="L1495" s="177"/>
      <c r="M1495" s="183"/>
      <c r="N1495" s="184"/>
      <c r="O1495" s="184"/>
      <c r="P1495" s="184"/>
      <c r="Q1495" s="184"/>
      <c r="R1495" s="184"/>
      <c r="S1495" s="184"/>
      <c r="T1495" s="185"/>
      <c r="AT1495" s="179" t="s">
        <v>197</v>
      </c>
      <c r="AU1495" s="179" t="s">
        <v>80</v>
      </c>
      <c r="AV1495" s="11" t="s">
        <v>80</v>
      </c>
      <c r="AW1495" s="11" t="s">
        <v>35</v>
      </c>
      <c r="AX1495" s="11" t="s">
        <v>72</v>
      </c>
      <c r="AY1495" s="179" t="s">
        <v>177</v>
      </c>
    </row>
    <row r="1496" spans="2:51" s="11" customFormat="1" ht="40.5" x14ac:dyDescent="0.3">
      <c r="B1496" s="177"/>
      <c r="D1496" s="178" t="s">
        <v>197</v>
      </c>
      <c r="E1496" s="179" t="s">
        <v>3</v>
      </c>
      <c r="F1496" s="180" t="s">
        <v>1738</v>
      </c>
      <c r="H1496" s="181">
        <v>-131.15700000000001</v>
      </c>
      <c r="I1496" s="182"/>
      <c r="L1496" s="177"/>
      <c r="M1496" s="183"/>
      <c r="N1496" s="184"/>
      <c r="O1496" s="184"/>
      <c r="P1496" s="184"/>
      <c r="Q1496" s="184"/>
      <c r="R1496" s="184"/>
      <c r="S1496" s="184"/>
      <c r="T1496" s="185"/>
      <c r="AT1496" s="179" t="s">
        <v>197</v>
      </c>
      <c r="AU1496" s="179" t="s">
        <v>80</v>
      </c>
      <c r="AV1496" s="11" t="s">
        <v>80</v>
      </c>
      <c r="AW1496" s="11" t="s">
        <v>35</v>
      </c>
      <c r="AX1496" s="11" t="s">
        <v>72</v>
      </c>
      <c r="AY1496" s="179" t="s">
        <v>177</v>
      </c>
    </row>
    <row r="1497" spans="2:51" s="12" customFormat="1" x14ac:dyDescent="0.3">
      <c r="B1497" s="186"/>
      <c r="D1497" s="178" t="s">
        <v>197</v>
      </c>
      <c r="E1497" s="187" t="s">
        <v>3</v>
      </c>
      <c r="F1497" s="188" t="s">
        <v>1739</v>
      </c>
      <c r="H1497" s="189" t="s">
        <v>3</v>
      </c>
      <c r="I1497" s="190"/>
      <c r="L1497" s="186"/>
      <c r="M1497" s="191"/>
      <c r="N1497" s="192"/>
      <c r="O1497" s="192"/>
      <c r="P1497" s="192"/>
      <c r="Q1497" s="192"/>
      <c r="R1497" s="192"/>
      <c r="S1497" s="192"/>
      <c r="T1497" s="193"/>
      <c r="AT1497" s="189" t="s">
        <v>197</v>
      </c>
      <c r="AU1497" s="189" t="s">
        <v>80</v>
      </c>
      <c r="AV1497" s="12" t="s">
        <v>22</v>
      </c>
      <c r="AW1497" s="12" t="s">
        <v>35</v>
      </c>
      <c r="AX1497" s="12" t="s">
        <v>72</v>
      </c>
      <c r="AY1497" s="189" t="s">
        <v>177</v>
      </c>
    </row>
    <row r="1498" spans="2:51" s="12" customFormat="1" x14ac:dyDescent="0.3">
      <c r="B1498" s="186"/>
      <c r="D1498" s="178" t="s">
        <v>197</v>
      </c>
      <c r="E1498" s="187" t="s">
        <v>3</v>
      </c>
      <c r="F1498" s="188" t="s">
        <v>1740</v>
      </c>
      <c r="H1498" s="189" t="s">
        <v>3</v>
      </c>
      <c r="I1498" s="190"/>
      <c r="L1498" s="186"/>
      <c r="M1498" s="191"/>
      <c r="N1498" s="192"/>
      <c r="O1498" s="192"/>
      <c r="P1498" s="192"/>
      <c r="Q1498" s="192"/>
      <c r="R1498" s="192"/>
      <c r="S1498" s="192"/>
      <c r="T1498" s="193"/>
      <c r="AT1498" s="189" t="s">
        <v>197</v>
      </c>
      <c r="AU1498" s="189" t="s">
        <v>80</v>
      </c>
      <c r="AV1498" s="12" t="s">
        <v>22</v>
      </c>
      <c r="AW1498" s="12" t="s">
        <v>35</v>
      </c>
      <c r="AX1498" s="12" t="s">
        <v>72</v>
      </c>
      <c r="AY1498" s="189" t="s">
        <v>177</v>
      </c>
    </row>
    <row r="1499" spans="2:51" s="11" customFormat="1" x14ac:dyDescent="0.3">
      <c r="B1499" s="177"/>
      <c r="D1499" s="178" t="s">
        <v>197</v>
      </c>
      <c r="E1499" s="179" t="s">
        <v>3</v>
      </c>
      <c r="F1499" s="180" t="s">
        <v>1741</v>
      </c>
      <c r="H1499" s="181">
        <v>34.603999999999999</v>
      </c>
      <c r="I1499" s="182"/>
      <c r="L1499" s="177"/>
      <c r="M1499" s="183"/>
      <c r="N1499" s="184"/>
      <c r="O1499" s="184"/>
      <c r="P1499" s="184"/>
      <c r="Q1499" s="184"/>
      <c r="R1499" s="184"/>
      <c r="S1499" s="184"/>
      <c r="T1499" s="185"/>
      <c r="AT1499" s="179" t="s">
        <v>197</v>
      </c>
      <c r="AU1499" s="179" t="s">
        <v>80</v>
      </c>
      <c r="AV1499" s="11" t="s">
        <v>80</v>
      </c>
      <c r="AW1499" s="11" t="s">
        <v>35</v>
      </c>
      <c r="AX1499" s="11" t="s">
        <v>72</v>
      </c>
      <c r="AY1499" s="179" t="s">
        <v>177</v>
      </c>
    </row>
    <row r="1500" spans="2:51" s="11" customFormat="1" x14ac:dyDescent="0.3">
      <c r="B1500" s="177"/>
      <c r="D1500" s="178" t="s">
        <v>197</v>
      </c>
      <c r="E1500" s="179" t="s">
        <v>3</v>
      </c>
      <c r="F1500" s="180" t="s">
        <v>1742</v>
      </c>
      <c r="H1500" s="181">
        <v>-11.451000000000001</v>
      </c>
      <c r="I1500" s="182"/>
      <c r="L1500" s="177"/>
      <c r="M1500" s="183"/>
      <c r="N1500" s="184"/>
      <c r="O1500" s="184"/>
      <c r="P1500" s="184"/>
      <c r="Q1500" s="184"/>
      <c r="R1500" s="184"/>
      <c r="S1500" s="184"/>
      <c r="T1500" s="185"/>
      <c r="AT1500" s="179" t="s">
        <v>197</v>
      </c>
      <c r="AU1500" s="179" t="s">
        <v>80</v>
      </c>
      <c r="AV1500" s="11" t="s">
        <v>80</v>
      </c>
      <c r="AW1500" s="11" t="s">
        <v>35</v>
      </c>
      <c r="AX1500" s="11" t="s">
        <v>72</v>
      </c>
      <c r="AY1500" s="179" t="s">
        <v>177</v>
      </c>
    </row>
    <row r="1501" spans="2:51" s="12" customFormat="1" x14ac:dyDescent="0.3">
      <c r="B1501" s="186"/>
      <c r="D1501" s="178" t="s">
        <v>197</v>
      </c>
      <c r="E1501" s="187" t="s">
        <v>3</v>
      </c>
      <c r="F1501" s="188" t="s">
        <v>1743</v>
      </c>
      <c r="H1501" s="189" t="s">
        <v>3</v>
      </c>
      <c r="I1501" s="190"/>
      <c r="L1501" s="186"/>
      <c r="M1501" s="191"/>
      <c r="N1501" s="192"/>
      <c r="O1501" s="192"/>
      <c r="P1501" s="192"/>
      <c r="Q1501" s="192"/>
      <c r="R1501" s="192"/>
      <c r="S1501" s="192"/>
      <c r="T1501" s="193"/>
      <c r="AT1501" s="189" t="s">
        <v>197</v>
      </c>
      <c r="AU1501" s="189" t="s">
        <v>80</v>
      </c>
      <c r="AV1501" s="12" t="s">
        <v>22</v>
      </c>
      <c r="AW1501" s="12" t="s">
        <v>35</v>
      </c>
      <c r="AX1501" s="12" t="s">
        <v>72</v>
      </c>
      <c r="AY1501" s="189" t="s">
        <v>177</v>
      </c>
    </row>
    <row r="1502" spans="2:51" s="12" customFormat="1" x14ac:dyDescent="0.3">
      <c r="B1502" s="186"/>
      <c r="D1502" s="178" t="s">
        <v>197</v>
      </c>
      <c r="E1502" s="187" t="s">
        <v>3</v>
      </c>
      <c r="F1502" s="188" t="s">
        <v>1744</v>
      </c>
      <c r="H1502" s="189" t="s">
        <v>3</v>
      </c>
      <c r="I1502" s="190"/>
      <c r="L1502" s="186"/>
      <c r="M1502" s="191"/>
      <c r="N1502" s="192"/>
      <c r="O1502" s="192"/>
      <c r="P1502" s="192"/>
      <c r="Q1502" s="192"/>
      <c r="R1502" s="192"/>
      <c r="S1502" s="192"/>
      <c r="T1502" s="193"/>
      <c r="AT1502" s="189" t="s">
        <v>197</v>
      </c>
      <c r="AU1502" s="189" t="s">
        <v>80</v>
      </c>
      <c r="AV1502" s="12" t="s">
        <v>22</v>
      </c>
      <c r="AW1502" s="12" t="s">
        <v>35</v>
      </c>
      <c r="AX1502" s="12" t="s">
        <v>72</v>
      </c>
      <c r="AY1502" s="189" t="s">
        <v>177</v>
      </c>
    </row>
    <row r="1503" spans="2:51" s="11" customFormat="1" x14ac:dyDescent="0.3">
      <c r="B1503" s="177"/>
      <c r="D1503" s="178" t="s">
        <v>197</v>
      </c>
      <c r="E1503" s="179" t="s">
        <v>3</v>
      </c>
      <c r="F1503" s="180" t="s">
        <v>1745</v>
      </c>
      <c r="H1503" s="181">
        <v>50.439</v>
      </c>
      <c r="I1503" s="182"/>
      <c r="L1503" s="177"/>
      <c r="M1503" s="183"/>
      <c r="N1503" s="184"/>
      <c r="O1503" s="184"/>
      <c r="P1503" s="184"/>
      <c r="Q1503" s="184"/>
      <c r="R1503" s="184"/>
      <c r="S1503" s="184"/>
      <c r="T1503" s="185"/>
      <c r="AT1503" s="179" t="s">
        <v>197</v>
      </c>
      <c r="AU1503" s="179" t="s">
        <v>80</v>
      </c>
      <c r="AV1503" s="11" t="s">
        <v>80</v>
      </c>
      <c r="AW1503" s="11" t="s">
        <v>35</v>
      </c>
      <c r="AX1503" s="11" t="s">
        <v>72</v>
      </c>
      <c r="AY1503" s="179" t="s">
        <v>177</v>
      </c>
    </row>
    <row r="1504" spans="2:51" s="11" customFormat="1" x14ac:dyDescent="0.3">
      <c r="B1504" s="177"/>
      <c r="D1504" s="178" t="s">
        <v>197</v>
      </c>
      <c r="E1504" s="179" t="s">
        <v>3</v>
      </c>
      <c r="F1504" s="180" t="s">
        <v>1746</v>
      </c>
      <c r="H1504" s="181">
        <v>-8.4480000000000004</v>
      </c>
      <c r="I1504" s="182"/>
      <c r="L1504" s="177"/>
      <c r="M1504" s="183"/>
      <c r="N1504" s="184"/>
      <c r="O1504" s="184"/>
      <c r="P1504" s="184"/>
      <c r="Q1504" s="184"/>
      <c r="R1504" s="184"/>
      <c r="S1504" s="184"/>
      <c r="T1504" s="185"/>
      <c r="AT1504" s="179" t="s">
        <v>197</v>
      </c>
      <c r="AU1504" s="179" t="s">
        <v>80</v>
      </c>
      <c r="AV1504" s="11" t="s">
        <v>80</v>
      </c>
      <c r="AW1504" s="11" t="s">
        <v>35</v>
      </c>
      <c r="AX1504" s="11" t="s">
        <v>72</v>
      </c>
      <c r="AY1504" s="179" t="s">
        <v>177</v>
      </c>
    </row>
    <row r="1505" spans="2:51" s="12" customFormat="1" x14ac:dyDescent="0.3">
      <c r="B1505" s="186"/>
      <c r="D1505" s="178" t="s">
        <v>197</v>
      </c>
      <c r="E1505" s="187" t="s">
        <v>3</v>
      </c>
      <c r="F1505" s="188" t="s">
        <v>1747</v>
      </c>
      <c r="H1505" s="189" t="s">
        <v>3</v>
      </c>
      <c r="I1505" s="190"/>
      <c r="L1505" s="186"/>
      <c r="M1505" s="191"/>
      <c r="N1505" s="192"/>
      <c r="O1505" s="192"/>
      <c r="P1505" s="192"/>
      <c r="Q1505" s="192"/>
      <c r="R1505" s="192"/>
      <c r="S1505" s="192"/>
      <c r="T1505" s="193"/>
      <c r="AT1505" s="189" t="s">
        <v>197</v>
      </c>
      <c r="AU1505" s="189" t="s">
        <v>80</v>
      </c>
      <c r="AV1505" s="12" t="s">
        <v>22</v>
      </c>
      <c r="AW1505" s="12" t="s">
        <v>35</v>
      </c>
      <c r="AX1505" s="12" t="s">
        <v>72</v>
      </c>
      <c r="AY1505" s="189" t="s">
        <v>177</v>
      </c>
    </row>
    <row r="1506" spans="2:51" s="12" customFormat="1" x14ac:dyDescent="0.3">
      <c r="B1506" s="186"/>
      <c r="D1506" s="178" t="s">
        <v>197</v>
      </c>
      <c r="E1506" s="187" t="s">
        <v>3</v>
      </c>
      <c r="F1506" s="188" t="s">
        <v>1748</v>
      </c>
      <c r="H1506" s="189" t="s">
        <v>3</v>
      </c>
      <c r="I1506" s="190"/>
      <c r="L1506" s="186"/>
      <c r="M1506" s="191"/>
      <c r="N1506" s="192"/>
      <c r="O1506" s="192"/>
      <c r="P1506" s="192"/>
      <c r="Q1506" s="192"/>
      <c r="R1506" s="192"/>
      <c r="S1506" s="192"/>
      <c r="T1506" s="193"/>
      <c r="AT1506" s="189" t="s">
        <v>197</v>
      </c>
      <c r="AU1506" s="189" t="s">
        <v>80</v>
      </c>
      <c r="AV1506" s="12" t="s">
        <v>22</v>
      </c>
      <c r="AW1506" s="12" t="s">
        <v>35</v>
      </c>
      <c r="AX1506" s="12" t="s">
        <v>72</v>
      </c>
      <c r="AY1506" s="189" t="s">
        <v>177</v>
      </c>
    </row>
    <row r="1507" spans="2:51" s="11" customFormat="1" x14ac:dyDescent="0.3">
      <c r="B1507" s="177"/>
      <c r="D1507" s="178" t="s">
        <v>197</v>
      </c>
      <c r="E1507" s="179" t="s">
        <v>3</v>
      </c>
      <c r="F1507" s="180" t="s">
        <v>1749</v>
      </c>
      <c r="H1507" s="181">
        <v>17.594999999999999</v>
      </c>
      <c r="I1507" s="182"/>
      <c r="L1507" s="177"/>
      <c r="M1507" s="183"/>
      <c r="N1507" s="184"/>
      <c r="O1507" s="184"/>
      <c r="P1507" s="184"/>
      <c r="Q1507" s="184"/>
      <c r="R1507" s="184"/>
      <c r="S1507" s="184"/>
      <c r="T1507" s="185"/>
      <c r="AT1507" s="179" t="s">
        <v>197</v>
      </c>
      <c r="AU1507" s="179" t="s">
        <v>80</v>
      </c>
      <c r="AV1507" s="11" t="s">
        <v>80</v>
      </c>
      <c r="AW1507" s="11" t="s">
        <v>35</v>
      </c>
      <c r="AX1507" s="11" t="s">
        <v>72</v>
      </c>
      <c r="AY1507" s="179" t="s">
        <v>177</v>
      </c>
    </row>
    <row r="1508" spans="2:51" s="11" customFormat="1" x14ac:dyDescent="0.3">
      <c r="B1508" s="177"/>
      <c r="D1508" s="178" t="s">
        <v>197</v>
      </c>
      <c r="E1508" s="179" t="s">
        <v>3</v>
      </c>
      <c r="F1508" s="180" t="s">
        <v>1622</v>
      </c>
      <c r="H1508" s="181">
        <v>-1.47</v>
      </c>
      <c r="I1508" s="182"/>
      <c r="L1508" s="177"/>
      <c r="M1508" s="183"/>
      <c r="N1508" s="184"/>
      <c r="O1508" s="184"/>
      <c r="P1508" s="184"/>
      <c r="Q1508" s="184"/>
      <c r="R1508" s="184"/>
      <c r="S1508" s="184"/>
      <c r="T1508" s="185"/>
      <c r="AT1508" s="179" t="s">
        <v>197</v>
      </c>
      <c r="AU1508" s="179" t="s">
        <v>80</v>
      </c>
      <c r="AV1508" s="11" t="s">
        <v>80</v>
      </c>
      <c r="AW1508" s="11" t="s">
        <v>35</v>
      </c>
      <c r="AX1508" s="11" t="s">
        <v>72</v>
      </c>
      <c r="AY1508" s="179" t="s">
        <v>177</v>
      </c>
    </row>
    <row r="1509" spans="2:51" s="12" customFormat="1" x14ac:dyDescent="0.3">
      <c r="B1509" s="186"/>
      <c r="D1509" s="178" t="s">
        <v>197</v>
      </c>
      <c r="E1509" s="187" t="s">
        <v>3</v>
      </c>
      <c r="F1509" s="188" t="s">
        <v>1750</v>
      </c>
      <c r="H1509" s="189" t="s">
        <v>3</v>
      </c>
      <c r="I1509" s="190"/>
      <c r="L1509" s="186"/>
      <c r="M1509" s="191"/>
      <c r="N1509" s="192"/>
      <c r="O1509" s="192"/>
      <c r="P1509" s="192"/>
      <c r="Q1509" s="192"/>
      <c r="R1509" s="192"/>
      <c r="S1509" s="192"/>
      <c r="T1509" s="193"/>
      <c r="AT1509" s="189" t="s">
        <v>197</v>
      </c>
      <c r="AU1509" s="189" t="s">
        <v>80</v>
      </c>
      <c r="AV1509" s="12" t="s">
        <v>22</v>
      </c>
      <c r="AW1509" s="12" t="s">
        <v>35</v>
      </c>
      <c r="AX1509" s="12" t="s">
        <v>72</v>
      </c>
      <c r="AY1509" s="189" t="s">
        <v>177</v>
      </c>
    </row>
    <row r="1510" spans="2:51" s="12" customFormat="1" x14ac:dyDescent="0.3">
      <c r="B1510" s="186"/>
      <c r="D1510" s="178" t="s">
        <v>197</v>
      </c>
      <c r="E1510" s="187" t="s">
        <v>3</v>
      </c>
      <c r="F1510" s="188" t="s">
        <v>1751</v>
      </c>
      <c r="H1510" s="189" t="s">
        <v>3</v>
      </c>
      <c r="I1510" s="190"/>
      <c r="L1510" s="186"/>
      <c r="M1510" s="191"/>
      <c r="N1510" s="192"/>
      <c r="O1510" s="192"/>
      <c r="P1510" s="192"/>
      <c r="Q1510" s="192"/>
      <c r="R1510" s="192"/>
      <c r="S1510" s="192"/>
      <c r="T1510" s="193"/>
      <c r="AT1510" s="189" t="s">
        <v>197</v>
      </c>
      <c r="AU1510" s="189" t="s">
        <v>80</v>
      </c>
      <c r="AV1510" s="12" t="s">
        <v>22</v>
      </c>
      <c r="AW1510" s="12" t="s">
        <v>35</v>
      </c>
      <c r="AX1510" s="12" t="s">
        <v>72</v>
      </c>
      <c r="AY1510" s="189" t="s">
        <v>177</v>
      </c>
    </row>
    <row r="1511" spans="2:51" s="11" customFormat="1" x14ac:dyDescent="0.3">
      <c r="B1511" s="177"/>
      <c r="D1511" s="178" t="s">
        <v>197</v>
      </c>
      <c r="E1511" s="179" t="s">
        <v>3</v>
      </c>
      <c r="F1511" s="180" t="s">
        <v>1752</v>
      </c>
      <c r="H1511" s="181">
        <v>34.430999999999997</v>
      </c>
      <c r="I1511" s="182"/>
      <c r="L1511" s="177"/>
      <c r="M1511" s="183"/>
      <c r="N1511" s="184"/>
      <c r="O1511" s="184"/>
      <c r="P1511" s="184"/>
      <c r="Q1511" s="184"/>
      <c r="R1511" s="184"/>
      <c r="S1511" s="184"/>
      <c r="T1511" s="185"/>
      <c r="AT1511" s="179" t="s">
        <v>197</v>
      </c>
      <c r="AU1511" s="179" t="s">
        <v>80</v>
      </c>
      <c r="AV1511" s="11" t="s">
        <v>80</v>
      </c>
      <c r="AW1511" s="11" t="s">
        <v>35</v>
      </c>
      <c r="AX1511" s="11" t="s">
        <v>72</v>
      </c>
      <c r="AY1511" s="179" t="s">
        <v>177</v>
      </c>
    </row>
    <row r="1512" spans="2:51" s="11" customFormat="1" x14ac:dyDescent="0.3">
      <c r="B1512" s="177"/>
      <c r="D1512" s="178" t="s">
        <v>197</v>
      </c>
      <c r="E1512" s="179" t="s">
        <v>3</v>
      </c>
      <c r="F1512" s="180" t="s">
        <v>1614</v>
      </c>
      <c r="H1512" s="181">
        <v>-1.68</v>
      </c>
      <c r="I1512" s="182"/>
      <c r="L1512" s="177"/>
      <c r="M1512" s="183"/>
      <c r="N1512" s="184"/>
      <c r="O1512" s="184"/>
      <c r="P1512" s="184"/>
      <c r="Q1512" s="184"/>
      <c r="R1512" s="184"/>
      <c r="S1512" s="184"/>
      <c r="T1512" s="185"/>
      <c r="AT1512" s="179" t="s">
        <v>197</v>
      </c>
      <c r="AU1512" s="179" t="s">
        <v>80</v>
      </c>
      <c r="AV1512" s="11" t="s">
        <v>80</v>
      </c>
      <c r="AW1512" s="11" t="s">
        <v>35</v>
      </c>
      <c r="AX1512" s="11" t="s">
        <v>72</v>
      </c>
      <c r="AY1512" s="179" t="s">
        <v>177</v>
      </c>
    </row>
    <row r="1513" spans="2:51" s="12" customFormat="1" x14ac:dyDescent="0.3">
      <c r="B1513" s="186"/>
      <c r="D1513" s="178" t="s">
        <v>197</v>
      </c>
      <c r="E1513" s="187" t="s">
        <v>3</v>
      </c>
      <c r="F1513" s="188" t="s">
        <v>1753</v>
      </c>
      <c r="H1513" s="189" t="s">
        <v>3</v>
      </c>
      <c r="I1513" s="190"/>
      <c r="L1513" s="186"/>
      <c r="M1513" s="191"/>
      <c r="N1513" s="192"/>
      <c r="O1513" s="192"/>
      <c r="P1513" s="192"/>
      <c r="Q1513" s="192"/>
      <c r="R1513" s="192"/>
      <c r="S1513" s="192"/>
      <c r="T1513" s="193"/>
      <c r="AT1513" s="189" t="s">
        <v>197</v>
      </c>
      <c r="AU1513" s="189" t="s">
        <v>80</v>
      </c>
      <c r="AV1513" s="12" t="s">
        <v>22</v>
      </c>
      <c r="AW1513" s="12" t="s">
        <v>35</v>
      </c>
      <c r="AX1513" s="12" t="s">
        <v>72</v>
      </c>
      <c r="AY1513" s="189" t="s">
        <v>177</v>
      </c>
    </row>
    <row r="1514" spans="2:51" s="12" customFormat="1" x14ac:dyDescent="0.3">
      <c r="B1514" s="186"/>
      <c r="D1514" s="178" t="s">
        <v>197</v>
      </c>
      <c r="E1514" s="187" t="s">
        <v>3</v>
      </c>
      <c r="F1514" s="188" t="s">
        <v>1754</v>
      </c>
      <c r="H1514" s="189" t="s">
        <v>3</v>
      </c>
      <c r="I1514" s="190"/>
      <c r="L1514" s="186"/>
      <c r="M1514" s="191"/>
      <c r="N1514" s="192"/>
      <c r="O1514" s="192"/>
      <c r="P1514" s="192"/>
      <c r="Q1514" s="192"/>
      <c r="R1514" s="192"/>
      <c r="S1514" s="192"/>
      <c r="T1514" s="193"/>
      <c r="AT1514" s="189" t="s">
        <v>197</v>
      </c>
      <c r="AU1514" s="189" t="s">
        <v>80</v>
      </c>
      <c r="AV1514" s="12" t="s">
        <v>22</v>
      </c>
      <c r="AW1514" s="12" t="s">
        <v>35</v>
      </c>
      <c r="AX1514" s="12" t="s">
        <v>72</v>
      </c>
      <c r="AY1514" s="189" t="s">
        <v>177</v>
      </c>
    </row>
    <row r="1515" spans="2:51" s="11" customFormat="1" x14ac:dyDescent="0.3">
      <c r="B1515" s="177"/>
      <c r="D1515" s="178" t="s">
        <v>197</v>
      </c>
      <c r="E1515" s="179" t="s">
        <v>3</v>
      </c>
      <c r="F1515" s="180" t="s">
        <v>1755</v>
      </c>
      <c r="H1515" s="181">
        <v>34.5</v>
      </c>
      <c r="I1515" s="182"/>
      <c r="L1515" s="177"/>
      <c r="M1515" s="183"/>
      <c r="N1515" s="184"/>
      <c r="O1515" s="184"/>
      <c r="P1515" s="184"/>
      <c r="Q1515" s="184"/>
      <c r="R1515" s="184"/>
      <c r="S1515" s="184"/>
      <c r="T1515" s="185"/>
      <c r="AT1515" s="179" t="s">
        <v>197</v>
      </c>
      <c r="AU1515" s="179" t="s">
        <v>80</v>
      </c>
      <c r="AV1515" s="11" t="s">
        <v>80</v>
      </c>
      <c r="AW1515" s="11" t="s">
        <v>35</v>
      </c>
      <c r="AX1515" s="11" t="s">
        <v>72</v>
      </c>
      <c r="AY1515" s="179" t="s">
        <v>177</v>
      </c>
    </row>
    <row r="1516" spans="2:51" s="11" customFormat="1" x14ac:dyDescent="0.3">
      <c r="B1516" s="177"/>
      <c r="D1516" s="178" t="s">
        <v>197</v>
      </c>
      <c r="E1516" s="179" t="s">
        <v>3</v>
      </c>
      <c r="F1516" s="180" t="s">
        <v>1731</v>
      </c>
      <c r="H1516" s="181">
        <v>-3.15</v>
      </c>
      <c r="I1516" s="182"/>
      <c r="L1516" s="177"/>
      <c r="M1516" s="183"/>
      <c r="N1516" s="184"/>
      <c r="O1516" s="184"/>
      <c r="P1516" s="184"/>
      <c r="Q1516" s="184"/>
      <c r="R1516" s="184"/>
      <c r="S1516" s="184"/>
      <c r="T1516" s="185"/>
      <c r="AT1516" s="179" t="s">
        <v>197</v>
      </c>
      <c r="AU1516" s="179" t="s">
        <v>80</v>
      </c>
      <c r="AV1516" s="11" t="s">
        <v>80</v>
      </c>
      <c r="AW1516" s="11" t="s">
        <v>35</v>
      </c>
      <c r="AX1516" s="11" t="s">
        <v>72</v>
      </c>
      <c r="AY1516" s="179" t="s">
        <v>177</v>
      </c>
    </row>
    <row r="1517" spans="2:51" s="11" customFormat="1" x14ac:dyDescent="0.3">
      <c r="B1517" s="177"/>
      <c r="D1517" s="178" t="s">
        <v>197</v>
      </c>
      <c r="E1517" s="179" t="s">
        <v>3</v>
      </c>
      <c r="F1517" s="180" t="s">
        <v>1756</v>
      </c>
      <c r="H1517" s="181">
        <v>-1.68</v>
      </c>
      <c r="I1517" s="182"/>
      <c r="L1517" s="177"/>
      <c r="M1517" s="183"/>
      <c r="N1517" s="184"/>
      <c r="O1517" s="184"/>
      <c r="P1517" s="184"/>
      <c r="Q1517" s="184"/>
      <c r="R1517" s="184"/>
      <c r="S1517" s="184"/>
      <c r="T1517" s="185"/>
      <c r="AT1517" s="179" t="s">
        <v>197</v>
      </c>
      <c r="AU1517" s="179" t="s">
        <v>80</v>
      </c>
      <c r="AV1517" s="11" t="s">
        <v>80</v>
      </c>
      <c r="AW1517" s="11" t="s">
        <v>35</v>
      </c>
      <c r="AX1517" s="11" t="s">
        <v>72</v>
      </c>
      <c r="AY1517" s="179" t="s">
        <v>177</v>
      </c>
    </row>
    <row r="1518" spans="2:51" s="11" customFormat="1" x14ac:dyDescent="0.3">
      <c r="B1518" s="177"/>
      <c r="D1518" s="178" t="s">
        <v>197</v>
      </c>
      <c r="E1518" s="179" t="s">
        <v>3</v>
      </c>
      <c r="F1518" s="180" t="s">
        <v>1757</v>
      </c>
      <c r="H1518" s="181">
        <v>1.1970000000000001</v>
      </c>
      <c r="I1518" s="182"/>
      <c r="L1518" s="177"/>
      <c r="M1518" s="183"/>
      <c r="N1518" s="184"/>
      <c r="O1518" s="184"/>
      <c r="P1518" s="184"/>
      <c r="Q1518" s="184"/>
      <c r="R1518" s="184"/>
      <c r="S1518" s="184"/>
      <c r="T1518" s="185"/>
      <c r="AT1518" s="179" t="s">
        <v>197</v>
      </c>
      <c r="AU1518" s="179" t="s">
        <v>80</v>
      </c>
      <c r="AV1518" s="11" t="s">
        <v>80</v>
      </c>
      <c r="AW1518" s="11" t="s">
        <v>35</v>
      </c>
      <c r="AX1518" s="11" t="s">
        <v>72</v>
      </c>
      <c r="AY1518" s="179" t="s">
        <v>177</v>
      </c>
    </row>
    <row r="1519" spans="2:51" s="12" customFormat="1" x14ac:dyDescent="0.3">
      <c r="B1519" s="186"/>
      <c r="D1519" s="178" t="s">
        <v>197</v>
      </c>
      <c r="E1519" s="187" t="s">
        <v>3</v>
      </c>
      <c r="F1519" s="188" t="s">
        <v>1758</v>
      </c>
      <c r="H1519" s="189" t="s">
        <v>3</v>
      </c>
      <c r="I1519" s="190"/>
      <c r="L1519" s="186"/>
      <c r="M1519" s="191"/>
      <c r="N1519" s="192"/>
      <c r="O1519" s="192"/>
      <c r="P1519" s="192"/>
      <c r="Q1519" s="192"/>
      <c r="R1519" s="192"/>
      <c r="S1519" s="192"/>
      <c r="T1519" s="193"/>
      <c r="AT1519" s="189" t="s">
        <v>197</v>
      </c>
      <c r="AU1519" s="189" t="s">
        <v>80</v>
      </c>
      <c r="AV1519" s="12" t="s">
        <v>22</v>
      </c>
      <c r="AW1519" s="12" t="s">
        <v>35</v>
      </c>
      <c r="AX1519" s="12" t="s">
        <v>72</v>
      </c>
      <c r="AY1519" s="189" t="s">
        <v>177</v>
      </c>
    </row>
    <row r="1520" spans="2:51" s="12" customFormat="1" x14ac:dyDescent="0.3">
      <c r="B1520" s="186"/>
      <c r="D1520" s="178" t="s">
        <v>197</v>
      </c>
      <c r="E1520" s="187" t="s">
        <v>3</v>
      </c>
      <c r="F1520" s="188" t="s">
        <v>1759</v>
      </c>
      <c r="H1520" s="189" t="s">
        <v>3</v>
      </c>
      <c r="I1520" s="190"/>
      <c r="L1520" s="186"/>
      <c r="M1520" s="191"/>
      <c r="N1520" s="192"/>
      <c r="O1520" s="192"/>
      <c r="P1520" s="192"/>
      <c r="Q1520" s="192"/>
      <c r="R1520" s="192"/>
      <c r="S1520" s="192"/>
      <c r="T1520" s="193"/>
      <c r="AT1520" s="189" t="s">
        <v>197</v>
      </c>
      <c r="AU1520" s="189" t="s">
        <v>80</v>
      </c>
      <c r="AV1520" s="12" t="s">
        <v>22</v>
      </c>
      <c r="AW1520" s="12" t="s">
        <v>35</v>
      </c>
      <c r="AX1520" s="12" t="s">
        <v>72</v>
      </c>
      <c r="AY1520" s="189" t="s">
        <v>177</v>
      </c>
    </row>
    <row r="1521" spans="2:51" s="11" customFormat="1" x14ac:dyDescent="0.3">
      <c r="B1521" s="177"/>
      <c r="D1521" s="178" t="s">
        <v>197</v>
      </c>
      <c r="E1521" s="179" t="s">
        <v>3</v>
      </c>
      <c r="F1521" s="180" t="s">
        <v>1760</v>
      </c>
      <c r="H1521" s="181">
        <v>28.152000000000001</v>
      </c>
      <c r="I1521" s="182"/>
      <c r="L1521" s="177"/>
      <c r="M1521" s="183"/>
      <c r="N1521" s="184"/>
      <c r="O1521" s="184"/>
      <c r="P1521" s="184"/>
      <c r="Q1521" s="184"/>
      <c r="R1521" s="184"/>
      <c r="S1521" s="184"/>
      <c r="T1521" s="185"/>
      <c r="AT1521" s="179" t="s">
        <v>197</v>
      </c>
      <c r="AU1521" s="179" t="s">
        <v>80</v>
      </c>
      <c r="AV1521" s="11" t="s">
        <v>80</v>
      </c>
      <c r="AW1521" s="11" t="s">
        <v>35</v>
      </c>
      <c r="AX1521" s="11" t="s">
        <v>72</v>
      </c>
      <c r="AY1521" s="179" t="s">
        <v>177</v>
      </c>
    </row>
    <row r="1522" spans="2:51" s="11" customFormat="1" x14ac:dyDescent="0.3">
      <c r="B1522" s="177"/>
      <c r="D1522" s="178" t="s">
        <v>197</v>
      </c>
      <c r="E1522" s="179" t="s">
        <v>3</v>
      </c>
      <c r="F1522" s="180" t="s">
        <v>1622</v>
      </c>
      <c r="H1522" s="181">
        <v>-1.47</v>
      </c>
      <c r="I1522" s="182"/>
      <c r="L1522" s="177"/>
      <c r="M1522" s="183"/>
      <c r="N1522" s="184"/>
      <c r="O1522" s="184"/>
      <c r="P1522" s="184"/>
      <c r="Q1522" s="184"/>
      <c r="R1522" s="184"/>
      <c r="S1522" s="184"/>
      <c r="T1522" s="185"/>
      <c r="AT1522" s="179" t="s">
        <v>197</v>
      </c>
      <c r="AU1522" s="179" t="s">
        <v>80</v>
      </c>
      <c r="AV1522" s="11" t="s">
        <v>80</v>
      </c>
      <c r="AW1522" s="11" t="s">
        <v>35</v>
      </c>
      <c r="AX1522" s="11" t="s">
        <v>72</v>
      </c>
      <c r="AY1522" s="179" t="s">
        <v>177</v>
      </c>
    </row>
    <row r="1523" spans="2:51" s="12" customFormat="1" x14ac:dyDescent="0.3">
      <c r="B1523" s="186"/>
      <c r="D1523" s="178" t="s">
        <v>197</v>
      </c>
      <c r="E1523" s="187" t="s">
        <v>3</v>
      </c>
      <c r="F1523" s="188" t="s">
        <v>1761</v>
      </c>
      <c r="H1523" s="189" t="s">
        <v>3</v>
      </c>
      <c r="I1523" s="190"/>
      <c r="L1523" s="186"/>
      <c r="M1523" s="191"/>
      <c r="N1523" s="192"/>
      <c r="O1523" s="192"/>
      <c r="P1523" s="192"/>
      <c r="Q1523" s="192"/>
      <c r="R1523" s="192"/>
      <c r="S1523" s="192"/>
      <c r="T1523" s="193"/>
      <c r="AT1523" s="189" t="s">
        <v>197</v>
      </c>
      <c r="AU1523" s="189" t="s">
        <v>80</v>
      </c>
      <c r="AV1523" s="12" t="s">
        <v>22</v>
      </c>
      <c r="AW1523" s="12" t="s">
        <v>35</v>
      </c>
      <c r="AX1523" s="12" t="s">
        <v>72</v>
      </c>
      <c r="AY1523" s="189" t="s">
        <v>177</v>
      </c>
    </row>
    <row r="1524" spans="2:51" s="12" customFormat="1" x14ac:dyDescent="0.3">
      <c r="B1524" s="186"/>
      <c r="D1524" s="178" t="s">
        <v>197</v>
      </c>
      <c r="E1524" s="187" t="s">
        <v>3</v>
      </c>
      <c r="F1524" s="188" t="s">
        <v>1762</v>
      </c>
      <c r="H1524" s="189" t="s">
        <v>3</v>
      </c>
      <c r="I1524" s="190"/>
      <c r="L1524" s="186"/>
      <c r="M1524" s="191"/>
      <c r="N1524" s="192"/>
      <c r="O1524" s="192"/>
      <c r="P1524" s="192"/>
      <c r="Q1524" s="192"/>
      <c r="R1524" s="192"/>
      <c r="S1524" s="192"/>
      <c r="T1524" s="193"/>
      <c r="AT1524" s="189" t="s">
        <v>197</v>
      </c>
      <c r="AU1524" s="189" t="s">
        <v>80</v>
      </c>
      <c r="AV1524" s="12" t="s">
        <v>22</v>
      </c>
      <c r="AW1524" s="12" t="s">
        <v>35</v>
      </c>
      <c r="AX1524" s="12" t="s">
        <v>72</v>
      </c>
      <c r="AY1524" s="189" t="s">
        <v>177</v>
      </c>
    </row>
    <row r="1525" spans="2:51" s="11" customFormat="1" x14ac:dyDescent="0.3">
      <c r="B1525" s="177"/>
      <c r="D1525" s="178" t="s">
        <v>197</v>
      </c>
      <c r="E1525" s="179" t="s">
        <v>3</v>
      </c>
      <c r="F1525" s="180" t="s">
        <v>1763</v>
      </c>
      <c r="H1525" s="181">
        <v>49.024999999999999</v>
      </c>
      <c r="I1525" s="182"/>
      <c r="L1525" s="177"/>
      <c r="M1525" s="183"/>
      <c r="N1525" s="184"/>
      <c r="O1525" s="184"/>
      <c r="P1525" s="184"/>
      <c r="Q1525" s="184"/>
      <c r="R1525" s="184"/>
      <c r="S1525" s="184"/>
      <c r="T1525" s="185"/>
      <c r="AT1525" s="179" t="s">
        <v>197</v>
      </c>
      <c r="AU1525" s="179" t="s">
        <v>80</v>
      </c>
      <c r="AV1525" s="11" t="s">
        <v>80</v>
      </c>
      <c r="AW1525" s="11" t="s">
        <v>35</v>
      </c>
      <c r="AX1525" s="11" t="s">
        <v>72</v>
      </c>
      <c r="AY1525" s="179" t="s">
        <v>177</v>
      </c>
    </row>
    <row r="1526" spans="2:51" s="11" customFormat="1" x14ac:dyDescent="0.3">
      <c r="B1526" s="177"/>
      <c r="D1526" s="178" t="s">
        <v>197</v>
      </c>
      <c r="E1526" s="179" t="s">
        <v>3</v>
      </c>
      <c r="F1526" s="180" t="s">
        <v>1764</v>
      </c>
      <c r="H1526" s="181">
        <v>-10.944000000000001</v>
      </c>
      <c r="I1526" s="182"/>
      <c r="L1526" s="177"/>
      <c r="M1526" s="183"/>
      <c r="N1526" s="184"/>
      <c r="O1526" s="184"/>
      <c r="P1526" s="184"/>
      <c r="Q1526" s="184"/>
      <c r="R1526" s="184"/>
      <c r="S1526" s="184"/>
      <c r="T1526" s="185"/>
      <c r="AT1526" s="179" t="s">
        <v>197</v>
      </c>
      <c r="AU1526" s="179" t="s">
        <v>80</v>
      </c>
      <c r="AV1526" s="11" t="s">
        <v>80</v>
      </c>
      <c r="AW1526" s="11" t="s">
        <v>35</v>
      </c>
      <c r="AX1526" s="11" t="s">
        <v>72</v>
      </c>
      <c r="AY1526" s="179" t="s">
        <v>177</v>
      </c>
    </row>
    <row r="1527" spans="2:51" s="12" customFormat="1" x14ac:dyDescent="0.3">
      <c r="B1527" s="186"/>
      <c r="D1527" s="178" t="s">
        <v>197</v>
      </c>
      <c r="E1527" s="187" t="s">
        <v>3</v>
      </c>
      <c r="F1527" s="188" t="s">
        <v>1765</v>
      </c>
      <c r="H1527" s="189" t="s">
        <v>3</v>
      </c>
      <c r="I1527" s="190"/>
      <c r="L1527" s="186"/>
      <c r="M1527" s="191"/>
      <c r="N1527" s="192"/>
      <c r="O1527" s="192"/>
      <c r="P1527" s="192"/>
      <c r="Q1527" s="192"/>
      <c r="R1527" s="192"/>
      <c r="S1527" s="192"/>
      <c r="T1527" s="193"/>
      <c r="AT1527" s="189" t="s">
        <v>197</v>
      </c>
      <c r="AU1527" s="189" t="s">
        <v>80</v>
      </c>
      <c r="AV1527" s="12" t="s">
        <v>22</v>
      </c>
      <c r="AW1527" s="12" t="s">
        <v>35</v>
      </c>
      <c r="AX1527" s="12" t="s">
        <v>72</v>
      </c>
      <c r="AY1527" s="189" t="s">
        <v>177</v>
      </c>
    </row>
    <row r="1528" spans="2:51" s="12" customFormat="1" x14ac:dyDescent="0.3">
      <c r="B1528" s="186"/>
      <c r="D1528" s="178" t="s">
        <v>197</v>
      </c>
      <c r="E1528" s="187" t="s">
        <v>3</v>
      </c>
      <c r="F1528" s="188" t="s">
        <v>1766</v>
      </c>
      <c r="H1528" s="189" t="s">
        <v>3</v>
      </c>
      <c r="I1528" s="190"/>
      <c r="L1528" s="186"/>
      <c r="M1528" s="191"/>
      <c r="N1528" s="192"/>
      <c r="O1528" s="192"/>
      <c r="P1528" s="192"/>
      <c r="Q1528" s="192"/>
      <c r="R1528" s="192"/>
      <c r="S1528" s="192"/>
      <c r="T1528" s="193"/>
      <c r="AT1528" s="189" t="s">
        <v>197</v>
      </c>
      <c r="AU1528" s="189" t="s">
        <v>80</v>
      </c>
      <c r="AV1528" s="12" t="s">
        <v>22</v>
      </c>
      <c r="AW1528" s="12" t="s">
        <v>35</v>
      </c>
      <c r="AX1528" s="12" t="s">
        <v>72</v>
      </c>
      <c r="AY1528" s="189" t="s">
        <v>177</v>
      </c>
    </row>
    <row r="1529" spans="2:51" s="11" customFormat="1" x14ac:dyDescent="0.3">
      <c r="B1529" s="177"/>
      <c r="D1529" s="178" t="s">
        <v>197</v>
      </c>
      <c r="E1529" s="179" t="s">
        <v>3</v>
      </c>
      <c r="F1529" s="180" t="s">
        <v>1767</v>
      </c>
      <c r="H1529" s="181">
        <v>19.803000000000001</v>
      </c>
      <c r="I1529" s="182"/>
      <c r="L1529" s="177"/>
      <c r="M1529" s="183"/>
      <c r="N1529" s="184"/>
      <c r="O1529" s="184"/>
      <c r="P1529" s="184"/>
      <c r="Q1529" s="184"/>
      <c r="R1529" s="184"/>
      <c r="S1529" s="184"/>
      <c r="T1529" s="185"/>
      <c r="AT1529" s="179" t="s">
        <v>197</v>
      </c>
      <c r="AU1529" s="179" t="s">
        <v>80</v>
      </c>
      <c r="AV1529" s="11" t="s">
        <v>80</v>
      </c>
      <c r="AW1529" s="11" t="s">
        <v>35</v>
      </c>
      <c r="AX1529" s="11" t="s">
        <v>72</v>
      </c>
      <c r="AY1529" s="179" t="s">
        <v>177</v>
      </c>
    </row>
    <row r="1530" spans="2:51" s="11" customFormat="1" x14ac:dyDescent="0.3">
      <c r="B1530" s="177"/>
      <c r="D1530" s="178" t="s">
        <v>197</v>
      </c>
      <c r="E1530" s="179" t="s">
        <v>3</v>
      </c>
      <c r="F1530" s="180" t="s">
        <v>1768</v>
      </c>
      <c r="H1530" s="181">
        <v>-2.1240000000000001</v>
      </c>
      <c r="I1530" s="182"/>
      <c r="L1530" s="177"/>
      <c r="M1530" s="183"/>
      <c r="N1530" s="184"/>
      <c r="O1530" s="184"/>
      <c r="P1530" s="184"/>
      <c r="Q1530" s="184"/>
      <c r="R1530" s="184"/>
      <c r="S1530" s="184"/>
      <c r="T1530" s="185"/>
      <c r="AT1530" s="179" t="s">
        <v>197</v>
      </c>
      <c r="AU1530" s="179" t="s">
        <v>80</v>
      </c>
      <c r="AV1530" s="11" t="s">
        <v>80</v>
      </c>
      <c r="AW1530" s="11" t="s">
        <v>35</v>
      </c>
      <c r="AX1530" s="11" t="s">
        <v>72</v>
      </c>
      <c r="AY1530" s="179" t="s">
        <v>177</v>
      </c>
    </row>
    <row r="1531" spans="2:51" s="12" customFormat="1" x14ac:dyDescent="0.3">
      <c r="B1531" s="186"/>
      <c r="D1531" s="178" t="s">
        <v>197</v>
      </c>
      <c r="E1531" s="187" t="s">
        <v>3</v>
      </c>
      <c r="F1531" s="188" t="s">
        <v>1769</v>
      </c>
      <c r="H1531" s="189" t="s">
        <v>3</v>
      </c>
      <c r="I1531" s="190"/>
      <c r="L1531" s="186"/>
      <c r="M1531" s="191"/>
      <c r="N1531" s="192"/>
      <c r="O1531" s="192"/>
      <c r="P1531" s="192"/>
      <c r="Q1531" s="192"/>
      <c r="R1531" s="192"/>
      <c r="S1531" s="192"/>
      <c r="T1531" s="193"/>
      <c r="AT1531" s="189" t="s">
        <v>197</v>
      </c>
      <c r="AU1531" s="189" t="s">
        <v>80</v>
      </c>
      <c r="AV1531" s="12" t="s">
        <v>22</v>
      </c>
      <c r="AW1531" s="12" t="s">
        <v>35</v>
      </c>
      <c r="AX1531" s="12" t="s">
        <v>72</v>
      </c>
      <c r="AY1531" s="189" t="s">
        <v>177</v>
      </c>
    </row>
    <row r="1532" spans="2:51" s="12" customFormat="1" x14ac:dyDescent="0.3">
      <c r="B1532" s="186"/>
      <c r="D1532" s="178" t="s">
        <v>197</v>
      </c>
      <c r="E1532" s="187" t="s">
        <v>3</v>
      </c>
      <c r="F1532" s="188" t="s">
        <v>1770</v>
      </c>
      <c r="H1532" s="189" t="s">
        <v>3</v>
      </c>
      <c r="I1532" s="190"/>
      <c r="L1532" s="186"/>
      <c r="M1532" s="191"/>
      <c r="N1532" s="192"/>
      <c r="O1532" s="192"/>
      <c r="P1532" s="192"/>
      <c r="Q1532" s="192"/>
      <c r="R1532" s="192"/>
      <c r="S1532" s="192"/>
      <c r="T1532" s="193"/>
      <c r="AT1532" s="189" t="s">
        <v>197</v>
      </c>
      <c r="AU1532" s="189" t="s">
        <v>80</v>
      </c>
      <c r="AV1532" s="12" t="s">
        <v>22</v>
      </c>
      <c r="AW1532" s="12" t="s">
        <v>35</v>
      </c>
      <c r="AX1532" s="12" t="s">
        <v>72</v>
      </c>
      <c r="AY1532" s="189" t="s">
        <v>177</v>
      </c>
    </row>
    <row r="1533" spans="2:51" s="11" customFormat="1" x14ac:dyDescent="0.3">
      <c r="B1533" s="177"/>
      <c r="D1533" s="178" t="s">
        <v>197</v>
      </c>
      <c r="E1533" s="179" t="s">
        <v>3</v>
      </c>
      <c r="F1533" s="180" t="s">
        <v>1771</v>
      </c>
      <c r="H1533" s="181">
        <v>23.84</v>
      </c>
      <c r="I1533" s="182"/>
      <c r="L1533" s="177"/>
      <c r="M1533" s="183"/>
      <c r="N1533" s="184"/>
      <c r="O1533" s="184"/>
      <c r="P1533" s="184"/>
      <c r="Q1533" s="184"/>
      <c r="R1533" s="184"/>
      <c r="S1533" s="184"/>
      <c r="T1533" s="185"/>
      <c r="AT1533" s="179" t="s">
        <v>197</v>
      </c>
      <c r="AU1533" s="179" t="s">
        <v>80</v>
      </c>
      <c r="AV1533" s="11" t="s">
        <v>80</v>
      </c>
      <c r="AW1533" s="11" t="s">
        <v>35</v>
      </c>
      <c r="AX1533" s="11" t="s">
        <v>72</v>
      </c>
      <c r="AY1533" s="179" t="s">
        <v>177</v>
      </c>
    </row>
    <row r="1534" spans="2:51" s="11" customFormat="1" x14ac:dyDescent="0.3">
      <c r="B1534" s="177"/>
      <c r="D1534" s="178" t="s">
        <v>197</v>
      </c>
      <c r="E1534" s="179" t="s">
        <v>3</v>
      </c>
      <c r="F1534" s="180" t="s">
        <v>1614</v>
      </c>
      <c r="H1534" s="181">
        <v>-1.68</v>
      </c>
      <c r="I1534" s="182"/>
      <c r="L1534" s="177"/>
      <c r="M1534" s="183"/>
      <c r="N1534" s="184"/>
      <c r="O1534" s="184"/>
      <c r="P1534" s="184"/>
      <c r="Q1534" s="184"/>
      <c r="R1534" s="184"/>
      <c r="S1534" s="184"/>
      <c r="T1534" s="185"/>
      <c r="AT1534" s="179" t="s">
        <v>197</v>
      </c>
      <c r="AU1534" s="179" t="s">
        <v>80</v>
      </c>
      <c r="AV1534" s="11" t="s">
        <v>80</v>
      </c>
      <c r="AW1534" s="11" t="s">
        <v>35</v>
      </c>
      <c r="AX1534" s="11" t="s">
        <v>72</v>
      </c>
      <c r="AY1534" s="179" t="s">
        <v>177</v>
      </c>
    </row>
    <row r="1535" spans="2:51" s="12" customFormat="1" x14ac:dyDescent="0.3">
      <c r="B1535" s="186"/>
      <c r="D1535" s="178" t="s">
        <v>197</v>
      </c>
      <c r="E1535" s="187" t="s">
        <v>3</v>
      </c>
      <c r="F1535" s="188" t="s">
        <v>1772</v>
      </c>
      <c r="H1535" s="189" t="s">
        <v>3</v>
      </c>
      <c r="I1535" s="190"/>
      <c r="L1535" s="186"/>
      <c r="M1535" s="191"/>
      <c r="N1535" s="192"/>
      <c r="O1535" s="192"/>
      <c r="P1535" s="192"/>
      <c r="Q1535" s="192"/>
      <c r="R1535" s="192"/>
      <c r="S1535" s="192"/>
      <c r="T1535" s="193"/>
      <c r="AT1535" s="189" t="s">
        <v>197</v>
      </c>
      <c r="AU1535" s="189" t="s">
        <v>80</v>
      </c>
      <c r="AV1535" s="12" t="s">
        <v>22</v>
      </c>
      <c r="AW1535" s="12" t="s">
        <v>35</v>
      </c>
      <c r="AX1535" s="12" t="s">
        <v>72</v>
      </c>
      <c r="AY1535" s="189" t="s">
        <v>177</v>
      </c>
    </row>
    <row r="1536" spans="2:51" s="12" customFormat="1" x14ac:dyDescent="0.3">
      <c r="B1536" s="186"/>
      <c r="D1536" s="178" t="s">
        <v>197</v>
      </c>
      <c r="E1536" s="187" t="s">
        <v>3</v>
      </c>
      <c r="F1536" s="188" t="s">
        <v>1773</v>
      </c>
      <c r="H1536" s="189" t="s">
        <v>3</v>
      </c>
      <c r="I1536" s="190"/>
      <c r="L1536" s="186"/>
      <c r="M1536" s="191"/>
      <c r="N1536" s="192"/>
      <c r="O1536" s="192"/>
      <c r="P1536" s="192"/>
      <c r="Q1536" s="192"/>
      <c r="R1536" s="192"/>
      <c r="S1536" s="192"/>
      <c r="T1536" s="193"/>
      <c r="AT1536" s="189" t="s">
        <v>197</v>
      </c>
      <c r="AU1536" s="189" t="s">
        <v>80</v>
      </c>
      <c r="AV1536" s="12" t="s">
        <v>22</v>
      </c>
      <c r="AW1536" s="12" t="s">
        <v>35</v>
      </c>
      <c r="AX1536" s="12" t="s">
        <v>72</v>
      </c>
      <c r="AY1536" s="189" t="s">
        <v>177</v>
      </c>
    </row>
    <row r="1537" spans="2:51" s="11" customFormat="1" x14ac:dyDescent="0.3">
      <c r="B1537" s="177"/>
      <c r="D1537" s="178" t="s">
        <v>197</v>
      </c>
      <c r="E1537" s="179" t="s">
        <v>3</v>
      </c>
      <c r="F1537" s="180" t="s">
        <v>1774</v>
      </c>
      <c r="H1537" s="181">
        <v>33.155000000000001</v>
      </c>
      <c r="I1537" s="182"/>
      <c r="L1537" s="177"/>
      <c r="M1537" s="183"/>
      <c r="N1537" s="184"/>
      <c r="O1537" s="184"/>
      <c r="P1537" s="184"/>
      <c r="Q1537" s="184"/>
      <c r="R1537" s="184"/>
      <c r="S1537" s="184"/>
      <c r="T1537" s="185"/>
      <c r="AT1537" s="179" t="s">
        <v>197</v>
      </c>
      <c r="AU1537" s="179" t="s">
        <v>80</v>
      </c>
      <c r="AV1537" s="11" t="s">
        <v>80</v>
      </c>
      <c r="AW1537" s="11" t="s">
        <v>35</v>
      </c>
      <c r="AX1537" s="11" t="s">
        <v>72</v>
      </c>
      <c r="AY1537" s="179" t="s">
        <v>177</v>
      </c>
    </row>
    <row r="1538" spans="2:51" s="11" customFormat="1" x14ac:dyDescent="0.3">
      <c r="B1538" s="177"/>
      <c r="D1538" s="178" t="s">
        <v>197</v>
      </c>
      <c r="E1538" s="179" t="s">
        <v>3</v>
      </c>
      <c r="F1538" s="180" t="s">
        <v>1696</v>
      </c>
      <c r="H1538" s="181">
        <v>-1.89</v>
      </c>
      <c r="I1538" s="182"/>
      <c r="L1538" s="177"/>
      <c r="M1538" s="183"/>
      <c r="N1538" s="184"/>
      <c r="O1538" s="184"/>
      <c r="P1538" s="184"/>
      <c r="Q1538" s="184"/>
      <c r="R1538" s="184"/>
      <c r="S1538" s="184"/>
      <c r="T1538" s="185"/>
      <c r="AT1538" s="179" t="s">
        <v>197</v>
      </c>
      <c r="AU1538" s="179" t="s">
        <v>80</v>
      </c>
      <c r="AV1538" s="11" t="s">
        <v>80</v>
      </c>
      <c r="AW1538" s="11" t="s">
        <v>35</v>
      </c>
      <c r="AX1538" s="11" t="s">
        <v>72</v>
      </c>
      <c r="AY1538" s="179" t="s">
        <v>177</v>
      </c>
    </row>
    <row r="1539" spans="2:51" s="12" customFormat="1" x14ac:dyDescent="0.3">
      <c r="B1539" s="186"/>
      <c r="D1539" s="178" t="s">
        <v>197</v>
      </c>
      <c r="E1539" s="187" t="s">
        <v>3</v>
      </c>
      <c r="F1539" s="188" t="s">
        <v>1775</v>
      </c>
      <c r="H1539" s="189" t="s">
        <v>3</v>
      </c>
      <c r="I1539" s="190"/>
      <c r="L1539" s="186"/>
      <c r="M1539" s="191"/>
      <c r="N1539" s="192"/>
      <c r="O1539" s="192"/>
      <c r="P1539" s="192"/>
      <c r="Q1539" s="192"/>
      <c r="R1539" s="192"/>
      <c r="S1539" s="192"/>
      <c r="T1539" s="193"/>
      <c r="AT1539" s="189" t="s">
        <v>197</v>
      </c>
      <c r="AU1539" s="189" t="s">
        <v>80</v>
      </c>
      <c r="AV1539" s="12" t="s">
        <v>22</v>
      </c>
      <c r="AW1539" s="12" t="s">
        <v>35</v>
      </c>
      <c r="AX1539" s="12" t="s">
        <v>72</v>
      </c>
      <c r="AY1539" s="189" t="s">
        <v>177</v>
      </c>
    </row>
    <row r="1540" spans="2:51" s="12" customFormat="1" x14ac:dyDescent="0.3">
      <c r="B1540" s="186"/>
      <c r="D1540" s="178" t="s">
        <v>197</v>
      </c>
      <c r="E1540" s="187" t="s">
        <v>3</v>
      </c>
      <c r="F1540" s="188" t="s">
        <v>1776</v>
      </c>
      <c r="H1540" s="189" t="s">
        <v>3</v>
      </c>
      <c r="I1540" s="190"/>
      <c r="L1540" s="186"/>
      <c r="M1540" s="191"/>
      <c r="N1540" s="192"/>
      <c r="O1540" s="192"/>
      <c r="P1540" s="192"/>
      <c r="Q1540" s="192"/>
      <c r="R1540" s="192"/>
      <c r="S1540" s="192"/>
      <c r="T1540" s="193"/>
      <c r="AT1540" s="189" t="s">
        <v>197</v>
      </c>
      <c r="AU1540" s="189" t="s">
        <v>80</v>
      </c>
      <c r="AV1540" s="12" t="s">
        <v>22</v>
      </c>
      <c r="AW1540" s="12" t="s">
        <v>35</v>
      </c>
      <c r="AX1540" s="12" t="s">
        <v>72</v>
      </c>
      <c r="AY1540" s="189" t="s">
        <v>177</v>
      </c>
    </row>
    <row r="1541" spans="2:51" s="11" customFormat="1" x14ac:dyDescent="0.3">
      <c r="B1541" s="177"/>
      <c r="D1541" s="178" t="s">
        <v>197</v>
      </c>
      <c r="E1541" s="179" t="s">
        <v>3</v>
      </c>
      <c r="F1541" s="180" t="s">
        <v>1777</v>
      </c>
      <c r="H1541" s="181">
        <v>59.167999999999999</v>
      </c>
      <c r="I1541" s="182"/>
      <c r="L1541" s="177"/>
      <c r="M1541" s="183"/>
      <c r="N1541" s="184"/>
      <c r="O1541" s="184"/>
      <c r="P1541" s="184"/>
      <c r="Q1541" s="184"/>
      <c r="R1541" s="184"/>
      <c r="S1541" s="184"/>
      <c r="T1541" s="185"/>
      <c r="AT1541" s="179" t="s">
        <v>197</v>
      </c>
      <c r="AU1541" s="179" t="s">
        <v>80</v>
      </c>
      <c r="AV1541" s="11" t="s">
        <v>80</v>
      </c>
      <c r="AW1541" s="11" t="s">
        <v>35</v>
      </c>
      <c r="AX1541" s="11" t="s">
        <v>72</v>
      </c>
      <c r="AY1541" s="179" t="s">
        <v>177</v>
      </c>
    </row>
    <row r="1542" spans="2:51" s="11" customFormat="1" x14ac:dyDescent="0.3">
      <c r="B1542" s="177"/>
      <c r="D1542" s="178" t="s">
        <v>197</v>
      </c>
      <c r="E1542" s="179" t="s">
        <v>3</v>
      </c>
      <c r="F1542" s="180" t="s">
        <v>1778</v>
      </c>
      <c r="H1542" s="181">
        <v>-8.3140000000000001</v>
      </c>
      <c r="I1542" s="182"/>
      <c r="L1542" s="177"/>
      <c r="M1542" s="183"/>
      <c r="N1542" s="184"/>
      <c r="O1542" s="184"/>
      <c r="P1542" s="184"/>
      <c r="Q1542" s="184"/>
      <c r="R1542" s="184"/>
      <c r="S1542" s="184"/>
      <c r="T1542" s="185"/>
      <c r="AT1542" s="179" t="s">
        <v>197</v>
      </c>
      <c r="AU1542" s="179" t="s">
        <v>80</v>
      </c>
      <c r="AV1542" s="11" t="s">
        <v>80</v>
      </c>
      <c r="AW1542" s="11" t="s">
        <v>35</v>
      </c>
      <c r="AX1542" s="11" t="s">
        <v>72</v>
      </c>
      <c r="AY1542" s="179" t="s">
        <v>177</v>
      </c>
    </row>
    <row r="1543" spans="2:51" s="12" customFormat="1" x14ac:dyDescent="0.3">
      <c r="B1543" s="186"/>
      <c r="D1543" s="178" t="s">
        <v>197</v>
      </c>
      <c r="E1543" s="187" t="s">
        <v>3</v>
      </c>
      <c r="F1543" s="188" t="s">
        <v>1779</v>
      </c>
      <c r="H1543" s="189" t="s">
        <v>3</v>
      </c>
      <c r="I1543" s="190"/>
      <c r="L1543" s="186"/>
      <c r="M1543" s="191"/>
      <c r="N1543" s="192"/>
      <c r="O1543" s="192"/>
      <c r="P1543" s="192"/>
      <c r="Q1543" s="192"/>
      <c r="R1543" s="192"/>
      <c r="S1543" s="192"/>
      <c r="T1543" s="193"/>
      <c r="AT1543" s="189" t="s">
        <v>197</v>
      </c>
      <c r="AU1543" s="189" t="s">
        <v>80</v>
      </c>
      <c r="AV1543" s="12" t="s">
        <v>22</v>
      </c>
      <c r="AW1543" s="12" t="s">
        <v>35</v>
      </c>
      <c r="AX1543" s="12" t="s">
        <v>72</v>
      </c>
      <c r="AY1543" s="189" t="s">
        <v>177</v>
      </c>
    </row>
    <row r="1544" spans="2:51" s="12" customFormat="1" x14ac:dyDescent="0.3">
      <c r="B1544" s="186"/>
      <c r="D1544" s="178" t="s">
        <v>197</v>
      </c>
      <c r="E1544" s="187" t="s">
        <v>3</v>
      </c>
      <c r="F1544" s="188" t="s">
        <v>1780</v>
      </c>
      <c r="H1544" s="189" t="s">
        <v>3</v>
      </c>
      <c r="I1544" s="190"/>
      <c r="L1544" s="186"/>
      <c r="M1544" s="191"/>
      <c r="N1544" s="192"/>
      <c r="O1544" s="192"/>
      <c r="P1544" s="192"/>
      <c r="Q1544" s="192"/>
      <c r="R1544" s="192"/>
      <c r="S1544" s="192"/>
      <c r="T1544" s="193"/>
      <c r="AT1544" s="189" t="s">
        <v>197</v>
      </c>
      <c r="AU1544" s="189" t="s">
        <v>80</v>
      </c>
      <c r="AV1544" s="12" t="s">
        <v>22</v>
      </c>
      <c r="AW1544" s="12" t="s">
        <v>35</v>
      </c>
      <c r="AX1544" s="12" t="s">
        <v>72</v>
      </c>
      <c r="AY1544" s="189" t="s">
        <v>177</v>
      </c>
    </row>
    <row r="1545" spans="2:51" s="11" customFormat="1" x14ac:dyDescent="0.3">
      <c r="B1545" s="177"/>
      <c r="D1545" s="178" t="s">
        <v>197</v>
      </c>
      <c r="E1545" s="179" t="s">
        <v>3</v>
      </c>
      <c r="F1545" s="180" t="s">
        <v>1781</v>
      </c>
      <c r="H1545" s="181">
        <v>102.569</v>
      </c>
      <c r="I1545" s="182"/>
      <c r="L1545" s="177"/>
      <c r="M1545" s="183"/>
      <c r="N1545" s="184"/>
      <c r="O1545" s="184"/>
      <c r="P1545" s="184"/>
      <c r="Q1545" s="184"/>
      <c r="R1545" s="184"/>
      <c r="S1545" s="184"/>
      <c r="T1545" s="185"/>
      <c r="AT1545" s="179" t="s">
        <v>197</v>
      </c>
      <c r="AU1545" s="179" t="s">
        <v>80</v>
      </c>
      <c r="AV1545" s="11" t="s">
        <v>80</v>
      </c>
      <c r="AW1545" s="11" t="s">
        <v>35</v>
      </c>
      <c r="AX1545" s="11" t="s">
        <v>72</v>
      </c>
      <c r="AY1545" s="179" t="s">
        <v>177</v>
      </c>
    </row>
    <row r="1546" spans="2:51" s="11" customFormat="1" x14ac:dyDescent="0.3">
      <c r="B1546" s="177"/>
      <c r="D1546" s="178" t="s">
        <v>197</v>
      </c>
      <c r="E1546" s="179" t="s">
        <v>3</v>
      </c>
      <c r="F1546" s="180" t="s">
        <v>1782</v>
      </c>
      <c r="H1546" s="181">
        <v>-80.489000000000004</v>
      </c>
      <c r="I1546" s="182"/>
      <c r="L1546" s="177"/>
      <c r="M1546" s="183"/>
      <c r="N1546" s="184"/>
      <c r="O1546" s="184"/>
      <c r="P1546" s="184"/>
      <c r="Q1546" s="184"/>
      <c r="R1546" s="184"/>
      <c r="S1546" s="184"/>
      <c r="T1546" s="185"/>
      <c r="AT1546" s="179" t="s">
        <v>197</v>
      </c>
      <c r="AU1546" s="179" t="s">
        <v>80</v>
      </c>
      <c r="AV1546" s="11" t="s">
        <v>80</v>
      </c>
      <c r="AW1546" s="11" t="s">
        <v>35</v>
      </c>
      <c r="AX1546" s="11" t="s">
        <v>72</v>
      </c>
      <c r="AY1546" s="179" t="s">
        <v>177</v>
      </c>
    </row>
    <row r="1547" spans="2:51" s="12" customFormat="1" x14ac:dyDescent="0.3">
      <c r="B1547" s="186"/>
      <c r="D1547" s="178" t="s">
        <v>197</v>
      </c>
      <c r="E1547" s="187" t="s">
        <v>3</v>
      </c>
      <c r="F1547" s="188" t="s">
        <v>1783</v>
      </c>
      <c r="H1547" s="189" t="s">
        <v>3</v>
      </c>
      <c r="I1547" s="190"/>
      <c r="L1547" s="186"/>
      <c r="M1547" s="191"/>
      <c r="N1547" s="192"/>
      <c r="O1547" s="192"/>
      <c r="P1547" s="192"/>
      <c r="Q1547" s="192"/>
      <c r="R1547" s="192"/>
      <c r="S1547" s="192"/>
      <c r="T1547" s="193"/>
      <c r="AT1547" s="189" t="s">
        <v>197</v>
      </c>
      <c r="AU1547" s="189" t="s">
        <v>80</v>
      </c>
      <c r="AV1547" s="12" t="s">
        <v>22</v>
      </c>
      <c r="AW1547" s="12" t="s">
        <v>35</v>
      </c>
      <c r="AX1547" s="12" t="s">
        <v>72</v>
      </c>
      <c r="AY1547" s="189" t="s">
        <v>177</v>
      </c>
    </row>
    <row r="1548" spans="2:51" s="12" customFormat="1" x14ac:dyDescent="0.3">
      <c r="B1548" s="186"/>
      <c r="D1548" s="178" t="s">
        <v>197</v>
      </c>
      <c r="E1548" s="187" t="s">
        <v>3</v>
      </c>
      <c r="F1548" s="188" t="s">
        <v>1784</v>
      </c>
      <c r="H1548" s="189" t="s">
        <v>3</v>
      </c>
      <c r="I1548" s="190"/>
      <c r="L1548" s="186"/>
      <c r="M1548" s="191"/>
      <c r="N1548" s="192"/>
      <c r="O1548" s="192"/>
      <c r="P1548" s="192"/>
      <c r="Q1548" s="192"/>
      <c r="R1548" s="192"/>
      <c r="S1548" s="192"/>
      <c r="T1548" s="193"/>
      <c r="AT1548" s="189" t="s">
        <v>197</v>
      </c>
      <c r="AU1548" s="189" t="s">
        <v>80</v>
      </c>
      <c r="AV1548" s="12" t="s">
        <v>22</v>
      </c>
      <c r="AW1548" s="12" t="s">
        <v>35</v>
      </c>
      <c r="AX1548" s="12" t="s">
        <v>72</v>
      </c>
      <c r="AY1548" s="189" t="s">
        <v>177</v>
      </c>
    </row>
    <row r="1549" spans="2:51" s="11" customFormat="1" x14ac:dyDescent="0.3">
      <c r="B1549" s="177"/>
      <c r="D1549" s="178" t="s">
        <v>197</v>
      </c>
      <c r="E1549" s="179" t="s">
        <v>3</v>
      </c>
      <c r="F1549" s="180" t="s">
        <v>1741</v>
      </c>
      <c r="H1549" s="181">
        <v>34.603999999999999</v>
      </c>
      <c r="I1549" s="182"/>
      <c r="L1549" s="177"/>
      <c r="M1549" s="183"/>
      <c r="N1549" s="184"/>
      <c r="O1549" s="184"/>
      <c r="P1549" s="184"/>
      <c r="Q1549" s="184"/>
      <c r="R1549" s="184"/>
      <c r="S1549" s="184"/>
      <c r="T1549" s="185"/>
      <c r="AT1549" s="179" t="s">
        <v>197</v>
      </c>
      <c r="AU1549" s="179" t="s">
        <v>80</v>
      </c>
      <c r="AV1549" s="11" t="s">
        <v>80</v>
      </c>
      <c r="AW1549" s="11" t="s">
        <v>35</v>
      </c>
      <c r="AX1549" s="11" t="s">
        <v>72</v>
      </c>
      <c r="AY1549" s="179" t="s">
        <v>177</v>
      </c>
    </row>
    <row r="1550" spans="2:51" s="11" customFormat="1" x14ac:dyDescent="0.3">
      <c r="B1550" s="177"/>
      <c r="D1550" s="178" t="s">
        <v>197</v>
      </c>
      <c r="E1550" s="179" t="s">
        <v>3</v>
      </c>
      <c r="F1550" s="180" t="s">
        <v>1785</v>
      </c>
      <c r="H1550" s="181">
        <v>-6.54</v>
      </c>
      <c r="I1550" s="182"/>
      <c r="L1550" s="177"/>
      <c r="M1550" s="183"/>
      <c r="N1550" s="184"/>
      <c r="O1550" s="184"/>
      <c r="P1550" s="184"/>
      <c r="Q1550" s="184"/>
      <c r="R1550" s="184"/>
      <c r="S1550" s="184"/>
      <c r="T1550" s="185"/>
      <c r="AT1550" s="179" t="s">
        <v>197</v>
      </c>
      <c r="AU1550" s="179" t="s">
        <v>80</v>
      </c>
      <c r="AV1550" s="11" t="s">
        <v>80</v>
      </c>
      <c r="AW1550" s="11" t="s">
        <v>35</v>
      </c>
      <c r="AX1550" s="11" t="s">
        <v>72</v>
      </c>
      <c r="AY1550" s="179" t="s">
        <v>177</v>
      </c>
    </row>
    <row r="1551" spans="2:51" s="12" customFormat="1" x14ac:dyDescent="0.3">
      <c r="B1551" s="186"/>
      <c r="D1551" s="178" t="s">
        <v>197</v>
      </c>
      <c r="E1551" s="187" t="s">
        <v>3</v>
      </c>
      <c r="F1551" s="188" t="s">
        <v>1786</v>
      </c>
      <c r="H1551" s="189" t="s">
        <v>3</v>
      </c>
      <c r="I1551" s="190"/>
      <c r="L1551" s="186"/>
      <c r="M1551" s="191"/>
      <c r="N1551" s="192"/>
      <c r="O1551" s="192"/>
      <c r="P1551" s="192"/>
      <c r="Q1551" s="192"/>
      <c r="R1551" s="192"/>
      <c r="S1551" s="192"/>
      <c r="T1551" s="193"/>
      <c r="AT1551" s="189" t="s">
        <v>197</v>
      </c>
      <c r="AU1551" s="189" t="s">
        <v>80</v>
      </c>
      <c r="AV1551" s="12" t="s">
        <v>22</v>
      </c>
      <c r="AW1551" s="12" t="s">
        <v>35</v>
      </c>
      <c r="AX1551" s="12" t="s">
        <v>72</v>
      </c>
      <c r="AY1551" s="189" t="s">
        <v>177</v>
      </c>
    </row>
    <row r="1552" spans="2:51" s="12" customFormat="1" x14ac:dyDescent="0.3">
      <c r="B1552" s="186"/>
      <c r="D1552" s="178" t="s">
        <v>197</v>
      </c>
      <c r="E1552" s="187" t="s">
        <v>3</v>
      </c>
      <c r="F1552" s="188" t="s">
        <v>1574</v>
      </c>
      <c r="H1552" s="189" t="s">
        <v>3</v>
      </c>
      <c r="I1552" s="190"/>
      <c r="L1552" s="186"/>
      <c r="M1552" s="191"/>
      <c r="N1552" s="192"/>
      <c r="O1552" s="192"/>
      <c r="P1552" s="192"/>
      <c r="Q1552" s="192"/>
      <c r="R1552" s="192"/>
      <c r="S1552" s="192"/>
      <c r="T1552" s="193"/>
      <c r="AT1552" s="189" t="s">
        <v>197</v>
      </c>
      <c r="AU1552" s="189" t="s">
        <v>80</v>
      </c>
      <c r="AV1552" s="12" t="s">
        <v>22</v>
      </c>
      <c r="AW1552" s="12" t="s">
        <v>35</v>
      </c>
      <c r="AX1552" s="12" t="s">
        <v>72</v>
      </c>
      <c r="AY1552" s="189" t="s">
        <v>177</v>
      </c>
    </row>
    <row r="1553" spans="2:51" s="11" customFormat="1" x14ac:dyDescent="0.3">
      <c r="B1553" s="177"/>
      <c r="D1553" s="178" t="s">
        <v>197</v>
      </c>
      <c r="E1553" s="179" t="s">
        <v>3</v>
      </c>
      <c r="F1553" s="180" t="s">
        <v>1787</v>
      </c>
      <c r="H1553" s="181">
        <v>113.988</v>
      </c>
      <c r="I1553" s="182"/>
      <c r="L1553" s="177"/>
      <c r="M1553" s="183"/>
      <c r="N1553" s="184"/>
      <c r="O1553" s="184"/>
      <c r="P1553" s="184"/>
      <c r="Q1553" s="184"/>
      <c r="R1553" s="184"/>
      <c r="S1553" s="184"/>
      <c r="T1553" s="185"/>
      <c r="AT1553" s="179" t="s">
        <v>197</v>
      </c>
      <c r="AU1553" s="179" t="s">
        <v>80</v>
      </c>
      <c r="AV1553" s="11" t="s">
        <v>80</v>
      </c>
      <c r="AW1553" s="11" t="s">
        <v>35</v>
      </c>
      <c r="AX1553" s="11" t="s">
        <v>72</v>
      </c>
      <c r="AY1553" s="179" t="s">
        <v>177</v>
      </c>
    </row>
    <row r="1554" spans="2:51" s="11" customFormat="1" x14ac:dyDescent="0.3">
      <c r="B1554" s="177"/>
      <c r="D1554" s="178" t="s">
        <v>197</v>
      </c>
      <c r="E1554" s="179" t="s">
        <v>3</v>
      </c>
      <c r="F1554" s="180" t="s">
        <v>1788</v>
      </c>
      <c r="H1554" s="181">
        <v>-63.908000000000001</v>
      </c>
      <c r="I1554" s="182"/>
      <c r="L1554" s="177"/>
      <c r="M1554" s="183"/>
      <c r="N1554" s="184"/>
      <c r="O1554" s="184"/>
      <c r="P1554" s="184"/>
      <c r="Q1554" s="184"/>
      <c r="R1554" s="184"/>
      <c r="S1554" s="184"/>
      <c r="T1554" s="185"/>
      <c r="AT1554" s="179" t="s">
        <v>197</v>
      </c>
      <c r="AU1554" s="179" t="s">
        <v>80</v>
      </c>
      <c r="AV1554" s="11" t="s">
        <v>80</v>
      </c>
      <c r="AW1554" s="11" t="s">
        <v>35</v>
      </c>
      <c r="AX1554" s="11" t="s">
        <v>72</v>
      </c>
      <c r="AY1554" s="179" t="s">
        <v>177</v>
      </c>
    </row>
    <row r="1555" spans="2:51" s="12" customFormat="1" x14ac:dyDescent="0.3">
      <c r="B1555" s="186"/>
      <c r="D1555" s="178" t="s">
        <v>197</v>
      </c>
      <c r="E1555" s="187" t="s">
        <v>3</v>
      </c>
      <c r="F1555" s="188" t="s">
        <v>1789</v>
      </c>
      <c r="H1555" s="189" t="s">
        <v>3</v>
      </c>
      <c r="I1555" s="190"/>
      <c r="L1555" s="186"/>
      <c r="M1555" s="191"/>
      <c r="N1555" s="192"/>
      <c r="O1555" s="192"/>
      <c r="P1555" s="192"/>
      <c r="Q1555" s="192"/>
      <c r="R1555" s="192"/>
      <c r="S1555" s="192"/>
      <c r="T1555" s="193"/>
      <c r="AT1555" s="189" t="s">
        <v>197</v>
      </c>
      <c r="AU1555" s="189" t="s">
        <v>80</v>
      </c>
      <c r="AV1555" s="12" t="s">
        <v>22</v>
      </c>
      <c r="AW1555" s="12" t="s">
        <v>35</v>
      </c>
      <c r="AX1555" s="12" t="s">
        <v>72</v>
      </c>
      <c r="AY1555" s="189" t="s">
        <v>177</v>
      </c>
    </row>
    <row r="1556" spans="2:51" s="12" customFormat="1" x14ac:dyDescent="0.3">
      <c r="B1556" s="186"/>
      <c r="D1556" s="178" t="s">
        <v>197</v>
      </c>
      <c r="E1556" s="187" t="s">
        <v>3</v>
      </c>
      <c r="F1556" s="188" t="s">
        <v>1790</v>
      </c>
      <c r="H1556" s="189" t="s">
        <v>3</v>
      </c>
      <c r="I1556" s="190"/>
      <c r="L1556" s="186"/>
      <c r="M1556" s="191"/>
      <c r="N1556" s="192"/>
      <c r="O1556" s="192"/>
      <c r="P1556" s="192"/>
      <c r="Q1556" s="192"/>
      <c r="R1556" s="192"/>
      <c r="S1556" s="192"/>
      <c r="T1556" s="193"/>
      <c r="AT1556" s="189" t="s">
        <v>197</v>
      </c>
      <c r="AU1556" s="189" t="s">
        <v>80</v>
      </c>
      <c r="AV1556" s="12" t="s">
        <v>22</v>
      </c>
      <c r="AW1556" s="12" t="s">
        <v>35</v>
      </c>
      <c r="AX1556" s="12" t="s">
        <v>72</v>
      </c>
      <c r="AY1556" s="189" t="s">
        <v>177</v>
      </c>
    </row>
    <row r="1557" spans="2:51" s="11" customFormat="1" x14ac:dyDescent="0.3">
      <c r="B1557" s="177"/>
      <c r="D1557" s="178" t="s">
        <v>197</v>
      </c>
      <c r="E1557" s="179" t="s">
        <v>3</v>
      </c>
      <c r="F1557" s="180" t="s">
        <v>1791</v>
      </c>
      <c r="H1557" s="181">
        <v>53.613</v>
      </c>
      <c r="I1557" s="182"/>
      <c r="L1557" s="177"/>
      <c r="M1557" s="183"/>
      <c r="N1557" s="184"/>
      <c r="O1557" s="184"/>
      <c r="P1557" s="184"/>
      <c r="Q1557" s="184"/>
      <c r="R1557" s="184"/>
      <c r="S1557" s="184"/>
      <c r="T1557" s="185"/>
      <c r="AT1557" s="179" t="s">
        <v>197</v>
      </c>
      <c r="AU1557" s="179" t="s">
        <v>80</v>
      </c>
      <c r="AV1557" s="11" t="s">
        <v>80</v>
      </c>
      <c r="AW1557" s="11" t="s">
        <v>35</v>
      </c>
      <c r="AX1557" s="11" t="s">
        <v>72</v>
      </c>
      <c r="AY1557" s="179" t="s">
        <v>177</v>
      </c>
    </row>
    <row r="1558" spans="2:51" s="11" customFormat="1" x14ac:dyDescent="0.3">
      <c r="B1558" s="177"/>
      <c r="D1558" s="178" t="s">
        <v>197</v>
      </c>
      <c r="E1558" s="179" t="s">
        <v>3</v>
      </c>
      <c r="F1558" s="180" t="s">
        <v>1631</v>
      </c>
      <c r="H1558" s="181">
        <v>-3.36</v>
      </c>
      <c r="I1558" s="182"/>
      <c r="L1558" s="177"/>
      <c r="M1558" s="183"/>
      <c r="N1558" s="184"/>
      <c r="O1558" s="184"/>
      <c r="P1558" s="184"/>
      <c r="Q1558" s="184"/>
      <c r="R1558" s="184"/>
      <c r="S1558" s="184"/>
      <c r="T1558" s="185"/>
      <c r="AT1558" s="179" t="s">
        <v>197</v>
      </c>
      <c r="AU1558" s="179" t="s">
        <v>80</v>
      </c>
      <c r="AV1558" s="11" t="s">
        <v>80</v>
      </c>
      <c r="AW1558" s="11" t="s">
        <v>35</v>
      </c>
      <c r="AX1558" s="11" t="s">
        <v>72</v>
      </c>
      <c r="AY1558" s="179" t="s">
        <v>177</v>
      </c>
    </row>
    <row r="1559" spans="2:51" s="11" customFormat="1" x14ac:dyDescent="0.3">
      <c r="B1559" s="177"/>
      <c r="D1559" s="178" t="s">
        <v>197</v>
      </c>
      <c r="E1559" s="179" t="s">
        <v>3</v>
      </c>
      <c r="F1559" s="180" t="s">
        <v>1601</v>
      </c>
      <c r="H1559" s="181">
        <v>-2.16</v>
      </c>
      <c r="I1559" s="182"/>
      <c r="L1559" s="177"/>
      <c r="M1559" s="183"/>
      <c r="N1559" s="184"/>
      <c r="O1559" s="184"/>
      <c r="P1559" s="184"/>
      <c r="Q1559" s="184"/>
      <c r="R1559" s="184"/>
      <c r="S1559" s="184"/>
      <c r="T1559" s="185"/>
      <c r="AT1559" s="179" t="s">
        <v>197</v>
      </c>
      <c r="AU1559" s="179" t="s">
        <v>80</v>
      </c>
      <c r="AV1559" s="11" t="s">
        <v>80</v>
      </c>
      <c r="AW1559" s="11" t="s">
        <v>35</v>
      </c>
      <c r="AX1559" s="11" t="s">
        <v>72</v>
      </c>
      <c r="AY1559" s="179" t="s">
        <v>177</v>
      </c>
    </row>
    <row r="1560" spans="2:51" s="11" customFormat="1" x14ac:dyDescent="0.3">
      <c r="B1560" s="177"/>
      <c r="D1560" s="178" t="s">
        <v>197</v>
      </c>
      <c r="E1560" s="179" t="s">
        <v>3</v>
      </c>
      <c r="F1560" s="180" t="s">
        <v>1602</v>
      </c>
      <c r="H1560" s="181">
        <v>1.323</v>
      </c>
      <c r="I1560" s="182"/>
      <c r="L1560" s="177"/>
      <c r="M1560" s="183"/>
      <c r="N1560" s="184"/>
      <c r="O1560" s="184"/>
      <c r="P1560" s="184"/>
      <c r="Q1560" s="184"/>
      <c r="R1560" s="184"/>
      <c r="S1560" s="184"/>
      <c r="T1560" s="185"/>
      <c r="AT1560" s="179" t="s">
        <v>197</v>
      </c>
      <c r="AU1560" s="179" t="s">
        <v>80</v>
      </c>
      <c r="AV1560" s="11" t="s">
        <v>80</v>
      </c>
      <c r="AW1560" s="11" t="s">
        <v>35</v>
      </c>
      <c r="AX1560" s="11" t="s">
        <v>72</v>
      </c>
      <c r="AY1560" s="179" t="s">
        <v>177</v>
      </c>
    </row>
    <row r="1561" spans="2:51" s="12" customFormat="1" x14ac:dyDescent="0.3">
      <c r="B1561" s="186"/>
      <c r="D1561" s="178" t="s">
        <v>197</v>
      </c>
      <c r="E1561" s="187" t="s">
        <v>3</v>
      </c>
      <c r="F1561" s="188" t="s">
        <v>1792</v>
      </c>
      <c r="H1561" s="189" t="s">
        <v>3</v>
      </c>
      <c r="I1561" s="190"/>
      <c r="L1561" s="186"/>
      <c r="M1561" s="191"/>
      <c r="N1561" s="192"/>
      <c r="O1561" s="192"/>
      <c r="P1561" s="192"/>
      <c r="Q1561" s="192"/>
      <c r="R1561" s="192"/>
      <c r="S1561" s="192"/>
      <c r="T1561" s="193"/>
      <c r="AT1561" s="189" t="s">
        <v>197</v>
      </c>
      <c r="AU1561" s="189" t="s">
        <v>80</v>
      </c>
      <c r="AV1561" s="12" t="s">
        <v>22</v>
      </c>
      <c r="AW1561" s="12" t="s">
        <v>35</v>
      </c>
      <c r="AX1561" s="12" t="s">
        <v>72</v>
      </c>
      <c r="AY1561" s="189" t="s">
        <v>177</v>
      </c>
    </row>
    <row r="1562" spans="2:51" s="12" customFormat="1" x14ac:dyDescent="0.3">
      <c r="B1562" s="186"/>
      <c r="D1562" s="178" t="s">
        <v>197</v>
      </c>
      <c r="E1562" s="187" t="s">
        <v>3</v>
      </c>
      <c r="F1562" s="188" t="s">
        <v>1793</v>
      </c>
      <c r="H1562" s="189" t="s">
        <v>3</v>
      </c>
      <c r="I1562" s="190"/>
      <c r="L1562" s="186"/>
      <c r="M1562" s="191"/>
      <c r="N1562" s="192"/>
      <c r="O1562" s="192"/>
      <c r="P1562" s="192"/>
      <c r="Q1562" s="192"/>
      <c r="R1562" s="192"/>
      <c r="S1562" s="192"/>
      <c r="T1562" s="193"/>
      <c r="AT1562" s="189" t="s">
        <v>197</v>
      </c>
      <c r="AU1562" s="189" t="s">
        <v>80</v>
      </c>
      <c r="AV1562" s="12" t="s">
        <v>22</v>
      </c>
      <c r="AW1562" s="12" t="s">
        <v>35</v>
      </c>
      <c r="AX1562" s="12" t="s">
        <v>72</v>
      </c>
      <c r="AY1562" s="189" t="s">
        <v>177</v>
      </c>
    </row>
    <row r="1563" spans="2:51" s="11" customFormat="1" x14ac:dyDescent="0.3">
      <c r="B1563" s="177"/>
      <c r="D1563" s="178" t="s">
        <v>197</v>
      </c>
      <c r="E1563" s="179" t="s">
        <v>3</v>
      </c>
      <c r="F1563" s="180" t="s">
        <v>1794</v>
      </c>
      <c r="H1563" s="181">
        <v>57.167000000000002</v>
      </c>
      <c r="I1563" s="182"/>
      <c r="L1563" s="177"/>
      <c r="M1563" s="183"/>
      <c r="N1563" s="184"/>
      <c r="O1563" s="184"/>
      <c r="P1563" s="184"/>
      <c r="Q1563" s="184"/>
      <c r="R1563" s="184"/>
      <c r="S1563" s="184"/>
      <c r="T1563" s="185"/>
      <c r="AT1563" s="179" t="s">
        <v>197</v>
      </c>
      <c r="AU1563" s="179" t="s">
        <v>80</v>
      </c>
      <c r="AV1563" s="11" t="s">
        <v>80</v>
      </c>
      <c r="AW1563" s="11" t="s">
        <v>35</v>
      </c>
      <c r="AX1563" s="11" t="s">
        <v>72</v>
      </c>
      <c r="AY1563" s="179" t="s">
        <v>177</v>
      </c>
    </row>
    <row r="1564" spans="2:51" s="11" customFormat="1" x14ac:dyDescent="0.3">
      <c r="B1564" s="177"/>
      <c r="D1564" s="178" t="s">
        <v>197</v>
      </c>
      <c r="E1564" s="179" t="s">
        <v>3</v>
      </c>
      <c r="F1564" s="180" t="s">
        <v>1614</v>
      </c>
      <c r="H1564" s="181">
        <v>-1.68</v>
      </c>
      <c r="I1564" s="182"/>
      <c r="L1564" s="177"/>
      <c r="M1564" s="183"/>
      <c r="N1564" s="184"/>
      <c r="O1564" s="184"/>
      <c r="P1564" s="184"/>
      <c r="Q1564" s="184"/>
      <c r="R1564" s="184"/>
      <c r="S1564" s="184"/>
      <c r="T1564" s="185"/>
      <c r="AT1564" s="179" t="s">
        <v>197</v>
      </c>
      <c r="AU1564" s="179" t="s">
        <v>80</v>
      </c>
      <c r="AV1564" s="11" t="s">
        <v>80</v>
      </c>
      <c r="AW1564" s="11" t="s">
        <v>35</v>
      </c>
      <c r="AX1564" s="11" t="s">
        <v>72</v>
      </c>
      <c r="AY1564" s="179" t="s">
        <v>177</v>
      </c>
    </row>
    <row r="1565" spans="2:51" s="11" customFormat="1" x14ac:dyDescent="0.3">
      <c r="B1565" s="177"/>
      <c r="D1565" s="178" t="s">
        <v>197</v>
      </c>
      <c r="E1565" s="179" t="s">
        <v>3</v>
      </c>
      <c r="F1565" s="180" t="s">
        <v>1601</v>
      </c>
      <c r="H1565" s="181">
        <v>-2.16</v>
      </c>
      <c r="I1565" s="182"/>
      <c r="L1565" s="177"/>
      <c r="M1565" s="183"/>
      <c r="N1565" s="184"/>
      <c r="O1565" s="184"/>
      <c r="P1565" s="184"/>
      <c r="Q1565" s="184"/>
      <c r="R1565" s="184"/>
      <c r="S1565" s="184"/>
      <c r="T1565" s="185"/>
      <c r="AT1565" s="179" t="s">
        <v>197</v>
      </c>
      <c r="AU1565" s="179" t="s">
        <v>80</v>
      </c>
      <c r="AV1565" s="11" t="s">
        <v>80</v>
      </c>
      <c r="AW1565" s="11" t="s">
        <v>35</v>
      </c>
      <c r="AX1565" s="11" t="s">
        <v>72</v>
      </c>
      <c r="AY1565" s="179" t="s">
        <v>177</v>
      </c>
    </row>
    <row r="1566" spans="2:51" s="11" customFormat="1" x14ac:dyDescent="0.3">
      <c r="B1566" s="177"/>
      <c r="D1566" s="178" t="s">
        <v>197</v>
      </c>
      <c r="E1566" s="179" t="s">
        <v>3</v>
      </c>
      <c r="F1566" s="180" t="s">
        <v>1602</v>
      </c>
      <c r="H1566" s="181">
        <v>1.323</v>
      </c>
      <c r="I1566" s="182"/>
      <c r="L1566" s="177"/>
      <c r="M1566" s="183"/>
      <c r="N1566" s="184"/>
      <c r="O1566" s="184"/>
      <c r="P1566" s="184"/>
      <c r="Q1566" s="184"/>
      <c r="R1566" s="184"/>
      <c r="S1566" s="184"/>
      <c r="T1566" s="185"/>
      <c r="AT1566" s="179" t="s">
        <v>197</v>
      </c>
      <c r="AU1566" s="179" t="s">
        <v>80</v>
      </c>
      <c r="AV1566" s="11" t="s">
        <v>80</v>
      </c>
      <c r="AW1566" s="11" t="s">
        <v>35</v>
      </c>
      <c r="AX1566" s="11" t="s">
        <v>72</v>
      </c>
      <c r="AY1566" s="179" t="s">
        <v>177</v>
      </c>
    </row>
    <row r="1567" spans="2:51" s="12" customFormat="1" x14ac:dyDescent="0.3">
      <c r="B1567" s="186"/>
      <c r="D1567" s="178" t="s">
        <v>197</v>
      </c>
      <c r="E1567" s="187" t="s">
        <v>3</v>
      </c>
      <c r="F1567" s="188" t="s">
        <v>1795</v>
      </c>
      <c r="H1567" s="189" t="s">
        <v>3</v>
      </c>
      <c r="I1567" s="190"/>
      <c r="L1567" s="186"/>
      <c r="M1567" s="191"/>
      <c r="N1567" s="192"/>
      <c r="O1567" s="192"/>
      <c r="P1567" s="192"/>
      <c r="Q1567" s="192"/>
      <c r="R1567" s="192"/>
      <c r="S1567" s="192"/>
      <c r="T1567" s="193"/>
      <c r="AT1567" s="189" t="s">
        <v>197</v>
      </c>
      <c r="AU1567" s="189" t="s">
        <v>80</v>
      </c>
      <c r="AV1567" s="12" t="s">
        <v>22</v>
      </c>
      <c r="AW1567" s="12" t="s">
        <v>35</v>
      </c>
      <c r="AX1567" s="12" t="s">
        <v>72</v>
      </c>
      <c r="AY1567" s="189" t="s">
        <v>177</v>
      </c>
    </row>
    <row r="1568" spans="2:51" s="12" customFormat="1" x14ac:dyDescent="0.3">
      <c r="B1568" s="186"/>
      <c r="D1568" s="178" t="s">
        <v>197</v>
      </c>
      <c r="E1568" s="187" t="s">
        <v>3</v>
      </c>
      <c r="F1568" s="188" t="s">
        <v>1796</v>
      </c>
      <c r="H1568" s="189" t="s">
        <v>3</v>
      </c>
      <c r="I1568" s="190"/>
      <c r="L1568" s="186"/>
      <c r="M1568" s="191"/>
      <c r="N1568" s="192"/>
      <c r="O1568" s="192"/>
      <c r="P1568" s="192"/>
      <c r="Q1568" s="192"/>
      <c r="R1568" s="192"/>
      <c r="S1568" s="192"/>
      <c r="T1568" s="193"/>
      <c r="AT1568" s="189" t="s">
        <v>197</v>
      </c>
      <c r="AU1568" s="189" t="s">
        <v>80</v>
      </c>
      <c r="AV1568" s="12" t="s">
        <v>22</v>
      </c>
      <c r="AW1568" s="12" t="s">
        <v>35</v>
      </c>
      <c r="AX1568" s="12" t="s">
        <v>72</v>
      </c>
      <c r="AY1568" s="189" t="s">
        <v>177</v>
      </c>
    </row>
    <row r="1569" spans="2:51" s="11" customFormat="1" x14ac:dyDescent="0.3">
      <c r="B1569" s="177"/>
      <c r="D1569" s="178" t="s">
        <v>197</v>
      </c>
      <c r="E1569" s="179" t="s">
        <v>3</v>
      </c>
      <c r="F1569" s="180" t="s">
        <v>1797</v>
      </c>
      <c r="H1569" s="181">
        <v>35.777000000000001</v>
      </c>
      <c r="I1569" s="182"/>
      <c r="L1569" s="177"/>
      <c r="M1569" s="183"/>
      <c r="N1569" s="184"/>
      <c r="O1569" s="184"/>
      <c r="P1569" s="184"/>
      <c r="Q1569" s="184"/>
      <c r="R1569" s="184"/>
      <c r="S1569" s="184"/>
      <c r="T1569" s="185"/>
      <c r="AT1569" s="179" t="s">
        <v>197</v>
      </c>
      <c r="AU1569" s="179" t="s">
        <v>80</v>
      </c>
      <c r="AV1569" s="11" t="s">
        <v>80</v>
      </c>
      <c r="AW1569" s="11" t="s">
        <v>35</v>
      </c>
      <c r="AX1569" s="11" t="s">
        <v>72</v>
      </c>
      <c r="AY1569" s="179" t="s">
        <v>177</v>
      </c>
    </row>
    <row r="1570" spans="2:51" s="11" customFormat="1" x14ac:dyDescent="0.3">
      <c r="B1570" s="177"/>
      <c r="D1570" s="178" t="s">
        <v>197</v>
      </c>
      <c r="E1570" s="179" t="s">
        <v>3</v>
      </c>
      <c r="F1570" s="180" t="s">
        <v>1798</v>
      </c>
      <c r="H1570" s="181">
        <v>-4.41</v>
      </c>
      <c r="I1570" s="182"/>
      <c r="L1570" s="177"/>
      <c r="M1570" s="183"/>
      <c r="N1570" s="184"/>
      <c r="O1570" s="184"/>
      <c r="P1570" s="184"/>
      <c r="Q1570" s="184"/>
      <c r="R1570" s="184"/>
      <c r="S1570" s="184"/>
      <c r="T1570" s="185"/>
      <c r="AT1570" s="179" t="s">
        <v>197</v>
      </c>
      <c r="AU1570" s="179" t="s">
        <v>80</v>
      </c>
      <c r="AV1570" s="11" t="s">
        <v>80</v>
      </c>
      <c r="AW1570" s="11" t="s">
        <v>35</v>
      </c>
      <c r="AX1570" s="11" t="s">
        <v>72</v>
      </c>
      <c r="AY1570" s="179" t="s">
        <v>177</v>
      </c>
    </row>
    <row r="1571" spans="2:51" s="12" customFormat="1" x14ac:dyDescent="0.3">
      <c r="B1571" s="186"/>
      <c r="D1571" s="178" t="s">
        <v>197</v>
      </c>
      <c r="E1571" s="187" t="s">
        <v>3</v>
      </c>
      <c r="F1571" s="188" t="s">
        <v>1799</v>
      </c>
      <c r="H1571" s="189" t="s">
        <v>3</v>
      </c>
      <c r="I1571" s="190"/>
      <c r="L1571" s="186"/>
      <c r="M1571" s="191"/>
      <c r="N1571" s="192"/>
      <c r="O1571" s="192"/>
      <c r="P1571" s="192"/>
      <c r="Q1571" s="192"/>
      <c r="R1571" s="192"/>
      <c r="S1571" s="192"/>
      <c r="T1571" s="193"/>
      <c r="AT1571" s="189" t="s">
        <v>197</v>
      </c>
      <c r="AU1571" s="189" t="s">
        <v>80</v>
      </c>
      <c r="AV1571" s="12" t="s">
        <v>22</v>
      </c>
      <c r="AW1571" s="12" t="s">
        <v>35</v>
      </c>
      <c r="AX1571" s="12" t="s">
        <v>72</v>
      </c>
      <c r="AY1571" s="189" t="s">
        <v>177</v>
      </c>
    </row>
    <row r="1572" spans="2:51" s="12" customFormat="1" x14ac:dyDescent="0.3">
      <c r="B1572" s="186"/>
      <c r="D1572" s="178" t="s">
        <v>197</v>
      </c>
      <c r="E1572" s="187" t="s">
        <v>3</v>
      </c>
      <c r="F1572" s="188" t="s">
        <v>1800</v>
      </c>
      <c r="H1572" s="189" t="s">
        <v>3</v>
      </c>
      <c r="I1572" s="190"/>
      <c r="L1572" s="186"/>
      <c r="M1572" s="191"/>
      <c r="N1572" s="192"/>
      <c r="O1572" s="192"/>
      <c r="P1572" s="192"/>
      <c r="Q1572" s="192"/>
      <c r="R1572" s="192"/>
      <c r="S1572" s="192"/>
      <c r="T1572" s="193"/>
      <c r="AT1572" s="189" t="s">
        <v>197</v>
      </c>
      <c r="AU1572" s="189" t="s">
        <v>80</v>
      </c>
      <c r="AV1572" s="12" t="s">
        <v>22</v>
      </c>
      <c r="AW1572" s="12" t="s">
        <v>35</v>
      </c>
      <c r="AX1572" s="12" t="s">
        <v>72</v>
      </c>
      <c r="AY1572" s="189" t="s">
        <v>177</v>
      </c>
    </row>
    <row r="1573" spans="2:51" s="11" customFormat="1" x14ac:dyDescent="0.3">
      <c r="B1573" s="177"/>
      <c r="D1573" s="178" t="s">
        <v>197</v>
      </c>
      <c r="E1573" s="179" t="s">
        <v>3</v>
      </c>
      <c r="F1573" s="180" t="s">
        <v>1668</v>
      </c>
      <c r="H1573" s="181">
        <v>25.634</v>
      </c>
      <c r="I1573" s="182"/>
      <c r="L1573" s="177"/>
      <c r="M1573" s="183"/>
      <c r="N1573" s="184"/>
      <c r="O1573" s="184"/>
      <c r="P1573" s="184"/>
      <c r="Q1573" s="184"/>
      <c r="R1573" s="184"/>
      <c r="S1573" s="184"/>
      <c r="T1573" s="185"/>
      <c r="AT1573" s="179" t="s">
        <v>197</v>
      </c>
      <c r="AU1573" s="179" t="s">
        <v>80</v>
      </c>
      <c r="AV1573" s="11" t="s">
        <v>80</v>
      </c>
      <c r="AW1573" s="11" t="s">
        <v>35</v>
      </c>
      <c r="AX1573" s="11" t="s">
        <v>72</v>
      </c>
      <c r="AY1573" s="179" t="s">
        <v>177</v>
      </c>
    </row>
    <row r="1574" spans="2:51" s="11" customFormat="1" x14ac:dyDescent="0.3">
      <c r="B1574" s="177"/>
      <c r="D1574" s="178" t="s">
        <v>197</v>
      </c>
      <c r="E1574" s="179" t="s">
        <v>3</v>
      </c>
      <c r="F1574" s="180" t="s">
        <v>1801</v>
      </c>
      <c r="H1574" s="181">
        <v>-2.4169999999999998</v>
      </c>
      <c r="I1574" s="182"/>
      <c r="L1574" s="177"/>
      <c r="M1574" s="183"/>
      <c r="N1574" s="184"/>
      <c r="O1574" s="184"/>
      <c r="P1574" s="184"/>
      <c r="Q1574" s="184"/>
      <c r="R1574" s="184"/>
      <c r="S1574" s="184"/>
      <c r="T1574" s="185"/>
      <c r="AT1574" s="179" t="s">
        <v>197</v>
      </c>
      <c r="AU1574" s="179" t="s">
        <v>80</v>
      </c>
      <c r="AV1574" s="11" t="s">
        <v>80</v>
      </c>
      <c r="AW1574" s="11" t="s">
        <v>35</v>
      </c>
      <c r="AX1574" s="11" t="s">
        <v>72</v>
      </c>
      <c r="AY1574" s="179" t="s">
        <v>177</v>
      </c>
    </row>
    <row r="1575" spans="2:51" s="12" customFormat="1" x14ac:dyDescent="0.3">
      <c r="B1575" s="186"/>
      <c r="D1575" s="178" t="s">
        <v>197</v>
      </c>
      <c r="E1575" s="187" t="s">
        <v>3</v>
      </c>
      <c r="F1575" s="188" t="s">
        <v>1802</v>
      </c>
      <c r="H1575" s="189" t="s">
        <v>3</v>
      </c>
      <c r="I1575" s="190"/>
      <c r="L1575" s="186"/>
      <c r="M1575" s="191"/>
      <c r="N1575" s="192"/>
      <c r="O1575" s="192"/>
      <c r="P1575" s="192"/>
      <c r="Q1575" s="192"/>
      <c r="R1575" s="192"/>
      <c r="S1575" s="192"/>
      <c r="T1575" s="193"/>
      <c r="AT1575" s="189" t="s">
        <v>197</v>
      </c>
      <c r="AU1575" s="189" t="s">
        <v>80</v>
      </c>
      <c r="AV1575" s="12" t="s">
        <v>22</v>
      </c>
      <c r="AW1575" s="12" t="s">
        <v>35</v>
      </c>
      <c r="AX1575" s="12" t="s">
        <v>72</v>
      </c>
      <c r="AY1575" s="189" t="s">
        <v>177</v>
      </c>
    </row>
    <row r="1576" spans="2:51" s="12" customFormat="1" x14ac:dyDescent="0.3">
      <c r="B1576" s="186"/>
      <c r="D1576" s="178" t="s">
        <v>197</v>
      </c>
      <c r="E1576" s="187" t="s">
        <v>3</v>
      </c>
      <c r="F1576" s="188" t="s">
        <v>1803</v>
      </c>
      <c r="H1576" s="189" t="s">
        <v>3</v>
      </c>
      <c r="I1576" s="190"/>
      <c r="L1576" s="186"/>
      <c r="M1576" s="191"/>
      <c r="N1576" s="192"/>
      <c r="O1576" s="192"/>
      <c r="P1576" s="192"/>
      <c r="Q1576" s="192"/>
      <c r="R1576" s="192"/>
      <c r="S1576" s="192"/>
      <c r="T1576" s="193"/>
      <c r="AT1576" s="189" t="s">
        <v>197</v>
      </c>
      <c r="AU1576" s="189" t="s">
        <v>80</v>
      </c>
      <c r="AV1576" s="12" t="s">
        <v>22</v>
      </c>
      <c r="AW1576" s="12" t="s">
        <v>35</v>
      </c>
      <c r="AX1576" s="12" t="s">
        <v>72</v>
      </c>
      <c r="AY1576" s="189" t="s">
        <v>177</v>
      </c>
    </row>
    <row r="1577" spans="2:51" s="11" customFormat="1" x14ac:dyDescent="0.3">
      <c r="B1577" s="177"/>
      <c r="D1577" s="178" t="s">
        <v>197</v>
      </c>
      <c r="E1577" s="179" t="s">
        <v>3</v>
      </c>
      <c r="F1577" s="180" t="s">
        <v>1804</v>
      </c>
      <c r="H1577" s="181">
        <v>112.953</v>
      </c>
      <c r="I1577" s="182"/>
      <c r="L1577" s="177"/>
      <c r="M1577" s="183"/>
      <c r="N1577" s="184"/>
      <c r="O1577" s="184"/>
      <c r="P1577" s="184"/>
      <c r="Q1577" s="184"/>
      <c r="R1577" s="184"/>
      <c r="S1577" s="184"/>
      <c r="T1577" s="185"/>
      <c r="AT1577" s="179" t="s">
        <v>197</v>
      </c>
      <c r="AU1577" s="179" t="s">
        <v>80</v>
      </c>
      <c r="AV1577" s="11" t="s">
        <v>80</v>
      </c>
      <c r="AW1577" s="11" t="s">
        <v>35</v>
      </c>
      <c r="AX1577" s="11" t="s">
        <v>72</v>
      </c>
      <c r="AY1577" s="179" t="s">
        <v>177</v>
      </c>
    </row>
    <row r="1578" spans="2:51" s="11" customFormat="1" x14ac:dyDescent="0.3">
      <c r="B1578" s="177"/>
      <c r="D1578" s="178" t="s">
        <v>197</v>
      </c>
      <c r="E1578" s="179" t="s">
        <v>3</v>
      </c>
      <c r="F1578" s="180" t="s">
        <v>1805</v>
      </c>
      <c r="H1578" s="181">
        <v>-21.12</v>
      </c>
      <c r="I1578" s="182"/>
      <c r="L1578" s="177"/>
      <c r="M1578" s="183"/>
      <c r="N1578" s="184"/>
      <c r="O1578" s="184"/>
      <c r="P1578" s="184"/>
      <c r="Q1578" s="184"/>
      <c r="R1578" s="184"/>
      <c r="S1578" s="184"/>
      <c r="T1578" s="185"/>
      <c r="AT1578" s="179" t="s">
        <v>197</v>
      </c>
      <c r="AU1578" s="179" t="s">
        <v>80</v>
      </c>
      <c r="AV1578" s="11" t="s">
        <v>80</v>
      </c>
      <c r="AW1578" s="11" t="s">
        <v>35</v>
      </c>
      <c r="AX1578" s="11" t="s">
        <v>72</v>
      </c>
      <c r="AY1578" s="179" t="s">
        <v>177</v>
      </c>
    </row>
    <row r="1579" spans="2:51" s="12" customFormat="1" x14ac:dyDescent="0.3">
      <c r="B1579" s="186"/>
      <c r="D1579" s="178" t="s">
        <v>197</v>
      </c>
      <c r="E1579" s="187" t="s">
        <v>3</v>
      </c>
      <c r="F1579" s="188" t="s">
        <v>1806</v>
      </c>
      <c r="H1579" s="189" t="s">
        <v>3</v>
      </c>
      <c r="I1579" s="190"/>
      <c r="L1579" s="186"/>
      <c r="M1579" s="191"/>
      <c r="N1579" s="192"/>
      <c r="O1579" s="192"/>
      <c r="P1579" s="192"/>
      <c r="Q1579" s="192"/>
      <c r="R1579" s="192"/>
      <c r="S1579" s="192"/>
      <c r="T1579" s="193"/>
      <c r="AT1579" s="189" t="s">
        <v>197</v>
      </c>
      <c r="AU1579" s="189" t="s">
        <v>80</v>
      </c>
      <c r="AV1579" s="12" t="s">
        <v>22</v>
      </c>
      <c r="AW1579" s="12" t="s">
        <v>35</v>
      </c>
      <c r="AX1579" s="12" t="s">
        <v>72</v>
      </c>
      <c r="AY1579" s="189" t="s">
        <v>177</v>
      </c>
    </row>
    <row r="1580" spans="2:51" s="12" customFormat="1" x14ac:dyDescent="0.3">
      <c r="B1580" s="186"/>
      <c r="D1580" s="178" t="s">
        <v>197</v>
      </c>
      <c r="E1580" s="187" t="s">
        <v>3</v>
      </c>
      <c r="F1580" s="188" t="s">
        <v>1807</v>
      </c>
      <c r="H1580" s="189" t="s">
        <v>3</v>
      </c>
      <c r="I1580" s="190"/>
      <c r="L1580" s="186"/>
      <c r="M1580" s="191"/>
      <c r="N1580" s="192"/>
      <c r="O1580" s="192"/>
      <c r="P1580" s="192"/>
      <c r="Q1580" s="192"/>
      <c r="R1580" s="192"/>
      <c r="S1580" s="192"/>
      <c r="T1580" s="193"/>
      <c r="AT1580" s="189" t="s">
        <v>197</v>
      </c>
      <c r="AU1580" s="189" t="s">
        <v>80</v>
      </c>
      <c r="AV1580" s="12" t="s">
        <v>22</v>
      </c>
      <c r="AW1580" s="12" t="s">
        <v>35</v>
      </c>
      <c r="AX1580" s="12" t="s">
        <v>72</v>
      </c>
      <c r="AY1580" s="189" t="s">
        <v>177</v>
      </c>
    </row>
    <row r="1581" spans="2:51" s="11" customFormat="1" x14ac:dyDescent="0.3">
      <c r="B1581" s="177"/>
      <c r="D1581" s="178" t="s">
        <v>197</v>
      </c>
      <c r="E1581" s="179" t="s">
        <v>3</v>
      </c>
      <c r="F1581" s="180" t="s">
        <v>1808</v>
      </c>
      <c r="H1581" s="181">
        <v>69.448999999999998</v>
      </c>
      <c r="I1581" s="182"/>
      <c r="L1581" s="177"/>
      <c r="M1581" s="183"/>
      <c r="N1581" s="184"/>
      <c r="O1581" s="184"/>
      <c r="P1581" s="184"/>
      <c r="Q1581" s="184"/>
      <c r="R1581" s="184"/>
      <c r="S1581" s="184"/>
      <c r="T1581" s="185"/>
      <c r="AT1581" s="179" t="s">
        <v>197</v>
      </c>
      <c r="AU1581" s="179" t="s">
        <v>80</v>
      </c>
      <c r="AV1581" s="11" t="s">
        <v>80</v>
      </c>
      <c r="AW1581" s="11" t="s">
        <v>35</v>
      </c>
      <c r="AX1581" s="11" t="s">
        <v>72</v>
      </c>
      <c r="AY1581" s="179" t="s">
        <v>177</v>
      </c>
    </row>
    <row r="1582" spans="2:51" s="11" customFormat="1" x14ac:dyDescent="0.3">
      <c r="B1582" s="177"/>
      <c r="D1582" s="178" t="s">
        <v>197</v>
      </c>
      <c r="E1582" s="179" t="s">
        <v>3</v>
      </c>
      <c r="F1582" s="180" t="s">
        <v>1679</v>
      </c>
      <c r="H1582" s="181">
        <v>-5.04</v>
      </c>
      <c r="I1582" s="182"/>
      <c r="L1582" s="177"/>
      <c r="M1582" s="183"/>
      <c r="N1582" s="184"/>
      <c r="O1582" s="184"/>
      <c r="P1582" s="184"/>
      <c r="Q1582" s="184"/>
      <c r="R1582" s="184"/>
      <c r="S1582" s="184"/>
      <c r="T1582" s="185"/>
      <c r="AT1582" s="179" t="s">
        <v>197</v>
      </c>
      <c r="AU1582" s="179" t="s">
        <v>80</v>
      </c>
      <c r="AV1582" s="11" t="s">
        <v>80</v>
      </c>
      <c r="AW1582" s="11" t="s">
        <v>35</v>
      </c>
      <c r="AX1582" s="11" t="s">
        <v>72</v>
      </c>
      <c r="AY1582" s="179" t="s">
        <v>177</v>
      </c>
    </row>
    <row r="1583" spans="2:51" s="12" customFormat="1" x14ac:dyDescent="0.3">
      <c r="B1583" s="186"/>
      <c r="D1583" s="178" t="s">
        <v>197</v>
      </c>
      <c r="E1583" s="187" t="s">
        <v>3</v>
      </c>
      <c r="F1583" s="188" t="s">
        <v>1809</v>
      </c>
      <c r="H1583" s="189" t="s">
        <v>3</v>
      </c>
      <c r="I1583" s="190"/>
      <c r="L1583" s="186"/>
      <c r="M1583" s="191"/>
      <c r="N1583" s="192"/>
      <c r="O1583" s="192"/>
      <c r="P1583" s="192"/>
      <c r="Q1583" s="192"/>
      <c r="R1583" s="192"/>
      <c r="S1583" s="192"/>
      <c r="T1583" s="193"/>
      <c r="AT1583" s="189" t="s">
        <v>197</v>
      </c>
      <c r="AU1583" s="189" t="s">
        <v>80</v>
      </c>
      <c r="AV1583" s="12" t="s">
        <v>22</v>
      </c>
      <c r="AW1583" s="12" t="s">
        <v>35</v>
      </c>
      <c r="AX1583" s="12" t="s">
        <v>72</v>
      </c>
      <c r="AY1583" s="189" t="s">
        <v>177</v>
      </c>
    </row>
    <row r="1584" spans="2:51" s="12" customFormat="1" x14ac:dyDescent="0.3">
      <c r="B1584" s="186"/>
      <c r="D1584" s="178" t="s">
        <v>197</v>
      </c>
      <c r="E1584" s="187" t="s">
        <v>3</v>
      </c>
      <c r="F1584" s="188" t="s">
        <v>1810</v>
      </c>
      <c r="H1584" s="189" t="s">
        <v>3</v>
      </c>
      <c r="I1584" s="190"/>
      <c r="L1584" s="186"/>
      <c r="M1584" s="191"/>
      <c r="N1584" s="192"/>
      <c r="O1584" s="192"/>
      <c r="P1584" s="192"/>
      <c r="Q1584" s="192"/>
      <c r="R1584" s="192"/>
      <c r="S1584" s="192"/>
      <c r="T1584" s="193"/>
      <c r="AT1584" s="189" t="s">
        <v>197</v>
      </c>
      <c r="AU1584" s="189" t="s">
        <v>80</v>
      </c>
      <c r="AV1584" s="12" t="s">
        <v>22</v>
      </c>
      <c r="AW1584" s="12" t="s">
        <v>35</v>
      </c>
      <c r="AX1584" s="12" t="s">
        <v>72</v>
      </c>
      <c r="AY1584" s="189" t="s">
        <v>177</v>
      </c>
    </row>
    <row r="1585" spans="2:51" s="11" customFormat="1" x14ac:dyDescent="0.3">
      <c r="B1585" s="177"/>
      <c r="D1585" s="178" t="s">
        <v>197</v>
      </c>
      <c r="E1585" s="179" t="s">
        <v>3</v>
      </c>
      <c r="F1585" s="180" t="s">
        <v>1811</v>
      </c>
      <c r="H1585" s="181">
        <v>57.822000000000003</v>
      </c>
      <c r="I1585" s="182"/>
      <c r="L1585" s="177"/>
      <c r="M1585" s="183"/>
      <c r="N1585" s="184"/>
      <c r="O1585" s="184"/>
      <c r="P1585" s="184"/>
      <c r="Q1585" s="184"/>
      <c r="R1585" s="184"/>
      <c r="S1585" s="184"/>
      <c r="T1585" s="185"/>
      <c r="AT1585" s="179" t="s">
        <v>197</v>
      </c>
      <c r="AU1585" s="179" t="s">
        <v>80</v>
      </c>
      <c r="AV1585" s="11" t="s">
        <v>80</v>
      </c>
      <c r="AW1585" s="11" t="s">
        <v>35</v>
      </c>
      <c r="AX1585" s="11" t="s">
        <v>72</v>
      </c>
      <c r="AY1585" s="179" t="s">
        <v>177</v>
      </c>
    </row>
    <row r="1586" spans="2:51" s="11" customFormat="1" x14ac:dyDescent="0.3">
      <c r="B1586" s="177"/>
      <c r="D1586" s="178" t="s">
        <v>197</v>
      </c>
      <c r="E1586" s="179" t="s">
        <v>3</v>
      </c>
      <c r="F1586" s="180" t="s">
        <v>1812</v>
      </c>
      <c r="H1586" s="181">
        <v>-47.603000000000002</v>
      </c>
      <c r="I1586" s="182"/>
      <c r="L1586" s="177"/>
      <c r="M1586" s="183"/>
      <c r="N1586" s="184"/>
      <c r="O1586" s="184"/>
      <c r="P1586" s="184"/>
      <c r="Q1586" s="184"/>
      <c r="R1586" s="184"/>
      <c r="S1586" s="184"/>
      <c r="T1586" s="185"/>
      <c r="AT1586" s="179" t="s">
        <v>197</v>
      </c>
      <c r="AU1586" s="179" t="s">
        <v>80</v>
      </c>
      <c r="AV1586" s="11" t="s">
        <v>80</v>
      </c>
      <c r="AW1586" s="11" t="s">
        <v>35</v>
      </c>
      <c r="AX1586" s="11" t="s">
        <v>72</v>
      </c>
      <c r="AY1586" s="179" t="s">
        <v>177</v>
      </c>
    </row>
    <row r="1587" spans="2:51" s="12" customFormat="1" x14ac:dyDescent="0.3">
      <c r="B1587" s="186"/>
      <c r="D1587" s="178" t="s">
        <v>197</v>
      </c>
      <c r="E1587" s="187" t="s">
        <v>3</v>
      </c>
      <c r="F1587" s="188" t="s">
        <v>1813</v>
      </c>
      <c r="H1587" s="189" t="s">
        <v>3</v>
      </c>
      <c r="I1587" s="190"/>
      <c r="L1587" s="186"/>
      <c r="M1587" s="191"/>
      <c r="N1587" s="192"/>
      <c r="O1587" s="192"/>
      <c r="P1587" s="192"/>
      <c r="Q1587" s="192"/>
      <c r="R1587" s="192"/>
      <c r="S1587" s="192"/>
      <c r="T1587" s="193"/>
      <c r="AT1587" s="189" t="s">
        <v>197</v>
      </c>
      <c r="AU1587" s="189" t="s">
        <v>80</v>
      </c>
      <c r="AV1587" s="12" t="s">
        <v>22</v>
      </c>
      <c r="AW1587" s="12" t="s">
        <v>35</v>
      </c>
      <c r="AX1587" s="12" t="s">
        <v>72</v>
      </c>
      <c r="AY1587" s="189" t="s">
        <v>177</v>
      </c>
    </row>
    <row r="1588" spans="2:51" s="12" customFormat="1" x14ac:dyDescent="0.3">
      <c r="B1588" s="186"/>
      <c r="D1588" s="178" t="s">
        <v>197</v>
      </c>
      <c r="E1588" s="187" t="s">
        <v>3</v>
      </c>
      <c r="F1588" s="188" t="s">
        <v>1814</v>
      </c>
      <c r="H1588" s="189" t="s">
        <v>3</v>
      </c>
      <c r="I1588" s="190"/>
      <c r="L1588" s="186"/>
      <c r="M1588" s="191"/>
      <c r="N1588" s="192"/>
      <c r="O1588" s="192"/>
      <c r="P1588" s="192"/>
      <c r="Q1588" s="192"/>
      <c r="R1588" s="192"/>
      <c r="S1588" s="192"/>
      <c r="T1588" s="193"/>
      <c r="AT1588" s="189" t="s">
        <v>197</v>
      </c>
      <c r="AU1588" s="189" t="s">
        <v>80</v>
      </c>
      <c r="AV1588" s="12" t="s">
        <v>22</v>
      </c>
      <c r="AW1588" s="12" t="s">
        <v>35</v>
      </c>
      <c r="AX1588" s="12" t="s">
        <v>72</v>
      </c>
      <c r="AY1588" s="189" t="s">
        <v>177</v>
      </c>
    </row>
    <row r="1589" spans="2:51" s="11" customFormat="1" x14ac:dyDescent="0.3">
      <c r="B1589" s="177"/>
      <c r="D1589" s="178" t="s">
        <v>197</v>
      </c>
      <c r="E1589" s="179" t="s">
        <v>3</v>
      </c>
      <c r="F1589" s="180" t="s">
        <v>1815</v>
      </c>
      <c r="H1589" s="181">
        <v>45.609000000000002</v>
      </c>
      <c r="I1589" s="182"/>
      <c r="L1589" s="177"/>
      <c r="M1589" s="183"/>
      <c r="N1589" s="184"/>
      <c r="O1589" s="184"/>
      <c r="P1589" s="184"/>
      <c r="Q1589" s="184"/>
      <c r="R1589" s="184"/>
      <c r="S1589" s="184"/>
      <c r="T1589" s="185"/>
      <c r="AT1589" s="179" t="s">
        <v>197</v>
      </c>
      <c r="AU1589" s="179" t="s">
        <v>80</v>
      </c>
      <c r="AV1589" s="11" t="s">
        <v>80</v>
      </c>
      <c r="AW1589" s="11" t="s">
        <v>35</v>
      </c>
      <c r="AX1589" s="11" t="s">
        <v>72</v>
      </c>
      <c r="AY1589" s="179" t="s">
        <v>177</v>
      </c>
    </row>
    <row r="1590" spans="2:51" s="11" customFormat="1" x14ac:dyDescent="0.3">
      <c r="B1590" s="177"/>
      <c r="D1590" s="178" t="s">
        <v>197</v>
      </c>
      <c r="E1590" s="179" t="s">
        <v>3</v>
      </c>
      <c r="F1590" s="180" t="s">
        <v>1614</v>
      </c>
      <c r="H1590" s="181">
        <v>-1.68</v>
      </c>
      <c r="I1590" s="182"/>
      <c r="L1590" s="177"/>
      <c r="M1590" s="183"/>
      <c r="N1590" s="184"/>
      <c r="O1590" s="184"/>
      <c r="P1590" s="184"/>
      <c r="Q1590" s="184"/>
      <c r="R1590" s="184"/>
      <c r="S1590" s="184"/>
      <c r="T1590" s="185"/>
      <c r="AT1590" s="179" t="s">
        <v>197</v>
      </c>
      <c r="AU1590" s="179" t="s">
        <v>80</v>
      </c>
      <c r="AV1590" s="11" t="s">
        <v>80</v>
      </c>
      <c r="AW1590" s="11" t="s">
        <v>35</v>
      </c>
      <c r="AX1590" s="11" t="s">
        <v>72</v>
      </c>
      <c r="AY1590" s="179" t="s">
        <v>177</v>
      </c>
    </row>
    <row r="1591" spans="2:51" s="12" customFormat="1" x14ac:dyDescent="0.3">
      <c r="B1591" s="186"/>
      <c r="D1591" s="178" t="s">
        <v>197</v>
      </c>
      <c r="E1591" s="187" t="s">
        <v>3</v>
      </c>
      <c r="F1591" s="188" t="s">
        <v>1816</v>
      </c>
      <c r="H1591" s="189" t="s">
        <v>3</v>
      </c>
      <c r="I1591" s="190"/>
      <c r="L1591" s="186"/>
      <c r="M1591" s="191"/>
      <c r="N1591" s="192"/>
      <c r="O1591" s="192"/>
      <c r="P1591" s="192"/>
      <c r="Q1591" s="192"/>
      <c r="R1591" s="192"/>
      <c r="S1591" s="192"/>
      <c r="T1591" s="193"/>
      <c r="AT1591" s="189" t="s">
        <v>197</v>
      </c>
      <c r="AU1591" s="189" t="s">
        <v>80</v>
      </c>
      <c r="AV1591" s="12" t="s">
        <v>22</v>
      </c>
      <c r="AW1591" s="12" t="s">
        <v>35</v>
      </c>
      <c r="AX1591" s="12" t="s">
        <v>72</v>
      </c>
      <c r="AY1591" s="189" t="s">
        <v>177</v>
      </c>
    </row>
    <row r="1592" spans="2:51" s="12" customFormat="1" x14ac:dyDescent="0.3">
      <c r="B1592" s="186"/>
      <c r="D1592" s="178" t="s">
        <v>197</v>
      </c>
      <c r="E1592" s="187" t="s">
        <v>3</v>
      </c>
      <c r="F1592" s="188" t="s">
        <v>1817</v>
      </c>
      <c r="H1592" s="189" t="s">
        <v>3</v>
      </c>
      <c r="I1592" s="190"/>
      <c r="L1592" s="186"/>
      <c r="M1592" s="191"/>
      <c r="N1592" s="192"/>
      <c r="O1592" s="192"/>
      <c r="P1592" s="192"/>
      <c r="Q1592" s="192"/>
      <c r="R1592" s="192"/>
      <c r="S1592" s="192"/>
      <c r="T1592" s="193"/>
      <c r="AT1592" s="189" t="s">
        <v>197</v>
      </c>
      <c r="AU1592" s="189" t="s">
        <v>80</v>
      </c>
      <c r="AV1592" s="12" t="s">
        <v>22</v>
      </c>
      <c r="AW1592" s="12" t="s">
        <v>35</v>
      </c>
      <c r="AX1592" s="12" t="s">
        <v>72</v>
      </c>
      <c r="AY1592" s="189" t="s">
        <v>177</v>
      </c>
    </row>
    <row r="1593" spans="2:51" s="11" customFormat="1" x14ac:dyDescent="0.3">
      <c r="B1593" s="177"/>
      <c r="D1593" s="178" t="s">
        <v>197</v>
      </c>
      <c r="E1593" s="179" t="s">
        <v>3</v>
      </c>
      <c r="F1593" s="180" t="s">
        <v>1804</v>
      </c>
      <c r="H1593" s="181">
        <v>112.953</v>
      </c>
      <c r="I1593" s="182"/>
      <c r="L1593" s="177"/>
      <c r="M1593" s="183"/>
      <c r="N1593" s="184"/>
      <c r="O1593" s="184"/>
      <c r="P1593" s="184"/>
      <c r="Q1593" s="184"/>
      <c r="R1593" s="184"/>
      <c r="S1593" s="184"/>
      <c r="T1593" s="185"/>
      <c r="AT1593" s="179" t="s">
        <v>197</v>
      </c>
      <c r="AU1593" s="179" t="s">
        <v>80</v>
      </c>
      <c r="AV1593" s="11" t="s">
        <v>80</v>
      </c>
      <c r="AW1593" s="11" t="s">
        <v>35</v>
      </c>
      <c r="AX1593" s="11" t="s">
        <v>72</v>
      </c>
      <c r="AY1593" s="179" t="s">
        <v>177</v>
      </c>
    </row>
    <row r="1594" spans="2:51" s="11" customFormat="1" x14ac:dyDescent="0.3">
      <c r="B1594" s="177"/>
      <c r="D1594" s="178" t="s">
        <v>197</v>
      </c>
      <c r="E1594" s="179" t="s">
        <v>3</v>
      </c>
      <c r="F1594" s="180" t="s">
        <v>1805</v>
      </c>
      <c r="H1594" s="181">
        <v>-21.12</v>
      </c>
      <c r="I1594" s="182"/>
      <c r="L1594" s="177"/>
      <c r="M1594" s="183"/>
      <c r="N1594" s="184"/>
      <c r="O1594" s="184"/>
      <c r="P1594" s="184"/>
      <c r="Q1594" s="184"/>
      <c r="R1594" s="184"/>
      <c r="S1594" s="184"/>
      <c r="T1594" s="185"/>
      <c r="AT1594" s="179" t="s">
        <v>197</v>
      </c>
      <c r="AU1594" s="179" t="s">
        <v>80</v>
      </c>
      <c r="AV1594" s="11" t="s">
        <v>80</v>
      </c>
      <c r="AW1594" s="11" t="s">
        <v>35</v>
      </c>
      <c r="AX1594" s="11" t="s">
        <v>72</v>
      </c>
      <c r="AY1594" s="179" t="s">
        <v>177</v>
      </c>
    </row>
    <row r="1595" spans="2:51" s="12" customFormat="1" x14ac:dyDescent="0.3">
      <c r="B1595" s="186"/>
      <c r="D1595" s="178" t="s">
        <v>197</v>
      </c>
      <c r="E1595" s="187" t="s">
        <v>3</v>
      </c>
      <c r="F1595" s="188" t="s">
        <v>1818</v>
      </c>
      <c r="H1595" s="189" t="s">
        <v>3</v>
      </c>
      <c r="I1595" s="190"/>
      <c r="L1595" s="186"/>
      <c r="M1595" s="191"/>
      <c r="N1595" s="192"/>
      <c r="O1595" s="192"/>
      <c r="P1595" s="192"/>
      <c r="Q1595" s="192"/>
      <c r="R1595" s="192"/>
      <c r="S1595" s="192"/>
      <c r="T1595" s="193"/>
      <c r="AT1595" s="189" t="s">
        <v>197</v>
      </c>
      <c r="AU1595" s="189" t="s">
        <v>80</v>
      </c>
      <c r="AV1595" s="12" t="s">
        <v>22</v>
      </c>
      <c r="AW1595" s="12" t="s">
        <v>35</v>
      </c>
      <c r="AX1595" s="12" t="s">
        <v>72</v>
      </c>
      <c r="AY1595" s="189" t="s">
        <v>177</v>
      </c>
    </row>
    <row r="1596" spans="2:51" s="12" customFormat="1" x14ac:dyDescent="0.3">
      <c r="B1596" s="186"/>
      <c r="D1596" s="178" t="s">
        <v>197</v>
      </c>
      <c r="E1596" s="187" t="s">
        <v>3</v>
      </c>
      <c r="F1596" s="188" t="s">
        <v>1819</v>
      </c>
      <c r="H1596" s="189" t="s">
        <v>3</v>
      </c>
      <c r="I1596" s="190"/>
      <c r="L1596" s="186"/>
      <c r="M1596" s="191"/>
      <c r="N1596" s="192"/>
      <c r="O1596" s="192"/>
      <c r="P1596" s="192"/>
      <c r="Q1596" s="192"/>
      <c r="R1596" s="192"/>
      <c r="S1596" s="192"/>
      <c r="T1596" s="193"/>
      <c r="AT1596" s="189" t="s">
        <v>197</v>
      </c>
      <c r="AU1596" s="189" t="s">
        <v>80</v>
      </c>
      <c r="AV1596" s="12" t="s">
        <v>22</v>
      </c>
      <c r="AW1596" s="12" t="s">
        <v>35</v>
      </c>
      <c r="AX1596" s="12" t="s">
        <v>72</v>
      </c>
      <c r="AY1596" s="189" t="s">
        <v>177</v>
      </c>
    </row>
    <row r="1597" spans="2:51" s="11" customFormat="1" x14ac:dyDescent="0.3">
      <c r="B1597" s="177"/>
      <c r="D1597" s="178" t="s">
        <v>197</v>
      </c>
      <c r="E1597" s="179" t="s">
        <v>3</v>
      </c>
      <c r="F1597" s="180" t="s">
        <v>1820</v>
      </c>
      <c r="H1597" s="181">
        <v>73.001999999999995</v>
      </c>
      <c r="I1597" s="182"/>
      <c r="L1597" s="177"/>
      <c r="M1597" s="183"/>
      <c r="N1597" s="184"/>
      <c r="O1597" s="184"/>
      <c r="P1597" s="184"/>
      <c r="Q1597" s="184"/>
      <c r="R1597" s="184"/>
      <c r="S1597" s="184"/>
      <c r="T1597" s="185"/>
      <c r="AT1597" s="179" t="s">
        <v>197</v>
      </c>
      <c r="AU1597" s="179" t="s">
        <v>80</v>
      </c>
      <c r="AV1597" s="11" t="s">
        <v>80</v>
      </c>
      <c r="AW1597" s="11" t="s">
        <v>35</v>
      </c>
      <c r="AX1597" s="11" t="s">
        <v>72</v>
      </c>
      <c r="AY1597" s="179" t="s">
        <v>177</v>
      </c>
    </row>
    <row r="1598" spans="2:51" s="11" customFormat="1" x14ac:dyDescent="0.3">
      <c r="B1598" s="177"/>
      <c r="D1598" s="178" t="s">
        <v>197</v>
      </c>
      <c r="E1598" s="179" t="s">
        <v>3</v>
      </c>
      <c r="F1598" s="180" t="s">
        <v>1679</v>
      </c>
      <c r="H1598" s="181">
        <v>-5.04</v>
      </c>
      <c r="I1598" s="182"/>
      <c r="L1598" s="177"/>
      <c r="M1598" s="183"/>
      <c r="N1598" s="184"/>
      <c r="O1598" s="184"/>
      <c r="P1598" s="184"/>
      <c r="Q1598" s="184"/>
      <c r="R1598" s="184"/>
      <c r="S1598" s="184"/>
      <c r="T1598" s="185"/>
      <c r="AT1598" s="179" t="s">
        <v>197</v>
      </c>
      <c r="AU1598" s="179" t="s">
        <v>80</v>
      </c>
      <c r="AV1598" s="11" t="s">
        <v>80</v>
      </c>
      <c r="AW1598" s="11" t="s">
        <v>35</v>
      </c>
      <c r="AX1598" s="11" t="s">
        <v>72</v>
      </c>
      <c r="AY1598" s="179" t="s">
        <v>177</v>
      </c>
    </row>
    <row r="1599" spans="2:51" s="12" customFormat="1" x14ac:dyDescent="0.3">
      <c r="B1599" s="186"/>
      <c r="D1599" s="178" t="s">
        <v>197</v>
      </c>
      <c r="E1599" s="187" t="s">
        <v>3</v>
      </c>
      <c r="F1599" s="188" t="s">
        <v>1821</v>
      </c>
      <c r="H1599" s="189" t="s">
        <v>3</v>
      </c>
      <c r="I1599" s="190"/>
      <c r="L1599" s="186"/>
      <c r="M1599" s="191"/>
      <c r="N1599" s="192"/>
      <c r="O1599" s="192"/>
      <c r="P1599" s="192"/>
      <c r="Q1599" s="192"/>
      <c r="R1599" s="192"/>
      <c r="S1599" s="192"/>
      <c r="T1599" s="193"/>
      <c r="AT1599" s="189" t="s">
        <v>197</v>
      </c>
      <c r="AU1599" s="189" t="s">
        <v>80</v>
      </c>
      <c r="AV1599" s="12" t="s">
        <v>22</v>
      </c>
      <c r="AW1599" s="12" t="s">
        <v>35</v>
      </c>
      <c r="AX1599" s="12" t="s">
        <v>72</v>
      </c>
      <c r="AY1599" s="189" t="s">
        <v>177</v>
      </c>
    </row>
    <row r="1600" spans="2:51" s="12" customFormat="1" x14ac:dyDescent="0.3">
      <c r="B1600" s="186"/>
      <c r="D1600" s="178" t="s">
        <v>197</v>
      </c>
      <c r="E1600" s="187" t="s">
        <v>3</v>
      </c>
      <c r="F1600" s="188" t="s">
        <v>1822</v>
      </c>
      <c r="H1600" s="189" t="s">
        <v>3</v>
      </c>
      <c r="I1600" s="190"/>
      <c r="L1600" s="186"/>
      <c r="M1600" s="191"/>
      <c r="N1600" s="192"/>
      <c r="O1600" s="192"/>
      <c r="P1600" s="192"/>
      <c r="Q1600" s="192"/>
      <c r="R1600" s="192"/>
      <c r="S1600" s="192"/>
      <c r="T1600" s="193"/>
      <c r="AT1600" s="189" t="s">
        <v>197</v>
      </c>
      <c r="AU1600" s="189" t="s">
        <v>80</v>
      </c>
      <c r="AV1600" s="12" t="s">
        <v>22</v>
      </c>
      <c r="AW1600" s="12" t="s">
        <v>35</v>
      </c>
      <c r="AX1600" s="12" t="s">
        <v>72</v>
      </c>
      <c r="AY1600" s="189" t="s">
        <v>177</v>
      </c>
    </row>
    <row r="1601" spans="2:51" s="11" customFormat="1" x14ac:dyDescent="0.3">
      <c r="B1601" s="177"/>
      <c r="D1601" s="178" t="s">
        <v>197</v>
      </c>
      <c r="E1601" s="179" t="s">
        <v>3</v>
      </c>
      <c r="F1601" s="180" t="s">
        <v>1823</v>
      </c>
      <c r="H1601" s="181">
        <v>74.727000000000004</v>
      </c>
      <c r="I1601" s="182"/>
      <c r="L1601" s="177"/>
      <c r="M1601" s="183"/>
      <c r="N1601" s="184"/>
      <c r="O1601" s="184"/>
      <c r="P1601" s="184"/>
      <c r="Q1601" s="184"/>
      <c r="R1601" s="184"/>
      <c r="S1601" s="184"/>
      <c r="T1601" s="185"/>
      <c r="AT1601" s="179" t="s">
        <v>197</v>
      </c>
      <c r="AU1601" s="179" t="s">
        <v>80</v>
      </c>
      <c r="AV1601" s="11" t="s">
        <v>80</v>
      </c>
      <c r="AW1601" s="11" t="s">
        <v>35</v>
      </c>
      <c r="AX1601" s="11" t="s">
        <v>72</v>
      </c>
      <c r="AY1601" s="179" t="s">
        <v>177</v>
      </c>
    </row>
    <row r="1602" spans="2:51" s="11" customFormat="1" x14ac:dyDescent="0.3">
      <c r="B1602" s="177"/>
      <c r="D1602" s="178" t="s">
        <v>197</v>
      </c>
      <c r="E1602" s="179" t="s">
        <v>3</v>
      </c>
      <c r="F1602" s="180" t="s">
        <v>1679</v>
      </c>
      <c r="H1602" s="181">
        <v>-5.04</v>
      </c>
      <c r="I1602" s="182"/>
      <c r="L1602" s="177"/>
      <c r="M1602" s="183"/>
      <c r="N1602" s="184"/>
      <c r="O1602" s="184"/>
      <c r="P1602" s="184"/>
      <c r="Q1602" s="184"/>
      <c r="R1602" s="184"/>
      <c r="S1602" s="184"/>
      <c r="T1602" s="185"/>
      <c r="AT1602" s="179" t="s">
        <v>197</v>
      </c>
      <c r="AU1602" s="179" t="s">
        <v>80</v>
      </c>
      <c r="AV1602" s="11" t="s">
        <v>80</v>
      </c>
      <c r="AW1602" s="11" t="s">
        <v>35</v>
      </c>
      <c r="AX1602" s="11" t="s">
        <v>72</v>
      </c>
      <c r="AY1602" s="179" t="s">
        <v>177</v>
      </c>
    </row>
    <row r="1603" spans="2:51" s="12" customFormat="1" x14ac:dyDescent="0.3">
      <c r="B1603" s="186"/>
      <c r="D1603" s="178" t="s">
        <v>197</v>
      </c>
      <c r="E1603" s="187" t="s">
        <v>3</v>
      </c>
      <c r="F1603" s="188" t="s">
        <v>1824</v>
      </c>
      <c r="H1603" s="189" t="s">
        <v>3</v>
      </c>
      <c r="I1603" s="190"/>
      <c r="L1603" s="186"/>
      <c r="M1603" s="191"/>
      <c r="N1603" s="192"/>
      <c r="O1603" s="192"/>
      <c r="P1603" s="192"/>
      <c r="Q1603" s="192"/>
      <c r="R1603" s="192"/>
      <c r="S1603" s="192"/>
      <c r="T1603" s="193"/>
      <c r="AT1603" s="189" t="s">
        <v>197</v>
      </c>
      <c r="AU1603" s="189" t="s">
        <v>80</v>
      </c>
      <c r="AV1603" s="12" t="s">
        <v>22</v>
      </c>
      <c r="AW1603" s="12" t="s">
        <v>35</v>
      </c>
      <c r="AX1603" s="12" t="s">
        <v>72</v>
      </c>
      <c r="AY1603" s="189" t="s">
        <v>177</v>
      </c>
    </row>
    <row r="1604" spans="2:51" s="12" customFormat="1" x14ac:dyDescent="0.3">
      <c r="B1604" s="186"/>
      <c r="D1604" s="178" t="s">
        <v>197</v>
      </c>
      <c r="E1604" s="187" t="s">
        <v>3</v>
      </c>
      <c r="F1604" s="188" t="s">
        <v>1825</v>
      </c>
      <c r="H1604" s="189" t="s">
        <v>3</v>
      </c>
      <c r="I1604" s="190"/>
      <c r="L1604" s="186"/>
      <c r="M1604" s="191"/>
      <c r="N1604" s="192"/>
      <c r="O1604" s="192"/>
      <c r="P1604" s="192"/>
      <c r="Q1604" s="192"/>
      <c r="R1604" s="192"/>
      <c r="S1604" s="192"/>
      <c r="T1604" s="193"/>
      <c r="AT1604" s="189" t="s">
        <v>197</v>
      </c>
      <c r="AU1604" s="189" t="s">
        <v>80</v>
      </c>
      <c r="AV1604" s="12" t="s">
        <v>22</v>
      </c>
      <c r="AW1604" s="12" t="s">
        <v>35</v>
      </c>
      <c r="AX1604" s="12" t="s">
        <v>72</v>
      </c>
      <c r="AY1604" s="189" t="s">
        <v>177</v>
      </c>
    </row>
    <row r="1605" spans="2:51" s="11" customFormat="1" x14ac:dyDescent="0.3">
      <c r="B1605" s="177"/>
      <c r="D1605" s="178" t="s">
        <v>197</v>
      </c>
      <c r="E1605" s="179" t="s">
        <v>3</v>
      </c>
      <c r="F1605" s="180" t="s">
        <v>1826</v>
      </c>
      <c r="H1605" s="181">
        <v>43.401000000000003</v>
      </c>
      <c r="I1605" s="182"/>
      <c r="L1605" s="177"/>
      <c r="M1605" s="183"/>
      <c r="N1605" s="184"/>
      <c r="O1605" s="184"/>
      <c r="P1605" s="184"/>
      <c r="Q1605" s="184"/>
      <c r="R1605" s="184"/>
      <c r="S1605" s="184"/>
      <c r="T1605" s="185"/>
      <c r="AT1605" s="179" t="s">
        <v>197</v>
      </c>
      <c r="AU1605" s="179" t="s">
        <v>80</v>
      </c>
      <c r="AV1605" s="11" t="s">
        <v>80</v>
      </c>
      <c r="AW1605" s="11" t="s">
        <v>35</v>
      </c>
      <c r="AX1605" s="11" t="s">
        <v>72</v>
      </c>
      <c r="AY1605" s="179" t="s">
        <v>177</v>
      </c>
    </row>
    <row r="1606" spans="2:51" s="11" customFormat="1" x14ac:dyDescent="0.3">
      <c r="B1606" s="177"/>
      <c r="D1606" s="178" t="s">
        <v>197</v>
      </c>
      <c r="E1606" s="179" t="s">
        <v>3</v>
      </c>
      <c r="F1606" s="180" t="s">
        <v>1679</v>
      </c>
      <c r="H1606" s="181">
        <v>-5.04</v>
      </c>
      <c r="I1606" s="182"/>
      <c r="L1606" s="177"/>
      <c r="M1606" s="183"/>
      <c r="N1606" s="184"/>
      <c r="O1606" s="184"/>
      <c r="P1606" s="184"/>
      <c r="Q1606" s="184"/>
      <c r="R1606" s="184"/>
      <c r="S1606" s="184"/>
      <c r="T1606" s="185"/>
      <c r="AT1606" s="179" t="s">
        <v>197</v>
      </c>
      <c r="AU1606" s="179" t="s">
        <v>80</v>
      </c>
      <c r="AV1606" s="11" t="s">
        <v>80</v>
      </c>
      <c r="AW1606" s="11" t="s">
        <v>35</v>
      </c>
      <c r="AX1606" s="11" t="s">
        <v>72</v>
      </c>
      <c r="AY1606" s="179" t="s">
        <v>177</v>
      </c>
    </row>
    <row r="1607" spans="2:51" s="12" customFormat="1" x14ac:dyDescent="0.3">
      <c r="B1607" s="186"/>
      <c r="D1607" s="178" t="s">
        <v>197</v>
      </c>
      <c r="E1607" s="187" t="s">
        <v>3</v>
      </c>
      <c r="F1607" s="188" t="s">
        <v>1827</v>
      </c>
      <c r="H1607" s="189" t="s">
        <v>3</v>
      </c>
      <c r="I1607" s="190"/>
      <c r="L1607" s="186"/>
      <c r="M1607" s="191"/>
      <c r="N1607" s="192"/>
      <c r="O1607" s="192"/>
      <c r="P1607" s="192"/>
      <c r="Q1607" s="192"/>
      <c r="R1607" s="192"/>
      <c r="S1607" s="192"/>
      <c r="T1607" s="193"/>
      <c r="AT1607" s="189" t="s">
        <v>197</v>
      </c>
      <c r="AU1607" s="189" t="s">
        <v>80</v>
      </c>
      <c r="AV1607" s="12" t="s">
        <v>22</v>
      </c>
      <c r="AW1607" s="12" t="s">
        <v>35</v>
      </c>
      <c r="AX1607" s="12" t="s">
        <v>72</v>
      </c>
      <c r="AY1607" s="189" t="s">
        <v>177</v>
      </c>
    </row>
    <row r="1608" spans="2:51" s="12" customFormat="1" x14ac:dyDescent="0.3">
      <c r="B1608" s="186"/>
      <c r="D1608" s="178" t="s">
        <v>197</v>
      </c>
      <c r="E1608" s="187" t="s">
        <v>3</v>
      </c>
      <c r="F1608" s="188" t="s">
        <v>1828</v>
      </c>
      <c r="H1608" s="189" t="s">
        <v>3</v>
      </c>
      <c r="I1608" s="190"/>
      <c r="L1608" s="186"/>
      <c r="M1608" s="191"/>
      <c r="N1608" s="192"/>
      <c r="O1608" s="192"/>
      <c r="P1608" s="192"/>
      <c r="Q1608" s="192"/>
      <c r="R1608" s="192"/>
      <c r="S1608" s="192"/>
      <c r="T1608" s="193"/>
      <c r="AT1608" s="189" t="s">
        <v>197</v>
      </c>
      <c r="AU1608" s="189" t="s">
        <v>80</v>
      </c>
      <c r="AV1608" s="12" t="s">
        <v>22</v>
      </c>
      <c r="AW1608" s="12" t="s">
        <v>35</v>
      </c>
      <c r="AX1608" s="12" t="s">
        <v>72</v>
      </c>
      <c r="AY1608" s="189" t="s">
        <v>177</v>
      </c>
    </row>
    <row r="1609" spans="2:51" s="11" customFormat="1" x14ac:dyDescent="0.3">
      <c r="B1609" s="177"/>
      <c r="D1609" s="178" t="s">
        <v>197</v>
      </c>
      <c r="E1609" s="179" t="s">
        <v>3</v>
      </c>
      <c r="F1609" s="180" t="s">
        <v>1826</v>
      </c>
      <c r="H1609" s="181">
        <v>43.401000000000003</v>
      </c>
      <c r="I1609" s="182"/>
      <c r="L1609" s="177"/>
      <c r="M1609" s="183"/>
      <c r="N1609" s="184"/>
      <c r="O1609" s="184"/>
      <c r="P1609" s="184"/>
      <c r="Q1609" s="184"/>
      <c r="R1609" s="184"/>
      <c r="S1609" s="184"/>
      <c r="T1609" s="185"/>
      <c r="AT1609" s="179" t="s">
        <v>197</v>
      </c>
      <c r="AU1609" s="179" t="s">
        <v>80</v>
      </c>
      <c r="AV1609" s="11" t="s">
        <v>80</v>
      </c>
      <c r="AW1609" s="11" t="s">
        <v>35</v>
      </c>
      <c r="AX1609" s="11" t="s">
        <v>72</v>
      </c>
      <c r="AY1609" s="179" t="s">
        <v>177</v>
      </c>
    </row>
    <row r="1610" spans="2:51" s="11" customFormat="1" x14ac:dyDescent="0.3">
      <c r="B1610" s="177"/>
      <c r="D1610" s="178" t="s">
        <v>197</v>
      </c>
      <c r="E1610" s="179" t="s">
        <v>3</v>
      </c>
      <c r="F1610" s="180" t="s">
        <v>1679</v>
      </c>
      <c r="H1610" s="181">
        <v>-5.04</v>
      </c>
      <c r="I1610" s="182"/>
      <c r="L1610" s="177"/>
      <c r="M1610" s="183"/>
      <c r="N1610" s="184"/>
      <c r="O1610" s="184"/>
      <c r="P1610" s="184"/>
      <c r="Q1610" s="184"/>
      <c r="R1610" s="184"/>
      <c r="S1610" s="184"/>
      <c r="T1610" s="185"/>
      <c r="AT1610" s="179" t="s">
        <v>197</v>
      </c>
      <c r="AU1610" s="179" t="s">
        <v>80</v>
      </c>
      <c r="AV1610" s="11" t="s">
        <v>80</v>
      </c>
      <c r="AW1610" s="11" t="s">
        <v>35</v>
      </c>
      <c r="AX1610" s="11" t="s">
        <v>72</v>
      </c>
      <c r="AY1610" s="179" t="s">
        <v>177</v>
      </c>
    </row>
    <row r="1611" spans="2:51" s="12" customFormat="1" x14ac:dyDescent="0.3">
      <c r="B1611" s="186"/>
      <c r="D1611" s="178" t="s">
        <v>197</v>
      </c>
      <c r="E1611" s="187" t="s">
        <v>3</v>
      </c>
      <c r="F1611" s="188" t="s">
        <v>1829</v>
      </c>
      <c r="H1611" s="189" t="s">
        <v>3</v>
      </c>
      <c r="I1611" s="190"/>
      <c r="L1611" s="186"/>
      <c r="M1611" s="191"/>
      <c r="N1611" s="192"/>
      <c r="O1611" s="192"/>
      <c r="P1611" s="192"/>
      <c r="Q1611" s="192"/>
      <c r="R1611" s="192"/>
      <c r="S1611" s="192"/>
      <c r="T1611" s="193"/>
      <c r="AT1611" s="189" t="s">
        <v>197</v>
      </c>
      <c r="AU1611" s="189" t="s">
        <v>80</v>
      </c>
      <c r="AV1611" s="12" t="s">
        <v>22</v>
      </c>
      <c r="AW1611" s="12" t="s">
        <v>35</v>
      </c>
      <c r="AX1611" s="12" t="s">
        <v>72</v>
      </c>
      <c r="AY1611" s="189" t="s">
        <v>177</v>
      </c>
    </row>
    <row r="1612" spans="2:51" s="12" customFormat="1" x14ac:dyDescent="0.3">
      <c r="B1612" s="186"/>
      <c r="D1612" s="178" t="s">
        <v>197</v>
      </c>
      <c r="E1612" s="187" t="s">
        <v>3</v>
      </c>
      <c r="F1612" s="188" t="s">
        <v>1574</v>
      </c>
      <c r="H1612" s="189" t="s">
        <v>3</v>
      </c>
      <c r="I1612" s="190"/>
      <c r="L1612" s="186"/>
      <c r="M1612" s="191"/>
      <c r="N1612" s="192"/>
      <c r="O1612" s="192"/>
      <c r="P1612" s="192"/>
      <c r="Q1612" s="192"/>
      <c r="R1612" s="192"/>
      <c r="S1612" s="192"/>
      <c r="T1612" s="193"/>
      <c r="AT1612" s="189" t="s">
        <v>197</v>
      </c>
      <c r="AU1612" s="189" t="s">
        <v>80</v>
      </c>
      <c r="AV1612" s="12" t="s">
        <v>22</v>
      </c>
      <c r="AW1612" s="12" t="s">
        <v>35</v>
      </c>
      <c r="AX1612" s="12" t="s">
        <v>72</v>
      </c>
      <c r="AY1612" s="189" t="s">
        <v>177</v>
      </c>
    </row>
    <row r="1613" spans="2:51" s="11" customFormat="1" x14ac:dyDescent="0.3">
      <c r="B1613" s="177"/>
      <c r="D1613" s="178" t="s">
        <v>197</v>
      </c>
      <c r="E1613" s="179" t="s">
        <v>3</v>
      </c>
      <c r="F1613" s="180" t="s">
        <v>1830</v>
      </c>
      <c r="H1613" s="181">
        <v>60.686</v>
      </c>
      <c r="I1613" s="182"/>
      <c r="L1613" s="177"/>
      <c r="M1613" s="183"/>
      <c r="N1613" s="184"/>
      <c r="O1613" s="184"/>
      <c r="P1613" s="184"/>
      <c r="Q1613" s="184"/>
      <c r="R1613" s="184"/>
      <c r="S1613" s="184"/>
      <c r="T1613" s="185"/>
      <c r="AT1613" s="179" t="s">
        <v>197</v>
      </c>
      <c r="AU1613" s="179" t="s">
        <v>80</v>
      </c>
      <c r="AV1613" s="11" t="s">
        <v>80</v>
      </c>
      <c r="AW1613" s="11" t="s">
        <v>35</v>
      </c>
      <c r="AX1613" s="11" t="s">
        <v>72</v>
      </c>
      <c r="AY1613" s="179" t="s">
        <v>177</v>
      </c>
    </row>
    <row r="1614" spans="2:51" s="11" customFormat="1" x14ac:dyDescent="0.3">
      <c r="B1614" s="177"/>
      <c r="D1614" s="178" t="s">
        <v>197</v>
      </c>
      <c r="E1614" s="179" t="s">
        <v>3</v>
      </c>
      <c r="F1614" s="180" t="s">
        <v>1831</v>
      </c>
      <c r="H1614" s="181">
        <v>-5.0359999999999996</v>
      </c>
      <c r="I1614" s="182"/>
      <c r="L1614" s="177"/>
      <c r="M1614" s="183"/>
      <c r="N1614" s="184"/>
      <c r="O1614" s="184"/>
      <c r="P1614" s="184"/>
      <c r="Q1614" s="184"/>
      <c r="R1614" s="184"/>
      <c r="S1614" s="184"/>
      <c r="T1614" s="185"/>
      <c r="AT1614" s="179" t="s">
        <v>197</v>
      </c>
      <c r="AU1614" s="179" t="s">
        <v>80</v>
      </c>
      <c r="AV1614" s="11" t="s">
        <v>80</v>
      </c>
      <c r="AW1614" s="11" t="s">
        <v>35</v>
      </c>
      <c r="AX1614" s="11" t="s">
        <v>72</v>
      </c>
      <c r="AY1614" s="179" t="s">
        <v>177</v>
      </c>
    </row>
    <row r="1615" spans="2:51" s="11" customFormat="1" x14ac:dyDescent="0.3">
      <c r="B1615" s="177"/>
      <c r="D1615" s="178" t="s">
        <v>197</v>
      </c>
      <c r="E1615" s="179" t="s">
        <v>3</v>
      </c>
      <c r="F1615" s="180" t="s">
        <v>1832</v>
      </c>
      <c r="H1615" s="181">
        <v>2.093</v>
      </c>
      <c r="I1615" s="182"/>
      <c r="L1615" s="177"/>
      <c r="M1615" s="183"/>
      <c r="N1615" s="184"/>
      <c r="O1615" s="184"/>
      <c r="P1615" s="184"/>
      <c r="Q1615" s="184"/>
      <c r="R1615" s="184"/>
      <c r="S1615" s="184"/>
      <c r="T1615" s="185"/>
      <c r="AT1615" s="179" t="s">
        <v>197</v>
      </c>
      <c r="AU1615" s="179" t="s">
        <v>80</v>
      </c>
      <c r="AV1615" s="11" t="s">
        <v>80</v>
      </c>
      <c r="AW1615" s="11" t="s">
        <v>35</v>
      </c>
      <c r="AX1615" s="11" t="s">
        <v>72</v>
      </c>
      <c r="AY1615" s="179" t="s">
        <v>177</v>
      </c>
    </row>
    <row r="1616" spans="2:51" s="12" customFormat="1" x14ac:dyDescent="0.3">
      <c r="B1616" s="186"/>
      <c r="D1616" s="178" t="s">
        <v>197</v>
      </c>
      <c r="E1616" s="187" t="s">
        <v>3</v>
      </c>
      <c r="F1616" s="188" t="s">
        <v>1833</v>
      </c>
      <c r="H1616" s="189" t="s">
        <v>3</v>
      </c>
      <c r="I1616" s="190"/>
      <c r="L1616" s="186"/>
      <c r="M1616" s="191"/>
      <c r="N1616" s="192"/>
      <c r="O1616" s="192"/>
      <c r="P1616" s="192"/>
      <c r="Q1616" s="192"/>
      <c r="R1616" s="192"/>
      <c r="S1616" s="192"/>
      <c r="T1616" s="193"/>
      <c r="AT1616" s="189" t="s">
        <v>197</v>
      </c>
      <c r="AU1616" s="189" t="s">
        <v>80</v>
      </c>
      <c r="AV1616" s="12" t="s">
        <v>22</v>
      </c>
      <c r="AW1616" s="12" t="s">
        <v>35</v>
      </c>
      <c r="AX1616" s="12" t="s">
        <v>72</v>
      </c>
      <c r="AY1616" s="189" t="s">
        <v>177</v>
      </c>
    </row>
    <row r="1617" spans="2:51" s="12" customFormat="1" x14ac:dyDescent="0.3">
      <c r="B1617" s="186"/>
      <c r="D1617" s="178" t="s">
        <v>197</v>
      </c>
      <c r="E1617" s="187" t="s">
        <v>3</v>
      </c>
      <c r="F1617" s="188" t="s">
        <v>1834</v>
      </c>
      <c r="H1617" s="189" t="s">
        <v>3</v>
      </c>
      <c r="I1617" s="190"/>
      <c r="L1617" s="186"/>
      <c r="M1617" s="191"/>
      <c r="N1617" s="192"/>
      <c r="O1617" s="192"/>
      <c r="P1617" s="192"/>
      <c r="Q1617" s="192"/>
      <c r="R1617" s="192"/>
      <c r="S1617" s="192"/>
      <c r="T1617" s="193"/>
      <c r="AT1617" s="189" t="s">
        <v>197</v>
      </c>
      <c r="AU1617" s="189" t="s">
        <v>80</v>
      </c>
      <c r="AV1617" s="12" t="s">
        <v>22</v>
      </c>
      <c r="AW1617" s="12" t="s">
        <v>35</v>
      </c>
      <c r="AX1617" s="12" t="s">
        <v>72</v>
      </c>
      <c r="AY1617" s="189" t="s">
        <v>177</v>
      </c>
    </row>
    <row r="1618" spans="2:51" s="11" customFormat="1" x14ac:dyDescent="0.3">
      <c r="B1618" s="177"/>
      <c r="D1618" s="178" t="s">
        <v>197</v>
      </c>
      <c r="E1618" s="179" t="s">
        <v>3</v>
      </c>
      <c r="F1618" s="180" t="s">
        <v>1835</v>
      </c>
      <c r="H1618" s="181">
        <v>32.051000000000002</v>
      </c>
      <c r="I1618" s="182"/>
      <c r="L1618" s="177"/>
      <c r="M1618" s="183"/>
      <c r="N1618" s="184"/>
      <c r="O1618" s="184"/>
      <c r="P1618" s="184"/>
      <c r="Q1618" s="184"/>
      <c r="R1618" s="184"/>
      <c r="S1618" s="184"/>
      <c r="T1618" s="185"/>
      <c r="AT1618" s="179" t="s">
        <v>197</v>
      </c>
      <c r="AU1618" s="179" t="s">
        <v>80</v>
      </c>
      <c r="AV1618" s="11" t="s">
        <v>80</v>
      </c>
      <c r="AW1618" s="11" t="s">
        <v>35</v>
      </c>
      <c r="AX1618" s="11" t="s">
        <v>72</v>
      </c>
      <c r="AY1618" s="179" t="s">
        <v>177</v>
      </c>
    </row>
    <row r="1619" spans="2:51" s="11" customFormat="1" x14ac:dyDescent="0.3">
      <c r="B1619" s="177"/>
      <c r="D1619" s="178" t="s">
        <v>197</v>
      </c>
      <c r="E1619" s="179" t="s">
        <v>3</v>
      </c>
      <c r="F1619" s="180" t="s">
        <v>1622</v>
      </c>
      <c r="H1619" s="181">
        <v>-1.47</v>
      </c>
      <c r="I1619" s="182"/>
      <c r="L1619" s="177"/>
      <c r="M1619" s="183"/>
      <c r="N1619" s="184"/>
      <c r="O1619" s="184"/>
      <c r="P1619" s="184"/>
      <c r="Q1619" s="184"/>
      <c r="R1619" s="184"/>
      <c r="S1619" s="184"/>
      <c r="T1619" s="185"/>
      <c r="AT1619" s="179" t="s">
        <v>197</v>
      </c>
      <c r="AU1619" s="179" t="s">
        <v>80</v>
      </c>
      <c r="AV1619" s="11" t="s">
        <v>80</v>
      </c>
      <c r="AW1619" s="11" t="s">
        <v>35</v>
      </c>
      <c r="AX1619" s="11" t="s">
        <v>72</v>
      </c>
      <c r="AY1619" s="179" t="s">
        <v>177</v>
      </c>
    </row>
    <row r="1620" spans="2:51" s="11" customFormat="1" x14ac:dyDescent="0.3">
      <c r="B1620" s="177"/>
      <c r="D1620" s="178" t="s">
        <v>197</v>
      </c>
      <c r="E1620" s="179" t="s">
        <v>3</v>
      </c>
      <c r="F1620" s="180" t="s">
        <v>1836</v>
      </c>
      <c r="H1620" s="181">
        <v>-7.56</v>
      </c>
      <c r="I1620" s="182"/>
      <c r="L1620" s="177"/>
      <c r="M1620" s="183"/>
      <c r="N1620" s="184"/>
      <c r="O1620" s="184"/>
      <c r="P1620" s="184"/>
      <c r="Q1620" s="184"/>
      <c r="R1620" s="184"/>
      <c r="S1620" s="184"/>
      <c r="T1620" s="185"/>
      <c r="AT1620" s="179" t="s">
        <v>197</v>
      </c>
      <c r="AU1620" s="179" t="s">
        <v>80</v>
      </c>
      <c r="AV1620" s="11" t="s">
        <v>80</v>
      </c>
      <c r="AW1620" s="11" t="s">
        <v>35</v>
      </c>
      <c r="AX1620" s="11" t="s">
        <v>72</v>
      </c>
      <c r="AY1620" s="179" t="s">
        <v>177</v>
      </c>
    </row>
    <row r="1621" spans="2:51" s="11" customFormat="1" x14ac:dyDescent="0.3">
      <c r="B1621" s="177"/>
      <c r="D1621" s="178" t="s">
        <v>197</v>
      </c>
      <c r="E1621" s="179" t="s">
        <v>3</v>
      </c>
      <c r="F1621" s="180" t="s">
        <v>1837</v>
      </c>
      <c r="H1621" s="181">
        <v>3.2130000000000001</v>
      </c>
      <c r="I1621" s="182"/>
      <c r="L1621" s="177"/>
      <c r="M1621" s="183"/>
      <c r="N1621" s="184"/>
      <c r="O1621" s="184"/>
      <c r="P1621" s="184"/>
      <c r="Q1621" s="184"/>
      <c r="R1621" s="184"/>
      <c r="S1621" s="184"/>
      <c r="T1621" s="185"/>
      <c r="AT1621" s="179" t="s">
        <v>197</v>
      </c>
      <c r="AU1621" s="179" t="s">
        <v>80</v>
      </c>
      <c r="AV1621" s="11" t="s">
        <v>80</v>
      </c>
      <c r="AW1621" s="11" t="s">
        <v>35</v>
      </c>
      <c r="AX1621" s="11" t="s">
        <v>72</v>
      </c>
      <c r="AY1621" s="179" t="s">
        <v>177</v>
      </c>
    </row>
    <row r="1622" spans="2:51" s="12" customFormat="1" x14ac:dyDescent="0.3">
      <c r="B1622" s="186"/>
      <c r="D1622" s="178" t="s">
        <v>197</v>
      </c>
      <c r="E1622" s="187" t="s">
        <v>3</v>
      </c>
      <c r="F1622" s="188" t="s">
        <v>1838</v>
      </c>
      <c r="H1622" s="189" t="s">
        <v>3</v>
      </c>
      <c r="I1622" s="190"/>
      <c r="L1622" s="186"/>
      <c r="M1622" s="191"/>
      <c r="N1622" s="192"/>
      <c r="O1622" s="192"/>
      <c r="P1622" s="192"/>
      <c r="Q1622" s="192"/>
      <c r="R1622" s="192"/>
      <c r="S1622" s="192"/>
      <c r="T1622" s="193"/>
      <c r="AT1622" s="189" t="s">
        <v>197</v>
      </c>
      <c r="AU1622" s="189" t="s">
        <v>80</v>
      </c>
      <c r="AV1622" s="12" t="s">
        <v>22</v>
      </c>
      <c r="AW1622" s="12" t="s">
        <v>35</v>
      </c>
      <c r="AX1622" s="12" t="s">
        <v>72</v>
      </c>
      <c r="AY1622" s="189" t="s">
        <v>177</v>
      </c>
    </row>
    <row r="1623" spans="2:51" s="12" customFormat="1" x14ac:dyDescent="0.3">
      <c r="B1623" s="186"/>
      <c r="D1623" s="178" t="s">
        <v>197</v>
      </c>
      <c r="E1623" s="187" t="s">
        <v>3</v>
      </c>
      <c r="F1623" s="188" t="s">
        <v>1839</v>
      </c>
      <c r="H1623" s="189" t="s">
        <v>3</v>
      </c>
      <c r="I1623" s="190"/>
      <c r="L1623" s="186"/>
      <c r="M1623" s="191"/>
      <c r="N1623" s="192"/>
      <c r="O1623" s="192"/>
      <c r="P1623" s="192"/>
      <c r="Q1623" s="192"/>
      <c r="R1623" s="192"/>
      <c r="S1623" s="192"/>
      <c r="T1623" s="193"/>
      <c r="AT1623" s="189" t="s">
        <v>197</v>
      </c>
      <c r="AU1623" s="189" t="s">
        <v>80</v>
      </c>
      <c r="AV1623" s="12" t="s">
        <v>22</v>
      </c>
      <c r="AW1623" s="12" t="s">
        <v>35</v>
      </c>
      <c r="AX1623" s="12" t="s">
        <v>72</v>
      </c>
      <c r="AY1623" s="189" t="s">
        <v>177</v>
      </c>
    </row>
    <row r="1624" spans="2:51" s="11" customFormat="1" x14ac:dyDescent="0.3">
      <c r="B1624" s="177"/>
      <c r="D1624" s="178" t="s">
        <v>197</v>
      </c>
      <c r="E1624" s="179" t="s">
        <v>3</v>
      </c>
      <c r="F1624" s="180" t="s">
        <v>1840</v>
      </c>
      <c r="H1624" s="181">
        <v>77.453000000000003</v>
      </c>
      <c r="I1624" s="182"/>
      <c r="L1624" s="177"/>
      <c r="M1624" s="183"/>
      <c r="N1624" s="184"/>
      <c r="O1624" s="184"/>
      <c r="P1624" s="184"/>
      <c r="Q1624" s="184"/>
      <c r="R1624" s="184"/>
      <c r="S1624" s="184"/>
      <c r="T1624" s="185"/>
      <c r="AT1624" s="179" t="s">
        <v>197</v>
      </c>
      <c r="AU1624" s="179" t="s">
        <v>80</v>
      </c>
      <c r="AV1624" s="11" t="s">
        <v>80</v>
      </c>
      <c r="AW1624" s="11" t="s">
        <v>35</v>
      </c>
      <c r="AX1624" s="11" t="s">
        <v>72</v>
      </c>
      <c r="AY1624" s="179" t="s">
        <v>177</v>
      </c>
    </row>
    <row r="1625" spans="2:51" s="11" customFormat="1" x14ac:dyDescent="0.3">
      <c r="B1625" s="177"/>
      <c r="D1625" s="178" t="s">
        <v>197</v>
      </c>
      <c r="E1625" s="179" t="s">
        <v>3</v>
      </c>
      <c r="F1625" s="180" t="s">
        <v>1841</v>
      </c>
      <c r="H1625" s="181">
        <v>-3.78</v>
      </c>
      <c r="I1625" s="182"/>
      <c r="L1625" s="177"/>
      <c r="M1625" s="183"/>
      <c r="N1625" s="184"/>
      <c r="O1625" s="184"/>
      <c r="P1625" s="184"/>
      <c r="Q1625" s="184"/>
      <c r="R1625" s="184"/>
      <c r="S1625" s="184"/>
      <c r="T1625" s="185"/>
      <c r="AT1625" s="179" t="s">
        <v>197</v>
      </c>
      <c r="AU1625" s="179" t="s">
        <v>80</v>
      </c>
      <c r="AV1625" s="11" t="s">
        <v>80</v>
      </c>
      <c r="AW1625" s="11" t="s">
        <v>35</v>
      </c>
      <c r="AX1625" s="11" t="s">
        <v>72</v>
      </c>
      <c r="AY1625" s="179" t="s">
        <v>177</v>
      </c>
    </row>
    <row r="1626" spans="2:51" s="11" customFormat="1" x14ac:dyDescent="0.3">
      <c r="B1626" s="177"/>
      <c r="D1626" s="178" t="s">
        <v>197</v>
      </c>
      <c r="E1626" s="179" t="s">
        <v>3</v>
      </c>
      <c r="F1626" s="180" t="s">
        <v>1842</v>
      </c>
      <c r="H1626" s="181">
        <v>-2.16</v>
      </c>
      <c r="I1626" s="182"/>
      <c r="L1626" s="177"/>
      <c r="M1626" s="183"/>
      <c r="N1626" s="184"/>
      <c r="O1626" s="184"/>
      <c r="P1626" s="184"/>
      <c r="Q1626" s="184"/>
      <c r="R1626" s="184"/>
      <c r="S1626" s="184"/>
      <c r="T1626" s="185"/>
      <c r="AT1626" s="179" t="s">
        <v>197</v>
      </c>
      <c r="AU1626" s="179" t="s">
        <v>80</v>
      </c>
      <c r="AV1626" s="11" t="s">
        <v>80</v>
      </c>
      <c r="AW1626" s="11" t="s">
        <v>35</v>
      </c>
      <c r="AX1626" s="11" t="s">
        <v>72</v>
      </c>
      <c r="AY1626" s="179" t="s">
        <v>177</v>
      </c>
    </row>
    <row r="1627" spans="2:51" s="11" customFormat="1" x14ac:dyDescent="0.3">
      <c r="B1627" s="177"/>
      <c r="D1627" s="178" t="s">
        <v>197</v>
      </c>
      <c r="E1627" s="179" t="s">
        <v>3</v>
      </c>
      <c r="F1627" s="180" t="s">
        <v>1843</v>
      </c>
      <c r="H1627" s="181">
        <v>1.89</v>
      </c>
      <c r="I1627" s="182"/>
      <c r="L1627" s="177"/>
      <c r="M1627" s="183"/>
      <c r="N1627" s="184"/>
      <c r="O1627" s="184"/>
      <c r="P1627" s="184"/>
      <c r="Q1627" s="184"/>
      <c r="R1627" s="184"/>
      <c r="S1627" s="184"/>
      <c r="T1627" s="185"/>
      <c r="AT1627" s="179" t="s">
        <v>197</v>
      </c>
      <c r="AU1627" s="179" t="s">
        <v>80</v>
      </c>
      <c r="AV1627" s="11" t="s">
        <v>80</v>
      </c>
      <c r="AW1627" s="11" t="s">
        <v>35</v>
      </c>
      <c r="AX1627" s="11" t="s">
        <v>72</v>
      </c>
      <c r="AY1627" s="179" t="s">
        <v>177</v>
      </c>
    </row>
    <row r="1628" spans="2:51" s="12" customFormat="1" x14ac:dyDescent="0.3">
      <c r="B1628" s="186"/>
      <c r="D1628" s="178" t="s">
        <v>197</v>
      </c>
      <c r="E1628" s="187" t="s">
        <v>3</v>
      </c>
      <c r="F1628" s="188" t="s">
        <v>1844</v>
      </c>
      <c r="H1628" s="189" t="s">
        <v>3</v>
      </c>
      <c r="I1628" s="190"/>
      <c r="L1628" s="186"/>
      <c r="M1628" s="191"/>
      <c r="N1628" s="192"/>
      <c r="O1628" s="192"/>
      <c r="P1628" s="192"/>
      <c r="Q1628" s="192"/>
      <c r="R1628" s="192"/>
      <c r="S1628" s="192"/>
      <c r="T1628" s="193"/>
      <c r="AT1628" s="189" t="s">
        <v>197</v>
      </c>
      <c r="AU1628" s="189" t="s">
        <v>80</v>
      </c>
      <c r="AV1628" s="12" t="s">
        <v>22</v>
      </c>
      <c r="AW1628" s="12" t="s">
        <v>35</v>
      </c>
      <c r="AX1628" s="12" t="s">
        <v>72</v>
      </c>
      <c r="AY1628" s="189" t="s">
        <v>177</v>
      </c>
    </row>
    <row r="1629" spans="2:51" s="12" customFormat="1" x14ac:dyDescent="0.3">
      <c r="B1629" s="186"/>
      <c r="D1629" s="178" t="s">
        <v>197</v>
      </c>
      <c r="E1629" s="187" t="s">
        <v>3</v>
      </c>
      <c r="F1629" s="188" t="s">
        <v>1644</v>
      </c>
      <c r="H1629" s="189" t="s">
        <v>3</v>
      </c>
      <c r="I1629" s="190"/>
      <c r="L1629" s="186"/>
      <c r="M1629" s="191"/>
      <c r="N1629" s="192"/>
      <c r="O1629" s="192"/>
      <c r="P1629" s="192"/>
      <c r="Q1629" s="192"/>
      <c r="R1629" s="192"/>
      <c r="S1629" s="192"/>
      <c r="T1629" s="193"/>
      <c r="AT1629" s="189" t="s">
        <v>197</v>
      </c>
      <c r="AU1629" s="189" t="s">
        <v>80</v>
      </c>
      <c r="AV1629" s="12" t="s">
        <v>22</v>
      </c>
      <c r="AW1629" s="12" t="s">
        <v>35</v>
      </c>
      <c r="AX1629" s="12" t="s">
        <v>72</v>
      </c>
      <c r="AY1629" s="189" t="s">
        <v>177</v>
      </c>
    </row>
    <row r="1630" spans="2:51" s="11" customFormat="1" x14ac:dyDescent="0.3">
      <c r="B1630" s="177"/>
      <c r="D1630" s="178" t="s">
        <v>197</v>
      </c>
      <c r="E1630" s="179" t="s">
        <v>3</v>
      </c>
      <c r="F1630" s="180" t="s">
        <v>1845</v>
      </c>
      <c r="H1630" s="181">
        <v>35.466000000000001</v>
      </c>
      <c r="I1630" s="182"/>
      <c r="L1630" s="177"/>
      <c r="M1630" s="183"/>
      <c r="N1630" s="184"/>
      <c r="O1630" s="184"/>
      <c r="P1630" s="184"/>
      <c r="Q1630" s="184"/>
      <c r="R1630" s="184"/>
      <c r="S1630" s="184"/>
      <c r="T1630" s="185"/>
      <c r="AT1630" s="179" t="s">
        <v>197</v>
      </c>
      <c r="AU1630" s="179" t="s">
        <v>80</v>
      </c>
      <c r="AV1630" s="11" t="s">
        <v>80</v>
      </c>
      <c r="AW1630" s="11" t="s">
        <v>35</v>
      </c>
      <c r="AX1630" s="11" t="s">
        <v>72</v>
      </c>
      <c r="AY1630" s="179" t="s">
        <v>177</v>
      </c>
    </row>
    <row r="1631" spans="2:51" s="11" customFormat="1" x14ac:dyDescent="0.3">
      <c r="B1631" s="177"/>
      <c r="D1631" s="178" t="s">
        <v>197</v>
      </c>
      <c r="E1631" s="179" t="s">
        <v>3</v>
      </c>
      <c r="F1631" s="180" t="s">
        <v>1614</v>
      </c>
      <c r="H1631" s="181">
        <v>-1.68</v>
      </c>
      <c r="I1631" s="182"/>
      <c r="L1631" s="177"/>
      <c r="M1631" s="183"/>
      <c r="N1631" s="184"/>
      <c r="O1631" s="184"/>
      <c r="P1631" s="184"/>
      <c r="Q1631" s="184"/>
      <c r="R1631" s="184"/>
      <c r="S1631" s="184"/>
      <c r="T1631" s="185"/>
      <c r="AT1631" s="179" t="s">
        <v>197</v>
      </c>
      <c r="AU1631" s="179" t="s">
        <v>80</v>
      </c>
      <c r="AV1631" s="11" t="s">
        <v>80</v>
      </c>
      <c r="AW1631" s="11" t="s">
        <v>35</v>
      </c>
      <c r="AX1631" s="11" t="s">
        <v>72</v>
      </c>
      <c r="AY1631" s="179" t="s">
        <v>177</v>
      </c>
    </row>
    <row r="1632" spans="2:51" s="12" customFormat="1" x14ac:dyDescent="0.3">
      <c r="B1632" s="186"/>
      <c r="D1632" s="178" t="s">
        <v>197</v>
      </c>
      <c r="E1632" s="187" t="s">
        <v>3</v>
      </c>
      <c r="F1632" s="188" t="s">
        <v>1846</v>
      </c>
      <c r="H1632" s="189" t="s">
        <v>3</v>
      </c>
      <c r="I1632" s="190"/>
      <c r="L1632" s="186"/>
      <c r="M1632" s="191"/>
      <c r="N1632" s="192"/>
      <c r="O1632" s="192"/>
      <c r="P1632" s="192"/>
      <c r="Q1632" s="192"/>
      <c r="R1632" s="192"/>
      <c r="S1632" s="192"/>
      <c r="T1632" s="193"/>
      <c r="AT1632" s="189" t="s">
        <v>197</v>
      </c>
      <c r="AU1632" s="189" t="s">
        <v>80</v>
      </c>
      <c r="AV1632" s="12" t="s">
        <v>22</v>
      </c>
      <c r="AW1632" s="12" t="s">
        <v>35</v>
      </c>
      <c r="AX1632" s="12" t="s">
        <v>72</v>
      </c>
      <c r="AY1632" s="189" t="s">
        <v>177</v>
      </c>
    </row>
    <row r="1633" spans="2:51" s="12" customFormat="1" x14ac:dyDescent="0.3">
      <c r="B1633" s="186"/>
      <c r="D1633" s="178" t="s">
        <v>197</v>
      </c>
      <c r="E1633" s="187" t="s">
        <v>3</v>
      </c>
      <c r="F1633" s="188" t="s">
        <v>1847</v>
      </c>
      <c r="H1633" s="189" t="s">
        <v>3</v>
      </c>
      <c r="I1633" s="190"/>
      <c r="L1633" s="186"/>
      <c r="M1633" s="191"/>
      <c r="N1633" s="192"/>
      <c r="O1633" s="192"/>
      <c r="P1633" s="192"/>
      <c r="Q1633" s="192"/>
      <c r="R1633" s="192"/>
      <c r="S1633" s="192"/>
      <c r="T1633" s="193"/>
      <c r="AT1633" s="189" t="s">
        <v>197</v>
      </c>
      <c r="AU1633" s="189" t="s">
        <v>80</v>
      </c>
      <c r="AV1633" s="12" t="s">
        <v>22</v>
      </c>
      <c r="AW1633" s="12" t="s">
        <v>35</v>
      </c>
      <c r="AX1633" s="12" t="s">
        <v>72</v>
      </c>
      <c r="AY1633" s="189" t="s">
        <v>177</v>
      </c>
    </row>
    <row r="1634" spans="2:51" s="11" customFormat="1" x14ac:dyDescent="0.3">
      <c r="B1634" s="177"/>
      <c r="D1634" s="178" t="s">
        <v>197</v>
      </c>
      <c r="E1634" s="179" t="s">
        <v>3</v>
      </c>
      <c r="F1634" s="180" t="s">
        <v>1848</v>
      </c>
      <c r="H1634" s="181">
        <v>87.353999999999999</v>
      </c>
      <c r="I1634" s="182"/>
      <c r="L1634" s="177"/>
      <c r="M1634" s="183"/>
      <c r="N1634" s="184"/>
      <c r="O1634" s="184"/>
      <c r="P1634" s="184"/>
      <c r="Q1634" s="184"/>
      <c r="R1634" s="184"/>
      <c r="S1634" s="184"/>
      <c r="T1634" s="185"/>
      <c r="AT1634" s="179" t="s">
        <v>197</v>
      </c>
      <c r="AU1634" s="179" t="s">
        <v>80</v>
      </c>
      <c r="AV1634" s="11" t="s">
        <v>80</v>
      </c>
      <c r="AW1634" s="11" t="s">
        <v>35</v>
      </c>
      <c r="AX1634" s="11" t="s">
        <v>72</v>
      </c>
      <c r="AY1634" s="179" t="s">
        <v>177</v>
      </c>
    </row>
    <row r="1635" spans="2:51" s="11" customFormat="1" x14ac:dyDescent="0.3">
      <c r="B1635" s="177"/>
      <c r="D1635" s="178" t="s">
        <v>197</v>
      </c>
      <c r="E1635" s="179" t="s">
        <v>3</v>
      </c>
      <c r="F1635" s="180" t="s">
        <v>1841</v>
      </c>
      <c r="H1635" s="181">
        <v>-3.78</v>
      </c>
      <c r="I1635" s="182"/>
      <c r="L1635" s="177"/>
      <c r="M1635" s="183"/>
      <c r="N1635" s="184"/>
      <c r="O1635" s="184"/>
      <c r="P1635" s="184"/>
      <c r="Q1635" s="184"/>
      <c r="R1635" s="184"/>
      <c r="S1635" s="184"/>
      <c r="T1635" s="185"/>
      <c r="AT1635" s="179" t="s">
        <v>197</v>
      </c>
      <c r="AU1635" s="179" t="s">
        <v>80</v>
      </c>
      <c r="AV1635" s="11" t="s">
        <v>80</v>
      </c>
      <c r="AW1635" s="11" t="s">
        <v>35</v>
      </c>
      <c r="AX1635" s="11" t="s">
        <v>72</v>
      </c>
      <c r="AY1635" s="179" t="s">
        <v>177</v>
      </c>
    </row>
    <row r="1636" spans="2:51" s="14" customFormat="1" x14ac:dyDescent="0.3">
      <c r="B1636" s="223"/>
      <c r="D1636" s="178" t="s">
        <v>197</v>
      </c>
      <c r="E1636" s="224" t="s">
        <v>3</v>
      </c>
      <c r="F1636" s="225" t="s">
        <v>408</v>
      </c>
      <c r="H1636" s="226">
        <v>3782.578</v>
      </c>
      <c r="I1636" s="227"/>
      <c r="L1636" s="223"/>
      <c r="M1636" s="228"/>
      <c r="N1636" s="229"/>
      <c r="O1636" s="229"/>
      <c r="P1636" s="229"/>
      <c r="Q1636" s="229"/>
      <c r="R1636" s="229"/>
      <c r="S1636" s="229"/>
      <c r="T1636" s="230"/>
      <c r="AT1636" s="224" t="s">
        <v>197</v>
      </c>
      <c r="AU1636" s="224" t="s">
        <v>80</v>
      </c>
      <c r="AV1636" s="14" t="s">
        <v>204</v>
      </c>
      <c r="AW1636" s="14" t="s">
        <v>35</v>
      </c>
      <c r="AX1636" s="14" t="s">
        <v>72</v>
      </c>
      <c r="AY1636" s="224" t="s">
        <v>177</v>
      </c>
    </row>
    <row r="1637" spans="2:51" s="12" customFormat="1" x14ac:dyDescent="0.3">
      <c r="B1637" s="186"/>
      <c r="D1637" s="178" t="s">
        <v>197</v>
      </c>
      <c r="E1637" s="187" t="s">
        <v>3</v>
      </c>
      <c r="F1637" s="188" t="s">
        <v>776</v>
      </c>
      <c r="H1637" s="189" t="s">
        <v>3</v>
      </c>
      <c r="I1637" s="190"/>
      <c r="L1637" s="186"/>
      <c r="M1637" s="191"/>
      <c r="N1637" s="192"/>
      <c r="O1637" s="192"/>
      <c r="P1637" s="192"/>
      <c r="Q1637" s="192"/>
      <c r="R1637" s="192"/>
      <c r="S1637" s="192"/>
      <c r="T1637" s="193"/>
      <c r="AT1637" s="189" t="s">
        <v>197</v>
      </c>
      <c r="AU1637" s="189" t="s">
        <v>80</v>
      </c>
      <c r="AV1637" s="12" t="s">
        <v>22</v>
      </c>
      <c r="AW1637" s="12" t="s">
        <v>35</v>
      </c>
      <c r="AX1637" s="12" t="s">
        <v>72</v>
      </c>
      <c r="AY1637" s="189" t="s">
        <v>177</v>
      </c>
    </row>
    <row r="1638" spans="2:51" s="12" customFormat="1" x14ac:dyDescent="0.3">
      <c r="B1638" s="186"/>
      <c r="D1638" s="178" t="s">
        <v>197</v>
      </c>
      <c r="E1638" s="187" t="s">
        <v>3</v>
      </c>
      <c r="F1638" s="188" t="s">
        <v>1849</v>
      </c>
      <c r="H1638" s="189" t="s">
        <v>3</v>
      </c>
      <c r="I1638" s="190"/>
      <c r="L1638" s="186"/>
      <c r="M1638" s="191"/>
      <c r="N1638" s="192"/>
      <c r="O1638" s="192"/>
      <c r="P1638" s="192"/>
      <c r="Q1638" s="192"/>
      <c r="R1638" s="192"/>
      <c r="S1638" s="192"/>
      <c r="T1638" s="193"/>
      <c r="AT1638" s="189" t="s">
        <v>197</v>
      </c>
      <c r="AU1638" s="189" t="s">
        <v>80</v>
      </c>
      <c r="AV1638" s="12" t="s">
        <v>22</v>
      </c>
      <c r="AW1638" s="12" t="s">
        <v>35</v>
      </c>
      <c r="AX1638" s="12" t="s">
        <v>72</v>
      </c>
      <c r="AY1638" s="189" t="s">
        <v>177</v>
      </c>
    </row>
    <row r="1639" spans="2:51" s="12" customFormat="1" x14ac:dyDescent="0.3">
      <c r="B1639" s="186"/>
      <c r="D1639" s="178" t="s">
        <v>197</v>
      </c>
      <c r="E1639" s="187" t="s">
        <v>3</v>
      </c>
      <c r="F1639" s="188" t="s">
        <v>1850</v>
      </c>
      <c r="H1639" s="189" t="s">
        <v>3</v>
      </c>
      <c r="I1639" s="190"/>
      <c r="L1639" s="186"/>
      <c r="M1639" s="191"/>
      <c r="N1639" s="192"/>
      <c r="O1639" s="192"/>
      <c r="P1639" s="192"/>
      <c r="Q1639" s="192"/>
      <c r="R1639" s="192"/>
      <c r="S1639" s="192"/>
      <c r="T1639" s="193"/>
      <c r="AT1639" s="189" t="s">
        <v>197</v>
      </c>
      <c r="AU1639" s="189" t="s">
        <v>80</v>
      </c>
      <c r="AV1639" s="12" t="s">
        <v>22</v>
      </c>
      <c r="AW1639" s="12" t="s">
        <v>35</v>
      </c>
      <c r="AX1639" s="12" t="s">
        <v>72</v>
      </c>
      <c r="AY1639" s="189" t="s">
        <v>177</v>
      </c>
    </row>
    <row r="1640" spans="2:51" s="12" customFormat="1" x14ac:dyDescent="0.3">
      <c r="B1640" s="186"/>
      <c r="D1640" s="178" t="s">
        <v>197</v>
      </c>
      <c r="E1640" s="187" t="s">
        <v>3</v>
      </c>
      <c r="F1640" s="188" t="s">
        <v>1851</v>
      </c>
      <c r="H1640" s="189" t="s">
        <v>3</v>
      </c>
      <c r="I1640" s="190"/>
      <c r="L1640" s="186"/>
      <c r="M1640" s="191"/>
      <c r="N1640" s="192"/>
      <c r="O1640" s="192"/>
      <c r="P1640" s="192"/>
      <c r="Q1640" s="192"/>
      <c r="R1640" s="192"/>
      <c r="S1640" s="192"/>
      <c r="T1640" s="193"/>
      <c r="AT1640" s="189" t="s">
        <v>197</v>
      </c>
      <c r="AU1640" s="189" t="s">
        <v>80</v>
      </c>
      <c r="AV1640" s="12" t="s">
        <v>22</v>
      </c>
      <c r="AW1640" s="12" t="s">
        <v>35</v>
      </c>
      <c r="AX1640" s="12" t="s">
        <v>72</v>
      </c>
      <c r="AY1640" s="189" t="s">
        <v>177</v>
      </c>
    </row>
    <row r="1641" spans="2:51" s="12" customFormat="1" x14ac:dyDescent="0.3">
      <c r="B1641" s="186"/>
      <c r="D1641" s="178" t="s">
        <v>197</v>
      </c>
      <c r="E1641" s="187" t="s">
        <v>3</v>
      </c>
      <c r="F1641" s="188" t="s">
        <v>1780</v>
      </c>
      <c r="H1641" s="189" t="s">
        <v>3</v>
      </c>
      <c r="I1641" s="190"/>
      <c r="L1641" s="186"/>
      <c r="M1641" s="191"/>
      <c r="N1641" s="192"/>
      <c r="O1641" s="192"/>
      <c r="P1641" s="192"/>
      <c r="Q1641" s="192"/>
      <c r="R1641" s="192"/>
      <c r="S1641" s="192"/>
      <c r="T1641" s="193"/>
      <c r="AT1641" s="189" t="s">
        <v>197</v>
      </c>
      <c r="AU1641" s="189" t="s">
        <v>80</v>
      </c>
      <c r="AV1641" s="12" t="s">
        <v>22</v>
      </c>
      <c r="AW1641" s="12" t="s">
        <v>35</v>
      </c>
      <c r="AX1641" s="12" t="s">
        <v>72</v>
      </c>
      <c r="AY1641" s="189" t="s">
        <v>177</v>
      </c>
    </row>
    <row r="1642" spans="2:51" s="11" customFormat="1" x14ac:dyDescent="0.3">
      <c r="B1642" s="177"/>
      <c r="D1642" s="178" t="s">
        <v>197</v>
      </c>
      <c r="E1642" s="179" t="s">
        <v>3</v>
      </c>
      <c r="F1642" s="180" t="s">
        <v>1852</v>
      </c>
      <c r="H1642" s="181">
        <v>27.497</v>
      </c>
      <c r="I1642" s="182"/>
      <c r="L1642" s="177"/>
      <c r="M1642" s="183"/>
      <c r="N1642" s="184"/>
      <c r="O1642" s="184"/>
      <c r="P1642" s="184"/>
      <c r="Q1642" s="184"/>
      <c r="R1642" s="184"/>
      <c r="S1642" s="184"/>
      <c r="T1642" s="185"/>
      <c r="AT1642" s="179" t="s">
        <v>197</v>
      </c>
      <c r="AU1642" s="179" t="s">
        <v>80</v>
      </c>
      <c r="AV1642" s="11" t="s">
        <v>80</v>
      </c>
      <c r="AW1642" s="11" t="s">
        <v>35</v>
      </c>
      <c r="AX1642" s="11" t="s">
        <v>72</v>
      </c>
      <c r="AY1642" s="179" t="s">
        <v>177</v>
      </c>
    </row>
    <row r="1643" spans="2:51" s="11" customFormat="1" x14ac:dyDescent="0.3">
      <c r="B1643" s="177"/>
      <c r="D1643" s="178" t="s">
        <v>197</v>
      </c>
      <c r="E1643" s="179" t="s">
        <v>3</v>
      </c>
      <c r="F1643" s="180" t="s">
        <v>1853</v>
      </c>
      <c r="H1643" s="181">
        <v>-8.61</v>
      </c>
      <c r="I1643" s="182"/>
      <c r="L1643" s="177"/>
      <c r="M1643" s="183"/>
      <c r="N1643" s="184"/>
      <c r="O1643" s="184"/>
      <c r="P1643" s="184"/>
      <c r="Q1643" s="184"/>
      <c r="R1643" s="184"/>
      <c r="S1643" s="184"/>
      <c r="T1643" s="185"/>
      <c r="AT1643" s="179" t="s">
        <v>197</v>
      </c>
      <c r="AU1643" s="179" t="s">
        <v>80</v>
      </c>
      <c r="AV1643" s="11" t="s">
        <v>80</v>
      </c>
      <c r="AW1643" s="11" t="s">
        <v>35</v>
      </c>
      <c r="AX1643" s="11" t="s">
        <v>72</v>
      </c>
      <c r="AY1643" s="179" t="s">
        <v>177</v>
      </c>
    </row>
    <row r="1644" spans="2:51" s="12" customFormat="1" x14ac:dyDescent="0.3">
      <c r="B1644" s="186"/>
      <c r="D1644" s="178" t="s">
        <v>197</v>
      </c>
      <c r="E1644" s="187" t="s">
        <v>3</v>
      </c>
      <c r="F1644" s="188" t="s">
        <v>1854</v>
      </c>
      <c r="H1644" s="189" t="s">
        <v>3</v>
      </c>
      <c r="I1644" s="190"/>
      <c r="L1644" s="186"/>
      <c r="M1644" s="191"/>
      <c r="N1644" s="192"/>
      <c r="O1644" s="192"/>
      <c r="P1644" s="192"/>
      <c r="Q1644" s="192"/>
      <c r="R1644" s="192"/>
      <c r="S1644" s="192"/>
      <c r="T1644" s="193"/>
      <c r="AT1644" s="189" t="s">
        <v>197</v>
      </c>
      <c r="AU1644" s="189" t="s">
        <v>80</v>
      </c>
      <c r="AV1644" s="12" t="s">
        <v>22</v>
      </c>
      <c r="AW1644" s="12" t="s">
        <v>35</v>
      </c>
      <c r="AX1644" s="12" t="s">
        <v>72</v>
      </c>
      <c r="AY1644" s="189" t="s">
        <v>177</v>
      </c>
    </row>
    <row r="1645" spans="2:51" s="12" customFormat="1" x14ac:dyDescent="0.3">
      <c r="B1645" s="186"/>
      <c r="D1645" s="178" t="s">
        <v>197</v>
      </c>
      <c r="E1645" s="187" t="s">
        <v>3</v>
      </c>
      <c r="F1645" s="188" t="s">
        <v>1855</v>
      </c>
      <c r="H1645" s="189" t="s">
        <v>3</v>
      </c>
      <c r="I1645" s="190"/>
      <c r="L1645" s="186"/>
      <c r="M1645" s="191"/>
      <c r="N1645" s="192"/>
      <c r="O1645" s="192"/>
      <c r="P1645" s="192"/>
      <c r="Q1645" s="192"/>
      <c r="R1645" s="192"/>
      <c r="S1645" s="192"/>
      <c r="T1645" s="193"/>
      <c r="AT1645" s="189" t="s">
        <v>197</v>
      </c>
      <c r="AU1645" s="189" t="s">
        <v>80</v>
      </c>
      <c r="AV1645" s="12" t="s">
        <v>22</v>
      </c>
      <c r="AW1645" s="12" t="s">
        <v>35</v>
      </c>
      <c r="AX1645" s="12" t="s">
        <v>72</v>
      </c>
      <c r="AY1645" s="189" t="s">
        <v>177</v>
      </c>
    </row>
    <row r="1646" spans="2:51" s="11" customFormat="1" x14ac:dyDescent="0.3">
      <c r="B1646" s="177"/>
      <c r="D1646" s="178" t="s">
        <v>197</v>
      </c>
      <c r="E1646" s="179" t="s">
        <v>3</v>
      </c>
      <c r="F1646" s="180" t="s">
        <v>1856</v>
      </c>
      <c r="H1646" s="181">
        <v>23.425999999999998</v>
      </c>
      <c r="I1646" s="182"/>
      <c r="L1646" s="177"/>
      <c r="M1646" s="183"/>
      <c r="N1646" s="184"/>
      <c r="O1646" s="184"/>
      <c r="P1646" s="184"/>
      <c r="Q1646" s="184"/>
      <c r="R1646" s="184"/>
      <c r="S1646" s="184"/>
      <c r="T1646" s="185"/>
      <c r="AT1646" s="179" t="s">
        <v>197</v>
      </c>
      <c r="AU1646" s="179" t="s">
        <v>80</v>
      </c>
      <c r="AV1646" s="11" t="s">
        <v>80</v>
      </c>
      <c r="AW1646" s="11" t="s">
        <v>35</v>
      </c>
      <c r="AX1646" s="11" t="s">
        <v>72</v>
      </c>
      <c r="AY1646" s="179" t="s">
        <v>177</v>
      </c>
    </row>
    <row r="1647" spans="2:51" s="11" customFormat="1" x14ac:dyDescent="0.3">
      <c r="B1647" s="177"/>
      <c r="D1647" s="178" t="s">
        <v>197</v>
      </c>
      <c r="E1647" s="179" t="s">
        <v>3</v>
      </c>
      <c r="F1647" s="180" t="s">
        <v>1614</v>
      </c>
      <c r="H1647" s="181">
        <v>-1.68</v>
      </c>
      <c r="I1647" s="182"/>
      <c r="L1647" s="177"/>
      <c r="M1647" s="183"/>
      <c r="N1647" s="184"/>
      <c r="O1647" s="184"/>
      <c r="P1647" s="184"/>
      <c r="Q1647" s="184"/>
      <c r="R1647" s="184"/>
      <c r="S1647" s="184"/>
      <c r="T1647" s="185"/>
      <c r="AT1647" s="179" t="s">
        <v>197</v>
      </c>
      <c r="AU1647" s="179" t="s">
        <v>80</v>
      </c>
      <c r="AV1647" s="11" t="s">
        <v>80</v>
      </c>
      <c r="AW1647" s="11" t="s">
        <v>35</v>
      </c>
      <c r="AX1647" s="11" t="s">
        <v>72</v>
      </c>
      <c r="AY1647" s="179" t="s">
        <v>177</v>
      </c>
    </row>
    <row r="1648" spans="2:51" s="12" customFormat="1" x14ac:dyDescent="0.3">
      <c r="B1648" s="186"/>
      <c r="D1648" s="178" t="s">
        <v>197</v>
      </c>
      <c r="E1648" s="187" t="s">
        <v>3</v>
      </c>
      <c r="F1648" s="188" t="s">
        <v>1857</v>
      </c>
      <c r="H1648" s="189" t="s">
        <v>3</v>
      </c>
      <c r="I1648" s="190"/>
      <c r="L1648" s="186"/>
      <c r="M1648" s="191"/>
      <c r="N1648" s="192"/>
      <c r="O1648" s="192"/>
      <c r="P1648" s="192"/>
      <c r="Q1648" s="192"/>
      <c r="R1648" s="192"/>
      <c r="S1648" s="192"/>
      <c r="T1648" s="193"/>
      <c r="AT1648" s="189" t="s">
        <v>197</v>
      </c>
      <c r="AU1648" s="189" t="s">
        <v>80</v>
      </c>
      <c r="AV1648" s="12" t="s">
        <v>22</v>
      </c>
      <c r="AW1648" s="12" t="s">
        <v>35</v>
      </c>
      <c r="AX1648" s="12" t="s">
        <v>72</v>
      </c>
      <c r="AY1648" s="189" t="s">
        <v>177</v>
      </c>
    </row>
    <row r="1649" spans="2:51" s="12" customFormat="1" x14ac:dyDescent="0.3">
      <c r="B1649" s="186"/>
      <c r="D1649" s="178" t="s">
        <v>197</v>
      </c>
      <c r="E1649" s="187" t="s">
        <v>3</v>
      </c>
      <c r="F1649" s="188" t="s">
        <v>1858</v>
      </c>
      <c r="H1649" s="189" t="s">
        <v>3</v>
      </c>
      <c r="I1649" s="190"/>
      <c r="L1649" s="186"/>
      <c r="M1649" s="191"/>
      <c r="N1649" s="192"/>
      <c r="O1649" s="192"/>
      <c r="P1649" s="192"/>
      <c r="Q1649" s="192"/>
      <c r="R1649" s="192"/>
      <c r="S1649" s="192"/>
      <c r="T1649" s="193"/>
      <c r="AT1649" s="189" t="s">
        <v>197</v>
      </c>
      <c r="AU1649" s="189" t="s">
        <v>80</v>
      </c>
      <c r="AV1649" s="12" t="s">
        <v>22</v>
      </c>
      <c r="AW1649" s="12" t="s">
        <v>35</v>
      </c>
      <c r="AX1649" s="12" t="s">
        <v>72</v>
      </c>
      <c r="AY1649" s="189" t="s">
        <v>177</v>
      </c>
    </row>
    <row r="1650" spans="2:51" s="11" customFormat="1" x14ac:dyDescent="0.3">
      <c r="B1650" s="177"/>
      <c r="D1650" s="178" t="s">
        <v>197</v>
      </c>
      <c r="E1650" s="179" t="s">
        <v>3</v>
      </c>
      <c r="F1650" s="180" t="s">
        <v>1859</v>
      </c>
      <c r="H1650" s="181">
        <v>57.408000000000001</v>
      </c>
      <c r="I1650" s="182"/>
      <c r="L1650" s="177"/>
      <c r="M1650" s="183"/>
      <c r="N1650" s="184"/>
      <c r="O1650" s="184"/>
      <c r="P1650" s="184"/>
      <c r="Q1650" s="184"/>
      <c r="R1650" s="184"/>
      <c r="S1650" s="184"/>
      <c r="T1650" s="185"/>
      <c r="AT1650" s="179" t="s">
        <v>197</v>
      </c>
      <c r="AU1650" s="179" t="s">
        <v>80</v>
      </c>
      <c r="AV1650" s="11" t="s">
        <v>80</v>
      </c>
      <c r="AW1650" s="11" t="s">
        <v>35</v>
      </c>
      <c r="AX1650" s="11" t="s">
        <v>72</v>
      </c>
      <c r="AY1650" s="179" t="s">
        <v>177</v>
      </c>
    </row>
    <row r="1651" spans="2:51" s="11" customFormat="1" x14ac:dyDescent="0.3">
      <c r="B1651" s="177"/>
      <c r="D1651" s="178" t="s">
        <v>197</v>
      </c>
      <c r="E1651" s="179" t="s">
        <v>3</v>
      </c>
      <c r="F1651" s="180" t="s">
        <v>1614</v>
      </c>
      <c r="H1651" s="181">
        <v>-1.68</v>
      </c>
      <c r="I1651" s="182"/>
      <c r="L1651" s="177"/>
      <c r="M1651" s="183"/>
      <c r="N1651" s="184"/>
      <c r="O1651" s="184"/>
      <c r="P1651" s="184"/>
      <c r="Q1651" s="184"/>
      <c r="R1651" s="184"/>
      <c r="S1651" s="184"/>
      <c r="T1651" s="185"/>
      <c r="AT1651" s="179" t="s">
        <v>197</v>
      </c>
      <c r="AU1651" s="179" t="s">
        <v>80</v>
      </c>
      <c r="AV1651" s="11" t="s">
        <v>80</v>
      </c>
      <c r="AW1651" s="11" t="s">
        <v>35</v>
      </c>
      <c r="AX1651" s="11" t="s">
        <v>72</v>
      </c>
      <c r="AY1651" s="179" t="s">
        <v>177</v>
      </c>
    </row>
    <row r="1652" spans="2:51" s="11" customFormat="1" x14ac:dyDescent="0.3">
      <c r="B1652" s="177"/>
      <c r="D1652" s="178" t="s">
        <v>197</v>
      </c>
      <c r="E1652" s="179" t="s">
        <v>3</v>
      </c>
      <c r="F1652" s="180" t="s">
        <v>1601</v>
      </c>
      <c r="H1652" s="181">
        <v>-2.16</v>
      </c>
      <c r="I1652" s="182"/>
      <c r="L1652" s="177"/>
      <c r="M1652" s="183"/>
      <c r="N1652" s="184"/>
      <c r="O1652" s="184"/>
      <c r="P1652" s="184"/>
      <c r="Q1652" s="184"/>
      <c r="R1652" s="184"/>
      <c r="S1652" s="184"/>
      <c r="T1652" s="185"/>
      <c r="AT1652" s="179" t="s">
        <v>197</v>
      </c>
      <c r="AU1652" s="179" t="s">
        <v>80</v>
      </c>
      <c r="AV1652" s="11" t="s">
        <v>80</v>
      </c>
      <c r="AW1652" s="11" t="s">
        <v>35</v>
      </c>
      <c r="AX1652" s="11" t="s">
        <v>72</v>
      </c>
      <c r="AY1652" s="179" t="s">
        <v>177</v>
      </c>
    </row>
    <row r="1653" spans="2:51" s="11" customFormat="1" x14ac:dyDescent="0.3">
      <c r="B1653" s="177"/>
      <c r="D1653" s="178" t="s">
        <v>197</v>
      </c>
      <c r="E1653" s="179" t="s">
        <v>3</v>
      </c>
      <c r="F1653" s="180" t="s">
        <v>1860</v>
      </c>
      <c r="H1653" s="181">
        <v>1.89</v>
      </c>
      <c r="I1653" s="182"/>
      <c r="L1653" s="177"/>
      <c r="M1653" s="183"/>
      <c r="N1653" s="184"/>
      <c r="O1653" s="184"/>
      <c r="P1653" s="184"/>
      <c r="Q1653" s="184"/>
      <c r="R1653" s="184"/>
      <c r="S1653" s="184"/>
      <c r="T1653" s="185"/>
      <c r="AT1653" s="179" t="s">
        <v>197</v>
      </c>
      <c r="AU1653" s="179" t="s">
        <v>80</v>
      </c>
      <c r="AV1653" s="11" t="s">
        <v>80</v>
      </c>
      <c r="AW1653" s="11" t="s">
        <v>35</v>
      </c>
      <c r="AX1653" s="11" t="s">
        <v>72</v>
      </c>
      <c r="AY1653" s="179" t="s">
        <v>177</v>
      </c>
    </row>
    <row r="1654" spans="2:51" s="12" customFormat="1" x14ac:dyDescent="0.3">
      <c r="B1654" s="186"/>
      <c r="D1654" s="178" t="s">
        <v>197</v>
      </c>
      <c r="E1654" s="187" t="s">
        <v>3</v>
      </c>
      <c r="F1654" s="188" t="s">
        <v>1861</v>
      </c>
      <c r="H1654" s="189" t="s">
        <v>3</v>
      </c>
      <c r="I1654" s="190"/>
      <c r="L1654" s="186"/>
      <c r="M1654" s="191"/>
      <c r="N1654" s="192"/>
      <c r="O1654" s="192"/>
      <c r="P1654" s="192"/>
      <c r="Q1654" s="192"/>
      <c r="R1654" s="192"/>
      <c r="S1654" s="192"/>
      <c r="T1654" s="193"/>
      <c r="AT1654" s="189" t="s">
        <v>197</v>
      </c>
      <c r="AU1654" s="189" t="s">
        <v>80</v>
      </c>
      <c r="AV1654" s="12" t="s">
        <v>22</v>
      </c>
      <c r="AW1654" s="12" t="s">
        <v>35</v>
      </c>
      <c r="AX1654" s="12" t="s">
        <v>72</v>
      </c>
      <c r="AY1654" s="189" t="s">
        <v>177</v>
      </c>
    </row>
    <row r="1655" spans="2:51" s="12" customFormat="1" x14ac:dyDescent="0.3">
      <c r="B1655" s="186"/>
      <c r="D1655" s="178" t="s">
        <v>197</v>
      </c>
      <c r="E1655" s="187" t="s">
        <v>3</v>
      </c>
      <c r="F1655" s="188" t="s">
        <v>1858</v>
      </c>
      <c r="H1655" s="189" t="s">
        <v>3</v>
      </c>
      <c r="I1655" s="190"/>
      <c r="L1655" s="186"/>
      <c r="M1655" s="191"/>
      <c r="N1655" s="192"/>
      <c r="O1655" s="192"/>
      <c r="P1655" s="192"/>
      <c r="Q1655" s="192"/>
      <c r="R1655" s="192"/>
      <c r="S1655" s="192"/>
      <c r="T1655" s="193"/>
      <c r="AT1655" s="189" t="s">
        <v>197</v>
      </c>
      <c r="AU1655" s="189" t="s">
        <v>80</v>
      </c>
      <c r="AV1655" s="12" t="s">
        <v>22</v>
      </c>
      <c r="AW1655" s="12" t="s">
        <v>35</v>
      </c>
      <c r="AX1655" s="12" t="s">
        <v>72</v>
      </c>
      <c r="AY1655" s="189" t="s">
        <v>177</v>
      </c>
    </row>
    <row r="1656" spans="2:51" s="11" customFormat="1" x14ac:dyDescent="0.3">
      <c r="B1656" s="177"/>
      <c r="D1656" s="178" t="s">
        <v>197</v>
      </c>
      <c r="E1656" s="179" t="s">
        <v>3</v>
      </c>
      <c r="F1656" s="180" t="s">
        <v>1859</v>
      </c>
      <c r="H1656" s="181">
        <v>57.408000000000001</v>
      </c>
      <c r="I1656" s="182"/>
      <c r="L1656" s="177"/>
      <c r="M1656" s="183"/>
      <c r="N1656" s="184"/>
      <c r="O1656" s="184"/>
      <c r="P1656" s="184"/>
      <c r="Q1656" s="184"/>
      <c r="R1656" s="184"/>
      <c r="S1656" s="184"/>
      <c r="T1656" s="185"/>
      <c r="AT1656" s="179" t="s">
        <v>197</v>
      </c>
      <c r="AU1656" s="179" t="s">
        <v>80</v>
      </c>
      <c r="AV1656" s="11" t="s">
        <v>80</v>
      </c>
      <c r="AW1656" s="11" t="s">
        <v>35</v>
      </c>
      <c r="AX1656" s="11" t="s">
        <v>72</v>
      </c>
      <c r="AY1656" s="179" t="s">
        <v>177</v>
      </c>
    </row>
    <row r="1657" spans="2:51" s="11" customFormat="1" x14ac:dyDescent="0.3">
      <c r="B1657" s="177"/>
      <c r="D1657" s="178" t="s">
        <v>197</v>
      </c>
      <c r="E1657" s="179" t="s">
        <v>3</v>
      </c>
      <c r="F1657" s="180" t="s">
        <v>1614</v>
      </c>
      <c r="H1657" s="181">
        <v>-1.68</v>
      </c>
      <c r="I1657" s="182"/>
      <c r="L1657" s="177"/>
      <c r="M1657" s="183"/>
      <c r="N1657" s="184"/>
      <c r="O1657" s="184"/>
      <c r="P1657" s="184"/>
      <c r="Q1657" s="184"/>
      <c r="R1657" s="184"/>
      <c r="S1657" s="184"/>
      <c r="T1657" s="185"/>
      <c r="AT1657" s="179" t="s">
        <v>197</v>
      </c>
      <c r="AU1657" s="179" t="s">
        <v>80</v>
      </c>
      <c r="AV1657" s="11" t="s">
        <v>80</v>
      </c>
      <c r="AW1657" s="11" t="s">
        <v>35</v>
      </c>
      <c r="AX1657" s="11" t="s">
        <v>72</v>
      </c>
      <c r="AY1657" s="179" t="s">
        <v>177</v>
      </c>
    </row>
    <row r="1658" spans="2:51" s="11" customFormat="1" x14ac:dyDescent="0.3">
      <c r="B1658" s="177"/>
      <c r="D1658" s="178" t="s">
        <v>197</v>
      </c>
      <c r="E1658" s="179" t="s">
        <v>3</v>
      </c>
      <c r="F1658" s="180" t="s">
        <v>1601</v>
      </c>
      <c r="H1658" s="181">
        <v>-2.16</v>
      </c>
      <c r="I1658" s="182"/>
      <c r="L1658" s="177"/>
      <c r="M1658" s="183"/>
      <c r="N1658" s="184"/>
      <c r="O1658" s="184"/>
      <c r="P1658" s="184"/>
      <c r="Q1658" s="184"/>
      <c r="R1658" s="184"/>
      <c r="S1658" s="184"/>
      <c r="T1658" s="185"/>
      <c r="AT1658" s="179" t="s">
        <v>197</v>
      </c>
      <c r="AU1658" s="179" t="s">
        <v>80</v>
      </c>
      <c r="AV1658" s="11" t="s">
        <v>80</v>
      </c>
      <c r="AW1658" s="11" t="s">
        <v>35</v>
      </c>
      <c r="AX1658" s="11" t="s">
        <v>72</v>
      </c>
      <c r="AY1658" s="179" t="s">
        <v>177</v>
      </c>
    </row>
    <row r="1659" spans="2:51" s="11" customFormat="1" x14ac:dyDescent="0.3">
      <c r="B1659" s="177"/>
      <c r="D1659" s="178" t="s">
        <v>197</v>
      </c>
      <c r="E1659" s="179" t="s">
        <v>3</v>
      </c>
      <c r="F1659" s="180" t="s">
        <v>1860</v>
      </c>
      <c r="H1659" s="181">
        <v>1.89</v>
      </c>
      <c r="I1659" s="182"/>
      <c r="L1659" s="177"/>
      <c r="M1659" s="183"/>
      <c r="N1659" s="184"/>
      <c r="O1659" s="184"/>
      <c r="P1659" s="184"/>
      <c r="Q1659" s="184"/>
      <c r="R1659" s="184"/>
      <c r="S1659" s="184"/>
      <c r="T1659" s="185"/>
      <c r="AT1659" s="179" t="s">
        <v>197</v>
      </c>
      <c r="AU1659" s="179" t="s">
        <v>80</v>
      </c>
      <c r="AV1659" s="11" t="s">
        <v>80</v>
      </c>
      <c r="AW1659" s="11" t="s">
        <v>35</v>
      </c>
      <c r="AX1659" s="11" t="s">
        <v>72</v>
      </c>
      <c r="AY1659" s="179" t="s">
        <v>177</v>
      </c>
    </row>
    <row r="1660" spans="2:51" s="12" customFormat="1" x14ac:dyDescent="0.3">
      <c r="B1660" s="186"/>
      <c r="D1660" s="178" t="s">
        <v>197</v>
      </c>
      <c r="E1660" s="187" t="s">
        <v>3</v>
      </c>
      <c r="F1660" s="188" t="s">
        <v>1862</v>
      </c>
      <c r="H1660" s="189" t="s">
        <v>3</v>
      </c>
      <c r="I1660" s="190"/>
      <c r="L1660" s="186"/>
      <c r="M1660" s="191"/>
      <c r="N1660" s="192"/>
      <c r="O1660" s="192"/>
      <c r="P1660" s="192"/>
      <c r="Q1660" s="192"/>
      <c r="R1660" s="192"/>
      <c r="S1660" s="192"/>
      <c r="T1660" s="193"/>
      <c r="AT1660" s="189" t="s">
        <v>197</v>
      </c>
      <c r="AU1660" s="189" t="s">
        <v>80</v>
      </c>
      <c r="AV1660" s="12" t="s">
        <v>22</v>
      </c>
      <c r="AW1660" s="12" t="s">
        <v>35</v>
      </c>
      <c r="AX1660" s="12" t="s">
        <v>72</v>
      </c>
      <c r="AY1660" s="189" t="s">
        <v>177</v>
      </c>
    </row>
    <row r="1661" spans="2:51" s="12" customFormat="1" x14ac:dyDescent="0.3">
      <c r="B1661" s="186"/>
      <c r="D1661" s="178" t="s">
        <v>197</v>
      </c>
      <c r="E1661" s="187" t="s">
        <v>3</v>
      </c>
      <c r="F1661" s="188" t="s">
        <v>1863</v>
      </c>
      <c r="H1661" s="189" t="s">
        <v>3</v>
      </c>
      <c r="I1661" s="190"/>
      <c r="L1661" s="186"/>
      <c r="M1661" s="191"/>
      <c r="N1661" s="192"/>
      <c r="O1661" s="192"/>
      <c r="P1661" s="192"/>
      <c r="Q1661" s="192"/>
      <c r="R1661" s="192"/>
      <c r="S1661" s="192"/>
      <c r="T1661" s="193"/>
      <c r="AT1661" s="189" t="s">
        <v>197</v>
      </c>
      <c r="AU1661" s="189" t="s">
        <v>80</v>
      </c>
      <c r="AV1661" s="12" t="s">
        <v>22</v>
      </c>
      <c r="AW1661" s="12" t="s">
        <v>35</v>
      </c>
      <c r="AX1661" s="12" t="s">
        <v>72</v>
      </c>
      <c r="AY1661" s="189" t="s">
        <v>177</v>
      </c>
    </row>
    <row r="1662" spans="2:51" s="11" customFormat="1" x14ac:dyDescent="0.3">
      <c r="B1662" s="177"/>
      <c r="D1662" s="178" t="s">
        <v>197</v>
      </c>
      <c r="E1662" s="179" t="s">
        <v>3</v>
      </c>
      <c r="F1662" s="180" t="s">
        <v>1856</v>
      </c>
      <c r="H1662" s="181">
        <v>23.425999999999998</v>
      </c>
      <c r="I1662" s="182"/>
      <c r="L1662" s="177"/>
      <c r="M1662" s="183"/>
      <c r="N1662" s="184"/>
      <c r="O1662" s="184"/>
      <c r="P1662" s="184"/>
      <c r="Q1662" s="184"/>
      <c r="R1662" s="184"/>
      <c r="S1662" s="184"/>
      <c r="T1662" s="185"/>
      <c r="AT1662" s="179" t="s">
        <v>197</v>
      </c>
      <c r="AU1662" s="179" t="s">
        <v>80</v>
      </c>
      <c r="AV1662" s="11" t="s">
        <v>80</v>
      </c>
      <c r="AW1662" s="11" t="s">
        <v>35</v>
      </c>
      <c r="AX1662" s="11" t="s">
        <v>72</v>
      </c>
      <c r="AY1662" s="179" t="s">
        <v>177</v>
      </c>
    </row>
    <row r="1663" spans="2:51" s="11" customFormat="1" x14ac:dyDescent="0.3">
      <c r="B1663" s="177"/>
      <c r="D1663" s="178" t="s">
        <v>197</v>
      </c>
      <c r="E1663" s="179" t="s">
        <v>3</v>
      </c>
      <c r="F1663" s="180" t="s">
        <v>1614</v>
      </c>
      <c r="H1663" s="181">
        <v>-1.68</v>
      </c>
      <c r="I1663" s="182"/>
      <c r="L1663" s="177"/>
      <c r="M1663" s="183"/>
      <c r="N1663" s="184"/>
      <c r="O1663" s="184"/>
      <c r="P1663" s="184"/>
      <c r="Q1663" s="184"/>
      <c r="R1663" s="184"/>
      <c r="S1663" s="184"/>
      <c r="T1663" s="185"/>
      <c r="AT1663" s="179" t="s">
        <v>197</v>
      </c>
      <c r="AU1663" s="179" t="s">
        <v>80</v>
      </c>
      <c r="AV1663" s="11" t="s">
        <v>80</v>
      </c>
      <c r="AW1663" s="11" t="s">
        <v>35</v>
      </c>
      <c r="AX1663" s="11" t="s">
        <v>72</v>
      </c>
      <c r="AY1663" s="179" t="s">
        <v>177</v>
      </c>
    </row>
    <row r="1664" spans="2:51" s="12" customFormat="1" x14ac:dyDescent="0.3">
      <c r="B1664" s="186"/>
      <c r="D1664" s="178" t="s">
        <v>197</v>
      </c>
      <c r="E1664" s="187" t="s">
        <v>3</v>
      </c>
      <c r="F1664" s="188" t="s">
        <v>1864</v>
      </c>
      <c r="H1664" s="189" t="s">
        <v>3</v>
      </c>
      <c r="I1664" s="190"/>
      <c r="L1664" s="186"/>
      <c r="M1664" s="191"/>
      <c r="N1664" s="192"/>
      <c r="O1664" s="192"/>
      <c r="P1664" s="192"/>
      <c r="Q1664" s="192"/>
      <c r="R1664" s="192"/>
      <c r="S1664" s="192"/>
      <c r="T1664" s="193"/>
      <c r="AT1664" s="189" t="s">
        <v>197</v>
      </c>
      <c r="AU1664" s="189" t="s">
        <v>80</v>
      </c>
      <c r="AV1664" s="12" t="s">
        <v>22</v>
      </c>
      <c r="AW1664" s="12" t="s">
        <v>35</v>
      </c>
      <c r="AX1664" s="12" t="s">
        <v>72</v>
      </c>
      <c r="AY1664" s="189" t="s">
        <v>177</v>
      </c>
    </row>
    <row r="1665" spans="2:51" s="12" customFormat="1" x14ac:dyDescent="0.3">
      <c r="B1665" s="186"/>
      <c r="D1665" s="178" t="s">
        <v>197</v>
      </c>
      <c r="E1665" s="187" t="s">
        <v>3</v>
      </c>
      <c r="F1665" s="188" t="s">
        <v>1865</v>
      </c>
      <c r="H1665" s="189" t="s">
        <v>3</v>
      </c>
      <c r="I1665" s="190"/>
      <c r="L1665" s="186"/>
      <c r="M1665" s="191"/>
      <c r="N1665" s="192"/>
      <c r="O1665" s="192"/>
      <c r="P1665" s="192"/>
      <c r="Q1665" s="192"/>
      <c r="R1665" s="192"/>
      <c r="S1665" s="192"/>
      <c r="T1665" s="193"/>
      <c r="AT1665" s="189" t="s">
        <v>197</v>
      </c>
      <c r="AU1665" s="189" t="s">
        <v>80</v>
      </c>
      <c r="AV1665" s="12" t="s">
        <v>22</v>
      </c>
      <c r="AW1665" s="12" t="s">
        <v>35</v>
      </c>
      <c r="AX1665" s="12" t="s">
        <v>72</v>
      </c>
      <c r="AY1665" s="189" t="s">
        <v>177</v>
      </c>
    </row>
    <row r="1666" spans="2:51" s="12" customFormat="1" x14ac:dyDescent="0.3">
      <c r="B1666" s="186"/>
      <c r="D1666" s="178" t="s">
        <v>197</v>
      </c>
      <c r="E1666" s="187" t="s">
        <v>3</v>
      </c>
      <c r="F1666" s="188" t="s">
        <v>1866</v>
      </c>
      <c r="H1666" s="189" t="s">
        <v>3</v>
      </c>
      <c r="I1666" s="190"/>
      <c r="L1666" s="186"/>
      <c r="M1666" s="191"/>
      <c r="N1666" s="192"/>
      <c r="O1666" s="192"/>
      <c r="P1666" s="192"/>
      <c r="Q1666" s="192"/>
      <c r="R1666" s="192"/>
      <c r="S1666" s="192"/>
      <c r="T1666" s="193"/>
      <c r="AT1666" s="189" t="s">
        <v>197</v>
      </c>
      <c r="AU1666" s="189" t="s">
        <v>80</v>
      </c>
      <c r="AV1666" s="12" t="s">
        <v>22</v>
      </c>
      <c r="AW1666" s="12" t="s">
        <v>35</v>
      </c>
      <c r="AX1666" s="12" t="s">
        <v>72</v>
      </c>
      <c r="AY1666" s="189" t="s">
        <v>177</v>
      </c>
    </row>
    <row r="1667" spans="2:51" s="12" customFormat="1" x14ac:dyDescent="0.3">
      <c r="B1667" s="186"/>
      <c r="D1667" s="178" t="s">
        <v>197</v>
      </c>
      <c r="E1667" s="187" t="s">
        <v>3</v>
      </c>
      <c r="F1667" s="188" t="s">
        <v>1780</v>
      </c>
      <c r="H1667" s="189" t="s">
        <v>3</v>
      </c>
      <c r="I1667" s="190"/>
      <c r="L1667" s="186"/>
      <c r="M1667" s="191"/>
      <c r="N1667" s="192"/>
      <c r="O1667" s="192"/>
      <c r="P1667" s="192"/>
      <c r="Q1667" s="192"/>
      <c r="R1667" s="192"/>
      <c r="S1667" s="192"/>
      <c r="T1667" s="193"/>
      <c r="AT1667" s="189" t="s">
        <v>197</v>
      </c>
      <c r="AU1667" s="189" t="s">
        <v>80</v>
      </c>
      <c r="AV1667" s="12" t="s">
        <v>22</v>
      </c>
      <c r="AW1667" s="12" t="s">
        <v>35</v>
      </c>
      <c r="AX1667" s="12" t="s">
        <v>72</v>
      </c>
      <c r="AY1667" s="189" t="s">
        <v>177</v>
      </c>
    </row>
    <row r="1668" spans="2:51" s="11" customFormat="1" x14ac:dyDescent="0.3">
      <c r="B1668" s="177"/>
      <c r="D1668" s="178" t="s">
        <v>197</v>
      </c>
      <c r="E1668" s="179" t="s">
        <v>3</v>
      </c>
      <c r="F1668" s="180" t="s">
        <v>1852</v>
      </c>
      <c r="H1668" s="181">
        <v>27.497</v>
      </c>
      <c r="I1668" s="182"/>
      <c r="L1668" s="177"/>
      <c r="M1668" s="183"/>
      <c r="N1668" s="184"/>
      <c r="O1668" s="184"/>
      <c r="P1668" s="184"/>
      <c r="Q1668" s="184"/>
      <c r="R1668" s="184"/>
      <c r="S1668" s="184"/>
      <c r="T1668" s="185"/>
      <c r="AT1668" s="179" t="s">
        <v>197</v>
      </c>
      <c r="AU1668" s="179" t="s">
        <v>80</v>
      </c>
      <c r="AV1668" s="11" t="s">
        <v>80</v>
      </c>
      <c r="AW1668" s="11" t="s">
        <v>35</v>
      </c>
      <c r="AX1668" s="11" t="s">
        <v>72</v>
      </c>
      <c r="AY1668" s="179" t="s">
        <v>177</v>
      </c>
    </row>
    <row r="1669" spans="2:51" s="11" customFormat="1" x14ac:dyDescent="0.3">
      <c r="B1669" s="177"/>
      <c r="D1669" s="178" t="s">
        <v>197</v>
      </c>
      <c r="E1669" s="179" t="s">
        <v>3</v>
      </c>
      <c r="F1669" s="180" t="s">
        <v>1853</v>
      </c>
      <c r="H1669" s="181">
        <v>-8.61</v>
      </c>
      <c r="I1669" s="182"/>
      <c r="L1669" s="177"/>
      <c r="M1669" s="183"/>
      <c r="N1669" s="184"/>
      <c r="O1669" s="184"/>
      <c r="P1669" s="184"/>
      <c r="Q1669" s="184"/>
      <c r="R1669" s="184"/>
      <c r="S1669" s="184"/>
      <c r="T1669" s="185"/>
      <c r="AT1669" s="179" t="s">
        <v>197</v>
      </c>
      <c r="AU1669" s="179" t="s">
        <v>80</v>
      </c>
      <c r="AV1669" s="11" t="s">
        <v>80</v>
      </c>
      <c r="AW1669" s="11" t="s">
        <v>35</v>
      </c>
      <c r="AX1669" s="11" t="s">
        <v>72</v>
      </c>
      <c r="AY1669" s="179" t="s">
        <v>177</v>
      </c>
    </row>
    <row r="1670" spans="2:51" s="12" customFormat="1" x14ac:dyDescent="0.3">
      <c r="B1670" s="186"/>
      <c r="D1670" s="178" t="s">
        <v>197</v>
      </c>
      <c r="E1670" s="187" t="s">
        <v>3</v>
      </c>
      <c r="F1670" s="188" t="s">
        <v>1867</v>
      </c>
      <c r="H1670" s="189" t="s">
        <v>3</v>
      </c>
      <c r="I1670" s="190"/>
      <c r="L1670" s="186"/>
      <c r="M1670" s="191"/>
      <c r="N1670" s="192"/>
      <c r="O1670" s="192"/>
      <c r="P1670" s="192"/>
      <c r="Q1670" s="192"/>
      <c r="R1670" s="192"/>
      <c r="S1670" s="192"/>
      <c r="T1670" s="193"/>
      <c r="AT1670" s="189" t="s">
        <v>197</v>
      </c>
      <c r="AU1670" s="189" t="s">
        <v>80</v>
      </c>
      <c r="AV1670" s="12" t="s">
        <v>22</v>
      </c>
      <c r="AW1670" s="12" t="s">
        <v>35</v>
      </c>
      <c r="AX1670" s="12" t="s">
        <v>72</v>
      </c>
      <c r="AY1670" s="189" t="s">
        <v>177</v>
      </c>
    </row>
    <row r="1671" spans="2:51" s="12" customFormat="1" x14ac:dyDescent="0.3">
      <c r="B1671" s="186"/>
      <c r="D1671" s="178" t="s">
        <v>197</v>
      </c>
      <c r="E1671" s="187" t="s">
        <v>3</v>
      </c>
      <c r="F1671" s="188" t="s">
        <v>1855</v>
      </c>
      <c r="H1671" s="189" t="s">
        <v>3</v>
      </c>
      <c r="I1671" s="190"/>
      <c r="L1671" s="186"/>
      <c r="M1671" s="191"/>
      <c r="N1671" s="192"/>
      <c r="O1671" s="192"/>
      <c r="P1671" s="192"/>
      <c r="Q1671" s="192"/>
      <c r="R1671" s="192"/>
      <c r="S1671" s="192"/>
      <c r="T1671" s="193"/>
      <c r="AT1671" s="189" t="s">
        <v>197</v>
      </c>
      <c r="AU1671" s="189" t="s">
        <v>80</v>
      </c>
      <c r="AV1671" s="12" t="s">
        <v>22</v>
      </c>
      <c r="AW1671" s="12" t="s">
        <v>35</v>
      </c>
      <c r="AX1671" s="12" t="s">
        <v>72</v>
      </c>
      <c r="AY1671" s="189" t="s">
        <v>177</v>
      </c>
    </row>
    <row r="1672" spans="2:51" s="11" customFormat="1" x14ac:dyDescent="0.3">
      <c r="B1672" s="177"/>
      <c r="D1672" s="178" t="s">
        <v>197</v>
      </c>
      <c r="E1672" s="179" t="s">
        <v>3</v>
      </c>
      <c r="F1672" s="180" t="s">
        <v>1856</v>
      </c>
      <c r="H1672" s="181">
        <v>23.425999999999998</v>
      </c>
      <c r="I1672" s="182"/>
      <c r="L1672" s="177"/>
      <c r="M1672" s="183"/>
      <c r="N1672" s="184"/>
      <c r="O1672" s="184"/>
      <c r="P1672" s="184"/>
      <c r="Q1672" s="184"/>
      <c r="R1672" s="184"/>
      <c r="S1672" s="184"/>
      <c r="T1672" s="185"/>
      <c r="AT1672" s="179" t="s">
        <v>197</v>
      </c>
      <c r="AU1672" s="179" t="s">
        <v>80</v>
      </c>
      <c r="AV1672" s="11" t="s">
        <v>80</v>
      </c>
      <c r="AW1672" s="11" t="s">
        <v>35</v>
      </c>
      <c r="AX1672" s="11" t="s">
        <v>72</v>
      </c>
      <c r="AY1672" s="179" t="s">
        <v>177</v>
      </c>
    </row>
    <row r="1673" spans="2:51" s="11" customFormat="1" x14ac:dyDescent="0.3">
      <c r="B1673" s="177"/>
      <c r="D1673" s="178" t="s">
        <v>197</v>
      </c>
      <c r="E1673" s="179" t="s">
        <v>3</v>
      </c>
      <c r="F1673" s="180" t="s">
        <v>1614</v>
      </c>
      <c r="H1673" s="181">
        <v>-1.68</v>
      </c>
      <c r="I1673" s="182"/>
      <c r="L1673" s="177"/>
      <c r="M1673" s="183"/>
      <c r="N1673" s="184"/>
      <c r="O1673" s="184"/>
      <c r="P1673" s="184"/>
      <c r="Q1673" s="184"/>
      <c r="R1673" s="184"/>
      <c r="S1673" s="184"/>
      <c r="T1673" s="185"/>
      <c r="AT1673" s="179" t="s">
        <v>197</v>
      </c>
      <c r="AU1673" s="179" t="s">
        <v>80</v>
      </c>
      <c r="AV1673" s="11" t="s">
        <v>80</v>
      </c>
      <c r="AW1673" s="11" t="s">
        <v>35</v>
      </c>
      <c r="AX1673" s="11" t="s">
        <v>72</v>
      </c>
      <c r="AY1673" s="179" t="s">
        <v>177</v>
      </c>
    </row>
    <row r="1674" spans="2:51" s="12" customFormat="1" x14ac:dyDescent="0.3">
      <c r="B1674" s="186"/>
      <c r="D1674" s="178" t="s">
        <v>197</v>
      </c>
      <c r="E1674" s="187" t="s">
        <v>3</v>
      </c>
      <c r="F1674" s="188" t="s">
        <v>1868</v>
      </c>
      <c r="H1674" s="189" t="s">
        <v>3</v>
      </c>
      <c r="I1674" s="190"/>
      <c r="L1674" s="186"/>
      <c r="M1674" s="191"/>
      <c r="N1674" s="192"/>
      <c r="O1674" s="192"/>
      <c r="P1674" s="192"/>
      <c r="Q1674" s="192"/>
      <c r="R1674" s="192"/>
      <c r="S1674" s="192"/>
      <c r="T1674" s="193"/>
      <c r="AT1674" s="189" t="s">
        <v>197</v>
      </c>
      <c r="AU1674" s="189" t="s">
        <v>80</v>
      </c>
      <c r="AV1674" s="12" t="s">
        <v>22</v>
      </c>
      <c r="AW1674" s="12" t="s">
        <v>35</v>
      </c>
      <c r="AX1674" s="12" t="s">
        <v>72</v>
      </c>
      <c r="AY1674" s="189" t="s">
        <v>177</v>
      </c>
    </row>
    <row r="1675" spans="2:51" s="12" customFormat="1" x14ac:dyDescent="0.3">
      <c r="B1675" s="186"/>
      <c r="D1675" s="178" t="s">
        <v>197</v>
      </c>
      <c r="E1675" s="187" t="s">
        <v>3</v>
      </c>
      <c r="F1675" s="188" t="s">
        <v>1858</v>
      </c>
      <c r="H1675" s="189" t="s">
        <v>3</v>
      </c>
      <c r="I1675" s="190"/>
      <c r="L1675" s="186"/>
      <c r="M1675" s="191"/>
      <c r="N1675" s="192"/>
      <c r="O1675" s="192"/>
      <c r="P1675" s="192"/>
      <c r="Q1675" s="192"/>
      <c r="R1675" s="192"/>
      <c r="S1675" s="192"/>
      <c r="T1675" s="193"/>
      <c r="AT1675" s="189" t="s">
        <v>197</v>
      </c>
      <c r="AU1675" s="189" t="s">
        <v>80</v>
      </c>
      <c r="AV1675" s="12" t="s">
        <v>22</v>
      </c>
      <c r="AW1675" s="12" t="s">
        <v>35</v>
      </c>
      <c r="AX1675" s="12" t="s">
        <v>72</v>
      </c>
      <c r="AY1675" s="189" t="s">
        <v>177</v>
      </c>
    </row>
    <row r="1676" spans="2:51" s="11" customFormat="1" x14ac:dyDescent="0.3">
      <c r="B1676" s="177"/>
      <c r="D1676" s="178" t="s">
        <v>197</v>
      </c>
      <c r="E1676" s="179" t="s">
        <v>3</v>
      </c>
      <c r="F1676" s="180" t="s">
        <v>1859</v>
      </c>
      <c r="H1676" s="181">
        <v>57.408000000000001</v>
      </c>
      <c r="I1676" s="182"/>
      <c r="L1676" s="177"/>
      <c r="M1676" s="183"/>
      <c r="N1676" s="184"/>
      <c r="O1676" s="184"/>
      <c r="P1676" s="184"/>
      <c r="Q1676" s="184"/>
      <c r="R1676" s="184"/>
      <c r="S1676" s="184"/>
      <c r="T1676" s="185"/>
      <c r="AT1676" s="179" t="s">
        <v>197</v>
      </c>
      <c r="AU1676" s="179" t="s">
        <v>80</v>
      </c>
      <c r="AV1676" s="11" t="s">
        <v>80</v>
      </c>
      <c r="AW1676" s="11" t="s">
        <v>35</v>
      </c>
      <c r="AX1676" s="11" t="s">
        <v>72</v>
      </c>
      <c r="AY1676" s="179" t="s">
        <v>177</v>
      </c>
    </row>
    <row r="1677" spans="2:51" s="11" customFormat="1" x14ac:dyDescent="0.3">
      <c r="B1677" s="177"/>
      <c r="D1677" s="178" t="s">
        <v>197</v>
      </c>
      <c r="E1677" s="179" t="s">
        <v>3</v>
      </c>
      <c r="F1677" s="180" t="s">
        <v>1614</v>
      </c>
      <c r="H1677" s="181">
        <v>-1.68</v>
      </c>
      <c r="I1677" s="182"/>
      <c r="L1677" s="177"/>
      <c r="M1677" s="183"/>
      <c r="N1677" s="184"/>
      <c r="O1677" s="184"/>
      <c r="P1677" s="184"/>
      <c r="Q1677" s="184"/>
      <c r="R1677" s="184"/>
      <c r="S1677" s="184"/>
      <c r="T1677" s="185"/>
      <c r="AT1677" s="179" t="s">
        <v>197</v>
      </c>
      <c r="AU1677" s="179" t="s">
        <v>80</v>
      </c>
      <c r="AV1677" s="11" t="s">
        <v>80</v>
      </c>
      <c r="AW1677" s="11" t="s">
        <v>35</v>
      </c>
      <c r="AX1677" s="11" t="s">
        <v>72</v>
      </c>
      <c r="AY1677" s="179" t="s">
        <v>177</v>
      </c>
    </row>
    <row r="1678" spans="2:51" s="11" customFormat="1" x14ac:dyDescent="0.3">
      <c r="B1678" s="177"/>
      <c r="D1678" s="178" t="s">
        <v>197</v>
      </c>
      <c r="E1678" s="179" t="s">
        <v>3</v>
      </c>
      <c r="F1678" s="180" t="s">
        <v>1601</v>
      </c>
      <c r="H1678" s="181">
        <v>-2.16</v>
      </c>
      <c r="I1678" s="182"/>
      <c r="L1678" s="177"/>
      <c r="M1678" s="183"/>
      <c r="N1678" s="184"/>
      <c r="O1678" s="184"/>
      <c r="P1678" s="184"/>
      <c r="Q1678" s="184"/>
      <c r="R1678" s="184"/>
      <c r="S1678" s="184"/>
      <c r="T1678" s="185"/>
      <c r="AT1678" s="179" t="s">
        <v>197</v>
      </c>
      <c r="AU1678" s="179" t="s">
        <v>80</v>
      </c>
      <c r="AV1678" s="11" t="s">
        <v>80</v>
      </c>
      <c r="AW1678" s="11" t="s">
        <v>35</v>
      </c>
      <c r="AX1678" s="11" t="s">
        <v>72</v>
      </c>
      <c r="AY1678" s="179" t="s">
        <v>177</v>
      </c>
    </row>
    <row r="1679" spans="2:51" s="11" customFormat="1" x14ac:dyDescent="0.3">
      <c r="B1679" s="177"/>
      <c r="D1679" s="178" t="s">
        <v>197</v>
      </c>
      <c r="E1679" s="179" t="s">
        <v>3</v>
      </c>
      <c r="F1679" s="180" t="s">
        <v>1860</v>
      </c>
      <c r="H1679" s="181">
        <v>1.89</v>
      </c>
      <c r="I1679" s="182"/>
      <c r="L1679" s="177"/>
      <c r="M1679" s="183"/>
      <c r="N1679" s="184"/>
      <c r="O1679" s="184"/>
      <c r="P1679" s="184"/>
      <c r="Q1679" s="184"/>
      <c r="R1679" s="184"/>
      <c r="S1679" s="184"/>
      <c r="T1679" s="185"/>
      <c r="AT1679" s="179" t="s">
        <v>197</v>
      </c>
      <c r="AU1679" s="179" t="s">
        <v>80</v>
      </c>
      <c r="AV1679" s="11" t="s">
        <v>80</v>
      </c>
      <c r="AW1679" s="11" t="s">
        <v>35</v>
      </c>
      <c r="AX1679" s="11" t="s">
        <v>72</v>
      </c>
      <c r="AY1679" s="179" t="s">
        <v>177</v>
      </c>
    </row>
    <row r="1680" spans="2:51" s="12" customFormat="1" x14ac:dyDescent="0.3">
      <c r="B1680" s="186"/>
      <c r="D1680" s="178" t="s">
        <v>197</v>
      </c>
      <c r="E1680" s="187" t="s">
        <v>3</v>
      </c>
      <c r="F1680" s="188" t="s">
        <v>1869</v>
      </c>
      <c r="H1680" s="189" t="s">
        <v>3</v>
      </c>
      <c r="I1680" s="190"/>
      <c r="L1680" s="186"/>
      <c r="M1680" s="191"/>
      <c r="N1680" s="192"/>
      <c r="O1680" s="192"/>
      <c r="P1680" s="192"/>
      <c r="Q1680" s="192"/>
      <c r="R1680" s="192"/>
      <c r="S1680" s="192"/>
      <c r="T1680" s="193"/>
      <c r="AT1680" s="189" t="s">
        <v>197</v>
      </c>
      <c r="AU1680" s="189" t="s">
        <v>80</v>
      </c>
      <c r="AV1680" s="12" t="s">
        <v>22</v>
      </c>
      <c r="AW1680" s="12" t="s">
        <v>35</v>
      </c>
      <c r="AX1680" s="12" t="s">
        <v>72</v>
      </c>
      <c r="AY1680" s="189" t="s">
        <v>177</v>
      </c>
    </row>
    <row r="1681" spans="2:51" s="12" customFormat="1" x14ac:dyDescent="0.3">
      <c r="B1681" s="186"/>
      <c r="D1681" s="178" t="s">
        <v>197</v>
      </c>
      <c r="E1681" s="187" t="s">
        <v>3</v>
      </c>
      <c r="F1681" s="188" t="s">
        <v>1858</v>
      </c>
      <c r="H1681" s="189" t="s">
        <v>3</v>
      </c>
      <c r="I1681" s="190"/>
      <c r="L1681" s="186"/>
      <c r="M1681" s="191"/>
      <c r="N1681" s="192"/>
      <c r="O1681" s="192"/>
      <c r="P1681" s="192"/>
      <c r="Q1681" s="192"/>
      <c r="R1681" s="192"/>
      <c r="S1681" s="192"/>
      <c r="T1681" s="193"/>
      <c r="AT1681" s="189" t="s">
        <v>197</v>
      </c>
      <c r="AU1681" s="189" t="s">
        <v>80</v>
      </c>
      <c r="AV1681" s="12" t="s">
        <v>22</v>
      </c>
      <c r="AW1681" s="12" t="s">
        <v>35</v>
      </c>
      <c r="AX1681" s="12" t="s">
        <v>72</v>
      </c>
      <c r="AY1681" s="189" t="s">
        <v>177</v>
      </c>
    </row>
    <row r="1682" spans="2:51" s="11" customFormat="1" x14ac:dyDescent="0.3">
      <c r="B1682" s="177"/>
      <c r="D1682" s="178" t="s">
        <v>197</v>
      </c>
      <c r="E1682" s="179" t="s">
        <v>3</v>
      </c>
      <c r="F1682" s="180" t="s">
        <v>1859</v>
      </c>
      <c r="H1682" s="181">
        <v>57.408000000000001</v>
      </c>
      <c r="I1682" s="182"/>
      <c r="L1682" s="177"/>
      <c r="M1682" s="183"/>
      <c r="N1682" s="184"/>
      <c r="O1682" s="184"/>
      <c r="P1682" s="184"/>
      <c r="Q1682" s="184"/>
      <c r="R1682" s="184"/>
      <c r="S1682" s="184"/>
      <c r="T1682" s="185"/>
      <c r="AT1682" s="179" t="s">
        <v>197</v>
      </c>
      <c r="AU1682" s="179" t="s">
        <v>80</v>
      </c>
      <c r="AV1682" s="11" t="s">
        <v>80</v>
      </c>
      <c r="AW1682" s="11" t="s">
        <v>35</v>
      </c>
      <c r="AX1682" s="11" t="s">
        <v>72</v>
      </c>
      <c r="AY1682" s="179" t="s">
        <v>177</v>
      </c>
    </row>
    <row r="1683" spans="2:51" s="11" customFormat="1" x14ac:dyDescent="0.3">
      <c r="B1683" s="177"/>
      <c r="D1683" s="178" t="s">
        <v>197</v>
      </c>
      <c r="E1683" s="179" t="s">
        <v>3</v>
      </c>
      <c r="F1683" s="180" t="s">
        <v>1614</v>
      </c>
      <c r="H1683" s="181">
        <v>-1.68</v>
      </c>
      <c r="I1683" s="182"/>
      <c r="L1683" s="177"/>
      <c r="M1683" s="183"/>
      <c r="N1683" s="184"/>
      <c r="O1683" s="184"/>
      <c r="P1683" s="184"/>
      <c r="Q1683" s="184"/>
      <c r="R1683" s="184"/>
      <c r="S1683" s="184"/>
      <c r="T1683" s="185"/>
      <c r="AT1683" s="179" t="s">
        <v>197</v>
      </c>
      <c r="AU1683" s="179" t="s">
        <v>80</v>
      </c>
      <c r="AV1683" s="11" t="s">
        <v>80</v>
      </c>
      <c r="AW1683" s="11" t="s">
        <v>35</v>
      </c>
      <c r="AX1683" s="11" t="s">
        <v>72</v>
      </c>
      <c r="AY1683" s="179" t="s">
        <v>177</v>
      </c>
    </row>
    <row r="1684" spans="2:51" s="11" customFormat="1" x14ac:dyDescent="0.3">
      <c r="B1684" s="177"/>
      <c r="D1684" s="178" t="s">
        <v>197</v>
      </c>
      <c r="E1684" s="179" t="s">
        <v>3</v>
      </c>
      <c r="F1684" s="180" t="s">
        <v>1601</v>
      </c>
      <c r="H1684" s="181">
        <v>-2.16</v>
      </c>
      <c r="I1684" s="182"/>
      <c r="L1684" s="177"/>
      <c r="M1684" s="183"/>
      <c r="N1684" s="184"/>
      <c r="O1684" s="184"/>
      <c r="P1684" s="184"/>
      <c r="Q1684" s="184"/>
      <c r="R1684" s="184"/>
      <c r="S1684" s="184"/>
      <c r="T1684" s="185"/>
      <c r="AT1684" s="179" t="s">
        <v>197</v>
      </c>
      <c r="AU1684" s="179" t="s">
        <v>80</v>
      </c>
      <c r="AV1684" s="11" t="s">
        <v>80</v>
      </c>
      <c r="AW1684" s="11" t="s">
        <v>35</v>
      </c>
      <c r="AX1684" s="11" t="s">
        <v>72</v>
      </c>
      <c r="AY1684" s="179" t="s">
        <v>177</v>
      </c>
    </row>
    <row r="1685" spans="2:51" s="11" customFormat="1" x14ac:dyDescent="0.3">
      <c r="B1685" s="177"/>
      <c r="D1685" s="178" t="s">
        <v>197</v>
      </c>
      <c r="E1685" s="179" t="s">
        <v>3</v>
      </c>
      <c r="F1685" s="180" t="s">
        <v>1860</v>
      </c>
      <c r="H1685" s="181">
        <v>1.89</v>
      </c>
      <c r="I1685" s="182"/>
      <c r="L1685" s="177"/>
      <c r="M1685" s="183"/>
      <c r="N1685" s="184"/>
      <c r="O1685" s="184"/>
      <c r="P1685" s="184"/>
      <c r="Q1685" s="184"/>
      <c r="R1685" s="184"/>
      <c r="S1685" s="184"/>
      <c r="T1685" s="185"/>
      <c r="AT1685" s="179" t="s">
        <v>197</v>
      </c>
      <c r="AU1685" s="179" t="s">
        <v>80</v>
      </c>
      <c r="AV1685" s="11" t="s">
        <v>80</v>
      </c>
      <c r="AW1685" s="11" t="s">
        <v>35</v>
      </c>
      <c r="AX1685" s="11" t="s">
        <v>72</v>
      </c>
      <c r="AY1685" s="179" t="s">
        <v>177</v>
      </c>
    </row>
    <row r="1686" spans="2:51" s="12" customFormat="1" x14ac:dyDescent="0.3">
      <c r="B1686" s="186"/>
      <c r="D1686" s="178" t="s">
        <v>197</v>
      </c>
      <c r="E1686" s="187" t="s">
        <v>3</v>
      </c>
      <c r="F1686" s="188" t="s">
        <v>1870</v>
      </c>
      <c r="H1686" s="189" t="s">
        <v>3</v>
      </c>
      <c r="I1686" s="190"/>
      <c r="L1686" s="186"/>
      <c r="M1686" s="191"/>
      <c r="N1686" s="192"/>
      <c r="O1686" s="192"/>
      <c r="P1686" s="192"/>
      <c r="Q1686" s="192"/>
      <c r="R1686" s="192"/>
      <c r="S1686" s="192"/>
      <c r="T1686" s="193"/>
      <c r="AT1686" s="189" t="s">
        <v>197</v>
      </c>
      <c r="AU1686" s="189" t="s">
        <v>80</v>
      </c>
      <c r="AV1686" s="12" t="s">
        <v>22</v>
      </c>
      <c r="AW1686" s="12" t="s">
        <v>35</v>
      </c>
      <c r="AX1686" s="12" t="s">
        <v>72</v>
      </c>
      <c r="AY1686" s="189" t="s">
        <v>177</v>
      </c>
    </row>
    <row r="1687" spans="2:51" s="12" customFormat="1" x14ac:dyDescent="0.3">
      <c r="B1687" s="186"/>
      <c r="D1687" s="178" t="s">
        <v>197</v>
      </c>
      <c r="E1687" s="187" t="s">
        <v>3</v>
      </c>
      <c r="F1687" s="188" t="s">
        <v>1863</v>
      </c>
      <c r="H1687" s="189" t="s">
        <v>3</v>
      </c>
      <c r="I1687" s="190"/>
      <c r="L1687" s="186"/>
      <c r="M1687" s="191"/>
      <c r="N1687" s="192"/>
      <c r="O1687" s="192"/>
      <c r="P1687" s="192"/>
      <c r="Q1687" s="192"/>
      <c r="R1687" s="192"/>
      <c r="S1687" s="192"/>
      <c r="T1687" s="193"/>
      <c r="AT1687" s="189" t="s">
        <v>197</v>
      </c>
      <c r="AU1687" s="189" t="s">
        <v>80</v>
      </c>
      <c r="AV1687" s="12" t="s">
        <v>22</v>
      </c>
      <c r="AW1687" s="12" t="s">
        <v>35</v>
      </c>
      <c r="AX1687" s="12" t="s">
        <v>72</v>
      </c>
      <c r="AY1687" s="189" t="s">
        <v>177</v>
      </c>
    </row>
    <row r="1688" spans="2:51" s="11" customFormat="1" x14ac:dyDescent="0.3">
      <c r="B1688" s="177"/>
      <c r="D1688" s="178" t="s">
        <v>197</v>
      </c>
      <c r="E1688" s="179" t="s">
        <v>3</v>
      </c>
      <c r="F1688" s="180" t="s">
        <v>1856</v>
      </c>
      <c r="H1688" s="181">
        <v>23.425999999999998</v>
      </c>
      <c r="I1688" s="182"/>
      <c r="L1688" s="177"/>
      <c r="M1688" s="183"/>
      <c r="N1688" s="184"/>
      <c r="O1688" s="184"/>
      <c r="P1688" s="184"/>
      <c r="Q1688" s="184"/>
      <c r="R1688" s="184"/>
      <c r="S1688" s="184"/>
      <c r="T1688" s="185"/>
      <c r="AT1688" s="179" t="s">
        <v>197</v>
      </c>
      <c r="AU1688" s="179" t="s">
        <v>80</v>
      </c>
      <c r="AV1688" s="11" t="s">
        <v>80</v>
      </c>
      <c r="AW1688" s="11" t="s">
        <v>35</v>
      </c>
      <c r="AX1688" s="11" t="s">
        <v>72</v>
      </c>
      <c r="AY1688" s="179" t="s">
        <v>177</v>
      </c>
    </row>
    <row r="1689" spans="2:51" s="11" customFormat="1" x14ac:dyDescent="0.3">
      <c r="B1689" s="177"/>
      <c r="D1689" s="178" t="s">
        <v>197</v>
      </c>
      <c r="E1689" s="179" t="s">
        <v>3</v>
      </c>
      <c r="F1689" s="180" t="s">
        <v>1614</v>
      </c>
      <c r="H1689" s="181">
        <v>-1.68</v>
      </c>
      <c r="I1689" s="182"/>
      <c r="L1689" s="177"/>
      <c r="M1689" s="183"/>
      <c r="N1689" s="184"/>
      <c r="O1689" s="184"/>
      <c r="P1689" s="184"/>
      <c r="Q1689" s="184"/>
      <c r="R1689" s="184"/>
      <c r="S1689" s="184"/>
      <c r="T1689" s="185"/>
      <c r="AT1689" s="179" t="s">
        <v>197</v>
      </c>
      <c r="AU1689" s="179" t="s">
        <v>80</v>
      </c>
      <c r="AV1689" s="11" t="s">
        <v>80</v>
      </c>
      <c r="AW1689" s="11" t="s">
        <v>35</v>
      </c>
      <c r="AX1689" s="11" t="s">
        <v>72</v>
      </c>
      <c r="AY1689" s="179" t="s">
        <v>177</v>
      </c>
    </row>
    <row r="1690" spans="2:51" s="12" customFormat="1" x14ac:dyDescent="0.3">
      <c r="B1690" s="186"/>
      <c r="D1690" s="178" t="s">
        <v>197</v>
      </c>
      <c r="E1690" s="187" t="s">
        <v>3</v>
      </c>
      <c r="F1690" s="188" t="s">
        <v>1871</v>
      </c>
      <c r="H1690" s="189" t="s">
        <v>3</v>
      </c>
      <c r="I1690" s="190"/>
      <c r="L1690" s="186"/>
      <c r="M1690" s="191"/>
      <c r="N1690" s="192"/>
      <c r="O1690" s="192"/>
      <c r="P1690" s="192"/>
      <c r="Q1690" s="192"/>
      <c r="R1690" s="192"/>
      <c r="S1690" s="192"/>
      <c r="T1690" s="193"/>
      <c r="AT1690" s="189" t="s">
        <v>197</v>
      </c>
      <c r="AU1690" s="189" t="s">
        <v>80</v>
      </c>
      <c r="AV1690" s="12" t="s">
        <v>22</v>
      </c>
      <c r="AW1690" s="12" t="s">
        <v>35</v>
      </c>
      <c r="AX1690" s="12" t="s">
        <v>72</v>
      </c>
      <c r="AY1690" s="189" t="s">
        <v>177</v>
      </c>
    </row>
    <row r="1691" spans="2:51" s="12" customFormat="1" x14ac:dyDescent="0.3">
      <c r="B1691" s="186"/>
      <c r="D1691" s="178" t="s">
        <v>197</v>
      </c>
      <c r="E1691" s="187" t="s">
        <v>3</v>
      </c>
      <c r="F1691" s="188" t="s">
        <v>1872</v>
      </c>
      <c r="H1691" s="189" t="s">
        <v>3</v>
      </c>
      <c r="I1691" s="190"/>
      <c r="L1691" s="186"/>
      <c r="M1691" s="191"/>
      <c r="N1691" s="192"/>
      <c r="O1691" s="192"/>
      <c r="P1691" s="192"/>
      <c r="Q1691" s="192"/>
      <c r="R1691" s="192"/>
      <c r="S1691" s="192"/>
      <c r="T1691" s="193"/>
      <c r="AT1691" s="189" t="s">
        <v>197</v>
      </c>
      <c r="AU1691" s="189" t="s">
        <v>80</v>
      </c>
      <c r="AV1691" s="12" t="s">
        <v>22</v>
      </c>
      <c r="AW1691" s="12" t="s">
        <v>35</v>
      </c>
      <c r="AX1691" s="12" t="s">
        <v>72</v>
      </c>
      <c r="AY1691" s="189" t="s">
        <v>177</v>
      </c>
    </row>
    <row r="1692" spans="2:51" s="11" customFormat="1" x14ac:dyDescent="0.3">
      <c r="B1692" s="177"/>
      <c r="D1692" s="178" t="s">
        <v>197</v>
      </c>
      <c r="E1692" s="179" t="s">
        <v>3</v>
      </c>
      <c r="F1692" s="180" t="s">
        <v>3</v>
      </c>
      <c r="H1692" s="181">
        <v>0</v>
      </c>
      <c r="I1692" s="182"/>
      <c r="L1692" s="177"/>
      <c r="M1692" s="183"/>
      <c r="N1692" s="184"/>
      <c r="O1692" s="184"/>
      <c r="P1692" s="184"/>
      <c r="Q1692" s="184"/>
      <c r="R1692" s="184"/>
      <c r="S1692" s="184"/>
      <c r="T1692" s="185"/>
      <c r="AT1692" s="179" t="s">
        <v>197</v>
      </c>
      <c r="AU1692" s="179" t="s">
        <v>80</v>
      </c>
      <c r="AV1692" s="11" t="s">
        <v>80</v>
      </c>
      <c r="AW1692" s="11" t="s">
        <v>35</v>
      </c>
      <c r="AX1692" s="11" t="s">
        <v>72</v>
      </c>
      <c r="AY1692" s="179" t="s">
        <v>177</v>
      </c>
    </row>
    <row r="1693" spans="2:51" s="12" customFormat="1" x14ac:dyDescent="0.3">
      <c r="B1693" s="186"/>
      <c r="D1693" s="178" t="s">
        <v>197</v>
      </c>
      <c r="E1693" s="187" t="s">
        <v>3</v>
      </c>
      <c r="F1693" s="188" t="s">
        <v>1873</v>
      </c>
      <c r="H1693" s="189" t="s">
        <v>3</v>
      </c>
      <c r="I1693" s="190"/>
      <c r="L1693" s="186"/>
      <c r="M1693" s="191"/>
      <c r="N1693" s="192"/>
      <c r="O1693" s="192"/>
      <c r="P1693" s="192"/>
      <c r="Q1693" s="192"/>
      <c r="R1693" s="192"/>
      <c r="S1693" s="192"/>
      <c r="T1693" s="193"/>
      <c r="AT1693" s="189" t="s">
        <v>197</v>
      </c>
      <c r="AU1693" s="189" t="s">
        <v>80</v>
      </c>
      <c r="AV1693" s="12" t="s">
        <v>22</v>
      </c>
      <c r="AW1693" s="12" t="s">
        <v>35</v>
      </c>
      <c r="AX1693" s="12" t="s">
        <v>72</v>
      </c>
      <c r="AY1693" s="189" t="s">
        <v>177</v>
      </c>
    </row>
    <row r="1694" spans="2:51" s="12" customFormat="1" x14ac:dyDescent="0.3">
      <c r="B1694" s="186"/>
      <c r="D1694" s="178" t="s">
        <v>197</v>
      </c>
      <c r="E1694" s="187" t="s">
        <v>3</v>
      </c>
      <c r="F1694" s="188" t="s">
        <v>1780</v>
      </c>
      <c r="H1694" s="189" t="s">
        <v>3</v>
      </c>
      <c r="I1694" s="190"/>
      <c r="L1694" s="186"/>
      <c r="M1694" s="191"/>
      <c r="N1694" s="192"/>
      <c r="O1694" s="192"/>
      <c r="P1694" s="192"/>
      <c r="Q1694" s="192"/>
      <c r="R1694" s="192"/>
      <c r="S1694" s="192"/>
      <c r="T1694" s="193"/>
      <c r="AT1694" s="189" t="s">
        <v>197</v>
      </c>
      <c r="AU1694" s="189" t="s">
        <v>80</v>
      </c>
      <c r="AV1694" s="12" t="s">
        <v>22</v>
      </c>
      <c r="AW1694" s="12" t="s">
        <v>35</v>
      </c>
      <c r="AX1694" s="12" t="s">
        <v>72</v>
      </c>
      <c r="AY1694" s="189" t="s">
        <v>177</v>
      </c>
    </row>
    <row r="1695" spans="2:51" s="11" customFormat="1" x14ac:dyDescent="0.3">
      <c r="B1695" s="177"/>
      <c r="D1695" s="178" t="s">
        <v>197</v>
      </c>
      <c r="E1695" s="179" t="s">
        <v>3</v>
      </c>
      <c r="F1695" s="180" t="s">
        <v>1852</v>
      </c>
      <c r="H1695" s="181">
        <v>27.497</v>
      </c>
      <c r="I1695" s="182"/>
      <c r="L1695" s="177"/>
      <c r="M1695" s="183"/>
      <c r="N1695" s="184"/>
      <c r="O1695" s="184"/>
      <c r="P1695" s="184"/>
      <c r="Q1695" s="184"/>
      <c r="R1695" s="184"/>
      <c r="S1695" s="184"/>
      <c r="T1695" s="185"/>
      <c r="AT1695" s="179" t="s">
        <v>197</v>
      </c>
      <c r="AU1695" s="179" t="s">
        <v>80</v>
      </c>
      <c r="AV1695" s="11" t="s">
        <v>80</v>
      </c>
      <c r="AW1695" s="11" t="s">
        <v>35</v>
      </c>
      <c r="AX1695" s="11" t="s">
        <v>72</v>
      </c>
      <c r="AY1695" s="179" t="s">
        <v>177</v>
      </c>
    </row>
    <row r="1696" spans="2:51" s="11" customFormat="1" x14ac:dyDescent="0.3">
      <c r="B1696" s="177"/>
      <c r="D1696" s="178" t="s">
        <v>197</v>
      </c>
      <c r="E1696" s="179" t="s">
        <v>3</v>
      </c>
      <c r="F1696" s="180" t="s">
        <v>1853</v>
      </c>
      <c r="H1696" s="181">
        <v>-8.61</v>
      </c>
      <c r="I1696" s="182"/>
      <c r="L1696" s="177"/>
      <c r="M1696" s="183"/>
      <c r="N1696" s="184"/>
      <c r="O1696" s="184"/>
      <c r="P1696" s="184"/>
      <c r="Q1696" s="184"/>
      <c r="R1696" s="184"/>
      <c r="S1696" s="184"/>
      <c r="T1696" s="185"/>
      <c r="AT1696" s="179" t="s">
        <v>197</v>
      </c>
      <c r="AU1696" s="179" t="s">
        <v>80</v>
      </c>
      <c r="AV1696" s="11" t="s">
        <v>80</v>
      </c>
      <c r="AW1696" s="11" t="s">
        <v>35</v>
      </c>
      <c r="AX1696" s="11" t="s">
        <v>72</v>
      </c>
      <c r="AY1696" s="179" t="s">
        <v>177</v>
      </c>
    </row>
    <row r="1697" spans="2:51" s="12" customFormat="1" x14ac:dyDescent="0.3">
      <c r="B1697" s="186"/>
      <c r="D1697" s="178" t="s">
        <v>197</v>
      </c>
      <c r="E1697" s="187" t="s">
        <v>3</v>
      </c>
      <c r="F1697" s="188" t="s">
        <v>1874</v>
      </c>
      <c r="H1697" s="189" t="s">
        <v>3</v>
      </c>
      <c r="I1697" s="190"/>
      <c r="L1697" s="186"/>
      <c r="M1697" s="191"/>
      <c r="N1697" s="192"/>
      <c r="O1697" s="192"/>
      <c r="P1697" s="192"/>
      <c r="Q1697" s="192"/>
      <c r="R1697" s="192"/>
      <c r="S1697" s="192"/>
      <c r="T1697" s="193"/>
      <c r="AT1697" s="189" t="s">
        <v>197</v>
      </c>
      <c r="AU1697" s="189" t="s">
        <v>80</v>
      </c>
      <c r="AV1697" s="12" t="s">
        <v>22</v>
      </c>
      <c r="AW1697" s="12" t="s">
        <v>35</v>
      </c>
      <c r="AX1697" s="12" t="s">
        <v>72</v>
      </c>
      <c r="AY1697" s="189" t="s">
        <v>177</v>
      </c>
    </row>
    <row r="1698" spans="2:51" s="12" customFormat="1" x14ac:dyDescent="0.3">
      <c r="B1698" s="186"/>
      <c r="D1698" s="178" t="s">
        <v>197</v>
      </c>
      <c r="E1698" s="187" t="s">
        <v>3</v>
      </c>
      <c r="F1698" s="188" t="s">
        <v>1855</v>
      </c>
      <c r="H1698" s="189" t="s">
        <v>3</v>
      </c>
      <c r="I1698" s="190"/>
      <c r="L1698" s="186"/>
      <c r="M1698" s="191"/>
      <c r="N1698" s="192"/>
      <c r="O1698" s="192"/>
      <c r="P1698" s="192"/>
      <c r="Q1698" s="192"/>
      <c r="R1698" s="192"/>
      <c r="S1698" s="192"/>
      <c r="T1698" s="193"/>
      <c r="AT1698" s="189" t="s">
        <v>197</v>
      </c>
      <c r="AU1698" s="189" t="s">
        <v>80</v>
      </c>
      <c r="AV1698" s="12" t="s">
        <v>22</v>
      </c>
      <c r="AW1698" s="12" t="s">
        <v>35</v>
      </c>
      <c r="AX1698" s="12" t="s">
        <v>72</v>
      </c>
      <c r="AY1698" s="189" t="s">
        <v>177</v>
      </c>
    </row>
    <row r="1699" spans="2:51" s="11" customFormat="1" x14ac:dyDescent="0.3">
      <c r="B1699" s="177"/>
      <c r="D1699" s="178" t="s">
        <v>197</v>
      </c>
      <c r="E1699" s="179" t="s">
        <v>3</v>
      </c>
      <c r="F1699" s="180" t="s">
        <v>1856</v>
      </c>
      <c r="H1699" s="181">
        <v>23.425999999999998</v>
      </c>
      <c r="I1699" s="182"/>
      <c r="L1699" s="177"/>
      <c r="M1699" s="183"/>
      <c r="N1699" s="184"/>
      <c r="O1699" s="184"/>
      <c r="P1699" s="184"/>
      <c r="Q1699" s="184"/>
      <c r="R1699" s="184"/>
      <c r="S1699" s="184"/>
      <c r="T1699" s="185"/>
      <c r="AT1699" s="179" t="s">
        <v>197</v>
      </c>
      <c r="AU1699" s="179" t="s">
        <v>80</v>
      </c>
      <c r="AV1699" s="11" t="s">
        <v>80</v>
      </c>
      <c r="AW1699" s="11" t="s">
        <v>35</v>
      </c>
      <c r="AX1699" s="11" t="s">
        <v>72</v>
      </c>
      <c r="AY1699" s="179" t="s">
        <v>177</v>
      </c>
    </row>
    <row r="1700" spans="2:51" s="11" customFormat="1" x14ac:dyDescent="0.3">
      <c r="B1700" s="177"/>
      <c r="D1700" s="178" t="s">
        <v>197</v>
      </c>
      <c r="E1700" s="179" t="s">
        <v>3</v>
      </c>
      <c r="F1700" s="180" t="s">
        <v>1614</v>
      </c>
      <c r="H1700" s="181">
        <v>-1.68</v>
      </c>
      <c r="I1700" s="182"/>
      <c r="L1700" s="177"/>
      <c r="M1700" s="183"/>
      <c r="N1700" s="184"/>
      <c r="O1700" s="184"/>
      <c r="P1700" s="184"/>
      <c r="Q1700" s="184"/>
      <c r="R1700" s="184"/>
      <c r="S1700" s="184"/>
      <c r="T1700" s="185"/>
      <c r="AT1700" s="179" t="s">
        <v>197</v>
      </c>
      <c r="AU1700" s="179" t="s">
        <v>80</v>
      </c>
      <c r="AV1700" s="11" t="s">
        <v>80</v>
      </c>
      <c r="AW1700" s="11" t="s">
        <v>35</v>
      </c>
      <c r="AX1700" s="11" t="s">
        <v>72</v>
      </c>
      <c r="AY1700" s="179" t="s">
        <v>177</v>
      </c>
    </row>
    <row r="1701" spans="2:51" s="12" customFormat="1" x14ac:dyDescent="0.3">
      <c r="B1701" s="186"/>
      <c r="D1701" s="178" t="s">
        <v>197</v>
      </c>
      <c r="E1701" s="187" t="s">
        <v>3</v>
      </c>
      <c r="F1701" s="188" t="s">
        <v>1875</v>
      </c>
      <c r="H1701" s="189" t="s">
        <v>3</v>
      </c>
      <c r="I1701" s="190"/>
      <c r="L1701" s="186"/>
      <c r="M1701" s="191"/>
      <c r="N1701" s="192"/>
      <c r="O1701" s="192"/>
      <c r="P1701" s="192"/>
      <c r="Q1701" s="192"/>
      <c r="R1701" s="192"/>
      <c r="S1701" s="192"/>
      <c r="T1701" s="193"/>
      <c r="AT1701" s="189" t="s">
        <v>197</v>
      </c>
      <c r="AU1701" s="189" t="s">
        <v>80</v>
      </c>
      <c r="AV1701" s="12" t="s">
        <v>22</v>
      </c>
      <c r="AW1701" s="12" t="s">
        <v>35</v>
      </c>
      <c r="AX1701" s="12" t="s">
        <v>72</v>
      </c>
      <c r="AY1701" s="189" t="s">
        <v>177</v>
      </c>
    </row>
    <row r="1702" spans="2:51" s="12" customFormat="1" x14ac:dyDescent="0.3">
      <c r="B1702" s="186"/>
      <c r="D1702" s="178" t="s">
        <v>197</v>
      </c>
      <c r="E1702" s="187" t="s">
        <v>3</v>
      </c>
      <c r="F1702" s="188" t="s">
        <v>1858</v>
      </c>
      <c r="H1702" s="189" t="s">
        <v>3</v>
      </c>
      <c r="I1702" s="190"/>
      <c r="L1702" s="186"/>
      <c r="M1702" s="191"/>
      <c r="N1702" s="192"/>
      <c r="O1702" s="192"/>
      <c r="P1702" s="192"/>
      <c r="Q1702" s="192"/>
      <c r="R1702" s="192"/>
      <c r="S1702" s="192"/>
      <c r="T1702" s="193"/>
      <c r="AT1702" s="189" t="s">
        <v>197</v>
      </c>
      <c r="AU1702" s="189" t="s">
        <v>80</v>
      </c>
      <c r="AV1702" s="12" t="s">
        <v>22</v>
      </c>
      <c r="AW1702" s="12" t="s">
        <v>35</v>
      </c>
      <c r="AX1702" s="12" t="s">
        <v>72</v>
      </c>
      <c r="AY1702" s="189" t="s">
        <v>177</v>
      </c>
    </row>
    <row r="1703" spans="2:51" s="11" customFormat="1" x14ac:dyDescent="0.3">
      <c r="B1703" s="177"/>
      <c r="D1703" s="178" t="s">
        <v>197</v>
      </c>
      <c r="E1703" s="179" t="s">
        <v>3</v>
      </c>
      <c r="F1703" s="180" t="s">
        <v>1859</v>
      </c>
      <c r="H1703" s="181">
        <v>57.408000000000001</v>
      </c>
      <c r="I1703" s="182"/>
      <c r="L1703" s="177"/>
      <c r="M1703" s="183"/>
      <c r="N1703" s="184"/>
      <c r="O1703" s="184"/>
      <c r="P1703" s="184"/>
      <c r="Q1703" s="184"/>
      <c r="R1703" s="184"/>
      <c r="S1703" s="184"/>
      <c r="T1703" s="185"/>
      <c r="AT1703" s="179" t="s">
        <v>197</v>
      </c>
      <c r="AU1703" s="179" t="s">
        <v>80</v>
      </c>
      <c r="AV1703" s="11" t="s">
        <v>80</v>
      </c>
      <c r="AW1703" s="11" t="s">
        <v>35</v>
      </c>
      <c r="AX1703" s="11" t="s">
        <v>72</v>
      </c>
      <c r="AY1703" s="179" t="s">
        <v>177</v>
      </c>
    </row>
    <row r="1704" spans="2:51" s="11" customFormat="1" x14ac:dyDescent="0.3">
      <c r="B1704" s="177"/>
      <c r="D1704" s="178" t="s">
        <v>197</v>
      </c>
      <c r="E1704" s="179" t="s">
        <v>3</v>
      </c>
      <c r="F1704" s="180" t="s">
        <v>1614</v>
      </c>
      <c r="H1704" s="181">
        <v>-1.68</v>
      </c>
      <c r="I1704" s="182"/>
      <c r="L1704" s="177"/>
      <c r="M1704" s="183"/>
      <c r="N1704" s="184"/>
      <c r="O1704" s="184"/>
      <c r="P1704" s="184"/>
      <c r="Q1704" s="184"/>
      <c r="R1704" s="184"/>
      <c r="S1704" s="184"/>
      <c r="T1704" s="185"/>
      <c r="AT1704" s="179" t="s">
        <v>197</v>
      </c>
      <c r="AU1704" s="179" t="s">
        <v>80</v>
      </c>
      <c r="AV1704" s="11" t="s">
        <v>80</v>
      </c>
      <c r="AW1704" s="11" t="s">
        <v>35</v>
      </c>
      <c r="AX1704" s="11" t="s">
        <v>72</v>
      </c>
      <c r="AY1704" s="179" t="s">
        <v>177</v>
      </c>
    </row>
    <row r="1705" spans="2:51" s="11" customFormat="1" x14ac:dyDescent="0.3">
      <c r="B1705" s="177"/>
      <c r="D1705" s="178" t="s">
        <v>197</v>
      </c>
      <c r="E1705" s="179" t="s">
        <v>3</v>
      </c>
      <c r="F1705" s="180" t="s">
        <v>1601</v>
      </c>
      <c r="H1705" s="181">
        <v>-2.16</v>
      </c>
      <c r="I1705" s="182"/>
      <c r="L1705" s="177"/>
      <c r="M1705" s="183"/>
      <c r="N1705" s="184"/>
      <c r="O1705" s="184"/>
      <c r="P1705" s="184"/>
      <c r="Q1705" s="184"/>
      <c r="R1705" s="184"/>
      <c r="S1705" s="184"/>
      <c r="T1705" s="185"/>
      <c r="AT1705" s="179" t="s">
        <v>197</v>
      </c>
      <c r="AU1705" s="179" t="s">
        <v>80</v>
      </c>
      <c r="AV1705" s="11" t="s">
        <v>80</v>
      </c>
      <c r="AW1705" s="11" t="s">
        <v>35</v>
      </c>
      <c r="AX1705" s="11" t="s">
        <v>72</v>
      </c>
      <c r="AY1705" s="179" t="s">
        <v>177</v>
      </c>
    </row>
    <row r="1706" spans="2:51" s="11" customFormat="1" x14ac:dyDescent="0.3">
      <c r="B1706" s="177"/>
      <c r="D1706" s="178" t="s">
        <v>197</v>
      </c>
      <c r="E1706" s="179" t="s">
        <v>3</v>
      </c>
      <c r="F1706" s="180" t="s">
        <v>1860</v>
      </c>
      <c r="H1706" s="181">
        <v>1.89</v>
      </c>
      <c r="I1706" s="182"/>
      <c r="L1706" s="177"/>
      <c r="M1706" s="183"/>
      <c r="N1706" s="184"/>
      <c r="O1706" s="184"/>
      <c r="P1706" s="184"/>
      <c r="Q1706" s="184"/>
      <c r="R1706" s="184"/>
      <c r="S1706" s="184"/>
      <c r="T1706" s="185"/>
      <c r="AT1706" s="179" t="s">
        <v>197</v>
      </c>
      <c r="AU1706" s="179" t="s">
        <v>80</v>
      </c>
      <c r="AV1706" s="11" t="s">
        <v>80</v>
      </c>
      <c r="AW1706" s="11" t="s">
        <v>35</v>
      </c>
      <c r="AX1706" s="11" t="s">
        <v>72</v>
      </c>
      <c r="AY1706" s="179" t="s">
        <v>177</v>
      </c>
    </row>
    <row r="1707" spans="2:51" s="12" customFormat="1" x14ac:dyDescent="0.3">
      <c r="B1707" s="186"/>
      <c r="D1707" s="178" t="s">
        <v>197</v>
      </c>
      <c r="E1707" s="187" t="s">
        <v>3</v>
      </c>
      <c r="F1707" s="188" t="s">
        <v>1876</v>
      </c>
      <c r="H1707" s="189" t="s">
        <v>3</v>
      </c>
      <c r="I1707" s="190"/>
      <c r="L1707" s="186"/>
      <c r="M1707" s="191"/>
      <c r="N1707" s="192"/>
      <c r="O1707" s="192"/>
      <c r="P1707" s="192"/>
      <c r="Q1707" s="192"/>
      <c r="R1707" s="192"/>
      <c r="S1707" s="192"/>
      <c r="T1707" s="193"/>
      <c r="AT1707" s="189" t="s">
        <v>197</v>
      </c>
      <c r="AU1707" s="189" t="s">
        <v>80</v>
      </c>
      <c r="AV1707" s="12" t="s">
        <v>22</v>
      </c>
      <c r="AW1707" s="12" t="s">
        <v>35</v>
      </c>
      <c r="AX1707" s="12" t="s">
        <v>72</v>
      </c>
      <c r="AY1707" s="189" t="s">
        <v>177</v>
      </c>
    </row>
    <row r="1708" spans="2:51" s="12" customFormat="1" x14ac:dyDescent="0.3">
      <c r="B1708" s="186"/>
      <c r="D1708" s="178" t="s">
        <v>197</v>
      </c>
      <c r="E1708" s="187" t="s">
        <v>3</v>
      </c>
      <c r="F1708" s="188" t="s">
        <v>1858</v>
      </c>
      <c r="H1708" s="189" t="s">
        <v>3</v>
      </c>
      <c r="I1708" s="190"/>
      <c r="L1708" s="186"/>
      <c r="M1708" s="191"/>
      <c r="N1708" s="192"/>
      <c r="O1708" s="192"/>
      <c r="P1708" s="192"/>
      <c r="Q1708" s="192"/>
      <c r="R1708" s="192"/>
      <c r="S1708" s="192"/>
      <c r="T1708" s="193"/>
      <c r="AT1708" s="189" t="s">
        <v>197</v>
      </c>
      <c r="AU1708" s="189" t="s">
        <v>80</v>
      </c>
      <c r="AV1708" s="12" t="s">
        <v>22</v>
      </c>
      <c r="AW1708" s="12" t="s">
        <v>35</v>
      </c>
      <c r="AX1708" s="12" t="s">
        <v>72</v>
      </c>
      <c r="AY1708" s="189" t="s">
        <v>177</v>
      </c>
    </row>
    <row r="1709" spans="2:51" s="11" customFormat="1" x14ac:dyDescent="0.3">
      <c r="B1709" s="177"/>
      <c r="D1709" s="178" t="s">
        <v>197</v>
      </c>
      <c r="E1709" s="179" t="s">
        <v>3</v>
      </c>
      <c r="F1709" s="180" t="s">
        <v>1859</v>
      </c>
      <c r="H1709" s="181">
        <v>57.408000000000001</v>
      </c>
      <c r="I1709" s="182"/>
      <c r="L1709" s="177"/>
      <c r="M1709" s="183"/>
      <c r="N1709" s="184"/>
      <c r="O1709" s="184"/>
      <c r="P1709" s="184"/>
      <c r="Q1709" s="184"/>
      <c r="R1709" s="184"/>
      <c r="S1709" s="184"/>
      <c r="T1709" s="185"/>
      <c r="AT1709" s="179" t="s">
        <v>197</v>
      </c>
      <c r="AU1709" s="179" t="s">
        <v>80</v>
      </c>
      <c r="AV1709" s="11" t="s">
        <v>80</v>
      </c>
      <c r="AW1709" s="11" t="s">
        <v>35</v>
      </c>
      <c r="AX1709" s="11" t="s">
        <v>72</v>
      </c>
      <c r="AY1709" s="179" t="s">
        <v>177</v>
      </c>
    </row>
    <row r="1710" spans="2:51" s="11" customFormat="1" x14ac:dyDescent="0.3">
      <c r="B1710" s="177"/>
      <c r="D1710" s="178" t="s">
        <v>197</v>
      </c>
      <c r="E1710" s="179" t="s">
        <v>3</v>
      </c>
      <c r="F1710" s="180" t="s">
        <v>1614</v>
      </c>
      <c r="H1710" s="181">
        <v>-1.68</v>
      </c>
      <c r="I1710" s="182"/>
      <c r="L1710" s="177"/>
      <c r="M1710" s="183"/>
      <c r="N1710" s="184"/>
      <c r="O1710" s="184"/>
      <c r="P1710" s="184"/>
      <c r="Q1710" s="184"/>
      <c r="R1710" s="184"/>
      <c r="S1710" s="184"/>
      <c r="T1710" s="185"/>
      <c r="AT1710" s="179" t="s">
        <v>197</v>
      </c>
      <c r="AU1710" s="179" t="s">
        <v>80</v>
      </c>
      <c r="AV1710" s="11" t="s">
        <v>80</v>
      </c>
      <c r="AW1710" s="11" t="s">
        <v>35</v>
      </c>
      <c r="AX1710" s="11" t="s">
        <v>72</v>
      </c>
      <c r="AY1710" s="179" t="s">
        <v>177</v>
      </c>
    </row>
    <row r="1711" spans="2:51" s="11" customFormat="1" x14ac:dyDescent="0.3">
      <c r="B1711" s="177"/>
      <c r="D1711" s="178" t="s">
        <v>197</v>
      </c>
      <c r="E1711" s="179" t="s">
        <v>3</v>
      </c>
      <c r="F1711" s="180" t="s">
        <v>1601</v>
      </c>
      <c r="H1711" s="181">
        <v>-2.16</v>
      </c>
      <c r="I1711" s="182"/>
      <c r="L1711" s="177"/>
      <c r="M1711" s="183"/>
      <c r="N1711" s="184"/>
      <c r="O1711" s="184"/>
      <c r="P1711" s="184"/>
      <c r="Q1711" s="184"/>
      <c r="R1711" s="184"/>
      <c r="S1711" s="184"/>
      <c r="T1711" s="185"/>
      <c r="AT1711" s="179" t="s">
        <v>197</v>
      </c>
      <c r="AU1711" s="179" t="s">
        <v>80</v>
      </c>
      <c r="AV1711" s="11" t="s">
        <v>80</v>
      </c>
      <c r="AW1711" s="11" t="s">
        <v>35</v>
      </c>
      <c r="AX1711" s="11" t="s">
        <v>72</v>
      </c>
      <c r="AY1711" s="179" t="s">
        <v>177</v>
      </c>
    </row>
    <row r="1712" spans="2:51" s="11" customFormat="1" x14ac:dyDescent="0.3">
      <c r="B1712" s="177"/>
      <c r="D1712" s="178" t="s">
        <v>197</v>
      </c>
      <c r="E1712" s="179" t="s">
        <v>3</v>
      </c>
      <c r="F1712" s="180" t="s">
        <v>1860</v>
      </c>
      <c r="H1712" s="181">
        <v>1.89</v>
      </c>
      <c r="I1712" s="182"/>
      <c r="L1712" s="177"/>
      <c r="M1712" s="183"/>
      <c r="N1712" s="184"/>
      <c r="O1712" s="184"/>
      <c r="P1712" s="184"/>
      <c r="Q1712" s="184"/>
      <c r="R1712" s="184"/>
      <c r="S1712" s="184"/>
      <c r="T1712" s="185"/>
      <c r="AT1712" s="179" t="s">
        <v>197</v>
      </c>
      <c r="AU1712" s="179" t="s">
        <v>80</v>
      </c>
      <c r="AV1712" s="11" t="s">
        <v>80</v>
      </c>
      <c r="AW1712" s="11" t="s">
        <v>35</v>
      </c>
      <c r="AX1712" s="11" t="s">
        <v>72</v>
      </c>
      <c r="AY1712" s="179" t="s">
        <v>177</v>
      </c>
    </row>
    <row r="1713" spans="2:51" s="12" customFormat="1" x14ac:dyDescent="0.3">
      <c r="B1713" s="186"/>
      <c r="D1713" s="178" t="s">
        <v>197</v>
      </c>
      <c r="E1713" s="187" t="s">
        <v>3</v>
      </c>
      <c r="F1713" s="188" t="s">
        <v>1877</v>
      </c>
      <c r="H1713" s="189" t="s">
        <v>3</v>
      </c>
      <c r="I1713" s="190"/>
      <c r="L1713" s="186"/>
      <c r="M1713" s="191"/>
      <c r="N1713" s="192"/>
      <c r="O1713" s="192"/>
      <c r="P1713" s="192"/>
      <c r="Q1713" s="192"/>
      <c r="R1713" s="192"/>
      <c r="S1713" s="192"/>
      <c r="T1713" s="193"/>
      <c r="AT1713" s="189" t="s">
        <v>197</v>
      </c>
      <c r="AU1713" s="189" t="s">
        <v>80</v>
      </c>
      <c r="AV1713" s="12" t="s">
        <v>22</v>
      </c>
      <c r="AW1713" s="12" t="s">
        <v>35</v>
      </c>
      <c r="AX1713" s="12" t="s">
        <v>72</v>
      </c>
      <c r="AY1713" s="189" t="s">
        <v>177</v>
      </c>
    </row>
    <row r="1714" spans="2:51" s="12" customFormat="1" x14ac:dyDescent="0.3">
      <c r="B1714" s="186"/>
      <c r="D1714" s="178" t="s">
        <v>197</v>
      </c>
      <c r="E1714" s="187" t="s">
        <v>3</v>
      </c>
      <c r="F1714" s="188" t="s">
        <v>1863</v>
      </c>
      <c r="H1714" s="189" t="s">
        <v>3</v>
      </c>
      <c r="I1714" s="190"/>
      <c r="L1714" s="186"/>
      <c r="M1714" s="191"/>
      <c r="N1714" s="192"/>
      <c r="O1714" s="192"/>
      <c r="P1714" s="192"/>
      <c r="Q1714" s="192"/>
      <c r="R1714" s="192"/>
      <c r="S1714" s="192"/>
      <c r="T1714" s="193"/>
      <c r="AT1714" s="189" t="s">
        <v>197</v>
      </c>
      <c r="AU1714" s="189" t="s">
        <v>80</v>
      </c>
      <c r="AV1714" s="12" t="s">
        <v>22</v>
      </c>
      <c r="AW1714" s="12" t="s">
        <v>35</v>
      </c>
      <c r="AX1714" s="12" t="s">
        <v>72</v>
      </c>
      <c r="AY1714" s="189" t="s">
        <v>177</v>
      </c>
    </row>
    <row r="1715" spans="2:51" s="11" customFormat="1" x14ac:dyDescent="0.3">
      <c r="B1715" s="177"/>
      <c r="D1715" s="178" t="s">
        <v>197</v>
      </c>
      <c r="E1715" s="179" t="s">
        <v>3</v>
      </c>
      <c r="F1715" s="180" t="s">
        <v>1856</v>
      </c>
      <c r="H1715" s="181">
        <v>23.425999999999998</v>
      </c>
      <c r="I1715" s="182"/>
      <c r="L1715" s="177"/>
      <c r="M1715" s="183"/>
      <c r="N1715" s="184"/>
      <c r="O1715" s="184"/>
      <c r="P1715" s="184"/>
      <c r="Q1715" s="184"/>
      <c r="R1715" s="184"/>
      <c r="S1715" s="184"/>
      <c r="T1715" s="185"/>
      <c r="AT1715" s="179" t="s">
        <v>197</v>
      </c>
      <c r="AU1715" s="179" t="s">
        <v>80</v>
      </c>
      <c r="AV1715" s="11" t="s">
        <v>80</v>
      </c>
      <c r="AW1715" s="11" t="s">
        <v>35</v>
      </c>
      <c r="AX1715" s="11" t="s">
        <v>72</v>
      </c>
      <c r="AY1715" s="179" t="s">
        <v>177</v>
      </c>
    </row>
    <row r="1716" spans="2:51" s="11" customFormat="1" x14ac:dyDescent="0.3">
      <c r="B1716" s="177"/>
      <c r="D1716" s="178" t="s">
        <v>197</v>
      </c>
      <c r="E1716" s="179" t="s">
        <v>3</v>
      </c>
      <c r="F1716" s="180" t="s">
        <v>1614</v>
      </c>
      <c r="H1716" s="181">
        <v>-1.68</v>
      </c>
      <c r="I1716" s="182"/>
      <c r="L1716" s="177"/>
      <c r="M1716" s="183"/>
      <c r="N1716" s="184"/>
      <c r="O1716" s="184"/>
      <c r="P1716" s="184"/>
      <c r="Q1716" s="184"/>
      <c r="R1716" s="184"/>
      <c r="S1716" s="184"/>
      <c r="T1716" s="185"/>
      <c r="AT1716" s="179" t="s">
        <v>197</v>
      </c>
      <c r="AU1716" s="179" t="s">
        <v>80</v>
      </c>
      <c r="AV1716" s="11" t="s">
        <v>80</v>
      </c>
      <c r="AW1716" s="11" t="s">
        <v>35</v>
      </c>
      <c r="AX1716" s="11" t="s">
        <v>72</v>
      </c>
      <c r="AY1716" s="179" t="s">
        <v>177</v>
      </c>
    </row>
    <row r="1717" spans="2:51" s="12" customFormat="1" x14ac:dyDescent="0.3">
      <c r="B1717" s="186"/>
      <c r="D1717" s="178" t="s">
        <v>197</v>
      </c>
      <c r="E1717" s="187" t="s">
        <v>3</v>
      </c>
      <c r="F1717" s="188" t="s">
        <v>1878</v>
      </c>
      <c r="H1717" s="189" t="s">
        <v>3</v>
      </c>
      <c r="I1717" s="190"/>
      <c r="L1717" s="186"/>
      <c r="M1717" s="191"/>
      <c r="N1717" s="192"/>
      <c r="O1717" s="192"/>
      <c r="P1717" s="192"/>
      <c r="Q1717" s="192"/>
      <c r="R1717" s="192"/>
      <c r="S1717" s="192"/>
      <c r="T1717" s="193"/>
      <c r="AT1717" s="189" t="s">
        <v>197</v>
      </c>
      <c r="AU1717" s="189" t="s">
        <v>80</v>
      </c>
      <c r="AV1717" s="12" t="s">
        <v>22</v>
      </c>
      <c r="AW1717" s="12" t="s">
        <v>35</v>
      </c>
      <c r="AX1717" s="12" t="s">
        <v>72</v>
      </c>
      <c r="AY1717" s="189" t="s">
        <v>177</v>
      </c>
    </row>
    <row r="1718" spans="2:51" s="12" customFormat="1" x14ac:dyDescent="0.3">
      <c r="B1718" s="186"/>
      <c r="D1718" s="178" t="s">
        <v>197</v>
      </c>
      <c r="E1718" s="187" t="s">
        <v>3</v>
      </c>
      <c r="F1718" s="188" t="s">
        <v>1879</v>
      </c>
      <c r="H1718" s="189" t="s">
        <v>3</v>
      </c>
      <c r="I1718" s="190"/>
      <c r="L1718" s="186"/>
      <c r="M1718" s="191"/>
      <c r="N1718" s="192"/>
      <c r="O1718" s="192"/>
      <c r="P1718" s="192"/>
      <c r="Q1718" s="192"/>
      <c r="R1718" s="192"/>
      <c r="S1718" s="192"/>
      <c r="T1718" s="193"/>
      <c r="AT1718" s="189" t="s">
        <v>197</v>
      </c>
      <c r="AU1718" s="189" t="s">
        <v>80</v>
      </c>
      <c r="AV1718" s="12" t="s">
        <v>22</v>
      </c>
      <c r="AW1718" s="12" t="s">
        <v>35</v>
      </c>
      <c r="AX1718" s="12" t="s">
        <v>72</v>
      </c>
      <c r="AY1718" s="189" t="s">
        <v>177</v>
      </c>
    </row>
    <row r="1719" spans="2:51" s="11" customFormat="1" x14ac:dyDescent="0.3">
      <c r="B1719" s="177"/>
      <c r="D1719" s="178" t="s">
        <v>197</v>
      </c>
      <c r="E1719" s="179" t="s">
        <v>3</v>
      </c>
      <c r="F1719" s="180" t="s">
        <v>3</v>
      </c>
      <c r="H1719" s="181">
        <v>0</v>
      </c>
      <c r="I1719" s="182"/>
      <c r="L1719" s="177"/>
      <c r="M1719" s="183"/>
      <c r="N1719" s="184"/>
      <c r="O1719" s="184"/>
      <c r="P1719" s="184"/>
      <c r="Q1719" s="184"/>
      <c r="R1719" s="184"/>
      <c r="S1719" s="184"/>
      <c r="T1719" s="185"/>
      <c r="AT1719" s="179" t="s">
        <v>197</v>
      </c>
      <c r="AU1719" s="179" t="s">
        <v>80</v>
      </c>
      <c r="AV1719" s="11" t="s">
        <v>80</v>
      </c>
      <c r="AW1719" s="11" t="s">
        <v>35</v>
      </c>
      <c r="AX1719" s="11" t="s">
        <v>72</v>
      </c>
      <c r="AY1719" s="179" t="s">
        <v>177</v>
      </c>
    </row>
    <row r="1720" spans="2:51" s="12" customFormat="1" x14ac:dyDescent="0.3">
      <c r="B1720" s="186"/>
      <c r="D1720" s="178" t="s">
        <v>197</v>
      </c>
      <c r="E1720" s="187" t="s">
        <v>3</v>
      </c>
      <c r="F1720" s="188" t="s">
        <v>1880</v>
      </c>
      <c r="H1720" s="189" t="s">
        <v>3</v>
      </c>
      <c r="I1720" s="190"/>
      <c r="L1720" s="186"/>
      <c r="M1720" s="191"/>
      <c r="N1720" s="192"/>
      <c r="O1720" s="192"/>
      <c r="P1720" s="192"/>
      <c r="Q1720" s="192"/>
      <c r="R1720" s="192"/>
      <c r="S1720" s="192"/>
      <c r="T1720" s="193"/>
      <c r="AT1720" s="189" t="s">
        <v>197</v>
      </c>
      <c r="AU1720" s="189" t="s">
        <v>80</v>
      </c>
      <c r="AV1720" s="12" t="s">
        <v>22</v>
      </c>
      <c r="AW1720" s="12" t="s">
        <v>35</v>
      </c>
      <c r="AX1720" s="12" t="s">
        <v>72</v>
      </c>
      <c r="AY1720" s="189" t="s">
        <v>177</v>
      </c>
    </row>
    <row r="1721" spans="2:51" s="12" customFormat="1" x14ac:dyDescent="0.3">
      <c r="B1721" s="186"/>
      <c r="D1721" s="178" t="s">
        <v>197</v>
      </c>
      <c r="E1721" s="187" t="s">
        <v>3</v>
      </c>
      <c r="F1721" s="188" t="s">
        <v>1780</v>
      </c>
      <c r="H1721" s="189" t="s">
        <v>3</v>
      </c>
      <c r="I1721" s="190"/>
      <c r="L1721" s="186"/>
      <c r="M1721" s="191"/>
      <c r="N1721" s="192"/>
      <c r="O1721" s="192"/>
      <c r="P1721" s="192"/>
      <c r="Q1721" s="192"/>
      <c r="R1721" s="192"/>
      <c r="S1721" s="192"/>
      <c r="T1721" s="193"/>
      <c r="AT1721" s="189" t="s">
        <v>197</v>
      </c>
      <c r="AU1721" s="189" t="s">
        <v>80</v>
      </c>
      <c r="AV1721" s="12" t="s">
        <v>22</v>
      </c>
      <c r="AW1721" s="12" t="s">
        <v>35</v>
      </c>
      <c r="AX1721" s="12" t="s">
        <v>72</v>
      </c>
      <c r="AY1721" s="189" t="s">
        <v>177</v>
      </c>
    </row>
    <row r="1722" spans="2:51" s="11" customFormat="1" x14ac:dyDescent="0.3">
      <c r="B1722" s="177"/>
      <c r="D1722" s="178" t="s">
        <v>197</v>
      </c>
      <c r="E1722" s="179" t="s">
        <v>3</v>
      </c>
      <c r="F1722" s="180" t="s">
        <v>1881</v>
      </c>
      <c r="H1722" s="181">
        <v>28.048999999999999</v>
      </c>
      <c r="I1722" s="182"/>
      <c r="L1722" s="177"/>
      <c r="M1722" s="183"/>
      <c r="N1722" s="184"/>
      <c r="O1722" s="184"/>
      <c r="P1722" s="184"/>
      <c r="Q1722" s="184"/>
      <c r="R1722" s="184"/>
      <c r="S1722" s="184"/>
      <c r="T1722" s="185"/>
      <c r="AT1722" s="179" t="s">
        <v>197</v>
      </c>
      <c r="AU1722" s="179" t="s">
        <v>80</v>
      </c>
      <c r="AV1722" s="11" t="s">
        <v>80</v>
      </c>
      <c r="AW1722" s="11" t="s">
        <v>35</v>
      </c>
      <c r="AX1722" s="11" t="s">
        <v>72</v>
      </c>
      <c r="AY1722" s="179" t="s">
        <v>177</v>
      </c>
    </row>
    <row r="1723" spans="2:51" s="11" customFormat="1" x14ac:dyDescent="0.3">
      <c r="B1723" s="177"/>
      <c r="D1723" s="178" t="s">
        <v>197</v>
      </c>
      <c r="E1723" s="179" t="s">
        <v>3</v>
      </c>
      <c r="F1723" s="180" t="s">
        <v>1882</v>
      </c>
      <c r="H1723" s="181">
        <v>-5.25</v>
      </c>
      <c r="I1723" s="182"/>
      <c r="L1723" s="177"/>
      <c r="M1723" s="183"/>
      <c r="N1723" s="184"/>
      <c r="O1723" s="184"/>
      <c r="P1723" s="184"/>
      <c r="Q1723" s="184"/>
      <c r="R1723" s="184"/>
      <c r="S1723" s="184"/>
      <c r="T1723" s="185"/>
      <c r="AT1723" s="179" t="s">
        <v>197</v>
      </c>
      <c r="AU1723" s="179" t="s">
        <v>80</v>
      </c>
      <c r="AV1723" s="11" t="s">
        <v>80</v>
      </c>
      <c r="AW1723" s="11" t="s">
        <v>35</v>
      </c>
      <c r="AX1723" s="11" t="s">
        <v>72</v>
      </c>
      <c r="AY1723" s="179" t="s">
        <v>177</v>
      </c>
    </row>
    <row r="1724" spans="2:51" s="12" customFormat="1" x14ac:dyDescent="0.3">
      <c r="B1724" s="186"/>
      <c r="D1724" s="178" t="s">
        <v>197</v>
      </c>
      <c r="E1724" s="187" t="s">
        <v>3</v>
      </c>
      <c r="F1724" s="188" t="s">
        <v>1883</v>
      </c>
      <c r="H1724" s="189" t="s">
        <v>3</v>
      </c>
      <c r="I1724" s="190"/>
      <c r="L1724" s="186"/>
      <c r="M1724" s="191"/>
      <c r="N1724" s="192"/>
      <c r="O1724" s="192"/>
      <c r="P1724" s="192"/>
      <c r="Q1724" s="192"/>
      <c r="R1724" s="192"/>
      <c r="S1724" s="192"/>
      <c r="T1724" s="193"/>
      <c r="AT1724" s="189" t="s">
        <v>197</v>
      </c>
      <c r="AU1724" s="189" t="s">
        <v>80</v>
      </c>
      <c r="AV1724" s="12" t="s">
        <v>22</v>
      </c>
      <c r="AW1724" s="12" t="s">
        <v>35</v>
      </c>
      <c r="AX1724" s="12" t="s">
        <v>72</v>
      </c>
      <c r="AY1724" s="189" t="s">
        <v>177</v>
      </c>
    </row>
    <row r="1725" spans="2:51" s="12" customFormat="1" x14ac:dyDescent="0.3">
      <c r="B1725" s="186"/>
      <c r="D1725" s="178" t="s">
        <v>197</v>
      </c>
      <c r="E1725" s="187" t="s">
        <v>3</v>
      </c>
      <c r="F1725" s="188" t="s">
        <v>1884</v>
      </c>
      <c r="H1725" s="189" t="s">
        <v>3</v>
      </c>
      <c r="I1725" s="190"/>
      <c r="L1725" s="186"/>
      <c r="M1725" s="191"/>
      <c r="N1725" s="192"/>
      <c r="O1725" s="192"/>
      <c r="P1725" s="192"/>
      <c r="Q1725" s="192"/>
      <c r="R1725" s="192"/>
      <c r="S1725" s="192"/>
      <c r="T1725" s="193"/>
      <c r="AT1725" s="189" t="s">
        <v>197</v>
      </c>
      <c r="AU1725" s="189" t="s">
        <v>80</v>
      </c>
      <c r="AV1725" s="12" t="s">
        <v>22</v>
      </c>
      <c r="AW1725" s="12" t="s">
        <v>35</v>
      </c>
      <c r="AX1725" s="12" t="s">
        <v>72</v>
      </c>
      <c r="AY1725" s="189" t="s">
        <v>177</v>
      </c>
    </row>
    <row r="1726" spans="2:51" s="11" customFormat="1" x14ac:dyDescent="0.3">
      <c r="B1726" s="177"/>
      <c r="D1726" s="178" t="s">
        <v>197</v>
      </c>
      <c r="E1726" s="179" t="s">
        <v>3</v>
      </c>
      <c r="F1726" s="180" t="s">
        <v>1885</v>
      </c>
      <c r="H1726" s="181">
        <v>29.946000000000002</v>
      </c>
      <c r="I1726" s="182"/>
      <c r="L1726" s="177"/>
      <c r="M1726" s="183"/>
      <c r="N1726" s="184"/>
      <c r="O1726" s="184"/>
      <c r="P1726" s="184"/>
      <c r="Q1726" s="184"/>
      <c r="R1726" s="184"/>
      <c r="S1726" s="184"/>
      <c r="T1726" s="185"/>
      <c r="AT1726" s="179" t="s">
        <v>197</v>
      </c>
      <c r="AU1726" s="179" t="s">
        <v>80</v>
      </c>
      <c r="AV1726" s="11" t="s">
        <v>80</v>
      </c>
      <c r="AW1726" s="11" t="s">
        <v>35</v>
      </c>
      <c r="AX1726" s="11" t="s">
        <v>72</v>
      </c>
      <c r="AY1726" s="179" t="s">
        <v>177</v>
      </c>
    </row>
    <row r="1727" spans="2:51" s="11" customFormat="1" x14ac:dyDescent="0.3">
      <c r="B1727" s="177"/>
      <c r="D1727" s="178" t="s">
        <v>197</v>
      </c>
      <c r="E1727" s="179" t="s">
        <v>3</v>
      </c>
      <c r="F1727" s="180" t="s">
        <v>1614</v>
      </c>
      <c r="H1727" s="181">
        <v>-1.68</v>
      </c>
      <c r="I1727" s="182"/>
      <c r="L1727" s="177"/>
      <c r="M1727" s="183"/>
      <c r="N1727" s="184"/>
      <c r="O1727" s="184"/>
      <c r="P1727" s="184"/>
      <c r="Q1727" s="184"/>
      <c r="R1727" s="184"/>
      <c r="S1727" s="184"/>
      <c r="T1727" s="185"/>
      <c r="AT1727" s="179" t="s">
        <v>197</v>
      </c>
      <c r="AU1727" s="179" t="s">
        <v>80</v>
      </c>
      <c r="AV1727" s="11" t="s">
        <v>80</v>
      </c>
      <c r="AW1727" s="11" t="s">
        <v>35</v>
      </c>
      <c r="AX1727" s="11" t="s">
        <v>72</v>
      </c>
      <c r="AY1727" s="179" t="s">
        <v>177</v>
      </c>
    </row>
    <row r="1728" spans="2:51" s="12" customFormat="1" x14ac:dyDescent="0.3">
      <c r="B1728" s="186"/>
      <c r="D1728" s="178" t="s">
        <v>197</v>
      </c>
      <c r="E1728" s="187" t="s">
        <v>3</v>
      </c>
      <c r="F1728" s="188" t="s">
        <v>1886</v>
      </c>
      <c r="H1728" s="189" t="s">
        <v>3</v>
      </c>
      <c r="I1728" s="190"/>
      <c r="L1728" s="186"/>
      <c r="M1728" s="191"/>
      <c r="N1728" s="192"/>
      <c r="O1728" s="192"/>
      <c r="P1728" s="192"/>
      <c r="Q1728" s="192"/>
      <c r="R1728" s="192"/>
      <c r="S1728" s="192"/>
      <c r="T1728" s="193"/>
      <c r="AT1728" s="189" t="s">
        <v>197</v>
      </c>
      <c r="AU1728" s="189" t="s">
        <v>80</v>
      </c>
      <c r="AV1728" s="12" t="s">
        <v>22</v>
      </c>
      <c r="AW1728" s="12" t="s">
        <v>35</v>
      </c>
      <c r="AX1728" s="12" t="s">
        <v>72</v>
      </c>
      <c r="AY1728" s="189" t="s">
        <v>177</v>
      </c>
    </row>
    <row r="1729" spans="2:51" s="12" customFormat="1" x14ac:dyDescent="0.3">
      <c r="B1729" s="186"/>
      <c r="D1729" s="178" t="s">
        <v>197</v>
      </c>
      <c r="E1729" s="187" t="s">
        <v>3</v>
      </c>
      <c r="F1729" s="188" t="s">
        <v>1887</v>
      </c>
      <c r="H1729" s="189" t="s">
        <v>3</v>
      </c>
      <c r="I1729" s="190"/>
      <c r="L1729" s="186"/>
      <c r="M1729" s="191"/>
      <c r="N1729" s="192"/>
      <c r="O1729" s="192"/>
      <c r="P1729" s="192"/>
      <c r="Q1729" s="192"/>
      <c r="R1729" s="192"/>
      <c r="S1729" s="192"/>
      <c r="T1729" s="193"/>
      <c r="AT1729" s="189" t="s">
        <v>197</v>
      </c>
      <c r="AU1729" s="189" t="s">
        <v>80</v>
      </c>
      <c r="AV1729" s="12" t="s">
        <v>22</v>
      </c>
      <c r="AW1729" s="12" t="s">
        <v>35</v>
      </c>
      <c r="AX1729" s="12" t="s">
        <v>72</v>
      </c>
      <c r="AY1729" s="189" t="s">
        <v>177</v>
      </c>
    </row>
    <row r="1730" spans="2:51" s="11" customFormat="1" x14ac:dyDescent="0.3">
      <c r="B1730" s="177"/>
      <c r="D1730" s="178" t="s">
        <v>197</v>
      </c>
      <c r="E1730" s="179" t="s">
        <v>3</v>
      </c>
      <c r="F1730" s="180" t="s">
        <v>1888</v>
      </c>
      <c r="H1730" s="181">
        <v>49.991</v>
      </c>
      <c r="I1730" s="182"/>
      <c r="L1730" s="177"/>
      <c r="M1730" s="183"/>
      <c r="N1730" s="184"/>
      <c r="O1730" s="184"/>
      <c r="P1730" s="184"/>
      <c r="Q1730" s="184"/>
      <c r="R1730" s="184"/>
      <c r="S1730" s="184"/>
      <c r="T1730" s="185"/>
      <c r="AT1730" s="179" t="s">
        <v>197</v>
      </c>
      <c r="AU1730" s="179" t="s">
        <v>80</v>
      </c>
      <c r="AV1730" s="11" t="s">
        <v>80</v>
      </c>
      <c r="AW1730" s="11" t="s">
        <v>35</v>
      </c>
      <c r="AX1730" s="11" t="s">
        <v>72</v>
      </c>
      <c r="AY1730" s="179" t="s">
        <v>177</v>
      </c>
    </row>
    <row r="1731" spans="2:51" s="11" customFormat="1" x14ac:dyDescent="0.3">
      <c r="B1731" s="177"/>
      <c r="D1731" s="178" t="s">
        <v>197</v>
      </c>
      <c r="E1731" s="179" t="s">
        <v>3</v>
      </c>
      <c r="F1731" s="180" t="s">
        <v>1614</v>
      </c>
      <c r="H1731" s="181">
        <v>-1.68</v>
      </c>
      <c r="I1731" s="182"/>
      <c r="L1731" s="177"/>
      <c r="M1731" s="183"/>
      <c r="N1731" s="184"/>
      <c r="O1731" s="184"/>
      <c r="P1731" s="184"/>
      <c r="Q1731" s="184"/>
      <c r="R1731" s="184"/>
      <c r="S1731" s="184"/>
      <c r="T1731" s="185"/>
      <c r="AT1731" s="179" t="s">
        <v>197</v>
      </c>
      <c r="AU1731" s="179" t="s">
        <v>80</v>
      </c>
      <c r="AV1731" s="11" t="s">
        <v>80</v>
      </c>
      <c r="AW1731" s="11" t="s">
        <v>35</v>
      </c>
      <c r="AX1731" s="11" t="s">
        <v>72</v>
      </c>
      <c r="AY1731" s="179" t="s">
        <v>177</v>
      </c>
    </row>
    <row r="1732" spans="2:51" s="11" customFormat="1" x14ac:dyDescent="0.3">
      <c r="B1732" s="177"/>
      <c r="D1732" s="178" t="s">
        <v>197</v>
      </c>
      <c r="E1732" s="179" t="s">
        <v>3</v>
      </c>
      <c r="F1732" s="180" t="s">
        <v>1601</v>
      </c>
      <c r="H1732" s="181">
        <v>-2.16</v>
      </c>
      <c r="I1732" s="182"/>
      <c r="L1732" s="177"/>
      <c r="M1732" s="183"/>
      <c r="N1732" s="184"/>
      <c r="O1732" s="184"/>
      <c r="P1732" s="184"/>
      <c r="Q1732" s="184"/>
      <c r="R1732" s="184"/>
      <c r="S1732" s="184"/>
      <c r="T1732" s="185"/>
      <c r="AT1732" s="179" t="s">
        <v>197</v>
      </c>
      <c r="AU1732" s="179" t="s">
        <v>80</v>
      </c>
      <c r="AV1732" s="11" t="s">
        <v>80</v>
      </c>
      <c r="AW1732" s="11" t="s">
        <v>35</v>
      </c>
      <c r="AX1732" s="11" t="s">
        <v>72</v>
      </c>
      <c r="AY1732" s="179" t="s">
        <v>177</v>
      </c>
    </row>
    <row r="1733" spans="2:51" s="11" customFormat="1" x14ac:dyDescent="0.3">
      <c r="B1733" s="177"/>
      <c r="D1733" s="178" t="s">
        <v>197</v>
      </c>
      <c r="E1733" s="179" t="s">
        <v>3</v>
      </c>
      <c r="F1733" s="180" t="s">
        <v>1860</v>
      </c>
      <c r="H1733" s="181">
        <v>1.89</v>
      </c>
      <c r="I1733" s="182"/>
      <c r="L1733" s="177"/>
      <c r="M1733" s="183"/>
      <c r="N1733" s="184"/>
      <c r="O1733" s="184"/>
      <c r="P1733" s="184"/>
      <c r="Q1733" s="184"/>
      <c r="R1733" s="184"/>
      <c r="S1733" s="184"/>
      <c r="T1733" s="185"/>
      <c r="AT1733" s="179" t="s">
        <v>197</v>
      </c>
      <c r="AU1733" s="179" t="s">
        <v>80</v>
      </c>
      <c r="AV1733" s="11" t="s">
        <v>80</v>
      </c>
      <c r="AW1733" s="11" t="s">
        <v>35</v>
      </c>
      <c r="AX1733" s="11" t="s">
        <v>72</v>
      </c>
      <c r="AY1733" s="179" t="s">
        <v>177</v>
      </c>
    </row>
    <row r="1734" spans="2:51" s="12" customFormat="1" x14ac:dyDescent="0.3">
      <c r="B1734" s="186"/>
      <c r="D1734" s="178" t="s">
        <v>197</v>
      </c>
      <c r="E1734" s="187" t="s">
        <v>3</v>
      </c>
      <c r="F1734" s="188" t="s">
        <v>1573</v>
      </c>
      <c r="H1734" s="189" t="s">
        <v>3</v>
      </c>
      <c r="I1734" s="190"/>
      <c r="L1734" s="186"/>
      <c r="M1734" s="191"/>
      <c r="N1734" s="192"/>
      <c r="O1734" s="192"/>
      <c r="P1734" s="192"/>
      <c r="Q1734" s="192"/>
      <c r="R1734" s="192"/>
      <c r="S1734" s="192"/>
      <c r="T1734" s="193"/>
      <c r="AT1734" s="189" t="s">
        <v>197</v>
      </c>
      <c r="AU1734" s="189" t="s">
        <v>80</v>
      </c>
      <c r="AV1734" s="12" t="s">
        <v>22</v>
      </c>
      <c r="AW1734" s="12" t="s">
        <v>35</v>
      </c>
      <c r="AX1734" s="12" t="s">
        <v>72</v>
      </c>
      <c r="AY1734" s="189" t="s">
        <v>177</v>
      </c>
    </row>
    <row r="1735" spans="2:51" s="12" customFormat="1" x14ac:dyDescent="0.3">
      <c r="B1735" s="186"/>
      <c r="D1735" s="178" t="s">
        <v>197</v>
      </c>
      <c r="E1735" s="187" t="s">
        <v>3</v>
      </c>
      <c r="F1735" s="188" t="s">
        <v>1574</v>
      </c>
      <c r="H1735" s="189" t="s">
        <v>3</v>
      </c>
      <c r="I1735" s="190"/>
      <c r="L1735" s="186"/>
      <c r="M1735" s="191"/>
      <c r="N1735" s="192"/>
      <c r="O1735" s="192"/>
      <c r="P1735" s="192"/>
      <c r="Q1735" s="192"/>
      <c r="R1735" s="192"/>
      <c r="S1735" s="192"/>
      <c r="T1735" s="193"/>
      <c r="AT1735" s="189" t="s">
        <v>197</v>
      </c>
      <c r="AU1735" s="189" t="s">
        <v>80</v>
      </c>
      <c r="AV1735" s="12" t="s">
        <v>22</v>
      </c>
      <c r="AW1735" s="12" t="s">
        <v>35</v>
      </c>
      <c r="AX1735" s="12" t="s">
        <v>72</v>
      </c>
      <c r="AY1735" s="189" t="s">
        <v>177</v>
      </c>
    </row>
    <row r="1736" spans="2:51" s="11" customFormat="1" x14ac:dyDescent="0.3">
      <c r="B1736" s="177"/>
      <c r="D1736" s="178" t="s">
        <v>197</v>
      </c>
      <c r="E1736" s="179" t="s">
        <v>3</v>
      </c>
      <c r="F1736" s="180" t="s">
        <v>1889</v>
      </c>
      <c r="H1736" s="181">
        <v>70.760000000000005</v>
      </c>
      <c r="I1736" s="182"/>
      <c r="L1736" s="177"/>
      <c r="M1736" s="183"/>
      <c r="N1736" s="184"/>
      <c r="O1736" s="184"/>
      <c r="P1736" s="184"/>
      <c r="Q1736" s="184"/>
      <c r="R1736" s="184"/>
      <c r="S1736" s="184"/>
      <c r="T1736" s="185"/>
      <c r="AT1736" s="179" t="s">
        <v>197</v>
      </c>
      <c r="AU1736" s="179" t="s">
        <v>80</v>
      </c>
      <c r="AV1736" s="11" t="s">
        <v>80</v>
      </c>
      <c r="AW1736" s="11" t="s">
        <v>35</v>
      </c>
      <c r="AX1736" s="11" t="s">
        <v>72</v>
      </c>
      <c r="AY1736" s="179" t="s">
        <v>177</v>
      </c>
    </row>
    <row r="1737" spans="2:51" s="11" customFormat="1" x14ac:dyDescent="0.3">
      <c r="B1737" s="177"/>
      <c r="D1737" s="178" t="s">
        <v>197</v>
      </c>
      <c r="E1737" s="179" t="s">
        <v>3</v>
      </c>
      <c r="F1737" s="180" t="s">
        <v>1841</v>
      </c>
      <c r="H1737" s="181">
        <v>-3.78</v>
      </c>
      <c r="I1737" s="182"/>
      <c r="L1737" s="177"/>
      <c r="M1737" s="183"/>
      <c r="N1737" s="184"/>
      <c r="O1737" s="184"/>
      <c r="P1737" s="184"/>
      <c r="Q1737" s="184"/>
      <c r="R1737" s="184"/>
      <c r="S1737" s="184"/>
      <c r="T1737" s="185"/>
      <c r="AT1737" s="179" t="s">
        <v>197</v>
      </c>
      <c r="AU1737" s="179" t="s">
        <v>80</v>
      </c>
      <c r="AV1737" s="11" t="s">
        <v>80</v>
      </c>
      <c r="AW1737" s="11" t="s">
        <v>35</v>
      </c>
      <c r="AX1737" s="11" t="s">
        <v>72</v>
      </c>
      <c r="AY1737" s="179" t="s">
        <v>177</v>
      </c>
    </row>
    <row r="1738" spans="2:51" s="11" customFormat="1" x14ac:dyDescent="0.3">
      <c r="B1738" s="177"/>
      <c r="D1738" s="178" t="s">
        <v>197</v>
      </c>
      <c r="E1738" s="179" t="s">
        <v>3</v>
      </c>
      <c r="F1738" s="180" t="s">
        <v>1601</v>
      </c>
      <c r="H1738" s="181">
        <v>-2.16</v>
      </c>
      <c r="I1738" s="182"/>
      <c r="L1738" s="177"/>
      <c r="M1738" s="183"/>
      <c r="N1738" s="184"/>
      <c r="O1738" s="184"/>
      <c r="P1738" s="184"/>
      <c r="Q1738" s="184"/>
      <c r="R1738" s="184"/>
      <c r="S1738" s="184"/>
      <c r="T1738" s="185"/>
      <c r="AT1738" s="179" t="s">
        <v>197</v>
      </c>
      <c r="AU1738" s="179" t="s">
        <v>80</v>
      </c>
      <c r="AV1738" s="11" t="s">
        <v>80</v>
      </c>
      <c r="AW1738" s="11" t="s">
        <v>35</v>
      </c>
      <c r="AX1738" s="11" t="s">
        <v>72</v>
      </c>
      <c r="AY1738" s="179" t="s">
        <v>177</v>
      </c>
    </row>
    <row r="1739" spans="2:51" s="11" customFormat="1" x14ac:dyDescent="0.3">
      <c r="B1739" s="177"/>
      <c r="D1739" s="178" t="s">
        <v>197</v>
      </c>
      <c r="E1739" s="179" t="s">
        <v>3</v>
      </c>
      <c r="F1739" s="180" t="s">
        <v>1860</v>
      </c>
      <c r="H1739" s="181">
        <v>1.89</v>
      </c>
      <c r="I1739" s="182"/>
      <c r="L1739" s="177"/>
      <c r="M1739" s="183"/>
      <c r="N1739" s="184"/>
      <c r="O1739" s="184"/>
      <c r="P1739" s="184"/>
      <c r="Q1739" s="184"/>
      <c r="R1739" s="184"/>
      <c r="S1739" s="184"/>
      <c r="T1739" s="185"/>
      <c r="AT1739" s="179" t="s">
        <v>197</v>
      </c>
      <c r="AU1739" s="179" t="s">
        <v>80</v>
      </c>
      <c r="AV1739" s="11" t="s">
        <v>80</v>
      </c>
      <c r="AW1739" s="11" t="s">
        <v>35</v>
      </c>
      <c r="AX1739" s="11" t="s">
        <v>72</v>
      </c>
      <c r="AY1739" s="179" t="s">
        <v>177</v>
      </c>
    </row>
    <row r="1740" spans="2:51" s="12" customFormat="1" x14ac:dyDescent="0.3">
      <c r="B1740" s="186"/>
      <c r="D1740" s="178" t="s">
        <v>197</v>
      </c>
      <c r="E1740" s="187" t="s">
        <v>3</v>
      </c>
      <c r="F1740" s="188" t="s">
        <v>1890</v>
      </c>
      <c r="H1740" s="189" t="s">
        <v>3</v>
      </c>
      <c r="I1740" s="190"/>
      <c r="L1740" s="186"/>
      <c r="M1740" s="191"/>
      <c r="N1740" s="192"/>
      <c r="O1740" s="192"/>
      <c r="P1740" s="192"/>
      <c r="Q1740" s="192"/>
      <c r="R1740" s="192"/>
      <c r="S1740" s="192"/>
      <c r="T1740" s="193"/>
      <c r="AT1740" s="189" t="s">
        <v>197</v>
      </c>
      <c r="AU1740" s="189" t="s">
        <v>80</v>
      </c>
      <c r="AV1740" s="12" t="s">
        <v>22</v>
      </c>
      <c r="AW1740" s="12" t="s">
        <v>35</v>
      </c>
      <c r="AX1740" s="12" t="s">
        <v>72</v>
      </c>
      <c r="AY1740" s="189" t="s">
        <v>177</v>
      </c>
    </row>
    <row r="1741" spans="2:51" s="12" customFormat="1" x14ac:dyDescent="0.3">
      <c r="B1741" s="186"/>
      <c r="D1741" s="178" t="s">
        <v>197</v>
      </c>
      <c r="E1741" s="187" t="s">
        <v>3</v>
      </c>
      <c r="F1741" s="188" t="s">
        <v>1891</v>
      </c>
      <c r="H1741" s="189" t="s">
        <v>3</v>
      </c>
      <c r="I1741" s="190"/>
      <c r="L1741" s="186"/>
      <c r="M1741" s="191"/>
      <c r="N1741" s="192"/>
      <c r="O1741" s="192"/>
      <c r="P1741" s="192"/>
      <c r="Q1741" s="192"/>
      <c r="R1741" s="192"/>
      <c r="S1741" s="192"/>
      <c r="T1741" s="193"/>
      <c r="AT1741" s="189" t="s">
        <v>197</v>
      </c>
      <c r="AU1741" s="189" t="s">
        <v>80</v>
      </c>
      <c r="AV1741" s="12" t="s">
        <v>22</v>
      </c>
      <c r="AW1741" s="12" t="s">
        <v>35</v>
      </c>
      <c r="AX1741" s="12" t="s">
        <v>72</v>
      </c>
      <c r="AY1741" s="189" t="s">
        <v>177</v>
      </c>
    </row>
    <row r="1742" spans="2:51" s="11" customFormat="1" x14ac:dyDescent="0.3">
      <c r="B1742" s="177"/>
      <c r="D1742" s="178" t="s">
        <v>197</v>
      </c>
      <c r="E1742" s="179" t="s">
        <v>3</v>
      </c>
      <c r="F1742" s="180" t="s">
        <v>3</v>
      </c>
      <c r="H1742" s="181">
        <v>0</v>
      </c>
      <c r="I1742" s="182"/>
      <c r="L1742" s="177"/>
      <c r="M1742" s="183"/>
      <c r="N1742" s="184"/>
      <c r="O1742" s="184"/>
      <c r="P1742" s="184"/>
      <c r="Q1742" s="184"/>
      <c r="R1742" s="184"/>
      <c r="S1742" s="184"/>
      <c r="T1742" s="185"/>
      <c r="AT1742" s="179" t="s">
        <v>197</v>
      </c>
      <c r="AU1742" s="179" t="s">
        <v>80</v>
      </c>
      <c r="AV1742" s="11" t="s">
        <v>80</v>
      </c>
      <c r="AW1742" s="11" t="s">
        <v>35</v>
      </c>
      <c r="AX1742" s="11" t="s">
        <v>72</v>
      </c>
      <c r="AY1742" s="179" t="s">
        <v>177</v>
      </c>
    </row>
    <row r="1743" spans="2:51" s="12" customFormat="1" x14ac:dyDescent="0.3">
      <c r="B1743" s="186"/>
      <c r="D1743" s="178" t="s">
        <v>197</v>
      </c>
      <c r="E1743" s="187" t="s">
        <v>3</v>
      </c>
      <c r="F1743" s="188" t="s">
        <v>1892</v>
      </c>
      <c r="H1743" s="189" t="s">
        <v>3</v>
      </c>
      <c r="I1743" s="190"/>
      <c r="L1743" s="186"/>
      <c r="M1743" s="191"/>
      <c r="N1743" s="192"/>
      <c r="O1743" s="192"/>
      <c r="P1743" s="192"/>
      <c r="Q1743" s="192"/>
      <c r="R1743" s="192"/>
      <c r="S1743" s="192"/>
      <c r="T1743" s="193"/>
      <c r="AT1743" s="189" t="s">
        <v>197</v>
      </c>
      <c r="AU1743" s="189" t="s">
        <v>80</v>
      </c>
      <c r="AV1743" s="12" t="s">
        <v>22</v>
      </c>
      <c r="AW1743" s="12" t="s">
        <v>35</v>
      </c>
      <c r="AX1743" s="12" t="s">
        <v>72</v>
      </c>
      <c r="AY1743" s="189" t="s">
        <v>177</v>
      </c>
    </row>
    <row r="1744" spans="2:51" s="12" customFormat="1" x14ac:dyDescent="0.3">
      <c r="B1744" s="186"/>
      <c r="D1744" s="178" t="s">
        <v>197</v>
      </c>
      <c r="E1744" s="187" t="s">
        <v>3</v>
      </c>
      <c r="F1744" s="188" t="s">
        <v>1780</v>
      </c>
      <c r="H1744" s="189" t="s">
        <v>3</v>
      </c>
      <c r="I1744" s="190"/>
      <c r="L1744" s="186"/>
      <c r="M1744" s="191"/>
      <c r="N1744" s="192"/>
      <c r="O1744" s="192"/>
      <c r="P1744" s="192"/>
      <c r="Q1744" s="192"/>
      <c r="R1744" s="192"/>
      <c r="S1744" s="192"/>
      <c r="T1744" s="193"/>
      <c r="AT1744" s="189" t="s">
        <v>197</v>
      </c>
      <c r="AU1744" s="189" t="s">
        <v>80</v>
      </c>
      <c r="AV1744" s="12" t="s">
        <v>22</v>
      </c>
      <c r="AW1744" s="12" t="s">
        <v>35</v>
      </c>
      <c r="AX1744" s="12" t="s">
        <v>72</v>
      </c>
      <c r="AY1744" s="189" t="s">
        <v>177</v>
      </c>
    </row>
    <row r="1745" spans="2:51" s="11" customFormat="1" x14ac:dyDescent="0.3">
      <c r="B1745" s="177"/>
      <c r="D1745" s="178" t="s">
        <v>197</v>
      </c>
      <c r="E1745" s="179" t="s">
        <v>3</v>
      </c>
      <c r="F1745" s="180" t="s">
        <v>1852</v>
      </c>
      <c r="H1745" s="181">
        <v>27.497</v>
      </c>
      <c r="I1745" s="182"/>
      <c r="L1745" s="177"/>
      <c r="M1745" s="183"/>
      <c r="N1745" s="184"/>
      <c r="O1745" s="184"/>
      <c r="P1745" s="184"/>
      <c r="Q1745" s="184"/>
      <c r="R1745" s="184"/>
      <c r="S1745" s="184"/>
      <c r="T1745" s="185"/>
      <c r="AT1745" s="179" t="s">
        <v>197</v>
      </c>
      <c r="AU1745" s="179" t="s">
        <v>80</v>
      </c>
      <c r="AV1745" s="11" t="s">
        <v>80</v>
      </c>
      <c r="AW1745" s="11" t="s">
        <v>35</v>
      </c>
      <c r="AX1745" s="11" t="s">
        <v>72</v>
      </c>
      <c r="AY1745" s="179" t="s">
        <v>177</v>
      </c>
    </row>
    <row r="1746" spans="2:51" s="11" customFormat="1" x14ac:dyDescent="0.3">
      <c r="B1746" s="177"/>
      <c r="D1746" s="178" t="s">
        <v>197</v>
      </c>
      <c r="E1746" s="179" t="s">
        <v>3</v>
      </c>
      <c r="F1746" s="180" t="s">
        <v>1853</v>
      </c>
      <c r="H1746" s="181">
        <v>-8.61</v>
      </c>
      <c r="I1746" s="182"/>
      <c r="L1746" s="177"/>
      <c r="M1746" s="183"/>
      <c r="N1746" s="184"/>
      <c r="O1746" s="184"/>
      <c r="P1746" s="184"/>
      <c r="Q1746" s="184"/>
      <c r="R1746" s="184"/>
      <c r="S1746" s="184"/>
      <c r="T1746" s="185"/>
      <c r="AT1746" s="179" t="s">
        <v>197</v>
      </c>
      <c r="AU1746" s="179" t="s">
        <v>80</v>
      </c>
      <c r="AV1746" s="11" t="s">
        <v>80</v>
      </c>
      <c r="AW1746" s="11" t="s">
        <v>35</v>
      </c>
      <c r="AX1746" s="11" t="s">
        <v>72</v>
      </c>
      <c r="AY1746" s="179" t="s">
        <v>177</v>
      </c>
    </row>
    <row r="1747" spans="2:51" s="12" customFormat="1" x14ac:dyDescent="0.3">
      <c r="B1747" s="186"/>
      <c r="D1747" s="178" t="s">
        <v>197</v>
      </c>
      <c r="E1747" s="187" t="s">
        <v>3</v>
      </c>
      <c r="F1747" s="188" t="s">
        <v>1893</v>
      </c>
      <c r="H1747" s="189" t="s">
        <v>3</v>
      </c>
      <c r="I1747" s="190"/>
      <c r="L1747" s="186"/>
      <c r="M1747" s="191"/>
      <c r="N1747" s="192"/>
      <c r="O1747" s="192"/>
      <c r="P1747" s="192"/>
      <c r="Q1747" s="192"/>
      <c r="R1747" s="192"/>
      <c r="S1747" s="192"/>
      <c r="T1747" s="193"/>
      <c r="AT1747" s="189" t="s">
        <v>197</v>
      </c>
      <c r="AU1747" s="189" t="s">
        <v>80</v>
      </c>
      <c r="AV1747" s="12" t="s">
        <v>22</v>
      </c>
      <c r="AW1747" s="12" t="s">
        <v>35</v>
      </c>
      <c r="AX1747" s="12" t="s">
        <v>72</v>
      </c>
      <c r="AY1747" s="189" t="s">
        <v>177</v>
      </c>
    </row>
    <row r="1748" spans="2:51" s="12" customFormat="1" x14ac:dyDescent="0.3">
      <c r="B1748" s="186"/>
      <c r="D1748" s="178" t="s">
        <v>197</v>
      </c>
      <c r="E1748" s="187" t="s">
        <v>3</v>
      </c>
      <c r="F1748" s="188" t="s">
        <v>1855</v>
      </c>
      <c r="H1748" s="189" t="s">
        <v>3</v>
      </c>
      <c r="I1748" s="190"/>
      <c r="L1748" s="186"/>
      <c r="M1748" s="191"/>
      <c r="N1748" s="192"/>
      <c r="O1748" s="192"/>
      <c r="P1748" s="192"/>
      <c r="Q1748" s="192"/>
      <c r="R1748" s="192"/>
      <c r="S1748" s="192"/>
      <c r="T1748" s="193"/>
      <c r="AT1748" s="189" t="s">
        <v>197</v>
      </c>
      <c r="AU1748" s="189" t="s">
        <v>80</v>
      </c>
      <c r="AV1748" s="12" t="s">
        <v>22</v>
      </c>
      <c r="AW1748" s="12" t="s">
        <v>35</v>
      </c>
      <c r="AX1748" s="12" t="s">
        <v>72</v>
      </c>
      <c r="AY1748" s="189" t="s">
        <v>177</v>
      </c>
    </row>
    <row r="1749" spans="2:51" s="11" customFormat="1" x14ac:dyDescent="0.3">
      <c r="B1749" s="177"/>
      <c r="D1749" s="178" t="s">
        <v>197</v>
      </c>
      <c r="E1749" s="179" t="s">
        <v>3</v>
      </c>
      <c r="F1749" s="180" t="s">
        <v>1856</v>
      </c>
      <c r="H1749" s="181">
        <v>23.425999999999998</v>
      </c>
      <c r="I1749" s="182"/>
      <c r="L1749" s="177"/>
      <c r="M1749" s="183"/>
      <c r="N1749" s="184"/>
      <c r="O1749" s="184"/>
      <c r="P1749" s="184"/>
      <c r="Q1749" s="184"/>
      <c r="R1749" s="184"/>
      <c r="S1749" s="184"/>
      <c r="T1749" s="185"/>
      <c r="AT1749" s="179" t="s">
        <v>197</v>
      </c>
      <c r="AU1749" s="179" t="s">
        <v>80</v>
      </c>
      <c r="AV1749" s="11" t="s">
        <v>80</v>
      </c>
      <c r="AW1749" s="11" t="s">
        <v>35</v>
      </c>
      <c r="AX1749" s="11" t="s">
        <v>72</v>
      </c>
      <c r="AY1749" s="179" t="s">
        <v>177</v>
      </c>
    </row>
    <row r="1750" spans="2:51" s="11" customFormat="1" x14ac:dyDescent="0.3">
      <c r="B1750" s="177"/>
      <c r="D1750" s="178" t="s">
        <v>197</v>
      </c>
      <c r="E1750" s="179" t="s">
        <v>3</v>
      </c>
      <c r="F1750" s="180" t="s">
        <v>1614</v>
      </c>
      <c r="H1750" s="181">
        <v>-1.68</v>
      </c>
      <c r="I1750" s="182"/>
      <c r="L1750" s="177"/>
      <c r="M1750" s="183"/>
      <c r="N1750" s="184"/>
      <c r="O1750" s="184"/>
      <c r="P1750" s="184"/>
      <c r="Q1750" s="184"/>
      <c r="R1750" s="184"/>
      <c r="S1750" s="184"/>
      <c r="T1750" s="185"/>
      <c r="AT1750" s="179" t="s">
        <v>197</v>
      </c>
      <c r="AU1750" s="179" t="s">
        <v>80</v>
      </c>
      <c r="AV1750" s="11" t="s">
        <v>80</v>
      </c>
      <c r="AW1750" s="11" t="s">
        <v>35</v>
      </c>
      <c r="AX1750" s="11" t="s">
        <v>72</v>
      </c>
      <c r="AY1750" s="179" t="s">
        <v>177</v>
      </c>
    </row>
    <row r="1751" spans="2:51" s="12" customFormat="1" x14ac:dyDescent="0.3">
      <c r="B1751" s="186"/>
      <c r="D1751" s="178" t="s">
        <v>197</v>
      </c>
      <c r="E1751" s="187" t="s">
        <v>3</v>
      </c>
      <c r="F1751" s="188" t="s">
        <v>1894</v>
      </c>
      <c r="H1751" s="189" t="s">
        <v>3</v>
      </c>
      <c r="I1751" s="190"/>
      <c r="L1751" s="186"/>
      <c r="M1751" s="191"/>
      <c r="N1751" s="192"/>
      <c r="O1751" s="192"/>
      <c r="P1751" s="192"/>
      <c r="Q1751" s="192"/>
      <c r="R1751" s="192"/>
      <c r="S1751" s="192"/>
      <c r="T1751" s="193"/>
      <c r="AT1751" s="189" t="s">
        <v>197</v>
      </c>
      <c r="AU1751" s="189" t="s">
        <v>80</v>
      </c>
      <c r="AV1751" s="12" t="s">
        <v>22</v>
      </c>
      <c r="AW1751" s="12" t="s">
        <v>35</v>
      </c>
      <c r="AX1751" s="12" t="s">
        <v>72</v>
      </c>
      <c r="AY1751" s="189" t="s">
        <v>177</v>
      </c>
    </row>
    <row r="1752" spans="2:51" s="12" customFormat="1" x14ac:dyDescent="0.3">
      <c r="B1752" s="186"/>
      <c r="D1752" s="178" t="s">
        <v>197</v>
      </c>
      <c r="E1752" s="187" t="s">
        <v>3</v>
      </c>
      <c r="F1752" s="188" t="s">
        <v>1858</v>
      </c>
      <c r="H1752" s="189" t="s">
        <v>3</v>
      </c>
      <c r="I1752" s="190"/>
      <c r="L1752" s="186"/>
      <c r="M1752" s="191"/>
      <c r="N1752" s="192"/>
      <c r="O1752" s="192"/>
      <c r="P1752" s="192"/>
      <c r="Q1752" s="192"/>
      <c r="R1752" s="192"/>
      <c r="S1752" s="192"/>
      <c r="T1752" s="193"/>
      <c r="AT1752" s="189" t="s">
        <v>197</v>
      </c>
      <c r="AU1752" s="189" t="s">
        <v>80</v>
      </c>
      <c r="AV1752" s="12" t="s">
        <v>22</v>
      </c>
      <c r="AW1752" s="12" t="s">
        <v>35</v>
      </c>
      <c r="AX1752" s="12" t="s">
        <v>72</v>
      </c>
      <c r="AY1752" s="189" t="s">
        <v>177</v>
      </c>
    </row>
    <row r="1753" spans="2:51" s="11" customFormat="1" x14ac:dyDescent="0.3">
      <c r="B1753" s="177"/>
      <c r="D1753" s="178" t="s">
        <v>197</v>
      </c>
      <c r="E1753" s="179" t="s">
        <v>3</v>
      </c>
      <c r="F1753" s="180" t="s">
        <v>1859</v>
      </c>
      <c r="H1753" s="181">
        <v>57.408000000000001</v>
      </c>
      <c r="I1753" s="182"/>
      <c r="L1753" s="177"/>
      <c r="M1753" s="183"/>
      <c r="N1753" s="184"/>
      <c r="O1753" s="184"/>
      <c r="P1753" s="184"/>
      <c r="Q1753" s="184"/>
      <c r="R1753" s="184"/>
      <c r="S1753" s="184"/>
      <c r="T1753" s="185"/>
      <c r="AT1753" s="179" t="s">
        <v>197</v>
      </c>
      <c r="AU1753" s="179" t="s">
        <v>80</v>
      </c>
      <c r="AV1753" s="11" t="s">
        <v>80</v>
      </c>
      <c r="AW1753" s="11" t="s">
        <v>35</v>
      </c>
      <c r="AX1753" s="11" t="s">
        <v>72</v>
      </c>
      <c r="AY1753" s="179" t="s">
        <v>177</v>
      </c>
    </row>
    <row r="1754" spans="2:51" s="11" customFormat="1" x14ac:dyDescent="0.3">
      <c r="B1754" s="177"/>
      <c r="D1754" s="178" t="s">
        <v>197</v>
      </c>
      <c r="E1754" s="179" t="s">
        <v>3</v>
      </c>
      <c r="F1754" s="180" t="s">
        <v>1614</v>
      </c>
      <c r="H1754" s="181">
        <v>-1.68</v>
      </c>
      <c r="I1754" s="182"/>
      <c r="L1754" s="177"/>
      <c r="M1754" s="183"/>
      <c r="N1754" s="184"/>
      <c r="O1754" s="184"/>
      <c r="P1754" s="184"/>
      <c r="Q1754" s="184"/>
      <c r="R1754" s="184"/>
      <c r="S1754" s="184"/>
      <c r="T1754" s="185"/>
      <c r="AT1754" s="179" t="s">
        <v>197</v>
      </c>
      <c r="AU1754" s="179" t="s">
        <v>80</v>
      </c>
      <c r="AV1754" s="11" t="s">
        <v>80</v>
      </c>
      <c r="AW1754" s="11" t="s">
        <v>35</v>
      </c>
      <c r="AX1754" s="11" t="s">
        <v>72</v>
      </c>
      <c r="AY1754" s="179" t="s">
        <v>177</v>
      </c>
    </row>
    <row r="1755" spans="2:51" s="11" customFormat="1" x14ac:dyDescent="0.3">
      <c r="B1755" s="177"/>
      <c r="D1755" s="178" t="s">
        <v>197</v>
      </c>
      <c r="E1755" s="179" t="s">
        <v>3</v>
      </c>
      <c r="F1755" s="180" t="s">
        <v>1601</v>
      </c>
      <c r="H1755" s="181">
        <v>-2.16</v>
      </c>
      <c r="I1755" s="182"/>
      <c r="L1755" s="177"/>
      <c r="M1755" s="183"/>
      <c r="N1755" s="184"/>
      <c r="O1755" s="184"/>
      <c r="P1755" s="184"/>
      <c r="Q1755" s="184"/>
      <c r="R1755" s="184"/>
      <c r="S1755" s="184"/>
      <c r="T1755" s="185"/>
      <c r="AT1755" s="179" t="s">
        <v>197</v>
      </c>
      <c r="AU1755" s="179" t="s">
        <v>80</v>
      </c>
      <c r="AV1755" s="11" t="s">
        <v>80</v>
      </c>
      <c r="AW1755" s="11" t="s">
        <v>35</v>
      </c>
      <c r="AX1755" s="11" t="s">
        <v>72</v>
      </c>
      <c r="AY1755" s="179" t="s">
        <v>177</v>
      </c>
    </row>
    <row r="1756" spans="2:51" s="11" customFormat="1" x14ac:dyDescent="0.3">
      <c r="B1756" s="177"/>
      <c r="D1756" s="178" t="s">
        <v>197</v>
      </c>
      <c r="E1756" s="179" t="s">
        <v>3</v>
      </c>
      <c r="F1756" s="180" t="s">
        <v>1860</v>
      </c>
      <c r="H1756" s="181">
        <v>1.89</v>
      </c>
      <c r="I1756" s="182"/>
      <c r="L1756" s="177"/>
      <c r="M1756" s="183"/>
      <c r="N1756" s="184"/>
      <c r="O1756" s="184"/>
      <c r="P1756" s="184"/>
      <c r="Q1756" s="184"/>
      <c r="R1756" s="184"/>
      <c r="S1756" s="184"/>
      <c r="T1756" s="185"/>
      <c r="AT1756" s="179" t="s">
        <v>197</v>
      </c>
      <c r="AU1756" s="179" t="s">
        <v>80</v>
      </c>
      <c r="AV1756" s="11" t="s">
        <v>80</v>
      </c>
      <c r="AW1756" s="11" t="s">
        <v>35</v>
      </c>
      <c r="AX1756" s="11" t="s">
        <v>72</v>
      </c>
      <c r="AY1756" s="179" t="s">
        <v>177</v>
      </c>
    </row>
    <row r="1757" spans="2:51" s="12" customFormat="1" x14ac:dyDescent="0.3">
      <c r="B1757" s="186"/>
      <c r="D1757" s="178" t="s">
        <v>197</v>
      </c>
      <c r="E1757" s="187" t="s">
        <v>3</v>
      </c>
      <c r="F1757" s="188" t="s">
        <v>1895</v>
      </c>
      <c r="H1757" s="189" t="s">
        <v>3</v>
      </c>
      <c r="I1757" s="190"/>
      <c r="L1757" s="186"/>
      <c r="M1757" s="191"/>
      <c r="N1757" s="192"/>
      <c r="O1757" s="192"/>
      <c r="P1757" s="192"/>
      <c r="Q1757" s="192"/>
      <c r="R1757" s="192"/>
      <c r="S1757" s="192"/>
      <c r="T1757" s="193"/>
      <c r="AT1757" s="189" t="s">
        <v>197</v>
      </c>
      <c r="AU1757" s="189" t="s">
        <v>80</v>
      </c>
      <c r="AV1757" s="12" t="s">
        <v>22</v>
      </c>
      <c r="AW1757" s="12" t="s">
        <v>35</v>
      </c>
      <c r="AX1757" s="12" t="s">
        <v>72</v>
      </c>
      <c r="AY1757" s="189" t="s">
        <v>177</v>
      </c>
    </row>
    <row r="1758" spans="2:51" s="12" customFormat="1" x14ac:dyDescent="0.3">
      <c r="B1758" s="186"/>
      <c r="D1758" s="178" t="s">
        <v>197</v>
      </c>
      <c r="E1758" s="187" t="s">
        <v>3</v>
      </c>
      <c r="F1758" s="188" t="s">
        <v>1858</v>
      </c>
      <c r="H1758" s="189" t="s">
        <v>3</v>
      </c>
      <c r="I1758" s="190"/>
      <c r="L1758" s="186"/>
      <c r="M1758" s="191"/>
      <c r="N1758" s="192"/>
      <c r="O1758" s="192"/>
      <c r="P1758" s="192"/>
      <c r="Q1758" s="192"/>
      <c r="R1758" s="192"/>
      <c r="S1758" s="192"/>
      <c r="T1758" s="193"/>
      <c r="AT1758" s="189" t="s">
        <v>197</v>
      </c>
      <c r="AU1758" s="189" t="s">
        <v>80</v>
      </c>
      <c r="AV1758" s="12" t="s">
        <v>22</v>
      </c>
      <c r="AW1758" s="12" t="s">
        <v>35</v>
      </c>
      <c r="AX1758" s="12" t="s">
        <v>72</v>
      </c>
      <c r="AY1758" s="189" t="s">
        <v>177</v>
      </c>
    </row>
    <row r="1759" spans="2:51" s="11" customFormat="1" x14ac:dyDescent="0.3">
      <c r="B1759" s="177"/>
      <c r="D1759" s="178" t="s">
        <v>197</v>
      </c>
      <c r="E1759" s="179" t="s">
        <v>3</v>
      </c>
      <c r="F1759" s="180" t="s">
        <v>1859</v>
      </c>
      <c r="H1759" s="181">
        <v>57.408000000000001</v>
      </c>
      <c r="I1759" s="182"/>
      <c r="L1759" s="177"/>
      <c r="M1759" s="183"/>
      <c r="N1759" s="184"/>
      <c r="O1759" s="184"/>
      <c r="P1759" s="184"/>
      <c r="Q1759" s="184"/>
      <c r="R1759" s="184"/>
      <c r="S1759" s="184"/>
      <c r="T1759" s="185"/>
      <c r="AT1759" s="179" t="s">
        <v>197</v>
      </c>
      <c r="AU1759" s="179" t="s">
        <v>80</v>
      </c>
      <c r="AV1759" s="11" t="s">
        <v>80</v>
      </c>
      <c r="AW1759" s="11" t="s">
        <v>35</v>
      </c>
      <c r="AX1759" s="11" t="s">
        <v>72</v>
      </c>
      <c r="AY1759" s="179" t="s">
        <v>177</v>
      </c>
    </row>
    <row r="1760" spans="2:51" s="11" customFormat="1" x14ac:dyDescent="0.3">
      <c r="B1760" s="177"/>
      <c r="D1760" s="178" t="s">
        <v>197</v>
      </c>
      <c r="E1760" s="179" t="s">
        <v>3</v>
      </c>
      <c r="F1760" s="180" t="s">
        <v>1614</v>
      </c>
      <c r="H1760" s="181">
        <v>-1.68</v>
      </c>
      <c r="I1760" s="182"/>
      <c r="L1760" s="177"/>
      <c r="M1760" s="183"/>
      <c r="N1760" s="184"/>
      <c r="O1760" s="184"/>
      <c r="P1760" s="184"/>
      <c r="Q1760" s="184"/>
      <c r="R1760" s="184"/>
      <c r="S1760" s="184"/>
      <c r="T1760" s="185"/>
      <c r="AT1760" s="179" t="s">
        <v>197</v>
      </c>
      <c r="AU1760" s="179" t="s">
        <v>80</v>
      </c>
      <c r="AV1760" s="11" t="s">
        <v>80</v>
      </c>
      <c r="AW1760" s="11" t="s">
        <v>35</v>
      </c>
      <c r="AX1760" s="11" t="s">
        <v>72</v>
      </c>
      <c r="AY1760" s="179" t="s">
        <v>177</v>
      </c>
    </row>
    <row r="1761" spans="2:51" s="11" customFormat="1" x14ac:dyDescent="0.3">
      <c r="B1761" s="177"/>
      <c r="D1761" s="178" t="s">
        <v>197</v>
      </c>
      <c r="E1761" s="179" t="s">
        <v>3</v>
      </c>
      <c r="F1761" s="180" t="s">
        <v>1601</v>
      </c>
      <c r="H1761" s="181">
        <v>-2.16</v>
      </c>
      <c r="I1761" s="182"/>
      <c r="L1761" s="177"/>
      <c r="M1761" s="183"/>
      <c r="N1761" s="184"/>
      <c r="O1761" s="184"/>
      <c r="P1761" s="184"/>
      <c r="Q1761" s="184"/>
      <c r="R1761" s="184"/>
      <c r="S1761" s="184"/>
      <c r="T1761" s="185"/>
      <c r="AT1761" s="179" t="s">
        <v>197</v>
      </c>
      <c r="AU1761" s="179" t="s">
        <v>80</v>
      </c>
      <c r="AV1761" s="11" t="s">
        <v>80</v>
      </c>
      <c r="AW1761" s="11" t="s">
        <v>35</v>
      </c>
      <c r="AX1761" s="11" t="s">
        <v>72</v>
      </c>
      <c r="AY1761" s="179" t="s">
        <v>177</v>
      </c>
    </row>
    <row r="1762" spans="2:51" s="11" customFormat="1" x14ac:dyDescent="0.3">
      <c r="B1762" s="177"/>
      <c r="D1762" s="178" t="s">
        <v>197</v>
      </c>
      <c r="E1762" s="179" t="s">
        <v>3</v>
      </c>
      <c r="F1762" s="180" t="s">
        <v>1860</v>
      </c>
      <c r="H1762" s="181">
        <v>1.89</v>
      </c>
      <c r="I1762" s="182"/>
      <c r="L1762" s="177"/>
      <c r="M1762" s="183"/>
      <c r="N1762" s="184"/>
      <c r="O1762" s="184"/>
      <c r="P1762" s="184"/>
      <c r="Q1762" s="184"/>
      <c r="R1762" s="184"/>
      <c r="S1762" s="184"/>
      <c r="T1762" s="185"/>
      <c r="AT1762" s="179" t="s">
        <v>197</v>
      </c>
      <c r="AU1762" s="179" t="s">
        <v>80</v>
      </c>
      <c r="AV1762" s="11" t="s">
        <v>80</v>
      </c>
      <c r="AW1762" s="11" t="s">
        <v>35</v>
      </c>
      <c r="AX1762" s="11" t="s">
        <v>72</v>
      </c>
      <c r="AY1762" s="179" t="s">
        <v>177</v>
      </c>
    </row>
    <row r="1763" spans="2:51" s="12" customFormat="1" x14ac:dyDescent="0.3">
      <c r="B1763" s="186"/>
      <c r="D1763" s="178" t="s">
        <v>197</v>
      </c>
      <c r="E1763" s="187" t="s">
        <v>3</v>
      </c>
      <c r="F1763" s="188" t="s">
        <v>1896</v>
      </c>
      <c r="H1763" s="189" t="s">
        <v>3</v>
      </c>
      <c r="I1763" s="190"/>
      <c r="L1763" s="186"/>
      <c r="M1763" s="191"/>
      <c r="N1763" s="192"/>
      <c r="O1763" s="192"/>
      <c r="P1763" s="192"/>
      <c r="Q1763" s="192"/>
      <c r="R1763" s="192"/>
      <c r="S1763" s="192"/>
      <c r="T1763" s="193"/>
      <c r="AT1763" s="189" t="s">
        <v>197</v>
      </c>
      <c r="AU1763" s="189" t="s">
        <v>80</v>
      </c>
      <c r="AV1763" s="12" t="s">
        <v>22</v>
      </c>
      <c r="AW1763" s="12" t="s">
        <v>35</v>
      </c>
      <c r="AX1763" s="12" t="s">
        <v>72</v>
      </c>
      <c r="AY1763" s="189" t="s">
        <v>177</v>
      </c>
    </row>
    <row r="1764" spans="2:51" s="12" customFormat="1" x14ac:dyDescent="0.3">
      <c r="B1764" s="186"/>
      <c r="D1764" s="178" t="s">
        <v>197</v>
      </c>
      <c r="E1764" s="187" t="s">
        <v>3</v>
      </c>
      <c r="F1764" s="188" t="s">
        <v>1863</v>
      </c>
      <c r="H1764" s="189" t="s">
        <v>3</v>
      </c>
      <c r="I1764" s="190"/>
      <c r="L1764" s="186"/>
      <c r="M1764" s="191"/>
      <c r="N1764" s="192"/>
      <c r="O1764" s="192"/>
      <c r="P1764" s="192"/>
      <c r="Q1764" s="192"/>
      <c r="R1764" s="192"/>
      <c r="S1764" s="192"/>
      <c r="T1764" s="193"/>
      <c r="AT1764" s="189" t="s">
        <v>197</v>
      </c>
      <c r="AU1764" s="189" t="s">
        <v>80</v>
      </c>
      <c r="AV1764" s="12" t="s">
        <v>22</v>
      </c>
      <c r="AW1764" s="12" t="s">
        <v>35</v>
      </c>
      <c r="AX1764" s="12" t="s">
        <v>72</v>
      </c>
      <c r="AY1764" s="189" t="s">
        <v>177</v>
      </c>
    </row>
    <row r="1765" spans="2:51" s="11" customFormat="1" x14ac:dyDescent="0.3">
      <c r="B1765" s="177"/>
      <c r="D1765" s="178" t="s">
        <v>197</v>
      </c>
      <c r="E1765" s="179" t="s">
        <v>3</v>
      </c>
      <c r="F1765" s="180" t="s">
        <v>1856</v>
      </c>
      <c r="H1765" s="181">
        <v>23.425999999999998</v>
      </c>
      <c r="I1765" s="182"/>
      <c r="L1765" s="177"/>
      <c r="M1765" s="183"/>
      <c r="N1765" s="184"/>
      <c r="O1765" s="184"/>
      <c r="P1765" s="184"/>
      <c r="Q1765" s="184"/>
      <c r="R1765" s="184"/>
      <c r="S1765" s="184"/>
      <c r="T1765" s="185"/>
      <c r="AT1765" s="179" t="s">
        <v>197</v>
      </c>
      <c r="AU1765" s="179" t="s">
        <v>80</v>
      </c>
      <c r="AV1765" s="11" t="s">
        <v>80</v>
      </c>
      <c r="AW1765" s="11" t="s">
        <v>35</v>
      </c>
      <c r="AX1765" s="11" t="s">
        <v>72</v>
      </c>
      <c r="AY1765" s="179" t="s">
        <v>177</v>
      </c>
    </row>
    <row r="1766" spans="2:51" s="11" customFormat="1" x14ac:dyDescent="0.3">
      <c r="B1766" s="177"/>
      <c r="D1766" s="178" t="s">
        <v>197</v>
      </c>
      <c r="E1766" s="179" t="s">
        <v>3</v>
      </c>
      <c r="F1766" s="180" t="s">
        <v>1614</v>
      </c>
      <c r="H1766" s="181">
        <v>-1.68</v>
      </c>
      <c r="I1766" s="182"/>
      <c r="L1766" s="177"/>
      <c r="M1766" s="183"/>
      <c r="N1766" s="184"/>
      <c r="O1766" s="184"/>
      <c r="P1766" s="184"/>
      <c r="Q1766" s="184"/>
      <c r="R1766" s="184"/>
      <c r="S1766" s="184"/>
      <c r="T1766" s="185"/>
      <c r="AT1766" s="179" t="s">
        <v>197</v>
      </c>
      <c r="AU1766" s="179" t="s">
        <v>80</v>
      </c>
      <c r="AV1766" s="11" t="s">
        <v>80</v>
      </c>
      <c r="AW1766" s="11" t="s">
        <v>35</v>
      </c>
      <c r="AX1766" s="11" t="s">
        <v>72</v>
      </c>
      <c r="AY1766" s="179" t="s">
        <v>177</v>
      </c>
    </row>
    <row r="1767" spans="2:51" s="12" customFormat="1" x14ac:dyDescent="0.3">
      <c r="B1767" s="186"/>
      <c r="D1767" s="178" t="s">
        <v>197</v>
      </c>
      <c r="E1767" s="187" t="s">
        <v>3</v>
      </c>
      <c r="F1767" s="188" t="s">
        <v>1897</v>
      </c>
      <c r="H1767" s="189" t="s">
        <v>3</v>
      </c>
      <c r="I1767" s="190"/>
      <c r="L1767" s="186"/>
      <c r="M1767" s="191"/>
      <c r="N1767" s="192"/>
      <c r="O1767" s="192"/>
      <c r="P1767" s="192"/>
      <c r="Q1767" s="192"/>
      <c r="R1767" s="192"/>
      <c r="S1767" s="192"/>
      <c r="T1767" s="193"/>
      <c r="AT1767" s="189" t="s">
        <v>197</v>
      </c>
      <c r="AU1767" s="189" t="s">
        <v>80</v>
      </c>
      <c r="AV1767" s="12" t="s">
        <v>22</v>
      </c>
      <c r="AW1767" s="12" t="s">
        <v>35</v>
      </c>
      <c r="AX1767" s="12" t="s">
        <v>72</v>
      </c>
      <c r="AY1767" s="189" t="s">
        <v>177</v>
      </c>
    </row>
    <row r="1768" spans="2:51" s="12" customFormat="1" x14ac:dyDescent="0.3">
      <c r="B1768" s="186"/>
      <c r="D1768" s="178" t="s">
        <v>197</v>
      </c>
      <c r="E1768" s="187" t="s">
        <v>3</v>
      </c>
      <c r="F1768" s="188" t="s">
        <v>1898</v>
      </c>
      <c r="H1768" s="189" t="s">
        <v>3</v>
      </c>
      <c r="I1768" s="190"/>
      <c r="L1768" s="186"/>
      <c r="M1768" s="191"/>
      <c r="N1768" s="192"/>
      <c r="O1768" s="192"/>
      <c r="P1768" s="192"/>
      <c r="Q1768" s="192"/>
      <c r="R1768" s="192"/>
      <c r="S1768" s="192"/>
      <c r="T1768" s="193"/>
      <c r="AT1768" s="189" t="s">
        <v>197</v>
      </c>
      <c r="AU1768" s="189" t="s">
        <v>80</v>
      </c>
      <c r="AV1768" s="12" t="s">
        <v>22</v>
      </c>
      <c r="AW1768" s="12" t="s">
        <v>35</v>
      </c>
      <c r="AX1768" s="12" t="s">
        <v>72</v>
      </c>
      <c r="AY1768" s="189" t="s">
        <v>177</v>
      </c>
    </row>
    <row r="1769" spans="2:51" s="11" customFormat="1" x14ac:dyDescent="0.3">
      <c r="B1769" s="177"/>
      <c r="D1769" s="178" t="s">
        <v>197</v>
      </c>
      <c r="E1769" s="179" t="s">
        <v>3</v>
      </c>
      <c r="F1769" s="180" t="s">
        <v>1888</v>
      </c>
      <c r="H1769" s="181">
        <v>49.991</v>
      </c>
      <c r="I1769" s="182"/>
      <c r="L1769" s="177"/>
      <c r="M1769" s="183"/>
      <c r="N1769" s="184"/>
      <c r="O1769" s="184"/>
      <c r="P1769" s="184"/>
      <c r="Q1769" s="184"/>
      <c r="R1769" s="184"/>
      <c r="S1769" s="184"/>
      <c r="T1769" s="185"/>
      <c r="AT1769" s="179" t="s">
        <v>197</v>
      </c>
      <c r="AU1769" s="179" t="s">
        <v>80</v>
      </c>
      <c r="AV1769" s="11" t="s">
        <v>80</v>
      </c>
      <c r="AW1769" s="11" t="s">
        <v>35</v>
      </c>
      <c r="AX1769" s="11" t="s">
        <v>72</v>
      </c>
      <c r="AY1769" s="179" t="s">
        <v>177</v>
      </c>
    </row>
    <row r="1770" spans="2:51" s="11" customFormat="1" x14ac:dyDescent="0.3">
      <c r="B1770" s="177"/>
      <c r="D1770" s="178" t="s">
        <v>197</v>
      </c>
      <c r="E1770" s="179" t="s">
        <v>3</v>
      </c>
      <c r="F1770" s="180" t="s">
        <v>1614</v>
      </c>
      <c r="H1770" s="181">
        <v>-1.68</v>
      </c>
      <c r="I1770" s="182"/>
      <c r="L1770" s="177"/>
      <c r="M1770" s="183"/>
      <c r="N1770" s="184"/>
      <c r="O1770" s="184"/>
      <c r="P1770" s="184"/>
      <c r="Q1770" s="184"/>
      <c r="R1770" s="184"/>
      <c r="S1770" s="184"/>
      <c r="T1770" s="185"/>
      <c r="AT1770" s="179" t="s">
        <v>197</v>
      </c>
      <c r="AU1770" s="179" t="s">
        <v>80</v>
      </c>
      <c r="AV1770" s="11" t="s">
        <v>80</v>
      </c>
      <c r="AW1770" s="11" t="s">
        <v>35</v>
      </c>
      <c r="AX1770" s="11" t="s">
        <v>72</v>
      </c>
      <c r="AY1770" s="179" t="s">
        <v>177</v>
      </c>
    </row>
    <row r="1771" spans="2:51" s="12" customFormat="1" x14ac:dyDescent="0.3">
      <c r="B1771" s="186"/>
      <c r="D1771" s="178" t="s">
        <v>197</v>
      </c>
      <c r="E1771" s="187" t="s">
        <v>3</v>
      </c>
      <c r="F1771" s="188" t="s">
        <v>1899</v>
      </c>
      <c r="H1771" s="189" t="s">
        <v>3</v>
      </c>
      <c r="I1771" s="190"/>
      <c r="L1771" s="186"/>
      <c r="M1771" s="191"/>
      <c r="N1771" s="192"/>
      <c r="O1771" s="192"/>
      <c r="P1771" s="192"/>
      <c r="Q1771" s="192"/>
      <c r="R1771" s="192"/>
      <c r="S1771" s="192"/>
      <c r="T1771" s="193"/>
      <c r="AT1771" s="189" t="s">
        <v>197</v>
      </c>
      <c r="AU1771" s="189" t="s">
        <v>80</v>
      </c>
      <c r="AV1771" s="12" t="s">
        <v>22</v>
      </c>
      <c r="AW1771" s="12" t="s">
        <v>35</v>
      </c>
      <c r="AX1771" s="12" t="s">
        <v>72</v>
      </c>
      <c r="AY1771" s="189" t="s">
        <v>177</v>
      </c>
    </row>
    <row r="1772" spans="2:51" s="12" customFormat="1" x14ac:dyDescent="0.3">
      <c r="B1772" s="186"/>
      <c r="D1772" s="178" t="s">
        <v>197</v>
      </c>
      <c r="E1772" s="187" t="s">
        <v>3</v>
      </c>
      <c r="F1772" s="188" t="s">
        <v>1900</v>
      </c>
      <c r="H1772" s="189" t="s">
        <v>3</v>
      </c>
      <c r="I1772" s="190"/>
      <c r="L1772" s="186"/>
      <c r="M1772" s="191"/>
      <c r="N1772" s="192"/>
      <c r="O1772" s="192"/>
      <c r="P1772" s="192"/>
      <c r="Q1772" s="192"/>
      <c r="R1772" s="192"/>
      <c r="S1772" s="192"/>
      <c r="T1772" s="193"/>
      <c r="AT1772" s="189" t="s">
        <v>197</v>
      </c>
      <c r="AU1772" s="189" t="s">
        <v>80</v>
      </c>
      <c r="AV1772" s="12" t="s">
        <v>22</v>
      </c>
      <c r="AW1772" s="12" t="s">
        <v>35</v>
      </c>
      <c r="AX1772" s="12" t="s">
        <v>72</v>
      </c>
      <c r="AY1772" s="189" t="s">
        <v>177</v>
      </c>
    </row>
    <row r="1773" spans="2:51" s="11" customFormat="1" x14ac:dyDescent="0.3">
      <c r="B1773" s="177"/>
      <c r="D1773" s="178" t="s">
        <v>197</v>
      </c>
      <c r="E1773" s="179" t="s">
        <v>3</v>
      </c>
      <c r="F1773" s="180" t="s">
        <v>1888</v>
      </c>
      <c r="H1773" s="181">
        <v>49.991</v>
      </c>
      <c r="I1773" s="182"/>
      <c r="L1773" s="177"/>
      <c r="M1773" s="183"/>
      <c r="N1773" s="184"/>
      <c r="O1773" s="184"/>
      <c r="P1773" s="184"/>
      <c r="Q1773" s="184"/>
      <c r="R1773" s="184"/>
      <c r="S1773" s="184"/>
      <c r="T1773" s="185"/>
      <c r="AT1773" s="179" t="s">
        <v>197</v>
      </c>
      <c r="AU1773" s="179" t="s">
        <v>80</v>
      </c>
      <c r="AV1773" s="11" t="s">
        <v>80</v>
      </c>
      <c r="AW1773" s="11" t="s">
        <v>35</v>
      </c>
      <c r="AX1773" s="11" t="s">
        <v>72</v>
      </c>
      <c r="AY1773" s="179" t="s">
        <v>177</v>
      </c>
    </row>
    <row r="1774" spans="2:51" s="11" customFormat="1" x14ac:dyDescent="0.3">
      <c r="B1774" s="177"/>
      <c r="D1774" s="178" t="s">
        <v>197</v>
      </c>
      <c r="E1774" s="179" t="s">
        <v>3</v>
      </c>
      <c r="F1774" s="180" t="s">
        <v>1614</v>
      </c>
      <c r="H1774" s="181">
        <v>-1.68</v>
      </c>
      <c r="I1774" s="182"/>
      <c r="L1774" s="177"/>
      <c r="M1774" s="183"/>
      <c r="N1774" s="184"/>
      <c r="O1774" s="184"/>
      <c r="P1774" s="184"/>
      <c r="Q1774" s="184"/>
      <c r="R1774" s="184"/>
      <c r="S1774" s="184"/>
      <c r="T1774" s="185"/>
      <c r="AT1774" s="179" t="s">
        <v>197</v>
      </c>
      <c r="AU1774" s="179" t="s">
        <v>80</v>
      </c>
      <c r="AV1774" s="11" t="s">
        <v>80</v>
      </c>
      <c r="AW1774" s="11" t="s">
        <v>35</v>
      </c>
      <c r="AX1774" s="11" t="s">
        <v>72</v>
      </c>
      <c r="AY1774" s="179" t="s">
        <v>177</v>
      </c>
    </row>
    <row r="1775" spans="2:51" s="12" customFormat="1" x14ac:dyDescent="0.3">
      <c r="B1775" s="186"/>
      <c r="D1775" s="178" t="s">
        <v>197</v>
      </c>
      <c r="E1775" s="187" t="s">
        <v>3</v>
      </c>
      <c r="F1775" s="188" t="s">
        <v>1901</v>
      </c>
      <c r="H1775" s="189" t="s">
        <v>3</v>
      </c>
      <c r="I1775" s="190"/>
      <c r="L1775" s="186"/>
      <c r="M1775" s="191"/>
      <c r="N1775" s="192"/>
      <c r="O1775" s="192"/>
      <c r="P1775" s="192"/>
      <c r="Q1775" s="192"/>
      <c r="R1775" s="192"/>
      <c r="S1775" s="192"/>
      <c r="T1775" s="193"/>
      <c r="AT1775" s="189" t="s">
        <v>197</v>
      </c>
      <c r="AU1775" s="189" t="s">
        <v>80</v>
      </c>
      <c r="AV1775" s="12" t="s">
        <v>22</v>
      </c>
      <c r="AW1775" s="12" t="s">
        <v>35</v>
      </c>
      <c r="AX1775" s="12" t="s">
        <v>72</v>
      </c>
      <c r="AY1775" s="189" t="s">
        <v>177</v>
      </c>
    </row>
    <row r="1776" spans="2:51" s="12" customFormat="1" x14ac:dyDescent="0.3">
      <c r="B1776" s="186"/>
      <c r="D1776" s="178" t="s">
        <v>197</v>
      </c>
      <c r="E1776" s="187" t="s">
        <v>3</v>
      </c>
      <c r="F1776" s="188" t="s">
        <v>1902</v>
      </c>
      <c r="H1776" s="189" t="s">
        <v>3</v>
      </c>
      <c r="I1776" s="190"/>
      <c r="L1776" s="186"/>
      <c r="M1776" s="191"/>
      <c r="N1776" s="192"/>
      <c r="O1776" s="192"/>
      <c r="P1776" s="192"/>
      <c r="Q1776" s="192"/>
      <c r="R1776" s="192"/>
      <c r="S1776" s="192"/>
      <c r="T1776" s="193"/>
      <c r="AT1776" s="189" t="s">
        <v>197</v>
      </c>
      <c r="AU1776" s="189" t="s">
        <v>80</v>
      </c>
      <c r="AV1776" s="12" t="s">
        <v>22</v>
      </c>
      <c r="AW1776" s="12" t="s">
        <v>35</v>
      </c>
      <c r="AX1776" s="12" t="s">
        <v>72</v>
      </c>
      <c r="AY1776" s="189" t="s">
        <v>177</v>
      </c>
    </row>
    <row r="1777" spans="2:51" s="11" customFormat="1" x14ac:dyDescent="0.3">
      <c r="B1777" s="177"/>
      <c r="D1777" s="178" t="s">
        <v>197</v>
      </c>
      <c r="E1777" s="179" t="s">
        <v>3</v>
      </c>
      <c r="F1777" s="180" t="s">
        <v>1903</v>
      </c>
      <c r="H1777" s="181">
        <v>514.67100000000005</v>
      </c>
      <c r="I1777" s="182"/>
      <c r="L1777" s="177"/>
      <c r="M1777" s="183"/>
      <c r="N1777" s="184"/>
      <c r="O1777" s="184"/>
      <c r="P1777" s="184"/>
      <c r="Q1777" s="184"/>
      <c r="R1777" s="184"/>
      <c r="S1777" s="184"/>
      <c r="T1777" s="185"/>
      <c r="AT1777" s="179" t="s">
        <v>197</v>
      </c>
      <c r="AU1777" s="179" t="s">
        <v>80</v>
      </c>
      <c r="AV1777" s="11" t="s">
        <v>80</v>
      </c>
      <c r="AW1777" s="11" t="s">
        <v>35</v>
      </c>
      <c r="AX1777" s="11" t="s">
        <v>72</v>
      </c>
      <c r="AY1777" s="179" t="s">
        <v>177</v>
      </c>
    </row>
    <row r="1778" spans="2:51" s="11" customFormat="1" x14ac:dyDescent="0.3">
      <c r="B1778" s="177"/>
      <c r="D1778" s="178" t="s">
        <v>197</v>
      </c>
      <c r="E1778" s="179" t="s">
        <v>3</v>
      </c>
      <c r="F1778" s="180" t="s">
        <v>1904</v>
      </c>
      <c r="H1778" s="181">
        <v>-39.06</v>
      </c>
      <c r="I1778" s="182"/>
      <c r="L1778" s="177"/>
      <c r="M1778" s="183"/>
      <c r="N1778" s="184"/>
      <c r="O1778" s="184"/>
      <c r="P1778" s="184"/>
      <c r="Q1778" s="184"/>
      <c r="R1778" s="184"/>
      <c r="S1778" s="184"/>
      <c r="T1778" s="185"/>
      <c r="AT1778" s="179" t="s">
        <v>197</v>
      </c>
      <c r="AU1778" s="179" t="s">
        <v>80</v>
      </c>
      <c r="AV1778" s="11" t="s">
        <v>80</v>
      </c>
      <c r="AW1778" s="11" t="s">
        <v>35</v>
      </c>
      <c r="AX1778" s="11" t="s">
        <v>72</v>
      </c>
      <c r="AY1778" s="179" t="s">
        <v>177</v>
      </c>
    </row>
    <row r="1779" spans="2:51" s="12" customFormat="1" x14ac:dyDescent="0.3">
      <c r="B1779" s="186"/>
      <c r="D1779" s="178" t="s">
        <v>197</v>
      </c>
      <c r="E1779" s="187" t="s">
        <v>3</v>
      </c>
      <c r="F1779" s="188" t="s">
        <v>1905</v>
      </c>
      <c r="H1779" s="189" t="s">
        <v>3</v>
      </c>
      <c r="I1779" s="190"/>
      <c r="L1779" s="186"/>
      <c r="M1779" s="191"/>
      <c r="N1779" s="192"/>
      <c r="O1779" s="192"/>
      <c r="P1779" s="192"/>
      <c r="Q1779" s="192"/>
      <c r="R1779" s="192"/>
      <c r="S1779" s="192"/>
      <c r="T1779" s="193"/>
      <c r="AT1779" s="189" t="s">
        <v>197</v>
      </c>
      <c r="AU1779" s="189" t="s">
        <v>80</v>
      </c>
      <c r="AV1779" s="12" t="s">
        <v>22</v>
      </c>
      <c r="AW1779" s="12" t="s">
        <v>35</v>
      </c>
      <c r="AX1779" s="12" t="s">
        <v>72</v>
      </c>
      <c r="AY1779" s="189" t="s">
        <v>177</v>
      </c>
    </row>
    <row r="1780" spans="2:51" s="12" customFormat="1" x14ac:dyDescent="0.3">
      <c r="B1780" s="186"/>
      <c r="D1780" s="178" t="s">
        <v>197</v>
      </c>
      <c r="E1780" s="187" t="s">
        <v>3</v>
      </c>
      <c r="F1780" s="188" t="s">
        <v>1644</v>
      </c>
      <c r="H1780" s="189" t="s">
        <v>3</v>
      </c>
      <c r="I1780" s="190"/>
      <c r="L1780" s="186"/>
      <c r="M1780" s="191"/>
      <c r="N1780" s="192"/>
      <c r="O1780" s="192"/>
      <c r="P1780" s="192"/>
      <c r="Q1780" s="192"/>
      <c r="R1780" s="192"/>
      <c r="S1780" s="192"/>
      <c r="T1780" s="193"/>
      <c r="AT1780" s="189" t="s">
        <v>197</v>
      </c>
      <c r="AU1780" s="189" t="s">
        <v>80</v>
      </c>
      <c r="AV1780" s="12" t="s">
        <v>22</v>
      </c>
      <c r="AW1780" s="12" t="s">
        <v>35</v>
      </c>
      <c r="AX1780" s="12" t="s">
        <v>72</v>
      </c>
      <c r="AY1780" s="189" t="s">
        <v>177</v>
      </c>
    </row>
    <row r="1781" spans="2:51" s="11" customFormat="1" x14ac:dyDescent="0.3">
      <c r="B1781" s="177"/>
      <c r="D1781" s="178" t="s">
        <v>197</v>
      </c>
      <c r="E1781" s="179" t="s">
        <v>3</v>
      </c>
      <c r="F1781" s="180" t="s">
        <v>1642</v>
      </c>
      <c r="H1781" s="181">
        <v>34.707000000000001</v>
      </c>
      <c r="I1781" s="182"/>
      <c r="L1781" s="177"/>
      <c r="M1781" s="183"/>
      <c r="N1781" s="184"/>
      <c r="O1781" s="184"/>
      <c r="P1781" s="184"/>
      <c r="Q1781" s="184"/>
      <c r="R1781" s="184"/>
      <c r="S1781" s="184"/>
      <c r="T1781" s="185"/>
      <c r="AT1781" s="179" t="s">
        <v>197</v>
      </c>
      <c r="AU1781" s="179" t="s">
        <v>80</v>
      </c>
      <c r="AV1781" s="11" t="s">
        <v>80</v>
      </c>
      <c r="AW1781" s="11" t="s">
        <v>35</v>
      </c>
      <c r="AX1781" s="11" t="s">
        <v>72</v>
      </c>
      <c r="AY1781" s="179" t="s">
        <v>177</v>
      </c>
    </row>
    <row r="1782" spans="2:51" s="11" customFormat="1" x14ac:dyDescent="0.3">
      <c r="B1782" s="177"/>
      <c r="D1782" s="178" t="s">
        <v>197</v>
      </c>
      <c r="E1782" s="179" t="s">
        <v>3</v>
      </c>
      <c r="F1782" s="180" t="s">
        <v>1614</v>
      </c>
      <c r="H1782" s="181">
        <v>-1.68</v>
      </c>
      <c r="I1782" s="182"/>
      <c r="L1782" s="177"/>
      <c r="M1782" s="183"/>
      <c r="N1782" s="184"/>
      <c r="O1782" s="184"/>
      <c r="P1782" s="184"/>
      <c r="Q1782" s="184"/>
      <c r="R1782" s="184"/>
      <c r="S1782" s="184"/>
      <c r="T1782" s="185"/>
      <c r="AT1782" s="179" t="s">
        <v>197</v>
      </c>
      <c r="AU1782" s="179" t="s">
        <v>80</v>
      </c>
      <c r="AV1782" s="11" t="s">
        <v>80</v>
      </c>
      <c r="AW1782" s="11" t="s">
        <v>35</v>
      </c>
      <c r="AX1782" s="11" t="s">
        <v>72</v>
      </c>
      <c r="AY1782" s="179" t="s">
        <v>177</v>
      </c>
    </row>
    <row r="1783" spans="2:51" s="12" customFormat="1" x14ac:dyDescent="0.3">
      <c r="B1783" s="186"/>
      <c r="D1783" s="178" t="s">
        <v>197</v>
      </c>
      <c r="E1783" s="187" t="s">
        <v>3</v>
      </c>
      <c r="F1783" s="188" t="s">
        <v>1906</v>
      </c>
      <c r="H1783" s="189" t="s">
        <v>3</v>
      </c>
      <c r="I1783" s="190"/>
      <c r="L1783" s="186"/>
      <c r="M1783" s="191"/>
      <c r="N1783" s="192"/>
      <c r="O1783" s="192"/>
      <c r="P1783" s="192"/>
      <c r="Q1783" s="192"/>
      <c r="R1783" s="192"/>
      <c r="S1783" s="192"/>
      <c r="T1783" s="193"/>
      <c r="AT1783" s="189" t="s">
        <v>197</v>
      </c>
      <c r="AU1783" s="189" t="s">
        <v>80</v>
      </c>
      <c r="AV1783" s="12" t="s">
        <v>22</v>
      </c>
      <c r="AW1783" s="12" t="s">
        <v>35</v>
      </c>
      <c r="AX1783" s="12" t="s">
        <v>72</v>
      </c>
      <c r="AY1783" s="189" t="s">
        <v>177</v>
      </c>
    </row>
    <row r="1784" spans="2:51" s="12" customFormat="1" x14ac:dyDescent="0.3">
      <c r="B1784" s="186"/>
      <c r="D1784" s="178" t="s">
        <v>197</v>
      </c>
      <c r="E1784" s="187" t="s">
        <v>3</v>
      </c>
      <c r="F1784" s="188" t="s">
        <v>1907</v>
      </c>
      <c r="H1784" s="189" t="s">
        <v>3</v>
      </c>
      <c r="I1784" s="190"/>
      <c r="L1784" s="186"/>
      <c r="M1784" s="191"/>
      <c r="N1784" s="192"/>
      <c r="O1784" s="192"/>
      <c r="P1784" s="192"/>
      <c r="Q1784" s="192"/>
      <c r="R1784" s="192"/>
      <c r="S1784" s="192"/>
      <c r="T1784" s="193"/>
      <c r="AT1784" s="189" t="s">
        <v>197</v>
      </c>
      <c r="AU1784" s="189" t="s">
        <v>80</v>
      </c>
      <c r="AV1784" s="12" t="s">
        <v>22</v>
      </c>
      <c r="AW1784" s="12" t="s">
        <v>35</v>
      </c>
      <c r="AX1784" s="12" t="s">
        <v>72</v>
      </c>
      <c r="AY1784" s="189" t="s">
        <v>177</v>
      </c>
    </row>
    <row r="1785" spans="2:51" s="11" customFormat="1" x14ac:dyDescent="0.3">
      <c r="B1785" s="177"/>
      <c r="D1785" s="178" t="s">
        <v>197</v>
      </c>
      <c r="E1785" s="179" t="s">
        <v>3</v>
      </c>
      <c r="F1785" s="180" t="s">
        <v>3</v>
      </c>
      <c r="H1785" s="181">
        <v>0</v>
      </c>
      <c r="I1785" s="182"/>
      <c r="L1785" s="177"/>
      <c r="M1785" s="183"/>
      <c r="N1785" s="184"/>
      <c r="O1785" s="184"/>
      <c r="P1785" s="184"/>
      <c r="Q1785" s="184"/>
      <c r="R1785" s="184"/>
      <c r="S1785" s="184"/>
      <c r="T1785" s="185"/>
      <c r="AT1785" s="179" t="s">
        <v>197</v>
      </c>
      <c r="AU1785" s="179" t="s">
        <v>80</v>
      </c>
      <c r="AV1785" s="11" t="s">
        <v>80</v>
      </c>
      <c r="AW1785" s="11" t="s">
        <v>35</v>
      </c>
      <c r="AX1785" s="11" t="s">
        <v>72</v>
      </c>
      <c r="AY1785" s="179" t="s">
        <v>177</v>
      </c>
    </row>
    <row r="1786" spans="2:51" s="12" customFormat="1" x14ac:dyDescent="0.3">
      <c r="B1786" s="186"/>
      <c r="D1786" s="178" t="s">
        <v>197</v>
      </c>
      <c r="E1786" s="187" t="s">
        <v>3</v>
      </c>
      <c r="F1786" s="188" t="s">
        <v>1908</v>
      </c>
      <c r="H1786" s="189" t="s">
        <v>3</v>
      </c>
      <c r="I1786" s="190"/>
      <c r="L1786" s="186"/>
      <c r="M1786" s="191"/>
      <c r="N1786" s="192"/>
      <c r="O1786" s="192"/>
      <c r="P1786" s="192"/>
      <c r="Q1786" s="192"/>
      <c r="R1786" s="192"/>
      <c r="S1786" s="192"/>
      <c r="T1786" s="193"/>
      <c r="AT1786" s="189" t="s">
        <v>197</v>
      </c>
      <c r="AU1786" s="189" t="s">
        <v>80</v>
      </c>
      <c r="AV1786" s="12" t="s">
        <v>22</v>
      </c>
      <c r="AW1786" s="12" t="s">
        <v>35</v>
      </c>
      <c r="AX1786" s="12" t="s">
        <v>72</v>
      </c>
      <c r="AY1786" s="189" t="s">
        <v>177</v>
      </c>
    </row>
    <row r="1787" spans="2:51" s="12" customFormat="1" x14ac:dyDescent="0.3">
      <c r="B1787" s="186"/>
      <c r="D1787" s="178" t="s">
        <v>197</v>
      </c>
      <c r="E1787" s="187" t="s">
        <v>3</v>
      </c>
      <c r="F1787" s="188" t="s">
        <v>1780</v>
      </c>
      <c r="H1787" s="189" t="s">
        <v>3</v>
      </c>
      <c r="I1787" s="190"/>
      <c r="L1787" s="186"/>
      <c r="M1787" s="191"/>
      <c r="N1787" s="192"/>
      <c r="O1787" s="192"/>
      <c r="P1787" s="192"/>
      <c r="Q1787" s="192"/>
      <c r="R1787" s="192"/>
      <c r="S1787" s="192"/>
      <c r="T1787" s="193"/>
      <c r="AT1787" s="189" t="s">
        <v>197</v>
      </c>
      <c r="AU1787" s="189" t="s">
        <v>80</v>
      </c>
      <c r="AV1787" s="12" t="s">
        <v>22</v>
      </c>
      <c r="AW1787" s="12" t="s">
        <v>35</v>
      </c>
      <c r="AX1787" s="12" t="s">
        <v>72</v>
      </c>
      <c r="AY1787" s="189" t="s">
        <v>177</v>
      </c>
    </row>
    <row r="1788" spans="2:51" s="11" customFormat="1" x14ac:dyDescent="0.3">
      <c r="B1788" s="177"/>
      <c r="D1788" s="178" t="s">
        <v>197</v>
      </c>
      <c r="E1788" s="179" t="s">
        <v>3</v>
      </c>
      <c r="F1788" s="180" t="s">
        <v>1909</v>
      </c>
      <c r="H1788" s="181">
        <v>41.676000000000002</v>
      </c>
      <c r="I1788" s="182"/>
      <c r="L1788" s="177"/>
      <c r="M1788" s="183"/>
      <c r="N1788" s="184"/>
      <c r="O1788" s="184"/>
      <c r="P1788" s="184"/>
      <c r="Q1788" s="184"/>
      <c r="R1788" s="184"/>
      <c r="S1788" s="184"/>
      <c r="T1788" s="185"/>
      <c r="AT1788" s="179" t="s">
        <v>197</v>
      </c>
      <c r="AU1788" s="179" t="s">
        <v>80</v>
      </c>
      <c r="AV1788" s="11" t="s">
        <v>80</v>
      </c>
      <c r="AW1788" s="11" t="s">
        <v>35</v>
      </c>
      <c r="AX1788" s="11" t="s">
        <v>72</v>
      </c>
      <c r="AY1788" s="179" t="s">
        <v>177</v>
      </c>
    </row>
    <row r="1789" spans="2:51" s="11" customFormat="1" x14ac:dyDescent="0.3">
      <c r="B1789" s="177"/>
      <c r="D1789" s="178" t="s">
        <v>197</v>
      </c>
      <c r="E1789" s="179" t="s">
        <v>3</v>
      </c>
      <c r="F1789" s="180" t="s">
        <v>1910</v>
      </c>
      <c r="H1789" s="181">
        <v>-10.08</v>
      </c>
      <c r="I1789" s="182"/>
      <c r="L1789" s="177"/>
      <c r="M1789" s="183"/>
      <c r="N1789" s="184"/>
      <c r="O1789" s="184"/>
      <c r="P1789" s="184"/>
      <c r="Q1789" s="184"/>
      <c r="R1789" s="184"/>
      <c r="S1789" s="184"/>
      <c r="T1789" s="185"/>
      <c r="AT1789" s="179" t="s">
        <v>197</v>
      </c>
      <c r="AU1789" s="179" t="s">
        <v>80</v>
      </c>
      <c r="AV1789" s="11" t="s">
        <v>80</v>
      </c>
      <c r="AW1789" s="11" t="s">
        <v>35</v>
      </c>
      <c r="AX1789" s="11" t="s">
        <v>72</v>
      </c>
      <c r="AY1789" s="179" t="s">
        <v>177</v>
      </c>
    </row>
    <row r="1790" spans="2:51" s="12" customFormat="1" x14ac:dyDescent="0.3">
      <c r="B1790" s="186"/>
      <c r="D1790" s="178" t="s">
        <v>197</v>
      </c>
      <c r="E1790" s="187" t="s">
        <v>3</v>
      </c>
      <c r="F1790" s="188" t="s">
        <v>1911</v>
      </c>
      <c r="H1790" s="189" t="s">
        <v>3</v>
      </c>
      <c r="I1790" s="190"/>
      <c r="L1790" s="186"/>
      <c r="M1790" s="191"/>
      <c r="N1790" s="192"/>
      <c r="O1790" s="192"/>
      <c r="P1790" s="192"/>
      <c r="Q1790" s="192"/>
      <c r="R1790" s="192"/>
      <c r="S1790" s="192"/>
      <c r="T1790" s="193"/>
      <c r="AT1790" s="189" t="s">
        <v>197</v>
      </c>
      <c r="AU1790" s="189" t="s">
        <v>80</v>
      </c>
      <c r="AV1790" s="12" t="s">
        <v>22</v>
      </c>
      <c r="AW1790" s="12" t="s">
        <v>35</v>
      </c>
      <c r="AX1790" s="12" t="s">
        <v>72</v>
      </c>
      <c r="AY1790" s="189" t="s">
        <v>177</v>
      </c>
    </row>
    <row r="1791" spans="2:51" s="12" customFormat="1" x14ac:dyDescent="0.3">
      <c r="B1791" s="186"/>
      <c r="D1791" s="178" t="s">
        <v>197</v>
      </c>
      <c r="E1791" s="187" t="s">
        <v>3</v>
      </c>
      <c r="F1791" s="188" t="s">
        <v>1863</v>
      </c>
      <c r="H1791" s="189" t="s">
        <v>3</v>
      </c>
      <c r="I1791" s="190"/>
      <c r="L1791" s="186"/>
      <c r="M1791" s="191"/>
      <c r="N1791" s="192"/>
      <c r="O1791" s="192"/>
      <c r="P1791" s="192"/>
      <c r="Q1791" s="192"/>
      <c r="R1791" s="192"/>
      <c r="S1791" s="192"/>
      <c r="T1791" s="193"/>
      <c r="AT1791" s="189" t="s">
        <v>197</v>
      </c>
      <c r="AU1791" s="189" t="s">
        <v>80</v>
      </c>
      <c r="AV1791" s="12" t="s">
        <v>22</v>
      </c>
      <c r="AW1791" s="12" t="s">
        <v>35</v>
      </c>
      <c r="AX1791" s="12" t="s">
        <v>72</v>
      </c>
      <c r="AY1791" s="189" t="s">
        <v>177</v>
      </c>
    </row>
    <row r="1792" spans="2:51" s="11" customFormat="1" x14ac:dyDescent="0.3">
      <c r="B1792" s="177"/>
      <c r="D1792" s="178" t="s">
        <v>197</v>
      </c>
      <c r="E1792" s="179" t="s">
        <v>3</v>
      </c>
      <c r="F1792" s="180" t="s">
        <v>1912</v>
      </c>
      <c r="H1792" s="181">
        <v>25.875</v>
      </c>
      <c r="I1792" s="182"/>
      <c r="L1792" s="177"/>
      <c r="M1792" s="183"/>
      <c r="N1792" s="184"/>
      <c r="O1792" s="184"/>
      <c r="P1792" s="184"/>
      <c r="Q1792" s="184"/>
      <c r="R1792" s="184"/>
      <c r="S1792" s="184"/>
      <c r="T1792" s="185"/>
      <c r="AT1792" s="179" t="s">
        <v>197</v>
      </c>
      <c r="AU1792" s="179" t="s">
        <v>80</v>
      </c>
      <c r="AV1792" s="11" t="s">
        <v>80</v>
      </c>
      <c r="AW1792" s="11" t="s">
        <v>35</v>
      </c>
      <c r="AX1792" s="11" t="s">
        <v>72</v>
      </c>
      <c r="AY1792" s="179" t="s">
        <v>177</v>
      </c>
    </row>
    <row r="1793" spans="2:51" s="11" customFormat="1" x14ac:dyDescent="0.3">
      <c r="B1793" s="177"/>
      <c r="D1793" s="178" t="s">
        <v>197</v>
      </c>
      <c r="E1793" s="179" t="s">
        <v>3</v>
      </c>
      <c r="F1793" s="180" t="s">
        <v>1614</v>
      </c>
      <c r="H1793" s="181">
        <v>-1.68</v>
      </c>
      <c r="I1793" s="182"/>
      <c r="L1793" s="177"/>
      <c r="M1793" s="183"/>
      <c r="N1793" s="184"/>
      <c r="O1793" s="184"/>
      <c r="P1793" s="184"/>
      <c r="Q1793" s="184"/>
      <c r="R1793" s="184"/>
      <c r="S1793" s="184"/>
      <c r="T1793" s="185"/>
      <c r="AT1793" s="179" t="s">
        <v>197</v>
      </c>
      <c r="AU1793" s="179" t="s">
        <v>80</v>
      </c>
      <c r="AV1793" s="11" t="s">
        <v>80</v>
      </c>
      <c r="AW1793" s="11" t="s">
        <v>35</v>
      </c>
      <c r="AX1793" s="11" t="s">
        <v>72</v>
      </c>
      <c r="AY1793" s="179" t="s">
        <v>177</v>
      </c>
    </row>
    <row r="1794" spans="2:51" s="12" customFormat="1" x14ac:dyDescent="0.3">
      <c r="B1794" s="186"/>
      <c r="D1794" s="178" t="s">
        <v>197</v>
      </c>
      <c r="E1794" s="187" t="s">
        <v>3</v>
      </c>
      <c r="F1794" s="188" t="s">
        <v>1913</v>
      </c>
      <c r="H1794" s="189" t="s">
        <v>3</v>
      </c>
      <c r="I1794" s="190"/>
      <c r="L1794" s="186"/>
      <c r="M1794" s="191"/>
      <c r="N1794" s="192"/>
      <c r="O1794" s="192"/>
      <c r="P1794" s="192"/>
      <c r="Q1794" s="192"/>
      <c r="R1794" s="192"/>
      <c r="S1794" s="192"/>
      <c r="T1794" s="193"/>
      <c r="AT1794" s="189" t="s">
        <v>197</v>
      </c>
      <c r="AU1794" s="189" t="s">
        <v>80</v>
      </c>
      <c r="AV1794" s="12" t="s">
        <v>22</v>
      </c>
      <c r="AW1794" s="12" t="s">
        <v>35</v>
      </c>
      <c r="AX1794" s="12" t="s">
        <v>72</v>
      </c>
      <c r="AY1794" s="189" t="s">
        <v>177</v>
      </c>
    </row>
    <row r="1795" spans="2:51" s="12" customFormat="1" x14ac:dyDescent="0.3">
      <c r="B1795" s="186"/>
      <c r="D1795" s="178" t="s">
        <v>197</v>
      </c>
      <c r="E1795" s="187" t="s">
        <v>3</v>
      </c>
      <c r="F1795" s="188" t="s">
        <v>1858</v>
      </c>
      <c r="H1795" s="189" t="s">
        <v>3</v>
      </c>
      <c r="I1795" s="190"/>
      <c r="L1795" s="186"/>
      <c r="M1795" s="191"/>
      <c r="N1795" s="192"/>
      <c r="O1795" s="192"/>
      <c r="P1795" s="192"/>
      <c r="Q1795" s="192"/>
      <c r="R1795" s="192"/>
      <c r="S1795" s="192"/>
      <c r="T1795" s="193"/>
      <c r="AT1795" s="189" t="s">
        <v>197</v>
      </c>
      <c r="AU1795" s="189" t="s">
        <v>80</v>
      </c>
      <c r="AV1795" s="12" t="s">
        <v>22</v>
      </c>
      <c r="AW1795" s="12" t="s">
        <v>35</v>
      </c>
      <c r="AX1795" s="12" t="s">
        <v>72</v>
      </c>
      <c r="AY1795" s="189" t="s">
        <v>177</v>
      </c>
    </row>
    <row r="1796" spans="2:51" s="11" customFormat="1" x14ac:dyDescent="0.3">
      <c r="B1796" s="177"/>
      <c r="D1796" s="178" t="s">
        <v>197</v>
      </c>
      <c r="E1796" s="179" t="s">
        <v>3</v>
      </c>
      <c r="F1796" s="180" t="s">
        <v>1914</v>
      </c>
      <c r="H1796" s="181">
        <v>68.171999999999997</v>
      </c>
      <c r="I1796" s="182"/>
      <c r="L1796" s="177"/>
      <c r="M1796" s="183"/>
      <c r="N1796" s="184"/>
      <c r="O1796" s="184"/>
      <c r="P1796" s="184"/>
      <c r="Q1796" s="184"/>
      <c r="R1796" s="184"/>
      <c r="S1796" s="184"/>
      <c r="T1796" s="185"/>
      <c r="AT1796" s="179" t="s">
        <v>197</v>
      </c>
      <c r="AU1796" s="179" t="s">
        <v>80</v>
      </c>
      <c r="AV1796" s="11" t="s">
        <v>80</v>
      </c>
      <c r="AW1796" s="11" t="s">
        <v>35</v>
      </c>
      <c r="AX1796" s="11" t="s">
        <v>72</v>
      </c>
      <c r="AY1796" s="179" t="s">
        <v>177</v>
      </c>
    </row>
    <row r="1797" spans="2:51" s="11" customFormat="1" x14ac:dyDescent="0.3">
      <c r="B1797" s="177"/>
      <c r="D1797" s="178" t="s">
        <v>197</v>
      </c>
      <c r="E1797" s="179" t="s">
        <v>3</v>
      </c>
      <c r="F1797" s="180" t="s">
        <v>1614</v>
      </c>
      <c r="H1797" s="181">
        <v>-1.68</v>
      </c>
      <c r="I1797" s="182"/>
      <c r="L1797" s="177"/>
      <c r="M1797" s="183"/>
      <c r="N1797" s="184"/>
      <c r="O1797" s="184"/>
      <c r="P1797" s="184"/>
      <c r="Q1797" s="184"/>
      <c r="R1797" s="184"/>
      <c r="S1797" s="184"/>
      <c r="T1797" s="185"/>
      <c r="AT1797" s="179" t="s">
        <v>197</v>
      </c>
      <c r="AU1797" s="179" t="s">
        <v>80</v>
      </c>
      <c r="AV1797" s="11" t="s">
        <v>80</v>
      </c>
      <c r="AW1797" s="11" t="s">
        <v>35</v>
      </c>
      <c r="AX1797" s="11" t="s">
        <v>72</v>
      </c>
      <c r="AY1797" s="179" t="s">
        <v>177</v>
      </c>
    </row>
    <row r="1798" spans="2:51" s="11" customFormat="1" x14ac:dyDescent="0.3">
      <c r="B1798" s="177"/>
      <c r="D1798" s="178" t="s">
        <v>197</v>
      </c>
      <c r="E1798" s="179" t="s">
        <v>3</v>
      </c>
      <c r="F1798" s="180" t="s">
        <v>1915</v>
      </c>
      <c r="H1798" s="181">
        <v>-2.4</v>
      </c>
      <c r="I1798" s="182"/>
      <c r="L1798" s="177"/>
      <c r="M1798" s="183"/>
      <c r="N1798" s="184"/>
      <c r="O1798" s="184"/>
      <c r="P1798" s="184"/>
      <c r="Q1798" s="184"/>
      <c r="R1798" s="184"/>
      <c r="S1798" s="184"/>
      <c r="T1798" s="185"/>
      <c r="AT1798" s="179" t="s">
        <v>197</v>
      </c>
      <c r="AU1798" s="179" t="s">
        <v>80</v>
      </c>
      <c r="AV1798" s="11" t="s">
        <v>80</v>
      </c>
      <c r="AW1798" s="11" t="s">
        <v>35</v>
      </c>
      <c r="AX1798" s="11" t="s">
        <v>72</v>
      </c>
      <c r="AY1798" s="179" t="s">
        <v>177</v>
      </c>
    </row>
    <row r="1799" spans="2:51" s="11" customFormat="1" x14ac:dyDescent="0.3">
      <c r="B1799" s="177"/>
      <c r="D1799" s="178" t="s">
        <v>197</v>
      </c>
      <c r="E1799" s="179" t="s">
        <v>3</v>
      </c>
      <c r="F1799" s="180" t="s">
        <v>1916</v>
      </c>
      <c r="H1799" s="181">
        <v>1.3859999999999999</v>
      </c>
      <c r="I1799" s="182"/>
      <c r="L1799" s="177"/>
      <c r="M1799" s="183"/>
      <c r="N1799" s="184"/>
      <c r="O1799" s="184"/>
      <c r="P1799" s="184"/>
      <c r="Q1799" s="184"/>
      <c r="R1799" s="184"/>
      <c r="S1799" s="184"/>
      <c r="T1799" s="185"/>
      <c r="AT1799" s="179" t="s">
        <v>197</v>
      </c>
      <c r="AU1799" s="179" t="s">
        <v>80</v>
      </c>
      <c r="AV1799" s="11" t="s">
        <v>80</v>
      </c>
      <c r="AW1799" s="11" t="s">
        <v>35</v>
      </c>
      <c r="AX1799" s="11" t="s">
        <v>72</v>
      </c>
      <c r="AY1799" s="179" t="s">
        <v>177</v>
      </c>
    </row>
    <row r="1800" spans="2:51" s="12" customFormat="1" x14ac:dyDescent="0.3">
      <c r="B1800" s="186"/>
      <c r="D1800" s="178" t="s">
        <v>197</v>
      </c>
      <c r="E1800" s="187" t="s">
        <v>3</v>
      </c>
      <c r="F1800" s="188" t="s">
        <v>1917</v>
      </c>
      <c r="H1800" s="189" t="s">
        <v>3</v>
      </c>
      <c r="I1800" s="190"/>
      <c r="L1800" s="186"/>
      <c r="M1800" s="191"/>
      <c r="N1800" s="192"/>
      <c r="O1800" s="192"/>
      <c r="P1800" s="192"/>
      <c r="Q1800" s="192"/>
      <c r="R1800" s="192"/>
      <c r="S1800" s="192"/>
      <c r="T1800" s="193"/>
      <c r="AT1800" s="189" t="s">
        <v>197</v>
      </c>
      <c r="AU1800" s="189" t="s">
        <v>80</v>
      </c>
      <c r="AV1800" s="12" t="s">
        <v>22</v>
      </c>
      <c r="AW1800" s="12" t="s">
        <v>35</v>
      </c>
      <c r="AX1800" s="12" t="s">
        <v>72</v>
      </c>
      <c r="AY1800" s="189" t="s">
        <v>177</v>
      </c>
    </row>
    <row r="1801" spans="2:51" s="12" customFormat="1" x14ac:dyDescent="0.3">
      <c r="B1801" s="186"/>
      <c r="D1801" s="178" t="s">
        <v>197</v>
      </c>
      <c r="E1801" s="187" t="s">
        <v>3</v>
      </c>
      <c r="F1801" s="188" t="s">
        <v>1918</v>
      </c>
      <c r="H1801" s="189" t="s">
        <v>3</v>
      </c>
      <c r="I1801" s="190"/>
      <c r="L1801" s="186"/>
      <c r="M1801" s="191"/>
      <c r="N1801" s="192"/>
      <c r="O1801" s="192"/>
      <c r="P1801" s="192"/>
      <c r="Q1801" s="192"/>
      <c r="R1801" s="192"/>
      <c r="S1801" s="192"/>
      <c r="T1801" s="193"/>
      <c r="AT1801" s="189" t="s">
        <v>197</v>
      </c>
      <c r="AU1801" s="189" t="s">
        <v>80</v>
      </c>
      <c r="AV1801" s="12" t="s">
        <v>22</v>
      </c>
      <c r="AW1801" s="12" t="s">
        <v>35</v>
      </c>
      <c r="AX1801" s="12" t="s">
        <v>72</v>
      </c>
      <c r="AY1801" s="189" t="s">
        <v>177</v>
      </c>
    </row>
    <row r="1802" spans="2:51" s="11" customFormat="1" x14ac:dyDescent="0.3">
      <c r="B1802" s="177"/>
      <c r="D1802" s="178" t="s">
        <v>197</v>
      </c>
      <c r="E1802" s="179" t="s">
        <v>3</v>
      </c>
      <c r="F1802" s="180" t="s">
        <v>1919</v>
      </c>
      <c r="H1802" s="181">
        <v>76.694000000000003</v>
      </c>
      <c r="I1802" s="182"/>
      <c r="L1802" s="177"/>
      <c r="M1802" s="183"/>
      <c r="N1802" s="184"/>
      <c r="O1802" s="184"/>
      <c r="P1802" s="184"/>
      <c r="Q1802" s="184"/>
      <c r="R1802" s="184"/>
      <c r="S1802" s="184"/>
      <c r="T1802" s="185"/>
      <c r="AT1802" s="179" t="s">
        <v>197</v>
      </c>
      <c r="AU1802" s="179" t="s">
        <v>80</v>
      </c>
      <c r="AV1802" s="11" t="s">
        <v>80</v>
      </c>
      <c r="AW1802" s="11" t="s">
        <v>35</v>
      </c>
      <c r="AX1802" s="11" t="s">
        <v>72</v>
      </c>
      <c r="AY1802" s="179" t="s">
        <v>177</v>
      </c>
    </row>
    <row r="1803" spans="2:51" s="11" customFormat="1" x14ac:dyDescent="0.3">
      <c r="B1803" s="177"/>
      <c r="D1803" s="178" t="s">
        <v>197</v>
      </c>
      <c r="E1803" s="179" t="s">
        <v>3</v>
      </c>
      <c r="F1803" s="180" t="s">
        <v>1614</v>
      </c>
      <c r="H1803" s="181">
        <v>-1.68</v>
      </c>
      <c r="I1803" s="182"/>
      <c r="L1803" s="177"/>
      <c r="M1803" s="183"/>
      <c r="N1803" s="184"/>
      <c r="O1803" s="184"/>
      <c r="P1803" s="184"/>
      <c r="Q1803" s="184"/>
      <c r="R1803" s="184"/>
      <c r="S1803" s="184"/>
      <c r="T1803" s="185"/>
      <c r="AT1803" s="179" t="s">
        <v>197</v>
      </c>
      <c r="AU1803" s="179" t="s">
        <v>80</v>
      </c>
      <c r="AV1803" s="11" t="s">
        <v>80</v>
      </c>
      <c r="AW1803" s="11" t="s">
        <v>35</v>
      </c>
      <c r="AX1803" s="11" t="s">
        <v>72</v>
      </c>
      <c r="AY1803" s="179" t="s">
        <v>177</v>
      </c>
    </row>
    <row r="1804" spans="2:51" s="11" customFormat="1" x14ac:dyDescent="0.3">
      <c r="B1804" s="177"/>
      <c r="D1804" s="178" t="s">
        <v>197</v>
      </c>
      <c r="E1804" s="179" t="s">
        <v>3</v>
      </c>
      <c r="F1804" s="180" t="s">
        <v>1915</v>
      </c>
      <c r="H1804" s="181">
        <v>-2.4</v>
      </c>
      <c r="I1804" s="182"/>
      <c r="L1804" s="177"/>
      <c r="M1804" s="183"/>
      <c r="N1804" s="184"/>
      <c r="O1804" s="184"/>
      <c r="P1804" s="184"/>
      <c r="Q1804" s="184"/>
      <c r="R1804" s="184"/>
      <c r="S1804" s="184"/>
      <c r="T1804" s="185"/>
      <c r="AT1804" s="179" t="s">
        <v>197</v>
      </c>
      <c r="AU1804" s="179" t="s">
        <v>80</v>
      </c>
      <c r="AV1804" s="11" t="s">
        <v>80</v>
      </c>
      <c r="AW1804" s="11" t="s">
        <v>35</v>
      </c>
      <c r="AX1804" s="11" t="s">
        <v>72</v>
      </c>
      <c r="AY1804" s="179" t="s">
        <v>177</v>
      </c>
    </row>
    <row r="1805" spans="2:51" s="11" customFormat="1" x14ac:dyDescent="0.3">
      <c r="B1805" s="177"/>
      <c r="D1805" s="178" t="s">
        <v>197</v>
      </c>
      <c r="E1805" s="179" t="s">
        <v>3</v>
      </c>
      <c r="F1805" s="180" t="s">
        <v>1916</v>
      </c>
      <c r="H1805" s="181">
        <v>1.3859999999999999</v>
      </c>
      <c r="I1805" s="182"/>
      <c r="L1805" s="177"/>
      <c r="M1805" s="183"/>
      <c r="N1805" s="184"/>
      <c r="O1805" s="184"/>
      <c r="P1805" s="184"/>
      <c r="Q1805" s="184"/>
      <c r="R1805" s="184"/>
      <c r="S1805" s="184"/>
      <c r="T1805" s="185"/>
      <c r="AT1805" s="179" t="s">
        <v>197</v>
      </c>
      <c r="AU1805" s="179" t="s">
        <v>80</v>
      </c>
      <c r="AV1805" s="11" t="s">
        <v>80</v>
      </c>
      <c r="AW1805" s="11" t="s">
        <v>35</v>
      </c>
      <c r="AX1805" s="11" t="s">
        <v>72</v>
      </c>
      <c r="AY1805" s="179" t="s">
        <v>177</v>
      </c>
    </row>
    <row r="1806" spans="2:51" s="12" customFormat="1" x14ac:dyDescent="0.3">
      <c r="B1806" s="186"/>
      <c r="D1806" s="178" t="s">
        <v>197</v>
      </c>
      <c r="E1806" s="187" t="s">
        <v>3</v>
      </c>
      <c r="F1806" s="188" t="s">
        <v>1920</v>
      </c>
      <c r="H1806" s="189" t="s">
        <v>3</v>
      </c>
      <c r="I1806" s="190"/>
      <c r="L1806" s="186"/>
      <c r="M1806" s="191"/>
      <c r="N1806" s="192"/>
      <c r="O1806" s="192"/>
      <c r="P1806" s="192"/>
      <c r="Q1806" s="192"/>
      <c r="R1806" s="192"/>
      <c r="S1806" s="192"/>
      <c r="T1806" s="193"/>
      <c r="AT1806" s="189" t="s">
        <v>197</v>
      </c>
      <c r="AU1806" s="189" t="s">
        <v>80</v>
      </c>
      <c r="AV1806" s="12" t="s">
        <v>22</v>
      </c>
      <c r="AW1806" s="12" t="s">
        <v>35</v>
      </c>
      <c r="AX1806" s="12" t="s">
        <v>72</v>
      </c>
      <c r="AY1806" s="189" t="s">
        <v>177</v>
      </c>
    </row>
    <row r="1807" spans="2:51" s="12" customFormat="1" x14ac:dyDescent="0.3">
      <c r="B1807" s="186"/>
      <c r="D1807" s="178" t="s">
        <v>197</v>
      </c>
      <c r="E1807" s="187" t="s">
        <v>3</v>
      </c>
      <c r="F1807" s="188" t="s">
        <v>1863</v>
      </c>
      <c r="H1807" s="189" t="s">
        <v>3</v>
      </c>
      <c r="I1807" s="190"/>
      <c r="L1807" s="186"/>
      <c r="M1807" s="191"/>
      <c r="N1807" s="192"/>
      <c r="O1807" s="192"/>
      <c r="P1807" s="192"/>
      <c r="Q1807" s="192"/>
      <c r="R1807" s="192"/>
      <c r="S1807" s="192"/>
      <c r="T1807" s="193"/>
      <c r="AT1807" s="189" t="s">
        <v>197</v>
      </c>
      <c r="AU1807" s="189" t="s">
        <v>80</v>
      </c>
      <c r="AV1807" s="12" t="s">
        <v>22</v>
      </c>
      <c r="AW1807" s="12" t="s">
        <v>35</v>
      </c>
      <c r="AX1807" s="12" t="s">
        <v>72</v>
      </c>
      <c r="AY1807" s="189" t="s">
        <v>177</v>
      </c>
    </row>
    <row r="1808" spans="2:51" s="11" customFormat="1" x14ac:dyDescent="0.3">
      <c r="B1808" s="177"/>
      <c r="D1808" s="178" t="s">
        <v>197</v>
      </c>
      <c r="E1808" s="179" t="s">
        <v>3</v>
      </c>
      <c r="F1808" s="180" t="s">
        <v>1921</v>
      </c>
      <c r="H1808" s="181">
        <v>16.870999999999999</v>
      </c>
      <c r="I1808" s="182"/>
      <c r="L1808" s="177"/>
      <c r="M1808" s="183"/>
      <c r="N1808" s="184"/>
      <c r="O1808" s="184"/>
      <c r="P1808" s="184"/>
      <c r="Q1808" s="184"/>
      <c r="R1808" s="184"/>
      <c r="S1808" s="184"/>
      <c r="T1808" s="185"/>
      <c r="AT1808" s="179" t="s">
        <v>197</v>
      </c>
      <c r="AU1808" s="179" t="s">
        <v>80</v>
      </c>
      <c r="AV1808" s="11" t="s">
        <v>80</v>
      </c>
      <c r="AW1808" s="11" t="s">
        <v>35</v>
      </c>
      <c r="AX1808" s="11" t="s">
        <v>72</v>
      </c>
      <c r="AY1808" s="179" t="s">
        <v>177</v>
      </c>
    </row>
    <row r="1809" spans="2:51" s="11" customFormat="1" x14ac:dyDescent="0.3">
      <c r="B1809" s="177"/>
      <c r="D1809" s="178" t="s">
        <v>197</v>
      </c>
      <c r="E1809" s="179" t="s">
        <v>3</v>
      </c>
      <c r="F1809" s="180" t="s">
        <v>1622</v>
      </c>
      <c r="H1809" s="181">
        <v>-1.47</v>
      </c>
      <c r="I1809" s="182"/>
      <c r="L1809" s="177"/>
      <c r="M1809" s="183"/>
      <c r="N1809" s="184"/>
      <c r="O1809" s="184"/>
      <c r="P1809" s="184"/>
      <c r="Q1809" s="184"/>
      <c r="R1809" s="184"/>
      <c r="S1809" s="184"/>
      <c r="T1809" s="185"/>
      <c r="AT1809" s="179" t="s">
        <v>197</v>
      </c>
      <c r="AU1809" s="179" t="s">
        <v>80</v>
      </c>
      <c r="AV1809" s="11" t="s">
        <v>80</v>
      </c>
      <c r="AW1809" s="11" t="s">
        <v>35</v>
      </c>
      <c r="AX1809" s="11" t="s">
        <v>72</v>
      </c>
      <c r="AY1809" s="179" t="s">
        <v>177</v>
      </c>
    </row>
    <row r="1810" spans="2:51" s="12" customFormat="1" x14ac:dyDescent="0.3">
      <c r="B1810" s="186"/>
      <c r="D1810" s="178" t="s">
        <v>197</v>
      </c>
      <c r="E1810" s="187" t="s">
        <v>3</v>
      </c>
      <c r="F1810" s="188" t="s">
        <v>1922</v>
      </c>
      <c r="H1810" s="189" t="s">
        <v>3</v>
      </c>
      <c r="I1810" s="190"/>
      <c r="L1810" s="186"/>
      <c r="M1810" s="191"/>
      <c r="N1810" s="192"/>
      <c r="O1810" s="192"/>
      <c r="P1810" s="192"/>
      <c r="Q1810" s="192"/>
      <c r="R1810" s="192"/>
      <c r="S1810" s="192"/>
      <c r="T1810" s="193"/>
      <c r="AT1810" s="189" t="s">
        <v>197</v>
      </c>
      <c r="AU1810" s="189" t="s">
        <v>80</v>
      </c>
      <c r="AV1810" s="12" t="s">
        <v>22</v>
      </c>
      <c r="AW1810" s="12" t="s">
        <v>35</v>
      </c>
      <c r="AX1810" s="12" t="s">
        <v>72</v>
      </c>
      <c r="AY1810" s="189" t="s">
        <v>177</v>
      </c>
    </row>
    <row r="1811" spans="2:51" s="12" customFormat="1" x14ac:dyDescent="0.3">
      <c r="B1811" s="186"/>
      <c r="D1811" s="178" t="s">
        <v>197</v>
      </c>
      <c r="E1811" s="187" t="s">
        <v>3</v>
      </c>
      <c r="F1811" s="188" t="s">
        <v>1855</v>
      </c>
      <c r="H1811" s="189" t="s">
        <v>3</v>
      </c>
      <c r="I1811" s="190"/>
      <c r="L1811" s="186"/>
      <c r="M1811" s="191"/>
      <c r="N1811" s="192"/>
      <c r="O1811" s="192"/>
      <c r="P1811" s="192"/>
      <c r="Q1811" s="192"/>
      <c r="R1811" s="192"/>
      <c r="S1811" s="192"/>
      <c r="T1811" s="193"/>
      <c r="AT1811" s="189" t="s">
        <v>197</v>
      </c>
      <c r="AU1811" s="189" t="s">
        <v>80</v>
      </c>
      <c r="AV1811" s="12" t="s">
        <v>22</v>
      </c>
      <c r="AW1811" s="12" t="s">
        <v>35</v>
      </c>
      <c r="AX1811" s="12" t="s">
        <v>72</v>
      </c>
      <c r="AY1811" s="189" t="s">
        <v>177</v>
      </c>
    </row>
    <row r="1812" spans="2:51" s="11" customFormat="1" x14ac:dyDescent="0.3">
      <c r="B1812" s="177"/>
      <c r="D1812" s="178" t="s">
        <v>197</v>
      </c>
      <c r="E1812" s="179" t="s">
        <v>3</v>
      </c>
      <c r="F1812" s="180" t="s">
        <v>1923</v>
      </c>
      <c r="H1812" s="181">
        <v>26.530999999999999</v>
      </c>
      <c r="I1812" s="182"/>
      <c r="L1812" s="177"/>
      <c r="M1812" s="183"/>
      <c r="N1812" s="184"/>
      <c r="O1812" s="184"/>
      <c r="P1812" s="184"/>
      <c r="Q1812" s="184"/>
      <c r="R1812" s="184"/>
      <c r="S1812" s="184"/>
      <c r="T1812" s="185"/>
      <c r="AT1812" s="179" t="s">
        <v>197</v>
      </c>
      <c r="AU1812" s="179" t="s">
        <v>80</v>
      </c>
      <c r="AV1812" s="11" t="s">
        <v>80</v>
      </c>
      <c r="AW1812" s="11" t="s">
        <v>35</v>
      </c>
      <c r="AX1812" s="11" t="s">
        <v>72</v>
      </c>
      <c r="AY1812" s="179" t="s">
        <v>177</v>
      </c>
    </row>
    <row r="1813" spans="2:51" s="11" customFormat="1" x14ac:dyDescent="0.3">
      <c r="B1813" s="177"/>
      <c r="D1813" s="178" t="s">
        <v>197</v>
      </c>
      <c r="E1813" s="179" t="s">
        <v>3</v>
      </c>
      <c r="F1813" s="180" t="s">
        <v>1614</v>
      </c>
      <c r="H1813" s="181">
        <v>-1.68</v>
      </c>
      <c r="I1813" s="182"/>
      <c r="L1813" s="177"/>
      <c r="M1813" s="183"/>
      <c r="N1813" s="184"/>
      <c r="O1813" s="184"/>
      <c r="P1813" s="184"/>
      <c r="Q1813" s="184"/>
      <c r="R1813" s="184"/>
      <c r="S1813" s="184"/>
      <c r="T1813" s="185"/>
      <c r="AT1813" s="179" t="s">
        <v>197</v>
      </c>
      <c r="AU1813" s="179" t="s">
        <v>80</v>
      </c>
      <c r="AV1813" s="11" t="s">
        <v>80</v>
      </c>
      <c r="AW1813" s="11" t="s">
        <v>35</v>
      </c>
      <c r="AX1813" s="11" t="s">
        <v>72</v>
      </c>
      <c r="AY1813" s="179" t="s">
        <v>177</v>
      </c>
    </row>
    <row r="1814" spans="2:51" s="12" customFormat="1" x14ac:dyDescent="0.3">
      <c r="B1814" s="186"/>
      <c r="D1814" s="178" t="s">
        <v>197</v>
      </c>
      <c r="E1814" s="187" t="s">
        <v>3</v>
      </c>
      <c r="F1814" s="188" t="s">
        <v>1924</v>
      </c>
      <c r="H1814" s="189" t="s">
        <v>3</v>
      </c>
      <c r="I1814" s="190"/>
      <c r="L1814" s="186"/>
      <c r="M1814" s="191"/>
      <c r="N1814" s="192"/>
      <c r="O1814" s="192"/>
      <c r="P1814" s="192"/>
      <c r="Q1814" s="192"/>
      <c r="R1814" s="192"/>
      <c r="S1814" s="192"/>
      <c r="T1814" s="193"/>
      <c r="AT1814" s="189" t="s">
        <v>197</v>
      </c>
      <c r="AU1814" s="189" t="s">
        <v>80</v>
      </c>
      <c r="AV1814" s="12" t="s">
        <v>22</v>
      </c>
      <c r="AW1814" s="12" t="s">
        <v>35</v>
      </c>
      <c r="AX1814" s="12" t="s">
        <v>72</v>
      </c>
      <c r="AY1814" s="189" t="s">
        <v>177</v>
      </c>
    </row>
    <row r="1815" spans="2:51" s="12" customFormat="1" x14ac:dyDescent="0.3">
      <c r="B1815" s="186"/>
      <c r="D1815" s="178" t="s">
        <v>197</v>
      </c>
      <c r="E1815" s="187" t="s">
        <v>3</v>
      </c>
      <c r="F1815" s="188" t="s">
        <v>1925</v>
      </c>
      <c r="H1815" s="189" t="s">
        <v>3</v>
      </c>
      <c r="I1815" s="190"/>
      <c r="L1815" s="186"/>
      <c r="M1815" s="191"/>
      <c r="N1815" s="192"/>
      <c r="O1815" s="192"/>
      <c r="P1815" s="192"/>
      <c r="Q1815" s="192"/>
      <c r="R1815" s="192"/>
      <c r="S1815" s="192"/>
      <c r="T1815" s="193"/>
      <c r="AT1815" s="189" t="s">
        <v>197</v>
      </c>
      <c r="AU1815" s="189" t="s">
        <v>80</v>
      </c>
      <c r="AV1815" s="12" t="s">
        <v>22</v>
      </c>
      <c r="AW1815" s="12" t="s">
        <v>35</v>
      </c>
      <c r="AX1815" s="12" t="s">
        <v>72</v>
      </c>
      <c r="AY1815" s="189" t="s">
        <v>177</v>
      </c>
    </row>
    <row r="1816" spans="2:51" s="11" customFormat="1" x14ac:dyDescent="0.3">
      <c r="B1816" s="177"/>
      <c r="D1816" s="178" t="s">
        <v>197</v>
      </c>
      <c r="E1816" s="179" t="s">
        <v>3</v>
      </c>
      <c r="F1816" s="180" t="s">
        <v>3</v>
      </c>
      <c r="H1816" s="181">
        <v>0</v>
      </c>
      <c r="I1816" s="182"/>
      <c r="L1816" s="177"/>
      <c r="M1816" s="183"/>
      <c r="N1816" s="184"/>
      <c r="O1816" s="184"/>
      <c r="P1816" s="184"/>
      <c r="Q1816" s="184"/>
      <c r="R1816" s="184"/>
      <c r="S1816" s="184"/>
      <c r="T1816" s="185"/>
      <c r="AT1816" s="179" t="s">
        <v>197</v>
      </c>
      <c r="AU1816" s="179" t="s">
        <v>80</v>
      </c>
      <c r="AV1816" s="11" t="s">
        <v>80</v>
      </c>
      <c r="AW1816" s="11" t="s">
        <v>35</v>
      </c>
      <c r="AX1816" s="11" t="s">
        <v>72</v>
      </c>
      <c r="AY1816" s="179" t="s">
        <v>177</v>
      </c>
    </row>
    <row r="1817" spans="2:51" s="12" customFormat="1" x14ac:dyDescent="0.3">
      <c r="B1817" s="186"/>
      <c r="D1817" s="178" t="s">
        <v>197</v>
      </c>
      <c r="E1817" s="187" t="s">
        <v>3</v>
      </c>
      <c r="F1817" s="188" t="s">
        <v>1926</v>
      </c>
      <c r="H1817" s="189" t="s">
        <v>3</v>
      </c>
      <c r="I1817" s="190"/>
      <c r="L1817" s="186"/>
      <c r="M1817" s="191"/>
      <c r="N1817" s="192"/>
      <c r="O1817" s="192"/>
      <c r="P1817" s="192"/>
      <c r="Q1817" s="192"/>
      <c r="R1817" s="192"/>
      <c r="S1817" s="192"/>
      <c r="T1817" s="193"/>
      <c r="AT1817" s="189" t="s">
        <v>197</v>
      </c>
      <c r="AU1817" s="189" t="s">
        <v>80</v>
      </c>
      <c r="AV1817" s="12" t="s">
        <v>22</v>
      </c>
      <c r="AW1817" s="12" t="s">
        <v>35</v>
      </c>
      <c r="AX1817" s="12" t="s">
        <v>72</v>
      </c>
      <c r="AY1817" s="189" t="s">
        <v>177</v>
      </c>
    </row>
    <row r="1818" spans="2:51" s="12" customFormat="1" x14ac:dyDescent="0.3">
      <c r="B1818" s="186"/>
      <c r="D1818" s="178" t="s">
        <v>197</v>
      </c>
      <c r="E1818" s="187" t="s">
        <v>3</v>
      </c>
      <c r="F1818" s="188" t="s">
        <v>1780</v>
      </c>
      <c r="H1818" s="189" t="s">
        <v>3</v>
      </c>
      <c r="I1818" s="190"/>
      <c r="L1818" s="186"/>
      <c r="M1818" s="191"/>
      <c r="N1818" s="192"/>
      <c r="O1818" s="192"/>
      <c r="P1818" s="192"/>
      <c r="Q1818" s="192"/>
      <c r="R1818" s="192"/>
      <c r="S1818" s="192"/>
      <c r="T1818" s="193"/>
      <c r="AT1818" s="189" t="s">
        <v>197</v>
      </c>
      <c r="AU1818" s="189" t="s">
        <v>80</v>
      </c>
      <c r="AV1818" s="12" t="s">
        <v>22</v>
      </c>
      <c r="AW1818" s="12" t="s">
        <v>35</v>
      </c>
      <c r="AX1818" s="12" t="s">
        <v>72</v>
      </c>
      <c r="AY1818" s="189" t="s">
        <v>177</v>
      </c>
    </row>
    <row r="1819" spans="2:51" s="11" customFormat="1" x14ac:dyDescent="0.3">
      <c r="B1819" s="177"/>
      <c r="D1819" s="178" t="s">
        <v>197</v>
      </c>
      <c r="E1819" s="179" t="s">
        <v>3</v>
      </c>
      <c r="F1819" s="180" t="s">
        <v>1909</v>
      </c>
      <c r="H1819" s="181">
        <v>41.676000000000002</v>
      </c>
      <c r="I1819" s="182"/>
      <c r="L1819" s="177"/>
      <c r="M1819" s="183"/>
      <c r="N1819" s="184"/>
      <c r="O1819" s="184"/>
      <c r="P1819" s="184"/>
      <c r="Q1819" s="184"/>
      <c r="R1819" s="184"/>
      <c r="S1819" s="184"/>
      <c r="T1819" s="185"/>
      <c r="AT1819" s="179" t="s">
        <v>197</v>
      </c>
      <c r="AU1819" s="179" t="s">
        <v>80</v>
      </c>
      <c r="AV1819" s="11" t="s">
        <v>80</v>
      </c>
      <c r="AW1819" s="11" t="s">
        <v>35</v>
      </c>
      <c r="AX1819" s="11" t="s">
        <v>72</v>
      </c>
      <c r="AY1819" s="179" t="s">
        <v>177</v>
      </c>
    </row>
    <row r="1820" spans="2:51" s="11" customFormat="1" x14ac:dyDescent="0.3">
      <c r="B1820" s="177"/>
      <c r="D1820" s="178" t="s">
        <v>197</v>
      </c>
      <c r="E1820" s="179" t="s">
        <v>3</v>
      </c>
      <c r="F1820" s="180" t="s">
        <v>1853</v>
      </c>
      <c r="H1820" s="181">
        <v>-8.61</v>
      </c>
      <c r="I1820" s="182"/>
      <c r="L1820" s="177"/>
      <c r="M1820" s="183"/>
      <c r="N1820" s="184"/>
      <c r="O1820" s="184"/>
      <c r="P1820" s="184"/>
      <c r="Q1820" s="184"/>
      <c r="R1820" s="184"/>
      <c r="S1820" s="184"/>
      <c r="T1820" s="185"/>
      <c r="AT1820" s="179" t="s">
        <v>197</v>
      </c>
      <c r="AU1820" s="179" t="s">
        <v>80</v>
      </c>
      <c r="AV1820" s="11" t="s">
        <v>80</v>
      </c>
      <c r="AW1820" s="11" t="s">
        <v>35</v>
      </c>
      <c r="AX1820" s="11" t="s">
        <v>72</v>
      </c>
      <c r="AY1820" s="179" t="s">
        <v>177</v>
      </c>
    </row>
    <row r="1821" spans="2:51" s="12" customFormat="1" x14ac:dyDescent="0.3">
      <c r="B1821" s="186"/>
      <c r="D1821" s="178" t="s">
        <v>197</v>
      </c>
      <c r="E1821" s="187" t="s">
        <v>3</v>
      </c>
      <c r="F1821" s="188" t="s">
        <v>1927</v>
      </c>
      <c r="H1821" s="189" t="s">
        <v>3</v>
      </c>
      <c r="I1821" s="190"/>
      <c r="L1821" s="186"/>
      <c r="M1821" s="191"/>
      <c r="N1821" s="192"/>
      <c r="O1821" s="192"/>
      <c r="P1821" s="192"/>
      <c r="Q1821" s="192"/>
      <c r="R1821" s="192"/>
      <c r="S1821" s="192"/>
      <c r="T1821" s="193"/>
      <c r="AT1821" s="189" t="s">
        <v>197</v>
      </c>
      <c r="AU1821" s="189" t="s">
        <v>80</v>
      </c>
      <c r="AV1821" s="12" t="s">
        <v>22</v>
      </c>
      <c r="AW1821" s="12" t="s">
        <v>35</v>
      </c>
      <c r="AX1821" s="12" t="s">
        <v>72</v>
      </c>
      <c r="AY1821" s="189" t="s">
        <v>177</v>
      </c>
    </row>
    <row r="1822" spans="2:51" s="12" customFormat="1" x14ac:dyDescent="0.3">
      <c r="B1822" s="186"/>
      <c r="D1822" s="178" t="s">
        <v>197</v>
      </c>
      <c r="E1822" s="187" t="s">
        <v>3</v>
      </c>
      <c r="F1822" s="188" t="s">
        <v>1863</v>
      </c>
      <c r="H1822" s="189" t="s">
        <v>3</v>
      </c>
      <c r="I1822" s="190"/>
      <c r="L1822" s="186"/>
      <c r="M1822" s="191"/>
      <c r="N1822" s="192"/>
      <c r="O1822" s="192"/>
      <c r="P1822" s="192"/>
      <c r="Q1822" s="192"/>
      <c r="R1822" s="192"/>
      <c r="S1822" s="192"/>
      <c r="T1822" s="193"/>
      <c r="AT1822" s="189" t="s">
        <v>197</v>
      </c>
      <c r="AU1822" s="189" t="s">
        <v>80</v>
      </c>
      <c r="AV1822" s="12" t="s">
        <v>22</v>
      </c>
      <c r="AW1822" s="12" t="s">
        <v>35</v>
      </c>
      <c r="AX1822" s="12" t="s">
        <v>72</v>
      </c>
      <c r="AY1822" s="189" t="s">
        <v>177</v>
      </c>
    </row>
    <row r="1823" spans="2:51" s="11" customFormat="1" x14ac:dyDescent="0.3">
      <c r="B1823" s="177"/>
      <c r="D1823" s="178" t="s">
        <v>197</v>
      </c>
      <c r="E1823" s="179" t="s">
        <v>3</v>
      </c>
      <c r="F1823" s="180" t="s">
        <v>1912</v>
      </c>
      <c r="H1823" s="181">
        <v>25.875</v>
      </c>
      <c r="I1823" s="182"/>
      <c r="L1823" s="177"/>
      <c r="M1823" s="183"/>
      <c r="N1823" s="184"/>
      <c r="O1823" s="184"/>
      <c r="P1823" s="184"/>
      <c r="Q1823" s="184"/>
      <c r="R1823" s="184"/>
      <c r="S1823" s="184"/>
      <c r="T1823" s="185"/>
      <c r="AT1823" s="179" t="s">
        <v>197</v>
      </c>
      <c r="AU1823" s="179" t="s">
        <v>80</v>
      </c>
      <c r="AV1823" s="11" t="s">
        <v>80</v>
      </c>
      <c r="AW1823" s="11" t="s">
        <v>35</v>
      </c>
      <c r="AX1823" s="11" t="s">
        <v>72</v>
      </c>
      <c r="AY1823" s="179" t="s">
        <v>177</v>
      </c>
    </row>
    <row r="1824" spans="2:51" s="11" customFormat="1" x14ac:dyDescent="0.3">
      <c r="B1824" s="177"/>
      <c r="D1824" s="178" t="s">
        <v>197</v>
      </c>
      <c r="E1824" s="179" t="s">
        <v>3</v>
      </c>
      <c r="F1824" s="180" t="s">
        <v>1614</v>
      </c>
      <c r="H1824" s="181">
        <v>-1.68</v>
      </c>
      <c r="I1824" s="182"/>
      <c r="L1824" s="177"/>
      <c r="M1824" s="183"/>
      <c r="N1824" s="184"/>
      <c r="O1824" s="184"/>
      <c r="P1824" s="184"/>
      <c r="Q1824" s="184"/>
      <c r="R1824" s="184"/>
      <c r="S1824" s="184"/>
      <c r="T1824" s="185"/>
      <c r="AT1824" s="179" t="s">
        <v>197</v>
      </c>
      <c r="AU1824" s="179" t="s">
        <v>80</v>
      </c>
      <c r="AV1824" s="11" t="s">
        <v>80</v>
      </c>
      <c r="AW1824" s="11" t="s">
        <v>35</v>
      </c>
      <c r="AX1824" s="11" t="s">
        <v>72</v>
      </c>
      <c r="AY1824" s="179" t="s">
        <v>177</v>
      </c>
    </row>
    <row r="1825" spans="2:51" s="12" customFormat="1" x14ac:dyDescent="0.3">
      <c r="B1825" s="186"/>
      <c r="D1825" s="178" t="s">
        <v>197</v>
      </c>
      <c r="E1825" s="187" t="s">
        <v>3</v>
      </c>
      <c r="F1825" s="188" t="s">
        <v>1928</v>
      </c>
      <c r="H1825" s="189" t="s">
        <v>3</v>
      </c>
      <c r="I1825" s="190"/>
      <c r="L1825" s="186"/>
      <c r="M1825" s="191"/>
      <c r="N1825" s="192"/>
      <c r="O1825" s="192"/>
      <c r="P1825" s="192"/>
      <c r="Q1825" s="192"/>
      <c r="R1825" s="192"/>
      <c r="S1825" s="192"/>
      <c r="T1825" s="193"/>
      <c r="AT1825" s="189" t="s">
        <v>197</v>
      </c>
      <c r="AU1825" s="189" t="s">
        <v>80</v>
      </c>
      <c r="AV1825" s="12" t="s">
        <v>22</v>
      </c>
      <c r="AW1825" s="12" t="s">
        <v>35</v>
      </c>
      <c r="AX1825" s="12" t="s">
        <v>72</v>
      </c>
      <c r="AY1825" s="189" t="s">
        <v>177</v>
      </c>
    </row>
    <row r="1826" spans="2:51" s="12" customFormat="1" x14ac:dyDescent="0.3">
      <c r="B1826" s="186"/>
      <c r="D1826" s="178" t="s">
        <v>197</v>
      </c>
      <c r="E1826" s="187" t="s">
        <v>3</v>
      </c>
      <c r="F1826" s="188" t="s">
        <v>1858</v>
      </c>
      <c r="H1826" s="189" t="s">
        <v>3</v>
      </c>
      <c r="I1826" s="190"/>
      <c r="L1826" s="186"/>
      <c r="M1826" s="191"/>
      <c r="N1826" s="192"/>
      <c r="O1826" s="192"/>
      <c r="P1826" s="192"/>
      <c r="Q1826" s="192"/>
      <c r="R1826" s="192"/>
      <c r="S1826" s="192"/>
      <c r="T1826" s="193"/>
      <c r="AT1826" s="189" t="s">
        <v>197</v>
      </c>
      <c r="AU1826" s="189" t="s">
        <v>80</v>
      </c>
      <c r="AV1826" s="12" t="s">
        <v>22</v>
      </c>
      <c r="AW1826" s="12" t="s">
        <v>35</v>
      </c>
      <c r="AX1826" s="12" t="s">
        <v>72</v>
      </c>
      <c r="AY1826" s="189" t="s">
        <v>177</v>
      </c>
    </row>
    <row r="1827" spans="2:51" s="11" customFormat="1" x14ac:dyDescent="0.3">
      <c r="B1827" s="177"/>
      <c r="D1827" s="178" t="s">
        <v>197</v>
      </c>
      <c r="E1827" s="179" t="s">
        <v>3</v>
      </c>
      <c r="F1827" s="180" t="s">
        <v>1914</v>
      </c>
      <c r="H1827" s="181">
        <v>68.171999999999997</v>
      </c>
      <c r="I1827" s="182"/>
      <c r="L1827" s="177"/>
      <c r="M1827" s="183"/>
      <c r="N1827" s="184"/>
      <c r="O1827" s="184"/>
      <c r="P1827" s="184"/>
      <c r="Q1827" s="184"/>
      <c r="R1827" s="184"/>
      <c r="S1827" s="184"/>
      <c r="T1827" s="185"/>
      <c r="AT1827" s="179" t="s">
        <v>197</v>
      </c>
      <c r="AU1827" s="179" t="s">
        <v>80</v>
      </c>
      <c r="AV1827" s="11" t="s">
        <v>80</v>
      </c>
      <c r="AW1827" s="11" t="s">
        <v>35</v>
      </c>
      <c r="AX1827" s="11" t="s">
        <v>72</v>
      </c>
      <c r="AY1827" s="179" t="s">
        <v>177</v>
      </c>
    </row>
    <row r="1828" spans="2:51" s="11" customFormat="1" x14ac:dyDescent="0.3">
      <c r="B1828" s="177"/>
      <c r="D1828" s="178" t="s">
        <v>197</v>
      </c>
      <c r="E1828" s="179" t="s">
        <v>3</v>
      </c>
      <c r="F1828" s="180" t="s">
        <v>1614</v>
      </c>
      <c r="H1828" s="181">
        <v>-1.68</v>
      </c>
      <c r="I1828" s="182"/>
      <c r="L1828" s="177"/>
      <c r="M1828" s="183"/>
      <c r="N1828" s="184"/>
      <c r="O1828" s="184"/>
      <c r="P1828" s="184"/>
      <c r="Q1828" s="184"/>
      <c r="R1828" s="184"/>
      <c r="S1828" s="184"/>
      <c r="T1828" s="185"/>
      <c r="AT1828" s="179" t="s">
        <v>197</v>
      </c>
      <c r="AU1828" s="179" t="s">
        <v>80</v>
      </c>
      <c r="AV1828" s="11" t="s">
        <v>80</v>
      </c>
      <c r="AW1828" s="11" t="s">
        <v>35</v>
      </c>
      <c r="AX1828" s="11" t="s">
        <v>72</v>
      </c>
      <c r="AY1828" s="179" t="s">
        <v>177</v>
      </c>
    </row>
    <row r="1829" spans="2:51" s="11" customFormat="1" x14ac:dyDescent="0.3">
      <c r="B1829" s="177"/>
      <c r="D1829" s="178" t="s">
        <v>197</v>
      </c>
      <c r="E1829" s="179" t="s">
        <v>3</v>
      </c>
      <c r="F1829" s="180" t="s">
        <v>1915</v>
      </c>
      <c r="H1829" s="181">
        <v>-2.4</v>
      </c>
      <c r="I1829" s="182"/>
      <c r="L1829" s="177"/>
      <c r="M1829" s="183"/>
      <c r="N1829" s="184"/>
      <c r="O1829" s="184"/>
      <c r="P1829" s="184"/>
      <c r="Q1829" s="184"/>
      <c r="R1829" s="184"/>
      <c r="S1829" s="184"/>
      <c r="T1829" s="185"/>
      <c r="AT1829" s="179" t="s">
        <v>197</v>
      </c>
      <c r="AU1829" s="179" t="s">
        <v>80</v>
      </c>
      <c r="AV1829" s="11" t="s">
        <v>80</v>
      </c>
      <c r="AW1829" s="11" t="s">
        <v>35</v>
      </c>
      <c r="AX1829" s="11" t="s">
        <v>72</v>
      </c>
      <c r="AY1829" s="179" t="s">
        <v>177</v>
      </c>
    </row>
    <row r="1830" spans="2:51" s="11" customFormat="1" x14ac:dyDescent="0.3">
      <c r="B1830" s="177"/>
      <c r="D1830" s="178" t="s">
        <v>197</v>
      </c>
      <c r="E1830" s="179" t="s">
        <v>3</v>
      </c>
      <c r="F1830" s="180" t="s">
        <v>1916</v>
      </c>
      <c r="H1830" s="181">
        <v>1.3859999999999999</v>
      </c>
      <c r="I1830" s="182"/>
      <c r="L1830" s="177"/>
      <c r="M1830" s="183"/>
      <c r="N1830" s="184"/>
      <c r="O1830" s="184"/>
      <c r="P1830" s="184"/>
      <c r="Q1830" s="184"/>
      <c r="R1830" s="184"/>
      <c r="S1830" s="184"/>
      <c r="T1830" s="185"/>
      <c r="AT1830" s="179" t="s">
        <v>197</v>
      </c>
      <c r="AU1830" s="179" t="s">
        <v>80</v>
      </c>
      <c r="AV1830" s="11" t="s">
        <v>80</v>
      </c>
      <c r="AW1830" s="11" t="s">
        <v>35</v>
      </c>
      <c r="AX1830" s="11" t="s">
        <v>72</v>
      </c>
      <c r="AY1830" s="179" t="s">
        <v>177</v>
      </c>
    </row>
    <row r="1831" spans="2:51" s="12" customFormat="1" x14ac:dyDescent="0.3">
      <c r="B1831" s="186"/>
      <c r="D1831" s="178" t="s">
        <v>197</v>
      </c>
      <c r="E1831" s="187" t="s">
        <v>3</v>
      </c>
      <c r="F1831" s="188" t="s">
        <v>1929</v>
      </c>
      <c r="H1831" s="189" t="s">
        <v>3</v>
      </c>
      <c r="I1831" s="190"/>
      <c r="L1831" s="186"/>
      <c r="M1831" s="191"/>
      <c r="N1831" s="192"/>
      <c r="O1831" s="192"/>
      <c r="P1831" s="192"/>
      <c r="Q1831" s="192"/>
      <c r="R1831" s="192"/>
      <c r="S1831" s="192"/>
      <c r="T1831" s="193"/>
      <c r="AT1831" s="189" t="s">
        <v>197</v>
      </c>
      <c r="AU1831" s="189" t="s">
        <v>80</v>
      </c>
      <c r="AV1831" s="12" t="s">
        <v>22</v>
      </c>
      <c r="AW1831" s="12" t="s">
        <v>35</v>
      </c>
      <c r="AX1831" s="12" t="s">
        <v>72</v>
      </c>
      <c r="AY1831" s="189" t="s">
        <v>177</v>
      </c>
    </row>
    <row r="1832" spans="2:51" s="12" customFormat="1" x14ac:dyDescent="0.3">
      <c r="B1832" s="186"/>
      <c r="D1832" s="178" t="s">
        <v>197</v>
      </c>
      <c r="E1832" s="187" t="s">
        <v>3</v>
      </c>
      <c r="F1832" s="188" t="s">
        <v>1858</v>
      </c>
      <c r="H1832" s="189" t="s">
        <v>3</v>
      </c>
      <c r="I1832" s="190"/>
      <c r="L1832" s="186"/>
      <c r="M1832" s="191"/>
      <c r="N1832" s="192"/>
      <c r="O1832" s="192"/>
      <c r="P1832" s="192"/>
      <c r="Q1832" s="192"/>
      <c r="R1832" s="192"/>
      <c r="S1832" s="192"/>
      <c r="T1832" s="193"/>
      <c r="AT1832" s="189" t="s">
        <v>197</v>
      </c>
      <c r="AU1832" s="189" t="s">
        <v>80</v>
      </c>
      <c r="AV1832" s="12" t="s">
        <v>22</v>
      </c>
      <c r="AW1832" s="12" t="s">
        <v>35</v>
      </c>
      <c r="AX1832" s="12" t="s">
        <v>72</v>
      </c>
      <c r="AY1832" s="189" t="s">
        <v>177</v>
      </c>
    </row>
    <row r="1833" spans="2:51" s="11" customFormat="1" x14ac:dyDescent="0.3">
      <c r="B1833" s="177"/>
      <c r="D1833" s="178" t="s">
        <v>197</v>
      </c>
      <c r="E1833" s="179" t="s">
        <v>3</v>
      </c>
      <c r="F1833" s="180" t="s">
        <v>1914</v>
      </c>
      <c r="H1833" s="181">
        <v>68.171999999999997</v>
      </c>
      <c r="I1833" s="182"/>
      <c r="L1833" s="177"/>
      <c r="M1833" s="183"/>
      <c r="N1833" s="184"/>
      <c r="O1833" s="184"/>
      <c r="P1833" s="184"/>
      <c r="Q1833" s="184"/>
      <c r="R1833" s="184"/>
      <c r="S1833" s="184"/>
      <c r="T1833" s="185"/>
      <c r="AT1833" s="179" t="s">
        <v>197</v>
      </c>
      <c r="AU1833" s="179" t="s">
        <v>80</v>
      </c>
      <c r="AV1833" s="11" t="s">
        <v>80</v>
      </c>
      <c r="AW1833" s="11" t="s">
        <v>35</v>
      </c>
      <c r="AX1833" s="11" t="s">
        <v>72</v>
      </c>
      <c r="AY1833" s="179" t="s">
        <v>177</v>
      </c>
    </row>
    <row r="1834" spans="2:51" s="11" customFormat="1" x14ac:dyDescent="0.3">
      <c r="B1834" s="177"/>
      <c r="D1834" s="178" t="s">
        <v>197</v>
      </c>
      <c r="E1834" s="179" t="s">
        <v>3</v>
      </c>
      <c r="F1834" s="180" t="s">
        <v>1614</v>
      </c>
      <c r="H1834" s="181">
        <v>-1.68</v>
      </c>
      <c r="I1834" s="182"/>
      <c r="L1834" s="177"/>
      <c r="M1834" s="183"/>
      <c r="N1834" s="184"/>
      <c r="O1834" s="184"/>
      <c r="P1834" s="184"/>
      <c r="Q1834" s="184"/>
      <c r="R1834" s="184"/>
      <c r="S1834" s="184"/>
      <c r="T1834" s="185"/>
      <c r="AT1834" s="179" t="s">
        <v>197</v>
      </c>
      <c r="AU1834" s="179" t="s">
        <v>80</v>
      </c>
      <c r="AV1834" s="11" t="s">
        <v>80</v>
      </c>
      <c r="AW1834" s="11" t="s">
        <v>35</v>
      </c>
      <c r="AX1834" s="11" t="s">
        <v>72</v>
      </c>
      <c r="AY1834" s="179" t="s">
        <v>177</v>
      </c>
    </row>
    <row r="1835" spans="2:51" s="11" customFormat="1" x14ac:dyDescent="0.3">
      <c r="B1835" s="177"/>
      <c r="D1835" s="178" t="s">
        <v>197</v>
      </c>
      <c r="E1835" s="179" t="s">
        <v>3</v>
      </c>
      <c r="F1835" s="180" t="s">
        <v>1915</v>
      </c>
      <c r="H1835" s="181">
        <v>-2.4</v>
      </c>
      <c r="I1835" s="182"/>
      <c r="L1835" s="177"/>
      <c r="M1835" s="183"/>
      <c r="N1835" s="184"/>
      <c r="O1835" s="184"/>
      <c r="P1835" s="184"/>
      <c r="Q1835" s="184"/>
      <c r="R1835" s="184"/>
      <c r="S1835" s="184"/>
      <c r="T1835" s="185"/>
      <c r="AT1835" s="179" t="s">
        <v>197</v>
      </c>
      <c r="AU1835" s="179" t="s">
        <v>80</v>
      </c>
      <c r="AV1835" s="11" t="s">
        <v>80</v>
      </c>
      <c r="AW1835" s="11" t="s">
        <v>35</v>
      </c>
      <c r="AX1835" s="11" t="s">
        <v>72</v>
      </c>
      <c r="AY1835" s="179" t="s">
        <v>177</v>
      </c>
    </row>
    <row r="1836" spans="2:51" s="11" customFormat="1" x14ac:dyDescent="0.3">
      <c r="B1836" s="177"/>
      <c r="D1836" s="178" t="s">
        <v>197</v>
      </c>
      <c r="E1836" s="179" t="s">
        <v>3</v>
      </c>
      <c r="F1836" s="180" t="s">
        <v>1916</v>
      </c>
      <c r="H1836" s="181">
        <v>1.3859999999999999</v>
      </c>
      <c r="I1836" s="182"/>
      <c r="L1836" s="177"/>
      <c r="M1836" s="183"/>
      <c r="N1836" s="184"/>
      <c r="O1836" s="184"/>
      <c r="P1836" s="184"/>
      <c r="Q1836" s="184"/>
      <c r="R1836" s="184"/>
      <c r="S1836" s="184"/>
      <c r="T1836" s="185"/>
      <c r="AT1836" s="179" t="s">
        <v>197</v>
      </c>
      <c r="AU1836" s="179" t="s">
        <v>80</v>
      </c>
      <c r="AV1836" s="11" t="s">
        <v>80</v>
      </c>
      <c r="AW1836" s="11" t="s">
        <v>35</v>
      </c>
      <c r="AX1836" s="11" t="s">
        <v>72</v>
      </c>
      <c r="AY1836" s="179" t="s">
        <v>177</v>
      </c>
    </row>
    <row r="1837" spans="2:51" s="12" customFormat="1" x14ac:dyDescent="0.3">
      <c r="B1837" s="186"/>
      <c r="D1837" s="178" t="s">
        <v>197</v>
      </c>
      <c r="E1837" s="187" t="s">
        <v>3</v>
      </c>
      <c r="F1837" s="188" t="s">
        <v>1930</v>
      </c>
      <c r="H1837" s="189" t="s">
        <v>3</v>
      </c>
      <c r="I1837" s="190"/>
      <c r="L1837" s="186"/>
      <c r="M1837" s="191"/>
      <c r="N1837" s="192"/>
      <c r="O1837" s="192"/>
      <c r="P1837" s="192"/>
      <c r="Q1837" s="192"/>
      <c r="R1837" s="192"/>
      <c r="S1837" s="192"/>
      <c r="T1837" s="193"/>
      <c r="AT1837" s="189" t="s">
        <v>197</v>
      </c>
      <c r="AU1837" s="189" t="s">
        <v>80</v>
      </c>
      <c r="AV1837" s="12" t="s">
        <v>22</v>
      </c>
      <c r="AW1837" s="12" t="s">
        <v>35</v>
      </c>
      <c r="AX1837" s="12" t="s">
        <v>72</v>
      </c>
      <c r="AY1837" s="189" t="s">
        <v>177</v>
      </c>
    </row>
    <row r="1838" spans="2:51" s="12" customFormat="1" x14ac:dyDescent="0.3">
      <c r="B1838" s="186"/>
      <c r="D1838" s="178" t="s">
        <v>197</v>
      </c>
      <c r="E1838" s="187" t="s">
        <v>3</v>
      </c>
      <c r="F1838" s="188" t="s">
        <v>1855</v>
      </c>
      <c r="H1838" s="189" t="s">
        <v>3</v>
      </c>
      <c r="I1838" s="190"/>
      <c r="L1838" s="186"/>
      <c r="M1838" s="191"/>
      <c r="N1838" s="192"/>
      <c r="O1838" s="192"/>
      <c r="P1838" s="192"/>
      <c r="Q1838" s="192"/>
      <c r="R1838" s="192"/>
      <c r="S1838" s="192"/>
      <c r="T1838" s="193"/>
      <c r="AT1838" s="189" t="s">
        <v>197</v>
      </c>
      <c r="AU1838" s="189" t="s">
        <v>80</v>
      </c>
      <c r="AV1838" s="12" t="s">
        <v>22</v>
      </c>
      <c r="AW1838" s="12" t="s">
        <v>35</v>
      </c>
      <c r="AX1838" s="12" t="s">
        <v>72</v>
      </c>
      <c r="AY1838" s="189" t="s">
        <v>177</v>
      </c>
    </row>
    <row r="1839" spans="2:51" s="11" customFormat="1" x14ac:dyDescent="0.3">
      <c r="B1839" s="177"/>
      <c r="D1839" s="178" t="s">
        <v>197</v>
      </c>
      <c r="E1839" s="179" t="s">
        <v>3</v>
      </c>
      <c r="F1839" s="180" t="s">
        <v>1912</v>
      </c>
      <c r="H1839" s="181">
        <v>25.875</v>
      </c>
      <c r="I1839" s="182"/>
      <c r="L1839" s="177"/>
      <c r="M1839" s="183"/>
      <c r="N1839" s="184"/>
      <c r="O1839" s="184"/>
      <c r="P1839" s="184"/>
      <c r="Q1839" s="184"/>
      <c r="R1839" s="184"/>
      <c r="S1839" s="184"/>
      <c r="T1839" s="185"/>
      <c r="AT1839" s="179" t="s">
        <v>197</v>
      </c>
      <c r="AU1839" s="179" t="s">
        <v>80</v>
      </c>
      <c r="AV1839" s="11" t="s">
        <v>80</v>
      </c>
      <c r="AW1839" s="11" t="s">
        <v>35</v>
      </c>
      <c r="AX1839" s="11" t="s">
        <v>72</v>
      </c>
      <c r="AY1839" s="179" t="s">
        <v>177</v>
      </c>
    </row>
    <row r="1840" spans="2:51" s="11" customFormat="1" x14ac:dyDescent="0.3">
      <c r="B1840" s="177"/>
      <c r="D1840" s="178" t="s">
        <v>197</v>
      </c>
      <c r="E1840" s="179" t="s">
        <v>3</v>
      </c>
      <c r="F1840" s="180" t="s">
        <v>1614</v>
      </c>
      <c r="H1840" s="181">
        <v>-1.68</v>
      </c>
      <c r="I1840" s="182"/>
      <c r="L1840" s="177"/>
      <c r="M1840" s="183"/>
      <c r="N1840" s="184"/>
      <c r="O1840" s="184"/>
      <c r="P1840" s="184"/>
      <c r="Q1840" s="184"/>
      <c r="R1840" s="184"/>
      <c r="S1840" s="184"/>
      <c r="T1840" s="185"/>
      <c r="AT1840" s="179" t="s">
        <v>197</v>
      </c>
      <c r="AU1840" s="179" t="s">
        <v>80</v>
      </c>
      <c r="AV1840" s="11" t="s">
        <v>80</v>
      </c>
      <c r="AW1840" s="11" t="s">
        <v>35</v>
      </c>
      <c r="AX1840" s="11" t="s">
        <v>72</v>
      </c>
      <c r="AY1840" s="179" t="s">
        <v>177</v>
      </c>
    </row>
    <row r="1841" spans="2:51" s="12" customFormat="1" x14ac:dyDescent="0.3">
      <c r="B1841" s="186"/>
      <c r="D1841" s="178" t="s">
        <v>197</v>
      </c>
      <c r="E1841" s="187" t="s">
        <v>3</v>
      </c>
      <c r="F1841" s="188" t="s">
        <v>1931</v>
      </c>
      <c r="H1841" s="189" t="s">
        <v>3</v>
      </c>
      <c r="I1841" s="190"/>
      <c r="L1841" s="186"/>
      <c r="M1841" s="191"/>
      <c r="N1841" s="192"/>
      <c r="O1841" s="192"/>
      <c r="P1841" s="192"/>
      <c r="Q1841" s="192"/>
      <c r="R1841" s="192"/>
      <c r="S1841" s="192"/>
      <c r="T1841" s="193"/>
      <c r="AT1841" s="189" t="s">
        <v>197</v>
      </c>
      <c r="AU1841" s="189" t="s">
        <v>80</v>
      </c>
      <c r="AV1841" s="12" t="s">
        <v>22</v>
      </c>
      <c r="AW1841" s="12" t="s">
        <v>35</v>
      </c>
      <c r="AX1841" s="12" t="s">
        <v>72</v>
      </c>
      <c r="AY1841" s="189" t="s">
        <v>177</v>
      </c>
    </row>
    <row r="1842" spans="2:51" s="12" customFormat="1" x14ac:dyDescent="0.3">
      <c r="B1842" s="186"/>
      <c r="D1842" s="178" t="s">
        <v>197</v>
      </c>
      <c r="E1842" s="187" t="s">
        <v>3</v>
      </c>
      <c r="F1842" s="188" t="s">
        <v>1932</v>
      </c>
      <c r="H1842" s="189" t="s">
        <v>3</v>
      </c>
      <c r="I1842" s="190"/>
      <c r="L1842" s="186"/>
      <c r="M1842" s="191"/>
      <c r="N1842" s="192"/>
      <c r="O1842" s="192"/>
      <c r="P1842" s="192"/>
      <c r="Q1842" s="192"/>
      <c r="R1842" s="192"/>
      <c r="S1842" s="192"/>
      <c r="T1842" s="193"/>
      <c r="AT1842" s="189" t="s">
        <v>197</v>
      </c>
      <c r="AU1842" s="189" t="s">
        <v>80</v>
      </c>
      <c r="AV1842" s="12" t="s">
        <v>22</v>
      </c>
      <c r="AW1842" s="12" t="s">
        <v>35</v>
      </c>
      <c r="AX1842" s="12" t="s">
        <v>72</v>
      </c>
      <c r="AY1842" s="189" t="s">
        <v>177</v>
      </c>
    </row>
    <row r="1843" spans="2:51" s="11" customFormat="1" x14ac:dyDescent="0.3">
      <c r="B1843" s="177"/>
      <c r="D1843" s="178" t="s">
        <v>197</v>
      </c>
      <c r="E1843" s="179" t="s">
        <v>3</v>
      </c>
      <c r="F1843" s="180" t="s">
        <v>3</v>
      </c>
      <c r="H1843" s="181">
        <v>0</v>
      </c>
      <c r="I1843" s="182"/>
      <c r="L1843" s="177"/>
      <c r="M1843" s="183"/>
      <c r="N1843" s="184"/>
      <c r="O1843" s="184"/>
      <c r="P1843" s="184"/>
      <c r="Q1843" s="184"/>
      <c r="R1843" s="184"/>
      <c r="S1843" s="184"/>
      <c r="T1843" s="185"/>
      <c r="AT1843" s="179" t="s">
        <v>197</v>
      </c>
      <c r="AU1843" s="179" t="s">
        <v>80</v>
      </c>
      <c r="AV1843" s="11" t="s">
        <v>80</v>
      </c>
      <c r="AW1843" s="11" t="s">
        <v>35</v>
      </c>
      <c r="AX1843" s="11" t="s">
        <v>72</v>
      </c>
      <c r="AY1843" s="179" t="s">
        <v>177</v>
      </c>
    </row>
    <row r="1844" spans="2:51" s="12" customFormat="1" x14ac:dyDescent="0.3">
      <c r="B1844" s="186"/>
      <c r="D1844" s="178" t="s">
        <v>197</v>
      </c>
      <c r="E1844" s="187" t="s">
        <v>3</v>
      </c>
      <c r="F1844" s="188" t="s">
        <v>1933</v>
      </c>
      <c r="H1844" s="189" t="s">
        <v>3</v>
      </c>
      <c r="I1844" s="190"/>
      <c r="L1844" s="186"/>
      <c r="M1844" s="191"/>
      <c r="N1844" s="192"/>
      <c r="O1844" s="192"/>
      <c r="P1844" s="192"/>
      <c r="Q1844" s="192"/>
      <c r="R1844" s="192"/>
      <c r="S1844" s="192"/>
      <c r="T1844" s="193"/>
      <c r="AT1844" s="189" t="s">
        <v>197</v>
      </c>
      <c r="AU1844" s="189" t="s">
        <v>80</v>
      </c>
      <c r="AV1844" s="12" t="s">
        <v>22</v>
      </c>
      <c r="AW1844" s="12" t="s">
        <v>35</v>
      </c>
      <c r="AX1844" s="12" t="s">
        <v>72</v>
      </c>
      <c r="AY1844" s="189" t="s">
        <v>177</v>
      </c>
    </row>
    <row r="1845" spans="2:51" s="12" customFormat="1" x14ac:dyDescent="0.3">
      <c r="B1845" s="186"/>
      <c r="D1845" s="178" t="s">
        <v>197</v>
      </c>
      <c r="E1845" s="187" t="s">
        <v>3</v>
      </c>
      <c r="F1845" s="188" t="s">
        <v>1780</v>
      </c>
      <c r="H1845" s="189" t="s">
        <v>3</v>
      </c>
      <c r="I1845" s="190"/>
      <c r="L1845" s="186"/>
      <c r="M1845" s="191"/>
      <c r="N1845" s="192"/>
      <c r="O1845" s="192"/>
      <c r="P1845" s="192"/>
      <c r="Q1845" s="192"/>
      <c r="R1845" s="192"/>
      <c r="S1845" s="192"/>
      <c r="T1845" s="193"/>
      <c r="AT1845" s="189" t="s">
        <v>197</v>
      </c>
      <c r="AU1845" s="189" t="s">
        <v>80</v>
      </c>
      <c r="AV1845" s="12" t="s">
        <v>22</v>
      </c>
      <c r="AW1845" s="12" t="s">
        <v>35</v>
      </c>
      <c r="AX1845" s="12" t="s">
        <v>72</v>
      </c>
      <c r="AY1845" s="189" t="s">
        <v>177</v>
      </c>
    </row>
    <row r="1846" spans="2:51" s="11" customFormat="1" x14ac:dyDescent="0.3">
      <c r="B1846" s="177"/>
      <c r="D1846" s="178" t="s">
        <v>197</v>
      </c>
      <c r="E1846" s="179" t="s">
        <v>3</v>
      </c>
      <c r="F1846" s="180" t="s">
        <v>1909</v>
      </c>
      <c r="H1846" s="181">
        <v>41.676000000000002</v>
      </c>
      <c r="I1846" s="182"/>
      <c r="L1846" s="177"/>
      <c r="M1846" s="183"/>
      <c r="N1846" s="184"/>
      <c r="O1846" s="184"/>
      <c r="P1846" s="184"/>
      <c r="Q1846" s="184"/>
      <c r="R1846" s="184"/>
      <c r="S1846" s="184"/>
      <c r="T1846" s="185"/>
      <c r="AT1846" s="179" t="s">
        <v>197</v>
      </c>
      <c r="AU1846" s="179" t="s">
        <v>80</v>
      </c>
      <c r="AV1846" s="11" t="s">
        <v>80</v>
      </c>
      <c r="AW1846" s="11" t="s">
        <v>35</v>
      </c>
      <c r="AX1846" s="11" t="s">
        <v>72</v>
      </c>
      <c r="AY1846" s="179" t="s">
        <v>177</v>
      </c>
    </row>
    <row r="1847" spans="2:51" s="11" customFormat="1" x14ac:dyDescent="0.3">
      <c r="B1847" s="177"/>
      <c r="D1847" s="178" t="s">
        <v>197</v>
      </c>
      <c r="E1847" s="179" t="s">
        <v>3</v>
      </c>
      <c r="F1847" s="180" t="s">
        <v>1853</v>
      </c>
      <c r="H1847" s="181">
        <v>-8.61</v>
      </c>
      <c r="I1847" s="182"/>
      <c r="L1847" s="177"/>
      <c r="M1847" s="183"/>
      <c r="N1847" s="184"/>
      <c r="O1847" s="184"/>
      <c r="P1847" s="184"/>
      <c r="Q1847" s="184"/>
      <c r="R1847" s="184"/>
      <c r="S1847" s="184"/>
      <c r="T1847" s="185"/>
      <c r="AT1847" s="179" t="s">
        <v>197</v>
      </c>
      <c r="AU1847" s="179" t="s">
        <v>80</v>
      </c>
      <c r="AV1847" s="11" t="s">
        <v>80</v>
      </c>
      <c r="AW1847" s="11" t="s">
        <v>35</v>
      </c>
      <c r="AX1847" s="11" t="s">
        <v>72</v>
      </c>
      <c r="AY1847" s="179" t="s">
        <v>177</v>
      </c>
    </row>
    <row r="1848" spans="2:51" s="12" customFormat="1" x14ac:dyDescent="0.3">
      <c r="B1848" s="186"/>
      <c r="D1848" s="178" t="s">
        <v>197</v>
      </c>
      <c r="E1848" s="187" t="s">
        <v>3</v>
      </c>
      <c r="F1848" s="188" t="s">
        <v>1934</v>
      </c>
      <c r="H1848" s="189" t="s">
        <v>3</v>
      </c>
      <c r="I1848" s="190"/>
      <c r="L1848" s="186"/>
      <c r="M1848" s="191"/>
      <c r="N1848" s="192"/>
      <c r="O1848" s="192"/>
      <c r="P1848" s="192"/>
      <c r="Q1848" s="192"/>
      <c r="R1848" s="192"/>
      <c r="S1848" s="192"/>
      <c r="T1848" s="193"/>
      <c r="AT1848" s="189" t="s">
        <v>197</v>
      </c>
      <c r="AU1848" s="189" t="s">
        <v>80</v>
      </c>
      <c r="AV1848" s="12" t="s">
        <v>22</v>
      </c>
      <c r="AW1848" s="12" t="s">
        <v>35</v>
      </c>
      <c r="AX1848" s="12" t="s">
        <v>72</v>
      </c>
      <c r="AY1848" s="189" t="s">
        <v>177</v>
      </c>
    </row>
    <row r="1849" spans="2:51" s="12" customFormat="1" x14ac:dyDescent="0.3">
      <c r="B1849" s="186"/>
      <c r="D1849" s="178" t="s">
        <v>197</v>
      </c>
      <c r="E1849" s="187" t="s">
        <v>3</v>
      </c>
      <c r="F1849" s="188" t="s">
        <v>1863</v>
      </c>
      <c r="H1849" s="189" t="s">
        <v>3</v>
      </c>
      <c r="I1849" s="190"/>
      <c r="L1849" s="186"/>
      <c r="M1849" s="191"/>
      <c r="N1849" s="192"/>
      <c r="O1849" s="192"/>
      <c r="P1849" s="192"/>
      <c r="Q1849" s="192"/>
      <c r="R1849" s="192"/>
      <c r="S1849" s="192"/>
      <c r="T1849" s="193"/>
      <c r="AT1849" s="189" t="s">
        <v>197</v>
      </c>
      <c r="AU1849" s="189" t="s">
        <v>80</v>
      </c>
      <c r="AV1849" s="12" t="s">
        <v>22</v>
      </c>
      <c r="AW1849" s="12" t="s">
        <v>35</v>
      </c>
      <c r="AX1849" s="12" t="s">
        <v>72</v>
      </c>
      <c r="AY1849" s="189" t="s">
        <v>177</v>
      </c>
    </row>
    <row r="1850" spans="2:51" s="11" customFormat="1" x14ac:dyDescent="0.3">
      <c r="B1850" s="177"/>
      <c r="D1850" s="178" t="s">
        <v>197</v>
      </c>
      <c r="E1850" s="179" t="s">
        <v>3</v>
      </c>
      <c r="F1850" s="180" t="s">
        <v>1912</v>
      </c>
      <c r="H1850" s="181">
        <v>25.875</v>
      </c>
      <c r="I1850" s="182"/>
      <c r="L1850" s="177"/>
      <c r="M1850" s="183"/>
      <c r="N1850" s="184"/>
      <c r="O1850" s="184"/>
      <c r="P1850" s="184"/>
      <c r="Q1850" s="184"/>
      <c r="R1850" s="184"/>
      <c r="S1850" s="184"/>
      <c r="T1850" s="185"/>
      <c r="AT1850" s="179" t="s">
        <v>197</v>
      </c>
      <c r="AU1850" s="179" t="s">
        <v>80</v>
      </c>
      <c r="AV1850" s="11" t="s">
        <v>80</v>
      </c>
      <c r="AW1850" s="11" t="s">
        <v>35</v>
      </c>
      <c r="AX1850" s="11" t="s">
        <v>72</v>
      </c>
      <c r="AY1850" s="179" t="s">
        <v>177</v>
      </c>
    </row>
    <row r="1851" spans="2:51" s="11" customFormat="1" x14ac:dyDescent="0.3">
      <c r="B1851" s="177"/>
      <c r="D1851" s="178" t="s">
        <v>197</v>
      </c>
      <c r="E1851" s="179" t="s">
        <v>3</v>
      </c>
      <c r="F1851" s="180" t="s">
        <v>1614</v>
      </c>
      <c r="H1851" s="181">
        <v>-1.68</v>
      </c>
      <c r="I1851" s="182"/>
      <c r="L1851" s="177"/>
      <c r="M1851" s="183"/>
      <c r="N1851" s="184"/>
      <c r="O1851" s="184"/>
      <c r="P1851" s="184"/>
      <c r="Q1851" s="184"/>
      <c r="R1851" s="184"/>
      <c r="S1851" s="184"/>
      <c r="T1851" s="185"/>
      <c r="AT1851" s="179" t="s">
        <v>197</v>
      </c>
      <c r="AU1851" s="179" t="s">
        <v>80</v>
      </c>
      <c r="AV1851" s="11" t="s">
        <v>80</v>
      </c>
      <c r="AW1851" s="11" t="s">
        <v>35</v>
      </c>
      <c r="AX1851" s="11" t="s">
        <v>72</v>
      </c>
      <c r="AY1851" s="179" t="s">
        <v>177</v>
      </c>
    </row>
    <row r="1852" spans="2:51" s="12" customFormat="1" x14ac:dyDescent="0.3">
      <c r="B1852" s="186"/>
      <c r="D1852" s="178" t="s">
        <v>197</v>
      </c>
      <c r="E1852" s="187" t="s">
        <v>3</v>
      </c>
      <c r="F1852" s="188" t="s">
        <v>1935</v>
      </c>
      <c r="H1852" s="189" t="s">
        <v>3</v>
      </c>
      <c r="I1852" s="190"/>
      <c r="L1852" s="186"/>
      <c r="M1852" s="191"/>
      <c r="N1852" s="192"/>
      <c r="O1852" s="192"/>
      <c r="P1852" s="192"/>
      <c r="Q1852" s="192"/>
      <c r="R1852" s="192"/>
      <c r="S1852" s="192"/>
      <c r="T1852" s="193"/>
      <c r="AT1852" s="189" t="s">
        <v>197</v>
      </c>
      <c r="AU1852" s="189" t="s">
        <v>80</v>
      </c>
      <c r="AV1852" s="12" t="s">
        <v>22</v>
      </c>
      <c r="AW1852" s="12" t="s">
        <v>35</v>
      </c>
      <c r="AX1852" s="12" t="s">
        <v>72</v>
      </c>
      <c r="AY1852" s="189" t="s">
        <v>177</v>
      </c>
    </row>
    <row r="1853" spans="2:51" s="12" customFormat="1" x14ac:dyDescent="0.3">
      <c r="B1853" s="186"/>
      <c r="D1853" s="178" t="s">
        <v>197</v>
      </c>
      <c r="E1853" s="187" t="s">
        <v>3</v>
      </c>
      <c r="F1853" s="188" t="s">
        <v>1858</v>
      </c>
      <c r="H1853" s="189" t="s">
        <v>3</v>
      </c>
      <c r="I1853" s="190"/>
      <c r="L1853" s="186"/>
      <c r="M1853" s="191"/>
      <c r="N1853" s="192"/>
      <c r="O1853" s="192"/>
      <c r="P1853" s="192"/>
      <c r="Q1853" s="192"/>
      <c r="R1853" s="192"/>
      <c r="S1853" s="192"/>
      <c r="T1853" s="193"/>
      <c r="AT1853" s="189" t="s">
        <v>197</v>
      </c>
      <c r="AU1853" s="189" t="s">
        <v>80</v>
      </c>
      <c r="AV1853" s="12" t="s">
        <v>22</v>
      </c>
      <c r="AW1853" s="12" t="s">
        <v>35</v>
      </c>
      <c r="AX1853" s="12" t="s">
        <v>72</v>
      </c>
      <c r="AY1853" s="189" t="s">
        <v>177</v>
      </c>
    </row>
    <row r="1854" spans="2:51" s="11" customFormat="1" x14ac:dyDescent="0.3">
      <c r="B1854" s="177"/>
      <c r="D1854" s="178" t="s">
        <v>197</v>
      </c>
      <c r="E1854" s="179" t="s">
        <v>3</v>
      </c>
      <c r="F1854" s="180" t="s">
        <v>1914</v>
      </c>
      <c r="H1854" s="181">
        <v>68.171999999999997</v>
      </c>
      <c r="I1854" s="182"/>
      <c r="L1854" s="177"/>
      <c r="M1854" s="183"/>
      <c r="N1854" s="184"/>
      <c r="O1854" s="184"/>
      <c r="P1854" s="184"/>
      <c r="Q1854" s="184"/>
      <c r="R1854" s="184"/>
      <c r="S1854" s="184"/>
      <c r="T1854" s="185"/>
      <c r="AT1854" s="179" t="s">
        <v>197</v>
      </c>
      <c r="AU1854" s="179" t="s">
        <v>80</v>
      </c>
      <c r="AV1854" s="11" t="s">
        <v>80</v>
      </c>
      <c r="AW1854" s="11" t="s">
        <v>35</v>
      </c>
      <c r="AX1854" s="11" t="s">
        <v>72</v>
      </c>
      <c r="AY1854" s="179" t="s">
        <v>177</v>
      </c>
    </row>
    <row r="1855" spans="2:51" s="11" customFormat="1" x14ac:dyDescent="0.3">
      <c r="B1855" s="177"/>
      <c r="D1855" s="178" t="s">
        <v>197</v>
      </c>
      <c r="E1855" s="179" t="s">
        <v>3</v>
      </c>
      <c r="F1855" s="180" t="s">
        <v>1614</v>
      </c>
      <c r="H1855" s="181">
        <v>-1.68</v>
      </c>
      <c r="I1855" s="182"/>
      <c r="L1855" s="177"/>
      <c r="M1855" s="183"/>
      <c r="N1855" s="184"/>
      <c r="O1855" s="184"/>
      <c r="P1855" s="184"/>
      <c r="Q1855" s="184"/>
      <c r="R1855" s="184"/>
      <c r="S1855" s="184"/>
      <c r="T1855" s="185"/>
      <c r="AT1855" s="179" t="s">
        <v>197</v>
      </c>
      <c r="AU1855" s="179" t="s">
        <v>80</v>
      </c>
      <c r="AV1855" s="11" t="s">
        <v>80</v>
      </c>
      <c r="AW1855" s="11" t="s">
        <v>35</v>
      </c>
      <c r="AX1855" s="11" t="s">
        <v>72</v>
      </c>
      <c r="AY1855" s="179" t="s">
        <v>177</v>
      </c>
    </row>
    <row r="1856" spans="2:51" s="11" customFormat="1" x14ac:dyDescent="0.3">
      <c r="B1856" s="177"/>
      <c r="D1856" s="178" t="s">
        <v>197</v>
      </c>
      <c r="E1856" s="179" t="s">
        <v>3</v>
      </c>
      <c r="F1856" s="180" t="s">
        <v>1915</v>
      </c>
      <c r="H1856" s="181">
        <v>-2.4</v>
      </c>
      <c r="I1856" s="182"/>
      <c r="L1856" s="177"/>
      <c r="M1856" s="183"/>
      <c r="N1856" s="184"/>
      <c r="O1856" s="184"/>
      <c r="P1856" s="184"/>
      <c r="Q1856" s="184"/>
      <c r="R1856" s="184"/>
      <c r="S1856" s="184"/>
      <c r="T1856" s="185"/>
      <c r="AT1856" s="179" t="s">
        <v>197</v>
      </c>
      <c r="AU1856" s="179" t="s">
        <v>80</v>
      </c>
      <c r="AV1856" s="11" t="s">
        <v>80</v>
      </c>
      <c r="AW1856" s="11" t="s">
        <v>35</v>
      </c>
      <c r="AX1856" s="11" t="s">
        <v>72</v>
      </c>
      <c r="AY1856" s="179" t="s">
        <v>177</v>
      </c>
    </row>
    <row r="1857" spans="2:51" s="11" customFormat="1" x14ac:dyDescent="0.3">
      <c r="B1857" s="177"/>
      <c r="D1857" s="178" t="s">
        <v>197</v>
      </c>
      <c r="E1857" s="179" t="s">
        <v>3</v>
      </c>
      <c r="F1857" s="180" t="s">
        <v>1916</v>
      </c>
      <c r="H1857" s="181">
        <v>1.3859999999999999</v>
      </c>
      <c r="I1857" s="182"/>
      <c r="L1857" s="177"/>
      <c r="M1857" s="183"/>
      <c r="N1857" s="184"/>
      <c r="O1857" s="184"/>
      <c r="P1857" s="184"/>
      <c r="Q1857" s="184"/>
      <c r="R1857" s="184"/>
      <c r="S1857" s="184"/>
      <c r="T1857" s="185"/>
      <c r="AT1857" s="179" t="s">
        <v>197</v>
      </c>
      <c r="AU1857" s="179" t="s">
        <v>80</v>
      </c>
      <c r="AV1857" s="11" t="s">
        <v>80</v>
      </c>
      <c r="AW1857" s="11" t="s">
        <v>35</v>
      </c>
      <c r="AX1857" s="11" t="s">
        <v>72</v>
      </c>
      <c r="AY1857" s="179" t="s">
        <v>177</v>
      </c>
    </row>
    <row r="1858" spans="2:51" s="12" customFormat="1" x14ac:dyDescent="0.3">
      <c r="B1858" s="186"/>
      <c r="D1858" s="178" t="s">
        <v>197</v>
      </c>
      <c r="E1858" s="187" t="s">
        <v>3</v>
      </c>
      <c r="F1858" s="188" t="s">
        <v>1936</v>
      </c>
      <c r="H1858" s="189" t="s">
        <v>3</v>
      </c>
      <c r="I1858" s="190"/>
      <c r="L1858" s="186"/>
      <c r="M1858" s="191"/>
      <c r="N1858" s="192"/>
      <c r="O1858" s="192"/>
      <c r="P1858" s="192"/>
      <c r="Q1858" s="192"/>
      <c r="R1858" s="192"/>
      <c r="S1858" s="192"/>
      <c r="T1858" s="193"/>
      <c r="AT1858" s="189" t="s">
        <v>197</v>
      </c>
      <c r="AU1858" s="189" t="s">
        <v>80</v>
      </c>
      <c r="AV1858" s="12" t="s">
        <v>22</v>
      </c>
      <c r="AW1858" s="12" t="s">
        <v>35</v>
      </c>
      <c r="AX1858" s="12" t="s">
        <v>72</v>
      </c>
      <c r="AY1858" s="189" t="s">
        <v>177</v>
      </c>
    </row>
    <row r="1859" spans="2:51" s="12" customFormat="1" x14ac:dyDescent="0.3">
      <c r="B1859" s="186"/>
      <c r="D1859" s="178" t="s">
        <v>197</v>
      </c>
      <c r="E1859" s="187" t="s">
        <v>3</v>
      </c>
      <c r="F1859" s="188" t="s">
        <v>1858</v>
      </c>
      <c r="H1859" s="189" t="s">
        <v>3</v>
      </c>
      <c r="I1859" s="190"/>
      <c r="L1859" s="186"/>
      <c r="M1859" s="191"/>
      <c r="N1859" s="192"/>
      <c r="O1859" s="192"/>
      <c r="P1859" s="192"/>
      <c r="Q1859" s="192"/>
      <c r="R1859" s="192"/>
      <c r="S1859" s="192"/>
      <c r="T1859" s="193"/>
      <c r="AT1859" s="189" t="s">
        <v>197</v>
      </c>
      <c r="AU1859" s="189" t="s">
        <v>80</v>
      </c>
      <c r="AV1859" s="12" t="s">
        <v>22</v>
      </c>
      <c r="AW1859" s="12" t="s">
        <v>35</v>
      </c>
      <c r="AX1859" s="12" t="s">
        <v>72</v>
      </c>
      <c r="AY1859" s="189" t="s">
        <v>177</v>
      </c>
    </row>
    <row r="1860" spans="2:51" s="11" customFormat="1" x14ac:dyDescent="0.3">
      <c r="B1860" s="177"/>
      <c r="D1860" s="178" t="s">
        <v>197</v>
      </c>
      <c r="E1860" s="179" t="s">
        <v>3</v>
      </c>
      <c r="F1860" s="180" t="s">
        <v>1914</v>
      </c>
      <c r="H1860" s="181">
        <v>68.171999999999997</v>
      </c>
      <c r="I1860" s="182"/>
      <c r="L1860" s="177"/>
      <c r="M1860" s="183"/>
      <c r="N1860" s="184"/>
      <c r="O1860" s="184"/>
      <c r="P1860" s="184"/>
      <c r="Q1860" s="184"/>
      <c r="R1860" s="184"/>
      <c r="S1860" s="184"/>
      <c r="T1860" s="185"/>
      <c r="AT1860" s="179" t="s">
        <v>197</v>
      </c>
      <c r="AU1860" s="179" t="s">
        <v>80</v>
      </c>
      <c r="AV1860" s="11" t="s">
        <v>80</v>
      </c>
      <c r="AW1860" s="11" t="s">
        <v>35</v>
      </c>
      <c r="AX1860" s="11" t="s">
        <v>72</v>
      </c>
      <c r="AY1860" s="179" t="s">
        <v>177</v>
      </c>
    </row>
    <row r="1861" spans="2:51" s="11" customFormat="1" x14ac:dyDescent="0.3">
      <c r="B1861" s="177"/>
      <c r="D1861" s="178" t="s">
        <v>197</v>
      </c>
      <c r="E1861" s="179" t="s">
        <v>3</v>
      </c>
      <c r="F1861" s="180" t="s">
        <v>1614</v>
      </c>
      <c r="H1861" s="181">
        <v>-1.68</v>
      </c>
      <c r="I1861" s="182"/>
      <c r="L1861" s="177"/>
      <c r="M1861" s="183"/>
      <c r="N1861" s="184"/>
      <c r="O1861" s="184"/>
      <c r="P1861" s="184"/>
      <c r="Q1861" s="184"/>
      <c r="R1861" s="184"/>
      <c r="S1861" s="184"/>
      <c r="T1861" s="185"/>
      <c r="AT1861" s="179" t="s">
        <v>197</v>
      </c>
      <c r="AU1861" s="179" t="s">
        <v>80</v>
      </c>
      <c r="AV1861" s="11" t="s">
        <v>80</v>
      </c>
      <c r="AW1861" s="11" t="s">
        <v>35</v>
      </c>
      <c r="AX1861" s="11" t="s">
        <v>72</v>
      </c>
      <c r="AY1861" s="179" t="s">
        <v>177</v>
      </c>
    </row>
    <row r="1862" spans="2:51" s="11" customFormat="1" x14ac:dyDescent="0.3">
      <c r="B1862" s="177"/>
      <c r="D1862" s="178" t="s">
        <v>197</v>
      </c>
      <c r="E1862" s="179" t="s">
        <v>3</v>
      </c>
      <c r="F1862" s="180" t="s">
        <v>1915</v>
      </c>
      <c r="H1862" s="181">
        <v>-2.4</v>
      </c>
      <c r="I1862" s="182"/>
      <c r="L1862" s="177"/>
      <c r="M1862" s="183"/>
      <c r="N1862" s="184"/>
      <c r="O1862" s="184"/>
      <c r="P1862" s="184"/>
      <c r="Q1862" s="184"/>
      <c r="R1862" s="184"/>
      <c r="S1862" s="184"/>
      <c r="T1862" s="185"/>
      <c r="AT1862" s="179" t="s">
        <v>197</v>
      </c>
      <c r="AU1862" s="179" t="s">
        <v>80</v>
      </c>
      <c r="AV1862" s="11" t="s">
        <v>80</v>
      </c>
      <c r="AW1862" s="11" t="s">
        <v>35</v>
      </c>
      <c r="AX1862" s="11" t="s">
        <v>72</v>
      </c>
      <c r="AY1862" s="179" t="s">
        <v>177</v>
      </c>
    </row>
    <row r="1863" spans="2:51" s="11" customFormat="1" x14ac:dyDescent="0.3">
      <c r="B1863" s="177"/>
      <c r="D1863" s="178" t="s">
        <v>197</v>
      </c>
      <c r="E1863" s="179" t="s">
        <v>3</v>
      </c>
      <c r="F1863" s="180" t="s">
        <v>1916</v>
      </c>
      <c r="H1863" s="181">
        <v>1.3859999999999999</v>
      </c>
      <c r="I1863" s="182"/>
      <c r="L1863" s="177"/>
      <c r="M1863" s="183"/>
      <c r="N1863" s="184"/>
      <c r="O1863" s="184"/>
      <c r="P1863" s="184"/>
      <c r="Q1863" s="184"/>
      <c r="R1863" s="184"/>
      <c r="S1863" s="184"/>
      <c r="T1863" s="185"/>
      <c r="AT1863" s="179" t="s">
        <v>197</v>
      </c>
      <c r="AU1863" s="179" t="s">
        <v>80</v>
      </c>
      <c r="AV1863" s="11" t="s">
        <v>80</v>
      </c>
      <c r="AW1863" s="11" t="s">
        <v>35</v>
      </c>
      <c r="AX1863" s="11" t="s">
        <v>72</v>
      </c>
      <c r="AY1863" s="179" t="s">
        <v>177</v>
      </c>
    </row>
    <row r="1864" spans="2:51" s="12" customFormat="1" x14ac:dyDescent="0.3">
      <c r="B1864" s="186"/>
      <c r="D1864" s="178" t="s">
        <v>197</v>
      </c>
      <c r="E1864" s="187" t="s">
        <v>3</v>
      </c>
      <c r="F1864" s="188" t="s">
        <v>1937</v>
      </c>
      <c r="H1864" s="189" t="s">
        <v>3</v>
      </c>
      <c r="I1864" s="190"/>
      <c r="L1864" s="186"/>
      <c r="M1864" s="191"/>
      <c r="N1864" s="192"/>
      <c r="O1864" s="192"/>
      <c r="P1864" s="192"/>
      <c r="Q1864" s="192"/>
      <c r="R1864" s="192"/>
      <c r="S1864" s="192"/>
      <c r="T1864" s="193"/>
      <c r="AT1864" s="189" t="s">
        <v>197</v>
      </c>
      <c r="AU1864" s="189" t="s">
        <v>80</v>
      </c>
      <c r="AV1864" s="12" t="s">
        <v>22</v>
      </c>
      <c r="AW1864" s="12" t="s">
        <v>35</v>
      </c>
      <c r="AX1864" s="12" t="s">
        <v>72</v>
      </c>
      <c r="AY1864" s="189" t="s">
        <v>177</v>
      </c>
    </row>
    <row r="1865" spans="2:51" s="12" customFormat="1" x14ac:dyDescent="0.3">
      <c r="B1865" s="186"/>
      <c r="D1865" s="178" t="s">
        <v>197</v>
      </c>
      <c r="E1865" s="187" t="s">
        <v>3</v>
      </c>
      <c r="F1865" s="188" t="s">
        <v>1855</v>
      </c>
      <c r="H1865" s="189" t="s">
        <v>3</v>
      </c>
      <c r="I1865" s="190"/>
      <c r="L1865" s="186"/>
      <c r="M1865" s="191"/>
      <c r="N1865" s="192"/>
      <c r="O1865" s="192"/>
      <c r="P1865" s="192"/>
      <c r="Q1865" s="192"/>
      <c r="R1865" s="192"/>
      <c r="S1865" s="192"/>
      <c r="T1865" s="193"/>
      <c r="AT1865" s="189" t="s">
        <v>197</v>
      </c>
      <c r="AU1865" s="189" t="s">
        <v>80</v>
      </c>
      <c r="AV1865" s="12" t="s">
        <v>22</v>
      </c>
      <c r="AW1865" s="12" t="s">
        <v>35</v>
      </c>
      <c r="AX1865" s="12" t="s">
        <v>72</v>
      </c>
      <c r="AY1865" s="189" t="s">
        <v>177</v>
      </c>
    </row>
    <row r="1866" spans="2:51" s="11" customFormat="1" x14ac:dyDescent="0.3">
      <c r="B1866" s="177"/>
      <c r="D1866" s="178" t="s">
        <v>197</v>
      </c>
      <c r="E1866" s="179" t="s">
        <v>3</v>
      </c>
      <c r="F1866" s="180" t="s">
        <v>1912</v>
      </c>
      <c r="H1866" s="181">
        <v>25.875</v>
      </c>
      <c r="I1866" s="182"/>
      <c r="L1866" s="177"/>
      <c r="M1866" s="183"/>
      <c r="N1866" s="184"/>
      <c r="O1866" s="184"/>
      <c r="P1866" s="184"/>
      <c r="Q1866" s="184"/>
      <c r="R1866" s="184"/>
      <c r="S1866" s="184"/>
      <c r="T1866" s="185"/>
      <c r="AT1866" s="179" t="s">
        <v>197</v>
      </c>
      <c r="AU1866" s="179" t="s">
        <v>80</v>
      </c>
      <c r="AV1866" s="11" t="s">
        <v>80</v>
      </c>
      <c r="AW1866" s="11" t="s">
        <v>35</v>
      </c>
      <c r="AX1866" s="11" t="s">
        <v>72</v>
      </c>
      <c r="AY1866" s="179" t="s">
        <v>177</v>
      </c>
    </row>
    <row r="1867" spans="2:51" s="11" customFormat="1" x14ac:dyDescent="0.3">
      <c r="B1867" s="177"/>
      <c r="D1867" s="178" t="s">
        <v>197</v>
      </c>
      <c r="E1867" s="179" t="s">
        <v>3</v>
      </c>
      <c r="F1867" s="180" t="s">
        <v>1614</v>
      </c>
      <c r="H1867" s="181">
        <v>-1.68</v>
      </c>
      <c r="I1867" s="182"/>
      <c r="L1867" s="177"/>
      <c r="M1867" s="183"/>
      <c r="N1867" s="184"/>
      <c r="O1867" s="184"/>
      <c r="P1867" s="184"/>
      <c r="Q1867" s="184"/>
      <c r="R1867" s="184"/>
      <c r="S1867" s="184"/>
      <c r="T1867" s="185"/>
      <c r="AT1867" s="179" t="s">
        <v>197</v>
      </c>
      <c r="AU1867" s="179" t="s">
        <v>80</v>
      </c>
      <c r="AV1867" s="11" t="s">
        <v>80</v>
      </c>
      <c r="AW1867" s="11" t="s">
        <v>35</v>
      </c>
      <c r="AX1867" s="11" t="s">
        <v>72</v>
      </c>
      <c r="AY1867" s="179" t="s">
        <v>177</v>
      </c>
    </row>
    <row r="1868" spans="2:51" s="12" customFormat="1" x14ac:dyDescent="0.3">
      <c r="B1868" s="186"/>
      <c r="D1868" s="178" t="s">
        <v>197</v>
      </c>
      <c r="E1868" s="187" t="s">
        <v>3</v>
      </c>
      <c r="F1868" s="188" t="s">
        <v>1938</v>
      </c>
      <c r="H1868" s="189" t="s">
        <v>3</v>
      </c>
      <c r="I1868" s="190"/>
      <c r="L1868" s="186"/>
      <c r="M1868" s="191"/>
      <c r="N1868" s="192"/>
      <c r="O1868" s="192"/>
      <c r="P1868" s="192"/>
      <c r="Q1868" s="192"/>
      <c r="R1868" s="192"/>
      <c r="S1868" s="192"/>
      <c r="T1868" s="193"/>
      <c r="AT1868" s="189" t="s">
        <v>197</v>
      </c>
      <c r="AU1868" s="189" t="s">
        <v>80</v>
      </c>
      <c r="AV1868" s="12" t="s">
        <v>22</v>
      </c>
      <c r="AW1868" s="12" t="s">
        <v>35</v>
      </c>
      <c r="AX1868" s="12" t="s">
        <v>72</v>
      </c>
      <c r="AY1868" s="189" t="s">
        <v>177</v>
      </c>
    </row>
    <row r="1869" spans="2:51" s="12" customFormat="1" x14ac:dyDescent="0.3">
      <c r="B1869" s="186"/>
      <c r="D1869" s="178" t="s">
        <v>197</v>
      </c>
      <c r="E1869" s="187" t="s">
        <v>3</v>
      </c>
      <c r="F1869" s="188" t="s">
        <v>1939</v>
      </c>
      <c r="H1869" s="189" t="s">
        <v>3</v>
      </c>
      <c r="I1869" s="190"/>
      <c r="L1869" s="186"/>
      <c r="M1869" s="191"/>
      <c r="N1869" s="192"/>
      <c r="O1869" s="192"/>
      <c r="P1869" s="192"/>
      <c r="Q1869" s="192"/>
      <c r="R1869" s="192"/>
      <c r="S1869" s="192"/>
      <c r="T1869" s="193"/>
      <c r="AT1869" s="189" t="s">
        <v>197</v>
      </c>
      <c r="AU1869" s="189" t="s">
        <v>80</v>
      </c>
      <c r="AV1869" s="12" t="s">
        <v>22</v>
      </c>
      <c r="AW1869" s="12" t="s">
        <v>35</v>
      </c>
      <c r="AX1869" s="12" t="s">
        <v>72</v>
      </c>
      <c r="AY1869" s="189" t="s">
        <v>177</v>
      </c>
    </row>
    <row r="1870" spans="2:51" s="11" customFormat="1" x14ac:dyDescent="0.3">
      <c r="B1870" s="177"/>
      <c r="D1870" s="178" t="s">
        <v>197</v>
      </c>
      <c r="E1870" s="179" t="s">
        <v>3</v>
      </c>
      <c r="F1870" s="180" t="s">
        <v>3</v>
      </c>
      <c r="H1870" s="181">
        <v>0</v>
      </c>
      <c r="I1870" s="182"/>
      <c r="L1870" s="177"/>
      <c r="M1870" s="183"/>
      <c r="N1870" s="184"/>
      <c r="O1870" s="184"/>
      <c r="P1870" s="184"/>
      <c r="Q1870" s="184"/>
      <c r="R1870" s="184"/>
      <c r="S1870" s="184"/>
      <c r="T1870" s="185"/>
      <c r="AT1870" s="179" t="s">
        <v>197</v>
      </c>
      <c r="AU1870" s="179" t="s">
        <v>80</v>
      </c>
      <c r="AV1870" s="11" t="s">
        <v>80</v>
      </c>
      <c r="AW1870" s="11" t="s">
        <v>35</v>
      </c>
      <c r="AX1870" s="11" t="s">
        <v>72</v>
      </c>
      <c r="AY1870" s="179" t="s">
        <v>177</v>
      </c>
    </row>
    <row r="1871" spans="2:51" s="12" customFormat="1" x14ac:dyDescent="0.3">
      <c r="B1871" s="186"/>
      <c r="D1871" s="178" t="s">
        <v>197</v>
      </c>
      <c r="E1871" s="187" t="s">
        <v>3</v>
      </c>
      <c r="F1871" s="188" t="s">
        <v>1940</v>
      </c>
      <c r="H1871" s="189" t="s">
        <v>3</v>
      </c>
      <c r="I1871" s="190"/>
      <c r="L1871" s="186"/>
      <c r="M1871" s="191"/>
      <c r="N1871" s="192"/>
      <c r="O1871" s="192"/>
      <c r="P1871" s="192"/>
      <c r="Q1871" s="192"/>
      <c r="R1871" s="192"/>
      <c r="S1871" s="192"/>
      <c r="T1871" s="193"/>
      <c r="AT1871" s="189" t="s">
        <v>197</v>
      </c>
      <c r="AU1871" s="189" t="s">
        <v>80</v>
      </c>
      <c r="AV1871" s="12" t="s">
        <v>22</v>
      </c>
      <c r="AW1871" s="12" t="s">
        <v>35</v>
      </c>
      <c r="AX1871" s="12" t="s">
        <v>72</v>
      </c>
      <c r="AY1871" s="189" t="s">
        <v>177</v>
      </c>
    </row>
    <row r="1872" spans="2:51" s="12" customFormat="1" x14ac:dyDescent="0.3">
      <c r="B1872" s="186"/>
      <c r="D1872" s="178" t="s">
        <v>197</v>
      </c>
      <c r="E1872" s="187" t="s">
        <v>3</v>
      </c>
      <c r="F1872" s="188" t="s">
        <v>1780</v>
      </c>
      <c r="H1872" s="189" t="s">
        <v>3</v>
      </c>
      <c r="I1872" s="190"/>
      <c r="L1872" s="186"/>
      <c r="M1872" s="191"/>
      <c r="N1872" s="192"/>
      <c r="O1872" s="192"/>
      <c r="P1872" s="192"/>
      <c r="Q1872" s="192"/>
      <c r="R1872" s="192"/>
      <c r="S1872" s="192"/>
      <c r="T1872" s="193"/>
      <c r="AT1872" s="189" t="s">
        <v>197</v>
      </c>
      <c r="AU1872" s="189" t="s">
        <v>80</v>
      </c>
      <c r="AV1872" s="12" t="s">
        <v>22</v>
      </c>
      <c r="AW1872" s="12" t="s">
        <v>35</v>
      </c>
      <c r="AX1872" s="12" t="s">
        <v>72</v>
      </c>
      <c r="AY1872" s="189" t="s">
        <v>177</v>
      </c>
    </row>
    <row r="1873" spans="2:51" s="11" customFormat="1" x14ac:dyDescent="0.3">
      <c r="B1873" s="177"/>
      <c r="D1873" s="178" t="s">
        <v>197</v>
      </c>
      <c r="E1873" s="179" t="s">
        <v>3</v>
      </c>
      <c r="F1873" s="180" t="s">
        <v>1941</v>
      </c>
      <c r="H1873" s="181">
        <v>64.412000000000006</v>
      </c>
      <c r="I1873" s="182"/>
      <c r="L1873" s="177"/>
      <c r="M1873" s="183"/>
      <c r="N1873" s="184"/>
      <c r="O1873" s="184"/>
      <c r="P1873" s="184"/>
      <c r="Q1873" s="184"/>
      <c r="R1873" s="184"/>
      <c r="S1873" s="184"/>
      <c r="T1873" s="185"/>
      <c r="AT1873" s="179" t="s">
        <v>197</v>
      </c>
      <c r="AU1873" s="179" t="s">
        <v>80</v>
      </c>
      <c r="AV1873" s="11" t="s">
        <v>80</v>
      </c>
      <c r="AW1873" s="11" t="s">
        <v>35</v>
      </c>
      <c r="AX1873" s="11" t="s">
        <v>72</v>
      </c>
      <c r="AY1873" s="179" t="s">
        <v>177</v>
      </c>
    </row>
    <row r="1874" spans="2:51" s="11" customFormat="1" x14ac:dyDescent="0.3">
      <c r="B1874" s="177"/>
      <c r="D1874" s="178" t="s">
        <v>197</v>
      </c>
      <c r="E1874" s="179" t="s">
        <v>3</v>
      </c>
      <c r="F1874" s="180" t="s">
        <v>1942</v>
      </c>
      <c r="H1874" s="181">
        <v>-9.0299999999999994</v>
      </c>
      <c r="I1874" s="182"/>
      <c r="L1874" s="177"/>
      <c r="M1874" s="183"/>
      <c r="N1874" s="184"/>
      <c r="O1874" s="184"/>
      <c r="P1874" s="184"/>
      <c r="Q1874" s="184"/>
      <c r="R1874" s="184"/>
      <c r="S1874" s="184"/>
      <c r="T1874" s="185"/>
      <c r="AT1874" s="179" t="s">
        <v>197</v>
      </c>
      <c r="AU1874" s="179" t="s">
        <v>80</v>
      </c>
      <c r="AV1874" s="11" t="s">
        <v>80</v>
      </c>
      <c r="AW1874" s="11" t="s">
        <v>35</v>
      </c>
      <c r="AX1874" s="11" t="s">
        <v>72</v>
      </c>
      <c r="AY1874" s="179" t="s">
        <v>177</v>
      </c>
    </row>
    <row r="1875" spans="2:51" s="12" customFormat="1" x14ac:dyDescent="0.3">
      <c r="B1875" s="186"/>
      <c r="D1875" s="178" t="s">
        <v>197</v>
      </c>
      <c r="E1875" s="187" t="s">
        <v>3</v>
      </c>
      <c r="F1875" s="188" t="s">
        <v>1943</v>
      </c>
      <c r="H1875" s="189" t="s">
        <v>3</v>
      </c>
      <c r="I1875" s="190"/>
      <c r="L1875" s="186"/>
      <c r="M1875" s="191"/>
      <c r="N1875" s="192"/>
      <c r="O1875" s="192"/>
      <c r="P1875" s="192"/>
      <c r="Q1875" s="192"/>
      <c r="R1875" s="192"/>
      <c r="S1875" s="192"/>
      <c r="T1875" s="193"/>
      <c r="AT1875" s="189" t="s">
        <v>197</v>
      </c>
      <c r="AU1875" s="189" t="s">
        <v>80</v>
      </c>
      <c r="AV1875" s="12" t="s">
        <v>22</v>
      </c>
      <c r="AW1875" s="12" t="s">
        <v>35</v>
      </c>
      <c r="AX1875" s="12" t="s">
        <v>72</v>
      </c>
      <c r="AY1875" s="189" t="s">
        <v>177</v>
      </c>
    </row>
    <row r="1876" spans="2:51" s="12" customFormat="1" x14ac:dyDescent="0.3">
      <c r="B1876" s="186"/>
      <c r="D1876" s="178" t="s">
        <v>197</v>
      </c>
      <c r="E1876" s="187" t="s">
        <v>3</v>
      </c>
      <c r="F1876" s="188" t="s">
        <v>1944</v>
      </c>
      <c r="H1876" s="189" t="s">
        <v>3</v>
      </c>
      <c r="I1876" s="190"/>
      <c r="L1876" s="186"/>
      <c r="M1876" s="191"/>
      <c r="N1876" s="192"/>
      <c r="O1876" s="192"/>
      <c r="P1876" s="192"/>
      <c r="Q1876" s="192"/>
      <c r="R1876" s="192"/>
      <c r="S1876" s="192"/>
      <c r="T1876" s="193"/>
      <c r="AT1876" s="189" t="s">
        <v>197</v>
      </c>
      <c r="AU1876" s="189" t="s">
        <v>80</v>
      </c>
      <c r="AV1876" s="12" t="s">
        <v>22</v>
      </c>
      <c r="AW1876" s="12" t="s">
        <v>35</v>
      </c>
      <c r="AX1876" s="12" t="s">
        <v>72</v>
      </c>
      <c r="AY1876" s="189" t="s">
        <v>177</v>
      </c>
    </row>
    <row r="1877" spans="2:51" s="11" customFormat="1" x14ac:dyDescent="0.3">
      <c r="B1877" s="177"/>
      <c r="D1877" s="178" t="s">
        <v>197</v>
      </c>
      <c r="E1877" s="179" t="s">
        <v>3</v>
      </c>
      <c r="F1877" s="180" t="s">
        <v>1945</v>
      </c>
      <c r="H1877" s="181">
        <v>39.122999999999998</v>
      </c>
      <c r="I1877" s="182"/>
      <c r="L1877" s="177"/>
      <c r="M1877" s="183"/>
      <c r="N1877" s="184"/>
      <c r="O1877" s="184"/>
      <c r="P1877" s="184"/>
      <c r="Q1877" s="184"/>
      <c r="R1877" s="184"/>
      <c r="S1877" s="184"/>
      <c r="T1877" s="185"/>
      <c r="AT1877" s="179" t="s">
        <v>197</v>
      </c>
      <c r="AU1877" s="179" t="s">
        <v>80</v>
      </c>
      <c r="AV1877" s="11" t="s">
        <v>80</v>
      </c>
      <c r="AW1877" s="11" t="s">
        <v>35</v>
      </c>
      <c r="AX1877" s="11" t="s">
        <v>72</v>
      </c>
      <c r="AY1877" s="179" t="s">
        <v>177</v>
      </c>
    </row>
    <row r="1878" spans="2:51" s="11" customFormat="1" x14ac:dyDescent="0.3">
      <c r="B1878" s="177"/>
      <c r="D1878" s="178" t="s">
        <v>197</v>
      </c>
      <c r="E1878" s="179" t="s">
        <v>3</v>
      </c>
      <c r="F1878" s="180" t="s">
        <v>1696</v>
      </c>
      <c r="H1878" s="181">
        <v>-1.89</v>
      </c>
      <c r="I1878" s="182"/>
      <c r="L1878" s="177"/>
      <c r="M1878" s="183"/>
      <c r="N1878" s="184"/>
      <c r="O1878" s="184"/>
      <c r="P1878" s="184"/>
      <c r="Q1878" s="184"/>
      <c r="R1878" s="184"/>
      <c r="S1878" s="184"/>
      <c r="T1878" s="185"/>
      <c r="AT1878" s="179" t="s">
        <v>197</v>
      </c>
      <c r="AU1878" s="179" t="s">
        <v>80</v>
      </c>
      <c r="AV1878" s="11" t="s">
        <v>80</v>
      </c>
      <c r="AW1878" s="11" t="s">
        <v>35</v>
      </c>
      <c r="AX1878" s="11" t="s">
        <v>72</v>
      </c>
      <c r="AY1878" s="179" t="s">
        <v>177</v>
      </c>
    </row>
    <row r="1879" spans="2:51" s="12" customFormat="1" x14ac:dyDescent="0.3">
      <c r="B1879" s="186"/>
      <c r="D1879" s="178" t="s">
        <v>197</v>
      </c>
      <c r="E1879" s="187" t="s">
        <v>3</v>
      </c>
      <c r="F1879" s="188" t="s">
        <v>1946</v>
      </c>
      <c r="H1879" s="189" t="s">
        <v>3</v>
      </c>
      <c r="I1879" s="190"/>
      <c r="L1879" s="186"/>
      <c r="M1879" s="191"/>
      <c r="N1879" s="192"/>
      <c r="O1879" s="192"/>
      <c r="P1879" s="192"/>
      <c r="Q1879" s="192"/>
      <c r="R1879" s="192"/>
      <c r="S1879" s="192"/>
      <c r="T1879" s="193"/>
      <c r="AT1879" s="189" t="s">
        <v>197</v>
      </c>
      <c r="AU1879" s="189" t="s">
        <v>80</v>
      </c>
      <c r="AV1879" s="12" t="s">
        <v>22</v>
      </c>
      <c r="AW1879" s="12" t="s">
        <v>35</v>
      </c>
      <c r="AX1879" s="12" t="s">
        <v>72</v>
      </c>
      <c r="AY1879" s="189" t="s">
        <v>177</v>
      </c>
    </row>
    <row r="1880" spans="2:51" s="12" customFormat="1" x14ac:dyDescent="0.3">
      <c r="B1880" s="186"/>
      <c r="D1880" s="178" t="s">
        <v>197</v>
      </c>
      <c r="E1880" s="187" t="s">
        <v>3</v>
      </c>
      <c r="F1880" s="188" t="s">
        <v>1858</v>
      </c>
      <c r="H1880" s="189" t="s">
        <v>3</v>
      </c>
      <c r="I1880" s="190"/>
      <c r="L1880" s="186"/>
      <c r="M1880" s="191"/>
      <c r="N1880" s="192"/>
      <c r="O1880" s="192"/>
      <c r="P1880" s="192"/>
      <c r="Q1880" s="192"/>
      <c r="R1880" s="192"/>
      <c r="S1880" s="192"/>
      <c r="T1880" s="193"/>
      <c r="AT1880" s="189" t="s">
        <v>197</v>
      </c>
      <c r="AU1880" s="189" t="s">
        <v>80</v>
      </c>
      <c r="AV1880" s="12" t="s">
        <v>22</v>
      </c>
      <c r="AW1880" s="12" t="s">
        <v>35</v>
      </c>
      <c r="AX1880" s="12" t="s">
        <v>72</v>
      </c>
      <c r="AY1880" s="189" t="s">
        <v>177</v>
      </c>
    </row>
    <row r="1881" spans="2:51" s="11" customFormat="1" x14ac:dyDescent="0.3">
      <c r="B1881" s="177"/>
      <c r="D1881" s="178" t="s">
        <v>197</v>
      </c>
      <c r="E1881" s="179" t="s">
        <v>3</v>
      </c>
      <c r="F1881" s="180" t="s">
        <v>1947</v>
      </c>
      <c r="H1881" s="181">
        <v>69.759</v>
      </c>
      <c r="I1881" s="182"/>
      <c r="L1881" s="177"/>
      <c r="M1881" s="183"/>
      <c r="N1881" s="184"/>
      <c r="O1881" s="184"/>
      <c r="P1881" s="184"/>
      <c r="Q1881" s="184"/>
      <c r="R1881" s="184"/>
      <c r="S1881" s="184"/>
      <c r="T1881" s="185"/>
      <c r="AT1881" s="179" t="s">
        <v>197</v>
      </c>
      <c r="AU1881" s="179" t="s">
        <v>80</v>
      </c>
      <c r="AV1881" s="11" t="s">
        <v>80</v>
      </c>
      <c r="AW1881" s="11" t="s">
        <v>35</v>
      </c>
      <c r="AX1881" s="11" t="s">
        <v>72</v>
      </c>
      <c r="AY1881" s="179" t="s">
        <v>177</v>
      </c>
    </row>
    <row r="1882" spans="2:51" s="11" customFormat="1" x14ac:dyDescent="0.3">
      <c r="B1882" s="177"/>
      <c r="D1882" s="178" t="s">
        <v>197</v>
      </c>
      <c r="E1882" s="179" t="s">
        <v>3</v>
      </c>
      <c r="F1882" s="180" t="s">
        <v>1614</v>
      </c>
      <c r="H1882" s="181">
        <v>-1.68</v>
      </c>
      <c r="I1882" s="182"/>
      <c r="L1882" s="177"/>
      <c r="M1882" s="183"/>
      <c r="N1882" s="184"/>
      <c r="O1882" s="184"/>
      <c r="P1882" s="184"/>
      <c r="Q1882" s="184"/>
      <c r="R1882" s="184"/>
      <c r="S1882" s="184"/>
      <c r="T1882" s="185"/>
      <c r="AT1882" s="179" t="s">
        <v>197</v>
      </c>
      <c r="AU1882" s="179" t="s">
        <v>80</v>
      </c>
      <c r="AV1882" s="11" t="s">
        <v>80</v>
      </c>
      <c r="AW1882" s="11" t="s">
        <v>35</v>
      </c>
      <c r="AX1882" s="11" t="s">
        <v>72</v>
      </c>
      <c r="AY1882" s="179" t="s">
        <v>177</v>
      </c>
    </row>
    <row r="1883" spans="2:51" s="11" customFormat="1" x14ac:dyDescent="0.3">
      <c r="B1883" s="177"/>
      <c r="D1883" s="178" t="s">
        <v>197</v>
      </c>
      <c r="E1883" s="179" t="s">
        <v>3</v>
      </c>
      <c r="F1883" s="180" t="s">
        <v>1915</v>
      </c>
      <c r="H1883" s="181">
        <v>-2.4</v>
      </c>
      <c r="I1883" s="182"/>
      <c r="L1883" s="177"/>
      <c r="M1883" s="183"/>
      <c r="N1883" s="184"/>
      <c r="O1883" s="184"/>
      <c r="P1883" s="184"/>
      <c r="Q1883" s="184"/>
      <c r="R1883" s="184"/>
      <c r="S1883" s="184"/>
      <c r="T1883" s="185"/>
      <c r="AT1883" s="179" t="s">
        <v>197</v>
      </c>
      <c r="AU1883" s="179" t="s">
        <v>80</v>
      </c>
      <c r="AV1883" s="11" t="s">
        <v>80</v>
      </c>
      <c r="AW1883" s="11" t="s">
        <v>35</v>
      </c>
      <c r="AX1883" s="11" t="s">
        <v>72</v>
      </c>
      <c r="AY1883" s="179" t="s">
        <v>177</v>
      </c>
    </row>
    <row r="1884" spans="2:51" s="11" customFormat="1" x14ac:dyDescent="0.3">
      <c r="B1884" s="177"/>
      <c r="D1884" s="178" t="s">
        <v>197</v>
      </c>
      <c r="E1884" s="179" t="s">
        <v>3</v>
      </c>
      <c r="F1884" s="180" t="s">
        <v>1916</v>
      </c>
      <c r="H1884" s="181">
        <v>1.3859999999999999</v>
      </c>
      <c r="I1884" s="182"/>
      <c r="L1884" s="177"/>
      <c r="M1884" s="183"/>
      <c r="N1884" s="184"/>
      <c r="O1884" s="184"/>
      <c r="P1884" s="184"/>
      <c r="Q1884" s="184"/>
      <c r="R1884" s="184"/>
      <c r="S1884" s="184"/>
      <c r="T1884" s="185"/>
      <c r="AT1884" s="179" t="s">
        <v>197</v>
      </c>
      <c r="AU1884" s="179" t="s">
        <v>80</v>
      </c>
      <c r="AV1884" s="11" t="s">
        <v>80</v>
      </c>
      <c r="AW1884" s="11" t="s">
        <v>35</v>
      </c>
      <c r="AX1884" s="11" t="s">
        <v>72</v>
      </c>
      <c r="AY1884" s="179" t="s">
        <v>177</v>
      </c>
    </row>
    <row r="1885" spans="2:51" s="12" customFormat="1" x14ac:dyDescent="0.3">
      <c r="B1885" s="186"/>
      <c r="D1885" s="178" t="s">
        <v>197</v>
      </c>
      <c r="E1885" s="187" t="s">
        <v>3</v>
      </c>
      <c r="F1885" s="188" t="s">
        <v>1948</v>
      </c>
      <c r="H1885" s="189" t="s">
        <v>3</v>
      </c>
      <c r="I1885" s="190"/>
      <c r="L1885" s="186"/>
      <c r="M1885" s="191"/>
      <c r="N1885" s="192"/>
      <c r="O1885" s="192"/>
      <c r="P1885" s="192"/>
      <c r="Q1885" s="192"/>
      <c r="R1885" s="192"/>
      <c r="S1885" s="192"/>
      <c r="T1885" s="193"/>
      <c r="AT1885" s="189" t="s">
        <v>197</v>
      </c>
      <c r="AU1885" s="189" t="s">
        <v>80</v>
      </c>
      <c r="AV1885" s="12" t="s">
        <v>22</v>
      </c>
      <c r="AW1885" s="12" t="s">
        <v>35</v>
      </c>
      <c r="AX1885" s="12" t="s">
        <v>72</v>
      </c>
      <c r="AY1885" s="189" t="s">
        <v>177</v>
      </c>
    </row>
    <row r="1886" spans="2:51" s="12" customFormat="1" x14ac:dyDescent="0.3">
      <c r="B1886" s="186"/>
      <c r="D1886" s="178" t="s">
        <v>197</v>
      </c>
      <c r="E1886" s="187" t="s">
        <v>3</v>
      </c>
      <c r="F1886" s="188" t="s">
        <v>1858</v>
      </c>
      <c r="H1886" s="189" t="s">
        <v>3</v>
      </c>
      <c r="I1886" s="190"/>
      <c r="L1886" s="186"/>
      <c r="M1886" s="191"/>
      <c r="N1886" s="192"/>
      <c r="O1886" s="192"/>
      <c r="P1886" s="192"/>
      <c r="Q1886" s="192"/>
      <c r="R1886" s="192"/>
      <c r="S1886" s="192"/>
      <c r="T1886" s="193"/>
      <c r="AT1886" s="189" t="s">
        <v>197</v>
      </c>
      <c r="AU1886" s="189" t="s">
        <v>80</v>
      </c>
      <c r="AV1886" s="12" t="s">
        <v>22</v>
      </c>
      <c r="AW1886" s="12" t="s">
        <v>35</v>
      </c>
      <c r="AX1886" s="12" t="s">
        <v>72</v>
      </c>
      <c r="AY1886" s="189" t="s">
        <v>177</v>
      </c>
    </row>
    <row r="1887" spans="2:51" s="11" customFormat="1" x14ac:dyDescent="0.3">
      <c r="B1887" s="177"/>
      <c r="D1887" s="178" t="s">
        <v>197</v>
      </c>
      <c r="E1887" s="179" t="s">
        <v>3</v>
      </c>
      <c r="F1887" s="180" t="s">
        <v>1949</v>
      </c>
      <c r="H1887" s="181">
        <v>68.206999999999994</v>
      </c>
      <c r="I1887" s="182"/>
      <c r="L1887" s="177"/>
      <c r="M1887" s="183"/>
      <c r="N1887" s="184"/>
      <c r="O1887" s="184"/>
      <c r="P1887" s="184"/>
      <c r="Q1887" s="184"/>
      <c r="R1887" s="184"/>
      <c r="S1887" s="184"/>
      <c r="T1887" s="185"/>
      <c r="AT1887" s="179" t="s">
        <v>197</v>
      </c>
      <c r="AU1887" s="179" t="s">
        <v>80</v>
      </c>
      <c r="AV1887" s="11" t="s">
        <v>80</v>
      </c>
      <c r="AW1887" s="11" t="s">
        <v>35</v>
      </c>
      <c r="AX1887" s="11" t="s">
        <v>72</v>
      </c>
      <c r="AY1887" s="179" t="s">
        <v>177</v>
      </c>
    </row>
    <row r="1888" spans="2:51" s="11" customFormat="1" x14ac:dyDescent="0.3">
      <c r="B1888" s="177"/>
      <c r="D1888" s="178" t="s">
        <v>197</v>
      </c>
      <c r="E1888" s="179" t="s">
        <v>3</v>
      </c>
      <c r="F1888" s="180" t="s">
        <v>1614</v>
      </c>
      <c r="H1888" s="181">
        <v>-1.68</v>
      </c>
      <c r="I1888" s="182"/>
      <c r="L1888" s="177"/>
      <c r="M1888" s="183"/>
      <c r="N1888" s="184"/>
      <c r="O1888" s="184"/>
      <c r="P1888" s="184"/>
      <c r="Q1888" s="184"/>
      <c r="R1888" s="184"/>
      <c r="S1888" s="184"/>
      <c r="T1888" s="185"/>
      <c r="AT1888" s="179" t="s">
        <v>197</v>
      </c>
      <c r="AU1888" s="179" t="s">
        <v>80</v>
      </c>
      <c r="AV1888" s="11" t="s">
        <v>80</v>
      </c>
      <c r="AW1888" s="11" t="s">
        <v>35</v>
      </c>
      <c r="AX1888" s="11" t="s">
        <v>72</v>
      </c>
      <c r="AY1888" s="179" t="s">
        <v>177</v>
      </c>
    </row>
    <row r="1889" spans="2:51" s="11" customFormat="1" x14ac:dyDescent="0.3">
      <c r="B1889" s="177"/>
      <c r="D1889" s="178" t="s">
        <v>197</v>
      </c>
      <c r="E1889" s="179" t="s">
        <v>3</v>
      </c>
      <c r="F1889" s="180" t="s">
        <v>1915</v>
      </c>
      <c r="H1889" s="181">
        <v>-2.4</v>
      </c>
      <c r="I1889" s="182"/>
      <c r="L1889" s="177"/>
      <c r="M1889" s="183"/>
      <c r="N1889" s="184"/>
      <c r="O1889" s="184"/>
      <c r="P1889" s="184"/>
      <c r="Q1889" s="184"/>
      <c r="R1889" s="184"/>
      <c r="S1889" s="184"/>
      <c r="T1889" s="185"/>
      <c r="AT1889" s="179" t="s">
        <v>197</v>
      </c>
      <c r="AU1889" s="179" t="s">
        <v>80</v>
      </c>
      <c r="AV1889" s="11" t="s">
        <v>80</v>
      </c>
      <c r="AW1889" s="11" t="s">
        <v>35</v>
      </c>
      <c r="AX1889" s="11" t="s">
        <v>72</v>
      </c>
      <c r="AY1889" s="179" t="s">
        <v>177</v>
      </c>
    </row>
    <row r="1890" spans="2:51" s="11" customFormat="1" x14ac:dyDescent="0.3">
      <c r="B1890" s="177"/>
      <c r="D1890" s="178" t="s">
        <v>197</v>
      </c>
      <c r="E1890" s="179" t="s">
        <v>3</v>
      </c>
      <c r="F1890" s="180" t="s">
        <v>1916</v>
      </c>
      <c r="H1890" s="181">
        <v>1.3859999999999999</v>
      </c>
      <c r="I1890" s="182"/>
      <c r="L1890" s="177"/>
      <c r="M1890" s="183"/>
      <c r="N1890" s="184"/>
      <c r="O1890" s="184"/>
      <c r="P1890" s="184"/>
      <c r="Q1890" s="184"/>
      <c r="R1890" s="184"/>
      <c r="S1890" s="184"/>
      <c r="T1890" s="185"/>
      <c r="AT1890" s="179" t="s">
        <v>197</v>
      </c>
      <c r="AU1890" s="179" t="s">
        <v>80</v>
      </c>
      <c r="AV1890" s="11" t="s">
        <v>80</v>
      </c>
      <c r="AW1890" s="11" t="s">
        <v>35</v>
      </c>
      <c r="AX1890" s="11" t="s">
        <v>72</v>
      </c>
      <c r="AY1890" s="179" t="s">
        <v>177</v>
      </c>
    </row>
    <row r="1891" spans="2:51" s="12" customFormat="1" x14ac:dyDescent="0.3">
      <c r="B1891" s="186"/>
      <c r="D1891" s="178" t="s">
        <v>197</v>
      </c>
      <c r="E1891" s="187" t="s">
        <v>3</v>
      </c>
      <c r="F1891" s="188" t="s">
        <v>1950</v>
      </c>
      <c r="H1891" s="189" t="s">
        <v>3</v>
      </c>
      <c r="I1891" s="190"/>
      <c r="L1891" s="186"/>
      <c r="M1891" s="191"/>
      <c r="N1891" s="192"/>
      <c r="O1891" s="192"/>
      <c r="P1891" s="192"/>
      <c r="Q1891" s="192"/>
      <c r="R1891" s="192"/>
      <c r="S1891" s="192"/>
      <c r="T1891" s="193"/>
      <c r="AT1891" s="189" t="s">
        <v>197</v>
      </c>
      <c r="AU1891" s="189" t="s">
        <v>80</v>
      </c>
      <c r="AV1891" s="12" t="s">
        <v>22</v>
      </c>
      <c r="AW1891" s="12" t="s">
        <v>35</v>
      </c>
      <c r="AX1891" s="12" t="s">
        <v>72</v>
      </c>
      <c r="AY1891" s="189" t="s">
        <v>177</v>
      </c>
    </row>
    <row r="1892" spans="2:51" s="12" customFormat="1" x14ac:dyDescent="0.3">
      <c r="B1892" s="186"/>
      <c r="D1892" s="178" t="s">
        <v>197</v>
      </c>
      <c r="E1892" s="187" t="s">
        <v>3</v>
      </c>
      <c r="F1892" s="188" t="s">
        <v>1951</v>
      </c>
      <c r="H1892" s="189" t="s">
        <v>3</v>
      </c>
      <c r="I1892" s="190"/>
      <c r="L1892" s="186"/>
      <c r="M1892" s="191"/>
      <c r="N1892" s="192"/>
      <c r="O1892" s="192"/>
      <c r="P1892" s="192"/>
      <c r="Q1892" s="192"/>
      <c r="R1892" s="192"/>
      <c r="S1892" s="192"/>
      <c r="T1892" s="193"/>
      <c r="AT1892" s="189" t="s">
        <v>197</v>
      </c>
      <c r="AU1892" s="189" t="s">
        <v>80</v>
      </c>
      <c r="AV1892" s="12" t="s">
        <v>22</v>
      </c>
      <c r="AW1892" s="12" t="s">
        <v>35</v>
      </c>
      <c r="AX1892" s="12" t="s">
        <v>72</v>
      </c>
      <c r="AY1892" s="189" t="s">
        <v>177</v>
      </c>
    </row>
    <row r="1893" spans="2:51" s="11" customFormat="1" x14ac:dyDescent="0.3">
      <c r="B1893" s="177"/>
      <c r="D1893" s="178" t="s">
        <v>197</v>
      </c>
      <c r="E1893" s="179" t="s">
        <v>3</v>
      </c>
      <c r="F1893" s="180" t="s">
        <v>1716</v>
      </c>
      <c r="H1893" s="181">
        <v>27.254999999999999</v>
      </c>
      <c r="I1893" s="182"/>
      <c r="L1893" s="177"/>
      <c r="M1893" s="183"/>
      <c r="N1893" s="184"/>
      <c r="O1893" s="184"/>
      <c r="P1893" s="184"/>
      <c r="Q1893" s="184"/>
      <c r="R1893" s="184"/>
      <c r="S1893" s="184"/>
      <c r="T1893" s="185"/>
      <c r="AT1893" s="179" t="s">
        <v>197</v>
      </c>
      <c r="AU1893" s="179" t="s">
        <v>80</v>
      </c>
      <c r="AV1893" s="11" t="s">
        <v>80</v>
      </c>
      <c r="AW1893" s="11" t="s">
        <v>35</v>
      </c>
      <c r="AX1893" s="11" t="s">
        <v>72</v>
      </c>
      <c r="AY1893" s="179" t="s">
        <v>177</v>
      </c>
    </row>
    <row r="1894" spans="2:51" s="11" customFormat="1" x14ac:dyDescent="0.3">
      <c r="B1894" s="177"/>
      <c r="D1894" s="178" t="s">
        <v>197</v>
      </c>
      <c r="E1894" s="179" t="s">
        <v>3</v>
      </c>
      <c r="F1894" s="180" t="s">
        <v>1696</v>
      </c>
      <c r="H1894" s="181">
        <v>-1.89</v>
      </c>
      <c r="I1894" s="182"/>
      <c r="L1894" s="177"/>
      <c r="M1894" s="183"/>
      <c r="N1894" s="184"/>
      <c r="O1894" s="184"/>
      <c r="P1894" s="184"/>
      <c r="Q1894" s="184"/>
      <c r="R1894" s="184"/>
      <c r="S1894" s="184"/>
      <c r="T1894" s="185"/>
      <c r="AT1894" s="179" t="s">
        <v>197</v>
      </c>
      <c r="AU1894" s="179" t="s">
        <v>80</v>
      </c>
      <c r="AV1894" s="11" t="s">
        <v>80</v>
      </c>
      <c r="AW1894" s="11" t="s">
        <v>35</v>
      </c>
      <c r="AX1894" s="11" t="s">
        <v>72</v>
      </c>
      <c r="AY1894" s="179" t="s">
        <v>177</v>
      </c>
    </row>
    <row r="1895" spans="2:51" s="12" customFormat="1" x14ac:dyDescent="0.3">
      <c r="B1895" s="186"/>
      <c r="D1895" s="178" t="s">
        <v>197</v>
      </c>
      <c r="E1895" s="187" t="s">
        <v>3</v>
      </c>
      <c r="F1895" s="188" t="s">
        <v>1952</v>
      </c>
      <c r="H1895" s="189" t="s">
        <v>3</v>
      </c>
      <c r="I1895" s="190"/>
      <c r="L1895" s="186"/>
      <c r="M1895" s="191"/>
      <c r="N1895" s="192"/>
      <c r="O1895" s="192"/>
      <c r="P1895" s="192"/>
      <c r="Q1895" s="192"/>
      <c r="R1895" s="192"/>
      <c r="S1895" s="192"/>
      <c r="T1895" s="193"/>
      <c r="AT1895" s="189" t="s">
        <v>197</v>
      </c>
      <c r="AU1895" s="189" t="s">
        <v>80</v>
      </c>
      <c r="AV1895" s="12" t="s">
        <v>22</v>
      </c>
      <c r="AW1895" s="12" t="s">
        <v>35</v>
      </c>
      <c r="AX1895" s="12" t="s">
        <v>72</v>
      </c>
      <c r="AY1895" s="189" t="s">
        <v>177</v>
      </c>
    </row>
    <row r="1896" spans="2:51" s="12" customFormat="1" x14ac:dyDescent="0.3">
      <c r="B1896" s="186"/>
      <c r="D1896" s="178" t="s">
        <v>197</v>
      </c>
      <c r="E1896" s="187" t="s">
        <v>3</v>
      </c>
      <c r="F1896" s="188" t="s">
        <v>1953</v>
      </c>
      <c r="H1896" s="189" t="s">
        <v>3</v>
      </c>
      <c r="I1896" s="190"/>
      <c r="L1896" s="186"/>
      <c r="M1896" s="191"/>
      <c r="N1896" s="192"/>
      <c r="O1896" s="192"/>
      <c r="P1896" s="192"/>
      <c r="Q1896" s="192"/>
      <c r="R1896" s="192"/>
      <c r="S1896" s="192"/>
      <c r="T1896" s="193"/>
      <c r="AT1896" s="189" t="s">
        <v>197</v>
      </c>
      <c r="AU1896" s="189" t="s">
        <v>80</v>
      </c>
      <c r="AV1896" s="12" t="s">
        <v>22</v>
      </c>
      <c r="AW1896" s="12" t="s">
        <v>35</v>
      </c>
      <c r="AX1896" s="12" t="s">
        <v>72</v>
      </c>
      <c r="AY1896" s="189" t="s">
        <v>177</v>
      </c>
    </row>
    <row r="1897" spans="2:51" s="11" customFormat="1" x14ac:dyDescent="0.3">
      <c r="B1897" s="177"/>
      <c r="D1897" s="178" t="s">
        <v>197</v>
      </c>
      <c r="E1897" s="179" t="s">
        <v>3</v>
      </c>
      <c r="F1897" s="180" t="s">
        <v>1954</v>
      </c>
      <c r="H1897" s="181">
        <v>116.05800000000001</v>
      </c>
      <c r="I1897" s="182"/>
      <c r="L1897" s="177"/>
      <c r="M1897" s="183"/>
      <c r="N1897" s="184"/>
      <c r="O1897" s="184"/>
      <c r="P1897" s="184"/>
      <c r="Q1897" s="184"/>
      <c r="R1897" s="184"/>
      <c r="S1897" s="184"/>
      <c r="T1897" s="185"/>
      <c r="AT1897" s="179" t="s">
        <v>197</v>
      </c>
      <c r="AU1897" s="179" t="s">
        <v>80</v>
      </c>
      <c r="AV1897" s="11" t="s">
        <v>80</v>
      </c>
      <c r="AW1897" s="11" t="s">
        <v>35</v>
      </c>
      <c r="AX1897" s="11" t="s">
        <v>72</v>
      </c>
      <c r="AY1897" s="179" t="s">
        <v>177</v>
      </c>
    </row>
    <row r="1898" spans="2:51" s="11" customFormat="1" x14ac:dyDescent="0.3">
      <c r="B1898" s="177"/>
      <c r="D1898" s="178" t="s">
        <v>197</v>
      </c>
      <c r="E1898" s="179" t="s">
        <v>3</v>
      </c>
      <c r="F1898" s="180" t="s">
        <v>1955</v>
      </c>
      <c r="H1898" s="181">
        <v>-5.67</v>
      </c>
      <c r="I1898" s="182"/>
      <c r="L1898" s="177"/>
      <c r="M1898" s="183"/>
      <c r="N1898" s="184"/>
      <c r="O1898" s="184"/>
      <c r="P1898" s="184"/>
      <c r="Q1898" s="184"/>
      <c r="R1898" s="184"/>
      <c r="S1898" s="184"/>
      <c r="T1898" s="185"/>
      <c r="AT1898" s="179" t="s">
        <v>197</v>
      </c>
      <c r="AU1898" s="179" t="s">
        <v>80</v>
      </c>
      <c r="AV1898" s="11" t="s">
        <v>80</v>
      </c>
      <c r="AW1898" s="11" t="s">
        <v>35</v>
      </c>
      <c r="AX1898" s="11" t="s">
        <v>72</v>
      </c>
      <c r="AY1898" s="179" t="s">
        <v>177</v>
      </c>
    </row>
    <row r="1899" spans="2:51" s="11" customFormat="1" x14ac:dyDescent="0.3">
      <c r="B1899" s="177"/>
      <c r="D1899" s="178" t="s">
        <v>197</v>
      </c>
      <c r="E1899" s="179" t="s">
        <v>3</v>
      </c>
      <c r="F1899" s="180" t="s">
        <v>1915</v>
      </c>
      <c r="H1899" s="181">
        <v>-2.4</v>
      </c>
      <c r="I1899" s="182"/>
      <c r="L1899" s="177"/>
      <c r="M1899" s="183"/>
      <c r="N1899" s="184"/>
      <c r="O1899" s="184"/>
      <c r="P1899" s="184"/>
      <c r="Q1899" s="184"/>
      <c r="R1899" s="184"/>
      <c r="S1899" s="184"/>
      <c r="T1899" s="185"/>
      <c r="AT1899" s="179" t="s">
        <v>197</v>
      </c>
      <c r="AU1899" s="179" t="s">
        <v>80</v>
      </c>
      <c r="AV1899" s="11" t="s">
        <v>80</v>
      </c>
      <c r="AW1899" s="11" t="s">
        <v>35</v>
      </c>
      <c r="AX1899" s="11" t="s">
        <v>72</v>
      </c>
      <c r="AY1899" s="179" t="s">
        <v>177</v>
      </c>
    </row>
    <row r="1900" spans="2:51" s="11" customFormat="1" x14ac:dyDescent="0.3">
      <c r="B1900" s="177"/>
      <c r="D1900" s="178" t="s">
        <v>197</v>
      </c>
      <c r="E1900" s="179" t="s">
        <v>3</v>
      </c>
      <c r="F1900" s="180" t="s">
        <v>1916</v>
      </c>
      <c r="H1900" s="181">
        <v>1.3859999999999999</v>
      </c>
      <c r="I1900" s="182"/>
      <c r="L1900" s="177"/>
      <c r="M1900" s="183"/>
      <c r="N1900" s="184"/>
      <c r="O1900" s="184"/>
      <c r="P1900" s="184"/>
      <c r="Q1900" s="184"/>
      <c r="R1900" s="184"/>
      <c r="S1900" s="184"/>
      <c r="T1900" s="185"/>
      <c r="AT1900" s="179" t="s">
        <v>197</v>
      </c>
      <c r="AU1900" s="179" t="s">
        <v>80</v>
      </c>
      <c r="AV1900" s="11" t="s">
        <v>80</v>
      </c>
      <c r="AW1900" s="11" t="s">
        <v>35</v>
      </c>
      <c r="AX1900" s="11" t="s">
        <v>72</v>
      </c>
      <c r="AY1900" s="179" t="s">
        <v>177</v>
      </c>
    </row>
    <row r="1901" spans="2:51" s="12" customFormat="1" x14ac:dyDescent="0.3">
      <c r="B1901" s="186"/>
      <c r="D1901" s="178" t="s">
        <v>197</v>
      </c>
      <c r="E1901" s="187" t="s">
        <v>3</v>
      </c>
      <c r="F1901" s="188" t="s">
        <v>1956</v>
      </c>
      <c r="H1901" s="189" t="s">
        <v>3</v>
      </c>
      <c r="I1901" s="190"/>
      <c r="L1901" s="186"/>
      <c r="M1901" s="191"/>
      <c r="N1901" s="192"/>
      <c r="O1901" s="192"/>
      <c r="P1901" s="192"/>
      <c r="Q1901" s="192"/>
      <c r="R1901" s="192"/>
      <c r="S1901" s="192"/>
      <c r="T1901" s="193"/>
      <c r="AT1901" s="189" t="s">
        <v>197</v>
      </c>
      <c r="AU1901" s="189" t="s">
        <v>80</v>
      </c>
      <c r="AV1901" s="12" t="s">
        <v>22</v>
      </c>
      <c r="AW1901" s="12" t="s">
        <v>35</v>
      </c>
      <c r="AX1901" s="12" t="s">
        <v>72</v>
      </c>
      <c r="AY1901" s="189" t="s">
        <v>177</v>
      </c>
    </row>
    <row r="1902" spans="2:51" s="12" customFormat="1" x14ac:dyDescent="0.3">
      <c r="B1902" s="186"/>
      <c r="D1902" s="178" t="s">
        <v>197</v>
      </c>
      <c r="E1902" s="187" t="s">
        <v>3</v>
      </c>
      <c r="F1902" s="188" t="s">
        <v>1957</v>
      </c>
      <c r="H1902" s="189" t="s">
        <v>3</v>
      </c>
      <c r="I1902" s="190"/>
      <c r="L1902" s="186"/>
      <c r="M1902" s="191"/>
      <c r="N1902" s="192"/>
      <c r="O1902" s="192"/>
      <c r="P1902" s="192"/>
      <c r="Q1902" s="192"/>
      <c r="R1902" s="192"/>
      <c r="S1902" s="192"/>
      <c r="T1902" s="193"/>
      <c r="AT1902" s="189" t="s">
        <v>197</v>
      </c>
      <c r="AU1902" s="189" t="s">
        <v>80</v>
      </c>
      <c r="AV1902" s="12" t="s">
        <v>22</v>
      </c>
      <c r="AW1902" s="12" t="s">
        <v>35</v>
      </c>
      <c r="AX1902" s="12" t="s">
        <v>72</v>
      </c>
      <c r="AY1902" s="189" t="s">
        <v>177</v>
      </c>
    </row>
    <row r="1903" spans="2:51" s="11" customFormat="1" x14ac:dyDescent="0.3">
      <c r="B1903" s="177"/>
      <c r="D1903" s="178" t="s">
        <v>197</v>
      </c>
      <c r="E1903" s="179" t="s">
        <v>3</v>
      </c>
      <c r="F1903" s="180" t="s">
        <v>1958</v>
      </c>
      <c r="H1903" s="181">
        <v>36.743000000000002</v>
      </c>
      <c r="I1903" s="182"/>
      <c r="L1903" s="177"/>
      <c r="M1903" s="183"/>
      <c r="N1903" s="184"/>
      <c r="O1903" s="184"/>
      <c r="P1903" s="184"/>
      <c r="Q1903" s="184"/>
      <c r="R1903" s="184"/>
      <c r="S1903" s="184"/>
      <c r="T1903" s="185"/>
      <c r="AT1903" s="179" t="s">
        <v>197</v>
      </c>
      <c r="AU1903" s="179" t="s">
        <v>80</v>
      </c>
      <c r="AV1903" s="11" t="s">
        <v>80</v>
      </c>
      <c r="AW1903" s="11" t="s">
        <v>35</v>
      </c>
      <c r="AX1903" s="11" t="s">
        <v>72</v>
      </c>
      <c r="AY1903" s="179" t="s">
        <v>177</v>
      </c>
    </row>
    <row r="1904" spans="2:51" s="11" customFormat="1" x14ac:dyDescent="0.3">
      <c r="B1904" s="177"/>
      <c r="D1904" s="178" t="s">
        <v>197</v>
      </c>
      <c r="E1904" s="179" t="s">
        <v>3</v>
      </c>
      <c r="F1904" s="180" t="s">
        <v>1959</v>
      </c>
      <c r="H1904" s="181">
        <v>-3.8450000000000002</v>
      </c>
      <c r="I1904" s="182"/>
      <c r="L1904" s="177"/>
      <c r="M1904" s="183"/>
      <c r="N1904" s="184"/>
      <c r="O1904" s="184"/>
      <c r="P1904" s="184"/>
      <c r="Q1904" s="184"/>
      <c r="R1904" s="184"/>
      <c r="S1904" s="184"/>
      <c r="T1904" s="185"/>
      <c r="AT1904" s="179" t="s">
        <v>197</v>
      </c>
      <c r="AU1904" s="179" t="s">
        <v>80</v>
      </c>
      <c r="AV1904" s="11" t="s">
        <v>80</v>
      </c>
      <c r="AW1904" s="11" t="s">
        <v>35</v>
      </c>
      <c r="AX1904" s="11" t="s">
        <v>72</v>
      </c>
      <c r="AY1904" s="179" t="s">
        <v>177</v>
      </c>
    </row>
    <row r="1905" spans="2:51" s="12" customFormat="1" x14ac:dyDescent="0.3">
      <c r="B1905" s="186"/>
      <c r="D1905" s="178" t="s">
        <v>197</v>
      </c>
      <c r="E1905" s="187" t="s">
        <v>3</v>
      </c>
      <c r="F1905" s="188" t="s">
        <v>1960</v>
      </c>
      <c r="H1905" s="189" t="s">
        <v>3</v>
      </c>
      <c r="I1905" s="190"/>
      <c r="L1905" s="186"/>
      <c r="M1905" s="191"/>
      <c r="N1905" s="192"/>
      <c r="O1905" s="192"/>
      <c r="P1905" s="192"/>
      <c r="Q1905" s="192"/>
      <c r="R1905" s="192"/>
      <c r="S1905" s="192"/>
      <c r="T1905" s="193"/>
      <c r="AT1905" s="189" t="s">
        <v>197</v>
      </c>
      <c r="AU1905" s="189" t="s">
        <v>80</v>
      </c>
      <c r="AV1905" s="12" t="s">
        <v>22</v>
      </c>
      <c r="AW1905" s="12" t="s">
        <v>35</v>
      </c>
      <c r="AX1905" s="12" t="s">
        <v>72</v>
      </c>
      <c r="AY1905" s="189" t="s">
        <v>177</v>
      </c>
    </row>
    <row r="1906" spans="2:51" s="12" customFormat="1" x14ac:dyDescent="0.3">
      <c r="B1906" s="186"/>
      <c r="D1906" s="178" t="s">
        <v>197</v>
      </c>
      <c r="E1906" s="187" t="s">
        <v>3</v>
      </c>
      <c r="F1906" s="188" t="s">
        <v>1961</v>
      </c>
      <c r="H1906" s="189" t="s">
        <v>3</v>
      </c>
      <c r="I1906" s="190"/>
      <c r="L1906" s="186"/>
      <c r="M1906" s="191"/>
      <c r="N1906" s="192"/>
      <c r="O1906" s="192"/>
      <c r="P1906" s="192"/>
      <c r="Q1906" s="192"/>
      <c r="R1906" s="192"/>
      <c r="S1906" s="192"/>
      <c r="T1906" s="193"/>
      <c r="AT1906" s="189" t="s">
        <v>197</v>
      </c>
      <c r="AU1906" s="189" t="s">
        <v>80</v>
      </c>
      <c r="AV1906" s="12" t="s">
        <v>22</v>
      </c>
      <c r="AW1906" s="12" t="s">
        <v>35</v>
      </c>
      <c r="AX1906" s="12" t="s">
        <v>72</v>
      </c>
      <c r="AY1906" s="189" t="s">
        <v>177</v>
      </c>
    </row>
    <row r="1907" spans="2:51" s="11" customFormat="1" x14ac:dyDescent="0.3">
      <c r="B1907" s="177"/>
      <c r="D1907" s="178" t="s">
        <v>197</v>
      </c>
      <c r="E1907" s="179" t="s">
        <v>3</v>
      </c>
      <c r="F1907" s="180" t="s">
        <v>1962</v>
      </c>
      <c r="H1907" s="181">
        <v>59.098999999999997</v>
      </c>
      <c r="I1907" s="182"/>
      <c r="L1907" s="177"/>
      <c r="M1907" s="183"/>
      <c r="N1907" s="184"/>
      <c r="O1907" s="184"/>
      <c r="P1907" s="184"/>
      <c r="Q1907" s="184"/>
      <c r="R1907" s="184"/>
      <c r="S1907" s="184"/>
      <c r="T1907" s="185"/>
      <c r="AT1907" s="179" t="s">
        <v>197</v>
      </c>
      <c r="AU1907" s="179" t="s">
        <v>80</v>
      </c>
      <c r="AV1907" s="11" t="s">
        <v>80</v>
      </c>
      <c r="AW1907" s="11" t="s">
        <v>35</v>
      </c>
      <c r="AX1907" s="11" t="s">
        <v>72</v>
      </c>
      <c r="AY1907" s="179" t="s">
        <v>177</v>
      </c>
    </row>
    <row r="1908" spans="2:51" s="11" customFormat="1" x14ac:dyDescent="0.3">
      <c r="B1908" s="177"/>
      <c r="D1908" s="178" t="s">
        <v>197</v>
      </c>
      <c r="E1908" s="179" t="s">
        <v>3</v>
      </c>
      <c r="F1908" s="180" t="s">
        <v>1963</v>
      </c>
      <c r="H1908" s="181">
        <v>-7.415</v>
      </c>
      <c r="I1908" s="182"/>
      <c r="L1908" s="177"/>
      <c r="M1908" s="183"/>
      <c r="N1908" s="184"/>
      <c r="O1908" s="184"/>
      <c r="P1908" s="184"/>
      <c r="Q1908" s="184"/>
      <c r="R1908" s="184"/>
      <c r="S1908" s="184"/>
      <c r="T1908" s="185"/>
      <c r="AT1908" s="179" t="s">
        <v>197</v>
      </c>
      <c r="AU1908" s="179" t="s">
        <v>80</v>
      </c>
      <c r="AV1908" s="11" t="s">
        <v>80</v>
      </c>
      <c r="AW1908" s="11" t="s">
        <v>35</v>
      </c>
      <c r="AX1908" s="11" t="s">
        <v>72</v>
      </c>
      <c r="AY1908" s="179" t="s">
        <v>177</v>
      </c>
    </row>
    <row r="1909" spans="2:51" s="12" customFormat="1" x14ac:dyDescent="0.3">
      <c r="B1909" s="186"/>
      <c r="D1909" s="178" t="s">
        <v>197</v>
      </c>
      <c r="E1909" s="187" t="s">
        <v>3</v>
      </c>
      <c r="F1909" s="188" t="s">
        <v>1964</v>
      </c>
      <c r="H1909" s="189" t="s">
        <v>3</v>
      </c>
      <c r="I1909" s="190"/>
      <c r="L1909" s="186"/>
      <c r="M1909" s="191"/>
      <c r="N1909" s="192"/>
      <c r="O1909" s="192"/>
      <c r="P1909" s="192"/>
      <c r="Q1909" s="192"/>
      <c r="R1909" s="192"/>
      <c r="S1909" s="192"/>
      <c r="T1909" s="193"/>
      <c r="AT1909" s="189" t="s">
        <v>197</v>
      </c>
      <c r="AU1909" s="189" t="s">
        <v>80</v>
      </c>
      <c r="AV1909" s="12" t="s">
        <v>22</v>
      </c>
      <c r="AW1909" s="12" t="s">
        <v>35</v>
      </c>
      <c r="AX1909" s="12" t="s">
        <v>72</v>
      </c>
      <c r="AY1909" s="189" t="s">
        <v>177</v>
      </c>
    </row>
    <row r="1910" spans="2:51" s="12" customFormat="1" x14ac:dyDescent="0.3">
      <c r="B1910" s="186"/>
      <c r="D1910" s="178" t="s">
        <v>197</v>
      </c>
      <c r="E1910" s="187" t="s">
        <v>3</v>
      </c>
      <c r="F1910" s="188" t="s">
        <v>1902</v>
      </c>
      <c r="H1910" s="189" t="s">
        <v>3</v>
      </c>
      <c r="I1910" s="190"/>
      <c r="L1910" s="186"/>
      <c r="M1910" s="191"/>
      <c r="N1910" s="192"/>
      <c r="O1910" s="192"/>
      <c r="P1910" s="192"/>
      <c r="Q1910" s="192"/>
      <c r="R1910" s="192"/>
      <c r="S1910" s="192"/>
      <c r="T1910" s="193"/>
      <c r="AT1910" s="189" t="s">
        <v>197</v>
      </c>
      <c r="AU1910" s="189" t="s">
        <v>80</v>
      </c>
      <c r="AV1910" s="12" t="s">
        <v>22</v>
      </c>
      <c r="AW1910" s="12" t="s">
        <v>35</v>
      </c>
      <c r="AX1910" s="12" t="s">
        <v>72</v>
      </c>
      <c r="AY1910" s="189" t="s">
        <v>177</v>
      </c>
    </row>
    <row r="1911" spans="2:51" s="11" customFormat="1" x14ac:dyDescent="0.3">
      <c r="B1911" s="177"/>
      <c r="D1911" s="178" t="s">
        <v>197</v>
      </c>
      <c r="E1911" s="179" t="s">
        <v>3</v>
      </c>
      <c r="F1911" s="180" t="s">
        <v>1965</v>
      </c>
      <c r="H1911" s="181">
        <v>44.884999999999998</v>
      </c>
      <c r="I1911" s="182"/>
      <c r="L1911" s="177"/>
      <c r="M1911" s="183"/>
      <c r="N1911" s="184"/>
      <c r="O1911" s="184"/>
      <c r="P1911" s="184"/>
      <c r="Q1911" s="184"/>
      <c r="R1911" s="184"/>
      <c r="S1911" s="184"/>
      <c r="T1911" s="185"/>
      <c r="AT1911" s="179" t="s">
        <v>197</v>
      </c>
      <c r="AU1911" s="179" t="s">
        <v>80</v>
      </c>
      <c r="AV1911" s="11" t="s">
        <v>80</v>
      </c>
      <c r="AW1911" s="11" t="s">
        <v>35</v>
      </c>
      <c r="AX1911" s="11" t="s">
        <v>72</v>
      </c>
      <c r="AY1911" s="179" t="s">
        <v>177</v>
      </c>
    </row>
    <row r="1912" spans="2:51" s="11" customFormat="1" x14ac:dyDescent="0.3">
      <c r="B1912" s="177"/>
      <c r="D1912" s="178" t="s">
        <v>197</v>
      </c>
      <c r="E1912" s="179" t="s">
        <v>3</v>
      </c>
      <c r="F1912" s="180" t="s">
        <v>1966</v>
      </c>
      <c r="H1912" s="181">
        <v>-8.4</v>
      </c>
      <c r="I1912" s="182"/>
      <c r="L1912" s="177"/>
      <c r="M1912" s="183"/>
      <c r="N1912" s="184"/>
      <c r="O1912" s="184"/>
      <c r="P1912" s="184"/>
      <c r="Q1912" s="184"/>
      <c r="R1912" s="184"/>
      <c r="S1912" s="184"/>
      <c r="T1912" s="185"/>
      <c r="AT1912" s="179" t="s">
        <v>197</v>
      </c>
      <c r="AU1912" s="179" t="s">
        <v>80</v>
      </c>
      <c r="AV1912" s="11" t="s">
        <v>80</v>
      </c>
      <c r="AW1912" s="11" t="s">
        <v>35</v>
      </c>
      <c r="AX1912" s="11" t="s">
        <v>72</v>
      </c>
      <c r="AY1912" s="179" t="s">
        <v>177</v>
      </c>
    </row>
    <row r="1913" spans="2:51" s="12" customFormat="1" x14ac:dyDescent="0.3">
      <c r="B1913" s="186"/>
      <c r="D1913" s="178" t="s">
        <v>197</v>
      </c>
      <c r="E1913" s="187" t="s">
        <v>3</v>
      </c>
      <c r="F1913" s="188" t="s">
        <v>1967</v>
      </c>
      <c r="H1913" s="189" t="s">
        <v>3</v>
      </c>
      <c r="I1913" s="190"/>
      <c r="L1913" s="186"/>
      <c r="M1913" s="191"/>
      <c r="N1913" s="192"/>
      <c r="O1913" s="192"/>
      <c r="P1913" s="192"/>
      <c r="Q1913" s="192"/>
      <c r="R1913" s="192"/>
      <c r="S1913" s="192"/>
      <c r="T1913" s="193"/>
      <c r="AT1913" s="189" t="s">
        <v>197</v>
      </c>
      <c r="AU1913" s="189" t="s">
        <v>80</v>
      </c>
      <c r="AV1913" s="12" t="s">
        <v>22</v>
      </c>
      <c r="AW1913" s="12" t="s">
        <v>35</v>
      </c>
      <c r="AX1913" s="12" t="s">
        <v>72</v>
      </c>
      <c r="AY1913" s="189" t="s">
        <v>177</v>
      </c>
    </row>
    <row r="1914" spans="2:51" s="12" customFormat="1" x14ac:dyDescent="0.3">
      <c r="B1914" s="186"/>
      <c r="D1914" s="178" t="s">
        <v>197</v>
      </c>
      <c r="E1914" s="187" t="s">
        <v>3</v>
      </c>
      <c r="F1914" s="188" t="s">
        <v>1834</v>
      </c>
      <c r="H1914" s="189" t="s">
        <v>3</v>
      </c>
      <c r="I1914" s="190"/>
      <c r="L1914" s="186"/>
      <c r="M1914" s="191"/>
      <c r="N1914" s="192"/>
      <c r="O1914" s="192"/>
      <c r="P1914" s="192"/>
      <c r="Q1914" s="192"/>
      <c r="R1914" s="192"/>
      <c r="S1914" s="192"/>
      <c r="T1914" s="193"/>
      <c r="AT1914" s="189" t="s">
        <v>197</v>
      </c>
      <c r="AU1914" s="189" t="s">
        <v>80</v>
      </c>
      <c r="AV1914" s="12" t="s">
        <v>22</v>
      </c>
      <c r="AW1914" s="12" t="s">
        <v>35</v>
      </c>
      <c r="AX1914" s="12" t="s">
        <v>72</v>
      </c>
      <c r="AY1914" s="189" t="s">
        <v>177</v>
      </c>
    </row>
    <row r="1915" spans="2:51" s="11" customFormat="1" x14ac:dyDescent="0.3">
      <c r="B1915" s="177"/>
      <c r="D1915" s="178" t="s">
        <v>197</v>
      </c>
      <c r="E1915" s="179" t="s">
        <v>3</v>
      </c>
      <c r="F1915" s="180" t="s">
        <v>1968</v>
      </c>
      <c r="H1915" s="181">
        <v>22.77</v>
      </c>
      <c r="I1915" s="182"/>
      <c r="L1915" s="177"/>
      <c r="M1915" s="183"/>
      <c r="N1915" s="184"/>
      <c r="O1915" s="184"/>
      <c r="P1915" s="184"/>
      <c r="Q1915" s="184"/>
      <c r="R1915" s="184"/>
      <c r="S1915" s="184"/>
      <c r="T1915" s="185"/>
      <c r="AT1915" s="179" t="s">
        <v>197</v>
      </c>
      <c r="AU1915" s="179" t="s">
        <v>80</v>
      </c>
      <c r="AV1915" s="11" t="s">
        <v>80</v>
      </c>
      <c r="AW1915" s="11" t="s">
        <v>35</v>
      </c>
      <c r="AX1915" s="11" t="s">
        <v>72</v>
      </c>
      <c r="AY1915" s="179" t="s">
        <v>177</v>
      </c>
    </row>
    <row r="1916" spans="2:51" s="11" customFormat="1" x14ac:dyDescent="0.3">
      <c r="B1916" s="177"/>
      <c r="D1916" s="178" t="s">
        <v>197</v>
      </c>
      <c r="E1916" s="179" t="s">
        <v>3</v>
      </c>
      <c r="F1916" s="180" t="s">
        <v>1614</v>
      </c>
      <c r="H1916" s="181">
        <v>-1.68</v>
      </c>
      <c r="I1916" s="182"/>
      <c r="L1916" s="177"/>
      <c r="M1916" s="183"/>
      <c r="N1916" s="184"/>
      <c r="O1916" s="184"/>
      <c r="P1916" s="184"/>
      <c r="Q1916" s="184"/>
      <c r="R1916" s="184"/>
      <c r="S1916" s="184"/>
      <c r="T1916" s="185"/>
      <c r="AT1916" s="179" t="s">
        <v>197</v>
      </c>
      <c r="AU1916" s="179" t="s">
        <v>80</v>
      </c>
      <c r="AV1916" s="11" t="s">
        <v>80</v>
      </c>
      <c r="AW1916" s="11" t="s">
        <v>35</v>
      </c>
      <c r="AX1916" s="11" t="s">
        <v>72</v>
      </c>
      <c r="AY1916" s="179" t="s">
        <v>177</v>
      </c>
    </row>
    <row r="1917" spans="2:51" s="12" customFormat="1" x14ac:dyDescent="0.3">
      <c r="B1917" s="186"/>
      <c r="D1917" s="178" t="s">
        <v>197</v>
      </c>
      <c r="E1917" s="187" t="s">
        <v>3</v>
      </c>
      <c r="F1917" s="188" t="s">
        <v>1969</v>
      </c>
      <c r="H1917" s="189" t="s">
        <v>3</v>
      </c>
      <c r="I1917" s="190"/>
      <c r="L1917" s="186"/>
      <c r="M1917" s="191"/>
      <c r="N1917" s="192"/>
      <c r="O1917" s="192"/>
      <c r="P1917" s="192"/>
      <c r="Q1917" s="192"/>
      <c r="R1917" s="192"/>
      <c r="S1917" s="192"/>
      <c r="T1917" s="193"/>
      <c r="AT1917" s="189" t="s">
        <v>197</v>
      </c>
      <c r="AU1917" s="189" t="s">
        <v>80</v>
      </c>
      <c r="AV1917" s="12" t="s">
        <v>22</v>
      </c>
      <c r="AW1917" s="12" t="s">
        <v>35</v>
      </c>
      <c r="AX1917" s="12" t="s">
        <v>72</v>
      </c>
      <c r="AY1917" s="189" t="s">
        <v>177</v>
      </c>
    </row>
    <row r="1918" spans="2:51" s="12" customFormat="1" x14ac:dyDescent="0.3">
      <c r="B1918" s="186"/>
      <c r="D1918" s="178" t="s">
        <v>197</v>
      </c>
      <c r="E1918" s="187" t="s">
        <v>3</v>
      </c>
      <c r="F1918" s="188" t="s">
        <v>1970</v>
      </c>
      <c r="H1918" s="189" t="s">
        <v>3</v>
      </c>
      <c r="I1918" s="190"/>
      <c r="L1918" s="186"/>
      <c r="M1918" s="191"/>
      <c r="N1918" s="192"/>
      <c r="O1918" s="192"/>
      <c r="P1918" s="192"/>
      <c r="Q1918" s="192"/>
      <c r="R1918" s="192"/>
      <c r="S1918" s="192"/>
      <c r="T1918" s="193"/>
      <c r="AT1918" s="189" t="s">
        <v>197</v>
      </c>
      <c r="AU1918" s="189" t="s">
        <v>80</v>
      </c>
      <c r="AV1918" s="12" t="s">
        <v>22</v>
      </c>
      <c r="AW1918" s="12" t="s">
        <v>35</v>
      </c>
      <c r="AX1918" s="12" t="s">
        <v>72</v>
      </c>
      <c r="AY1918" s="189" t="s">
        <v>177</v>
      </c>
    </row>
    <row r="1919" spans="2:51" s="11" customFormat="1" x14ac:dyDescent="0.3">
      <c r="B1919" s="177"/>
      <c r="D1919" s="178" t="s">
        <v>197</v>
      </c>
      <c r="E1919" s="179" t="s">
        <v>3</v>
      </c>
      <c r="F1919" s="180" t="s">
        <v>1971</v>
      </c>
      <c r="H1919" s="181">
        <v>58.305</v>
      </c>
      <c r="I1919" s="182"/>
      <c r="L1919" s="177"/>
      <c r="M1919" s="183"/>
      <c r="N1919" s="184"/>
      <c r="O1919" s="184"/>
      <c r="P1919" s="184"/>
      <c r="Q1919" s="184"/>
      <c r="R1919" s="184"/>
      <c r="S1919" s="184"/>
      <c r="T1919" s="185"/>
      <c r="AT1919" s="179" t="s">
        <v>197</v>
      </c>
      <c r="AU1919" s="179" t="s">
        <v>80</v>
      </c>
      <c r="AV1919" s="11" t="s">
        <v>80</v>
      </c>
      <c r="AW1919" s="11" t="s">
        <v>35</v>
      </c>
      <c r="AX1919" s="11" t="s">
        <v>72</v>
      </c>
      <c r="AY1919" s="179" t="s">
        <v>177</v>
      </c>
    </row>
    <row r="1920" spans="2:51" s="11" customFormat="1" x14ac:dyDescent="0.3">
      <c r="B1920" s="177"/>
      <c r="D1920" s="178" t="s">
        <v>197</v>
      </c>
      <c r="E1920" s="179" t="s">
        <v>3</v>
      </c>
      <c r="F1920" s="180" t="s">
        <v>1972</v>
      </c>
      <c r="H1920" s="181">
        <v>-7.56</v>
      </c>
      <c r="I1920" s="182"/>
      <c r="L1920" s="177"/>
      <c r="M1920" s="183"/>
      <c r="N1920" s="184"/>
      <c r="O1920" s="184"/>
      <c r="P1920" s="184"/>
      <c r="Q1920" s="184"/>
      <c r="R1920" s="184"/>
      <c r="S1920" s="184"/>
      <c r="T1920" s="185"/>
      <c r="AT1920" s="179" t="s">
        <v>197</v>
      </c>
      <c r="AU1920" s="179" t="s">
        <v>80</v>
      </c>
      <c r="AV1920" s="11" t="s">
        <v>80</v>
      </c>
      <c r="AW1920" s="11" t="s">
        <v>35</v>
      </c>
      <c r="AX1920" s="11" t="s">
        <v>72</v>
      </c>
      <c r="AY1920" s="179" t="s">
        <v>177</v>
      </c>
    </row>
    <row r="1921" spans="2:51" s="12" customFormat="1" x14ac:dyDescent="0.3">
      <c r="B1921" s="186"/>
      <c r="D1921" s="178" t="s">
        <v>197</v>
      </c>
      <c r="E1921" s="187" t="s">
        <v>3</v>
      </c>
      <c r="F1921" s="188" t="s">
        <v>1576</v>
      </c>
      <c r="H1921" s="189" t="s">
        <v>3</v>
      </c>
      <c r="I1921" s="190"/>
      <c r="L1921" s="186"/>
      <c r="M1921" s="191"/>
      <c r="N1921" s="192"/>
      <c r="O1921" s="192"/>
      <c r="P1921" s="192"/>
      <c r="Q1921" s="192"/>
      <c r="R1921" s="192"/>
      <c r="S1921" s="192"/>
      <c r="T1921" s="193"/>
      <c r="AT1921" s="189" t="s">
        <v>197</v>
      </c>
      <c r="AU1921" s="189" t="s">
        <v>80</v>
      </c>
      <c r="AV1921" s="12" t="s">
        <v>22</v>
      </c>
      <c r="AW1921" s="12" t="s">
        <v>35</v>
      </c>
      <c r="AX1921" s="12" t="s">
        <v>72</v>
      </c>
      <c r="AY1921" s="189" t="s">
        <v>177</v>
      </c>
    </row>
    <row r="1922" spans="2:51" s="12" customFormat="1" x14ac:dyDescent="0.3">
      <c r="B1922" s="186"/>
      <c r="D1922" s="178" t="s">
        <v>197</v>
      </c>
      <c r="E1922" s="187" t="s">
        <v>3</v>
      </c>
      <c r="F1922" s="188" t="s">
        <v>1574</v>
      </c>
      <c r="H1922" s="189" t="s">
        <v>3</v>
      </c>
      <c r="I1922" s="190"/>
      <c r="L1922" s="186"/>
      <c r="M1922" s="191"/>
      <c r="N1922" s="192"/>
      <c r="O1922" s="192"/>
      <c r="P1922" s="192"/>
      <c r="Q1922" s="192"/>
      <c r="R1922" s="192"/>
      <c r="S1922" s="192"/>
      <c r="T1922" s="193"/>
      <c r="AT1922" s="189" t="s">
        <v>197</v>
      </c>
      <c r="AU1922" s="189" t="s">
        <v>80</v>
      </c>
      <c r="AV1922" s="12" t="s">
        <v>22</v>
      </c>
      <c r="AW1922" s="12" t="s">
        <v>35</v>
      </c>
      <c r="AX1922" s="12" t="s">
        <v>72</v>
      </c>
      <c r="AY1922" s="189" t="s">
        <v>177</v>
      </c>
    </row>
    <row r="1923" spans="2:51" s="11" customFormat="1" x14ac:dyDescent="0.3">
      <c r="B1923" s="177"/>
      <c r="D1923" s="178" t="s">
        <v>197</v>
      </c>
      <c r="E1923" s="179" t="s">
        <v>3</v>
      </c>
      <c r="F1923" s="180" t="s">
        <v>1973</v>
      </c>
      <c r="H1923" s="181">
        <v>79.488</v>
      </c>
      <c r="I1923" s="182"/>
      <c r="L1923" s="177"/>
      <c r="M1923" s="183"/>
      <c r="N1923" s="184"/>
      <c r="O1923" s="184"/>
      <c r="P1923" s="184"/>
      <c r="Q1923" s="184"/>
      <c r="R1923" s="184"/>
      <c r="S1923" s="184"/>
      <c r="T1923" s="185"/>
      <c r="AT1923" s="179" t="s">
        <v>197</v>
      </c>
      <c r="AU1923" s="179" t="s">
        <v>80</v>
      </c>
      <c r="AV1923" s="11" t="s">
        <v>80</v>
      </c>
      <c r="AW1923" s="11" t="s">
        <v>35</v>
      </c>
      <c r="AX1923" s="11" t="s">
        <v>72</v>
      </c>
      <c r="AY1923" s="179" t="s">
        <v>177</v>
      </c>
    </row>
    <row r="1924" spans="2:51" s="11" customFormat="1" x14ac:dyDescent="0.3">
      <c r="B1924" s="177"/>
      <c r="D1924" s="178" t="s">
        <v>197</v>
      </c>
      <c r="E1924" s="179" t="s">
        <v>3</v>
      </c>
      <c r="F1924" s="180" t="s">
        <v>1974</v>
      </c>
      <c r="H1924" s="181">
        <v>-7.8769999999999998</v>
      </c>
      <c r="I1924" s="182"/>
      <c r="L1924" s="177"/>
      <c r="M1924" s="183"/>
      <c r="N1924" s="184"/>
      <c r="O1924" s="184"/>
      <c r="P1924" s="184"/>
      <c r="Q1924" s="184"/>
      <c r="R1924" s="184"/>
      <c r="S1924" s="184"/>
      <c r="T1924" s="185"/>
      <c r="AT1924" s="179" t="s">
        <v>197</v>
      </c>
      <c r="AU1924" s="179" t="s">
        <v>80</v>
      </c>
      <c r="AV1924" s="11" t="s">
        <v>80</v>
      </c>
      <c r="AW1924" s="11" t="s">
        <v>35</v>
      </c>
      <c r="AX1924" s="11" t="s">
        <v>72</v>
      </c>
      <c r="AY1924" s="179" t="s">
        <v>177</v>
      </c>
    </row>
    <row r="1925" spans="2:51" s="12" customFormat="1" x14ac:dyDescent="0.3">
      <c r="B1925" s="186"/>
      <c r="D1925" s="178" t="s">
        <v>197</v>
      </c>
      <c r="E1925" s="187" t="s">
        <v>3</v>
      </c>
      <c r="F1925" s="188" t="s">
        <v>1975</v>
      </c>
      <c r="H1925" s="189" t="s">
        <v>3</v>
      </c>
      <c r="I1925" s="190"/>
      <c r="L1925" s="186"/>
      <c r="M1925" s="191"/>
      <c r="N1925" s="192"/>
      <c r="O1925" s="192"/>
      <c r="P1925" s="192"/>
      <c r="Q1925" s="192"/>
      <c r="R1925" s="192"/>
      <c r="S1925" s="192"/>
      <c r="T1925" s="193"/>
      <c r="AT1925" s="189" t="s">
        <v>197</v>
      </c>
      <c r="AU1925" s="189" t="s">
        <v>80</v>
      </c>
      <c r="AV1925" s="12" t="s">
        <v>22</v>
      </c>
      <c r="AW1925" s="12" t="s">
        <v>35</v>
      </c>
      <c r="AX1925" s="12" t="s">
        <v>72</v>
      </c>
      <c r="AY1925" s="189" t="s">
        <v>177</v>
      </c>
    </row>
    <row r="1926" spans="2:51" s="12" customFormat="1" x14ac:dyDescent="0.3">
      <c r="B1926" s="186"/>
      <c r="D1926" s="178" t="s">
        <v>197</v>
      </c>
      <c r="E1926" s="187" t="s">
        <v>3</v>
      </c>
      <c r="F1926" s="188" t="s">
        <v>1834</v>
      </c>
      <c r="H1926" s="189" t="s">
        <v>3</v>
      </c>
      <c r="I1926" s="190"/>
      <c r="L1926" s="186"/>
      <c r="M1926" s="191"/>
      <c r="N1926" s="192"/>
      <c r="O1926" s="192"/>
      <c r="P1926" s="192"/>
      <c r="Q1926" s="192"/>
      <c r="R1926" s="192"/>
      <c r="S1926" s="192"/>
      <c r="T1926" s="193"/>
      <c r="AT1926" s="189" t="s">
        <v>197</v>
      </c>
      <c r="AU1926" s="189" t="s">
        <v>80</v>
      </c>
      <c r="AV1926" s="12" t="s">
        <v>22</v>
      </c>
      <c r="AW1926" s="12" t="s">
        <v>35</v>
      </c>
      <c r="AX1926" s="12" t="s">
        <v>72</v>
      </c>
      <c r="AY1926" s="189" t="s">
        <v>177</v>
      </c>
    </row>
    <row r="1927" spans="2:51" s="11" customFormat="1" x14ac:dyDescent="0.3">
      <c r="B1927" s="177"/>
      <c r="D1927" s="178" t="s">
        <v>197</v>
      </c>
      <c r="E1927" s="179" t="s">
        <v>3</v>
      </c>
      <c r="F1927" s="180" t="s">
        <v>1976</v>
      </c>
      <c r="H1927" s="181">
        <v>34.741999999999997</v>
      </c>
      <c r="I1927" s="182"/>
      <c r="L1927" s="177"/>
      <c r="M1927" s="183"/>
      <c r="N1927" s="184"/>
      <c r="O1927" s="184"/>
      <c r="P1927" s="184"/>
      <c r="Q1927" s="184"/>
      <c r="R1927" s="184"/>
      <c r="S1927" s="184"/>
      <c r="T1927" s="185"/>
      <c r="AT1927" s="179" t="s">
        <v>197</v>
      </c>
      <c r="AU1927" s="179" t="s">
        <v>80</v>
      </c>
      <c r="AV1927" s="11" t="s">
        <v>80</v>
      </c>
      <c r="AW1927" s="11" t="s">
        <v>35</v>
      </c>
      <c r="AX1927" s="11" t="s">
        <v>72</v>
      </c>
      <c r="AY1927" s="179" t="s">
        <v>177</v>
      </c>
    </row>
    <row r="1928" spans="2:51" s="11" customFormat="1" x14ac:dyDescent="0.3">
      <c r="B1928" s="177"/>
      <c r="D1928" s="178" t="s">
        <v>197</v>
      </c>
      <c r="E1928" s="179" t="s">
        <v>3</v>
      </c>
      <c r="F1928" s="180" t="s">
        <v>1614</v>
      </c>
      <c r="H1928" s="181">
        <v>-1.68</v>
      </c>
      <c r="I1928" s="182"/>
      <c r="L1928" s="177"/>
      <c r="M1928" s="183"/>
      <c r="N1928" s="184"/>
      <c r="O1928" s="184"/>
      <c r="P1928" s="184"/>
      <c r="Q1928" s="184"/>
      <c r="R1928" s="184"/>
      <c r="S1928" s="184"/>
      <c r="T1928" s="185"/>
      <c r="AT1928" s="179" t="s">
        <v>197</v>
      </c>
      <c r="AU1928" s="179" t="s">
        <v>80</v>
      </c>
      <c r="AV1928" s="11" t="s">
        <v>80</v>
      </c>
      <c r="AW1928" s="11" t="s">
        <v>35</v>
      </c>
      <c r="AX1928" s="11" t="s">
        <v>72</v>
      </c>
      <c r="AY1928" s="179" t="s">
        <v>177</v>
      </c>
    </row>
    <row r="1929" spans="2:51" s="12" customFormat="1" x14ac:dyDescent="0.3">
      <c r="B1929" s="186"/>
      <c r="D1929" s="178" t="s">
        <v>197</v>
      </c>
      <c r="E1929" s="187" t="s">
        <v>3</v>
      </c>
      <c r="F1929" s="188" t="s">
        <v>1977</v>
      </c>
      <c r="H1929" s="189" t="s">
        <v>3</v>
      </c>
      <c r="I1929" s="190"/>
      <c r="L1929" s="186"/>
      <c r="M1929" s="191"/>
      <c r="N1929" s="192"/>
      <c r="O1929" s="192"/>
      <c r="P1929" s="192"/>
      <c r="Q1929" s="192"/>
      <c r="R1929" s="192"/>
      <c r="S1929" s="192"/>
      <c r="T1929" s="193"/>
      <c r="AT1929" s="189" t="s">
        <v>197</v>
      </c>
      <c r="AU1929" s="189" t="s">
        <v>80</v>
      </c>
      <c r="AV1929" s="12" t="s">
        <v>22</v>
      </c>
      <c r="AW1929" s="12" t="s">
        <v>35</v>
      </c>
      <c r="AX1929" s="12" t="s">
        <v>72</v>
      </c>
      <c r="AY1929" s="189" t="s">
        <v>177</v>
      </c>
    </row>
    <row r="1930" spans="2:51" s="12" customFormat="1" x14ac:dyDescent="0.3">
      <c r="B1930" s="186"/>
      <c r="D1930" s="178" t="s">
        <v>197</v>
      </c>
      <c r="E1930" s="187" t="s">
        <v>3</v>
      </c>
      <c r="F1930" s="188" t="s">
        <v>1978</v>
      </c>
      <c r="H1930" s="189" t="s">
        <v>3</v>
      </c>
      <c r="I1930" s="190"/>
      <c r="L1930" s="186"/>
      <c r="M1930" s="191"/>
      <c r="N1930" s="192"/>
      <c r="O1930" s="192"/>
      <c r="P1930" s="192"/>
      <c r="Q1930" s="192"/>
      <c r="R1930" s="192"/>
      <c r="S1930" s="192"/>
      <c r="T1930" s="193"/>
      <c r="AT1930" s="189" t="s">
        <v>197</v>
      </c>
      <c r="AU1930" s="189" t="s">
        <v>80</v>
      </c>
      <c r="AV1930" s="12" t="s">
        <v>22</v>
      </c>
      <c r="AW1930" s="12" t="s">
        <v>35</v>
      </c>
      <c r="AX1930" s="12" t="s">
        <v>72</v>
      </c>
      <c r="AY1930" s="189" t="s">
        <v>177</v>
      </c>
    </row>
    <row r="1931" spans="2:51" s="11" customFormat="1" x14ac:dyDescent="0.3">
      <c r="B1931" s="177"/>
      <c r="D1931" s="178" t="s">
        <v>197</v>
      </c>
      <c r="E1931" s="179" t="s">
        <v>3</v>
      </c>
      <c r="F1931" s="180" t="s">
        <v>1979</v>
      </c>
      <c r="H1931" s="181">
        <v>25.53</v>
      </c>
      <c r="I1931" s="182"/>
      <c r="L1931" s="177"/>
      <c r="M1931" s="183"/>
      <c r="N1931" s="184"/>
      <c r="O1931" s="184"/>
      <c r="P1931" s="184"/>
      <c r="Q1931" s="184"/>
      <c r="R1931" s="184"/>
      <c r="S1931" s="184"/>
      <c r="T1931" s="185"/>
      <c r="AT1931" s="179" t="s">
        <v>197</v>
      </c>
      <c r="AU1931" s="179" t="s">
        <v>80</v>
      </c>
      <c r="AV1931" s="11" t="s">
        <v>80</v>
      </c>
      <c r="AW1931" s="11" t="s">
        <v>35</v>
      </c>
      <c r="AX1931" s="11" t="s">
        <v>72</v>
      </c>
      <c r="AY1931" s="179" t="s">
        <v>177</v>
      </c>
    </row>
    <row r="1932" spans="2:51" s="11" customFormat="1" x14ac:dyDescent="0.3">
      <c r="B1932" s="177"/>
      <c r="D1932" s="178" t="s">
        <v>197</v>
      </c>
      <c r="E1932" s="179" t="s">
        <v>3</v>
      </c>
      <c r="F1932" s="180" t="s">
        <v>1614</v>
      </c>
      <c r="H1932" s="181">
        <v>-1.68</v>
      </c>
      <c r="I1932" s="182"/>
      <c r="L1932" s="177"/>
      <c r="M1932" s="183"/>
      <c r="N1932" s="184"/>
      <c r="O1932" s="184"/>
      <c r="P1932" s="184"/>
      <c r="Q1932" s="184"/>
      <c r="R1932" s="184"/>
      <c r="S1932" s="184"/>
      <c r="T1932" s="185"/>
      <c r="AT1932" s="179" t="s">
        <v>197</v>
      </c>
      <c r="AU1932" s="179" t="s">
        <v>80</v>
      </c>
      <c r="AV1932" s="11" t="s">
        <v>80</v>
      </c>
      <c r="AW1932" s="11" t="s">
        <v>35</v>
      </c>
      <c r="AX1932" s="11" t="s">
        <v>72</v>
      </c>
      <c r="AY1932" s="179" t="s">
        <v>177</v>
      </c>
    </row>
    <row r="1933" spans="2:51" s="12" customFormat="1" x14ac:dyDescent="0.3">
      <c r="B1933" s="186"/>
      <c r="D1933" s="178" t="s">
        <v>197</v>
      </c>
      <c r="E1933" s="187" t="s">
        <v>3</v>
      </c>
      <c r="F1933" s="188" t="s">
        <v>1980</v>
      </c>
      <c r="H1933" s="189" t="s">
        <v>3</v>
      </c>
      <c r="I1933" s="190"/>
      <c r="L1933" s="186"/>
      <c r="M1933" s="191"/>
      <c r="N1933" s="192"/>
      <c r="O1933" s="192"/>
      <c r="P1933" s="192"/>
      <c r="Q1933" s="192"/>
      <c r="R1933" s="192"/>
      <c r="S1933" s="192"/>
      <c r="T1933" s="193"/>
      <c r="AT1933" s="189" t="s">
        <v>197</v>
      </c>
      <c r="AU1933" s="189" t="s">
        <v>80</v>
      </c>
      <c r="AV1933" s="12" t="s">
        <v>22</v>
      </c>
      <c r="AW1933" s="12" t="s">
        <v>35</v>
      </c>
      <c r="AX1933" s="12" t="s">
        <v>72</v>
      </c>
      <c r="AY1933" s="189" t="s">
        <v>177</v>
      </c>
    </row>
    <row r="1934" spans="2:51" s="12" customFormat="1" x14ac:dyDescent="0.3">
      <c r="B1934" s="186"/>
      <c r="D1934" s="178" t="s">
        <v>197</v>
      </c>
      <c r="E1934" s="187" t="s">
        <v>3</v>
      </c>
      <c r="F1934" s="188" t="s">
        <v>1981</v>
      </c>
      <c r="H1934" s="189" t="s">
        <v>3</v>
      </c>
      <c r="I1934" s="190"/>
      <c r="L1934" s="186"/>
      <c r="M1934" s="191"/>
      <c r="N1934" s="192"/>
      <c r="O1934" s="192"/>
      <c r="P1934" s="192"/>
      <c r="Q1934" s="192"/>
      <c r="R1934" s="192"/>
      <c r="S1934" s="192"/>
      <c r="T1934" s="193"/>
      <c r="AT1934" s="189" t="s">
        <v>197</v>
      </c>
      <c r="AU1934" s="189" t="s">
        <v>80</v>
      </c>
      <c r="AV1934" s="12" t="s">
        <v>22</v>
      </c>
      <c r="AW1934" s="12" t="s">
        <v>35</v>
      </c>
      <c r="AX1934" s="12" t="s">
        <v>72</v>
      </c>
      <c r="AY1934" s="189" t="s">
        <v>177</v>
      </c>
    </row>
    <row r="1935" spans="2:51" s="11" customFormat="1" x14ac:dyDescent="0.3">
      <c r="B1935" s="177"/>
      <c r="D1935" s="178" t="s">
        <v>197</v>
      </c>
      <c r="E1935" s="179" t="s">
        <v>3</v>
      </c>
      <c r="F1935" s="180" t="s">
        <v>1982</v>
      </c>
      <c r="H1935" s="181">
        <v>69.620999999999995</v>
      </c>
      <c r="I1935" s="182"/>
      <c r="L1935" s="177"/>
      <c r="M1935" s="183"/>
      <c r="N1935" s="184"/>
      <c r="O1935" s="184"/>
      <c r="P1935" s="184"/>
      <c r="Q1935" s="184"/>
      <c r="R1935" s="184"/>
      <c r="S1935" s="184"/>
      <c r="T1935" s="185"/>
      <c r="AT1935" s="179" t="s">
        <v>197</v>
      </c>
      <c r="AU1935" s="179" t="s">
        <v>80</v>
      </c>
      <c r="AV1935" s="11" t="s">
        <v>80</v>
      </c>
      <c r="AW1935" s="11" t="s">
        <v>35</v>
      </c>
      <c r="AX1935" s="11" t="s">
        <v>72</v>
      </c>
      <c r="AY1935" s="179" t="s">
        <v>177</v>
      </c>
    </row>
    <row r="1936" spans="2:51" s="11" customFormat="1" x14ac:dyDescent="0.3">
      <c r="B1936" s="177"/>
      <c r="D1936" s="178" t="s">
        <v>197</v>
      </c>
      <c r="E1936" s="179" t="s">
        <v>3</v>
      </c>
      <c r="F1936" s="180" t="s">
        <v>1631</v>
      </c>
      <c r="H1936" s="181">
        <v>-3.36</v>
      </c>
      <c r="I1936" s="182"/>
      <c r="L1936" s="177"/>
      <c r="M1936" s="183"/>
      <c r="N1936" s="184"/>
      <c r="O1936" s="184"/>
      <c r="P1936" s="184"/>
      <c r="Q1936" s="184"/>
      <c r="R1936" s="184"/>
      <c r="S1936" s="184"/>
      <c r="T1936" s="185"/>
      <c r="AT1936" s="179" t="s">
        <v>197</v>
      </c>
      <c r="AU1936" s="179" t="s">
        <v>80</v>
      </c>
      <c r="AV1936" s="11" t="s">
        <v>80</v>
      </c>
      <c r="AW1936" s="11" t="s">
        <v>35</v>
      </c>
      <c r="AX1936" s="11" t="s">
        <v>72</v>
      </c>
      <c r="AY1936" s="179" t="s">
        <v>177</v>
      </c>
    </row>
    <row r="1937" spans="2:51" s="11" customFormat="1" x14ac:dyDescent="0.3">
      <c r="B1937" s="177"/>
      <c r="D1937" s="178" t="s">
        <v>197</v>
      </c>
      <c r="E1937" s="179" t="s">
        <v>3</v>
      </c>
      <c r="F1937" s="180" t="s">
        <v>1983</v>
      </c>
      <c r="H1937" s="181">
        <v>-4.5720000000000001</v>
      </c>
      <c r="I1937" s="182"/>
      <c r="L1937" s="177"/>
      <c r="M1937" s="183"/>
      <c r="N1937" s="184"/>
      <c r="O1937" s="184"/>
      <c r="P1937" s="184"/>
      <c r="Q1937" s="184"/>
      <c r="R1937" s="184"/>
      <c r="S1937" s="184"/>
      <c r="T1937" s="185"/>
      <c r="AT1937" s="179" t="s">
        <v>197</v>
      </c>
      <c r="AU1937" s="179" t="s">
        <v>80</v>
      </c>
      <c r="AV1937" s="11" t="s">
        <v>80</v>
      </c>
      <c r="AW1937" s="11" t="s">
        <v>35</v>
      </c>
      <c r="AX1937" s="11" t="s">
        <v>72</v>
      </c>
      <c r="AY1937" s="179" t="s">
        <v>177</v>
      </c>
    </row>
    <row r="1938" spans="2:51" s="11" customFormat="1" x14ac:dyDescent="0.3">
      <c r="B1938" s="177"/>
      <c r="D1938" s="178" t="s">
        <v>197</v>
      </c>
      <c r="E1938" s="179" t="s">
        <v>3</v>
      </c>
      <c r="F1938" s="180" t="s">
        <v>1984</v>
      </c>
      <c r="H1938" s="181">
        <v>2.7120000000000002</v>
      </c>
      <c r="I1938" s="182"/>
      <c r="L1938" s="177"/>
      <c r="M1938" s="183"/>
      <c r="N1938" s="184"/>
      <c r="O1938" s="184"/>
      <c r="P1938" s="184"/>
      <c r="Q1938" s="184"/>
      <c r="R1938" s="184"/>
      <c r="S1938" s="184"/>
      <c r="T1938" s="185"/>
      <c r="AT1938" s="179" t="s">
        <v>197</v>
      </c>
      <c r="AU1938" s="179" t="s">
        <v>80</v>
      </c>
      <c r="AV1938" s="11" t="s">
        <v>80</v>
      </c>
      <c r="AW1938" s="11" t="s">
        <v>35</v>
      </c>
      <c r="AX1938" s="11" t="s">
        <v>72</v>
      </c>
      <c r="AY1938" s="179" t="s">
        <v>177</v>
      </c>
    </row>
    <row r="1939" spans="2:51" s="12" customFormat="1" x14ac:dyDescent="0.3">
      <c r="B1939" s="186"/>
      <c r="D1939" s="178" t="s">
        <v>197</v>
      </c>
      <c r="E1939" s="187" t="s">
        <v>3</v>
      </c>
      <c r="F1939" s="188" t="s">
        <v>1985</v>
      </c>
      <c r="H1939" s="189" t="s">
        <v>3</v>
      </c>
      <c r="I1939" s="190"/>
      <c r="L1939" s="186"/>
      <c r="M1939" s="191"/>
      <c r="N1939" s="192"/>
      <c r="O1939" s="192"/>
      <c r="P1939" s="192"/>
      <c r="Q1939" s="192"/>
      <c r="R1939" s="192"/>
      <c r="S1939" s="192"/>
      <c r="T1939" s="193"/>
      <c r="AT1939" s="189" t="s">
        <v>197</v>
      </c>
      <c r="AU1939" s="189" t="s">
        <v>80</v>
      </c>
      <c r="AV1939" s="12" t="s">
        <v>22</v>
      </c>
      <c r="AW1939" s="12" t="s">
        <v>35</v>
      </c>
      <c r="AX1939" s="12" t="s">
        <v>72</v>
      </c>
      <c r="AY1939" s="189" t="s">
        <v>177</v>
      </c>
    </row>
    <row r="1940" spans="2:51" s="12" customFormat="1" x14ac:dyDescent="0.3">
      <c r="B1940" s="186"/>
      <c r="D1940" s="178" t="s">
        <v>197</v>
      </c>
      <c r="E1940" s="187" t="s">
        <v>3</v>
      </c>
      <c r="F1940" s="188" t="s">
        <v>1981</v>
      </c>
      <c r="H1940" s="189" t="s">
        <v>3</v>
      </c>
      <c r="I1940" s="190"/>
      <c r="L1940" s="186"/>
      <c r="M1940" s="191"/>
      <c r="N1940" s="192"/>
      <c r="O1940" s="192"/>
      <c r="P1940" s="192"/>
      <c r="Q1940" s="192"/>
      <c r="R1940" s="192"/>
      <c r="S1940" s="192"/>
      <c r="T1940" s="193"/>
      <c r="AT1940" s="189" t="s">
        <v>197</v>
      </c>
      <c r="AU1940" s="189" t="s">
        <v>80</v>
      </c>
      <c r="AV1940" s="12" t="s">
        <v>22</v>
      </c>
      <c r="AW1940" s="12" t="s">
        <v>35</v>
      </c>
      <c r="AX1940" s="12" t="s">
        <v>72</v>
      </c>
      <c r="AY1940" s="189" t="s">
        <v>177</v>
      </c>
    </row>
    <row r="1941" spans="2:51" s="11" customFormat="1" x14ac:dyDescent="0.3">
      <c r="B1941" s="177"/>
      <c r="D1941" s="178" t="s">
        <v>197</v>
      </c>
      <c r="E1941" s="179" t="s">
        <v>3</v>
      </c>
      <c r="F1941" s="180" t="s">
        <v>1982</v>
      </c>
      <c r="H1941" s="181">
        <v>69.620999999999995</v>
      </c>
      <c r="I1941" s="182"/>
      <c r="L1941" s="177"/>
      <c r="M1941" s="183"/>
      <c r="N1941" s="184"/>
      <c r="O1941" s="184"/>
      <c r="P1941" s="184"/>
      <c r="Q1941" s="184"/>
      <c r="R1941" s="184"/>
      <c r="S1941" s="184"/>
      <c r="T1941" s="185"/>
      <c r="AT1941" s="179" t="s">
        <v>197</v>
      </c>
      <c r="AU1941" s="179" t="s">
        <v>80</v>
      </c>
      <c r="AV1941" s="11" t="s">
        <v>80</v>
      </c>
      <c r="AW1941" s="11" t="s">
        <v>35</v>
      </c>
      <c r="AX1941" s="11" t="s">
        <v>72</v>
      </c>
      <c r="AY1941" s="179" t="s">
        <v>177</v>
      </c>
    </row>
    <row r="1942" spans="2:51" s="11" customFormat="1" x14ac:dyDescent="0.3">
      <c r="B1942" s="177"/>
      <c r="D1942" s="178" t="s">
        <v>197</v>
      </c>
      <c r="E1942" s="179" t="s">
        <v>3</v>
      </c>
      <c r="F1942" s="180" t="s">
        <v>1631</v>
      </c>
      <c r="H1942" s="181">
        <v>-3.36</v>
      </c>
      <c r="I1942" s="182"/>
      <c r="L1942" s="177"/>
      <c r="M1942" s="183"/>
      <c r="N1942" s="184"/>
      <c r="O1942" s="184"/>
      <c r="P1942" s="184"/>
      <c r="Q1942" s="184"/>
      <c r="R1942" s="184"/>
      <c r="S1942" s="184"/>
      <c r="T1942" s="185"/>
      <c r="AT1942" s="179" t="s">
        <v>197</v>
      </c>
      <c r="AU1942" s="179" t="s">
        <v>80</v>
      </c>
      <c r="AV1942" s="11" t="s">
        <v>80</v>
      </c>
      <c r="AW1942" s="11" t="s">
        <v>35</v>
      </c>
      <c r="AX1942" s="11" t="s">
        <v>72</v>
      </c>
      <c r="AY1942" s="179" t="s">
        <v>177</v>
      </c>
    </row>
    <row r="1943" spans="2:51" s="11" customFormat="1" x14ac:dyDescent="0.3">
      <c r="B1943" s="177"/>
      <c r="D1943" s="178" t="s">
        <v>197</v>
      </c>
      <c r="E1943" s="179" t="s">
        <v>3</v>
      </c>
      <c r="F1943" s="180" t="s">
        <v>1983</v>
      </c>
      <c r="H1943" s="181">
        <v>-4.5720000000000001</v>
      </c>
      <c r="I1943" s="182"/>
      <c r="L1943" s="177"/>
      <c r="M1943" s="183"/>
      <c r="N1943" s="184"/>
      <c r="O1943" s="184"/>
      <c r="P1943" s="184"/>
      <c r="Q1943" s="184"/>
      <c r="R1943" s="184"/>
      <c r="S1943" s="184"/>
      <c r="T1943" s="185"/>
      <c r="AT1943" s="179" t="s">
        <v>197</v>
      </c>
      <c r="AU1943" s="179" t="s">
        <v>80</v>
      </c>
      <c r="AV1943" s="11" t="s">
        <v>80</v>
      </c>
      <c r="AW1943" s="11" t="s">
        <v>35</v>
      </c>
      <c r="AX1943" s="11" t="s">
        <v>72</v>
      </c>
      <c r="AY1943" s="179" t="s">
        <v>177</v>
      </c>
    </row>
    <row r="1944" spans="2:51" s="11" customFormat="1" x14ac:dyDescent="0.3">
      <c r="B1944" s="177"/>
      <c r="D1944" s="178" t="s">
        <v>197</v>
      </c>
      <c r="E1944" s="179" t="s">
        <v>3</v>
      </c>
      <c r="F1944" s="180" t="s">
        <v>1984</v>
      </c>
      <c r="H1944" s="181">
        <v>2.7120000000000002</v>
      </c>
      <c r="I1944" s="182"/>
      <c r="L1944" s="177"/>
      <c r="M1944" s="183"/>
      <c r="N1944" s="184"/>
      <c r="O1944" s="184"/>
      <c r="P1944" s="184"/>
      <c r="Q1944" s="184"/>
      <c r="R1944" s="184"/>
      <c r="S1944" s="184"/>
      <c r="T1944" s="185"/>
      <c r="AT1944" s="179" t="s">
        <v>197</v>
      </c>
      <c r="AU1944" s="179" t="s">
        <v>80</v>
      </c>
      <c r="AV1944" s="11" t="s">
        <v>80</v>
      </c>
      <c r="AW1944" s="11" t="s">
        <v>35</v>
      </c>
      <c r="AX1944" s="11" t="s">
        <v>72</v>
      </c>
      <c r="AY1944" s="179" t="s">
        <v>177</v>
      </c>
    </row>
    <row r="1945" spans="2:51" s="12" customFormat="1" x14ac:dyDescent="0.3">
      <c r="B1945" s="186"/>
      <c r="D1945" s="178" t="s">
        <v>197</v>
      </c>
      <c r="E1945" s="187" t="s">
        <v>3</v>
      </c>
      <c r="F1945" s="188" t="s">
        <v>1986</v>
      </c>
      <c r="H1945" s="189" t="s">
        <v>3</v>
      </c>
      <c r="I1945" s="190"/>
      <c r="L1945" s="186"/>
      <c r="M1945" s="191"/>
      <c r="N1945" s="192"/>
      <c r="O1945" s="192"/>
      <c r="P1945" s="192"/>
      <c r="Q1945" s="192"/>
      <c r="R1945" s="192"/>
      <c r="S1945" s="192"/>
      <c r="T1945" s="193"/>
      <c r="AT1945" s="189" t="s">
        <v>197</v>
      </c>
      <c r="AU1945" s="189" t="s">
        <v>80</v>
      </c>
      <c r="AV1945" s="12" t="s">
        <v>22</v>
      </c>
      <c r="AW1945" s="12" t="s">
        <v>35</v>
      </c>
      <c r="AX1945" s="12" t="s">
        <v>72</v>
      </c>
      <c r="AY1945" s="189" t="s">
        <v>177</v>
      </c>
    </row>
    <row r="1946" spans="2:51" s="12" customFormat="1" x14ac:dyDescent="0.3">
      <c r="B1946" s="186"/>
      <c r="D1946" s="178" t="s">
        <v>197</v>
      </c>
      <c r="E1946" s="187" t="s">
        <v>3</v>
      </c>
      <c r="F1946" s="188" t="s">
        <v>1978</v>
      </c>
      <c r="H1946" s="189" t="s">
        <v>3</v>
      </c>
      <c r="I1946" s="190"/>
      <c r="L1946" s="186"/>
      <c r="M1946" s="191"/>
      <c r="N1946" s="192"/>
      <c r="O1946" s="192"/>
      <c r="P1946" s="192"/>
      <c r="Q1946" s="192"/>
      <c r="R1946" s="192"/>
      <c r="S1946" s="192"/>
      <c r="T1946" s="193"/>
      <c r="AT1946" s="189" t="s">
        <v>197</v>
      </c>
      <c r="AU1946" s="189" t="s">
        <v>80</v>
      </c>
      <c r="AV1946" s="12" t="s">
        <v>22</v>
      </c>
      <c r="AW1946" s="12" t="s">
        <v>35</v>
      </c>
      <c r="AX1946" s="12" t="s">
        <v>72</v>
      </c>
      <c r="AY1946" s="189" t="s">
        <v>177</v>
      </c>
    </row>
    <row r="1947" spans="2:51" s="11" customFormat="1" x14ac:dyDescent="0.3">
      <c r="B1947" s="177"/>
      <c r="D1947" s="178" t="s">
        <v>197</v>
      </c>
      <c r="E1947" s="179" t="s">
        <v>3</v>
      </c>
      <c r="F1947" s="180" t="s">
        <v>1979</v>
      </c>
      <c r="H1947" s="181">
        <v>25.53</v>
      </c>
      <c r="I1947" s="182"/>
      <c r="L1947" s="177"/>
      <c r="M1947" s="183"/>
      <c r="N1947" s="184"/>
      <c r="O1947" s="184"/>
      <c r="P1947" s="184"/>
      <c r="Q1947" s="184"/>
      <c r="R1947" s="184"/>
      <c r="S1947" s="184"/>
      <c r="T1947" s="185"/>
      <c r="AT1947" s="179" t="s">
        <v>197</v>
      </c>
      <c r="AU1947" s="179" t="s">
        <v>80</v>
      </c>
      <c r="AV1947" s="11" t="s">
        <v>80</v>
      </c>
      <c r="AW1947" s="11" t="s">
        <v>35</v>
      </c>
      <c r="AX1947" s="11" t="s">
        <v>72</v>
      </c>
      <c r="AY1947" s="179" t="s">
        <v>177</v>
      </c>
    </row>
    <row r="1948" spans="2:51" s="11" customFormat="1" x14ac:dyDescent="0.3">
      <c r="B1948" s="177"/>
      <c r="D1948" s="178" t="s">
        <v>197</v>
      </c>
      <c r="E1948" s="179" t="s">
        <v>3</v>
      </c>
      <c r="F1948" s="180" t="s">
        <v>1614</v>
      </c>
      <c r="H1948" s="181">
        <v>-1.68</v>
      </c>
      <c r="I1948" s="182"/>
      <c r="L1948" s="177"/>
      <c r="M1948" s="183"/>
      <c r="N1948" s="184"/>
      <c r="O1948" s="184"/>
      <c r="P1948" s="184"/>
      <c r="Q1948" s="184"/>
      <c r="R1948" s="184"/>
      <c r="S1948" s="184"/>
      <c r="T1948" s="185"/>
      <c r="AT1948" s="179" t="s">
        <v>197</v>
      </c>
      <c r="AU1948" s="179" t="s">
        <v>80</v>
      </c>
      <c r="AV1948" s="11" t="s">
        <v>80</v>
      </c>
      <c r="AW1948" s="11" t="s">
        <v>35</v>
      </c>
      <c r="AX1948" s="11" t="s">
        <v>72</v>
      </c>
      <c r="AY1948" s="179" t="s">
        <v>177</v>
      </c>
    </row>
    <row r="1949" spans="2:51" s="12" customFormat="1" x14ac:dyDescent="0.3">
      <c r="B1949" s="186"/>
      <c r="D1949" s="178" t="s">
        <v>197</v>
      </c>
      <c r="E1949" s="187" t="s">
        <v>3</v>
      </c>
      <c r="F1949" s="188" t="s">
        <v>1987</v>
      </c>
      <c r="H1949" s="189" t="s">
        <v>3</v>
      </c>
      <c r="I1949" s="190"/>
      <c r="L1949" s="186"/>
      <c r="M1949" s="191"/>
      <c r="N1949" s="192"/>
      <c r="O1949" s="192"/>
      <c r="P1949" s="192"/>
      <c r="Q1949" s="192"/>
      <c r="R1949" s="192"/>
      <c r="S1949" s="192"/>
      <c r="T1949" s="193"/>
      <c r="AT1949" s="189" t="s">
        <v>197</v>
      </c>
      <c r="AU1949" s="189" t="s">
        <v>80</v>
      </c>
      <c r="AV1949" s="12" t="s">
        <v>22</v>
      </c>
      <c r="AW1949" s="12" t="s">
        <v>35</v>
      </c>
      <c r="AX1949" s="12" t="s">
        <v>72</v>
      </c>
      <c r="AY1949" s="189" t="s">
        <v>177</v>
      </c>
    </row>
    <row r="1950" spans="2:51" s="12" customFormat="1" x14ac:dyDescent="0.3">
      <c r="B1950" s="186"/>
      <c r="D1950" s="178" t="s">
        <v>197</v>
      </c>
      <c r="E1950" s="187" t="s">
        <v>3</v>
      </c>
      <c r="F1950" s="188" t="s">
        <v>1978</v>
      </c>
      <c r="H1950" s="189" t="s">
        <v>3</v>
      </c>
      <c r="I1950" s="190"/>
      <c r="L1950" s="186"/>
      <c r="M1950" s="191"/>
      <c r="N1950" s="192"/>
      <c r="O1950" s="192"/>
      <c r="P1950" s="192"/>
      <c r="Q1950" s="192"/>
      <c r="R1950" s="192"/>
      <c r="S1950" s="192"/>
      <c r="T1950" s="193"/>
      <c r="AT1950" s="189" t="s">
        <v>197</v>
      </c>
      <c r="AU1950" s="189" t="s">
        <v>80</v>
      </c>
      <c r="AV1950" s="12" t="s">
        <v>22</v>
      </c>
      <c r="AW1950" s="12" t="s">
        <v>35</v>
      </c>
      <c r="AX1950" s="12" t="s">
        <v>72</v>
      </c>
      <c r="AY1950" s="189" t="s">
        <v>177</v>
      </c>
    </row>
    <row r="1951" spans="2:51" s="11" customFormat="1" x14ac:dyDescent="0.3">
      <c r="B1951" s="177"/>
      <c r="D1951" s="178" t="s">
        <v>197</v>
      </c>
      <c r="E1951" s="179" t="s">
        <v>3</v>
      </c>
      <c r="F1951" s="180" t="s">
        <v>1979</v>
      </c>
      <c r="H1951" s="181">
        <v>25.53</v>
      </c>
      <c r="I1951" s="182"/>
      <c r="L1951" s="177"/>
      <c r="M1951" s="183"/>
      <c r="N1951" s="184"/>
      <c r="O1951" s="184"/>
      <c r="P1951" s="184"/>
      <c r="Q1951" s="184"/>
      <c r="R1951" s="184"/>
      <c r="S1951" s="184"/>
      <c r="T1951" s="185"/>
      <c r="AT1951" s="179" t="s">
        <v>197</v>
      </c>
      <c r="AU1951" s="179" t="s">
        <v>80</v>
      </c>
      <c r="AV1951" s="11" t="s">
        <v>80</v>
      </c>
      <c r="AW1951" s="11" t="s">
        <v>35</v>
      </c>
      <c r="AX1951" s="11" t="s">
        <v>72</v>
      </c>
      <c r="AY1951" s="179" t="s">
        <v>177</v>
      </c>
    </row>
    <row r="1952" spans="2:51" s="11" customFormat="1" x14ac:dyDescent="0.3">
      <c r="B1952" s="177"/>
      <c r="D1952" s="178" t="s">
        <v>197</v>
      </c>
      <c r="E1952" s="179" t="s">
        <v>3</v>
      </c>
      <c r="F1952" s="180" t="s">
        <v>1614</v>
      </c>
      <c r="H1952" s="181">
        <v>-1.68</v>
      </c>
      <c r="I1952" s="182"/>
      <c r="L1952" s="177"/>
      <c r="M1952" s="183"/>
      <c r="N1952" s="184"/>
      <c r="O1952" s="184"/>
      <c r="P1952" s="184"/>
      <c r="Q1952" s="184"/>
      <c r="R1952" s="184"/>
      <c r="S1952" s="184"/>
      <c r="T1952" s="185"/>
      <c r="AT1952" s="179" t="s">
        <v>197</v>
      </c>
      <c r="AU1952" s="179" t="s">
        <v>80</v>
      </c>
      <c r="AV1952" s="11" t="s">
        <v>80</v>
      </c>
      <c r="AW1952" s="11" t="s">
        <v>35</v>
      </c>
      <c r="AX1952" s="11" t="s">
        <v>72</v>
      </c>
      <c r="AY1952" s="179" t="s">
        <v>177</v>
      </c>
    </row>
    <row r="1953" spans="2:51" s="12" customFormat="1" x14ac:dyDescent="0.3">
      <c r="B1953" s="186"/>
      <c r="D1953" s="178" t="s">
        <v>197</v>
      </c>
      <c r="E1953" s="187" t="s">
        <v>3</v>
      </c>
      <c r="F1953" s="188" t="s">
        <v>1988</v>
      </c>
      <c r="H1953" s="189" t="s">
        <v>3</v>
      </c>
      <c r="I1953" s="190"/>
      <c r="L1953" s="186"/>
      <c r="M1953" s="191"/>
      <c r="N1953" s="192"/>
      <c r="O1953" s="192"/>
      <c r="P1953" s="192"/>
      <c r="Q1953" s="192"/>
      <c r="R1953" s="192"/>
      <c r="S1953" s="192"/>
      <c r="T1953" s="193"/>
      <c r="AT1953" s="189" t="s">
        <v>197</v>
      </c>
      <c r="AU1953" s="189" t="s">
        <v>80</v>
      </c>
      <c r="AV1953" s="12" t="s">
        <v>22</v>
      </c>
      <c r="AW1953" s="12" t="s">
        <v>35</v>
      </c>
      <c r="AX1953" s="12" t="s">
        <v>72</v>
      </c>
      <c r="AY1953" s="189" t="s">
        <v>177</v>
      </c>
    </row>
    <row r="1954" spans="2:51" s="12" customFormat="1" x14ac:dyDescent="0.3">
      <c r="B1954" s="186"/>
      <c r="D1954" s="178" t="s">
        <v>197</v>
      </c>
      <c r="E1954" s="187" t="s">
        <v>3</v>
      </c>
      <c r="F1954" s="188" t="s">
        <v>1981</v>
      </c>
      <c r="H1954" s="189" t="s">
        <v>3</v>
      </c>
      <c r="I1954" s="190"/>
      <c r="L1954" s="186"/>
      <c r="M1954" s="191"/>
      <c r="N1954" s="192"/>
      <c r="O1954" s="192"/>
      <c r="P1954" s="192"/>
      <c r="Q1954" s="192"/>
      <c r="R1954" s="192"/>
      <c r="S1954" s="192"/>
      <c r="T1954" s="193"/>
      <c r="AT1954" s="189" t="s">
        <v>197</v>
      </c>
      <c r="AU1954" s="189" t="s">
        <v>80</v>
      </c>
      <c r="AV1954" s="12" t="s">
        <v>22</v>
      </c>
      <c r="AW1954" s="12" t="s">
        <v>35</v>
      </c>
      <c r="AX1954" s="12" t="s">
        <v>72</v>
      </c>
      <c r="AY1954" s="189" t="s">
        <v>177</v>
      </c>
    </row>
    <row r="1955" spans="2:51" s="11" customFormat="1" x14ac:dyDescent="0.3">
      <c r="B1955" s="177"/>
      <c r="D1955" s="178" t="s">
        <v>197</v>
      </c>
      <c r="E1955" s="179" t="s">
        <v>3</v>
      </c>
      <c r="F1955" s="180" t="s">
        <v>1982</v>
      </c>
      <c r="H1955" s="181">
        <v>69.620999999999995</v>
      </c>
      <c r="I1955" s="182"/>
      <c r="L1955" s="177"/>
      <c r="M1955" s="183"/>
      <c r="N1955" s="184"/>
      <c r="O1955" s="184"/>
      <c r="P1955" s="184"/>
      <c r="Q1955" s="184"/>
      <c r="R1955" s="184"/>
      <c r="S1955" s="184"/>
      <c r="T1955" s="185"/>
      <c r="AT1955" s="179" t="s">
        <v>197</v>
      </c>
      <c r="AU1955" s="179" t="s">
        <v>80</v>
      </c>
      <c r="AV1955" s="11" t="s">
        <v>80</v>
      </c>
      <c r="AW1955" s="11" t="s">
        <v>35</v>
      </c>
      <c r="AX1955" s="11" t="s">
        <v>72</v>
      </c>
      <c r="AY1955" s="179" t="s">
        <v>177</v>
      </c>
    </row>
    <row r="1956" spans="2:51" s="11" customFormat="1" x14ac:dyDescent="0.3">
      <c r="B1956" s="177"/>
      <c r="D1956" s="178" t="s">
        <v>197</v>
      </c>
      <c r="E1956" s="179" t="s">
        <v>3</v>
      </c>
      <c r="F1956" s="180" t="s">
        <v>1631</v>
      </c>
      <c r="H1956" s="181">
        <v>-3.36</v>
      </c>
      <c r="I1956" s="182"/>
      <c r="L1956" s="177"/>
      <c r="M1956" s="183"/>
      <c r="N1956" s="184"/>
      <c r="O1956" s="184"/>
      <c r="P1956" s="184"/>
      <c r="Q1956" s="184"/>
      <c r="R1956" s="184"/>
      <c r="S1956" s="184"/>
      <c r="T1956" s="185"/>
      <c r="AT1956" s="179" t="s">
        <v>197</v>
      </c>
      <c r="AU1956" s="179" t="s">
        <v>80</v>
      </c>
      <c r="AV1956" s="11" t="s">
        <v>80</v>
      </c>
      <c r="AW1956" s="11" t="s">
        <v>35</v>
      </c>
      <c r="AX1956" s="11" t="s">
        <v>72</v>
      </c>
      <c r="AY1956" s="179" t="s">
        <v>177</v>
      </c>
    </row>
    <row r="1957" spans="2:51" s="11" customFormat="1" x14ac:dyDescent="0.3">
      <c r="B1957" s="177"/>
      <c r="D1957" s="178" t="s">
        <v>197</v>
      </c>
      <c r="E1957" s="179" t="s">
        <v>3</v>
      </c>
      <c r="F1957" s="180" t="s">
        <v>1983</v>
      </c>
      <c r="H1957" s="181">
        <v>-4.5720000000000001</v>
      </c>
      <c r="I1957" s="182"/>
      <c r="L1957" s="177"/>
      <c r="M1957" s="183"/>
      <c r="N1957" s="184"/>
      <c r="O1957" s="184"/>
      <c r="P1957" s="184"/>
      <c r="Q1957" s="184"/>
      <c r="R1957" s="184"/>
      <c r="S1957" s="184"/>
      <c r="T1957" s="185"/>
      <c r="AT1957" s="179" t="s">
        <v>197</v>
      </c>
      <c r="AU1957" s="179" t="s">
        <v>80</v>
      </c>
      <c r="AV1957" s="11" t="s">
        <v>80</v>
      </c>
      <c r="AW1957" s="11" t="s">
        <v>35</v>
      </c>
      <c r="AX1957" s="11" t="s">
        <v>72</v>
      </c>
      <c r="AY1957" s="179" t="s">
        <v>177</v>
      </c>
    </row>
    <row r="1958" spans="2:51" s="11" customFormat="1" x14ac:dyDescent="0.3">
      <c r="B1958" s="177"/>
      <c r="D1958" s="178" t="s">
        <v>197</v>
      </c>
      <c r="E1958" s="179" t="s">
        <v>3</v>
      </c>
      <c r="F1958" s="180" t="s">
        <v>1984</v>
      </c>
      <c r="H1958" s="181">
        <v>2.7120000000000002</v>
      </c>
      <c r="I1958" s="182"/>
      <c r="L1958" s="177"/>
      <c r="M1958" s="183"/>
      <c r="N1958" s="184"/>
      <c r="O1958" s="184"/>
      <c r="P1958" s="184"/>
      <c r="Q1958" s="184"/>
      <c r="R1958" s="184"/>
      <c r="S1958" s="184"/>
      <c r="T1958" s="185"/>
      <c r="AT1958" s="179" t="s">
        <v>197</v>
      </c>
      <c r="AU1958" s="179" t="s">
        <v>80</v>
      </c>
      <c r="AV1958" s="11" t="s">
        <v>80</v>
      </c>
      <c r="AW1958" s="11" t="s">
        <v>35</v>
      </c>
      <c r="AX1958" s="11" t="s">
        <v>72</v>
      </c>
      <c r="AY1958" s="179" t="s">
        <v>177</v>
      </c>
    </row>
    <row r="1959" spans="2:51" s="12" customFormat="1" x14ac:dyDescent="0.3">
      <c r="B1959" s="186"/>
      <c r="D1959" s="178" t="s">
        <v>197</v>
      </c>
      <c r="E1959" s="187" t="s">
        <v>3</v>
      </c>
      <c r="F1959" s="188" t="s">
        <v>1989</v>
      </c>
      <c r="H1959" s="189" t="s">
        <v>3</v>
      </c>
      <c r="I1959" s="190"/>
      <c r="L1959" s="186"/>
      <c r="M1959" s="191"/>
      <c r="N1959" s="192"/>
      <c r="O1959" s="192"/>
      <c r="P1959" s="192"/>
      <c r="Q1959" s="192"/>
      <c r="R1959" s="192"/>
      <c r="S1959" s="192"/>
      <c r="T1959" s="193"/>
      <c r="AT1959" s="189" t="s">
        <v>197</v>
      </c>
      <c r="AU1959" s="189" t="s">
        <v>80</v>
      </c>
      <c r="AV1959" s="12" t="s">
        <v>22</v>
      </c>
      <c r="AW1959" s="12" t="s">
        <v>35</v>
      </c>
      <c r="AX1959" s="12" t="s">
        <v>72</v>
      </c>
      <c r="AY1959" s="189" t="s">
        <v>177</v>
      </c>
    </row>
    <row r="1960" spans="2:51" s="12" customFormat="1" x14ac:dyDescent="0.3">
      <c r="B1960" s="186"/>
      <c r="D1960" s="178" t="s">
        <v>197</v>
      </c>
      <c r="E1960" s="187" t="s">
        <v>3</v>
      </c>
      <c r="F1960" s="188" t="s">
        <v>1981</v>
      </c>
      <c r="H1960" s="189" t="s">
        <v>3</v>
      </c>
      <c r="I1960" s="190"/>
      <c r="L1960" s="186"/>
      <c r="M1960" s="191"/>
      <c r="N1960" s="192"/>
      <c r="O1960" s="192"/>
      <c r="P1960" s="192"/>
      <c r="Q1960" s="192"/>
      <c r="R1960" s="192"/>
      <c r="S1960" s="192"/>
      <c r="T1960" s="193"/>
      <c r="AT1960" s="189" t="s">
        <v>197</v>
      </c>
      <c r="AU1960" s="189" t="s">
        <v>80</v>
      </c>
      <c r="AV1960" s="12" t="s">
        <v>22</v>
      </c>
      <c r="AW1960" s="12" t="s">
        <v>35</v>
      </c>
      <c r="AX1960" s="12" t="s">
        <v>72</v>
      </c>
      <c r="AY1960" s="189" t="s">
        <v>177</v>
      </c>
    </row>
    <row r="1961" spans="2:51" s="11" customFormat="1" x14ac:dyDescent="0.3">
      <c r="B1961" s="177"/>
      <c r="D1961" s="178" t="s">
        <v>197</v>
      </c>
      <c r="E1961" s="179" t="s">
        <v>3</v>
      </c>
      <c r="F1961" s="180" t="s">
        <v>1982</v>
      </c>
      <c r="H1961" s="181">
        <v>69.620999999999995</v>
      </c>
      <c r="I1961" s="182"/>
      <c r="L1961" s="177"/>
      <c r="M1961" s="183"/>
      <c r="N1961" s="184"/>
      <c r="O1961" s="184"/>
      <c r="P1961" s="184"/>
      <c r="Q1961" s="184"/>
      <c r="R1961" s="184"/>
      <c r="S1961" s="184"/>
      <c r="T1961" s="185"/>
      <c r="AT1961" s="179" t="s">
        <v>197</v>
      </c>
      <c r="AU1961" s="179" t="s">
        <v>80</v>
      </c>
      <c r="AV1961" s="11" t="s">
        <v>80</v>
      </c>
      <c r="AW1961" s="11" t="s">
        <v>35</v>
      </c>
      <c r="AX1961" s="11" t="s">
        <v>72</v>
      </c>
      <c r="AY1961" s="179" t="s">
        <v>177</v>
      </c>
    </row>
    <row r="1962" spans="2:51" s="11" customFormat="1" x14ac:dyDescent="0.3">
      <c r="B1962" s="177"/>
      <c r="D1962" s="178" t="s">
        <v>197</v>
      </c>
      <c r="E1962" s="179" t="s">
        <v>3</v>
      </c>
      <c r="F1962" s="180" t="s">
        <v>1631</v>
      </c>
      <c r="H1962" s="181">
        <v>-3.36</v>
      </c>
      <c r="I1962" s="182"/>
      <c r="L1962" s="177"/>
      <c r="M1962" s="183"/>
      <c r="N1962" s="184"/>
      <c r="O1962" s="184"/>
      <c r="P1962" s="184"/>
      <c r="Q1962" s="184"/>
      <c r="R1962" s="184"/>
      <c r="S1962" s="184"/>
      <c r="T1962" s="185"/>
      <c r="AT1962" s="179" t="s">
        <v>197</v>
      </c>
      <c r="AU1962" s="179" t="s">
        <v>80</v>
      </c>
      <c r="AV1962" s="11" t="s">
        <v>80</v>
      </c>
      <c r="AW1962" s="11" t="s">
        <v>35</v>
      </c>
      <c r="AX1962" s="11" t="s">
        <v>72</v>
      </c>
      <c r="AY1962" s="179" t="s">
        <v>177</v>
      </c>
    </row>
    <row r="1963" spans="2:51" s="11" customFormat="1" x14ac:dyDescent="0.3">
      <c r="B1963" s="177"/>
      <c r="D1963" s="178" t="s">
        <v>197</v>
      </c>
      <c r="E1963" s="179" t="s">
        <v>3</v>
      </c>
      <c r="F1963" s="180" t="s">
        <v>1983</v>
      </c>
      <c r="H1963" s="181">
        <v>-4.5720000000000001</v>
      </c>
      <c r="I1963" s="182"/>
      <c r="L1963" s="177"/>
      <c r="M1963" s="183"/>
      <c r="N1963" s="184"/>
      <c r="O1963" s="184"/>
      <c r="P1963" s="184"/>
      <c r="Q1963" s="184"/>
      <c r="R1963" s="184"/>
      <c r="S1963" s="184"/>
      <c r="T1963" s="185"/>
      <c r="AT1963" s="179" t="s">
        <v>197</v>
      </c>
      <c r="AU1963" s="179" t="s">
        <v>80</v>
      </c>
      <c r="AV1963" s="11" t="s">
        <v>80</v>
      </c>
      <c r="AW1963" s="11" t="s">
        <v>35</v>
      </c>
      <c r="AX1963" s="11" t="s">
        <v>72</v>
      </c>
      <c r="AY1963" s="179" t="s">
        <v>177</v>
      </c>
    </row>
    <row r="1964" spans="2:51" s="11" customFormat="1" x14ac:dyDescent="0.3">
      <c r="B1964" s="177"/>
      <c r="D1964" s="178" t="s">
        <v>197</v>
      </c>
      <c r="E1964" s="179" t="s">
        <v>3</v>
      </c>
      <c r="F1964" s="180" t="s">
        <v>1984</v>
      </c>
      <c r="H1964" s="181">
        <v>2.7120000000000002</v>
      </c>
      <c r="I1964" s="182"/>
      <c r="L1964" s="177"/>
      <c r="M1964" s="183"/>
      <c r="N1964" s="184"/>
      <c r="O1964" s="184"/>
      <c r="P1964" s="184"/>
      <c r="Q1964" s="184"/>
      <c r="R1964" s="184"/>
      <c r="S1964" s="184"/>
      <c r="T1964" s="185"/>
      <c r="AT1964" s="179" t="s">
        <v>197</v>
      </c>
      <c r="AU1964" s="179" t="s">
        <v>80</v>
      </c>
      <c r="AV1964" s="11" t="s">
        <v>80</v>
      </c>
      <c r="AW1964" s="11" t="s">
        <v>35</v>
      </c>
      <c r="AX1964" s="11" t="s">
        <v>72</v>
      </c>
      <c r="AY1964" s="179" t="s">
        <v>177</v>
      </c>
    </row>
    <row r="1965" spans="2:51" s="12" customFormat="1" x14ac:dyDescent="0.3">
      <c r="B1965" s="186"/>
      <c r="D1965" s="178" t="s">
        <v>197</v>
      </c>
      <c r="E1965" s="187" t="s">
        <v>3</v>
      </c>
      <c r="F1965" s="188" t="s">
        <v>1990</v>
      </c>
      <c r="H1965" s="189" t="s">
        <v>3</v>
      </c>
      <c r="I1965" s="190"/>
      <c r="L1965" s="186"/>
      <c r="M1965" s="191"/>
      <c r="N1965" s="192"/>
      <c r="O1965" s="192"/>
      <c r="P1965" s="192"/>
      <c r="Q1965" s="192"/>
      <c r="R1965" s="192"/>
      <c r="S1965" s="192"/>
      <c r="T1965" s="193"/>
      <c r="AT1965" s="189" t="s">
        <v>197</v>
      </c>
      <c r="AU1965" s="189" t="s">
        <v>80</v>
      </c>
      <c r="AV1965" s="12" t="s">
        <v>22</v>
      </c>
      <c r="AW1965" s="12" t="s">
        <v>35</v>
      </c>
      <c r="AX1965" s="12" t="s">
        <v>72</v>
      </c>
      <c r="AY1965" s="189" t="s">
        <v>177</v>
      </c>
    </row>
    <row r="1966" spans="2:51" s="12" customFormat="1" x14ac:dyDescent="0.3">
      <c r="B1966" s="186"/>
      <c r="D1966" s="178" t="s">
        <v>197</v>
      </c>
      <c r="E1966" s="187" t="s">
        <v>3</v>
      </c>
      <c r="F1966" s="188" t="s">
        <v>1978</v>
      </c>
      <c r="H1966" s="189" t="s">
        <v>3</v>
      </c>
      <c r="I1966" s="190"/>
      <c r="L1966" s="186"/>
      <c r="M1966" s="191"/>
      <c r="N1966" s="192"/>
      <c r="O1966" s="192"/>
      <c r="P1966" s="192"/>
      <c r="Q1966" s="192"/>
      <c r="R1966" s="192"/>
      <c r="S1966" s="192"/>
      <c r="T1966" s="193"/>
      <c r="AT1966" s="189" t="s">
        <v>197</v>
      </c>
      <c r="AU1966" s="189" t="s">
        <v>80</v>
      </c>
      <c r="AV1966" s="12" t="s">
        <v>22</v>
      </c>
      <c r="AW1966" s="12" t="s">
        <v>35</v>
      </c>
      <c r="AX1966" s="12" t="s">
        <v>72</v>
      </c>
      <c r="AY1966" s="189" t="s">
        <v>177</v>
      </c>
    </row>
    <row r="1967" spans="2:51" s="11" customFormat="1" x14ac:dyDescent="0.3">
      <c r="B1967" s="177"/>
      <c r="D1967" s="178" t="s">
        <v>197</v>
      </c>
      <c r="E1967" s="179" t="s">
        <v>3</v>
      </c>
      <c r="F1967" s="180" t="s">
        <v>1979</v>
      </c>
      <c r="H1967" s="181">
        <v>25.53</v>
      </c>
      <c r="I1967" s="182"/>
      <c r="L1967" s="177"/>
      <c r="M1967" s="183"/>
      <c r="N1967" s="184"/>
      <c r="O1967" s="184"/>
      <c r="P1967" s="184"/>
      <c r="Q1967" s="184"/>
      <c r="R1967" s="184"/>
      <c r="S1967" s="184"/>
      <c r="T1967" s="185"/>
      <c r="AT1967" s="179" t="s">
        <v>197</v>
      </c>
      <c r="AU1967" s="179" t="s">
        <v>80</v>
      </c>
      <c r="AV1967" s="11" t="s">
        <v>80</v>
      </c>
      <c r="AW1967" s="11" t="s">
        <v>35</v>
      </c>
      <c r="AX1967" s="11" t="s">
        <v>72</v>
      </c>
      <c r="AY1967" s="179" t="s">
        <v>177</v>
      </c>
    </row>
    <row r="1968" spans="2:51" s="11" customFormat="1" x14ac:dyDescent="0.3">
      <c r="B1968" s="177"/>
      <c r="D1968" s="178" t="s">
        <v>197</v>
      </c>
      <c r="E1968" s="179" t="s">
        <v>3</v>
      </c>
      <c r="F1968" s="180" t="s">
        <v>1614</v>
      </c>
      <c r="H1968" s="181">
        <v>-1.68</v>
      </c>
      <c r="I1968" s="182"/>
      <c r="L1968" s="177"/>
      <c r="M1968" s="183"/>
      <c r="N1968" s="184"/>
      <c r="O1968" s="184"/>
      <c r="P1968" s="184"/>
      <c r="Q1968" s="184"/>
      <c r="R1968" s="184"/>
      <c r="S1968" s="184"/>
      <c r="T1968" s="185"/>
      <c r="AT1968" s="179" t="s">
        <v>197</v>
      </c>
      <c r="AU1968" s="179" t="s">
        <v>80</v>
      </c>
      <c r="AV1968" s="11" t="s">
        <v>80</v>
      </c>
      <c r="AW1968" s="11" t="s">
        <v>35</v>
      </c>
      <c r="AX1968" s="11" t="s">
        <v>72</v>
      </c>
      <c r="AY1968" s="179" t="s">
        <v>177</v>
      </c>
    </row>
    <row r="1969" spans="2:51" s="12" customFormat="1" x14ac:dyDescent="0.3">
      <c r="B1969" s="186"/>
      <c r="D1969" s="178" t="s">
        <v>197</v>
      </c>
      <c r="E1969" s="187" t="s">
        <v>3</v>
      </c>
      <c r="F1969" s="188" t="s">
        <v>1991</v>
      </c>
      <c r="H1969" s="189" t="s">
        <v>3</v>
      </c>
      <c r="I1969" s="190"/>
      <c r="L1969" s="186"/>
      <c r="M1969" s="191"/>
      <c r="N1969" s="192"/>
      <c r="O1969" s="192"/>
      <c r="P1969" s="192"/>
      <c r="Q1969" s="192"/>
      <c r="R1969" s="192"/>
      <c r="S1969" s="192"/>
      <c r="T1969" s="193"/>
      <c r="AT1969" s="189" t="s">
        <v>197</v>
      </c>
      <c r="AU1969" s="189" t="s">
        <v>80</v>
      </c>
      <c r="AV1969" s="12" t="s">
        <v>22</v>
      </c>
      <c r="AW1969" s="12" t="s">
        <v>35</v>
      </c>
      <c r="AX1969" s="12" t="s">
        <v>72</v>
      </c>
      <c r="AY1969" s="189" t="s">
        <v>177</v>
      </c>
    </row>
    <row r="1970" spans="2:51" s="12" customFormat="1" x14ac:dyDescent="0.3">
      <c r="B1970" s="186"/>
      <c r="D1970" s="178" t="s">
        <v>197</v>
      </c>
      <c r="E1970" s="187" t="s">
        <v>3</v>
      </c>
      <c r="F1970" s="188" t="s">
        <v>1992</v>
      </c>
      <c r="H1970" s="189" t="s">
        <v>3</v>
      </c>
      <c r="I1970" s="190"/>
      <c r="L1970" s="186"/>
      <c r="M1970" s="191"/>
      <c r="N1970" s="192"/>
      <c r="O1970" s="192"/>
      <c r="P1970" s="192"/>
      <c r="Q1970" s="192"/>
      <c r="R1970" s="192"/>
      <c r="S1970" s="192"/>
      <c r="T1970" s="193"/>
      <c r="AT1970" s="189" t="s">
        <v>197</v>
      </c>
      <c r="AU1970" s="189" t="s">
        <v>80</v>
      </c>
      <c r="AV1970" s="12" t="s">
        <v>22</v>
      </c>
      <c r="AW1970" s="12" t="s">
        <v>35</v>
      </c>
      <c r="AX1970" s="12" t="s">
        <v>72</v>
      </c>
      <c r="AY1970" s="189" t="s">
        <v>177</v>
      </c>
    </row>
    <row r="1971" spans="2:51" s="11" customFormat="1" x14ac:dyDescent="0.3">
      <c r="B1971" s="177"/>
      <c r="D1971" s="178" t="s">
        <v>197</v>
      </c>
      <c r="E1971" s="179" t="s">
        <v>3</v>
      </c>
      <c r="F1971" s="180" t="s">
        <v>1993</v>
      </c>
      <c r="H1971" s="181">
        <v>104.05200000000001</v>
      </c>
      <c r="I1971" s="182"/>
      <c r="L1971" s="177"/>
      <c r="M1971" s="183"/>
      <c r="N1971" s="184"/>
      <c r="O1971" s="184"/>
      <c r="P1971" s="184"/>
      <c r="Q1971" s="184"/>
      <c r="R1971" s="184"/>
      <c r="S1971" s="184"/>
      <c r="T1971" s="185"/>
      <c r="AT1971" s="179" t="s">
        <v>197</v>
      </c>
      <c r="AU1971" s="179" t="s">
        <v>80</v>
      </c>
      <c r="AV1971" s="11" t="s">
        <v>80</v>
      </c>
      <c r="AW1971" s="11" t="s">
        <v>35</v>
      </c>
      <c r="AX1971" s="11" t="s">
        <v>72</v>
      </c>
      <c r="AY1971" s="179" t="s">
        <v>177</v>
      </c>
    </row>
    <row r="1972" spans="2:51" s="11" customFormat="1" x14ac:dyDescent="0.3">
      <c r="B1972" s="177"/>
      <c r="D1972" s="178" t="s">
        <v>197</v>
      </c>
      <c r="E1972" s="179" t="s">
        <v>3</v>
      </c>
      <c r="F1972" s="180" t="s">
        <v>1994</v>
      </c>
      <c r="H1972" s="181">
        <v>-3.78</v>
      </c>
      <c r="I1972" s="182"/>
      <c r="L1972" s="177"/>
      <c r="M1972" s="183"/>
      <c r="N1972" s="184"/>
      <c r="O1972" s="184"/>
      <c r="P1972" s="184"/>
      <c r="Q1972" s="184"/>
      <c r="R1972" s="184"/>
      <c r="S1972" s="184"/>
      <c r="T1972" s="185"/>
      <c r="AT1972" s="179" t="s">
        <v>197</v>
      </c>
      <c r="AU1972" s="179" t="s">
        <v>80</v>
      </c>
      <c r="AV1972" s="11" t="s">
        <v>80</v>
      </c>
      <c r="AW1972" s="11" t="s">
        <v>35</v>
      </c>
      <c r="AX1972" s="11" t="s">
        <v>72</v>
      </c>
      <c r="AY1972" s="179" t="s">
        <v>177</v>
      </c>
    </row>
    <row r="1973" spans="2:51" s="11" customFormat="1" x14ac:dyDescent="0.3">
      <c r="B1973" s="177"/>
      <c r="D1973" s="178" t="s">
        <v>197</v>
      </c>
      <c r="E1973" s="179" t="s">
        <v>3</v>
      </c>
      <c r="F1973" s="180" t="s">
        <v>1983</v>
      </c>
      <c r="H1973" s="181">
        <v>-4.5720000000000001</v>
      </c>
      <c r="I1973" s="182"/>
      <c r="L1973" s="177"/>
      <c r="M1973" s="183"/>
      <c r="N1973" s="184"/>
      <c r="O1973" s="184"/>
      <c r="P1973" s="184"/>
      <c r="Q1973" s="184"/>
      <c r="R1973" s="184"/>
      <c r="S1973" s="184"/>
      <c r="T1973" s="185"/>
      <c r="AT1973" s="179" t="s">
        <v>197</v>
      </c>
      <c r="AU1973" s="179" t="s">
        <v>80</v>
      </c>
      <c r="AV1973" s="11" t="s">
        <v>80</v>
      </c>
      <c r="AW1973" s="11" t="s">
        <v>35</v>
      </c>
      <c r="AX1973" s="11" t="s">
        <v>72</v>
      </c>
      <c r="AY1973" s="179" t="s">
        <v>177</v>
      </c>
    </row>
    <row r="1974" spans="2:51" s="11" customFormat="1" x14ac:dyDescent="0.3">
      <c r="B1974" s="177"/>
      <c r="D1974" s="178" t="s">
        <v>197</v>
      </c>
      <c r="E1974" s="179" t="s">
        <v>3</v>
      </c>
      <c r="F1974" s="180" t="s">
        <v>1984</v>
      </c>
      <c r="H1974" s="181">
        <v>2.7120000000000002</v>
      </c>
      <c r="I1974" s="182"/>
      <c r="L1974" s="177"/>
      <c r="M1974" s="183"/>
      <c r="N1974" s="184"/>
      <c r="O1974" s="184"/>
      <c r="P1974" s="184"/>
      <c r="Q1974" s="184"/>
      <c r="R1974" s="184"/>
      <c r="S1974" s="184"/>
      <c r="T1974" s="185"/>
      <c r="AT1974" s="179" t="s">
        <v>197</v>
      </c>
      <c r="AU1974" s="179" t="s">
        <v>80</v>
      </c>
      <c r="AV1974" s="11" t="s">
        <v>80</v>
      </c>
      <c r="AW1974" s="11" t="s">
        <v>35</v>
      </c>
      <c r="AX1974" s="11" t="s">
        <v>72</v>
      </c>
      <c r="AY1974" s="179" t="s">
        <v>177</v>
      </c>
    </row>
    <row r="1975" spans="2:51" s="12" customFormat="1" x14ac:dyDescent="0.3">
      <c r="B1975" s="186"/>
      <c r="D1975" s="178" t="s">
        <v>197</v>
      </c>
      <c r="E1975" s="187" t="s">
        <v>3</v>
      </c>
      <c r="F1975" s="188" t="s">
        <v>1995</v>
      </c>
      <c r="H1975" s="189" t="s">
        <v>3</v>
      </c>
      <c r="I1975" s="190"/>
      <c r="L1975" s="186"/>
      <c r="M1975" s="191"/>
      <c r="N1975" s="192"/>
      <c r="O1975" s="192"/>
      <c r="P1975" s="192"/>
      <c r="Q1975" s="192"/>
      <c r="R1975" s="192"/>
      <c r="S1975" s="192"/>
      <c r="T1975" s="193"/>
      <c r="AT1975" s="189" t="s">
        <v>197</v>
      </c>
      <c r="AU1975" s="189" t="s">
        <v>80</v>
      </c>
      <c r="AV1975" s="12" t="s">
        <v>22</v>
      </c>
      <c r="AW1975" s="12" t="s">
        <v>35</v>
      </c>
      <c r="AX1975" s="12" t="s">
        <v>72</v>
      </c>
      <c r="AY1975" s="189" t="s">
        <v>177</v>
      </c>
    </row>
    <row r="1976" spans="2:51" s="12" customFormat="1" x14ac:dyDescent="0.3">
      <c r="B1976" s="186"/>
      <c r="D1976" s="178" t="s">
        <v>197</v>
      </c>
      <c r="E1976" s="187" t="s">
        <v>3</v>
      </c>
      <c r="F1976" s="188" t="s">
        <v>1825</v>
      </c>
      <c r="H1976" s="189" t="s">
        <v>3</v>
      </c>
      <c r="I1976" s="190"/>
      <c r="L1976" s="186"/>
      <c r="M1976" s="191"/>
      <c r="N1976" s="192"/>
      <c r="O1976" s="192"/>
      <c r="P1976" s="192"/>
      <c r="Q1976" s="192"/>
      <c r="R1976" s="192"/>
      <c r="S1976" s="192"/>
      <c r="T1976" s="193"/>
      <c r="AT1976" s="189" t="s">
        <v>197</v>
      </c>
      <c r="AU1976" s="189" t="s">
        <v>80</v>
      </c>
      <c r="AV1976" s="12" t="s">
        <v>22</v>
      </c>
      <c r="AW1976" s="12" t="s">
        <v>35</v>
      </c>
      <c r="AX1976" s="12" t="s">
        <v>72</v>
      </c>
      <c r="AY1976" s="189" t="s">
        <v>177</v>
      </c>
    </row>
    <row r="1977" spans="2:51" s="11" customFormat="1" x14ac:dyDescent="0.3">
      <c r="B1977" s="177"/>
      <c r="D1977" s="178" t="s">
        <v>197</v>
      </c>
      <c r="E1977" s="179" t="s">
        <v>3</v>
      </c>
      <c r="F1977" s="180" t="s">
        <v>1996</v>
      </c>
      <c r="H1977" s="181">
        <v>68.102999999999994</v>
      </c>
      <c r="I1977" s="182"/>
      <c r="L1977" s="177"/>
      <c r="M1977" s="183"/>
      <c r="N1977" s="184"/>
      <c r="O1977" s="184"/>
      <c r="P1977" s="184"/>
      <c r="Q1977" s="184"/>
      <c r="R1977" s="184"/>
      <c r="S1977" s="184"/>
      <c r="T1977" s="185"/>
      <c r="AT1977" s="179" t="s">
        <v>197</v>
      </c>
      <c r="AU1977" s="179" t="s">
        <v>80</v>
      </c>
      <c r="AV1977" s="11" t="s">
        <v>80</v>
      </c>
      <c r="AW1977" s="11" t="s">
        <v>35</v>
      </c>
      <c r="AX1977" s="11" t="s">
        <v>72</v>
      </c>
      <c r="AY1977" s="179" t="s">
        <v>177</v>
      </c>
    </row>
    <row r="1978" spans="2:51" s="11" customFormat="1" x14ac:dyDescent="0.3">
      <c r="B1978" s="177"/>
      <c r="D1978" s="178" t="s">
        <v>197</v>
      </c>
      <c r="E1978" s="179" t="s">
        <v>3</v>
      </c>
      <c r="F1978" s="180" t="s">
        <v>1972</v>
      </c>
      <c r="H1978" s="181">
        <v>-7.56</v>
      </c>
      <c r="I1978" s="182"/>
      <c r="L1978" s="177"/>
      <c r="M1978" s="183"/>
      <c r="N1978" s="184"/>
      <c r="O1978" s="184"/>
      <c r="P1978" s="184"/>
      <c r="Q1978" s="184"/>
      <c r="R1978" s="184"/>
      <c r="S1978" s="184"/>
      <c r="T1978" s="185"/>
      <c r="AT1978" s="179" t="s">
        <v>197</v>
      </c>
      <c r="AU1978" s="179" t="s">
        <v>80</v>
      </c>
      <c r="AV1978" s="11" t="s">
        <v>80</v>
      </c>
      <c r="AW1978" s="11" t="s">
        <v>35</v>
      </c>
      <c r="AX1978" s="11" t="s">
        <v>72</v>
      </c>
      <c r="AY1978" s="179" t="s">
        <v>177</v>
      </c>
    </row>
    <row r="1979" spans="2:51" s="12" customFormat="1" x14ac:dyDescent="0.3">
      <c r="B1979" s="186"/>
      <c r="D1979" s="178" t="s">
        <v>197</v>
      </c>
      <c r="E1979" s="187" t="s">
        <v>3</v>
      </c>
      <c r="F1979" s="188" t="s">
        <v>1997</v>
      </c>
      <c r="H1979" s="189" t="s">
        <v>3</v>
      </c>
      <c r="I1979" s="190"/>
      <c r="L1979" s="186"/>
      <c r="M1979" s="191"/>
      <c r="N1979" s="192"/>
      <c r="O1979" s="192"/>
      <c r="P1979" s="192"/>
      <c r="Q1979" s="192"/>
      <c r="R1979" s="192"/>
      <c r="S1979" s="192"/>
      <c r="T1979" s="193"/>
      <c r="AT1979" s="189" t="s">
        <v>197</v>
      </c>
      <c r="AU1979" s="189" t="s">
        <v>80</v>
      </c>
      <c r="AV1979" s="12" t="s">
        <v>22</v>
      </c>
      <c r="AW1979" s="12" t="s">
        <v>35</v>
      </c>
      <c r="AX1979" s="12" t="s">
        <v>72</v>
      </c>
      <c r="AY1979" s="189" t="s">
        <v>177</v>
      </c>
    </row>
    <row r="1980" spans="2:51" s="12" customFormat="1" x14ac:dyDescent="0.3">
      <c r="B1980" s="186"/>
      <c r="D1980" s="178" t="s">
        <v>197</v>
      </c>
      <c r="E1980" s="187" t="s">
        <v>3</v>
      </c>
      <c r="F1980" s="188" t="s">
        <v>1644</v>
      </c>
      <c r="H1980" s="189" t="s">
        <v>3</v>
      </c>
      <c r="I1980" s="190"/>
      <c r="L1980" s="186"/>
      <c r="M1980" s="191"/>
      <c r="N1980" s="192"/>
      <c r="O1980" s="192"/>
      <c r="P1980" s="192"/>
      <c r="Q1980" s="192"/>
      <c r="R1980" s="192"/>
      <c r="S1980" s="192"/>
      <c r="T1980" s="193"/>
      <c r="AT1980" s="189" t="s">
        <v>197</v>
      </c>
      <c r="AU1980" s="189" t="s">
        <v>80</v>
      </c>
      <c r="AV1980" s="12" t="s">
        <v>22</v>
      </c>
      <c r="AW1980" s="12" t="s">
        <v>35</v>
      </c>
      <c r="AX1980" s="12" t="s">
        <v>72</v>
      </c>
      <c r="AY1980" s="189" t="s">
        <v>177</v>
      </c>
    </row>
    <row r="1981" spans="2:51" s="11" customFormat="1" x14ac:dyDescent="0.3">
      <c r="B1981" s="177"/>
      <c r="D1981" s="178" t="s">
        <v>197</v>
      </c>
      <c r="E1981" s="179" t="s">
        <v>3</v>
      </c>
      <c r="F1981" s="180" t="s">
        <v>1998</v>
      </c>
      <c r="H1981" s="181">
        <v>25.082000000000001</v>
      </c>
      <c r="I1981" s="182"/>
      <c r="L1981" s="177"/>
      <c r="M1981" s="183"/>
      <c r="N1981" s="184"/>
      <c r="O1981" s="184"/>
      <c r="P1981" s="184"/>
      <c r="Q1981" s="184"/>
      <c r="R1981" s="184"/>
      <c r="S1981" s="184"/>
      <c r="T1981" s="185"/>
      <c r="AT1981" s="179" t="s">
        <v>197</v>
      </c>
      <c r="AU1981" s="179" t="s">
        <v>80</v>
      </c>
      <c r="AV1981" s="11" t="s">
        <v>80</v>
      </c>
      <c r="AW1981" s="11" t="s">
        <v>35</v>
      </c>
      <c r="AX1981" s="11" t="s">
        <v>72</v>
      </c>
      <c r="AY1981" s="179" t="s">
        <v>177</v>
      </c>
    </row>
    <row r="1982" spans="2:51" s="11" customFormat="1" x14ac:dyDescent="0.3">
      <c r="B1982" s="177"/>
      <c r="D1982" s="178" t="s">
        <v>197</v>
      </c>
      <c r="E1982" s="179" t="s">
        <v>3</v>
      </c>
      <c r="F1982" s="180" t="s">
        <v>1614</v>
      </c>
      <c r="H1982" s="181">
        <v>-1.68</v>
      </c>
      <c r="I1982" s="182"/>
      <c r="L1982" s="177"/>
      <c r="M1982" s="183"/>
      <c r="N1982" s="184"/>
      <c r="O1982" s="184"/>
      <c r="P1982" s="184"/>
      <c r="Q1982" s="184"/>
      <c r="R1982" s="184"/>
      <c r="S1982" s="184"/>
      <c r="T1982" s="185"/>
      <c r="AT1982" s="179" t="s">
        <v>197</v>
      </c>
      <c r="AU1982" s="179" t="s">
        <v>80</v>
      </c>
      <c r="AV1982" s="11" t="s">
        <v>80</v>
      </c>
      <c r="AW1982" s="11" t="s">
        <v>35</v>
      </c>
      <c r="AX1982" s="11" t="s">
        <v>72</v>
      </c>
      <c r="AY1982" s="179" t="s">
        <v>177</v>
      </c>
    </row>
    <row r="1983" spans="2:51" s="12" customFormat="1" x14ac:dyDescent="0.3">
      <c r="B1983" s="186"/>
      <c r="D1983" s="178" t="s">
        <v>197</v>
      </c>
      <c r="E1983" s="187" t="s">
        <v>3</v>
      </c>
      <c r="F1983" s="188" t="s">
        <v>1999</v>
      </c>
      <c r="H1983" s="189" t="s">
        <v>3</v>
      </c>
      <c r="I1983" s="190"/>
      <c r="L1983" s="186"/>
      <c r="M1983" s="191"/>
      <c r="N1983" s="192"/>
      <c r="O1983" s="192"/>
      <c r="P1983" s="192"/>
      <c r="Q1983" s="192"/>
      <c r="R1983" s="192"/>
      <c r="S1983" s="192"/>
      <c r="T1983" s="193"/>
      <c r="AT1983" s="189" t="s">
        <v>197</v>
      </c>
      <c r="AU1983" s="189" t="s">
        <v>80</v>
      </c>
      <c r="AV1983" s="12" t="s">
        <v>22</v>
      </c>
      <c r="AW1983" s="12" t="s">
        <v>35</v>
      </c>
      <c r="AX1983" s="12" t="s">
        <v>72</v>
      </c>
      <c r="AY1983" s="189" t="s">
        <v>177</v>
      </c>
    </row>
    <row r="1984" spans="2:51" s="12" customFormat="1" x14ac:dyDescent="0.3">
      <c r="B1984" s="186"/>
      <c r="D1984" s="178" t="s">
        <v>197</v>
      </c>
      <c r="E1984" s="187" t="s">
        <v>3</v>
      </c>
      <c r="F1984" s="188" t="s">
        <v>1902</v>
      </c>
      <c r="H1984" s="189" t="s">
        <v>3</v>
      </c>
      <c r="I1984" s="190"/>
      <c r="L1984" s="186"/>
      <c r="M1984" s="191"/>
      <c r="N1984" s="192"/>
      <c r="O1984" s="192"/>
      <c r="P1984" s="192"/>
      <c r="Q1984" s="192"/>
      <c r="R1984" s="192"/>
      <c r="S1984" s="192"/>
      <c r="T1984" s="193"/>
      <c r="AT1984" s="189" t="s">
        <v>197</v>
      </c>
      <c r="AU1984" s="189" t="s">
        <v>80</v>
      </c>
      <c r="AV1984" s="12" t="s">
        <v>22</v>
      </c>
      <c r="AW1984" s="12" t="s">
        <v>35</v>
      </c>
      <c r="AX1984" s="12" t="s">
        <v>72</v>
      </c>
      <c r="AY1984" s="189" t="s">
        <v>177</v>
      </c>
    </row>
    <row r="1985" spans="2:51" s="11" customFormat="1" x14ac:dyDescent="0.3">
      <c r="B1985" s="177"/>
      <c r="D1985" s="178" t="s">
        <v>197</v>
      </c>
      <c r="E1985" s="179" t="s">
        <v>3</v>
      </c>
      <c r="F1985" s="180" t="s">
        <v>2000</v>
      </c>
      <c r="H1985" s="181">
        <v>175.74299999999999</v>
      </c>
      <c r="I1985" s="182"/>
      <c r="L1985" s="177"/>
      <c r="M1985" s="183"/>
      <c r="N1985" s="184"/>
      <c r="O1985" s="184"/>
      <c r="P1985" s="184"/>
      <c r="Q1985" s="184"/>
      <c r="R1985" s="184"/>
      <c r="S1985" s="184"/>
      <c r="T1985" s="185"/>
      <c r="AT1985" s="179" t="s">
        <v>197</v>
      </c>
      <c r="AU1985" s="179" t="s">
        <v>80</v>
      </c>
      <c r="AV1985" s="11" t="s">
        <v>80</v>
      </c>
      <c r="AW1985" s="11" t="s">
        <v>35</v>
      </c>
      <c r="AX1985" s="11" t="s">
        <v>72</v>
      </c>
      <c r="AY1985" s="179" t="s">
        <v>177</v>
      </c>
    </row>
    <row r="1986" spans="2:51" s="11" customFormat="1" x14ac:dyDescent="0.3">
      <c r="B1986" s="177"/>
      <c r="D1986" s="178" t="s">
        <v>197</v>
      </c>
      <c r="E1986" s="179" t="s">
        <v>3</v>
      </c>
      <c r="F1986" s="180" t="s">
        <v>2001</v>
      </c>
      <c r="H1986" s="181">
        <v>-18.48</v>
      </c>
      <c r="I1986" s="182"/>
      <c r="L1986" s="177"/>
      <c r="M1986" s="183"/>
      <c r="N1986" s="184"/>
      <c r="O1986" s="184"/>
      <c r="P1986" s="184"/>
      <c r="Q1986" s="184"/>
      <c r="R1986" s="184"/>
      <c r="S1986" s="184"/>
      <c r="T1986" s="185"/>
      <c r="AT1986" s="179" t="s">
        <v>197</v>
      </c>
      <c r="AU1986" s="179" t="s">
        <v>80</v>
      </c>
      <c r="AV1986" s="11" t="s">
        <v>80</v>
      </c>
      <c r="AW1986" s="11" t="s">
        <v>35</v>
      </c>
      <c r="AX1986" s="11" t="s">
        <v>72</v>
      </c>
      <c r="AY1986" s="179" t="s">
        <v>177</v>
      </c>
    </row>
    <row r="1987" spans="2:51" s="12" customFormat="1" x14ac:dyDescent="0.3">
      <c r="B1987" s="186"/>
      <c r="D1987" s="178" t="s">
        <v>197</v>
      </c>
      <c r="E1987" s="187" t="s">
        <v>3</v>
      </c>
      <c r="F1987" s="188" t="s">
        <v>2002</v>
      </c>
      <c r="H1987" s="189" t="s">
        <v>3</v>
      </c>
      <c r="I1987" s="190"/>
      <c r="L1987" s="186"/>
      <c r="M1987" s="191"/>
      <c r="N1987" s="192"/>
      <c r="O1987" s="192"/>
      <c r="P1987" s="192"/>
      <c r="Q1987" s="192"/>
      <c r="R1987" s="192"/>
      <c r="S1987" s="192"/>
      <c r="T1987" s="193"/>
      <c r="AT1987" s="189" t="s">
        <v>197</v>
      </c>
      <c r="AU1987" s="189" t="s">
        <v>80</v>
      </c>
      <c r="AV1987" s="12" t="s">
        <v>22</v>
      </c>
      <c r="AW1987" s="12" t="s">
        <v>35</v>
      </c>
      <c r="AX1987" s="12" t="s">
        <v>72</v>
      </c>
      <c r="AY1987" s="189" t="s">
        <v>177</v>
      </c>
    </row>
    <row r="1988" spans="2:51" s="12" customFormat="1" x14ac:dyDescent="0.3">
      <c r="B1988" s="186"/>
      <c r="D1988" s="178" t="s">
        <v>197</v>
      </c>
      <c r="E1988" s="187" t="s">
        <v>3</v>
      </c>
      <c r="F1988" s="188" t="s">
        <v>1834</v>
      </c>
      <c r="H1988" s="189" t="s">
        <v>3</v>
      </c>
      <c r="I1988" s="190"/>
      <c r="L1988" s="186"/>
      <c r="M1988" s="191"/>
      <c r="N1988" s="192"/>
      <c r="O1988" s="192"/>
      <c r="P1988" s="192"/>
      <c r="Q1988" s="192"/>
      <c r="R1988" s="192"/>
      <c r="S1988" s="192"/>
      <c r="T1988" s="193"/>
      <c r="AT1988" s="189" t="s">
        <v>197</v>
      </c>
      <c r="AU1988" s="189" t="s">
        <v>80</v>
      </c>
      <c r="AV1988" s="12" t="s">
        <v>22</v>
      </c>
      <c r="AW1988" s="12" t="s">
        <v>35</v>
      </c>
      <c r="AX1988" s="12" t="s">
        <v>72</v>
      </c>
      <c r="AY1988" s="189" t="s">
        <v>177</v>
      </c>
    </row>
    <row r="1989" spans="2:51" s="11" customFormat="1" x14ac:dyDescent="0.3">
      <c r="B1989" s="177"/>
      <c r="D1989" s="178" t="s">
        <v>197</v>
      </c>
      <c r="E1989" s="179" t="s">
        <v>3</v>
      </c>
      <c r="F1989" s="180" t="s">
        <v>2003</v>
      </c>
      <c r="H1989" s="181">
        <v>32.603000000000002</v>
      </c>
      <c r="I1989" s="182"/>
      <c r="L1989" s="177"/>
      <c r="M1989" s="183"/>
      <c r="N1989" s="184"/>
      <c r="O1989" s="184"/>
      <c r="P1989" s="184"/>
      <c r="Q1989" s="184"/>
      <c r="R1989" s="184"/>
      <c r="S1989" s="184"/>
      <c r="T1989" s="185"/>
      <c r="AT1989" s="179" t="s">
        <v>197</v>
      </c>
      <c r="AU1989" s="179" t="s">
        <v>80</v>
      </c>
      <c r="AV1989" s="11" t="s">
        <v>80</v>
      </c>
      <c r="AW1989" s="11" t="s">
        <v>35</v>
      </c>
      <c r="AX1989" s="11" t="s">
        <v>72</v>
      </c>
      <c r="AY1989" s="179" t="s">
        <v>177</v>
      </c>
    </row>
    <row r="1990" spans="2:51" s="11" customFormat="1" x14ac:dyDescent="0.3">
      <c r="B1990" s="177"/>
      <c r="D1990" s="178" t="s">
        <v>197</v>
      </c>
      <c r="E1990" s="179" t="s">
        <v>3</v>
      </c>
      <c r="F1990" s="180" t="s">
        <v>1614</v>
      </c>
      <c r="H1990" s="181">
        <v>-1.68</v>
      </c>
      <c r="I1990" s="182"/>
      <c r="L1990" s="177"/>
      <c r="M1990" s="183"/>
      <c r="N1990" s="184"/>
      <c r="O1990" s="184"/>
      <c r="P1990" s="184"/>
      <c r="Q1990" s="184"/>
      <c r="R1990" s="184"/>
      <c r="S1990" s="184"/>
      <c r="T1990" s="185"/>
      <c r="AT1990" s="179" t="s">
        <v>197</v>
      </c>
      <c r="AU1990" s="179" t="s">
        <v>80</v>
      </c>
      <c r="AV1990" s="11" t="s">
        <v>80</v>
      </c>
      <c r="AW1990" s="11" t="s">
        <v>35</v>
      </c>
      <c r="AX1990" s="11" t="s">
        <v>72</v>
      </c>
      <c r="AY1990" s="179" t="s">
        <v>177</v>
      </c>
    </row>
    <row r="1991" spans="2:51" s="12" customFormat="1" x14ac:dyDescent="0.3">
      <c r="B1991" s="186"/>
      <c r="D1991" s="178" t="s">
        <v>197</v>
      </c>
      <c r="E1991" s="187" t="s">
        <v>3</v>
      </c>
      <c r="F1991" s="188" t="s">
        <v>2004</v>
      </c>
      <c r="H1991" s="189" t="s">
        <v>3</v>
      </c>
      <c r="I1991" s="190"/>
      <c r="L1991" s="186"/>
      <c r="M1991" s="191"/>
      <c r="N1991" s="192"/>
      <c r="O1991" s="192"/>
      <c r="P1991" s="192"/>
      <c r="Q1991" s="192"/>
      <c r="R1991" s="192"/>
      <c r="S1991" s="192"/>
      <c r="T1991" s="193"/>
      <c r="AT1991" s="189" t="s">
        <v>197</v>
      </c>
      <c r="AU1991" s="189" t="s">
        <v>80</v>
      </c>
      <c r="AV1991" s="12" t="s">
        <v>22</v>
      </c>
      <c r="AW1991" s="12" t="s">
        <v>35</v>
      </c>
      <c r="AX1991" s="12" t="s">
        <v>72</v>
      </c>
      <c r="AY1991" s="189" t="s">
        <v>177</v>
      </c>
    </row>
    <row r="1992" spans="2:51" s="12" customFormat="1" x14ac:dyDescent="0.3">
      <c r="B1992" s="186"/>
      <c r="D1992" s="178" t="s">
        <v>197</v>
      </c>
      <c r="E1992" s="187" t="s">
        <v>3</v>
      </c>
      <c r="F1992" s="188" t="s">
        <v>1828</v>
      </c>
      <c r="H1992" s="189" t="s">
        <v>3</v>
      </c>
      <c r="I1992" s="190"/>
      <c r="L1992" s="186"/>
      <c r="M1992" s="191"/>
      <c r="N1992" s="192"/>
      <c r="O1992" s="192"/>
      <c r="P1992" s="192"/>
      <c r="Q1992" s="192"/>
      <c r="R1992" s="192"/>
      <c r="S1992" s="192"/>
      <c r="T1992" s="193"/>
      <c r="AT1992" s="189" t="s">
        <v>197</v>
      </c>
      <c r="AU1992" s="189" t="s">
        <v>80</v>
      </c>
      <c r="AV1992" s="12" t="s">
        <v>22</v>
      </c>
      <c r="AW1992" s="12" t="s">
        <v>35</v>
      </c>
      <c r="AX1992" s="12" t="s">
        <v>72</v>
      </c>
      <c r="AY1992" s="189" t="s">
        <v>177</v>
      </c>
    </row>
    <row r="1993" spans="2:51" s="11" customFormat="1" x14ac:dyDescent="0.3">
      <c r="B1993" s="177"/>
      <c r="D1993" s="178" t="s">
        <v>197</v>
      </c>
      <c r="E1993" s="179" t="s">
        <v>3</v>
      </c>
      <c r="F1993" s="180" t="s">
        <v>2005</v>
      </c>
      <c r="H1993" s="181">
        <v>60.512999999999998</v>
      </c>
      <c r="I1993" s="182"/>
      <c r="L1993" s="177"/>
      <c r="M1993" s="183"/>
      <c r="N1993" s="184"/>
      <c r="O1993" s="184"/>
      <c r="P1993" s="184"/>
      <c r="Q1993" s="184"/>
      <c r="R1993" s="184"/>
      <c r="S1993" s="184"/>
      <c r="T1993" s="185"/>
      <c r="AT1993" s="179" t="s">
        <v>197</v>
      </c>
      <c r="AU1993" s="179" t="s">
        <v>80</v>
      </c>
      <c r="AV1993" s="11" t="s">
        <v>80</v>
      </c>
      <c r="AW1993" s="11" t="s">
        <v>35</v>
      </c>
      <c r="AX1993" s="11" t="s">
        <v>72</v>
      </c>
      <c r="AY1993" s="179" t="s">
        <v>177</v>
      </c>
    </row>
    <row r="1994" spans="2:51" s="11" customFormat="1" x14ac:dyDescent="0.3">
      <c r="B1994" s="177"/>
      <c r="D1994" s="178" t="s">
        <v>197</v>
      </c>
      <c r="E1994" s="179" t="s">
        <v>3</v>
      </c>
      <c r="F1994" s="180" t="s">
        <v>1972</v>
      </c>
      <c r="H1994" s="181">
        <v>-7.56</v>
      </c>
      <c r="I1994" s="182"/>
      <c r="L1994" s="177"/>
      <c r="M1994" s="183"/>
      <c r="N1994" s="184"/>
      <c r="O1994" s="184"/>
      <c r="P1994" s="184"/>
      <c r="Q1994" s="184"/>
      <c r="R1994" s="184"/>
      <c r="S1994" s="184"/>
      <c r="T1994" s="185"/>
      <c r="AT1994" s="179" t="s">
        <v>197</v>
      </c>
      <c r="AU1994" s="179" t="s">
        <v>80</v>
      </c>
      <c r="AV1994" s="11" t="s">
        <v>80</v>
      </c>
      <c r="AW1994" s="11" t="s">
        <v>35</v>
      </c>
      <c r="AX1994" s="11" t="s">
        <v>72</v>
      </c>
      <c r="AY1994" s="179" t="s">
        <v>177</v>
      </c>
    </row>
    <row r="1995" spans="2:51" s="14" customFormat="1" x14ac:dyDescent="0.3">
      <c r="B1995" s="223"/>
      <c r="D1995" s="178" t="s">
        <v>197</v>
      </c>
      <c r="E1995" s="224" t="s">
        <v>3</v>
      </c>
      <c r="F1995" s="225" t="s">
        <v>408</v>
      </c>
      <c r="H1995" s="226">
        <v>3558.6080000000002</v>
      </c>
      <c r="I1995" s="227"/>
      <c r="L1995" s="223"/>
      <c r="M1995" s="228"/>
      <c r="N1995" s="229"/>
      <c r="O1995" s="229"/>
      <c r="P1995" s="229"/>
      <c r="Q1995" s="229"/>
      <c r="R1995" s="229"/>
      <c r="S1995" s="229"/>
      <c r="T1995" s="230"/>
      <c r="AT1995" s="224" t="s">
        <v>197</v>
      </c>
      <c r="AU1995" s="224" t="s">
        <v>80</v>
      </c>
      <c r="AV1995" s="14" t="s">
        <v>204</v>
      </c>
      <c r="AW1995" s="14" t="s">
        <v>35</v>
      </c>
      <c r="AX1995" s="14" t="s">
        <v>72</v>
      </c>
      <c r="AY1995" s="224" t="s">
        <v>177</v>
      </c>
    </row>
    <row r="1996" spans="2:51" s="12" customFormat="1" x14ac:dyDescent="0.3">
      <c r="B1996" s="186"/>
      <c r="D1996" s="178" t="s">
        <v>197</v>
      </c>
      <c r="E1996" s="187" t="s">
        <v>3</v>
      </c>
      <c r="F1996" s="188" t="s">
        <v>1346</v>
      </c>
      <c r="H1996" s="189" t="s">
        <v>3</v>
      </c>
      <c r="I1996" s="190"/>
      <c r="L1996" s="186"/>
      <c r="M1996" s="191"/>
      <c r="N1996" s="192"/>
      <c r="O1996" s="192"/>
      <c r="P1996" s="192"/>
      <c r="Q1996" s="192"/>
      <c r="R1996" s="192"/>
      <c r="S1996" s="192"/>
      <c r="T1996" s="193"/>
      <c r="AT1996" s="189" t="s">
        <v>197</v>
      </c>
      <c r="AU1996" s="189" t="s">
        <v>80</v>
      </c>
      <c r="AV1996" s="12" t="s">
        <v>22</v>
      </c>
      <c r="AW1996" s="12" t="s">
        <v>35</v>
      </c>
      <c r="AX1996" s="12" t="s">
        <v>72</v>
      </c>
      <c r="AY1996" s="189" t="s">
        <v>177</v>
      </c>
    </row>
    <row r="1997" spans="2:51" s="11" customFormat="1" x14ac:dyDescent="0.3">
      <c r="B1997" s="177"/>
      <c r="D1997" s="178" t="s">
        <v>197</v>
      </c>
      <c r="E1997" s="179" t="s">
        <v>3</v>
      </c>
      <c r="F1997" s="180" t="s">
        <v>2006</v>
      </c>
      <c r="H1997" s="181">
        <v>275</v>
      </c>
      <c r="I1997" s="182"/>
      <c r="L1997" s="177"/>
      <c r="M1997" s="183"/>
      <c r="N1997" s="184"/>
      <c r="O1997" s="184"/>
      <c r="P1997" s="184"/>
      <c r="Q1997" s="184"/>
      <c r="R1997" s="184"/>
      <c r="S1997" s="184"/>
      <c r="T1997" s="185"/>
      <c r="AT1997" s="179" t="s">
        <v>197</v>
      </c>
      <c r="AU1997" s="179" t="s">
        <v>80</v>
      </c>
      <c r="AV1997" s="11" t="s">
        <v>80</v>
      </c>
      <c r="AW1997" s="11" t="s">
        <v>35</v>
      </c>
      <c r="AX1997" s="11" t="s">
        <v>72</v>
      </c>
      <c r="AY1997" s="179" t="s">
        <v>177</v>
      </c>
    </row>
    <row r="1998" spans="2:51" s="11" customFormat="1" x14ac:dyDescent="0.3">
      <c r="B1998" s="177"/>
      <c r="D1998" s="178" t="s">
        <v>197</v>
      </c>
      <c r="E1998" s="179" t="s">
        <v>3</v>
      </c>
      <c r="F1998" s="180" t="s">
        <v>2007</v>
      </c>
      <c r="H1998" s="181">
        <v>65.400000000000006</v>
      </c>
      <c r="I1998" s="182"/>
      <c r="L1998" s="177"/>
      <c r="M1998" s="183"/>
      <c r="N1998" s="184"/>
      <c r="O1998" s="184"/>
      <c r="P1998" s="184"/>
      <c r="Q1998" s="184"/>
      <c r="R1998" s="184"/>
      <c r="S1998" s="184"/>
      <c r="T1998" s="185"/>
      <c r="AT1998" s="179" t="s">
        <v>197</v>
      </c>
      <c r="AU1998" s="179" t="s">
        <v>80</v>
      </c>
      <c r="AV1998" s="11" t="s">
        <v>80</v>
      </c>
      <c r="AW1998" s="11" t="s">
        <v>35</v>
      </c>
      <c r="AX1998" s="11" t="s">
        <v>72</v>
      </c>
      <c r="AY1998" s="179" t="s">
        <v>177</v>
      </c>
    </row>
    <row r="1999" spans="2:51" s="11" customFormat="1" x14ac:dyDescent="0.3">
      <c r="B1999" s="177"/>
      <c r="D1999" s="178" t="s">
        <v>197</v>
      </c>
      <c r="E1999" s="179" t="s">
        <v>3</v>
      </c>
      <c r="F1999" s="180" t="s">
        <v>2008</v>
      </c>
      <c r="H1999" s="181">
        <v>68.400000000000006</v>
      </c>
      <c r="I1999" s="182"/>
      <c r="L1999" s="177"/>
      <c r="M1999" s="183"/>
      <c r="N1999" s="184"/>
      <c r="O1999" s="184"/>
      <c r="P1999" s="184"/>
      <c r="Q1999" s="184"/>
      <c r="R1999" s="184"/>
      <c r="S1999" s="184"/>
      <c r="T1999" s="185"/>
      <c r="AT1999" s="179" t="s">
        <v>197</v>
      </c>
      <c r="AU1999" s="179" t="s">
        <v>80</v>
      </c>
      <c r="AV1999" s="11" t="s">
        <v>80</v>
      </c>
      <c r="AW1999" s="11" t="s">
        <v>35</v>
      </c>
      <c r="AX1999" s="11" t="s">
        <v>72</v>
      </c>
      <c r="AY1999" s="179" t="s">
        <v>177</v>
      </c>
    </row>
    <row r="2000" spans="2:51" s="11" customFormat="1" x14ac:dyDescent="0.3">
      <c r="B2000" s="177"/>
      <c r="D2000" s="178" t="s">
        <v>197</v>
      </c>
      <c r="E2000" s="179" t="s">
        <v>3</v>
      </c>
      <c r="F2000" s="180" t="s">
        <v>2009</v>
      </c>
      <c r="H2000" s="181">
        <v>59.5</v>
      </c>
      <c r="I2000" s="182"/>
      <c r="L2000" s="177"/>
      <c r="M2000" s="183"/>
      <c r="N2000" s="184"/>
      <c r="O2000" s="184"/>
      <c r="P2000" s="184"/>
      <c r="Q2000" s="184"/>
      <c r="R2000" s="184"/>
      <c r="S2000" s="184"/>
      <c r="T2000" s="185"/>
      <c r="AT2000" s="179" t="s">
        <v>197</v>
      </c>
      <c r="AU2000" s="179" t="s">
        <v>80</v>
      </c>
      <c r="AV2000" s="11" t="s">
        <v>80</v>
      </c>
      <c r="AW2000" s="11" t="s">
        <v>35</v>
      </c>
      <c r="AX2000" s="11" t="s">
        <v>72</v>
      </c>
      <c r="AY2000" s="179" t="s">
        <v>177</v>
      </c>
    </row>
    <row r="2001" spans="2:65" s="11" customFormat="1" x14ac:dyDescent="0.3">
      <c r="B2001" s="177"/>
      <c r="D2001" s="178" t="s">
        <v>197</v>
      </c>
      <c r="E2001" s="179" t="s">
        <v>3</v>
      </c>
      <c r="F2001" s="180" t="s">
        <v>2010</v>
      </c>
      <c r="H2001" s="181">
        <v>66.5</v>
      </c>
      <c r="I2001" s="182"/>
      <c r="L2001" s="177"/>
      <c r="M2001" s="183"/>
      <c r="N2001" s="184"/>
      <c r="O2001" s="184"/>
      <c r="P2001" s="184"/>
      <c r="Q2001" s="184"/>
      <c r="R2001" s="184"/>
      <c r="S2001" s="184"/>
      <c r="T2001" s="185"/>
      <c r="AT2001" s="179" t="s">
        <v>197</v>
      </c>
      <c r="AU2001" s="179" t="s">
        <v>80</v>
      </c>
      <c r="AV2001" s="11" t="s">
        <v>80</v>
      </c>
      <c r="AW2001" s="11" t="s">
        <v>35</v>
      </c>
      <c r="AX2001" s="11" t="s">
        <v>72</v>
      </c>
      <c r="AY2001" s="179" t="s">
        <v>177</v>
      </c>
    </row>
    <row r="2002" spans="2:65" s="11" customFormat="1" x14ac:dyDescent="0.3">
      <c r="B2002" s="177"/>
      <c r="D2002" s="178" t="s">
        <v>197</v>
      </c>
      <c r="E2002" s="179" t="s">
        <v>3</v>
      </c>
      <c r="F2002" s="180" t="s">
        <v>2011</v>
      </c>
      <c r="H2002" s="181">
        <v>9.43</v>
      </c>
      <c r="I2002" s="182"/>
      <c r="L2002" s="177"/>
      <c r="M2002" s="183"/>
      <c r="N2002" s="184"/>
      <c r="O2002" s="184"/>
      <c r="P2002" s="184"/>
      <c r="Q2002" s="184"/>
      <c r="R2002" s="184"/>
      <c r="S2002" s="184"/>
      <c r="T2002" s="185"/>
      <c r="AT2002" s="179" t="s">
        <v>197</v>
      </c>
      <c r="AU2002" s="179" t="s">
        <v>80</v>
      </c>
      <c r="AV2002" s="11" t="s">
        <v>80</v>
      </c>
      <c r="AW2002" s="11" t="s">
        <v>35</v>
      </c>
      <c r="AX2002" s="11" t="s">
        <v>72</v>
      </c>
      <c r="AY2002" s="179" t="s">
        <v>177</v>
      </c>
    </row>
    <row r="2003" spans="2:65" s="14" customFormat="1" x14ac:dyDescent="0.3">
      <c r="B2003" s="223"/>
      <c r="D2003" s="178" t="s">
        <v>197</v>
      </c>
      <c r="E2003" s="224" t="s">
        <v>3</v>
      </c>
      <c r="F2003" s="225" t="s">
        <v>408</v>
      </c>
      <c r="H2003" s="226">
        <v>544.23</v>
      </c>
      <c r="I2003" s="227"/>
      <c r="L2003" s="223"/>
      <c r="M2003" s="228"/>
      <c r="N2003" s="229"/>
      <c r="O2003" s="229"/>
      <c r="P2003" s="229"/>
      <c r="Q2003" s="229"/>
      <c r="R2003" s="229"/>
      <c r="S2003" s="229"/>
      <c r="T2003" s="230"/>
      <c r="AT2003" s="224" t="s">
        <v>197</v>
      </c>
      <c r="AU2003" s="224" t="s">
        <v>80</v>
      </c>
      <c r="AV2003" s="14" t="s">
        <v>204</v>
      </c>
      <c r="AW2003" s="14" t="s">
        <v>35</v>
      </c>
      <c r="AX2003" s="14" t="s">
        <v>72</v>
      </c>
      <c r="AY2003" s="224" t="s">
        <v>177</v>
      </c>
    </row>
    <row r="2004" spans="2:65" s="13" customFormat="1" x14ac:dyDescent="0.3">
      <c r="B2004" s="198"/>
      <c r="D2004" s="194" t="s">
        <v>197</v>
      </c>
      <c r="E2004" s="199" t="s">
        <v>3</v>
      </c>
      <c r="F2004" s="200" t="s">
        <v>210</v>
      </c>
      <c r="H2004" s="201">
        <v>7885.4160000000102</v>
      </c>
      <c r="I2004" s="202"/>
      <c r="L2004" s="198"/>
      <c r="M2004" s="203"/>
      <c r="N2004" s="204"/>
      <c r="O2004" s="204"/>
      <c r="P2004" s="204"/>
      <c r="Q2004" s="204"/>
      <c r="R2004" s="204"/>
      <c r="S2004" s="204"/>
      <c r="T2004" s="205"/>
      <c r="AT2004" s="206" t="s">
        <v>197</v>
      </c>
      <c r="AU2004" s="206" t="s">
        <v>80</v>
      </c>
      <c r="AV2004" s="13" t="s">
        <v>185</v>
      </c>
      <c r="AW2004" s="13" t="s">
        <v>35</v>
      </c>
      <c r="AX2004" s="13" t="s">
        <v>22</v>
      </c>
      <c r="AY2004" s="206" t="s">
        <v>177</v>
      </c>
    </row>
    <row r="2005" spans="2:65" s="1" customFormat="1" ht="22.5" customHeight="1" x14ac:dyDescent="0.3">
      <c r="B2005" s="164"/>
      <c r="C2005" s="165" t="s">
        <v>2012</v>
      </c>
      <c r="D2005" s="165" t="s">
        <v>180</v>
      </c>
      <c r="E2005" s="166" t="s">
        <v>2013</v>
      </c>
      <c r="F2005" s="167" t="s">
        <v>2014</v>
      </c>
      <c r="G2005" s="168" t="s">
        <v>240</v>
      </c>
      <c r="H2005" s="169">
        <v>1180.2639999999999</v>
      </c>
      <c r="I2005" s="170"/>
      <c r="J2005" s="171">
        <f>ROUND(I2005*H2005,2)</f>
        <v>0</v>
      </c>
      <c r="K2005" s="167" t="s">
        <v>195</v>
      </c>
      <c r="L2005" s="35"/>
      <c r="M2005" s="172" t="s">
        <v>3</v>
      </c>
      <c r="N2005" s="173" t="s">
        <v>43</v>
      </c>
      <c r="O2005" s="36"/>
      <c r="P2005" s="174">
        <f>O2005*H2005</f>
        <v>0</v>
      </c>
      <c r="Q2005" s="174">
        <v>1.54E-2</v>
      </c>
      <c r="R2005" s="174">
        <f>Q2005*H2005</f>
        <v>18.176065599999998</v>
      </c>
      <c r="S2005" s="174">
        <v>0</v>
      </c>
      <c r="T2005" s="175">
        <f>S2005*H2005</f>
        <v>0</v>
      </c>
      <c r="AR2005" s="18" t="s">
        <v>185</v>
      </c>
      <c r="AT2005" s="18" t="s">
        <v>180</v>
      </c>
      <c r="AU2005" s="18" t="s">
        <v>80</v>
      </c>
      <c r="AY2005" s="18" t="s">
        <v>177</v>
      </c>
      <c r="BE2005" s="176">
        <f>IF(N2005="základní",J2005,0)</f>
        <v>0</v>
      </c>
      <c r="BF2005" s="176">
        <f>IF(N2005="snížená",J2005,0)</f>
        <v>0</v>
      </c>
      <c r="BG2005" s="176">
        <f>IF(N2005="zákl. přenesená",J2005,0)</f>
        <v>0</v>
      </c>
      <c r="BH2005" s="176">
        <f>IF(N2005="sníž. přenesená",J2005,0)</f>
        <v>0</v>
      </c>
      <c r="BI2005" s="176">
        <f>IF(N2005="nulová",J2005,0)</f>
        <v>0</v>
      </c>
      <c r="BJ2005" s="18" t="s">
        <v>22</v>
      </c>
      <c r="BK2005" s="176">
        <f>ROUND(I2005*H2005,2)</f>
        <v>0</v>
      </c>
      <c r="BL2005" s="18" t="s">
        <v>185</v>
      </c>
      <c r="BM2005" s="18" t="s">
        <v>2015</v>
      </c>
    </row>
    <row r="2006" spans="2:65" s="12" customFormat="1" x14ac:dyDescent="0.3">
      <c r="B2006" s="186"/>
      <c r="D2006" s="178" t="s">
        <v>197</v>
      </c>
      <c r="E2006" s="187" t="s">
        <v>3</v>
      </c>
      <c r="F2006" s="188" t="s">
        <v>665</v>
      </c>
      <c r="H2006" s="189" t="s">
        <v>3</v>
      </c>
      <c r="I2006" s="190"/>
      <c r="L2006" s="186"/>
      <c r="M2006" s="191"/>
      <c r="N2006" s="192"/>
      <c r="O2006" s="192"/>
      <c r="P2006" s="192"/>
      <c r="Q2006" s="192"/>
      <c r="R2006" s="192"/>
      <c r="S2006" s="192"/>
      <c r="T2006" s="193"/>
      <c r="AT2006" s="189" t="s">
        <v>197</v>
      </c>
      <c r="AU2006" s="189" t="s">
        <v>80</v>
      </c>
      <c r="AV2006" s="12" t="s">
        <v>22</v>
      </c>
      <c r="AW2006" s="12" t="s">
        <v>35</v>
      </c>
      <c r="AX2006" s="12" t="s">
        <v>72</v>
      </c>
      <c r="AY2006" s="189" t="s">
        <v>177</v>
      </c>
    </row>
    <row r="2007" spans="2:65" s="12" customFormat="1" x14ac:dyDescent="0.3">
      <c r="B2007" s="186"/>
      <c r="D2007" s="178" t="s">
        <v>197</v>
      </c>
      <c r="E2007" s="187" t="s">
        <v>3</v>
      </c>
      <c r="F2007" s="188" t="s">
        <v>1854</v>
      </c>
      <c r="H2007" s="189" t="s">
        <v>3</v>
      </c>
      <c r="I2007" s="190"/>
      <c r="L2007" s="186"/>
      <c r="M2007" s="191"/>
      <c r="N2007" s="192"/>
      <c r="O2007" s="192"/>
      <c r="P2007" s="192"/>
      <c r="Q2007" s="192"/>
      <c r="R2007" s="192"/>
      <c r="S2007" s="192"/>
      <c r="T2007" s="193"/>
      <c r="AT2007" s="189" t="s">
        <v>197</v>
      </c>
      <c r="AU2007" s="189" t="s">
        <v>80</v>
      </c>
      <c r="AV2007" s="12" t="s">
        <v>22</v>
      </c>
      <c r="AW2007" s="12" t="s">
        <v>35</v>
      </c>
      <c r="AX2007" s="12" t="s">
        <v>72</v>
      </c>
      <c r="AY2007" s="189" t="s">
        <v>177</v>
      </c>
    </row>
    <row r="2008" spans="2:65" s="12" customFormat="1" x14ac:dyDescent="0.3">
      <c r="B2008" s="186"/>
      <c r="D2008" s="178" t="s">
        <v>197</v>
      </c>
      <c r="E2008" s="187" t="s">
        <v>3</v>
      </c>
      <c r="F2008" s="188" t="s">
        <v>1855</v>
      </c>
      <c r="H2008" s="189" t="s">
        <v>3</v>
      </c>
      <c r="I2008" s="190"/>
      <c r="L2008" s="186"/>
      <c r="M2008" s="191"/>
      <c r="N2008" s="192"/>
      <c r="O2008" s="192"/>
      <c r="P2008" s="192"/>
      <c r="Q2008" s="192"/>
      <c r="R2008" s="192"/>
      <c r="S2008" s="192"/>
      <c r="T2008" s="193"/>
      <c r="AT2008" s="189" t="s">
        <v>197</v>
      </c>
      <c r="AU2008" s="189" t="s">
        <v>80</v>
      </c>
      <c r="AV2008" s="12" t="s">
        <v>22</v>
      </c>
      <c r="AW2008" s="12" t="s">
        <v>35</v>
      </c>
      <c r="AX2008" s="12" t="s">
        <v>72</v>
      </c>
      <c r="AY2008" s="189" t="s">
        <v>177</v>
      </c>
    </row>
    <row r="2009" spans="2:65" s="11" customFormat="1" x14ac:dyDescent="0.3">
      <c r="B2009" s="177"/>
      <c r="D2009" s="178" t="s">
        <v>197</v>
      </c>
      <c r="E2009" s="179" t="s">
        <v>3</v>
      </c>
      <c r="F2009" s="180" t="s">
        <v>2016</v>
      </c>
      <c r="H2009" s="181">
        <v>14.259</v>
      </c>
      <c r="I2009" s="182"/>
      <c r="L2009" s="177"/>
      <c r="M2009" s="183"/>
      <c r="N2009" s="184"/>
      <c r="O2009" s="184"/>
      <c r="P2009" s="184"/>
      <c r="Q2009" s="184"/>
      <c r="R2009" s="184"/>
      <c r="S2009" s="184"/>
      <c r="T2009" s="185"/>
      <c r="AT2009" s="179" t="s">
        <v>197</v>
      </c>
      <c r="AU2009" s="179" t="s">
        <v>80</v>
      </c>
      <c r="AV2009" s="11" t="s">
        <v>80</v>
      </c>
      <c r="AW2009" s="11" t="s">
        <v>35</v>
      </c>
      <c r="AX2009" s="11" t="s">
        <v>72</v>
      </c>
      <c r="AY2009" s="179" t="s">
        <v>177</v>
      </c>
    </row>
    <row r="2010" spans="2:65" s="11" customFormat="1" x14ac:dyDescent="0.3">
      <c r="B2010" s="177"/>
      <c r="D2010" s="178" t="s">
        <v>197</v>
      </c>
      <c r="E2010" s="179" t="s">
        <v>3</v>
      </c>
      <c r="F2010" s="180" t="s">
        <v>1614</v>
      </c>
      <c r="H2010" s="181">
        <v>-1.68</v>
      </c>
      <c r="I2010" s="182"/>
      <c r="L2010" s="177"/>
      <c r="M2010" s="183"/>
      <c r="N2010" s="184"/>
      <c r="O2010" s="184"/>
      <c r="P2010" s="184"/>
      <c r="Q2010" s="184"/>
      <c r="R2010" s="184"/>
      <c r="S2010" s="184"/>
      <c r="T2010" s="185"/>
      <c r="AT2010" s="179" t="s">
        <v>197</v>
      </c>
      <c r="AU2010" s="179" t="s">
        <v>80</v>
      </c>
      <c r="AV2010" s="11" t="s">
        <v>80</v>
      </c>
      <c r="AW2010" s="11" t="s">
        <v>35</v>
      </c>
      <c r="AX2010" s="11" t="s">
        <v>72</v>
      </c>
      <c r="AY2010" s="179" t="s">
        <v>177</v>
      </c>
    </row>
    <row r="2011" spans="2:65" s="12" customFormat="1" x14ac:dyDescent="0.3">
      <c r="B2011" s="186"/>
      <c r="D2011" s="178" t="s">
        <v>197</v>
      </c>
      <c r="E2011" s="187" t="s">
        <v>3</v>
      </c>
      <c r="F2011" s="188" t="s">
        <v>1862</v>
      </c>
      <c r="H2011" s="189" t="s">
        <v>3</v>
      </c>
      <c r="I2011" s="190"/>
      <c r="L2011" s="186"/>
      <c r="M2011" s="191"/>
      <c r="N2011" s="192"/>
      <c r="O2011" s="192"/>
      <c r="P2011" s="192"/>
      <c r="Q2011" s="192"/>
      <c r="R2011" s="192"/>
      <c r="S2011" s="192"/>
      <c r="T2011" s="193"/>
      <c r="AT2011" s="189" t="s">
        <v>197</v>
      </c>
      <c r="AU2011" s="189" t="s">
        <v>80</v>
      </c>
      <c r="AV2011" s="12" t="s">
        <v>22</v>
      </c>
      <c r="AW2011" s="12" t="s">
        <v>35</v>
      </c>
      <c r="AX2011" s="12" t="s">
        <v>72</v>
      </c>
      <c r="AY2011" s="189" t="s">
        <v>177</v>
      </c>
    </row>
    <row r="2012" spans="2:65" s="12" customFormat="1" x14ac:dyDescent="0.3">
      <c r="B2012" s="186"/>
      <c r="D2012" s="178" t="s">
        <v>197</v>
      </c>
      <c r="E2012" s="187" t="s">
        <v>3</v>
      </c>
      <c r="F2012" s="188" t="s">
        <v>1863</v>
      </c>
      <c r="H2012" s="189" t="s">
        <v>3</v>
      </c>
      <c r="I2012" s="190"/>
      <c r="L2012" s="186"/>
      <c r="M2012" s="191"/>
      <c r="N2012" s="192"/>
      <c r="O2012" s="192"/>
      <c r="P2012" s="192"/>
      <c r="Q2012" s="192"/>
      <c r="R2012" s="192"/>
      <c r="S2012" s="192"/>
      <c r="T2012" s="193"/>
      <c r="AT2012" s="189" t="s">
        <v>197</v>
      </c>
      <c r="AU2012" s="189" t="s">
        <v>80</v>
      </c>
      <c r="AV2012" s="12" t="s">
        <v>22</v>
      </c>
      <c r="AW2012" s="12" t="s">
        <v>35</v>
      </c>
      <c r="AX2012" s="12" t="s">
        <v>72</v>
      </c>
      <c r="AY2012" s="189" t="s">
        <v>177</v>
      </c>
    </row>
    <row r="2013" spans="2:65" s="11" customFormat="1" x14ac:dyDescent="0.3">
      <c r="B2013" s="177"/>
      <c r="D2013" s="178" t="s">
        <v>197</v>
      </c>
      <c r="E2013" s="179" t="s">
        <v>3</v>
      </c>
      <c r="F2013" s="180" t="s">
        <v>2016</v>
      </c>
      <c r="H2013" s="181">
        <v>14.259</v>
      </c>
      <c r="I2013" s="182"/>
      <c r="L2013" s="177"/>
      <c r="M2013" s="183"/>
      <c r="N2013" s="184"/>
      <c r="O2013" s="184"/>
      <c r="P2013" s="184"/>
      <c r="Q2013" s="184"/>
      <c r="R2013" s="184"/>
      <c r="S2013" s="184"/>
      <c r="T2013" s="185"/>
      <c r="AT2013" s="179" t="s">
        <v>197</v>
      </c>
      <c r="AU2013" s="179" t="s">
        <v>80</v>
      </c>
      <c r="AV2013" s="11" t="s">
        <v>80</v>
      </c>
      <c r="AW2013" s="11" t="s">
        <v>35</v>
      </c>
      <c r="AX2013" s="11" t="s">
        <v>72</v>
      </c>
      <c r="AY2013" s="179" t="s">
        <v>177</v>
      </c>
    </row>
    <row r="2014" spans="2:65" s="11" customFormat="1" x14ac:dyDescent="0.3">
      <c r="B2014" s="177"/>
      <c r="D2014" s="178" t="s">
        <v>197</v>
      </c>
      <c r="E2014" s="179" t="s">
        <v>3</v>
      </c>
      <c r="F2014" s="180" t="s">
        <v>1614</v>
      </c>
      <c r="H2014" s="181">
        <v>-1.68</v>
      </c>
      <c r="I2014" s="182"/>
      <c r="L2014" s="177"/>
      <c r="M2014" s="183"/>
      <c r="N2014" s="184"/>
      <c r="O2014" s="184"/>
      <c r="P2014" s="184"/>
      <c r="Q2014" s="184"/>
      <c r="R2014" s="184"/>
      <c r="S2014" s="184"/>
      <c r="T2014" s="185"/>
      <c r="AT2014" s="179" t="s">
        <v>197</v>
      </c>
      <c r="AU2014" s="179" t="s">
        <v>80</v>
      </c>
      <c r="AV2014" s="11" t="s">
        <v>80</v>
      </c>
      <c r="AW2014" s="11" t="s">
        <v>35</v>
      </c>
      <c r="AX2014" s="11" t="s">
        <v>72</v>
      </c>
      <c r="AY2014" s="179" t="s">
        <v>177</v>
      </c>
    </row>
    <row r="2015" spans="2:65" s="12" customFormat="1" x14ac:dyDescent="0.3">
      <c r="B2015" s="186"/>
      <c r="D2015" s="178" t="s">
        <v>197</v>
      </c>
      <c r="E2015" s="187" t="s">
        <v>3</v>
      </c>
      <c r="F2015" s="188" t="s">
        <v>2017</v>
      </c>
      <c r="H2015" s="189" t="s">
        <v>3</v>
      </c>
      <c r="I2015" s="190"/>
      <c r="L2015" s="186"/>
      <c r="M2015" s="191"/>
      <c r="N2015" s="192"/>
      <c r="O2015" s="192"/>
      <c r="P2015" s="192"/>
      <c r="Q2015" s="192"/>
      <c r="R2015" s="192"/>
      <c r="S2015" s="192"/>
      <c r="T2015" s="193"/>
      <c r="AT2015" s="189" t="s">
        <v>197</v>
      </c>
      <c r="AU2015" s="189" t="s">
        <v>80</v>
      </c>
      <c r="AV2015" s="12" t="s">
        <v>22</v>
      </c>
      <c r="AW2015" s="12" t="s">
        <v>35</v>
      </c>
      <c r="AX2015" s="12" t="s">
        <v>72</v>
      </c>
      <c r="AY2015" s="189" t="s">
        <v>177</v>
      </c>
    </row>
    <row r="2016" spans="2:65" s="12" customFormat="1" x14ac:dyDescent="0.3">
      <c r="B2016" s="186"/>
      <c r="D2016" s="178" t="s">
        <v>197</v>
      </c>
      <c r="E2016" s="187" t="s">
        <v>3</v>
      </c>
      <c r="F2016" s="188" t="s">
        <v>1855</v>
      </c>
      <c r="H2016" s="189" t="s">
        <v>3</v>
      </c>
      <c r="I2016" s="190"/>
      <c r="L2016" s="186"/>
      <c r="M2016" s="191"/>
      <c r="N2016" s="192"/>
      <c r="O2016" s="192"/>
      <c r="P2016" s="192"/>
      <c r="Q2016" s="192"/>
      <c r="R2016" s="192"/>
      <c r="S2016" s="192"/>
      <c r="T2016" s="193"/>
      <c r="AT2016" s="189" t="s">
        <v>197</v>
      </c>
      <c r="AU2016" s="189" t="s">
        <v>80</v>
      </c>
      <c r="AV2016" s="12" t="s">
        <v>22</v>
      </c>
      <c r="AW2016" s="12" t="s">
        <v>35</v>
      </c>
      <c r="AX2016" s="12" t="s">
        <v>72</v>
      </c>
      <c r="AY2016" s="189" t="s">
        <v>177</v>
      </c>
    </row>
    <row r="2017" spans="2:51" s="11" customFormat="1" x14ac:dyDescent="0.3">
      <c r="B2017" s="177"/>
      <c r="D2017" s="178" t="s">
        <v>197</v>
      </c>
      <c r="E2017" s="179" t="s">
        <v>3</v>
      </c>
      <c r="F2017" s="180" t="s">
        <v>2016</v>
      </c>
      <c r="H2017" s="181">
        <v>14.259</v>
      </c>
      <c r="I2017" s="182"/>
      <c r="L2017" s="177"/>
      <c r="M2017" s="183"/>
      <c r="N2017" s="184"/>
      <c r="O2017" s="184"/>
      <c r="P2017" s="184"/>
      <c r="Q2017" s="184"/>
      <c r="R2017" s="184"/>
      <c r="S2017" s="184"/>
      <c r="T2017" s="185"/>
      <c r="AT2017" s="179" t="s">
        <v>197</v>
      </c>
      <c r="AU2017" s="179" t="s">
        <v>80</v>
      </c>
      <c r="AV2017" s="11" t="s">
        <v>80</v>
      </c>
      <c r="AW2017" s="11" t="s">
        <v>35</v>
      </c>
      <c r="AX2017" s="11" t="s">
        <v>72</v>
      </c>
      <c r="AY2017" s="179" t="s">
        <v>177</v>
      </c>
    </row>
    <row r="2018" spans="2:51" s="11" customFormat="1" x14ac:dyDescent="0.3">
      <c r="B2018" s="177"/>
      <c r="D2018" s="178" t="s">
        <v>197</v>
      </c>
      <c r="E2018" s="179" t="s">
        <v>3</v>
      </c>
      <c r="F2018" s="180" t="s">
        <v>1614</v>
      </c>
      <c r="H2018" s="181">
        <v>-1.68</v>
      </c>
      <c r="I2018" s="182"/>
      <c r="L2018" s="177"/>
      <c r="M2018" s="183"/>
      <c r="N2018" s="184"/>
      <c r="O2018" s="184"/>
      <c r="P2018" s="184"/>
      <c r="Q2018" s="184"/>
      <c r="R2018" s="184"/>
      <c r="S2018" s="184"/>
      <c r="T2018" s="185"/>
      <c r="AT2018" s="179" t="s">
        <v>197</v>
      </c>
      <c r="AU2018" s="179" t="s">
        <v>80</v>
      </c>
      <c r="AV2018" s="11" t="s">
        <v>80</v>
      </c>
      <c r="AW2018" s="11" t="s">
        <v>35</v>
      </c>
      <c r="AX2018" s="11" t="s">
        <v>72</v>
      </c>
      <c r="AY2018" s="179" t="s">
        <v>177</v>
      </c>
    </row>
    <row r="2019" spans="2:51" s="12" customFormat="1" x14ac:dyDescent="0.3">
      <c r="B2019" s="186"/>
      <c r="D2019" s="178" t="s">
        <v>197</v>
      </c>
      <c r="E2019" s="187" t="s">
        <v>3</v>
      </c>
      <c r="F2019" s="188" t="s">
        <v>2018</v>
      </c>
      <c r="H2019" s="189" t="s">
        <v>3</v>
      </c>
      <c r="I2019" s="190"/>
      <c r="L2019" s="186"/>
      <c r="M2019" s="191"/>
      <c r="N2019" s="192"/>
      <c r="O2019" s="192"/>
      <c r="P2019" s="192"/>
      <c r="Q2019" s="192"/>
      <c r="R2019" s="192"/>
      <c r="S2019" s="192"/>
      <c r="T2019" s="193"/>
      <c r="AT2019" s="189" t="s">
        <v>197</v>
      </c>
      <c r="AU2019" s="189" t="s">
        <v>80</v>
      </c>
      <c r="AV2019" s="12" t="s">
        <v>22</v>
      </c>
      <c r="AW2019" s="12" t="s">
        <v>35</v>
      </c>
      <c r="AX2019" s="12" t="s">
        <v>72</v>
      </c>
      <c r="AY2019" s="189" t="s">
        <v>177</v>
      </c>
    </row>
    <row r="2020" spans="2:51" s="12" customFormat="1" x14ac:dyDescent="0.3">
      <c r="B2020" s="186"/>
      <c r="D2020" s="178" t="s">
        <v>197</v>
      </c>
      <c r="E2020" s="187" t="s">
        <v>3</v>
      </c>
      <c r="F2020" s="188" t="s">
        <v>1863</v>
      </c>
      <c r="H2020" s="189" t="s">
        <v>3</v>
      </c>
      <c r="I2020" s="190"/>
      <c r="L2020" s="186"/>
      <c r="M2020" s="191"/>
      <c r="N2020" s="192"/>
      <c r="O2020" s="192"/>
      <c r="P2020" s="192"/>
      <c r="Q2020" s="192"/>
      <c r="R2020" s="192"/>
      <c r="S2020" s="192"/>
      <c r="T2020" s="193"/>
      <c r="AT2020" s="189" t="s">
        <v>197</v>
      </c>
      <c r="AU2020" s="189" t="s">
        <v>80</v>
      </c>
      <c r="AV2020" s="12" t="s">
        <v>22</v>
      </c>
      <c r="AW2020" s="12" t="s">
        <v>35</v>
      </c>
      <c r="AX2020" s="12" t="s">
        <v>72</v>
      </c>
      <c r="AY2020" s="189" t="s">
        <v>177</v>
      </c>
    </row>
    <row r="2021" spans="2:51" s="11" customFormat="1" x14ac:dyDescent="0.3">
      <c r="B2021" s="177"/>
      <c r="D2021" s="178" t="s">
        <v>197</v>
      </c>
      <c r="E2021" s="179" t="s">
        <v>3</v>
      </c>
      <c r="F2021" s="180" t="s">
        <v>2016</v>
      </c>
      <c r="H2021" s="181">
        <v>14.259</v>
      </c>
      <c r="I2021" s="182"/>
      <c r="L2021" s="177"/>
      <c r="M2021" s="183"/>
      <c r="N2021" s="184"/>
      <c r="O2021" s="184"/>
      <c r="P2021" s="184"/>
      <c r="Q2021" s="184"/>
      <c r="R2021" s="184"/>
      <c r="S2021" s="184"/>
      <c r="T2021" s="185"/>
      <c r="AT2021" s="179" t="s">
        <v>197</v>
      </c>
      <c r="AU2021" s="179" t="s">
        <v>80</v>
      </c>
      <c r="AV2021" s="11" t="s">
        <v>80</v>
      </c>
      <c r="AW2021" s="11" t="s">
        <v>35</v>
      </c>
      <c r="AX2021" s="11" t="s">
        <v>72</v>
      </c>
      <c r="AY2021" s="179" t="s">
        <v>177</v>
      </c>
    </row>
    <row r="2022" spans="2:51" s="11" customFormat="1" x14ac:dyDescent="0.3">
      <c r="B2022" s="177"/>
      <c r="D2022" s="178" t="s">
        <v>197</v>
      </c>
      <c r="E2022" s="179" t="s">
        <v>3</v>
      </c>
      <c r="F2022" s="180" t="s">
        <v>1614</v>
      </c>
      <c r="H2022" s="181">
        <v>-1.68</v>
      </c>
      <c r="I2022" s="182"/>
      <c r="L2022" s="177"/>
      <c r="M2022" s="183"/>
      <c r="N2022" s="184"/>
      <c r="O2022" s="184"/>
      <c r="P2022" s="184"/>
      <c r="Q2022" s="184"/>
      <c r="R2022" s="184"/>
      <c r="S2022" s="184"/>
      <c r="T2022" s="185"/>
      <c r="AT2022" s="179" t="s">
        <v>197</v>
      </c>
      <c r="AU2022" s="179" t="s">
        <v>80</v>
      </c>
      <c r="AV2022" s="11" t="s">
        <v>80</v>
      </c>
      <c r="AW2022" s="11" t="s">
        <v>35</v>
      </c>
      <c r="AX2022" s="11" t="s">
        <v>72</v>
      </c>
      <c r="AY2022" s="179" t="s">
        <v>177</v>
      </c>
    </row>
    <row r="2023" spans="2:51" s="12" customFormat="1" x14ac:dyDescent="0.3">
      <c r="B2023" s="186"/>
      <c r="D2023" s="178" t="s">
        <v>197</v>
      </c>
      <c r="E2023" s="187" t="s">
        <v>3</v>
      </c>
      <c r="F2023" s="188" t="s">
        <v>2019</v>
      </c>
      <c r="H2023" s="189" t="s">
        <v>3</v>
      </c>
      <c r="I2023" s="190"/>
      <c r="L2023" s="186"/>
      <c r="M2023" s="191"/>
      <c r="N2023" s="192"/>
      <c r="O2023" s="192"/>
      <c r="P2023" s="192"/>
      <c r="Q2023" s="192"/>
      <c r="R2023" s="192"/>
      <c r="S2023" s="192"/>
      <c r="T2023" s="193"/>
      <c r="AT2023" s="189" t="s">
        <v>197</v>
      </c>
      <c r="AU2023" s="189" t="s">
        <v>80</v>
      </c>
      <c r="AV2023" s="12" t="s">
        <v>22</v>
      </c>
      <c r="AW2023" s="12" t="s">
        <v>35</v>
      </c>
      <c r="AX2023" s="12" t="s">
        <v>72</v>
      </c>
      <c r="AY2023" s="189" t="s">
        <v>177</v>
      </c>
    </row>
    <row r="2024" spans="2:51" s="12" customFormat="1" x14ac:dyDescent="0.3">
      <c r="B2024" s="186"/>
      <c r="D2024" s="178" t="s">
        <v>197</v>
      </c>
      <c r="E2024" s="187" t="s">
        <v>3</v>
      </c>
      <c r="F2024" s="188" t="s">
        <v>1855</v>
      </c>
      <c r="H2024" s="189" t="s">
        <v>3</v>
      </c>
      <c r="I2024" s="190"/>
      <c r="L2024" s="186"/>
      <c r="M2024" s="191"/>
      <c r="N2024" s="192"/>
      <c r="O2024" s="192"/>
      <c r="P2024" s="192"/>
      <c r="Q2024" s="192"/>
      <c r="R2024" s="192"/>
      <c r="S2024" s="192"/>
      <c r="T2024" s="193"/>
      <c r="AT2024" s="189" t="s">
        <v>197</v>
      </c>
      <c r="AU2024" s="189" t="s">
        <v>80</v>
      </c>
      <c r="AV2024" s="12" t="s">
        <v>22</v>
      </c>
      <c r="AW2024" s="12" t="s">
        <v>35</v>
      </c>
      <c r="AX2024" s="12" t="s">
        <v>72</v>
      </c>
      <c r="AY2024" s="189" t="s">
        <v>177</v>
      </c>
    </row>
    <row r="2025" spans="2:51" s="11" customFormat="1" x14ac:dyDescent="0.3">
      <c r="B2025" s="177"/>
      <c r="D2025" s="178" t="s">
        <v>197</v>
      </c>
      <c r="E2025" s="179" t="s">
        <v>3</v>
      </c>
      <c r="F2025" s="180" t="s">
        <v>2016</v>
      </c>
      <c r="H2025" s="181">
        <v>14.259</v>
      </c>
      <c r="I2025" s="182"/>
      <c r="L2025" s="177"/>
      <c r="M2025" s="183"/>
      <c r="N2025" s="184"/>
      <c r="O2025" s="184"/>
      <c r="P2025" s="184"/>
      <c r="Q2025" s="184"/>
      <c r="R2025" s="184"/>
      <c r="S2025" s="184"/>
      <c r="T2025" s="185"/>
      <c r="AT2025" s="179" t="s">
        <v>197</v>
      </c>
      <c r="AU2025" s="179" t="s">
        <v>80</v>
      </c>
      <c r="AV2025" s="11" t="s">
        <v>80</v>
      </c>
      <c r="AW2025" s="11" t="s">
        <v>35</v>
      </c>
      <c r="AX2025" s="11" t="s">
        <v>72</v>
      </c>
      <c r="AY2025" s="179" t="s">
        <v>177</v>
      </c>
    </row>
    <row r="2026" spans="2:51" s="11" customFormat="1" x14ac:dyDescent="0.3">
      <c r="B2026" s="177"/>
      <c r="D2026" s="178" t="s">
        <v>197</v>
      </c>
      <c r="E2026" s="179" t="s">
        <v>3</v>
      </c>
      <c r="F2026" s="180" t="s">
        <v>1614</v>
      </c>
      <c r="H2026" s="181">
        <v>-1.68</v>
      </c>
      <c r="I2026" s="182"/>
      <c r="L2026" s="177"/>
      <c r="M2026" s="183"/>
      <c r="N2026" s="184"/>
      <c r="O2026" s="184"/>
      <c r="P2026" s="184"/>
      <c r="Q2026" s="184"/>
      <c r="R2026" s="184"/>
      <c r="S2026" s="184"/>
      <c r="T2026" s="185"/>
      <c r="AT2026" s="179" t="s">
        <v>197</v>
      </c>
      <c r="AU2026" s="179" t="s">
        <v>80</v>
      </c>
      <c r="AV2026" s="11" t="s">
        <v>80</v>
      </c>
      <c r="AW2026" s="11" t="s">
        <v>35</v>
      </c>
      <c r="AX2026" s="11" t="s">
        <v>72</v>
      </c>
      <c r="AY2026" s="179" t="s">
        <v>177</v>
      </c>
    </row>
    <row r="2027" spans="2:51" s="12" customFormat="1" x14ac:dyDescent="0.3">
      <c r="B2027" s="186"/>
      <c r="D2027" s="178" t="s">
        <v>197</v>
      </c>
      <c r="E2027" s="187" t="s">
        <v>3</v>
      </c>
      <c r="F2027" s="188" t="s">
        <v>2020</v>
      </c>
      <c r="H2027" s="189" t="s">
        <v>3</v>
      </c>
      <c r="I2027" s="190"/>
      <c r="L2027" s="186"/>
      <c r="M2027" s="191"/>
      <c r="N2027" s="192"/>
      <c r="O2027" s="192"/>
      <c r="P2027" s="192"/>
      <c r="Q2027" s="192"/>
      <c r="R2027" s="192"/>
      <c r="S2027" s="192"/>
      <c r="T2027" s="193"/>
      <c r="AT2027" s="189" t="s">
        <v>197</v>
      </c>
      <c r="AU2027" s="189" t="s">
        <v>80</v>
      </c>
      <c r="AV2027" s="12" t="s">
        <v>22</v>
      </c>
      <c r="AW2027" s="12" t="s">
        <v>35</v>
      </c>
      <c r="AX2027" s="12" t="s">
        <v>72</v>
      </c>
      <c r="AY2027" s="189" t="s">
        <v>177</v>
      </c>
    </row>
    <row r="2028" spans="2:51" s="12" customFormat="1" x14ac:dyDescent="0.3">
      <c r="B2028" s="186"/>
      <c r="D2028" s="178" t="s">
        <v>197</v>
      </c>
      <c r="E2028" s="187" t="s">
        <v>3</v>
      </c>
      <c r="F2028" s="188" t="s">
        <v>1863</v>
      </c>
      <c r="H2028" s="189" t="s">
        <v>3</v>
      </c>
      <c r="I2028" s="190"/>
      <c r="L2028" s="186"/>
      <c r="M2028" s="191"/>
      <c r="N2028" s="192"/>
      <c r="O2028" s="192"/>
      <c r="P2028" s="192"/>
      <c r="Q2028" s="192"/>
      <c r="R2028" s="192"/>
      <c r="S2028" s="192"/>
      <c r="T2028" s="193"/>
      <c r="AT2028" s="189" t="s">
        <v>197</v>
      </c>
      <c r="AU2028" s="189" t="s">
        <v>80</v>
      </c>
      <c r="AV2028" s="12" t="s">
        <v>22</v>
      </c>
      <c r="AW2028" s="12" t="s">
        <v>35</v>
      </c>
      <c r="AX2028" s="12" t="s">
        <v>72</v>
      </c>
      <c r="AY2028" s="189" t="s">
        <v>177</v>
      </c>
    </row>
    <row r="2029" spans="2:51" s="11" customFormat="1" x14ac:dyDescent="0.3">
      <c r="B2029" s="177"/>
      <c r="D2029" s="178" t="s">
        <v>197</v>
      </c>
      <c r="E2029" s="179" t="s">
        <v>3</v>
      </c>
      <c r="F2029" s="180" t="s">
        <v>2016</v>
      </c>
      <c r="H2029" s="181">
        <v>14.259</v>
      </c>
      <c r="I2029" s="182"/>
      <c r="L2029" s="177"/>
      <c r="M2029" s="183"/>
      <c r="N2029" s="184"/>
      <c r="O2029" s="184"/>
      <c r="P2029" s="184"/>
      <c r="Q2029" s="184"/>
      <c r="R2029" s="184"/>
      <c r="S2029" s="184"/>
      <c r="T2029" s="185"/>
      <c r="AT2029" s="179" t="s">
        <v>197</v>
      </c>
      <c r="AU2029" s="179" t="s">
        <v>80</v>
      </c>
      <c r="AV2029" s="11" t="s">
        <v>80</v>
      </c>
      <c r="AW2029" s="11" t="s">
        <v>35</v>
      </c>
      <c r="AX2029" s="11" t="s">
        <v>72</v>
      </c>
      <c r="AY2029" s="179" t="s">
        <v>177</v>
      </c>
    </row>
    <row r="2030" spans="2:51" s="11" customFormat="1" x14ac:dyDescent="0.3">
      <c r="B2030" s="177"/>
      <c r="D2030" s="178" t="s">
        <v>197</v>
      </c>
      <c r="E2030" s="179" t="s">
        <v>3</v>
      </c>
      <c r="F2030" s="180" t="s">
        <v>1614</v>
      </c>
      <c r="H2030" s="181">
        <v>-1.68</v>
      </c>
      <c r="I2030" s="182"/>
      <c r="L2030" s="177"/>
      <c r="M2030" s="183"/>
      <c r="N2030" s="184"/>
      <c r="O2030" s="184"/>
      <c r="P2030" s="184"/>
      <c r="Q2030" s="184"/>
      <c r="R2030" s="184"/>
      <c r="S2030" s="184"/>
      <c r="T2030" s="185"/>
      <c r="AT2030" s="179" t="s">
        <v>197</v>
      </c>
      <c r="AU2030" s="179" t="s">
        <v>80</v>
      </c>
      <c r="AV2030" s="11" t="s">
        <v>80</v>
      </c>
      <c r="AW2030" s="11" t="s">
        <v>35</v>
      </c>
      <c r="AX2030" s="11" t="s">
        <v>72</v>
      </c>
      <c r="AY2030" s="179" t="s">
        <v>177</v>
      </c>
    </row>
    <row r="2031" spans="2:51" s="12" customFormat="1" x14ac:dyDescent="0.3">
      <c r="B2031" s="186"/>
      <c r="D2031" s="178" t="s">
        <v>197</v>
      </c>
      <c r="E2031" s="187" t="s">
        <v>3</v>
      </c>
      <c r="F2031" s="188" t="s">
        <v>2021</v>
      </c>
      <c r="H2031" s="189" t="s">
        <v>3</v>
      </c>
      <c r="I2031" s="190"/>
      <c r="L2031" s="186"/>
      <c r="M2031" s="191"/>
      <c r="N2031" s="192"/>
      <c r="O2031" s="192"/>
      <c r="P2031" s="192"/>
      <c r="Q2031" s="192"/>
      <c r="R2031" s="192"/>
      <c r="S2031" s="192"/>
      <c r="T2031" s="193"/>
      <c r="AT2031" s="189" t="s">
        <v>197</v>
      </c>
      <c r="AU2031" s="189" t="s">
        <v>80</v>
      </c>
      <c r="AV2031" s="12" t="s">
        <v>22</v>
      </c>
      <c r="AW2031" s="12" t="s">
        <v>35</v>
      </c>
      <c r="AX2031" s="12" t="s">
        <v>72</v>
      </c>
      <c r="AY2031" s="189" t="s">
        <v>177</v>
      </c>
    </row>
    <row r="2032" spans="2:51" s="12" customFormat="1" x14ac:dyDescent="0.3">
      <c r="B2032" s="186"/>
      <c r="D2032" s="178" t="s">
        <v>197</v>
      </c>
      <c r="E2032" s="187" t="s">
        <v>3</v>
      </c>
      <c r="F2032" s="188" t="s">
        <v>1884</v>
      </c>
      <c r="H2032" s="189" t="s">
        <v>3</v>
      </c>
      <c r="I2032" s="190"/>
      <c r="L2032" s="186"/>
      <c r="M2032" s="191"/>
      <c r="N2032" s="192"/>
      <c r="O2032" s="192"/>
      <c r="P2032" s="192"/>
      <c r="Q2032" s="192"/>
      <c r="R2032" s="192"/>
      <c r="S2032" s="192"/>
      <c r="T2032" s="193"/>
      <c r="AT2032" s="189" t="s">
        <v>197</v>
      </c>
      <c r="AU2032" s="189" t="s">
        <v>80</v>
      </c>
      <c r="AV2032" s="12" t="s">
        <v>22</v>
      </c>
      <c r="AW2032" s="12" t="s">
        <v>35</v>
      </c>
      <c r="AX2032" s="12" t="s">
        <v>72</v>
      </c>
      <c r="AY2032" s="189" t="s">
        <v>177</v>
      </c>
    </row>
    <row r="2033" spans="2:51" s="11" customFormat="1" x14ac:dyDescent="0.3">
      <c r="B2033" s="177"/>
      <c r="D2033" s="178" t="s">
        <v>197</v>
      </c>
      <c r="E2033" s="179" t="s">
        <v>3</v>
      </c>
      <c r="F2033" s="180" t="s">
        <v>2022</v>
      </c>
      <c r="H2033" s="181">
        <v>18.228000000000002</v>
      </c>
      <c r="I2033" s="182"/>
      <c r="L2033" s="177"/>
      <c r="M2033" s="183"/>
      <c r="N2033" s="184"/>
      <c r="O2033" s="184"/>
      <c r="P2033" s="184"/>
      <c r="Q2033" s="184"/>
      <c r="R2033" s="184"/>
      <c r="S2033" s="184"/>
      <c r="T2033" s="185"/>
      <c r="AT2033" s="179" t="s">
        <v>197</v>
      </c>
      <c r="AU2033" s="179" t="s">
        <v>80</v>
      </c>
      <c r="AV2033" s="11" t="s">
        <v>80</v>
      </c>
      <c r="AW2033" s="11" t="s">
        <v>35</v>
      </c>
      <c r="AX2033" s="11" t="s">
        <v>72</v>
      </c>
      <c r="AY2033" s="179" t="s">
        <v>177</v>
      </c>
    </row>
    <row r="2034" spans="2:51" s="11" customFormat="1" x14ac:dyDescent="0.3">
      <c r="B2034" s="177"/>
      <c r="D2034" s="178" t="s">
        <v>197</v>
      </c>
      <c r="E2034" s="179" t="s">
        <v>3</v>
      </c>
      <c r="F2034" s="180" t="s">
        <v>1614</v>
      </c>
      <c r="H2034" s="181">
        <v>-1.68</v>
      </c>
      <c r="I2034" s="182"/>
      <c r="L2034" s="177"/>
      <c r="M2034" s="183"/>
      <c r="N2034" s="184"/>
      <c r="O2034" s="184"/>
      <c r="P2034" s="184"/>
      <c r="Q2034" s="184"/>
      <c r="R2034" s="184"/>
      <c r="S2034" s="184"/>
      <c r="T2034" s="185"/>
      <c r="AT2034" s="179" t="s">
        <v>197</v>
      </c>
      <c r="AU2034" s="179" t="s">
        <v>80</v>
      </c>
      <c r="AV2034" s="11" t="s">
        <v>80</v>
      </c>
      <c r="AW2034" s="11" t="s">
        <v>35</v>
      </c>
      <c r="AX2034" s="11" t="s">
        <v>72</v>
      </c>
      <c r="AY2034" s="179" t="s">
        <v>177</v>
      </c>
    </row>
    <row r="2035" spans="2:51" s="12" customFormat="1" x14ac:dyDescent="0.3">
      <c r="B2035" s="186"/>
      <c r="D2035" s="178" t="s">
        <v>197</v>
      </c>
      <c r="E2035" s="187" t="s">
        <v>3</v>
      </c>
      <c r="F2035" s="188" t="s">
        <v>2023</v>
      </c>
      <c r="H2035" s="189" t="s">
        <v>3</v>
      </c>
      <c r="I2035" s="190"/>
      <c r="L2035" s="186"/>
      <c r="M2035" s="191"/>
      <c r="N2035" s="192"/>
      <c r="O2035" s="192"/>
      <c r="P2035" s="192"/>
      <c r="Q2035" s="192"/>
      <c r="R2035" s="192"/>
      <c r="S2035" s="192"/>
      <c r="T2035" s="193"/>
      <c r="AT2035" s="189" t="s">
        <v>197</v>
      </c>
      <c r="AU2035" s="189" t="s">
        <v>80</v>
      </c>
      <c r="AV2035" s="12" t="s">
        <v>22</v>
      </c>
      <c r="AW2035" s="12" t="s">
        <v>35</v>
      </c>
      <c r="AX2035" s="12" t="s">
        <v>72</v>
      </c>
      <c r="AY2035" s="189" t="s">
        <v>177</v>
      </c>
    </row>
    <row r="2036" spans="2:51" s="12" customFormat="1" x14ac:dyDescent="0.3">
      <c r="B2036" s="186"/>
      <c r="D2036" s="178" t="s">
        <v>197</v>
      </c>
      <c r="E2036" s="187" t="s">
        <v>3</v>
      </c>
      <c r="F2036" s="188" t="s">
        <v>1855</v>
      </c>
      <c r="H2036" s="189" t="s">
        <v>3</v>
      </c>
      <c r="I2036" s="190"/>
      <c r="L2036" s="186"/>
      <c r="M2036" s="191"/>
      <c r="N2036" s="192"/>
      <c r="O2036" s="192"/>
      <c r="P2036" s="192"/>
      <c r="Q2036" s="192"/>
      <c r="R2036" s="192"/>
      <c r="S2036" s="192"/>
      <c r="T2036" s="193"/>
      <c r="AT2036" s="189" t="s">
        <v>197</v>
      </c>
      <c r="AU2036" s="189" t="s">
        <v>80</v>
      </c>
      <c r="AV2036" s="12" t="s">
        <v>22</v>
      </c>
      <c r="AW2036" s="12" t="s">
        <v>35</v>
      </c>
      <c r="AX2036" s="12" t="s">
        <v>72</v>
      </c>
      <c r="AY2036" s="189" t="s">
        <v>177</v>
      </c>
    </row>
    <row r="2037" spans="2:51" s="11" customFormat="1" x14ac:dyDescent="0.3">
      <c r="B2037" s="177"/>
      <c r="D2037" s="178" t="s">
        <v>197</v>
      </c>
      <c r="E2037" s="179" t="s">
        <v>3</v>
      </c>
      <c r="F2037" s="180" t="s">
        <v>2016</v>
      </c>
      <c r="H2037" s="181">
        <v>14.259</v>
      </c>
      <c r="I2037" s="182"/>
      <c r="L2037" s="177"/>
      <c r="M2037" s="183"/>
      <c r="N2037" s="184"/>
      <c r="O2037" s="184"/>
      <c r="P2037" s="184"/>
      <c r="Q2037" s="184"/>
      <c r="R2037" s="184"/>
      <c r="S2037" s="184"/>
      <c r="T2037" s="185"/>
      <c r="AT2037" s="179" t="s">
        <v>197</v>
      </c>
      <c r="AU2037" s="179" t="s">
        <v>80</v>
      </c>
      <c r="AV2037" s="11" t="s">
        <v>80</v>
      </c>
      <c r="AW2037" s="11" t="s">
        <v>35</v>
      </c>
      <c r="AX2037" s="11" t="s">
        <v>72</v>
      </c>
      <c r="AY2037" s="179" t="s">
        <v>177</v>
      </c>
    </row>
    <row r="2038" spans="2:51" s="11" customFormat="1" x14ac:dyDescent="0.3">
      <c r="B2038" s="177"/>
      <c r="D2038" s="178" t="s">
        <v>197</v>
      </c>
      <c r="E2038" s="179" t="s">
        <v>3</v>
      </c>
      <c r="F2038" s="180" t="s">
        <v>1614</v>
      </c>
      <c r="H2038" s="181">
        <v>-1.68</v>
      </c>
      <c r="I2038" s="182"/>
      <c r="L2038" s="177"/>
      <c r="M2038" s="183"/>
      <c r="N2038" s="184"/>
      <c r="O2038" s="184"/>
      <c r="P2038" s="184"/>
      <c r="Q2038" s="184"/>
      <c r="R2038" s="184"/>
      <c r="S2038" s="184"/>
      <c r="T2038" s="185"/>
      <c r="AT2038" s="179" t="s">
        <v>197</v>
      </c>
      <c r="AU2038" s="179" t="s">
        <v>80</v>
      </c>
      <c r="AV2038" s="11" t="s">
        <v>80</v>
      </c>
      <c r="AW2038" s="11" t="s">
        <v>35</v>
      </c>
      <c r="AX2038" s="11" t="s">
        <v>72</v>
      </c>
      <c r="AY2038" s="179" t="s">
        <v>177</v>
      </c>
    </row>
    <row r="2039" spans="2:51" s="12" customFormat="1" x14ac:dyDescent="0.3">
      <c r="B2039" s="186"/>
      <c r="D2039" s="178" t="s">
        <v>197</v>
      </c>
      <c r="E2039" s="187" t="s">
        <v>3</v>
      </c>
      <c r="F2039" s="188" t="s">
        <v>2024</v>
      </c>
      <c r="H2039" s="189" t="s">
        <v>3</v>
      </c>
      <c r="I2039" s="190"/>
      <c r="L2039" s="186"/>
      <c r="M2039" s="191"/>
      <c r="N2039" s="192"/>
      <c r="O2039" s="192"/>
      <c r="P2039" s="192"/>
      <c r="Q2039" s="192"/>
      <c r="R2039" s="192"/>
      <c r="S2039" s="192"/>
      <c r="T2039" s="193"/>
      <c r="AT2039" s="189" t="s">
        <v>197</v>
      </c>
      <c r="AU2039" s="189" t="s">
        <v>80</v>
      </c>
      <c r="AV2039" s="12" t="s">
        <v>22</v>
      </c>
      <c r="AW2039" s="12" t="s">
        <v>35</v>
      </c>
      <c r="AX2039" s="12" t="s">
        <v>72</v>
      </c>
      <c r="AY2039" s="189" t="s">
        <v>177</v>
      </c>
    </row>
    <row r="2040" spans="2:51" s="12" customFormat="1" x14ac:dyDescent="0.3">
      <c r="B2040" s="186"/>
      <c r="D2040" s="178" t="s">
        <v>197</v>
      </c>
      <c r="E2040" s="187" t="s">
        <v>3</v>
      </c>
      <c r="F2040" s="188" t="s">
        <v>1863</v>
      </c>
      <c r="H2040" s="189" t="s">
        <v>3</v>
      </c>
      <c r="I2040" s="190"/>
      <c r="L2040" s="186"/>
      <c r="M2040" s="191"/>
      <c r="N2040" s="192"/>
      <c r="O2040" s="192"/>
      <c r="P2040" s="192"/>
      <c r="Q2040" s="192"/>
      <c r="R2040" s="192"/>
      <c r="S2040" s="192"/>
      <c r="T2040" s="193"/>
      <c r="AT2040" s="189" t="s">
        <v>197</v>
      </c>
      <c r="AU2040" s="189" t="s">
        <v>80</v>
      </c>
      <c r="AV2040" s="12" t="s">
        <v>22</v>
      </c>
      <c r="AW2040" s="12" t="s">
        <v>35</v>
      </c>
      <c r="AX2040" s="12" t="s">
        <v>72</v>
      </c>
      <c r="AY2040" s="189" t="s">
        <v>177</v>
      </c>
    </row>
    <row r="2041" spans="2:51" s="11" customFormat="1" x14ac:dyDescent="0.3">
      <c r="B2041" s="177"/>
      <c r="D2041" s="178" t="s">
        <v>197</v>
      </c>
      <c r="E2041" s="179" t="s">
        <v>3</v>
      </c>
      <c r="F2041" s="180" t="s">
        <v>2016</v>
      </c>
      <c r="H2041" s="181">
        <v>14.259</v>
      </c>
      <c r="I2041" s="182"/>
      <c r="L2041" s="177"/>
      <c r="M2041" s="183"/>
      <c r="N2041" s="184"/>
      <c r="O2041" s="184"/>
      <c r="P2041" s="184"/>
      <c r="Q2041" s="184"/>
      <c r="R2041" s="184"/>
      <c r="S2041" s="184"/>
      <c r="T2041" s="185"/>
      <c r="AT2041" s="179" t="s">
        <v>197</v>
      </c>
      <c r="AU2041" s="179" t="s">
        <v>80</v>
      </c>
      <c r="AV2041" s="11" t="s">
        <v>80</v>
      </c>
      <c r="AW2041" s="11" t="s">
        <v>35</v>
      </c>
      <c r="AX2041" s="11" t="s">
        <v>72</v>
      </c>
      <c r="AY2041" s="179" t="s">
        <v>177</v>
      </c>
    </row>
    <row r="2042" spans="2:51" s="11" customFormat="1" x14ac:dyDescent="0.3">
      <c r="B2042" s="177"/>
      <c r="D2042" s="178" t="s">
        <v>197</v>
      </c>
      <c r="E2042" s="179" t="s">
        <v>3</v>
      </c>
      <c r="F2042" s="180" t="s">
        <v>1614</v>
      </c>
      <c r="H2042" s="181">
        <v>-1.68</v>
      </c>
      <c r="I2042" s="182"/>
      <c r="L2042" s="177"/>
      <c r="M2042" s="183"/>
      <c r="N2042" s="184"/>
      <c r="O2042" s="184"/>
      <c r="P2042" s="184"/>
      <c r="Q2042" s="184"/>
      <c r="R2042" s="184"/>
      <c r="S2042" s="184"/>
      <c r="T2042" s="185"/>
      <c r="AT2042" s="179" t="s">
        <v>197</v>
      </c>
      <c r="AU2042" s="179" t="s">
        <v>80</v>
      </c>
      <c r="AV2042" s="11" t="s">
        <v>80</v>
      </c>
      <c r="AW2042" s="11" t="s">
        <v>35</v>
      </c>
      <c r="AX2042" s="11" t="s">
        <v>72</v>
      </c>
      <c r="AY2042" s="179" t="s">
        <v>177</v>
      </c>
    </row>
    <row r="2043" spans="2:51" s="12" customFormat="1" x14ac:dyDescent="0.3">
      <c r="B2043" s="186"/>
      <c r="D2043" s="178" t="s">
        <v>197</v>
      </c>
      <c r="E2043" s="187" t="s">
        <v>3</v>
      </c>
      <c r="F2043" s="188" t="s">
        <v>1905</v>
      </c>
      <c r="H2043" s="189" t="s">
        <v>3</v>
      </c>
      <c r="I2043" s="190"/>
      <c r="L2043" s="186"/>
      <c r="M2043" s="191"/>
      <c r="N2043" s="192"/>
      <c r="O2043" s="192"/>
      <c r="P2043" s="192"/>
      <c r="Q2043" s="192"/>
      <c r="R2043" s="192"/>
      <c r="S2043" s="192"/>
      <c r="T2043" s="193"/>
      <c r="AT2043" s="189" t="s">
        <v>197</v>
      </c>
      <c r="AU2043" s="189" t="s">
        <v>80</v>
      </c>
      <c r="AV2043" s="12" t="s">
        <v>22</v>
      </c>
      <c r="AW2043" s="12" t="s">
        <v>35</v>
      </c>
      <c r="AX2043" s="12" t="s">
        <v>72</v>
      </c>
      <c r="AY2043" s="189" t="s">
        <v>177</v>
      </c>
    </row>
    <row r="2044" spans="2:51" s="12" customFormat="1" x14ac:dyDescent="0.3">
      <c r="B2044" s="186"/>
      <c r="D2044" s="178" t="s">
        <v>197</v>
      </c>
      <c r="E2044" s="187" t="s">
        <v>3</v>
      </c>
      <c r="F2044" s="188" t="s">
        <v>1644</v>
      </c>
      <c r="H2044" s="189" t="s">
        <v>3</v>
      </c>
      <c r="I2044" s="190"/>
      <c r="L2044" s="186"/>
      <c r="M2044" s="191"/>
      <c r="N2044" s="192"/>
      <c r="O2044" s="192"/>
      <c r="P2044" s="192"/>
      <c r="Q2044" s="192"/>
      <c r="R2044" s="192"/>
      <c r="S2044" s="192"/>
      <c r="T2044" s="193"/>
      <c r="AT2044" s="189" t="s">
        <v>197</v>
      </c>
      <c r="AU2044" s="189" t="s">
        <v>80</v>
      </c>
      <c r="AV2044" s="12" t="s">
        <v>22</v>
      </c>
      <c r="AW2044" s="12" t="s">
        <v>35</v>
      </c>
      <c r="AX2044" s="12" t="s">
        <v>72</v>
      </c>
      <c r="AY2044" s="189" t="s">
        <v>177</v>
      </c>
    </row>
    <row r="2045" spans="2:51" s="11" customFormat="1" x14ac:dyDescent="0.3">
      <c r="B2045" s="177"/>
      <c r="D2045" s="178" t="s">
        <v>197</v>
      </c>
      <c r="E2045" s="179" t="s">
        <v>3</v>
      </c>
      <c r="F2045" s="180" t="s">
        <v>2025</v>
      </c>
      <c r="H2045" s="181">
        <v>5.5650000000000004</v>
      </c>
      <c r="I2045" s="182"/>
      <c r="L2045" s="177"/>
      <c r="M2045" s="183"/>
      <c r="N2045" s="184"/>
      <c r="O2045" s="184"/>
      <c r="P2045" s="184"/>
      <c r="Q2045" s="184"/>
      <c r="R2045" s="184"/>
      <c r="S2045" s="184"/>
      <c r="T2045" s="185"/>
      <c r="AT2045" s="179" t="s">
        <v>197</v>
      </c>
      <c r="AU2045" s="179" t="s">
        <v>80</v>
      </c>
      <c r="AV2045" s="11" t="s">
        <v>80</v>
      </c>
      <c r="AW2045" s="11" t="s">
        <v>35</v>
      </c>
      <c r="AX2045" s="11" t="s">
        <v>72</v>
      </c>
      <c r="AY2045" s="179" t="s">
        <v>177</v>
      </c>
    </row>
    <row r="2046" spans="2:51" s="12" customFormat="1" x14ac:dyDescent="0.3">
      <c r="B2046" s="186"/>
      <c r="D2046" s="178" t="s">
        <v>197</v>
      </c>
      <c r="E2046" s="187" t="s">
        <v>3</v>
      </c>
      <c r="F2046" s="188" t="s">
        <v>2026</v>
      </c>
      <c r="H2046" s="189" t="s">
        <v>3</v>
      </c>
      <c r="I2046" s="190"/>
      <c r="L2046" s="186"/>
      <c r="M2046" s="191"/>
      <c r="N2046" s="192"/>
      <c r="O2046" s="192"/>
      <c r="P2046" s="192"/>
      <c r="Q2046" s="192"/>
      <c r="R2046" s="192"/>
      <c r="S2046" s="192"/>
      <c r="T2046" s="193"/>
      <c r="AT2046" s="189" t="s">
        <v>197</v>
      </c>
      <c r="AU2046" s="189" t="s">
        <v>80</v>
      </c>
      <c r="AV2046" s="12" t="s">
        <v>22</v>
      </c>
      <c r="AW2046" s="12" t="s">
        <v>35</v>
      </c>
      <c r="AX2046" s="12" t="s">
        <v>72</v>
      </c>
      <c r="AY2046" s="189" t="s">
        <v>177</v>
      </c>
    </row>
    <row r="2047" spans="2:51" s="12" customFormat="1" x14ac:dyDescent="0.3">
      <c r="B2047" s="186"/>
      <c r="D2047" s="178" t="s">
        <v>197</v>
      </c>
      <c r="E2047" s="187" t="s">
        <v>3</v>
      </c>
      <c r="F2047" s="188" t="s">
        <v>1863</v>
      </c>
      <c r="H2047" s="189" t="s">
        <v>3</v>
      </c>
      <c r="I2047" s="190"/>
      <c r="L2047" s="186"/>
      <c r="M2047" s="191"/>
      <c r="N2047" s="192"/>
      <c r="O2047" s="192"/>
      <c r="P2047" s="192"/>
      <c r="Q2047" s="192"/>
      <c r="R2047" s="192"/>
      <c r="S2047" s="192"/>
      <c r="T2047" s="193"/>
      <c r="AT2047" s="189" t="s">
        <v>197</v>
      </c>
      <c r="AU2047" s="189" t="s">
        <v>80</v>
      </c>
      <c r="AV2047" s="12" t="s">
        <v>22</v>
      </c>
      <c r="AW2047" s="12" t="s">
        <v>35</v>
      </c>
      <c r="AX2047" s="12" t="s">
        <v>72</v>
      </c>
      <c r="AY2047" s="189" t="s">
        <v>177</v>
      </c>
    </row>
    <row r="2048" spans="2:51" s="11" customFormat="1" x14ac:dyDescent="0.3">
      <c r="B2048" s="177"/>
      <c r="D2048" s="178" t="s">
        <v>197</v>
      </c>
      <c r="E2048" s="179" t="s">
        <v>3</v>
      </c>
      <c r="F2048" s="180" t="s">
        <v>2027</v>
      </c>
      <c r="H2048" s="181">
        <v>15.75</v>
      </c>
      <c r="I2048" s="182"/>
      <c r="L2048" s="177"/>
      <c r="M2048" s="183"/>
      <c r="N2048" s="184"/>
      <c r="O2048" s="184"/>
      <c r="P2048" s="184"/>
      <c r="Q2048" s="184"/>
      <c r="R2048" s="184"/>
      <c r="S2048" s="184"/>
      <c r="T2048" s="185"/>
      <c r="AT2048" s="179" t="s">
        <v>197</v>
      </c>
      <c r="AU2048" s="179" t="s">
        <v>80</v>
      </c>
      <c r="AV2048" s="11" t="s">
        <v>80</v>
      </c>
      <c r="AW2048" s="11" t="s">
        <v>35</v>
      </c>
      <c r="AX2048" s="11" t="s">
        <v>72</v>
      </c>
      <c r="AY2048" s="179" t="s">
        <v>177</v>
      </c>
    </row>
    <row r="2049" spans="2:51" s="11" customFormat="1" x14ac:dyDescent="0.3">
      <c r="B2049" s="177"/>
      <c r="D2049" s="178" t="s">
        <v>197</v>
      </c>
      <c r="E2049" s="179" t="s">
        <v>3</v>
      </c>
      <c r="F2049" s="180" t="s">
        <v>1614</v>
      </c>
      <c r="H2049" s="181">
        <v>-1.68</v>
      </c>
      <c r="I2049" s="182"/>
      <c r="L2049" s="177"/>
      <c r="M2049" s="183"/>
      <c r="N2049" s="184"/>
      <c r="O2049" s="184"/>
      <c r="P2049" s="184"/>
      <c r="Q2049" s="184"/>
      <c r="R2049" s="184"/>
      <c r="S2049" s="184"/>
      <c r="T2049" s="185"/>
      <c r="AT2049" s="179" t="s">
        <v>197</v>
      </c>
      <c r="AU2049" s="179" t="s">
        <v>80</v>
      </c>
      <c r="AV2049" s="11" t="s">
        <v>80</v>
      </c>
      <c r="AW2049" s="11" t="s">
        <v>35</v>
      </c>
      <c r="AX2049" s="11" t="s">
        <v>72</v>
      </c>
      <c r="AY2049" s="179" t="s">
        <v>177</v>
      </c>
    </row>
    <row r="2050" spans="2:51" s="12" customFormat="1" x14ac:dyDescent="0.3">
      <c r="B2050" s="186"/>
      <c r="D2050" s="178" t="s">
        <v>197</v>
      </c>
      <c r="E2050" s="187" t="s">
        <v>3</v>
      </c>
      <c r="F2050" s="188" t="s">
        <v>2028</v>
      </c>
      <c r="H2050" s="189" t="s">
        <v>3</v>
      </c>
      <c r="I2050" s="190"/>
      <c r="L2050" s="186"/>
      <c r="M2050" s="191"/>
      <c r="N2050" s="192"/>
      <c r="O2050" s="192"/>
      <c r="P2050" s="192"/>
      <c r="Q2050" s="192"/>
      <c r="R2050" s="192"/>
      <c r="S2050" s="192"/>
      <c r="T2050" s="193"/>
      <c r="AT2050" s="189" t="s">
        <v>197</v>
      </c>
      <c r="AU2050" s="189" t="s">
        <v>80</v>
      </c>
      <c r="AV2050" s="12" t="s">
        <v>22</v>
      </c>
      <c r="AW2050" s="12" t="s">
        <v>35</v>
      </c>
      <c r="AX2050" s="12" t="s">
        <v>72</v>
      </c>
      <c r="AY2050" s="189" t="s">
        <v>177</v>
      </c>
    </row>
    <row r="2051" spans="2:51" s="12" customFormat="1" x14ac:dyDescent="0.3">
      <c r="B2051" s="186"/>
      <c r="D2051" s="178" t="s">
        <v>197</v>
      </c>
      <c r="E2051" s="187" t="s">
        <v>3</v>
      </c>
      <c r="F2051" s="188" t="s">
        <v>1863</v>
      </c>
      <c r="H2051" s="189" t="s">
        <v>3</v>
      </c>
      <c r="I2051" s="190"/>
      <c r="L2051" s="186"/>
      <c r="M2051" s="191"/>
      <c r="N2051" s="192"/>
      <c r="O2051" s="192"/>
      <c r="P2051" s="192"/>
      <c r="Q2051" s="192"/>
      <c r="R2051" s="192"/>
      <c r="S2051" s="192"/>
      <c r="T2051" s="193"/>
      <c r="AT2051" s="189" t="s">
        <v>197</v>
      </c>
      <c r="AU2051" s="189" t="s">
        <v>80</v>
      </c>
      <c r="AV2051" s="12" t="s">
        <v>22</v>
      </c>
      <c r="AW2051" s="12" t="s">
        <v>35</v>
      </c>
      <c r="AX2051" s="12" t="s">
        <v>72</v>
      </c>
      <c r="AY2051" s="189" t="s">
        <v>177</v>
      </c>
    </row>
    <row r="2052" spans="2:51" s="11" customFormat="1" x14ac:dyDescent="0.3">
      <c r="B2052" s="177"/>
      <c r="D2052" s="178" t="s">
        <v>197</v>
      </c>
      <c r="E2052" s="179" t="s">
        <v>3</v>
      </c>
      <c r="F2052" s="180" t="s">
        <v>2029</v>
      </c>
      <c r="H2052" s="181">
        <v>10.269</v>
      </c>
      <c r="I2052" s="182"/>
      <c r="L2052" s="177"/>
      <c r="M2052" s="183"/>
      <c r="N2052" s="184"/>
      <c r="O2052" s="184"/>
      <c r="P2052" s="184"/>
      <c r="Q2052" s="184"/>
      <c r="R2052" s="184"/>
      <c r="S2052" s="184"/>
      <c r="T2052" s="185"/>
      <c r="AT2052" s="179" t="s">
        <v>197</v>
      </c>
      <c r="AU2052" s="179" t="s">
        <v>80</v>
      </c>
      <c r="AV2052" s="11" t="s">
        <v>80</v>
      </c>
      <c r="AW2052" s="11" t="s">
        <v>35</v>
      </c>
      <c r="AX2052" s="11" t="s">
        <v>72</v>
      </c>
      <c r="AY2052" s="179" t="s">
        <v>177</v>
      </c>
    </row>
    <row r="2053" spans="2:51" s="11" customFormat="1" x14ac:dyDescent="0.3">
      <c r="B2053" s="177"/>
      <c r="D2053" s="178" t="s">
        <v>197</v>
      </c>
      <c r="E2053" s="179" t="s">
        <v>3</v>
      </c>
      <c r="F2053" s="180" t="s">
        <v>1622</v>
      </c>
      <c r="H2053" s="181">
        <v>-1.47</v>
      </c>
      <c r="I2053" s="182"/>
      <c r="L2053" s="177"/>
      <c r="M2053" s="183"/>
      <c r="N2053" s="184"/>
      <c r="O2053" s="184"/>
      <c r="P2053" s="184"/>
      <c r="Q2053" s="184"/>
      <c r="R2053" s="184"/>
      <c r="S2053" s="184"/>
      <c r="T2053" s="185"/>
      <c r="AT2053" s="179" t="s">
        <v>197</v>
      </c>
      <c r="AU2053" s="179" t="s">
        <v>80</v>
      </c>
      <c r="AV2053" s="11" t="s">
        <v>80</v>
      </c>
      <c r="AW2053" s="11" t="s">
        <v>35</v>
      </c>
      <c r="AX2053" s="11" t="s">
        <v>72</v>
      </c>
      <c r="AY2053" s="179" t="s">
        <v>177</v>
      </c>
    </row>
    <row r="2054" spans="2:51" s="12" customFormat="1" x14ac:dyDescent="0.3">
      <c r="B2054" s="186"/>
      <c r="D2054" s="178" t="s">
        <v>197</v>
      </c>
      <c r="E2054" s="187" t="s">
        <v>3</v>
      </c>
      <c r="F2054" s="188" t="s">
        <v>2030</v>
      </c>
      <c r="H2054" s="189" t="s">
        <v>3</v>
      </c>
      <c r="I2054" s="190"/>
      <c r="L2054" s="186"/>
      <c r="M2054" s="191"/>
      <c r="N2054" s="192"/>
      <c r="O2054" s="192"/>
      <c r="P2054" s="192"/>
      <c r="Q2054" s="192"/>
      <c r="R2054" s="192"/>
      <c r="S2054" s="192"/>
      <c r="T2054" s="193"/>
      <c r="AT2054" s="189" t="s">
        <v>197</v>
      </c>
      <c r="AU2054" s="189" t="s">
        <v>80</v>
      </c>
      <c r="AV2054" s="12" t="s">
        <v>22</v>
      </c>
      <c r="AW2054" s="12" t="s">
        <v>35</v>
      </c>
      <c r="AX2054" s="12" t="s">
        <v>72</v>
      </c>
      <c r="AY2054" s="189" t="s">
        <v>177</v>
      </c>
    </row>
    <row r="2055" spans="2:51" s="12" customFormat="1" x14ac:dyDescent="0.3">
      <c r="B2055" s="186"/>
      <c r="D2055" s="178" t="s">
        <v>197</v>
      </c>
      <c r="E2055" s="187" t="s">
        <v>3</v>
      </c>
      <c r="F2055" s="188" t="s">
        <v>1855</v>
      </c>
      <c r="H2055" s="189" t="s">
        <v>3</v>
      </c>
      <c r="I2055" s="190"/>
      <c r="L2055" s="186"/>
      <c r="M2055" s="191"/>
      <c r="N2055" s="192"/>
      <c r="O2055" s="192"/>
      <c r="P2055" s="192"/>
      <c r="Q2055" s="192"/>
      <c r="R2055" s="192"/>
      <c r="S2055" s="192"/>
      <c r="T2055" s="193"/>
      <c r="AT2055" s="189" t="s">
        <v>197</v>
      </c>
      <c r="AU2055" s="189" t="s">
        <v>80</v>
      </c>
      <c r="AV2055" s="12" t="s">
        <v>22</v>
      </c>
      <c r="AW2055" s="12" t="s">
        <v>35</v>
      </c>
      <c r="AX2055" s="12" t="s">
        <v>72</v>
      </c>
      <c r="AY2055" s="189" t="s">
        <v>177</v>
      </c>
    </row>
    <row r="2056" spans="2:51" s="11" customFormat="1" x14ac:dyDescent="0.3">
      <c r="B2056" s="177"/>
      <c r="D2056" s="178" t="s">
        <v>197</v>
      </c>
      <c r="E2056" s="179" t="s">
        <v>3</v>
      </c>
      <c r="F2056" s="180" t="s">
        <v>2031</v>
      </c>
      <c r="H2056" s="181">
        <v>16.149000000000001</v>
      </c>
      <c r="I2056" s="182"/>
      <c r="L2056" s="177"/>
      <c r="M2056" s="183"/>
      <c r="N2056" s="184"/>
      <c r="O2056" s="184"/>
      <c r="P2056" s="184"/>
      <c r="Q2056" s="184"/>
      <c r="R2056" s="184"/>
      <c r="S2056" s="184"/>
      <c r="T2056" s="185"/>
      <c r="AT2056" s="179" t="s">
        <v>197</v>
      </c>
      <c r="AU2056" s="179" t="s">
        <v>80</v>
      </c>
      <c r="AV2056" s="11" t="s">
        <v>80</v>
      </c>
      <c r="AW2056" s="11" t="s">
        <v>35</v>
      </c>
      <c r="AX2056" s="11" t="s">
        <v>72</v>
      </c>
      <c r="AY2056" s="179" t="s">
        <v>177</v>
      </c>
    </row>
    <row r="2057" spans="2:51" s="11" customFormat="1" x14ac:dyDescent="0.3">
      <c r="B2057" s="177"/>
      <c r="D2057" s="178" t="s">
        <v>197</v>
      </c>
      <c r="E2057" s="179" t="s">
        <v>3</v>
      </c>
      <c r="F2057" s="180" t="s">
        <v>1614</v>
      </c>
      <c r="H2057" s="181">
        <v>-1.68</v>
      </c>
      <c r="I2057" s="182"/>
      <c r="L2057" s="177"/>
      <c r="M2057" s="183"/>
      <c r="N2057" s="184"/>
      <c r="O2057" s="184"/>
      <c r="P2057" s="184"/>
      <c r="Q2057" s="184"/>
      <c r="R2057" s="184"/>
      <c r="S2057" s="184"/>
      <c r="T2057" s="185"/>
      <c r="AT2057" s="179" t="s">
        <v>197</v>
      </c>
      <c r="AU2057" s="179" t="s">
        <v>80</v>
      </c>
      <c r="AV2057" s="11" t="s">
        <v>80</v>
      </c>
      <c r="AW2057" s="11" t="s">
        <v>35</v>
      </c>
      <c r="AX2057" s="11" t="s">
        <v>72</v>
      </c>
      <c r="AY2057" s="179" t="s">
        <v>177</v>
      </c>
    </row>
    <row r="2058" spans="2:51" s="12" customFormat="1" x14ac:dyDescent="0.3">
      <c r="B2058" s="186"/>
      <c r="D2058" s="178" t="s">
        <v>197</v>
      </c>
      <c r="E2058" s="187" t="s">
        <v>3</v>
      </c>
      <c r="F2058" s="188" t="s">
        <v>2032</v>
      </c>
      <c r="H2058" s="189" t="s">
        <v>3</v>
      </c>
      <c r="I2058" s="190"/>
      <c r="L2058" s="186"/>
      <c r="M2058" s="191"/>
      <c r="N2058" s="192"/>
      <c r="O2058" s="192"/>
      <c r="P2058" s="192"/>
      <c r="Q2058" s="192"/>
      <c r="R2058" s="192"/>
      <c r="S2058" s="192"/>
      <c r="T2058" s="193"/>
      <c r="AT2058" s="189" t="s">
        <v>197</v>
      </c>
      <c r="AU2058" s="189" t="s">
        <v>80</v>
      </c>
      <c r="AV2058" s="12" t="s">
        <v>22</v>
      </c>
      <c r="AW2058" s="12" t="s">
        <v>35</v>
      </c>
      <c r="AX2058" s="12" t="s">
        <v>72</v>
      </c>
      <c r="AY2058" s="189" t="s">
        <v>177</v>
      </c>
    </row>
    <row r="2059" spans="2:51" s="12" customFormat="1" x14ac:dyDescent="0.3">
      <c r="B2059" s="186"/>
      <c r="D2059" s="178" t="s">
        <v>197</v>
      </c>
      <c r="E2059" s="187" t="s">
        <v>3</v>
      </c>
      <c r="F2059" s="188" t="s">
        <v>1863</v>
      </c>
      <c r="H2059" s="189" t="s">
        <v>3</v>
      </c>
      <c r="I2059" s="190"/>
      <c r="L2059" s="186"/>
      <c r="M2059" s="191"/>
      <c r="N2059" s="192"/>
      <c r="O2059" s="192"/>
      <c r="P2059" s="192"/>
      <c r="Q2059" s="192"/>
      <c r="R2059" s="192"/>
      <c r="S2059" s="192"/>
      <c r="T2059" s="193"/>
      <c r="AT2059" s="189" t="s">
        <v>197</v>
      </c>
      <c r="AU2059" s="189" t="s">
        <v>80</v>
      </c>
      <c r="AV2059" s="12" t="s">
        <v>22</v>
      </c>
      <c r="AW2059" s="12" t="s">
        <v>35</v>
      </c>
      <c r="AX2059" s="12" t="s">
        <v>72</v>
      </c>
      <c r="AY2059" s="189" t="s">
        <v>177</v>
      </c>
    </row>
    <row r="2060" spans="2:51" s="11" customFormat="1" x14ac:dyDescent="0.3">
      <c r="B2060" s="177"/>
      <c r="D2060" s="178" t="s">
        <v>197</v>
      </c>
      <c r="E2060" s="179" t="s">
        <v>3</v>
      </c>
      <c r="F2060" s="180" t="s">
        <v>2027</v>
      </c>
      <c r="H2060" s="181">
        <v>15.75</v>
      </c>
      <c r="I2060" s="182"/>
      <c r="L2060" s="177"/>
      <c r="M2060" s="183"/>
      <c r="N2060" s="184"/>
      <c r="O2060" s="184"/>
      <c r="P2060" s="184"/>
      <c r="Q2060" s="184"/>
      <c r="R2060" s="184"/>
      <c r="S2060" s="184"/>
      <c r="T2060" s="185"/>
      <c r="AT2060" s="179" t="s">
        <v>197</v>
      </c>
      <c r="AU2060" s="179" t="s">
        <v>80</v>
      </c>
      <c r="AV2060" s="11" t="s">
        <v>80</v>
      </c>
      <c r="AW2060" s="11" t="s">
        <v>35</v>
      </c>
      <c r="AX2060" s="11" t="s">
        <v>72</v>
      </c>
      <c r="AY2060" s="179" t="s">
        <v>177</v>
      </c>
    </row>
    <row r="2061" spans="2:51" s="11" customFormat="1" x14ac:dyDescent="0.3">
      <c r="B2061" s="177"/>
      <c r="D2061" s="178" t="s">
        <v>197</v>
      </c>
      <c r="E2061" s="179" t="s">
        <v>3</v>
      </c>
      <c r="F2061" s="180" t="s">
        <v>1614</v>
      </c>
      <c r="H2061" s="181">
        <v>-1.68</v>
      </c>
      <c r="I2061" s="182"/>
      <c r="L2061" s="177"/>
      <c r="M2061" s="183"/>
      <c r="N2061" s="184"/>
      <c r="O2061" s="184"/>
      <c r="P2061" s="184"/>
      <c r="Q2061" s="184"/>
      <c r="R2061" s="184"/>
      <c r="S2061" s="184"/>
      <c r="T2061" s="185"/>
      <c r="AT2061" s="179" t="s">
        <v>197</v>
      </c>
      <c r="AU2061" s="179" t="s">
        <v>80</v>
      </c>
      <c r="AV2061" s="11" t="s">
        <v>80</v>
      </c>
      <c r="AW2061" s="11" t="s">
        <v>35</v>
      </c>
      <c r="AX2061" s="11" t="s">
        <v>72</v>
      </c>
      <c r="AY2061" s="179" t="s">
        <v>177</v>
      </c>
    </row>
    <row r="2062" spans="2:51" s="12" customFormat="1" x14ac:dyDescent="0.3">
      <c r="B2062" s="186"/>
      <c r="D2062" s="178" t="s">
        <v>197</v>
      </c>
      <c r="E2062" s="187" t="s">
        <v>3</v>
      </c>
      <c r="F2062" s="188" t="s">
        <v>2033</v>
      </c>
      <c r="H2062" s="189" t="s">
        <v>3</v>
      </c>
      <c r="I2062" s="190"/>
      <c r="L2062" s="186"/>
      <c r="M2062" s="191"/>
      <c r="N2062" s="192"/>
      <c r="O2062" s="192"/>
      <c r="P2062" s="192"/>
      <c r="Q2062" s="192"/>
      <c r="R2062" s="192"/>
      <c r="S2062" s="192"/>
      <c r="T2062" s="193"/>
      <c r="AT2062" s="189" t="s">
        <v>197</v>
      </c>
      <c r="AU2062" s="189" t="s">
        <v>80</v>
      </c>
      <c r="AV2062" s="12" t="s">
        <v>22</v>
      </c>
      <c r="AW2062" s="12" t="s">
        <v>35</v>
      </c>
      <c r="AX2062" s="12" t="s">
        <v>72</v>
      </c>
      <c r="AY2062" s="189" t="s">
        <v>177</v>
      </c>
    </row>
    <row r="2063" spans="2:51" s="12" customFormat="1" x14ac:dyDescent="0.3">
      <c r="B2063" s="186"/>
      <c r="D2063" s="178" t="s">
        <v>197</v>
      </c>
      <c r="E2063" s="187" t="s">
        <v>3</v>
      </c>
      <c r="F2063" s="188" t="s">
        <v>1855</v>
      </c>
      <c r="H2063" s="189" t="s">
        <v>3</v>
      </c>
      <c r="I2063" s="190"/>
      <c r="L2063" s="186"/>
      <c r="M2063" s="191"/>
      <c r="N2063" s="192"/>
      <c r="O2063" s="192"/>
      <c r="P2063" s="192"/>
      <c r="Q2063" s="192"/>
      <c r="R2063" s="192"/>
      <c r="S2063" s="192"/>
      <c r="T2063" s="193"/>
      <c r="AT2063" s="189" t="s">
        <v>197</v>
      </c>
      <c r="AU2063" s="189" t="s">
        <v>80</v>
      </c>
      <c r="AV2063" s="12" t="s">
        <v>22</v>
      </c>
      <c r="AW2063" s="12" t="s">
        <v>35</v>
      </c>
      <c r="AX2063" s="12" t="s">
        <v>72</v>
      </c>
      <c r="AY2063" s="189" t="s">
        <v>177</v>
      </c>
    </row>
    <row r="2064" spans="2:51" s="11" customFormat="1" x14ac:dyDescent="0.3">
      <c r="B2064" s="177"/>
      <c r="D2064" s="178" t="s">
        <v>197</v>
      </c>
      <c r="E2064" s="179" t="s">
        <v>3</v>
      </c>
      <c r="F2064" s="180" t="s">
        <v>2027</v>
      </c>
      <c r="H2064" s="181">
        <v>15.75</v>
      </c>
      <c r="I2064" s="182"/>
      <c r="L2064" s="177"/>
      <c r="M2064" s="183"/>
      <c r="N2064" s="184"/>
      <c r="O2064" s="184"/>
      <c r="P2064" s="184"/>
      <c r="Q2064" s="184"/>
      <c r="R2064" s="184"/>
      <c r="S2064" s="184"/>
      <c r="T2064" s="185"/>
      <c r="AT2064" s="179" t="s">
        <v>197</v>
      </c>
      <c r="AU2064" s="179" t="s">
        <v>80</v>
      </c>
      <c r="AV2064" s="11" t="s">
        <v>80</v>
      </c>
      <c r="AW2064" s="11" t="s">
        <v>35</v>
      </c>
      <c r="AX2064" s="11" t="s">
        <v>72</v>
      </c>
      <c r="AY2064" s="179" t="s">
        <v>177</v>
      </c>
    </row>
    <row r="2065" spans="2:51" s="11" customFormat="1" x14ac:dyDescent="0.3">
      <c r="B2065" s="177"/>
      <c r="D2065" s="178" t="s">
        <v>197</v>
      </c>
      <c r="E2065" s="179" t="s">
        <v>3</v>
      </c>
      <c r="F2065" s="180" t="s">
        <v>1614</v>
      </c>
      <c r="H2065" s="181">
        <v>-1.68</v>
      </c>
      <c r="I2065" s="182"/>
      <c r="L2065" s="177"/>
      <c r="M2065" s="183"/>
      <c r="N2065" s="184"/>
      <c r="O2065" s="184"/>
      <c r="P2065" s="184"/>
      <c r="Q2065" s="184"/>
      <c r="R2065" s="184"/>
      <c r="S2065" s="184"/>
      <c r="T2065" s="185"/>
      <c r="AT2065" s="179" t="s">
        <v>197</v>
      </c>
      <c r="AU2065" s="179" t="s">
        <v>80</v>
      </c>
      <c r="AV2065" s="11" t="s">
        <v>80</v>
      </c>
      <c r="AW2065" s="11" t="s">
        <v>35</v>
      </c>
      <c r="AX2065" s="11" t="s">
        <v>72</v>
      </c>
      <c r="AY2065" s="179" t="s">
        <v>177</v>
      </c>
    </row>
    <row r="2066" spans="2:51" s="12" customFormat="1" x14ac:dyDescent="0.3">
      <c r="B2066" s="186"/>
      <c r="D2066" s="178" t="s">
        <v>197</v>
      </c>
      <c r="E2066" s="187" t="s">
        <v>3</v>
      </c>
      <c r="F2066" s="188" t="s">
        <v>2034</v>
      </c>
      <c r="H2066" s="189" t="s">
        <v>3</v>
      </c>
      <c r="I2066" s="190"/>
      <c r="L2066" s="186"/>
      <c r="M2066" s="191"/>
      <c r="N2066" s="192"/>
      <c r="O2066" s="192"/>
      <c r="P2066" s="192"/>
      <c r="Q2066" s="192"/>
      <c r="R2066" s="192"/>
      <c r="S2066" s="192"/>
      <c r="T2066" s="193"/>
      <c r="AT2066" s="189" t="s">
        <v>197</v>
      </c>
      <c r="AU2066" s="189" t="s">
        <v>80</v>
      </c>
      <c r="AV2066" s="12" t="s">
        <v>22</v>
      </c>
      <c r="AW2066" s="12" t="s">
        <v>35</v>
      </c>
      <c r="AX2066" s="12" t="s">
        <v>72</v>
      </c>
      <c r="AY2066" s="189" t="s">
        <v>177</v>
      </c>
    </row>
    <row r="2067" spans="2:51" s="12" customFormat="1" x14ac:dyDescent="0.3">
      <c r="B2067" s="186"/>
      <c r="D2067" s="178" t="s">
        <v>197</v>
      </c>
      <c r="E2067" s="187" t="s">
        <v>3</v>
      </c>
      <c r="F2067" s="188" t="s">
        <v>1863</v>
      </c>
      <c r="H2067" s="189" t="s">
        <v>3</v>
      </c>
      <c r="I2067" s="190"/>
      <c r="L2067" s="186"/>
      <c r="M2067" s="191"/>
      <c r="N2067" s="192"/>
      <c r="O2067" s="192"/>
      <c r="P2067" s="192"/>
      <c r="Q2067" s="192"/>
      <c r="R2067" s="192"/>
      <c r="S2067" s="192"/>
      <c r="T2067" s="193"/>
      <c r="AT2067" s="189" t="s">
        <v>197</v>
      </c>
      <c r="AU2067" s="189" t="s">
        <v>80</v>
      </c>
      <c r="AV2067" s="12" t="s">
        <v>22</v>
      </c>
      <c r="AW2067" s="12" t="s">
        <v>35</v>
      </c>
      <c r="AX2067" s="12" t="s">
        <v>72</v>
      </c>
      <c r="AY2067" s="189" t="s">
        <v>177</v>
      </c>
    </row>
    <row r="2068" spans="2:51" s="11" customFormat="1" x14ac:dyDescent="0.3">
      <c r="B2068" s="177"/>
      <c r="D2068" s="178" t="s">
        <v>197</v>
      </c>
      <c r="E2068" s="179" t="s">
        <v>3</v>
      </c>
      <c r="F2068" s="180" t="s">
        <v>2027</v>
      </c>
      <c r="H2068" s="181">
        <v>15.75</v>
      </c>
      <c r="I2068" s="182"/>
      <c r="L2068" s="177"/>
      <c r="M2068" s="183"/>
      <c r="N2068" s="184"/>
      <c r="O2068" s="184"/>
      <c r="P2068" s="184"/>
      <c r="Q2068" s="184"/>
      <c r="R2068" s="184"/>
      <c r="S2068" s="184"/>
      <c r="T2068" s="185"/>
      <c r="AT2068" s="179" t="s">
        <v>197</v>
      </c>
      <c r="AU2068" s="179" t="s">
        <v>80</v>
      </c>
      <c r="AV2068" s="11" t="s">
        <v>80</v>
      </c>
      <c r="AW2068" s="11" t="s">
        <v>35</v>
      </c>
      <c r="AX2068" s="11" t="s">
        <v>72</v>
      </c>
      <c r="AY2068" s="179" t="s">
        <v>177</v>
      </c>
    </row>
    <row r="2069" spans="2:51" s="11" customFormat="1" x14ac:dyDescent="0.3">
      <c r="B2069" s="177"/>
      <c r="D2069" s="178" t="s">
        <v>197</v>
      </c>
      <c r="E2069" s="179" t="s">
        <v>3</v>
      </c>
      <c r="F2069" s="180" t="s">
        <v>1614</v>
      </c>
      <c r="H2069" s="181">
        <v>-1.68</v>
      </c>
      <c r="I2069" s="182"/>
      <c r="L2069" s="177"/>
      <c r="M2069" s="183"/>
      <c r="N2069" s="184"/>
      <c r="O2069" s="184"/>
      <c r="P2069" s="184"/>
      <c r="Q2069" s="184"/>
      <c r="R2069" s="184"/>
      <c r="S2069" s="184"/>
      <c r="T2069" s="185"/>
      <c r="AT2069" s="179" t="s">
        <v>197</v>
      </c>
      <c r="AU2069" s="179" t="s">
        <v>80</v>
      </c>
      <c r="AV2069" s="11" t="s">
        <v>80</v>
      </c>
      <c r="AW2069" s="11" t="s">
        <v>35</v>
      </c>
      <c r="AX2069" s="11" t="s">
        <v>72</v>
      </c>
      <c r="AY2069" s="179" t="s">
        <v>177</v>
      </c>
    </row>
    <row r="2070" spans="2:51" s="12" customFormat="1" x14ac:dyDescent="0.3">
      <c r="B2070" s="186"/>
      <c r="D2070" s="178" t="s">
        <v>197</v>
      </c>
      <c r="E2070" s="187" t="s">
        <v>3</v>
      </c>
      <c r="F2070" s="188" t="s">
        <v>2035</v>
      </c>
      <c r="H2070" s="189" t="s">
        <v>3</v>
      </c>
      <c r="I2070" s="190"/>
      <c r="L2070" s="186"/>
      <c r="M2070" s="191"/>
      <c r="N2070" s="192"/>
      <c r="O2070" s="192"/>
      <c r="P2070" s="192"/>
      <c r="Q2070" s="192"/>
      <c r="R2070" s="192"/>
      <c r="S2070" s="192"/>
      <c r="T2070" s="193"/>
      <c r="AT2070" s="189" t="s">
        <v>197</v>
      </c>
      <c r="AU2070" s="189" t="s">
        <v>80</v>
      </c>
      <c r="AV2070" s="12" t="s">
        <v>22</v>
      </c>
      <c r="AW2070" s="12" t="s">
        <v>35</v>
      </c>
      <c r="AX2070" s="12" t="s">
        <v>72</v>
      </c>
      <c r="AY2070" s="189" t="s">
        <v>177</v>
      </c>
    </row>
    <row r="2071" spans="2:51" s="12" customFormat="1" x14ac:dyDescent="0.3">
      <c r="B2071" s="186"/>
      <c r="D2071" s="178" t="s">
        <v>197</v>
      </c>
      <c r="E2071" s="187" t="s">
        <v>3</v>
      </c>
      <c r="F2071" s="188" t="s">
        <v>1855</v>
      </c>
      <c r="H2071" s="189" t="s">
        <v>3</v>
      </c>
      <c r="I2071" s="190"/>
      <c r="L2071" s="186"/>
      <c r="M2071" s="191"/>
      <c r="N2071" s="192"/>
      <c r="O2071" s="192"/>
      <c r="P2071" s="192"/>
      <c r="Q2071" s="192"/>
      <c r="R2071" s="192"/>
      <c r="S2071" s="192"/>
      <c r="T2071" s="193"/>
      <c r="AT2071" s="189" t="s">
        <v>197</v>
      </c>
      <c r="AU2071" s="189" t="s">
        <v>80</v>
      </c>
      <c r="AV2071" s="12" t="s">
        <v>22</v>
      </c>
      <c r="AW2071" s="12" t="s">
        <v>35</v>
      </c>
      <c r="AX2071" s="12" t="s">
        <v>72</v>
      </c>
      <c r="AY2071" s="189" t="s">
        <v>177</v>
      </c>
    </row>
    <row r="2072" spans="2:51" s="11" customFormat="1" x14ac:dyDescent="0.3">
      <c r="B2072" s="177"/>
      <c r="D2072" s="178" t="s">
        <v>197</v>
      </c>
      <c r="E2072" s="179" t="s">
        <v>3</v>
      </c>
      <c r="F2072" s="180" t="s">
        <v>2027</v>
      </c>
      <c r="H2072" s="181">
        <v>15.75</v>
      </c>
      <c r="I2072" s="182"/>
      <c r="L2072" s="177"/>
      <c r="M2072" s="183"/>
      <c r="N2072" s="184"/>
      <c r="O2072" s="184"/>
      <c r="P2072" s="184"/>
      <c r="Q2072" s="184"/>
      <c r="R2072" s="184"/>
      <c r="S2072" s="184"/>
      <c r="T2072" s="185"/>
      <c r="AT2072" s="179" t="s">
        <v>197</v>
      </c>
      <c r="AU2072" s="179" t="s">
        <v>80</v>
      </c>
      <c r="AV2072" s="11" t="s">
        <v>80</v>
      </c>
      <c r="AW2072" s="11" t="s">
        <v>35</v>
      </c>
      <c r="AX2072" s="11" t="s">
        <v>72</v>
      </c>
      <c r="AY2072" s="179" t="s">
        <v>177</v>
      </c>
    </row>
    <row r="2073" spans="2:51" s="11" customFormat="1" x14ac:dyDescent="0.3">
      <c r="B2073" s="177"/>
      <c r="D2073" s="178" t="s">
        <v>197</v>
      </c>
      <c r="E2073" s="179" t="s">
        <v>3</v>
      </c>
      <c r="F2073" s="180" t="s">
        <v>1614</v>
      </c>
      <c r="H2073" s="181">
        <v>-1.68</v>
      </c>
      <c r="I2073" s="182"/>
      <c r="L2073" s="177"/>
      <c r="M2073" s="183"/>
      <c r="N2073" s="184"/>
      <c r="O2073" s="184"/>
      <c r="P2073" s="184"/>
      <c r="Q2073" s="184"/>
      <c r="R2073" s="184"/>
      <c r="S2073" s="184"/>
      <c r="T2073" s="185"/>
      <c r="AT2073" s="179" t="s">
        <v>197</v>
      </c>
      <c r="AU2073" s="179" t="s">
        <v>80</v>
      </c>
      <c r="AV2073" s="11" t="s">
        <v>80</v>
      </c>
      <c r="AW2073" s="11" t="s">
        <v>35</v>
      </c>
      <c r="AX2073" s="11" t="s">
        <v>72</v>
      </c>
      <c r="AY2073" s="179" t="s">
        <v>177</v>
      </c>
    </row>
    <row r="2074" spans="2:51" s="12" customFormat="1" x14ac:dyDescent="0.3">
      <c r="B2074" s="186"/>
      <c r="D2074" s="178" t="s">
        <v>197</v>
      </c>
      <c r="E2074" s="187" t="s">
        <v>3</v>
      </c>
      <c r="F2074" s="188" t="s">
        <v>2036</v>
      </c>
      <c r="H2074" s="189" t="s">
        <v>3</v>
      </c>
      <c r="I2074" s="190"/>
      <c r="L2074" s="186"/>
      <c r="M2074" s="191"/>
      <c r="N2074" s="192"/>
      <c r="O2074" s="192"/>
      <c r="P2074" s="192"/>
      <c r="Q2074" s="192"/>
      <c r="R2074" s="192"/>
      <c r="S2074" s="192"/>
      <c r="T2074" s="193"/>
      <c r="AT2074" s="189" t="s">
        <v>197</v>
      </c>
      <c r="AU2074" s="189" t="s">
        <v>80</v>
      </c>
      <c r="AV2074" s="12" t="s">
        <v>22</v>
      </c>
      <c r="AW2074" s="12" t="s">
        <v>35</v>
      </c>
      <c r="AX2074" s="12" t="s">
        <v>72</v>
      </c>
      <c r="AY2074" s="189" t="s">
        <v>177</v>
      </c>
    </row>
    <row r="2075" spans="2:51" s="12" customFormat="1" x14ac:dyDescent="0.3">
      <c r="B2075" s="186"/>
      <c r="D2075" s="178" t="s">
        <v>197</v>
      </c>
      <c r="E2075" s="187" t="s">
        <v>3</v>
      </c>
      <c r="F2075" s="188" t="s">
        <v>1944</v>
      </c>
      <c r="H2075" s="189" t="s">
        <v>3</v>
      </c>
      <c r="I2075" s="190"/>
      <c r="L2075" s="186"/>
      <c r="M2075" s="191"/>
      <c r="N2075" s="192"/>
      <c r="O2075" s="192"/>
      <c r="P2075" s="192"/>
      <c r="Q2075" s="192"/>
      <c r="R2075" s="192"/>
      <c r="S2075" s="192"/>
      <c r="T2075" s="193"/>
      <c r="AT2075" s="189" t="s">
        <v>197</v>
      </c>
      <c r="AU2075" s="189" t="s">
        <v>80</v>
      </c>
      <c r="AV2075" s="12" t="s">
        <v>22</v>
      </c>
      <c r="AW2075" s="12" t="s">
        <v>35</v>
      </c>
      <c r="AX2075" s="12" t="s">
        <v>72</v>
      </c>
      <c r="AY2075" s="189" t="s">
        <v>177</v>
      </c>
    </row>
    <row r="2076" spans="2:51" s="11" customFormat="1" x14ac:dyDescent="0.3">
      <c r="B2076" s="177"/>
      <c r="D2076" s="178" t="s">
        <v>197</v>
      </c>
      <c r="E2076" s="179" t="s">
        <v>3</v>
      </c>
      <c r="F2076" s="180" t="s">
        <v>2037</v>
      </c>
      <c r="H2076" s="181">
        <v>23.814</v>
      </c>
      <c r="I2076" s="182"/>
      <c r="L2076" s="177"/>
      <c r="M2076" s="183"/>
      <c r="N2076" s="184"/>
      <c r="O2076" s="184"/>
      <c r="P2076" s="184"/>
      <c r="Q2076" s="184"/>
      <c r="R2076" s="184"/>
      <c r="S2076" s="184"/>
      <c r="T2076" s="185"/>
      <c r="AT2076" s="179" t="s">
        <v>197</v>
      </c>
      <c r="AU2076" s="179" t="s">
        <v>80</v>
      </c>
      <c r="AV2076" s="11" t="s">
        <v>80</v>
      </c>
      <c r="AW2076" s="11" t="s">
        <v>35</v>
      </c>
      <c r="AX2076" s="11" t="s">
        <v>72</v>
      </c>
      <c r="AY2076" s="179" t="s">
        <v>177</v>
      </c>
    </row>
    <row r="2077" spans="2:51" s="11" customFormat="1" x14ac:dyDescent="0.3">
      <c r="B2077" s="177"/>
      <c r="D2077" s="178" t="s">
        <v>197</v>
      </c>
      <c r="E2077" s="179" t="s">
        <v>3</v>
      </c>
      <c r="F2077" s="180" t="s">
        <v>1614</v>
      </c>
      <c r="H2077" s="181">
        <v>-1.68</v>
      </c>
      <c r="I2077" s="182"/>
      <c r="L2077" s="177"/>
      <c r="M2077" s="183"/>
      <c r="N2077" s="184"/>
      <c r="O2077" s="184"/>
      <c r="P2077" s="184"/>
      <c r="Q2077" s="184"/>
      <c r="R2077" s="184"/>
      <c r="S2077" s="184"/>
      <c r="T2077" s="185"/>
      <c r="AT2077" s="179" t="s">
        <v>197</v>
      </c>
      <c r="AU2077" s="179" t="s">
        <v>80</v>
      </c>
      <c r="AV2077" s="11" t="s">
        <v>80</v>
      </c>
      <c r="AW2077" s="11" t="s">
        <v>35</v>
      </c>
      <c r="AX2077" s="11" t="s">
        <v>72</v>
      </c>
      <c r="AY2077" s="179" t="s">
        <v>177</v>
      </c>
    </row>
    <row r="2078" spans="2:51" s="12" customFormat="1" x14ac:dyDescent="0.3">
      <c r="B2078" s="186"/>
      <c r="D2078" s="178" t="s">
        <v>197</v>
      </c>
      <c r="E2078" s="187" t="s">
        <v>3</v>
      </c>
      <c r="F2078" s="188" t="s">
        <v>1950</v>
      </c>
      <c r="H2078" s="189" t="s">
        <v>3</v>
      </c>
      <c r="I2078" s="190"/>
      <c r="L2078" s="186"/>
      <c r="M2078" s="191"/>
      <c r="N2078" s="192"/>
      <c r="O2078" s="192"/>
      <c r="P2078" s="192"/>
      <c r="Q2078" s="192"/>
      <c r="R2078" s="192"/>
      <c r="S2078" s="192"/>
      <c r="T2078" s="193"/>
      <c r="AT2078" s="189" t="s">
        <v>197</v>
      </c>
      <c r="AU2078" s="189" t="s">
        <v>80</v>
      </c>
      <c r="AV2078" s="12" t="s">
        <v>22</v>
      </c>
      <c r="AW2078" s="12" t="s">
        <v>35</v>
      </c>
      <c r="AX2078" s="12" t="s">
        <v>72</v>
      </c>
      <c r="AY2078" s="189" t="s">
        <v>177</v>
      </c>
    </row>
    <row r="2079" spans="2:51" s="12" customFormat="1" x14ac:dyDescent="0.3">
      <c r="B2079" s="186"/>
      <c r="D2079" s="178" t="s">
        <v>197</v>
      </c>
      <c r="E2079" s="187" t="s">
        <v>3</v>
      </c>
      <c r="F2079" s="188" t="s">
        <v>1951</v>
      </c>
      <c r="H2079" s="189" t="s">
        <v>3</v>
      </c>
      <c r="I2079" s="190"/>
      <c r="L2079" s="186"/>
      <c r="M2079" s="191"/>
      <c r="N2079" s="192"/>
      <c r="O2079" s="192"/>
      <c r="P2079" s="192"/>
      <c r="Q2079" s="192"/>
      <c r="R2079" s="192"/>
      <c r="S2079" s="192"/>
      <c r="T2079" s="193"/>
      <c r="AT2079" s="189" t="s">
        <v>197</v>
      </c>
      <c r="AU2079" s="189" t="s">
        <v>80</v>
      </c>
      <c r="AV2079" s="12" t="s">
        <v>22</v>
      </c>
      <c r="AW2079" s="12" t="s">
        <v>35</v>
      </c>
      <c r="AX2079" s="12" t="s">
        <v>72</v>
      </c>
      <c r="AY2079" s="189" t="s">
        <v>177</v>
      </c>
    </row>
    <row r="2080" spans="2:51" s="11" customFormat="1" x14ac:dyDescent="0.3">
      <c r="B2080" s="177"/>
      <c r="D2080" s="178" t="s">
        <v>197</v>
      </c>
      <c r="E2080" s="179" t="s">
        <v>3</v>
      </c>
      <c r="F2080" s="180" t="s">
        <v>2038</v>
      </c>
      <c r="H2080" s="181">
        <v>16.59</v>
      </c>
      <c r="I2080" s="182"/>
      <c r="L2080" s="177"/>
      <c r="M2080" s="183"/>
      <c r="N2080" s="184"/>
      <c r="O2080" s="184"/>
      <c r="P2080" s="184"/>
      <c r="Q2080" s="184"/>
      <c r="R2080" s="184"/>
      <c r="S2080" s="184"/>
      <c r="T2080" s="185"/>
      <c r="AT2080" s="179" t="s">
        <v>197</v>
      </c>
      <c r="AU2080" s="179" t="s">
        <v>80</v>
      </c>
      <c r="AV2080" s="11" t="s">
        <v>80</v>
      </c>
      <c r="AW2080" s="11" t="s">
        <v>35</v>
      </c>
      <c r="AX2080" s="11" t="s">
        <v>72</v>
      </c>
      <c r="AY2080" s="179" t="s">
        <v>177</v>
      </c>
    </row>
    <row r="2081" spans="2:51" s="11" customFormat="1" x14ac:dyDescent="0.3">
      <c r="B2081" s="177"/>
      <c r="D2081" s="178" t="s">
        <v>197</v>
      </c>
      <c r="E2081" s="179" t="s">
        <v>3</v>
      </c>
      <c r="F2081" s="180" t="s">
        <v>1614</v>
      </c>
      <c r="H2081" s="181">
        <v>-1.68</v>
      </c>
      <c r="I2081" s="182"/>
      <c r="L2081" s="177"/>
      <c r="M2081" s="183"/>
      <c r="N2081" s="184"/>
      <c r="O2081" s="184"/>
      <c r="P2081" s="184"/>
      <c r="Q2081" s="184"/>
      <c r="R2081" s="184"/>
      <c r="S2081" s="184"/>
      <c r="T2081" s="185"/>
      <c r="AT2081" s="179" t="s">
        <v>197</v>
      </c>
      <c r="AU2081" s="179" t="s">
        <v>80</v>
      </c>
      <c r="AV2081" s="11" t="s">
        <v>80</v>
      </c>
      <c r="AW2081" s="11" t="s">
        <v>35</v>
      </c>
      <c r="AX2081" s="11" t="s">
        <v>72</v>
      </c>
      <c r="AY2081" s="179" t="s">
        <v>177</v>
      </c>
    </row>
    <row r="2082" spans="2:51" s="12" customFormat="1" x14ac:dyDescent="0.3">
      <c r="B2082" s="186"/>
      <c r="D2082" s="178" t="s">
        <v>197</v>
      </c>
      <c r="E2082" s="187" t="s">
        <v>3</v>
      </c>
      <c r="F2082" s="188" t="s">
        <v>2039</v>
      </c>
      <c r="H2082" s="189" t="s">
        <v>3</v>
      </c>
      <c r="I2082" s="190"/>
      <c r="L2082" s="186"/>
      <c r="M2082" s="191"/>
      <c r="N2082" s="192"/>
      <c r="O2082" s="192"/>
      <c r="P2082" s="192"/>
      <c r="Q2082" s="192"/>
      <c r="R2082" s="192"/>
      <c r="S2082" s="192"/>
      <c r="T2082" s="193"/>
      <c r="AT2082" s="189" t="s">
        <v>197</v>
      </c>
      <c r="AU2082" s="189" t="s">
        <v>80</v>
      </c>
      <c r="AV2082" s="12" t="s">
        <v>22</v>
      </c>
      <c r="AW2082" s="12" t="s">
        <v>35</v>
      </c>
      <c r="AX2082" s="12" t="s">
        <v>72</v>
      </c>
      <c r="AY2082" s="189" t="s">
        <v>177</v>
      </c>
    </row>
    <row r="2083" spans="2:51" s="12" customFormat="1" x14ac:dyDescent="0.3">
      <c r="B2083" s="186"/>
      <c r="D2083" s="178" t="s">
        <v>197</v>
      </c>
      <c r="E2083" s="187" t="s">
        <v>3</v>
      </c>
      <c r="F2083" s="188" t="s">
        <v>2040</v>
      </c>
      <c r="H2083" s="189" t="s">
        <v>3</v>
      </c>
      <c r="I2083" s="190"/>
      <c r="L2083" s="186"/>
      <c r="M2083" s="191"/>
      <c r="N2083" s="192"/>
      <c r="O2083" s="192"/>
      <c r="P2083" s="192"/>
      <c r="Q2083" s="192"/>
      <c r="R2083" s="192"/>
      <c r="S2083" s="192"/>
      <c r="T2083" s="193"/>
      <c r="AT2083" s="189" t="s">
        <v>197</v>
      </c>
      <c r="AU2083" s="189" t="s">
        <v>80</v>
      </c>
      <c r="AV2083" s="12" t="s">
        <v>22</v>
      </c>
      <c r="AW2083" s="12" t="s">
        <v>35</v>
      </c>
      <c r="AX2083" s="12" t="s">
        <v>72</v>
      </c>
      <c r="AY2083" s="189" t="s">
        <v>177</v>
      </c>
    </row>
    <row r="2084" spans="2:51" s="11" customFormat="1" x14ac:dyDescent="0.3">
      <c r="B2084" s="177"/>
      <c r="D2084" s="178" t="s">
        <v>197</v>
      </c>
      <c r="E2084" s="179" t="s">
        <v>3</v>
      </c>
      <c r="F2084" s="180" t="s">
        <v>2041</v>
      </c>
      <c r="H2084" s="181">
        <v>47.691000000000003</v>
      </c>
      <c r="I2084" s="182"/>
      <c r="L2084" s="177"/>
      <c r="M2084" s="183"/>
      <c r="N2084" s="184"/>
      <c r="O2084" s="184"/>
      <c r="P2084" s="184"/>
      <c r="Q2084" s="184"/>
      <c r="R2084" s="184"/>
      <c r="S2084" s="184"/>
      <c r="T2084" s="185"/>
      <c r="AT2084" s="179" t="s">
        <v>197</v>
      </c>
      <c r="AU2084" s="179" t="s">
        <v>80</v>
      </c>
      <c r="AV2084" s="11" t="s">
        <v>80</v>
      </c>
      <c r="AW2084" s="11" t="s">
        <v>35</v>
      </c>
      <c r="AX2084" s="11" t="s">
        <v>72</v>
      </c>
      <c r="AY2084" s="179" t="s">
        <v>177</v>
      </c>
    </row>
    <row r="2085" spans="2:51" s="11" customFormat="1" x14ac:dyDescent="0.3">
      <c r="B2085" s="177"/>
      <c r="D2085" s="178" t="s">
        <v>197</v>
      </c>
      <c r="E2085" s="179" t="s">
        <v>3</v>
      </c>
      <c r="F2085" s="180" t="s">
        <v>2042</v>
      </c>
      <c r="H2085" s="181">
        <v>-3.57</v>
      </c>
      <c r="I2085" s="182"/>
      <c r="L2085" s="177"/>
      <c r="M2085" s="183"/>
      <c r="N2085" s="184"/>
      <c r="O2085" s="184"/>
      <c r="P2085" s="184"/>
      <c r="Q2085" s="184"/>
      <c r="R2085" s="184"/>
      <c r="S2085" s="184"/>
      <c r="T2085" s="185"/>
      <c r="AT2085" s="179" t="s">
        <v>197</v>
      </c>
      <c r="AU2085" s="179" t="s">
        <v>80</v>
      </c>
      <c r="AV2085" s="11" t="s">
        <v>80</v>
      </c>
      <c r="AW2085" s="11" t="s">
        <v>35</v>
      </c>
      <c r="AX2085" s="11" t="s">
        <v>72</v>
      </c>
      <c r="AY2085" s="179" t="s">
        <v>177</v>
      </c>
    </row>
    <row r="2086" spans="2:51" s="12" customFormat="1" x14ac:dyDescent="0.3">
      <c r="B2086" s="186"/>
      <c r="D2086" s="178" t="s">
        <v>197</v>
      </c>
      <c r="E2086" s="187" t="s">
        <v>3</v>
      </c>
      <c r="F2086" s="188" t="s">
        <v>1964</v>
      </c>
      <c r="H2086" s="189" t="s">
        <v>3</v>
      </c>
      <c r="I2086" s="190"/>
      <c r="L2086" s="186"/>
      <c r="M2086" s="191"/>
      <c r="N2086" s="192"/>
      <c r="O2086" s="192"/>
      <c r="P2086" s="192"/>
      <c r="Q2086" s="192"/>
      <c r="R2086" s="192"/>
      <c r="S2086" s="192"/>
      <c r="T2086" s="193"/>
      <c r="AT2086" s="189" t="s">
        <v>197</v>
      </c>
      <c r="AU2086" s="189" t="s">
        <v>80</v>
      </c>
      <c r="AV2086" s="12" t="s">
        <v>22</v>
      </c>
      <c r="AW2086" s="12" t="s">
        <v>35</v>
      </c>
      <c r="AX2086" s="12" t="s">
        <v>72</v>
      </c>
      <c r="AY2086" s="189" t="s">
        <v>177</v>
      </c>
    </row>
    <row r="2087" spans="2:51" s="12" customFormat="1" x14ac:dyDescent="0.3">
      <c r="B2087" s="186"/>
      <c r="D2087" s="178" t="s">
        <v>197</v>
      </c>
      <c r="E2087" s="187" t="s">
        <v>3</v>
      </c>
      <c r="F2087" s="188" t="s">
        <v>1902</v>
      </c>
      <c r="H2087" s="189" t="s">
        <v>3</v>
      </c>
      <c r="I2087" s="190"/>
      <c r="L2087" s="186"/>
      <c r="M2087" s="191"/>
      <c r="N2087" s="192"/>
      <c r="O2087" s="192"/>
      <c r="P2087" s="192"/>
      <c r="Q2087" s="192"/>
      <c r="R2087" s="192"/>
      <c r="S2087" s="192"/>
      <c r="T2087" s="193"/>
      <c r="AT2087" s="189" t="s">
        <v>197</v>
      </c>
      <c r="AU2087" s="189" t="s">
        <v>80</v>
      </c>
      <c r="AV2087" s="12" t="s">
        <v>22</v>
      </c>
      <c r="AW2087" s="12" t="s">
        <v>35</v>
      </c>
      <c r="AX2087" s="12" t="s">
        <v>72</v>
      </c>
      <c r="AY2087" s="189" t="s">
        <v>177</v>
      </c>
    </row>
    <row r="2088" spans="2:51" s="11" customFormat="1" x14ac:dyDescent="0.3">
      <c r="B2088" s="177"/>
      <c r="D2088" s="178" t="s">
        <v>197</v>
      </c>
      <c r="E2088" s="179" t="s">
        <v>3</v>
      </c>
      <c r="F2088" s="180" t="s">
        <v>2043</v>
      </c>
      <c r="H2088" s="181">
        <v>27.321000000000002</v>
      </c>
      <c r="I2088" s="182"/>
      <c r="L2088" s="177"/>
      <c r="M2088" s="183"/>
      <c r="N2088" s="184"/>
      <c r="O2088" s="184"/>
      <c r="P2088" s="184"/>
      <c r="Q2088" s="184"/>
      <c r="R2088" s="184"/>
      <c r="S2088" s="184"/>
      <c r="T2088" s="185"/>
      <c r="AT2088" s="179" t="s">
        <v>197</v>
      </c>
      <c r="AU2088" s="179" t="s">
        <v>80</v>
      </c>
      <c r="AV2088" s="11" t="s">
        <v>80</v>
      </c>
      <c r="AW2088" s="11" t="s">
        <v>35</v>
      </c>
      <c r="AX2088" s="11" t="s">
        <v>72</v>
      </c>
      <c r="AY2088" s="179" t="s">
        <v>177</v>
      </c>
    </row>
    <row r="2089" spans="2:51" s="11" customFormat="1" x14ac:dyDescent="0.3">
      <c r="B2089" s="177"/>
      <c r="D2089" s="178" t="s">
        <v>197</v>
      </c>
      <c r="E2089" s="179" t="s">
        <v>3</v>
      </c>
      <c r="F2089" s="180" t="s">
        <v>2044</v>
      </c>
      <c r="H2089" s="181">
        <v>-8.4</v>
      </c>
      <c r="I2089" s="182"/>
      <c r="L2089" s="177"/>
      <c r="M2089" s="183"/>
      <c r="N2089" s="184"/>
      <c r="O2089" s="184"/>
      <c r="P2089" s="184"/>
      <c r="Q2089" s="184"/>
      <c r="R2089" s="184"/>
      <c r="S2089" s="184"/>
      <c r="T2089" s="185"/>
      <c r="AT2089" s="179" t="s">
        <v>197</v>
      </c>
      <c r="AU2089" s="179" t="s">
        <v>80</v>
      </c>
      <c r="AV2089" s="11" t="s">
        <v>80</v>
      </c>
      <c r="AW2089" s="11" t="s">
        <v>35</v>
      </c>
      <c r="AX2089" s="11" t="s">
        <v>72</v>
      </c>
      <c r="AY2089" s="179" t="s">
        <v>177</v>
      </c>
    </row>
    <row r="2090" spans="2:51" s="12" customFormat="1" x14ac:dyDescent="0.3">
      <c r="B2090" s="186"/>
      <c r="D2090" s="178" t="s">
        <v>197</v>
      </c>
      <c r="E2090" s="187" t="s">
        <v>3</v>
      </c>
      <c r="F2090" s="188" t="s">
        <v>1969</v>
      </c>
      <c r="H2090" s="189" t="s">
        <v>3</v>
      </c>
      <c r="I2090" s="190"/>
      <c r="L2090" s="186"/>
      <c r="M2090" s="191"/>
      <c r="N2090" s="192"/>
      <c r="O2090" s="192"/>
      <c r="P2090" s="192"/>
      <c r="Q2090" s="192"/>
      <c r="R2090" s="192"/>
      <c r="S2090" s="192"/>
      <c r="T2090" s="193"/>
      <c r="AT2090" s="189" t="s">
        <v>197</v>
      </c>
      <c r="AU2090" s="189" t="s">
        <v>80</v>
      </c>
      <c r="AV2090" s="12" t="s">
        <v>22</v>
      </c>
      <c r="AW2090" s="12" t="s">
        <v>35</v>
      </c>
      <c r="AX2090" s="12" t="s">
        <v>72</v>
      </c>
      <c r="AY2090" s="189" t="s">
        <v>177</v>
      </c>
    </row>
    <row r="2091" spans="2:51" s="12" customFormat="1" x14ac:dyDescent="0.3">
      <c r="B2091" s="186"/>
      <c r="D2091" s="178" t="s">
        <v>197</v>
      </c>
      <c r="E2091" s="187" t="s">
        <v>3</v>
      </c>
      <c r="F2091" s="188" t="s">
        <v>1970</v>
      </c>
      <c r="H2091" s="189" t="s">
        <v>3</v>
      </c>
      <c r="I2091" s="190"/>
      <c r="L2091" s="186"/>
      <c r="M2091" s="191"/>
      <c r="N2091" s="192"/>
      <c r="O2091" s="192"/>
      <c r="P2091" s="192"/>
      <c r="Q2091" s="192"/>
      <c r="R2091" s="192"/>
      <c r="S2091" s="192"/>
      <c r="T2091" s="193"/>
      <c r="AT2091" s="189" t="s">
        <v>197</v>
      </c>
      <c r="AU2091" s="189" t="s">
        <v>80</v>
      </c>
      <c r="AV2091" s="12" t="s">
        <v>22</v>
      </c>
      <c r="AW2091" s="12" t="s">
        <v>35</v>
      </c>
      <c r="AX2091" s="12" t="s">
        <v>72</v>
      </c>
      <c r="AY2091" s="189" t="s">
        <v>177</v>
      </c>
    </row>
    <row r="2092" spans="2:51" s="11" customFormat="1" x14ac:dyDescent="0.3">
      <c r="B2092" s="177"/>
      <c r="D2092" s="178" t="s">
        <v>197</v>
      </c>
      <c r="E2092" s="179" t="s">
        <v>3</v>
      </c>
      <c r="F2092" s="180" t="s">
        <v>2045</v>
      </c>
      <c r="H2092" s="181">
        <v>21.315000000000001</v>
      </c>
      <c r="I2092" s="182"/>
      <c r="L2092" s="177"/>
      <c r="M2092" s="183"/>
      <c r="N2092" s="184"/>
      <c r="O2092" s="184"/>
      <c r="P2092" s="184"/>
      <c r="Q2092" s="184"/>
      <c r="R2092" s="184"/>
      <c r="S2092" s="184"/>
      <c r="T2092" s="185"/>
      <c r="AT2092" s="179" t="s">
        <v>197</v>
      </c>
      <c r="AU2092" s="179" t="s">
        <v>80</v>
      </c>
      <c r="AV2092" s="11" t="s">
        <v>80</v>
      </c>
      <c r="AW2092" s="11" t="s">
        <v>35</v>
      </c>
      <c r="AX2092" s="11" t="s">
        <v>72</v>
      </c>
      <c r="AY2092" s="179" t="s">
        <v>177</v>
      </c>
    </row>
    <row r="2093" spans="2:51" s="12" customFormat="1" x14ac:dyDescent="0.3">
      <c r="B2093" s="186"/>
      <c r="D2093" s="178" t="s">
        <v>197</v>
      </c>
      <c r="E2093" s="187" t="s">
        <v>3</v>
      </c>
      <c r="F2093" s="188" t="s">
        <v>1977</v>
      </c>
      <c r="H2093" s="189" t="s">
        <v>3</v>
      </c>
      <c r="I2093" s="190"/>
      <c r="L2093" s="186"/>
      <c r="M2093" s="191"/>
      <c r="N2093" s="192"/>
      <c r="O2093" s="192"/>
      <c r="P2093" s="192"/>
      <c r="Q2093" s="192"/>
      <c r="R2093" s="192"/>
      <c r="S2093" s="192"/>
      <c r="T2093" s="193"/>
      <c r="AT2093" s="189" t="s">
        <v>197</v>
      </c>
      <c r="AU2093" s="189" t="s">
        <v>80</v>
      </c>
      <c r="AV2093" s="12" t="s">
        <v>22</v>
      </c>
      <c r="AW2093" s="12" t="s">
        <v>35</v>
      </c>
      <c r="AX2093" s="12" t="s">
        <v>72</v>
      </c>
      <c r="AY2093" s="189" t="s">
        <v>177</v>
      </c>
    </row>
    <row r="2094" spans="2:51" s="12" customFormat="1" x14ac:dyDescent="0.3">
      <c r="B2094" s="186"/>
      <c r="D2094" s="178" t="s">
        <v>197</v>
      </c>
      <c r="E2094" s="187" t="s">
        <v>3</v>
      </c>
      <c r="F2094" s="188" t="s">
        <v>1978</v>
      </c>
      <c r="H2094" s="189" t="s">
        <v>3</v>
      </c>
      <c r="I2094" s="190"/>
      <c r="L2094" s="186"/>
      <c r="M2094" s="191"/>
      <c r="N2094" s="192"/>
      <c r="O2094" s="192"/>
      <c r="P2094" s="192"/>
      <c r="Q2094" s="192"/>
      <c r="R2094" s="192"/>
      <c r="S2094" s="192"/>
      <c r="T2094" s="193"/>
      <c r="AT2094" s="189" t="s">
        <v>197</v>
      </c>
      <c r="AU2094" s="189" t="s">
        <v>80</v>
      </c>
      <c r="AV2094" s="12" t="s">
        <v>22</v>
      </c>
      <c r="AW2094" s="12" t="s">
        <v>35</v>
      </c>
      <c r="AX2094" s="12" t="s">
        <v>72</v>
      </c>
      <c r="AY2094" s="189" t="s">
        <v>177</v>
      </c>
    </row>
    <row r="2095" spans="2:51" s="11" customFormat="1" x14ac:dyDescent="0.3">
      <c r="B2095" s="177"/>
      <c r="D2095" s="178" t="s">
        <v>197</v>
      </c>
      <c r="E2095" s="179" t="s">
        <v>3</v>
      </c>
      <c r="F2095" s="180" t="s">
        <v>2046</v>
      </c>
      <c r="H2095" s="181">
        <v>15.54</v>
      </c>
      <c r="I2095" s="182"/>
      <c r="L2095" s="177"/>
      <c r="M2095" s="183"/>
      <c r="N2095" s="184"/>
      <c r="O2095" s="184"/>
      <c r="P2095" s="184"/>
      <c r="Q2095" s="184"/>
      <c r="R2095" s="184"/>
      <c r="S2095" s="184"/>
      <c r="T2095" s="185"/>
      <c r="AT2095" s="179" t="s">
        <v>197</v>
      </c>
      <c r="AU2095" s="179" t="s">
        <v>80</v>
      </c>
      <c r="AV2095" s="11" t="s">
        <v>80</v>
      </c>
      <c r="AW2095" s="11" t="s">
        <v>35</v>
      </c>
      <c r="AX2095" s="11" t="s">
        <v>72</v>
      </c>
      <c r="AY2095" s="179" t="s">
        <v>177</v>
      </c>
    </row>
    <row r="2096" spans="2:51" s="11" customFormat="1" x14ac:dyDescent="0.3">
      <c r="B2096" s="177"/>
      <c r="D2096" s="178" t="s">
        <v>197</v>
      </c>
      <c r="E2096" s="179" t="s">
        <v>3</v>
      </c>
      <c r="F2096" s="180" t="s">
        <v>1614</v>
      </c>
      <c r="H2096" s="181">
        <v>-1.68</v>
      </c>
      <c r="I2096" s="182"/>
      <c r="L2096" s="177"/>
      <c r="M2096" s="183"/>
      <c r="N2096" s="184"/>
      <c r="O2096" s="184"/>
      <c r="P2096" s="184"/>
      <c r="Q2096" s="184"/>
      <c r="R2096" s="184"/>
      <c r="S2096" s="184"/>
      <c r="T2096" s="185"/>
      <c r="AT2096" s="179" t="s">
        <v>197</v>
      </c>
      <c r="AU2096" s="179" t="s">
        <v>80</v>
      </c>
      <c r="AV2096" s="11" t="s">
        <v>80</v>
      </c>
      <c r="AW2096" s="11" t="s">
        <v>35</v>
      </c>
      <c r="AX2096" s="11" t="s">
        <v>72</v>
      </c>
      <c r="AY2096" s="179" t="s">
        <v>177</v>
      </c>
    </row>
    <row r="2097" spans="2:51" s="12" customFormat="1" x14ac:dyDescent="0.3">
      <c r="B2097" s="186"/>
      <c r="D2097" s="178" t="s">
        <v>197</v>
      </c>
      <c r="E2097" s="187" t="s">
        <v>3</v>
      </c>
      <c r="F2097" s="188" t="s">
        <v>1986</v>
      </c>
      <c r="H2097" s="189" t="s">
        <v>3</v>
      </c>
      <c r="I2097" s="190"/>
      <c r="L2097" s="186"/>
      <c r="M2097" s="191"/>
      <c r="N2097" s="192"/>
      <c r="O2097" s="192"/>
      <c r="P2097" s="192"/>
      <c r="Q2097" s="192"/>
      <c r="R2097" s="192"/>
      <c r="S2097" s="192"/>
      <c r="T2097" s="193"/>
      <c r="AT2097" s="189" t="s">
        <v>197</v>
      </c>
      <c r="AU2097" s="189" t="s">
        <v>80</v>
      </c>
      <c r="AV2097" s="12" t="s">
        <v>22</v>
      </c>
      <c r="AW2097" s="12" t="s">
        <v>35</v>
      </c>
      <c r="AX2097" s="12" t="s">
        <v>72</v>
      </c>
      <c r="AY2097" s="189" t="s">
        <v>177</v>
      </c>
    </row>
    <row r="2098" spans="2:51" s="12" customFormat="1" x14ac:dyDescent="0.3">
      <c r="B2098" s="186"/>
      <c r="D2098" s="178" t="s">
        <v>197</v>
      </c>
      <c r="E2098" s="187" t="s">
        <v>3</v>
      </c>
      <c r="F2098" s="188" t="s">
        <v>1978</v>
      </c>
      <c r="H2098" s="189" t="s">
        <v>3</v>
      </c>
      <c r="I2098" s="190"/>
      <c r="L2098" s="186"/>
      <c r="M2098" s="191"/>
      <c r="N2098" s="192"/>
      <c r="O2098" s="192"/>
      <c r="P2098" s="192"/>
      <c r="Q2098" s="192"/>
      <c r="R2098" s="192"/>
      <c r="S2098" s="192"/>
      <c r="T2098" s="193"/>
      <c r="AT2098" s="189" t="s">
        <v>197</v>
      </c>
      <c r="AU2098" s="189" t="s">
        <v>80</v>
      </c>
      <c r="AV2098" s="12" t="s">
        <v>22</v>
      </c>
      <c r="AW2098" s="12" t="s">
        <v>35</v>
      </c>
      <c r="AX2098" s="12" t="s">
        <v>72</v>
      </c>
      <c r="AY2098" s="189" t="s">
        <v>177</v>
      </c>
    </row>
    <row r="2099" spans="2:51" s="11" customFormat="1" x14ac:dyDescent="0.3">
      <c r="B2099" s="177"/>
      <c r="D2099" s="178" t="s">
        <v>197</v>
      </c>
      <c r="E2099" s="179" t="s">
        <v>3</v>
      </c>
      <c r="F2099" s="180" t="s">
        <v>2046</v>
      </c>
      <c r="H2099" s="181">
        <v>15.54</v>
      </c>
      <c r="I2099" s="182"/>
      <c r="L2099" s="177"/>
      <c r="M2099" s="183"/>
      <c r="N2099" s="184"/>
      <c r="O2099" s="184"/>
      <c r="P2099" s="184"/>
      <c r="Q2099" s="184"/>
      <c r="R2099" s="184"/>
      <c r="S2099" s="184"/>
      <c r="T2099" s="185"/>
      <c r="AT2099" s="179" t="s">
        <v>197</v>
      </c>
      <c r="AU2099" s="179" t="s">
        <v>80</v>
      </c>
      <c r="AV2099" s="11" t="s">
        <v>80</v>
      </c>
      <c r="AW2099" s="11" t="s">
        <v>35</v>
      </c>
      <c r="AX2099" s="11" t="s">
        <v>72</v>
      </c>
      <c r="AY2099" s="179" t="s">
        <v>177</v>
      </c>
    </row>
    <row r="2100" spans="2:51" s="11" customFormat="1" x14ac:dyDescent="0.3">
      <c r="B2100" s="177"/>
      <c r="D2100" s="178" t="s">
        <v>197</v>
      </c>
      <c r="E2100" s="179" t="s">
        <v>3</v>
      </c>
      <c r="F2100" s="180" t="s">
        <v>1614</v>
      </c>
      <c r="H2100" s="181">
        <v>-1.68</v>
      </c>
      <c r="I2100" s="182"/>
      <c r="L2100" s="177"/>
      <c r="M2100" s="183"/>
      <c r="N2100" s="184"/>
      <c r="O2100" s="184"/>
      <c r="P2100" s="184"/>
      <c r="Q2100" s="184"/>
      <c r="R2100" s="184"/>
      <c r="S2100" s="184"/>
      <c r="T2100" s="185"/>
      <c r="AT2100" s="179" t="s">
        <v>197</v>
      </c>
      <c r="AU2100" s="179" t="s">
        <v>80</v>
      </c>
      <c r="AV2100" s="11" t="s">
        <v>80</v>
      </c>
      <c r="AW2100" s="11" t="s">
        <v>35</v>
      </c>
      <c r="AX2100" s="11" t="s">
        <v>72</v>
      </c>
      <c r="AY2100" s="179" t="s">
        <v>177</v>
      </c>
    </row>
    <row r="2101" spans="2:51" s="12" customFormat="1" x14ac:dyDescent="0.3">
      <c r="B2101" s="186"/>
      <c r="D2101" s="178" t="s">
        <v>197</v>
      </c>
      <c r="E2101" s="187" t="s">
        <v>3</v>
      </c>
      <c r="F2101" s="188" t="s">
        <v>1987</v>
      </c>
      <c r="H2101" s="189" t="s">
        <v>3</v>
      </c>
      <c r="I2101" s="190"/>
      <c r="L2101" s="186"/>
      <c r="M2101" s="191"/>
      <c r="N2101" s="192"/>
      <c r="O2101" s="192"/>
      <c r="P2101" s="192"/>
      <c r="Q2101" s="192"/>
      <c r="R2101" s="192"/>
      <c r="S2101" s="192"/>
      <c r="T2101" s="193"/>
      <c r="AT2101" s="189" t="s">
        <v>197</v>
      </c>
      <c r="AU2101" s="189" t="s">
        <v>80</v>
      </c>
      <c r="AV2101" s="12" t="s">
        <v>22</v>
      </c>
      <c r="AW2101" s="12" t="s">
        <v>35</v>
      </c>
      <c r="AX2101" s="12" t="s">
        <v>72</v>
      </c>
      <c r="AY2101" s="189" t="s">
        <v>177</v>
      </c>
    </row>
    <row r="2102" spans="2:51" s="12" customFormat="1" x14ac:dyDescent="0.3">
      <c r="B2102" s="186"/>
      <c r="D2102" s="178" t="s">
        <v>197</v>
      </c>
      <c r="E2102" s="187" t="s">
        <v>3</v>
      </c>
      <c r="F2102" s="188" t="s">
        <v>1978</v>
      </c>
      <c r="H2102" s="189" t="s">
        <v>3</v>
      </c>
      <c r="I2102" s="190"/>
      <c r="L2102" s="186"/>
      <c r="M2102" s="191"/>
      <c r="N2102" s="192"/>
      <c r="O2102" s="192"/>
      <c r="P2102" s="192"/>
      <c r="Q2102" s="192"/>
      <c r="R2102" s="192"/>
      <c r="S2102" s="192"/>
      <c r="T2102" s="193"/>
      <c r="AT2102" s="189" t="s">
        <v>197</v>
      </c>
      <c r="AU2102" s="189" t="s">
        <v>80</v>
      </c>
      <c r="AV2102" s="12" t="s">
        <v>22</v>
      </c>
      <c r="AW2102" s="12" t="s">
        <v>35</v>
      </c>
      <c r="AX2102" s="12" t="s">
        <v>72</v>
      </c>
      <c r="AY2102" s="189" t="s">
        <v>177</v>
      </c>
    </row>
    <row r="2103" spans="2:51" s="11" customFormat="1" x14ac:dyDescent="0.3">
      <c r="B2103" s="177"/>
      <c r="D2103" s="178" t="s">
        <v>197</v>
      </c>
      <c r="E2103" s="179" t="s">
        <v>3</v>
      </c>
      <c r="F2103" s="180" t="s">
        <v>2046</v>
      </c>
      <c r="H2103" s="181">
        <v>15.54</v>
      </c>
      <c r="I2103" s="182"/>
      <c r="L2103" s="177"/>
      <c r="M2103" s="183"/>
      <c r="N2103" s="184"/>
      <c r="O2103" s="184"/>
      <c r="P2103" s="184"/>
      <c r="Q2103" s="184"/>
      <c r="R2103" s="184"/>
      <c r="S2103" s="184"/>
      <c r="T2103" s="185"/>
      <c r="AT2103" s="179" t="s">
        <v>197</v>
      </c>
      <c r="AU2103" s="179" t="s">
        <v>80</v>
      </c>
      <c r="AV2103" s="11" t="s">
        <v>80</v>
      </c>
      <c r="AW2103" s="11" t="s">
        <v>35</v>
      </c>
      <c r="AX2103" s="11" t="s">
        <v>72</v>
      </c>
      <c r="AY2103" s="179" t="s">
        <v>177</v>
      </c>
    </row>
    <row r="2104" spans="2:51" s="11" customFormat="1" x14ac:dyDescent="0.3">
      <c r="B2104" s="177"/>
      <c r="D2104" s="178" t="s">
        <v>197</v>
      </c>
      <c r="E2104" s="179" t="s">
        <v>3</v>
      </c>
      <c r="F2104" s="180" t="s">
        <v>1614</v>
      </c>
      <c r="H2104" s="181">
        <v>-1.68</v>
      </c>
      <c r="I2104" s="182"/>
      <c r="L2104" s="177"/>
      <c r="M2104" s="183"/>
      <c r="N2104" s="184"/>
      <c r="O2104" s="184"/>
      <c r="P2104" s="184"/>
      <c r="Q2104" s="184"/>
      <c r="R2104" s="184"/>
      <c r="S2104" s="184"/>
      <c r="T2104" s="185"/>
      <c r="AT2104" s="179" t="s">
        <v>197</v>
      </c>
      <c r="AU2104" s="179" t="s">
        <v>80</v>
      </c>
      <c r="AV2104" s="11" t="s">
        <v>80</v>
      </c>
      <c r="AW2104" s="11" t="s">
        <v>35</v>
      </c>
      <c r="AX2104" s="11" t="s">
        <v>72</v>
      </c>
      <c r="AY2104" s="179" t="s">
        <v>177</v>
      </c>
    </row>
    <row r="2105" spans="2:51" s="12" customFormat="1" x14ac:dyDescent="0.3">
      <c r="B2105" s="186"/>
      <c r="D2105" s="178" t="s">
        <v>197</v>
      </c>
      <c r="E2105" s="187" t="s">
        <v>3</v>
      </c>
      <c r="F2105" s="188" t="s">
        <v>1990</v>
      </c>
      <c r="H2105" s="189" t="s">
        <v>3</v>
      </c>
      <c r="I2105" s="190"/>
      <c r="L2105" s="186"/>
      <c r="M2105" s="191"/>
      <c r="N2105" s="192"/>
      <c r="O2105" s="192"/>
      <c r="P2105" s="192"/>
      <c r="Q2105" s="192"/>
      <c r="R2105" s="192"/>
      <c r="S2105" s="192"/>
      <c r="T2105" s="193"/>
      <c r="AT2105" s="189" t="s">
        <v>197</v>
      </c>
      <c r="AU2105" s="189" t="s">
        <v>80</v>
      </c>
      <c r="AV2105" s="12" t="s">
        <v>22</v>
      </c>
      <c r="AW2105" s="12" t="s">
        <v>35</v>
      </c>
      <c r="AX2105" s="12" t="s">
        <v>72</v>
      </c>
      <c r="AY2105" s="189" t="s">
        <v>177</v>
      </c>
    </row>
    <row r="2106" spans="2:51" s="12" customFormat="1" x14ac:dyDescent="0.3">
      <c r="B2106" s="186"/>
      <c r="D2106" s="178" t="s">
        <v>197</v>
      </c>
      <c r="E2106" s="187" t="s">
        <v>3</v>
      </c>
      <c r="F2106" s="188" t="s">
        <v>1978</v>
      </c>
      <c r="H2106" s="189" t="s">
        <v>3</v>
      </c>
      <c r="I2106" s="190"/>
      <c r="L2106" s="186"/>
      <c r="M2106" s="191"/>
      <c r="N2106" s="192"/>
      <c r="O2106" s="192"/>
      <c r="P2106" s="192"/>
      <c r="Q2106" s="192"/>
      <c r="R2106" s="192"/>
      <c r="S2106" s="192"/>
      <c r="T2106" s="193"/>
      <c r="AT2106" s="189" t="s">
        <v>197</v>
      </c>
      <c r="AU2106" s="189" t="s">
        <v>80</v>
      </c>
      <c r="AV2106" s="12" t="s">
        <v>22</v>
      </c>
      <c r="AW2106" s="12" t="s">
        <v>35</v>
      </c>
      <c r="AX2106" s="12" t="s">
        <v>72</v>
      </c>
      <c r="AY2106" s="189" t="s">
        <v>177</v>
      </c>
    </row>
    <row r="2107" spans="2:51" s="11" customFormat="1" x14ac:dyDescent="0.3">
      <c r="B2107" s="177"/>
      <c r="D2107" s="178" t="s">
        <v>197</v>
      </c>
      <c r="E2107" s="179" t="s">
        <v>3</v>
      </c>
      <c r="F2107" s="180" t="s">
        <v>2046</v>
      </c>
      <c r="H2107" s="181">
        <v>15.54</v>
      </c>
      <c r="I2107" s="182"/>
      <c r="L2107" s="177"/>
      <c r="M2107" s="183"/>
      <c r="N2107" s="184"/>
      <c r="O2107" s="184"/>
      <c r="P2107" s="184"/>
      <c r="Q2107" s="184"/>
      <c r="R2107" s="184"/>
      <c r="S2107" s="184"/>
      <c r="T2107" s="185"/>
      <c r="AT2107" s="179" t="s">
        <v>197</v>
      </c>
      <c r="AU2107" s="179" t="s">
        <v>80</v>
      </c>
      <c r="AV2107" s="11" t="s">
        <v>80</v>
      </c>
      <c r="AW2107" s="11" t="s">
        <v>35</v>
      </c>
      <c r="AX2107" s="11" t="s">
        <v>72</v>
      </c>
      <c r="AY2107" s="179" t="s">
        <v>177</v>
      </c>
    </row>
    <row r="2108" spans="2:51" s="11" customFormat="1" x14ac:dyDescent="0.3">
      <c r="B2108" s="177"/>
      <c r="D2108" s="178" t="s">
        <v>197</v>
      </c>
      <c r="E2108" s="179" t="s">
        <v>3</v>
      </c>
      <c r="F2108" s="180" t="s">
        <v>1614</v>
      </c>
      <c r="H2108" s="181">
        <v>-1.68</v>
      </c>
      <c r="I2108" s="182"/>
      <c r="L2108" s="177"/>
      <c r="M2108" s="183"/>
      <c r="N2108" s="184"/>
      <c r="O2108" s="184"/>
      <c r="P2108" s="184"/>
      <c r="Q2108" s="184"/>
      <c r="R2108" s="184"/>
      <c r="S2108" s="184"/>
      <c r="T2108" s="185"/>
      <c r="AT2108" s="179" t="s">
        <v>197</v>
      </c>
      <c r="AU2108" s="179" t="s">
        <v>80</v>
      </c>
      <c r="AV2108" s="11" t="s">
        <v>80</v>
      </c>
      <c r="AW2108" s="11" t="s">
        <v>35</v>
      </c>
      <c r="AX2108" s="11" t="s">
        <v>72</v>
      </c>
      <c r="AY2108" s="179" t="s">
        <v>177</v>
      </c>
    </row>
    <row r="2109" spans="2:51" s="12" customFormat="1" x14ac:dyDescent="0.3">
      <c r="B2109" s="186"/>
      <c r="D2109" s="178" t="s">
        <v>197</v>
      </c>
      <c r="E2109" s="187" t="s">
        <v>3</v>
      </c>
      <c r="F2109" s="188" t="s">
        <v>1995</v>
      </c>
      <c r="H2109" s="189" t="s">
        <v>3</v>
      </c>
      <c r="I2109" s="190"/>
      <c r="L2109" s="186"/>
      <c r="M2109" s="191"/>
      <c r="N2109" s="192"/>
      <c r="O2109" s="192"/>
      <c r="P2109" s="192"/>
      <c r="Q2109" s="192"/>
      <c r="R2109" s="192"/>
      <c r="S2109" s="192"/>
      <c r="T2109" s="193"/>
      <c r="AT2109" s="189" t="s">
        <v>197</v>
      </c>
      <c r="AU2109" s="189" t="s">
        <v>80</v>
      </c>
      <c r="AV2109" s="12" t="s">
        <v>22</v>
      </c>
      <c r="AW2109" s="12" t="s">
        <v>35</v>
      </c>
      <c r="AX2109" s="12" t="s">
        <v>72</v>
      </c>
      <c r="AY2109" s="189" t="s">
        <v>177</v>
      </c>
    </row>
    <row r="2110" spans="2:51" s="12" customFormat="1" x14ac:dyDescent="0.3">
      <c r="B2110" s="186"/>
      <c r="D2110" s="178" t="s">
        <v>197</v>
      </c>
      <c r="E2110" s="187" t="s">
        <v>3</v>
      </c>
      <c r="F2110" s="188" t="s">
        <v>1825</v>
      </c>
      <c r="H2110" s="189" t="s">
        <v>3</v>
      </c>
      <c r="I2110" s="190"/>
      <c r="L2110" s="186"/>
      <c r="M2110" s="191"/>
      <c r="N2110" s="192"/>
      <c r="O2110" s="192"/>
      <c r="P2110" s="192"/>
      <c r="Q2110" s="192"/>
      <c r="R2110" s="192"/>
      <c r="S2110" s="192"/>
      <c r="T2110" s="193"/>
      <c r="AT2110" s="189" t="s">
        <v>197</v>
      </c>
      <c r="AU2110" s="189" t="s">
        <v>80</v>
      </c>
      <c r="AV2110" s="12" t="s">
        <v>22</v>
      </c>
      <c r="AW2110" s="12" t="s">
        <v>35</v>
      </c>
      <c r="AX2110" s="12" t="s">
        <v>72</v>
      </c>
      <c r="AY2110" s="189" t="s">
        <v>177</v>
      </c>
    </row>
    <row r="2111" spans="2:51" s="11" customFormat="1" x14ac:dyDescent="0.3">
      <c r="B2111" s="177"/>
      <c r="D2111" s="178" t="s">
        <v>197</v>
      </c>
      <c r="E2111" s="179" t="s">
        <v>3</v>
      </c>
      <c r="F2111" s="180" t="s">
        <v>2047</v>
      </c>
      <c r="H2111" s="181">
        <v>41.454000000000001</v>
      </c>
      <c r="I2111" s="182"/>
      <c r="L2111" s="177"/>
      <c r="M2111" s="183"/>
      <c r="N2111" s="184"/>
      <c r="O2111" s="184"/>
      <c r="P2111" s="184"/>
      <c r="Q2111" s="184"/>
      <c r="R2111" s="184"/>
      <c r="S2111" s="184"/>
      <c r="T2111" s="185"/>
      <c r="AT2111" s="179" t="s">
        <v>197</v>
      </c>
      <c r="AU2111" s="179" t="s">
        <v>80</v>
      </c>
      <c r="AV2111" s="11" t="s">
        <v>80</v>
      </c>
      <c r="AW2111" s="11" t="s">
        <v>35</v>
      </c>
      <c r="AX2111" s="11" t="s">
        <v>72</v>
      </c>
      <c r="AY2111" s="179" t="s">
        <v>177</v>
      </c>
    </row>
    <row r="2112" spans="2:51" s="11" customFormat="1" x14ac:dyDescent="0.3">
      <c r="B2112" s="177"/>
      <c r="D2112" s="178" t="s">
        <v>197</v>
      </c>
      <c r="E2112" s="179" t="s">
        <v>3</v>
      </c>
      <c r="F2112" s="180" t="s">
        <v>1972</v>
      </c>
      <c r="H2112" s="181">
        <v>-7.56</v>
      </c>
      <c r="I2112" s="182"/>
      <c r="L2112" s="177"/>
      <c r="M2112" s="183"/>
      <c r="N2112" s="184"/>
      <c r="O2112" s="184"/>
      <c r="P2112" s="184"/>
      <c r="Q2112" s="184"/>
      <c r="R2112" s="184"/>
      <c r="S2112" s="184"/>
      <c r="T2112" s="185"/>
      <c r="AT2112" s="179" t="s">
        <v>197</v>
      </c>
      <c r="AU2112" s="179" t="s">
        <v>80</v>
      </c>
      <c r="AV2112" s="11" t="s">
        <v>80</v>
      </c>
      <c r="AW2112" s="11" t="s">
        <v>35</v>
      </c>
      <c r="AX2112" s="11" t="s">
        <v>72</v>
      </c>
      <c r="AY2112" s="179" t="s">
        <v>177</v>
      </c>
    </row>
    <row r="2113" spans="2:51" s="12" customFormat="1" x14ac:dyDescent="0.3">
      <c r="B2113" s="186"/>
      <c r="D2113" s="178" t="s">
        <v>197</v>
      </c>
      <c r="E2113" s="187" t="s">
        <v>3</v>
      </c>
      <c r="F2113" s="188" t="s">
        <v>1997</v>
      </c>
      <c r="H2113" s="189" t="s">
        <v>3</v>
      </c>
      <c r="I2113" s="190"/>
      <c r="L2113" s="186"/>
      <c r="M2113" s="191"/>
      <c r="N2113" s="192"/>
      <c r="O2113" s="192"/>
      <c r="P2113" s="192"/>
      <c r="Q2113" s="192"/>
      <c r="R2113" s="192"/>
      <c r="S2113" s="192"/>
      <c r="T2113" s="193"/>
      <c r="AT2113" s="189" t="s">
        <v>197</v>
      </c>
      <c r="AU2113" s="189" t="s">
        <v>80</v>
      </c>
      <c r="AV2113" s="12" t="s">
        <v>22</v>
      </c>
      <c r="AW2113" s="12" t="s">
        <v>35</v>
      </c>
      <c r="AX2113" s="12" t="s">
        <v>72</v>
      </c>
      <c r="AY2113" s="189" t="s">
        <v>177</v>
      </c>
    </row>
    <row r="2114" spans="2:51" s="12" customFormat="1" x14ac:dyDescent="0.3">
      <c r="B2114" s="186"/>
      <c r="D2114" s="178" t="s">
        <v>197</v>
      </c>
      <c r="E2114" s="187" t="s">
        <v>3</v>
      </c>
      <c r="F2114" s="188" t="s">
        <v>1644</v>
      </c>
      <c r="H2114" s="189" t="s">
        <v>3</v>
      </c>
      <c r="I2114" s="190"/>
      <c r="L2114" s="186"/>
      <c r="M2114" s="191"/>
      <c r="N2114" s="192"/>
      <c r="O2114" s="192"/>
      <c r="P2114" s="192"/>
      <c r="Q2114" s="192"/>
      <c r="R2114" s="192"/>
      <c r="S2114" s="192"/>
      <c r="T2114" s="193"/>
      <c r="AT2114" s="189" t="s">
        <v>197</v>
      </c>
      <c r="AU2114" s="189" t="s">
        <v>80</v>
      </c>
      <c r="AV2114" s="12" t="s">
        <v>22</v>
      </c>
      <c r="AW2114" s="12" t="s">
        <v>35</v>
      </c>
      <c r="AX2114" s="12" t="s">
        <v>72</v>
      </c>
      <c r="AY2114" s="189" t="s">
        <v>177</v>
      </c>
    </row>
    <row r="2115" spans="2:51" s="11" customFormat="1" x14ac:dyDescent="0.3">
      <c r="B2115" s="177"/>
      <c r="D2115" s="178" t="s">
        <v>197</v>
      </c>
      <c r="E2115" s="179" t="s">
        <v>3</v>
      </c>
      <c r="F2115" s="180" t="s">
        <v>2048</v>
      </c>
      <c r="H2115" s="181">
        <v>15.266999999999999</v>
      </c>
      <c r="I2115" s="182"/>
      <c r="L2115" s="177"/>
      <c r="M2115" s="183"/>
      <c r="N2115" s="184"/>
      <c r="O2115" s="184"/>
      <c r="P2115" s="184"/>
      <c r="Q2115" s="184"/>
      <c r="R2115" s="184"/>
      <c r="S2115" s="184"/>
      <c r="T2115" s="185"/>
      <c r="AT2115" s="179" t="s">
        <v>197</v>
      </c>
      <c r="AU2115" s="179" t="s">
        <v>80</v>
      </c>
      <c r="AV2115" s="11" t="s">
        <v>80</v>
      </c>
      <c r="AW2115" s="11" t="s">
        <v>35</v>
      </c>
      <c r="AX2115" s="11" t="s">
        <v>72</v>
      </c>
      <c r="AY2115" s="179" t="s">
        <v>177</v>
      </c>
    </row>
    <row r="2116" spans="2:51" s="11" customFormat="1" x14ac:dyDescent="0.3">
      <c r="B2116" s="177"/>
      <c r="D2116" s="178" t="s">
        <v>197</v>
      </c>
      <c r="E2116" s="179" t="s">
        <v>3</v>
      </c>
      <c r="F2116" s="180" t="s">
        <v>1614</v>
      </c>
      <c r="H2116" s="181">
        <v>-1.68</v>
      </c>
      <c r="I2116" s="182"/>
      <c r="L2116" s="177"/>
      <c r="M2116" s="183"/>
      <c r="N2116" s="184"/>
      <c r="O2116" s="184"/>
      <c r="P2116" s="184"/>
      <c r="Q2116" s="184"/>
      <c r="R2116" s="184"/>
      <c r="S2116" s="184"/>
      <c r="T2116" s="185"/>
      <c r="AT2116" s="179" t="s">
        <v>197</v>
      </c>
      <c r="AU2116" s="179" t="s">
        <v>80</v>
      </c>
      <c r="AV2116" s="11" t="s">
        <v>80</v>
      </c>
      <c r="AW2116" s="11" t="s">
        <v>35</v>
      </c>
      <c r="AX2116" s="11" t="s">
        <v>72</v>
      </c>
      <c r="AY2116" s="179" t="s">
        <v>177</v>
      </c>
    </row>
    <row r="2117" spans="2:51" s="12" customFormat="1" x14ac:dyDescent="0.3">
      <c r="B2117" s="186"/>
      <c r="D2117" s="178" t="s">
        <v>197</v>
      </c>
      <c r="E2117" s="187" t="s">
        <v>3</v>
      </c>
      <c r="F2117" s="188" t="s">
        <v>2004</v>
      </c>
      <c r="H2117" s="189" t="s">
        <v>3</v>
      </c>
      <c r="I2117" s="190"/>
      <c r="L2117" s="186"/>
      <c r="M2117" s="191"/>
      <c r="N2117" s="192"/>
      <c r="O2117" s="192"/>
      <c r="P2117" s="192"/>
      <c r="Q2117" s="192"/>
      <c r="R2117" s="192"/>
      <c r="S2117" s="192"/>
      <c r="T2117" s="193"/>
      <c r="AT2117" s="189" t="s">
        <v>197</v>
      </c>
      <c r="AU2117" s="189" t="s">
        <v>80</v>
      </c>
      <c r="AV2117" s="12" t="s">
        <v>22</v>
      </c>
      <c r="AW2117" s="12" t="s">
        <v>35</v>
      </c>
      <c r="AX2117" s="12" t="s">
        <v>72</v>
      </c>
      <c r="AY2117" s="189" t="s">
        <v>177</v>
      </c>
    </row>
    <row r="2118" spans="2:51" s="12" customFormat="1" x14ac:dyDescent="0.3">
      <c r="B2118" s="186"/>
      <c r="D2118" s="178" t="s">
        <v>197</v>
      </c>
      <c r="E2118" s="187" t="s">
        <v>3</v>
      </c>
      <c r="F2118" s="188" t="s">
        <v>1828</v>
      </c>
      <c r="H2118" s="189" t="s">
        <v>3</v>
      </c>
      <c r="I2118" s="190"/>
      <c r="L2118" s="186"/>
      <c r="M2118" s="191"/>
      <c r="N2118" s="192"/>
      <c r="O2118" s="192"/>
      <c r="P2118" s="192"/>
      <c r="Q2118" s="192"/>
      <c r="R2118" s="192"/>
      <c r="S2118" s="192"/>
      <c r="T2118" s="193"/>
      <c r="AT2118" s="189" t="s">
        <v>197</v>
      </c>
      <c r="AU2118" s="189" t="s">
        <v>80</v>
      </c>
      <c r="AV2118" s="12" t="s">
        <v>22</v>
      </c>
      <c r="AW2118" s="12" t="s">
        <v>35</v>
      </c>
      <c r="AX2118" s="12" t="s">
        <v>72</v>
      </c>
      <c r="AY2118" s="189" t="s">
        <v>177</v>
      </c>
    </row>
    <row r="2119" spans="2:51" s="11" customFormat="1" x14ac:dyDescent="0.3">
      <c r="B2119" s="177"/>
      <c r="D2119" s="178" t="s">
        <v>197</v>
      </c>
      <c r="E2119" s="179" t="s">
        <v>3</v>
      </c>
      <c r="F2119" s="180" t="s">
        <v>2049</v>
      </c>
      <c r="H2119" s="181">
        <v>23.027000000000001</v>
      </c>
      <c r="I2119" s="182"/>
      <c r="L2119" s="177"/>
      <c r="M2119" s="183"/>
      <c r="N2119" s="184"/>
      <c r="O2119" s="184"/>
      <c r="P2119" s="184"/>
      <c r="Q2119" s="184"/>
      <c r="R2119" s="184"/>
      <c r="S2119" s="184"/>
      <c r="T2119" s="185"/>
      <c r="AT2119" s="179" t="s">
        <v>197</v>
      </c>
      <c r="AU2119" s="179" t="s">
        <v>80</v>
      </c>
      <c r="AV2119" s="11" t="s">
        <v>80</v>
      </c>
      <c r="AW2119" s="11" t="s">
        <v>35</v>
      </c>
      <c r="AX2119" s="11" t="s">
        <v>72</v>
      </c>
      <c r="AY2119" s="179" t="s">
        <v>177</v>
      </c>
    </row>
    <row r="2120" spans="2:51" s="11" customFormat="1" x14ac:dyDescent="0.3">
      <c r="B2120" s="177"/>
      <c r="D2120" s="178" t="s">
        <v>197</v>
      </c>
      <c r="E2120" s="179" t="s">
        <v>3</v>
      </c>
      <c r="F2120" s="180" t="s">
        <v>2050</v>
      </c>
      <c r="H2120" s="181">
        <v>-2.94</v>
      </c>
      <c r="I2120" s="182"/>
      <c r="L2120" s="177"/>
      <c r="M2120" s="183"/>
      <c r="N2120" s="184"/>
      <c r="O2120" s="184"/>
      <c r="P2120" s="184"/>
      <c r="Q2120" s="184"/>
      <c r="R2120" s="184"/>
      <c r="S2120" s="184"/>
      <c r="T2120" s="185"/>
      <c r="AT2120" s="179" t="s">
        <v>197</v>
      </c>
      <c r="AU2120" s="179" t="s">
        <v>80</v>
      </c>
      <c r="AV2120" s="11" t="s">
        <v>80</v>
      </c>
      <c r="AW2120" s="11" t="s">
        <v>35</v>
      </c>
      <c r="AX2120" s="11" t="s">
        <v>72</v>
      </c>
      <c r="AY2120" s="179" t="s">
        <v>177</v>
      </c>
    </row>
    <row r="2121" spans="2:51" s="14" customFormat="1" x14ac:dyDescent="0.3">
      <c r="B2121" s="223"/>
      <c r="D2121" s="178" t="s">
        <v>197</v>
      </c>
      <c r="E2121" s="224" t="s">
        <v>3</v>
      </c>
      <c r="F2121" s="225" t="s">
        <v>408</v>
      </c>
      <c r="H2121" s="226">
        <v>460.77199999999999</v>
      </c>
      <c r="I2121" s="227"/>
      <c r="L2121" s="223"/>
      <c r="M2121" s="228"/>
      <c r="N2121" s="229"/>
      <c r="O2121" s="229"/>
      <c r="P2121" s="229"/>
      <c r="Q2121" s="229"/>
      <c r="R2121" s="229"/>
      <c r="S2121" s="229"/>
      <c r="T2121" s="230"/>
      <c r="AT2121" s="224" t="s">
        <v>197</v>
      </c>
      <c r="AU2121" s="224" t="s">
        <v>80</v>
      </c>
      <c r="AV2121" s="14" t="s">
        <v>204</v>
      </c>
      <c r="AW2121" s="14" t="s">
        <v>35</v>
      </c>
      <c r="AX2121" s="14" t="s">
        <v>72</v>
      </c>
      <c r="AY2121" s="224" t="s">
        <v>177</v>
      </c>
    </row>
    <row r="2122" spans="2:51" s="12" customFormat="1" x14ac:dyDescent="0.3">
      <c r="B2122" s="186"/>
      <c r="D2122" s="178" t="s">
        <v>197</v>
      </c>
      <c r="E2122" s="187" t="s">
        <v>3</v>
      </c>
      <c r="F2122" s="188" t="s">
        <v>2051</v>
      </c>
      <c r="H2122" s="189" t="s">
        <v>3</v>
      </c>
      <c r="I2122" s="190"/>
      <c r="L2122" s="186"/>
      <c r="M2122" s="191"/>
      <c r="N2122" s="192"/>
      <c r="O2122" s="192"/>
      <c r="P2122" s="192"/>
      <c r="Q2122" s="192"/>
      <c r="R2122" s="192"/>
      <c r="S2122" s="192"/>
      <c r="T2122" s="193"/>
      <c r="AT2122" s="189" t="s">
        <v>197</v>
      </c>
      <c r="AU2122" s="189" t="s">
        <v>80</v>
      </c>
      <c r="AV2122" s="12" t="s">
        <v>22</v>
      </c>
      <c r="AW2122" s="12" t="s">
        <v>35</v>
      </c>
      <c r="AX2122" s="12" t="s">
        <v>72</v>
      </c>
      <c r="AY2122" s="189" t="s">
        <v>177</v>
      </c>
    </row>
    <row r="2123" spans="2:51" s="12" customFormat="1" x14ac:dyDescent="0.3">
      <c r="B2123" s="186"/>
      <c r="D2123" s="178" t="s">
        <v>197</v>
      </c>
      <c r="E2123" s="187" t="s">
        <v>3</v>
      </c>
      <c r="F2123" s="188" t="s">
        <v>1818</v>
      </c>
      <c r="H2123" s="189" t="s">
        <v>3</v>
      </c>
      <c r="I2123" s="190"/>
      <c r="L2123" s="186"/>
      <c r="M2123" s="191"/>
      <c r="N2123" s="192"/>
      <c r="O2123" s="192"/>
      <c r="P2123" s="192"/>
      <c r="Q2123" s="192"/>
      <c r="R2123" s="192"/>
      <c r="S2123" s="192"/>
      <c r="T2123" s="193"/>
      <c r="AT2123" s="189" t="s">
        <v>197</v>
      </c>
      <c r="AU2123" s="189" t="s">
        <v>80</v>
      </c>
      <c r="AV2123" s="12" t="s">
        <v>22</v>
      </c>
      <c r="AW2123" s="12" t="s">
        <v>35</v>
      </c>
      <c r="AX2123" s="12" t="s">
        <v>72</v>
      </c>
      <c r="AY2123" s="189" t="s">
        <v>177</v>
      </c>
    </row>
    <row r="2124" spans="2:51" s="12" customFormat="1" x14ac:dyDescent="0.3">
      <c r="B2124" s="186"/>
      <c r="D2124" s="178" t="s">
        <v>197</v>
      </c>
      <c r="E2124" s="187" t="s">
        <v>3</v>
      </c>
      <c r="F2124" s="188" t="s">
        <v>1819</v>
      </c>
      <c r="H2124" s="189" t="s">
        <v>3</v>
      </c>
      <c r="I2124" s="190"/>
      <c r="L2124" s="186"/>
      <c r="M2124" s="191"/>
      <c r="N2124" s="192"/>
      <c r="O2124" s="192"/>
      <c r="P2124" s="192"/>
      <c r="Q2124" s="192"/>
      <c r="R2124" s="192"/>
      <c r="S2124" s="192"/>
      <c r="T2124" s="193"/>
      <c r="AT2124" s="189" t="s">
        <v>197</v>
      </c>
      <c r="AU2124" s="189" t="s">
        <v>80</v>
      </c>
      <c r="AV2124" s="12" t="s">
        <v>22</v>
      </c>
      <c r="AW2124" s="12" t="s">
        <v>35</v>
      </c>
      <c r="AX2124" s="12" t="s">
        <v>72</v>
      </c>
      <c r="AY2124" s="189" t="s">
        <v>177</v>
      </c>
    </row>
    <row r="2125" spans="2:51" s="11" customFormat="1" x14ac:dyDescent="0.3">
      <c r="B2125" s="177"/>
      <c r="D2125" s="178" t="s">
        <v>197</v>
      </c>
      <c r="E2125" s="179" t="s">
        <v>3</v>
      </c>
      <c r="F2125" s="180" t="s">
        <v>2052</v>
      </c>
      <c r="H2125" s="181">
        <v>19.887</v>
      </c>
      <c r="I2125" s="182"/>
      <c r="L2125" s="177"/>
      <c r="M2125" s="183"/>
      <c r="N2125" s="184"/>
      <c r="O2125" s="184"/>
      <c r="P2125" s="184"/>
      <c r="Q2125" s="184"/>
      <c r="R2125" s="184"/>
      <c r="S2125" s="184"/>
      <c r="T2125" s="185"/>
      <c r="AT2125" s="179" t="s">
        <v>197</v>
      </c>
      <c r="AU2125" s="179" t="s">
        <v>80</v>
      </c>
      <c r="AV2125" s="11" t="s">
        <v>80</v>
      </c>
      <c r="AW2125" s="11" t="s">
        <v>35</v>
      </c>
      <c r="AX2125" s="11" t="s">
        <v>72</v>
      </c>
      <c r="AY2125" s="179" t="s">
        <v>177</v>
      </c>
    </row>
    <row r="2126" spans="2:51" s="11" customFormat="1" x14ac:dyDescent="0.3">
      <c r="B2126" s="177"/>
      <c r="D2126" s="178" t="s">
        <v>197</v>
      </c>
      <c r="E2126" s="179" t="s">
        <v>3</v>
      </c>
      <c r="F2126" s="180" t="s">
        <v>1614</v>
      </c>
      <c r="H2126" s="181">
        <v>-1.68</v>
      </c>
      <c r="I2126" s="182"/>
      <c r="L2126" s="177"/>
      <c r="M2126" s="183"/>
      <c r="N2126" s="184"/>
      <c r="O2126" s="184"/>
      <c r="P2126" s="184"/>
      <c r="Q2126" s="184"/>
      <c r="R2126" s="184"/>
      <c r="S2126" s="184"/>
      <c r="T2126" s="185"/>
      <c r="AT2126" s="179" t="s">
        <v>197</v>
      </c>
      <c r="AU2126" s="179" t="s">
        <v>80</v>
      </c>
      <c r="AV2126" s="11" t="s">
        <v>80</v>
      </c>
      <c r="AW2126" s="11" t="s">
        <v>35</v>
      </c>
      <c r="AX2126" s="11" t="s">
        <v>72</v>
      </c>
      <c r="AY2126" s="179" t="s">
        <v>177</v>
      </c>
    </row>
    <row r="2127" spans="2:51" s="12" customFormat="1" x14ac:dyDescent="0.3">
      <c r="B2127" s="186"/>
      <c r="D2127" s="178" t="s">
        <v>197</v>
      </c>
      <c r="E2127" s="187" t="s">
        <v>3</v>
      </c>
      <c r="F2127" s="188" t="s">
        <v>1821</v>
      </c>
      <c r="H2127" s="189" t="s">
        <v>3</v>
      </c>
      <c r="I2127" s="190"/>
      <c r="L2127" s="186"/>
      <c r="M2127" s="191"/>
      <c r="N2127" s="192"/>
      <c r="O2127" s="192"/>
      <c r="P2127" s="192"/>
      <c r="Q2127" s="192"/>
      <c r="R2127" s="192"/>
      <c r="S2127" s="192"/>
      <c r="T2127" s="193"/>
      <c r="AT2127" s="189" t="s">
        <v>197</v>
      </c>
      <c r="AU2127" s="189" t="s">
        <v>80</v>
      </c>
      <c r="AV2127" s="12" t="s">
        <v>22</v>
      </c>
      <c r="AW2127" s="12" t="s">
        <v>35</v>
      </c>
      <c r="AX2127" s="12" t="s">
        <v>72</v>
      </c>
      <c r="AY2127" s="189" t="s">
        <v>177</v>
      </c>
    </row>
    <row r="2128" spans="2:51" s="12" customFormat="1" x14ac:dyDescent="0.3">
      <c r="B2128" s="186"/>
      <c r="D2128" s="178" t="s">
        <v>197</v>
      </c>
      <c r="E2128" s="187" t="s">
        <v>3</v>
      </c>
      <c r="F2128" s="188" t="s">
        <v>1822</v>
      </c>
      <c r="H2128" s="189" t="s">
        <v>3</v>
      </c>
      <c r="I2128" s="190"/>
      <c r="L2128" s="186"/>
      <c r="M2128" s="191"/>
      <c r="N2128" s="192"/>
      <c r="O2128" s="192"/>
      <c r="P2128" s="192"/>
      <c r="Q2128" s="192"/>
      <c r="R2128" s="192"/>
      <c r="S2128" s="192"/>
      <c r="T2128" s="193"/>
      <c r="AT2128" s="189" t="s">
        <v>197</v>
      </c>
      <c r="AU2128" s="189" t="s">
        <v>80</v>
      </c>
      <c r="AV2128" s="12" t="s">
        <v>22</v>
      </c>
      <c r="AW2128" s="12" t="s">
        <v>35</v>
      </c>
      <c r="AX2128" s="12" t="s">
        <v>72</v>
      </c>
      <c r="AY2128" s="189" t="s">
        <v>177</v>
      </c>
    </row>
    <row r="2129" spans="2:51" s="11" customFormat="1" x14ac:dyDescent="0.3">
      <c r="B2129" s="177"/>
      <c r="D2129" s="178" t="s">
        <v>197</v>
      </c>
      <c r="E2129" s="179" t="s">
        <v>3</v>
      </c>
      <c r="F2129" s="180" t="s">
        <v>2053</v>
      </c>
      <c r="H2129" s="181">
        <v>20.055</v>
      </c>
      <c r="I2129" s="182"/>
      <c r="L2129" s="177"/>
      <c r="M2129" s="183"/>
      <c r="N2129" s="184"/>
      <c r="O2129" s="184"/>
      <c r="P2129" s="184"/>
      <c r="Q2129" s="184"/>
      <c r="R2129" s="184"/>
      <c r="S2129" s="184"/>
      <c r="T2129" s="185"/>
      <c r="AT2129" s="179" t="s">
        <v>197</v>
      </c>
      <c r="AU2129" s="179" t="s">
        <v>80</v>
      </c>
      <c r="AV2129" s="11" t="s">
        <v>80</v>
      </c>
      <c r="AW2129" s="11" t="s">
        <v>35</v>
      </c>
      <c r="AX2129" s="11" t="s">
        <v>72</v>
      </c>
      <c r="AY2129" s="179" t="s">
        <v>177</v>
      </c>
    </row>
    <row r="2130" spans="2:51" s="11" customFormat="1" x14ac:dyDescent="0.3">
      <c r="B2130" s="177"/>
      <c r="D2130" s="178" t="s">
        <v>197</v>
      </c>
      <c r="E2130" s="179" t="s">
        <v>3</v>
      </c>
      <c r="F2130" s="180" t="s">
        <v>1614</v>
      </c>
      <c r="H2130" s="181">
        <v>-1.68</v>
      </c>
      <c r="I2130" s="182"/>
      <c r="L2130" s="177"/>
      <c r="M2130" s="183"/>
      <c r="N2130" s="184"/>
      <c r="O2130" s="184"/>
      <c r="P2130" s="184"/>
      <c r="Q2130" s="184"/>
      <c r="R2130" s="184"/>
      <c r="S2130" s="184"/>
      <c r="T2130" s="185"/>
      <c r="AT2130" s="179" t="s">
        <v>197</v>
      </c>
      <c r="AU2130" s="179" t="s">
        <v>80</v>
      </c>
      <c r="AV2130" s="11" t="s">
        <v>80</v>
      </c>
      <c r="AW2130" s="11" t="s">
        <v>35</v>
      </c>
      <c r="AX2130" s="11" t="s">
        <v>72</v>
      </c>
      <c r="AY2130" s="179" t="s">
        <v>177</v>
      </c>
    </row>
    <row r="2131" spans="2:51" s="14" customFormat="1" x14ac:dyDescent="0.3">
      <c r="B2131" s="223"/>
      <c r="D2131" s="178" t="s">
        <v>197</v>
      </c>
      <c r="E2131" s="224" t="s">
        <v>3</v>
      </c>
      <c r="F2131" s="225" t="s">
        <v>408</v>
      </c>
      <c r="H2131" s="226">
        <v>36.582000000000001</v>
      </c>
      <c r="I2131" s="227"/>
      <c r="L2131" s="223"/>
      <c r="M2131" s="228"/>
      <c r="N2131" s="229"/>
      <c r="O2131" s="229"/>
      <c r="P2131" s="229"/>
      <c r="Q2131" s="229"/>
      <c r="R2131" s="229"/>
      <c r="S2131" s="229"/>
      <c r="T2131" s="230"/>
      <c r="AT2131" s="224" t="s">
        <v>197</v>
      </c>
      <c r="AU2131" s="224" t="s">
        <v>80</v>
      </c>
      <c r="AV2131" s="14" t="s">
        <v>204</v>
      </c>
      <c r="AW2131" s="14" t="s">
        <v>35</v>
      </c>
      <c r="AX2131" s="14" t="s">
        <v>72</v>
      </c>
      <c r="AY2131" s="224" t="s">
        <v>177</v>
      </c>
    </row>
    <row r="2132" spans="2:51" s="12" customFormat="1" x14ac:dyDescent="0.3">
      <c r="B2132" s="186"/>
      <c r="D2132" s="178" t="s">
        <v>197</v>
      </c>
      <c r="E2132" s="187" t="s">
        <v>3</v>
      </c>
      <c r="F2132" s="188" t="s">
        <v>1611</v>
      </c>
      <c r="H2132" s="189" t="s">
        <v>3</v>
      </c>
      <c r="I2132" s="190"/>
      <c r="L2132" s="186"/>
      <c r="M2132" s="191"/>
      <c r="N2132" s="192"/>
      <c r="O2132" s="192"/>
      <c r="P2132" s="192"/>
      <c r="Q2132" s="192"/>
      <c r="R2132" s="192"/>
      <c r="S2132" s="192"/>
      <c r="T2132" s="193"/>
      <c r="AT2132" s="189" t="s">
        <v>197</v>
      </c>
      <c r="AU2132" s="189" t="s">
        <v>80</v>
      </c>
      <c r="AV2132" s="12" t="s">
        <v>22</v>
      </c>
      <c r="AW2132" s="12" t="s">
        <v>35</v>
      </c>
      <c r="AX2132" s="12" t="s">
        <v>72</v>
      </c>
      <c r="AY2132" s="189" t="s">
        <v>177</v>
      </c>
    </row>
    <row r="2133" spans="2:51" s="12" customFormat="1" x14ac:dyDescent="0.3">
      <c r="B2133" s="186"/>
      <c r="D2133" s="178" t="s">
        <v>197</v>
      </c>
      <c r="E2133" s="187" t="s">
        <v>3</v>
      </c>
      <c r="F2133" s="188" t="s">
        <v>1612</v>
      </c>
      <c r="H2133" s="189" t="s">
        <v>3</v>
      </c>
      <c r="I2133" s="190"/>
      <c r="L2133" s="186"/>
      <c r="M2133" s="191"/>
      <c r="N2133" s="192"/>
      <c r="O2133" s="192"/>
      <c r="P2133" s="192"/>
      <c r="Q2133" s="192"/>
      <c r="R2133" s="192"/>
      <c r="S2133" s="192"/>
      <c r="T2133" s="193"/>
      <c r="AT2133" s="189" t="s">
        <v>197</v>
      </c>
      <c r="AU2133" s="189" t="s">
        <v>80</v>
      </c>
      <c r="AV2133" s="12" t="s">
        <v>22</v>
      </c>
      <c r="AW2133" s="12" t="s">
        <v>35</v>
      </c>
      <c r="AX2133" s="12" t="s">
        <v>72</v>
      </c>
      <c r="AY2133" s="189" t="s">
        <v>177</v>
      </c>
    </row>
    <row r="2134" spans="2:51" s="11" customFormat="1" x14ac:dyDescent="0.3">
      <c r="B2134" s="177"/>
      <c r="D2134" s="178" t="s">
        <v>197</v>
      </c>
      <c r="E2134" s="179" t="s">
        <v>3</v>
      </c>
      <c r="F2134" s="180" t="s">
        <v>2054</v>
      </c>
      <c r="H2134" s="181">
        <v>21.609000000000002</v>
      </c>
      <c r="I2134" s="182"/>
      <c r="L2134" s="177"/>
      <c r="M2134" s="183"/>
      <c r="N2134" s="184"/>
      <c r="O2134" s="184"/>
      <c r="P2134" s="184"/>
      <c r="Q2134" s="184"/>
      <c r="R2134" s="184"/>
      <c r="S2134" s="184"/>
      <c r="T2134" s="185"/>
      <c r="AT2134" s="179" t="s">
        <v>197</v>
      </c>
      <c r="AU2134" s="179" t="s">
        <v>80</v>
      </c>
      <c r="AV2134" s="11" t="s">
        <v>80</v>
      </c>
      <c r="AW2134" s="11" t="s">
        <v>35</v>
      </c>
      <c r="AX2134" s="11" t="s">
        <v>72</v>
      </c>
      <c r="AY2134" s="179" t="s">
        <v>177</v>
      </c>
    </row>
    <row r="2135" spans="2:51" s="11" customFormat="1" x14ac:dyDescent="0.3">
      <c r="B2135" s="177"/>
      <c r="D2135" s="178" t="s">
        <v>197</v>
      </c>
      <c r="E2135" s="179" t="s">
        <v>3</v>
      </c>
      <c r="F2135" s="180" t="s">
        <v>1614</v>
      </c>
      <c r="H2135" s="181">
        <v>-1.68</v>
      </c>
      <c r="I2135" s="182"/>
      <c r="L2135" s="177"/>
      <c r="M2135" s="183"/>
      <c r="N2135" s="184"/>
      <c r="O2135" s="184"/>
      <c r="P2135" s="184"/>
      <c r="Q2135" s="184"/>
      <c r="R2135" s="184"/>
      <c r="S2135" s="184"/>
      <c r="T2135" s="185"/>
      <c r="AT2135" s="179" t="s">
        <v>197</v>
      </c>
      <c r="AU2135" s="179" t="s">
        <v>80</v>
      </c>
      <c r="AV2135" s="11" t="s">
        <v>80</v>
      </c>
      <c r="AW2135" s="11" t="s">
        <v>35</v>
      </c>
      <c r="AX2135" s="11" t="s">
        <v>72</v>
      </c>
      <c r="AY2135" s="179" t="s">
        <v>177</v>
      </c>
    </row>
    <row r="2136" spans="2:51" s="12" customFormat="1" x14ac:dyDescent="0.3">
      <c r="B2136" s="186"/>
      <c r="D2136" s="178" t="s">
        <v>197</v>
      </c>
      <c r="E2136" s="187" t="s">
        <v>3</v>
      </c>
      <c r="F2136" s="188" t="s">
        <v>1619</v>
      </c>
      <c r="H2136" s="189" t="s">
        <v>3</v>
      </c>
      <c r="I2136" s="190"/>
      <c r="L2136" s="186"/>
      <c r="M2136" s="191"/>
      <c r="N2136" s="192"/>
      <c r="O2136" s="192"/>
      <c r="P2136" s="192"/>
      <c r="Q2136" s="192"/>
      <c r="R2136" s="192"/>
      <c r="S2136" s="192"/>
      <c r="T2136" s="193"/>
      <c r="AT2136" s="189" t="s">
        <v>197</v>
      </c>
      <c r="AU2136" s="189" t="s">
        <v>80</v>
      </c>
      <c r="AV2136" s="12" t="s">
        <v>22</v>
      </c>
      <c r="AW2136" s="12" t="s">
        <v>35</v>
      </c>
      <c r="AX2136" s="12" t="s">
        <v>72</v>
      </c>
      <c r="AY2136" s="189" t="s">
        <v>177</v>
      </c>
    </row>
    <row r="2137" spans="2:51" s="12" customFormat="1" x14ac:dyDescent="0.3">
      <c r="B2137" s="186"/>
      <c r="D2137" s="178" t="s">
        <v>197</v>
      </c>
      <c r="E2137" s="187" t="s">
        <v>3</v>
      </c>
      <c r="F2137" s="188" t="s">
        <v>1620</v>
      </c>
      <c r="H2137" s="189" t="s">
        <v>3</v>
      </c>
      <c r="I2137" s="190"/>
      <c r="L2137" s="186"/>
      <c r="M2137" s="191"/>
      <c r="N2137" s="192"/>
      <c r="O2137" s="192"/>
      <c r="P2137" s="192"/>
      <c r="Q2137" s="192"/>
      <c r="R2137" s="192"/>
      <c r="S2137" s="192"/>
      <c r="T2137" s="193"/>
      <c r="AT2137" s="189" t="s">
        <v>197</v>
      </c>
      <c r="AU2137" s="189" t="s">
        <v>80</v>
      </c>
      <c r="AV2137" s="12" t="s">
        <v>22</v>
      </c>
      <c r="AW2137" s="12" t="s">
        <v>35</v>
      </c>
      <c r="AX2137" s="12" t="s">
        <v>72</v>
      </c>
      <c r="AY2137" s="189" t="s">
        <v>177</v>
      </c>
    </row>
    <row r="2138" spans="2:51" s="11" customFormat="1" x14ac:dyDescent="0.3">
      <c r="B2138" s="177"/>
      <c r="D2138" s="178" t="s">
        <v>197</v>
      </c>
      <c r="E2138" s="179" t="s">
        <v>3</v>
      </c>
      <c r="F2138" s="180" t="s">
        <v>2055</v>
      </c>
      <c r="H2138" s="181">
        <v>18.459</v>
      </c>
      <c r="I2138" s="182"/>
      <c r="L2138" s="177"/>
      <c r="M2138" s="183"/>
      <c r="N2138" s="184"/>
      <c r="O2138" s="184"/>
      <c r="P2138" s="184"/>
      <c r="Q2138" s="184"/>
      <c r="R2138" s="184"/>
      <c r="S2138" s="184"/>
      <c r="T2138" s="185"/>
      <c r="AT2138" s="179" t="s">
        <v>197</v>
      </c>
      <c r="AU2138" s="179" t="s">
        <v>80</v>
      </c>
      <c r="AV2138" s="11" t="s">
        <v>80</v>
      </c>
      <c r="AW2138" s="11" t="s">
        <v>35</v>
      </c>
      <c r="AX2138" s="11" t="s">
        <v>72</v>
      </c>
      <c r="AY2138" s="179" t="s">
        <v>177</v>
      </c>
    </row>
    <row r="2139" spans="2:51" s="11" customFormat="1" x14ac:dyDescent="0.3">
      <c r="B2139" s="177"/>
      <c r="D2139" s="178" t="s">
        <v>197</v>
      </c>
      <c r="E2139" s="179" t="s">
        <v>3</v>
      </c>
      <c r="F2139" s="180" t="s">
        <v>1622</v>
      </c>
      <c r="H2139" s="181">
        <v>-1.47</v>
      </c>
      <c r="I2139" s="182"/>
      <c r="L2139" s="177"/>
      <c r="M2139" s="183"/>
      <c r="N2139" s="184"/>
      <c r="O2139" s="184"/>
      <c r="P2139" s="184"/>
      <c r="Q2139" s="184"/>
      <c r="R2139" s="184"/>
      <c r="S2139" s="184"/>
      <c r="T2139" s="185"/>
      <c r="AT2139" s="179" t="s">
        <v>197</v>
      </c>
      <c r="AU2139" s="179" t="s">
        <v>80</v>
      </c>
      <c r="AV2139" s="11" t="s">
        <v>80</v>
      </c>
      <c r="AW2139" s="11" t="s">
        <v>35</v>
      </c>
      <c r="AX2139" s="11" t="s">
        <v>72</v>
      </c>
      <c r="AY2139" s="179" t="s">
        <v>177</v>
      </c>
    </row>
    <row r="2140" spans="2:51" s="12" customFormat="1" x14ac:dyDescent="0.3">
      <c r="B2140" s="186"/>
      <c r="D2140" s="178" t="s">
        <v>197</v>
      </c>
      <c r="E2140" s="187" t="s">
        <v>3</v>
      </c>
      <c r="F2140" s="188" t="s">
        <v>1628</v>
      </c>
      <c r="H2140" s="189" t="s">
        <v>3</v>
      </c>
      <c r="I2140" s="190"/>
      <c r="L2140" s="186"/>
      <c r="M2140" s="191"/>
      <c r="N2140" s="192"/>
      <c r="O2140" s="192"/>
      <c r="P2140" s="192"/>
      <c r="Q2140" s="192"/>
      <c r="R2140" s="192"/>
      <c r="S2140" s="192"/>
      <c r="T2140" s="193"/>
      <c r="AT2140" s="189" t="s">
        <v>197</v>
      </c>
      <c r="AU2140" s="189" t="s">
        <v>80</v>
      </c>
      <c r="AV2140" s="12" t="s">
        <v>22</v>
      </c>
      <c r="AW2140" s="12" t="s">
        <v>35</v>
      </c>
      <c r="AX2140" s="12" t="s">
        <v>72</v>
      </c>
      <c r="AY2140" s="189" t="s">
        <v>177</v>
      </c>
    </row>
    <row r="2141" spans="2:51" s="12" customFormat="1" x14ac:dyDescent="0.3">
      <c r="B2141" s="186"/>
      <c r="D2141" s="178" t="s">
        <v>197</v>
      </c>
      <c r="E2141" s="187" t="s">
        <v>3</v>
      </c>
      <c r="F2141" s="188" t="s">
        <v>1629</v>
      </c>
      <c r="H2141" s="189" t="s">
        <v>3</v>
      </c>
      <c r="I2141" s="190"/>
      <c r="L2141" s="186"/>
      <c r="M2141" s="191"/>
      <c r="N2141" s="192"/>
      <c r="O2141" s="192"/>
      <c r="P2141" s="192"/>
      <c r="Q2141" s="192"/>
      <c r="R2141" s="192"/>
      <c r="S2141" s="192"/>
      <c r="T2141" s="193"/>
      <c r="AT2141" s="189" t="s">
        <v>197</v>
      </c>
      <c r="AU2141" s="189" t="s">
        <v>80</v>
      </c>
      <c r="AV2141" s="12" t="s">
        <v>22</v>
      </c>
      <c r="AW2141" s="12" t="s">
        <v>35</v>
      </c>
      <c r="AX2141" s="12" t="s">
        <v>72</v>
      </c>
      <c r="AY2141" s="189" t="s">
        <v>177</v>
      </c>
    </row>
    <row r="2142" spans="2:51" s="11" customFormat="1" x14ac:dyDescent="0.3">
      <c r="B2142" s="177"/>
      <c r="D2142" s="178" t="s">
        <v>197</v>
      </c>
      <c r="E2142" s="179" t="s">
        <v>3</v>
      </c>
      <c r="F2142" s="180" t="s">
        <v>2056</v>
      </c>
      <c r="H2142" s="181">
        <v>6.4050000000000002</v>
      </c>
      <c r="I2142" s="182"/>
      <c r="L2142" s="177"/>
      <c r="M2142" s="183"/>
      <c r="N2142" s="184"/>
      <c r="O2142" s="184"/>
      <c r="P2142" s="184"/>
      <c r="Q2142" s="184"/>
      <c r="R2142" s="184"/>
      <c r="S2142" s="184"/>
      <c r="T2142" s="185"/>
      <c r="AT2142" s="179" t="s">
        <v>197</v>
      </c>
      <c r="AU2142" s="179" t="s">
        <v>80</v>
      </c>
      <c r="AV2142" s="11" t="s">
        <v>80</v>
      </c>
      <c r="AW2142" s="11" t="s">
        <v>35</v>
      </c>
      <c r="AX2142" s="11" t="s">
        <v>72</v>
      </c>
      <c r="AY2142" s="179" t="s">
        <v>177</v>
      </c>
    </row>
    <row r="2143" spans="2:51" s="11" customFormat="1" x14ac:dyDescent="0.3">
      <c r="B2143" s="177"/>
      <c r="D2143" s="178" t="s">
        <v>197</v>
      </c>
      <c r="E2143" s="179" t="s">
        <v>3</v>
      </c>
      <c r="F2143" s="180" t="s">
        <v>2057</v>
      </c>
      <c r="H2143" s="181">
        <v>-3.36</v>
      </c>
      <c r="I2143" s="182"/>
      <c r="L2143" s="177"/>
      <c r="M2143" s="183"/>
      <c r="N2143" s="184"/>
      <c r="O2143" s="184"/>
      <c r="P2143" s="184"/>
      <c r="Q2143" s="184"/>
      <c r="R2143" s="184"/>
      <c r="S2143" s="184"/>
      <c r="T2143" s="185"/>
      <c r="AT2143" s="179" t="s">
        <v>197</v>
      </c>
      <c r="AU2143" s="179" t="s">
        <v>80</v>
      </c>
      <c r="AV2143" s="11" t="s">
        <v>80</v>
      </c>
      <c r="AW2143" s="11" t="s">
        <v>35</v>
      </c>
      <c r="AX2143" s="11" t="s">
        <v>72</v>
      </c>
      <c r="AY2143" s="179" t="s">
        <v>177</v>
      </c>
    </row>
    <row r="2144" spans="2:51" s="12" customFormat="1" x14ac:dyDescent="0.3">
      <c r="B2144" s="186"/>
      <c r="D2144" s="178" t="s">
        <v>197</v>
      </c>
      <c r="E2144" s="187" t="s">
        <v>3</v>
      </c>
      <c r="F2144" s="188" t="s">
        <v>1632</v>
      </c>
      <c r="H2144" s="189" t="s">
        <v>3</v>
      </c>
      <c r="I2144" s="190"/>
      <c r="L2144" s="186"/>
      <c r="M2144" s="191"/>
      <c r="N2144" s="192"/>
      <c r="O2144" s="192"/>
      <c r="P2144" s="192"/>
      <c r="Q2144" s="192"/>
      <c r="R2144" s="192"/>
      <c r="S2144" s="192"/>
      <c r="T2144" s="193"/>
      <c r="AT2144" s="189" t="s">
        <v>197</v>
      </c>
      <c r="AU2144" s="189" t="s">
        <v>80</v>
      </c>
      <c r="AV2144" s="12" t="s">
        <v>22</v>
      </c>
      <c r="AW2144" s="12" t="s">
        <v>35</v>
      </c>
      <c r="AX2144" s="12" t="s">
        <v>72</v>
      </c>
      <c r="AY2144" s="189" t="s">
        <v>177</v>
      </c>
    </row>
    <row r="2145" spans="2:51" s="12" customFormat="1" x14ac:dyDescent="0.3">
      <c r="B2145" s="186"/>
      <c r="D2145" s="178" t="s">
        <v>197</v>
      </c>
      <c r="E2145" s="187" t="s">
        <v>3</v>
      </c>
      <c r="F2145" s="188" t="s">
        <v>1633</v>
      </c>
      <c r="H2145" s="189" t="s">
        <v>3</v>
      </c>
      <c r="I2145" s="190"/>
      <c r="L2145" s="186"/>
      <c r="M2145" s="191"/>
      <c r="N2145" s="192"/>
      <c r="O2145" s="192"/>
      <c r="P2145" s="192"/>
      <c r="Q2145" s="192"/>
      <c r="R2145" s="192"/>
      <c r="S2145" s="192"/>
      <c r="T2145" s="193"/>
      <c r="AT2145" s="189" t="s">
        <v>197</v>
      </c>
      <c r="AU2145" s="189" t="s">
        <v>80</v>
      </c>
      <c r="AV2145" s="12" t="s">
        <v>22</v>
      </c>
      <c r="AW2145" s="12" t="s">
        <v>35</v>
      </c>
      <c r="AX2145" s="12" t="s">
        <v>72</v>
      </c>
      <c r="AY2145" s="189" t="s">
        <v>177</v>
      </c>
    </row>
    <row r="2146" spans="2:51" s="11" customFormat="1" x14ac:dyDescent="0.3">
      <c r="B2146" s="177"/>
      <c r="D2146" s="178" t="s">
        <v>197</v>
      </c>
      <c r="E2146" s="179" t="s">
        <v>3</v>
      </c>
      <c r="F2146" s="180" t="s">
        <v>2058</v>
      </c>
      <c r="H2146" s="181">
        <v>25.640999999999998</v>
      </c>
      <c r="I2146" s="182"/>
      <c r="L2146" s="177"/>
      <c r="M2146" s="183"/>
      <c r="N2146" s="184"/>
      <c r="O2146" s="184"/>
      <c r="P2146" s="184"/>
      <c r="Q2146" s="184"/>
      <c r="R2146" s="184"/>
      <c r="S2146" s="184"/>
      <c r="T2146" s="185"/>
      <c r="AT2146" s="179" t="s">
        <v>197</v>
      </c>
      <c r="AU2146" s="179" t="s">
        <v>80</v>
      </c>
      <c r="AV2146" s="11" t="s">
        <v>80</v>
      </c>
      <c r="AW2146" s="11" t="s">
        <v>35</v>
      </c>
      <c r="AX2146" s="11" t="s">
        <v>72</v>
      </c>
      <c r="AY2146" s="179" t="s">
        <v>177</v>
      </c>
    </row>
    <row r="2147" spans="2:51" s="11" customFormat="1" x14ac:dyDescent="0.3">
      <c r="B2147" s="177"/>
      <c r="D2147" s="178" t="s">
        <v>197</v>
      </c>
      <c r="E2147" s="179" t="s">
        <v>3</v>
      </c>
      <c r="F2147" s="180" t="s">
        <v>1614</v>
      </c>
      <c r="H2147" s="181">
        <v>-1.68</v>
      </c>
      <c r="I2147" s="182"/>
      <c r="L2147" s="177"/>
      <c r="M2147" s="183"/>
      <c r="N2147" s="184"/>
      <c r="O2147" s="184"/>
      <c r="P2147" s="184"/>
      <c r="Q2147" s="184"/>
      <c r="R2147" s="184"/>
      <c r="S2147" s="184"/>
      <c r="T2147" s="185"/>
      <c r="AT2147" s="179" t="s">
        <v>197</v>
      </c>
      <c r="AU2147" s="179" t="s">
        <v>80</v>
      </c>
      <c r="AV2147" s="11" t="s">
        <v>80</v>
      </c>
      <c r="AW2147" s="11" t="s">
        <v>35</v>
      </c>
      <c r="AX2147" s="11" t="s">
        <v>72</v>
      </c>
      <c r="AY2147" s="179" t="s">
        <v>177</v>
      </c>
    </row>
    <row r="2148" spans="2:51" s="12" customFormat="1" x14ac:dyDescent="0.3">
      <c r="B2148" s="186"/>
      <c r="D2148" s="178" t="s">
        <v>197</v>
      </c>
      <c r="E2148" s="187" t="s">
        <v>3</v>
      </c>
      <c r="F2148" s="188" t="s">
        <v>1635</v>
      </c>
      <c r="H2148" s="189" t="s">
        <v>3</v>
      </c>
      <c r="I2148" s="190"/>
      <c r="L2148" s="186"/>
      <c r="M2148" s="191"/>
      <c r="N2148" s="192"/>
      <c r="O2148" s="192"/>
      <c r="P2148" s="192"/>
      <c r="Q2148" s="192"/>
      <c r="R2148" s="192"/>
      <c r="S2148" s="192"/>
      <c r="T2148" s="193"/>
      <c r="AT2148" s="189" t="s">
        <v>197</v>
      </c>
      <c r="AU2148" s="189" t="s">
        <v>80</v>
      </c>
      <c r="AV2148" s="12" t="s">
        <v>22</v>
      </c>
      <c r="AW2148" s="12" t="s">
        <v>35</v>
      </c>
      <c r="AX2148" s="12" t="s">
        <v>72</v>
      </c>
      <c r="AY2148" s="189" t="s">
        <v>177</v>
      </c>
    </row>
    <row r="2149" spans="2:51" s="12" customFormat="1" x14ac:dyDescent="0.3">
      <c r="B2149" s="186"/>
      <c r="D2149" s="178" t="s">
        <v>197</v>
      </c>
      <c r="E2149" s="187" t="s">
        <v>3</v>
      </c>
      <c r="F2149" s="188" t="s">
        <v>1636</v>
      </c>
      <c r="H2149" s="189" t="s">
        <v>3</v>
      </c>
      <c r="I2149" s="190"/>
      <c r="L2149" s="186"/>
      <c r="M2149" s="191"/>
      <c r="N2149" s="192"/>
      <c r="O2149" s="192"/>
      <c r="P2149" s="192"/>
      <c r="Q2149" s="192"/>
      <c r="R2149" s="192"/>
      <c r="S2149" s="192"/>
      <c r="T2149" s="193"/>
      <c r="AT2149" s="189" t="s">
        <v>197</v>
      </c>
      <c r="AU2149" s="189" t="s">
        <v>80</v>
      </c>
      <c r="AV2149" s="12" t="s">
        <v>22</v>
      </c>
      <c r="AW2149" s="12" t="s">
        <v>35</v>
      </c>
      <c r="AX2149" s="12" t="s">
        <v>72</v>
      </c>
      <c r="AY2149" s="189" t="s">
        <v>177</v>
      </c>
    </row>
    <row r="2150" spans="2:51" s="11" customFormat="1" x14ac:dyDescent="0.3">
      <c r="B2150" s="177"/>
      <c r="D2150" s="178" t="s">
        <v>197</v>
      </c>
      <c r="E2150" s="179" t="s">
        <v>3</v>
      </c>
      <c r="F2150" s="180" t="s">
        <v>2059</v>
      </c>
      <c r="H2150" s="181">
        <v>15.372</v>
      </c>
      <c r="I2150" s="182"/>
      <c r="L2150" s="177"/>
      <c r="M2150" s="183"/>
      <c r="N2150" s="184"/>
      <c r="O2150" s="184"/>
      <c r="P2150" s="184"/>
      <c r="Q2150" s="184"/>
      <c r="R2150" s="184"/>
      <c r="S2150" s="184"/>
      <c r="T2150" s="185"/>
      <c r="AT2150" s="179" t="s">
        <v>197</v>
      </c>
      <c r="AU2150" s="179" t="s">
        <v>80</v>
      </c>
      <c r="AV2150" s="11" t="s">
        <v>80</v>
      </c>
      <c r="AW2150" s="11" t="s">
        <v>35</v>
      </c>
      <c r="AX2150" s="11" t="s">
        <v>72</v>
      </c>
      <c r="AY2150" s="179" t="s">
        <v>177</v>
      </c>
    </row>
    <row r="2151" spans="2:51" s="11" customFormat="1" x14ac:dyDescent="0.3">
      <c r="B2151" s="177"/>
      <c r="D2151" s="178" t="s">
        <v>197</v>
      </c>
      <c r="E2151" s="179" t="s">
        <v>3</v>
      </c>
      <c r="F2151" s="180" t="s">
        <v>2060</v>
      </c>
      <c r="H2151" s="181">
        <v>-1.89</v>
      </c>
      <c r="I2151" s="182"/>
      <c r="L2151" s="177"/>
      <c r="M2151" s="183"/>
      <c r="N2151" s="184"/>
      <c r="O2151" s="184"/>
      <c r="P2151" s="184"/>
      <c r="Q2151" s="184"/>
      <c r="R2151" s="184"/>
      <c r="S2151" s="184"/>
      <c r="T2151" s="185"/>
      <c r="AT2151" s="179" t="s">
        <v>197</v>
      </c>
      <c r="AU2151" s="179" t="s">
        <v>80</v>
      </c>
      <c r="AV2151" s="11" t="s">
        <v>80</v>
      </c>
      <c r="AW2151" s="11" t="s">
        <v>35</v>
      </c>
      <c r="AX2151" s="11" t="s">
        <v>72</v>
      </c>
      <c r="AY2151" s="179" t="s">
        <v>177</v>
      </c>
    </row>
    <row r="2152" spans="2:51" s="12" customFormat="1" x14ac:dyDescent="0.3">
      <c r="B2152" s="186"/>
      <c r="D2152" s="178" t="s">
        <v>197</v>
      </c>
      <c r="E2152" s="187" t="s">
        <v>3</v>
      </c>
      <c r="F2152" s="188" t="s">
        <v>1640</v>
      </c>
      <c r="H2152" s="189" t="s">
        <v>3</v>
      </c>
      <c r="I2152" s="190"/>
      <c r="L2152" s="186"/>
      <c r="M2152" s="191"/>
      <c r="N2152" s="192"/>
      <c r="O2152" s="192"/>
      <c r="P2152" s="192"/>
      <c r="Q2152" s="192"/>
      <c r="R2152" s="192"/>
      <c r="S2152" s="192"/>
      <c r="T2152" s="193"/>
      <c r="AT2152" s="189" t="s">
        <v>197</v>
      </c>
      <c r="AU2152" s="189" t="s">
        <v>80</v>
      </c>
      <c r="AV2152" s="12" t="s">
        <v>22</v>
      </c>
      <c r="AW2152" s="12" t="s">
        <v>35</v>
      </c>
      <c r="AX2152" s="12" t="s">
        <v>72</v>
      </c>
      <c r="AY2152" s="189" t="s">
        <v>177</v>
      </c>
    </row>
    <row r="2153" spans="2:51" s="12" customFormat="1" x14ac:dyDescent="0.3">
      <c r="B2153" s="186"/>
      <c r="D2153" s="178" t="s">
        <v>197</v>
      </c>
      <c r="E2153" s="187" t="s">
        <v>3</v>
      </c>
      <c r="F2153" s="188" t="s">
        <v>1641</v>
      </c>
      <c r="H2153" s="189" t="s">
        <v>3</v>
      </c>
      <c r="I2153" s="190"/>
      <c r="L2153" s="186"/>
      <c r="M2153" s="191"/>
      <c r="N2153" s="192"/>
      <c r="O2153" s="192"/>
      <c r="P2153" s="192"/>
      <c r="Q2153" s="192"/>
      <c r="R2153" s="192"/>
      <c r="S2153" s="192"/>
      <c r="T2153" s="193"/>
      <c r="AT2153" s="189" t="s">
        <v>197</v>
      </c>
      <c r="AU2153" s="189" t="s">
        <v>80</v>
      </c>
      <c r="AV2153" s="12" t="s">
        <v>22</v>
      </c>
      <c r="AW2153" s="12" t="s">
        <v>35</v>
      </c>
      <c r="AX2153" s="12" t="s">
        <v>72</v>
      </c>
      <c r="AY2153" s="189" t="s">
        <v>177</v>
      </c>
    </row>
    <row r="2154" spans="2:51" s="11" customFormat="1" x14ac:dyDescent="0.3">
      <c r="B2154" s="177"/>
      <c r="D2154" s="178" t="s">
        <v>197</v>
      </c>
      <c r="E2154" s="179" t="s">
        <v>3</v>
      </c>
      <c r="F2154" s="180" t="s">
        <v>2061</v>
      </c>
      <c r="H2154" s="181">
        <v>21.126000000000001</v>
      </c>
      <c r="I2154" s="182"/>
      <c r="L2154" s="177"/>
      <c r="M2154" s="183"/>
      <c r="N2154" s="184"/>
      <c r="O2154" s="184"/>
      <c r="P2154" s="184"/>
      <c r="Q2154" s="184"/>
      <c r="R2154" s="184"/>
      <c r="S2154" s="184"/>
      <c r="T2154" s="185"/>
      <c r="AT2154" s="179" t="s">
        <v>197</v>
      </c>
      <c r="AU2154" s="179" t="s">
        <v>80</v>
      </c>
      <c r="AV2154" s="11" t="s">
        <v>80</v>
      </c>
      <c r="AW2154" s="11" t="s">
        <v>35</v>
      </c>
      <c r="AX2154" s="11" t="s">
        <v>72</v>
      </c>
      <c r="AY2154" s="179" t="s">
        <v>177</v>
      </c>
    </row>
    <row r="2155" spans="2:51" s="11" customFormat="1" x14ac:dyDescent="0.3">
      <c r="B2155" s="177"/>
      <c r="D2155" s="178" t="s">
        <v>197</v>
      </c>
      <c r="E2155" s="179" t="s">
        <v>3</v>
      </c>
      <c r="F2155" s="180" t="s">
        <v>2060</v>
      </c>
      <c r="H2155" s="181">
        <v>-1.89</v>
      </c>
      <c r="I2155" s="182"/>
      <c r="L2155" s="177"/>
      <c r="M2155" s="183"/>
      <c r="N2155" s="184"/>
      <c r="O2155" s="184"/>
      <c r="P2155" s="184"/>
      <c r="Q2155" s="184"/>
      <c r="R2155" s="184"/>
      <c r="S2155" s="184"/>
      <c r="T2155" s="185"/>
      <c r="AT2155" s="179" t="s">
        <v>197</v>
      </c>
      <c r="AU2155" s="179" t="s">
        <v>80</v>
      </c>
      <c r="AV2155" s="11" t="s">
        <v>80</v>
      </c>
      <c r="AW2155" s="11" t="s">
        <v>35</v>
      </c>
      <c r="AX2155" s="11" t="s">
        <v>72</v>
      </c>
      <c r="AY2155" s="179" t="s">
        <v>177</v>
      </c>
    </row>
    <row r="2156" spans="2:51" s="12" customFormat="1" x14ac:dyDescent="0.3">
      <c r="B2156" s="186"/>
      <c r="D2156" s="178" t="s">
        <v>197</v>
      </c>
      <c r="E2156" s="187" t="s">
        <v>3</v>
      </c>
      <c r="F2156" s="188" t="s">
        <v>1643</v>
      </c>
      <c r="H2156" s="189" t="s">
        <v>3</v>
      </c>
      <c r="I2156" s="190"/>
      <c r="L2156" s="186"/>
      <c r="M2156" s="191"/>
      <c r="N2156" s="192"/>
      <c r="O2156" s="192"/>
      <c r="P2156" s="192"/>
      <c r="Q2156" s="192"/>
      <c r="R2156" s="192"/>
      <c r="S2156" s="192"/>
      <c r="T2156" s="193"/>
      <c r="AT2156" s="189" t="s">
        <v>197</v>
      </c>
      <c r="AU2156" s="189" t="s">
        <v>80</v>
      </c>
      <c r="AV2156" s="12" t="s">
        <v>22</v>
      </c>
      <c r="AW2156" s="12" t="s">
        <v>35</v>
      </c>
      <c r="AX2156" s="12" t="s">
        <v>72</v>
      </c>
      <c r="AY2156" s="189" t="s">
        <v>177</v>
      </c>
    </row>
    <row r="2157" spans="2:51" s="12" customFormat="1" x14ac:dyDescent="0.3">
      <c r="B2157" s="186"/>
      <c r="D2157" s="178" t="s">
        <v>197</v>
      </c>
      <c r="E2157" s="187" t="s">
        <v>3</v>
      </c>
      <c r="F2157" s="188" t="s">
        <v>1644</v>
      </c>
      <c r="H2157" s="189" t="s">
        <v>3</v>
      </c>
      <c r="I2157" s="190"/>
      <c r="L2157" s="186"/>
      <c r="M2157" s="191"/>
      <c r="N2157" s="192"/>
      <c r="O2157" s="192"/>
      <c r="P2157" s="192"/>
      <c r="Q2157" s="192"/>
      <c r="R2157" s="192"/>
      <c r="S2157" s="192"/>
      <c r="T2157" s="193"/>
      <c r="AT2157" s="189" t="s">
        <v>197</v>
      </c>
      <c r="AU2157" s="189" t="s">
        <v>80</v>
      </c>
      <c r="AV2157" s="12" t="s">
        <v>22</v>
      </c>
      <c r="AW2157" s="12" t="s">
        <v>35</v>
      </c>
      <c r="AX2157" s="12" t="s">
        <v>72</v>
      </c>
      <c r="AY2157" s="189" t="s">
        <v>177</v>
      </c>
    </row>
    <row r="2158" spans="2:51" s="11" customFormat="1" x14ac:dyDescent="0.3">
      <c r="B2158" s="177"/>
      <c r="D2158" s="178" t="s">
        <v>197</v>
      </c>
      <c r="E2158" s="179" t="s">
        <v>3</v>
      </c>
      <c r="F2158" s="180" t="s">
        <v>2062</v>
      </c>
      <c r="H2158" s="181">
        <v>8.3160000000000007</v>
      </c>
      <c r="I2158" s="182"/>
      <c r="L2158" s="177"/>
      <c r="M2158" s="183"/>
      <c r="N2158" s="184"/>
      <c r="O2158" s="184"/>
      <c r="P2158" s="184"/>
      <c r="Q2158" s="184"/>
      <c r="R2158" s="184"/>
      <c r="S2158" s="184"/>
      <c r="T2158" s="185"/>
      <c r="AT2158" s="179" t="s">
        <v>197</v>
      </c>
      <c r="AU2158" s="179" t="s">
        <v>80</v>
      </c>
      <c r="AV2158" s="11" t="s">
        <v>80</v>
      </c>
      <c r="AW2158" s="11" t="s">
        <v>35</v>
      </c>
      <c r="AX2158" s="11" t="s">
        <v>72</v>
      </c>
      <c r="AY2158" s="179" t="s">
        <v>177</v>
      </c>
    </row>
    <row r="2159" spans="2:51" s="11" customFormat="1" x14ac:dyDescent="0.3">
      <c r="B2159" s="177"/>
      <c r="D2159" s="178" t="s">
        <v>197</v>
      </c>
      <c r="E2159" s="179" t="s">
        <v>3</v>
      </c>
      <c r="F2159" s="180" t="s">
        <v>1614</v>
      </c>
      <c r="H2159" s="181">
        <v>-1.68</v>
      </c>
      <c r="I2159" s="182"/>
      <c r="L2159" s="177"/>
      <c r="M2159" s="183"/>
      <c r="N2159" s="184"/>
      <c r="O2159" s="184"/>
      <c r="P2159" s="184"/>
      <c r="Q2159" s="184"/>
      <c r="R2159" s="184"/>
      <c r="S2159" s="184"/>
      <c r="T2159" s="185"/>
      <c r="AT2159" s="179" t="s">
        <v>197</v>
      </c>
      <c r="AU2159" s="179" t="s">
        <v>80</v>
      </c>
      <c r="AV2159" s="11" t="s">
        <v>80</v>
      </c>
      <c r="AW2159" s="11" t="s">
        <v>35</v>
      </c>
      <c r="AX2159" s="11" t="s">
        <v>72</v>
      </c>
      <c r="AY2159" s="179" t="s">
        <v>177</v>
      </c>
    </row>
    <row r="2160" spans="2:51" s="12" customFormat="1" x14ac:dyDescent="0.3">
      <c r="B2160" s="186"/>
      <c r="D2160" s="178" t="s">
        <v>197</v>
      </c>
      <c r="E2160" s="187" t="s">
        <v>3</v>
      </c>
      <c r="F2160" s="188" t="s">
        <v>1663</v>
      </c>
      <c r="H2160" s="189" t="s">
        <v>3</v>
      </c>
      <c r="I2160" s="190"/>
      <c r="L2160" s="186"/>
      <c r="M2160" s="191"/>
      <c r="N2160" s="192"/>
      <c r="O2160" s="192"/>
      <c r="P2160" s="192"/>
      <c r="Q2160" s="192"/>
      <c r="R2160" s="192"/>
      <c r="S2160" s="192"/>
      <c r="T2160" s="193"/>
      <c r="AT2160" s="189" t="s">
        <v>197</v>
      </c>
      <c r="AU2160" s="189" t="s">
        <v>80</v>
      </c>
      <c r="AV2160" s="12" t="s">
        <v>22</v>
      </c>
      <c r="AW2160" s="12" t="s">
        <v>35</v>
      </c>
      <c r="AX2160" s="12" t="s">
        <v>72</v>
      </c>
      <c r="AY2160" s="189" t="s">
        <v>177</v>
      </c>
    </row>
    <row r="2161" spans="2:51" s="12" customFormat="1" x14ac:dyDescent="0.3">
      <c r="B2161" s="186"/>
      <c r="D2161" s="178" t="s">
        <v>197</v>
      </c>
      <c r="E2161" s="187" t="s">
        <v>3</v>
      </c>
      <c r="F2161" s="188" t="s">
        <v>1664</v>
      </c>
      <c r="H2161" s="189" t="s">
        <v>3</v>
      </c>
      <c r="I2161" s="190"/>
      <c r="L2161" s="186"/>
      <c r="M2161" s="191"/>
      <c r="N2161" s="192"/>
      <c r="O2161" s="192"/>
      <c r="P2161" s="192"/>
      <c r="Q2161" s="192"/>
      <c r="R2161" s="192"/>
      <c r="S2161" s="192"/>
      <c r="T2161" s="193"/>
      <c r="AT2161" s="189" t="s">
        <v>197</v>
      </c>
      <c r="AU2161" s="189" t="s">
        <v>80</v>
      </c>
      <c r="AV2161" s="12" t="s">
        <v>22</v>
      </c>
      <c r="AW2161" s="12" t="s">
        <v>35</v>
      </c>
      <c r="AX2161" s="12" t="s">
        <v>72</v>
      </c>
      <c r="AY2161" s="189" t="s">
        <v>177</v>
      </c>
    </row>
    <row r="2162" spans="2:51" s="11" customFormat="1" x14ac:dyDescent="0.3">
      <c r="B2162" s="177"/>
      <c r="D2162" s="178" t="s">
        <v>197</v>
      </c>
      <c r="E2162" s="179" t="s">
        <v>3</v>
      </c>
      <c r="F2162" s="180" t="s">
        <v>2063</v>
      </c>
      <c r="H2162" s="181">
        <v>8.1059999999999999</v>
      </c>
      <c r="I2162" s="182"/>
      <c r="L2162" s="177"/>
      <c r="M2162" s="183"/>
      <c r="N2162" s="184"/>
      <c r="O2162" s="184"/>
      <c r="P2162" s="184"/>
      <c r="Q2162" s="184"/>
      <c r="R2162" s="184"/>
      <c r="S2162" s="184"/>
      <c r="T2162" s="185"/>
      <c r="AT2162" s="179" t="s">
        <v>197</v>
      </c>
      <c r="AU2162" s="179" t="s">
        <v>80</v>
      </c>
      <c r="AV2162" s="11" t="s">
        <v>80</v>
      </c>
      <c r="AW2162" s="11" t="s">
        <v>35</v>
      </c>
      <c r="AX2162" s="11" t="s">
        <v>72</v>
      </c>
      <c r="AY2162" s="179" t="s">
        <v>177</v>
      </c>
    </row>
    <row r="2163" spans="2:51" s="11" customFormat="1" x14ac:dyDescent="0.3">
      <c r="B2163" s="177"/>
      <c r="D2163" s="178" t="s">
        <v>197</v>
      </c>
      <c r="E2163" s="179" t="s">
        <v>3</v>
      </c>
      <c r="F2163" s="180" t="s">
        <v>2057</v>
      </c>
      <c r="H2163" s="181">
        <v>-3.36</v>
      </c>
      <c r="I2163" s="182"/>
      <c r="L2163" s="177"/>
      <c r="M2163" s="183"/>
      <c r="N2163" s="184"/>
      <c r="O2163" s="184"/>
      <c r="P2163" s="184"/>
      <c r="Q2163" s="184"/>
      <c r="R2163" s="184"/>
      <c r="S2163" s="184"/>
      <c r="T2163" s="185"/>
      <c r="AT2163" s="179" t="s">
        <v>197</v>
      </c>
      <c r="AU2163" s="179" t="s">
        <v>80</v>
      </c>
      <c r="AV2163" s="11" t="s">
        <v>80</v>
      </c>
      <c r="AW2163" s="11" t="s">
        <v>35</v>
      </c>
      <c r="AX2163" s="11" t="s">
        <v>72</v>
      </c>
      <c r="AY2163" s="179" t="s">
        <v>177</v>
      </c>
    </row>
    <row r="2164" spans="2:51" s="12" customFormat="1" x14ac:dyDescent="0.3">
      <c r="B2164" s="186"/>
      <c r="D2164" s="178" t="s">
        <v>197</v>
      </c>
      <c r="E2164" s="187" t="s">
        <v>3</v>
      </c>
      <c r="F2164" s="188" t="s">
        <v>1666</v>
      </c>
      <c r="H2164" s="189" t="s">
        <v>3</v>
      </c>
      <c r="I2164" s="190"/>
      <c r="L2164" s="186"/>
      <c r="M2164" s="191"/>
      <c r="N2164" s="192"/>
      <c r="O2164" s="192"/>
      <c r="P2164" s="192"/>
      <c r="Q2164" s="192"/>
      <c r="R2164" s="192"/>
      <c r="S2164" s="192"/>
      <c r="T2164" s="193"/>
      <c r="AT2164" s="189" t="s">
        <v>197</v>
      </c>
      <c r="AU2164" s="189" t="s">
        <v>80</v>
      </c>
      <c r="AV2164" s="12" t="s">
        <v>22</v>
      </c>
      <c r="AW2164" s="12" t="s">
        <v>35</v>
      </c>
      <c r="AX2164" s="12" t="s">
        <v>72</v>
      </c>
      <c r="AY2164" s="189" t="s">
        <v>177</v>
      </c>
    </row>
    <row r="2165" spans="2:51" s="12" customFormat="1" x14ac:dyDescent="0.3">
      <c r="B2165" s="186"/>
      <c r="D2165" s="178" t="s">
        <v>197</v>
      </c>
      <c r="E2165" s="187" t="s">
        <v>3</v>
      </c>
      <c r="F2165" s="188" t="s">
        <v>1667</v>
      </c>
      <c r="H2165" s="189" t="s">
        <v>3</v>
      </c>
      <c r="I2165" s="190"/>
      <c r="L2165" s="186"/>
      <c r="M2165" s="191"/>
      <c r="N2165" s="192"/>
      <c r="O2165" s="192"/>
      <c r="P2165" s="192"/>
      <c r="Q2165" s="192"/>
      <c r="R2165" s="192"/>
      <c r="S2165" s="192"/>
      <c r="T2165" s="193"/>
      <c r="AT2165" s="189" t="s">
        <v>197</v>
      </c>
      <c r="AU2165" s="189" t="s">
        <v>80</v>
      </c>
      <c r="AV2165" s="12" t="s">
        <v>22</v>
      </c>
      <c r="AW2165" s="12" t="s">
        <v>35</v>
      </c>
      <c r="AX2165" s="12" t="s">
        <v>72</v>
      </c>
      <c r="AY2165" s="189" t="s">
        <v>177</v>
      </c>
    </row>
    <row r="2166" spans="2:51" s="11" customFormat="1" x14ac:dyDescent="0.3">
      <c r="B2166" s="177"/>
      <c r="D2166" s="178" t="s">
        <v>197</v>
      </c>
      <c r="E2166" s="179" t="s">
        <v>3</v>
      </c>
      <c r="F2166" s="180" t="s">
        <v>2064</v>
      </c>
      <c r="H2166" s="181">
        <v>15.603</v>
      </c>
      <c r="I2166" s="182"/>
      <c r="L2166" s="177"/>
      <c r="M2166" s="183"/>
      <c r="N2166" s="184"/>
      <c r="O2166" s="184"/>
      <c r="P2166" s="184"/>
      <c r="Q2166" s="184"/>
      <c r="R2166" s="184"/>
      <c r="S2166" s="184"/>
      <c r="T2166" s="185"/>
      <c r="AT2166" s="179" t="s">
        <v>197</v>
      </c>
      <c r="AU2166" s="179" t="s">
        <v>80</v>
      </c>
      <c r="AV2166" s="11" t="s">
        <v>80</v>
      </c>
      <c r="AW2166" s="11" t="s">
        <v>35</v>
      </c>
      <c r="AX2166" s="11" t="s">
        <v>72</v>
      </c>
      <c r="AY2166" s="179" t="s">
        <v>177</v>
      </c>
    </row>
    <row r="2167" spans="2:51" s="11" customFormat="1" x14ac:dyDescent="0.3">
      <c r="B2167" s="177"/>
      <c r="D2167" s="178" t="s">
        <v>197</v>
      </c>
      <c r="E2167" s="179" t="s">
        <v>3</v>
      </c>
      <c r="F2167" s="180" t="s">
        <v>1614</v>
      </c>
      <c r="H2167" s="181">
        <v>-1.68</v>
      </c>
      <c r="I2167" s="182"/>
      <c r="L2167" s="177"/>
      <c r="M2167" s="183"/>
      <c r="N2167" s="184"/>
      <c r="O2167" s="184"/>
      <c r="P2167" s="184"/>
      <c r="Q2167" s="184"/>
      <c r="R2167" s="184"/>
      <c r="S2167" s="184"/>
      <c r="T2167" s="185"/>
      <c r="AT2167" s="179" t="s">
        <v>197</v>
      </c>
      <c r="AU2167" s="179" t="s">
        <v>80</v>
      </c>
      <c r="AV2167" s="11" t="s">
        <v>80</v>
      </c>
      <c r="AW2167" s="11" t="s">
        <v>35</v>
      </c>
      <c r="AX2167" s="11" t="s">
        <v>72</v>
      </c>
      <c r="AY2167" s="179" t="s">
        <v>177</v>
      </c>
    </row>
    <row r="2168" spans="2:51" s="12" customFormat="1" x14ac:dyDescent="0.3">
      <c r="B2168" s="186"/>
      <c r="D2168" s="178" t="s">
        <v>197</v>
      </c>
      <c r="E2168" s="187" t="s">
        <v>3</v>
      </c>
      <c r="F2168" s="188" t="s">
        <v>1669</v>
      </c>
      <c r="H2168" s="189" t="s">
        <v>3</v>
      </c>
      <c r="I2168" s="190"/>
      <c r="L2168" s="186"/>
      <c r="M2168" s="191"/>
      <c r="N2168" s="192"/>
      <c r="O2168" s="192"/>
      <c r="P2168" s="192"/>
      <c r="Q2168" s="192"/>
      <c r="R2168" s="192"/>
      <c r="S2168" s="192"/>
      <c r="T2168" s="193"/>
      <c r="AT2168" s="189" t="s">
        <v>197</v>
      </c>
      <c r="AU2168" s="189" t="s">
        <v>80</v>
      </c>
      <c r="AV2168" s="12" t="s">
        <v>22</v>
      </c>
      <c r="AW2168" s="12" t="s">
        <v>35</v>
      </c>
      <c r="AX2168" s="12" t="s">
        <v>72</v>
      </c>
      <c r="AY2168" s="189" t="s">
        <v>177</v>
      </c>
    </row>
    <row r="2169" spans="2:51" s="12" customFormat="1" x14ac:dyDescent="0.3">
      <c r="B2169" s="186"/>
      <c r="D2169" s="178" t="s">
        <v>197</v>
      </c>
      <c r="E2169" s="187" t="s">
        <v>3</v>
      </c>
      <c r="F2169" s="188" t="s">
        <v>1670</v>
      </c>
      <c r="H2169" s="189" t="s">
        <v>3</v>
      </c>
      <c r="I2169" s="190"/>
      <c r="L2169" s="186"/>
      <c r="M2169" s="191"/>
      <c r="N2169" s="192"/>
      <c r="O2169" s="192"/>
      <c r="P2169" s="192"/>
      <c r="Q2169" s="192"/>
      <c r="R2169" s="192"/>
      <c r="S2169" s="192"/>
      <c r="T2169" s="193"/>
      <c r="AT2169" s="189" t="s">
        <v>197</v>
      </c>
      <c r="AU2169" s="189" t="s">
        <v>80</v>
      </c>
      <c r="AV2169" s="12" t="s">
        <v>22</v>
      </c>
      <c r="AW2169" s="12" t="s">
        <v>35</v>
      </c>
      <c r="AX2169" s="12" t="s">
        <v>72</v>
      </c>
      <c r="AY2169" s="189" t="s">
        <v>177</v>
      </c>
    </row>
    <row r="2170" spans="2:51" s="11" customFormat="1" x14ac:dyDescent="0.3">
      <c r="B2170" s="177"/>
      <c r="D2170" s="178" t="s">
        <v>197</v>
      </c>
      <c r="E2170" s="179" t="s">
        <v>3</v>
      </c>
      <c r="F2170" s="180" t="s">
        <v>2064</v>
      </c>
      <c r="H2170" s="181">
        <v>15.603</v>
      </c>
      <c r="I2170" s="182"/>
      <c r="L2170" s="177"/>
      <c r="M2170" s="183"/>
      <c r="N2170" s="184"/>
      <c r="O2170" s="184"/>
      <c r="P2170" s="184"/>
      <c r="Q2170" s="184"/>
      <c r="R2170" s="184"/>
      <c r="S2170" s="184"/>
      <c r="T2170" s="185"/>
      <c r="AT2170" s="179" t="s">
        <v>197</v>
      </c>
      <c r="AU2170" s="179" t="s">
        <v>80</v>
      </c>
      <c r="AV2170" s="11" t="s">
        <v>80</v>
      </c>
      <c r="AW2170" s="11" t="s">
        <v>35</v>
      </c>
      <c r="AX2170" s="11" t="s">
        <v>72</v>
      </c>
      <c r="AY2170" s="179" t="s">
        <v>177</v>
      </c>
    </row>
    <row r="2171" spans="2:51" s="11" customFormat="1" x14ac:dyDescent="0.3">
      <c r="B2171" s="177"/>
      <c r="D2171" s="178" t="s">
        <v>197</v>
      </c>
      <c r="E2171" s="179" t="s">
        <v>3</v>
      </c>
      <c r="F2171" s="180" t="s">
        <v>1614</v>
      </c>
      <c r="H2171" s="181">
        <v>-1.68</v>
      </c>
      <c r="I2171" s="182"/>
      <c r="L2171" s="177"/>
      <c r="M2171" s="183"/>
      <c r="N2171" s="184"/>
      <c r="O2171" s="184"/>
      <c r="P2171" s="184"/>
      <c r="Q2171" s="184"/>
      <c r="R2171" s="184"/>
      <c r="S2171" s="184"/>
      <c r="T2171" s="185"/>
      <c r="AT2171" s="179" t="s">
        <v>197</v>
      </c>
      <c r="AU2171" s="179" t="s">
        <v>80</v>
      </c>
      <c r="AV2171" s="11" t="s">
        <v>80</v>
      </c>
      <c r="AW2171" s="11" t="s">
        <v>35</v>
      </c>
      <c r="AX2171" s="11" t="s">
        <v>72</v>
      </c>
      <c r="AY2171" s="179" t="s">
        <v>177</v>
      </c>
    </row>
    <row r="2172" spans="2:51" s="12" customFormat="1" x14ac:dyDescent="0.3">
      <c r="B2172" s="186"/>
      <c r="D2172" s="178" t="s">
        <v>197</v>
      </c>
      <c r="E2172" s="187" t="s">
        <v>3</v>
      </c>
      <c r="F2172" s="188" t="s">
        <v>1673</v>
      </c>
      <c r="H2172" s="189" t="s">
        <v>3</v>
      </c>
      <c r="I2172" s="190"/>
      <c r="L2172" s="186"/>
      <c r="M2172" s="191"/>
      <c r="N2172" s="192"/>
      <c r="O2172" s="192"/>
      <c r="P2172" s="192"/>
      <c r="Q2172" s="192"/>
      <c r="R2172" s="192"/>
      <c r="S2172" s="192"/>
      <c r="T2172" s="193"/>
      <c r="AT2172" s="189" t="s">
        <v>197</v>
      </c>
      <c r="AU2172" s="189" t="s">
        <v>80</v>
      </c>
      <c r="AV2172" s="12" t="s">
        <v>22</v>
      </c>
      <c r="AW2172" s="12" t="s">
        <v>35</v>
      </c>
      <c r="AX2172" s="12" t="s">
        <v>72</v>
      </c>
      <c r="AY2172" s="189" t="s">
        <v>177</v>
      </c>
    </row>
    <row r="2173" spans="2:51" s="12" customFormat="1" x14ac:dyDescent="0.3">
      <c r="B2173" s="186"/>
      <c r="D2173" s="178" t="s">
        <v>197</v>
      </c>
      <c r="E2173" s="187" t="s">
        <v>3</v>
      </c>
      <c r="F2173" s="188" t="s">
        <v>1674</v>
      </c>
      <c r="H2173" s="189" t="s">
        <v>3</v>
      </c>
      <c r="I2173" s="190"/>
      <c r="L2173" s="186"/>
      <c r="M2173" s="191"/>
      <c r="N2173" s="192"/>
      <c r="O2173" s="192"/>
      <c r="P2173" s="192"/>
      <c r="Q2173" s="192"/>
      <c r="R2173" s="192"/>
      <c r="S2173" s="192"/>
      <c r="T2173" s="193"/>
      <c r="AT2173" s="189" t="s">
        <v>197</v>
      </c>
      <c r="AU2173" s="189" t="s">
        <v>80</v>
      </c>
      <c r="AV2173" s="12" t="s">
        <v>22</v>
      </c>
      <c r="AW2173" s="12" t="s">
        <v>35</v>
      </c>
      <c r="AX2173" s="12" t="s">
        <v>72</v>
      </c>
      <c r="AY2173" s="189" t="s">
        <v>177</v>
      </c>
    </row>
    <row r="2174" spans="2:51" s="11" customFormat="1" x14ac:dyDescent="0.3">
      <c r="B2174" s="177"/>
      <c r="D2174" s="178" t="s">
        <v>197</v>
      </c>
      <c r="E2174" s="179" t="s">
        <v>3</v>
      </c>
      <c r="F2174" s="180" t="s">
        <v>2065</v>
      </c>
      <c r="H2174" s="181">
        <v>30.260999999999999</v>
      </c>
      <c r="I2174" s="182"/>
      <c r="L2174" s="177"/>
      <c r="M2174" s="183"/>
      <c r="N2174" s="184"/>
      <c r="O2174" s="184"/>
      <c r="P2174" s="184"/>
      <c r="Q2174" s="184"/>
      <c r="R2174" s="184"/>
      <c r="S2174" s="184"/>
      <c r="T2174" s="185"/>
      <c r="AT2174" s="179" t="s">
        <v>197</v>
      </c>
      <c r="AU2174" s="179" t="s">
        <v>80</v>
      </c>
      <c r="AV2174" s="11" t="s">
        <v>80</v>
      </c>
      <c r="AW2174" s="11" t="s">
        <v>35</v>
      </c>
      <c r="AX2174" s="11" t="s">
        <v>72</v>
      </c>
      <c r="AY2174" s="179" t="s">
        <v>177</v>
      </c>
    </row>
    <row r="2175" spans="2:51" s="11" customFormat="1" x14ac:dyDescent="0.3">
      <c r="B2175" s="177"/>
      <c r="D2175" s="178" t="s">
        <v>197</v>
      </c>
      <c r="E2175" s="179" t="s">
        <v>3</v>
      </c>
      <c r="F2175" s="180" t="s">
        <v>1614</v>
      </c>
      <c r="H2175" s="181">
        <v>-1.68</v>
      </c>
      <c r="I2175" s="182"/>
      <c r="L2175" s="177"/>
      <c r="M2175" s="183"/>
      <c r="N2175" s="184"/>
      <c r="O2175" s="184"/>
      <c r="P2175" s="184"/>
      <c r="Q2175" s="184"/>
      <c r="R2175" s="184"/>
      <c r="S2175" s="184"/>
      <c r="T2175" s="185"/>
      <c r="AT2175" s="179" t="s">
        <v>197</v>
      </c>
      <c r="AU2175" s="179" t="s">
        <v>80</v>
      </c>
      <c r="AV2175" s="11" t="s">
        <v>80</v>
      </c>
      <c r="AW2175" s="11" t="s">
        <v>35</v>
      </c>
      <c r="AX2175" s="11" t="s">
        <v>72</v>
      </c>
      <c r="AY2175" s="179" t="s">
        <v>177</v>
      </c>
    </row>
    <row r="2176" spans="2:51" s="12" customFormat="1" x14ac:dyDescent="0.3">
      <c r="B2176" s="186"/>
      <c r="D2176" s="178" t="s">
        <v>197</v>
      </c>
      <c r="E2176" s="187" t="s">
        <v>3</v>
      </c>
      <c r="F2176" s="188" t="s">
        <v>1680</v>
      </c>
      <c r="H2176" s="189" t="s">
        <v>3</v>
      </c>
      <c r="I2176" s="190"/>
      <c r="L2176" s="186"/>
      <c r="M2176" s="191"/>
      <c r="N2176" s="192"/>
      <c r="O2176" s="192"/>
      <c r="P2176" s="192"/>
      <c r="Q2176" s="192"/>
      <c r="R2176" s="192"/>
      <c r="S2176" s="192"/>
      <c r="T2176" s="193"/>
      <c r="AT2176" s="189" t="s">
        <v>197</v>
      </c>
      <c r="AU2176" s="189" t="s">
        <v>80</v>
      </c>
      <c r="AV2176" s="12" t="s">
        <v>22</v>
      </c>
      <c r="AW2176" s="12" t="s">
        <v>35</v>
      </c>
      <c r="AX2176" s="12" t="s">
        <v>72</v>
      </c>
      <c r="AY2176" s="189" t="s">
        <v>177</v>
      </c>
    </row>
    <row r="2177" spans="2:51" s="12" customFormat="1" x14ac:dyDescent="0.3">
      <c r="B2177" s="186"/>
      <c r="D2177" s="178" t="s">
        <v>197</v>
      </c>
      <c r="E2177" s="187" t="s">
        <v>3</v>
      </c>
      <c r="F2177" s="188" t="s">
        <v>1681</v>
      </c>
      <c r="H2177" s="189" t="s">
        <v>3</v>
      </c>
      <c r="I2177" s="190"/>
      <c r="L2177" s="186"/>
      <c r="M2177" s="191"/>
      <c r="N2177" s="192"/>
      <c r="O2177" s="192"/>
      <c r="P2177" s="192"/>
      <c r="Q2177" s="192"/>
      <c r="R2177" s="192"/>
      <c r="S2177" s="192"/>
      <c r="T2177" s="193"/>
      <c r="AT2177" s="189" t="s">
        <v>197</v>
      </c>
      <c r="AU2177" s="189" t="s">
        <v>80</v>
      </c>
      <c r="AV2177" s="12" t="s">
        <v>22</v>
      </c>
      <c r="AW2177" s="12" t="s">
        <v>35</v>
      </c>
      <c r="AX2177" s="12" t="s">
        <v>72</v>
      </c>
      <c r="AY2177" s="189" t="s">
        <v>177</v>
      </c>
    </row>
    <row r="2178" spans="2:51" s="11" customFormat="1" x14ac:dyDescent="0.3">
      <c r="B2178" s="177"/>
      <c r="D2178" s="178" t="s">
        <v>197</v>
      </c>
      <c r="E2178" s="179" t="s">
        <v>3</v>
      </c>
      <c r="F2178" s="180" t="s">
        <v>2066</v>
      </c>
      <c r="H2178" s="181">
        <v>24.843</v>
      </c>
      <c r="I2178" s="182"/>
      <c r="L2178" s="177"/>
      <c r="M2178" s="183"/>
      <c r="N2178" s="184"/>
      <c r="O2178" s="184"/>
      <c r="P2178" s="184"/>
      <c r="Q2178" s="184"/>
      <c r="R2178" s="184"/>
      <c r="S2178" s="184"/>
      <c r="T2178" s="185"/>
      <c r="AT2178" s="179" t="s">
        <v>197</v>
      </c>
      <c r="AU2178" s="179" t="s">
        <v>80</v>
      </c>
      <c r="AV2178" s="11" t="s">
        <v>80</v>
      </c>
      <c r="AW2178" s="11" t="s">
        <v>35</v>
      </c>
      <c r="AX2178" s="11" t="s">
        <v>72</v>
      </c>
      <c r="AY2178" s="179" t="s">
        <v>177</v>
      </c>
    </row>
    <row r="2179" spans="2:51" s="11" customFormat="1" x14ac:dyDescent="0.3">
      <c r="B2179" s="177"/>
      <c r="D2179" s="178" t="s">
        <v>197</v>
      </c>
      <c r="E2179" s="179" t="s">
        <v>3</v>
      </c>
      <c r="F2179" s="180" t="s">
        <v>1614</v>
      </c>
      <c r="H2179" s="181">
        <v>-1.68</v>
      </c>
      <c r="I2179" s="182"/>
      <c r="L2179" s="177"/>
      <c r="M2179" s="183"/>
      <c r="N2179" s="184"/>
      <c r="O2179" s="184"/>
      <c r="P2179" s="184"/>
      <c r="Q2179" s="184"/>
      <c r="R2179" s="184"/>
      <c r="S2179" s="184"/>
      <c r="T2179" s="185"/>
      <c r="AT2179" s="179" t="s">
        <v>197</v>
      </c>
      <c r="AU2179" s="179" t="s">
        <v>80</v>
      </c>
      <c r="AV2179" s="11" t="s">
        <v>80</v>
      </c>
      <c r="AW2179" s="11" t="s">
        <v>35</v>
      </c>
      <c r="AX2179" s="11" t="s">
        <v>72</v>
      </c>
      <c r="AY2179" s="179" t="s">
        <v>177</v>
      </c>
    </row>
    <row r="2180" spans="2:51" s="12" customFormat="1" x14ac:dyDescent="0.3">
      <c r="B2180" s="186"/>
      <c r="D2180" s="178" t="s">
        <v>197</v>
      </c>
      <c r="E2180" s="187" t="s">
        <v>3</v>
      </c>
      <c r="F2180" s="188" t="s">
        <v>1683</v>
      </c>
      <c r="H2180" s="189" t="s">
        <v>3</v>
      </c>
      <c r="I2180" s="190"/>
      <c r="L2180" s="186"/>
      <c r="M2180" s="191"/>
      <c r="N2180" s="192"/>
      <c r="O2180" s="192"/>
      <c r="P2180" s="192"/>
      <c r="Q2180" s="192"/>
      <c r="R2180" s="192"/>
      <c r="S2180" s="192"/>
      <c r="T2180" s="193"/>
      <c r="AT2180" s="189" t="s">
        <v>197</v>
      </c>
      <c r="AU2180" s="189" t="s">
        <v>80</v>
      </c>
      <c r="AV2180" s="12" t="s">
        <v>22</v>
      </c>
      <c r="AW2180" s="12" t="s">
        <v>35</v>
      </c>
      <c r="AX2180" s="12" t="s">
        <v>72</v>
      </c>
      <c r="AY2180" s="189" t="s">
        <v>177</v>
      </c>
    </row>
    <row r="2181" spans="2:51" s="12" customFormat="1" x14ac:dyDescent="0.3">
      <c r="B2181" s="186"/>
      <c r="D2181" s="178" t="s">
        <v>197</v>
      </c>
      <c r="E2181" s="187" t="s">
        <v>3</v>
      </c>
      <c r="F2181" s="188" t="s">
        <v>1684</v>
      </c>
      <c r="H2181" s="189" t="s">
        <v>3</v>
      </c>
      <c r="I2181" s="190"/>
      <c r="L2181" s="186"/>
      <c r="M2181" s="191"/>
      <c r="N2181" s="192"/>
      <c r="O2181" s="192"/>
      <c r="P2181" s="192"/>
      <c r="Q2181" s="192"/>
      <c r="R2181" s="192"/>
      <c r="S2181" s="192"/>
      <c r="T2181" s="193"/>
      <c r="AT2181" s="189" t="s">
        <v>197</v>
      </c>
      <c r="AU2181" s="189" t="s">
        <v>80</v>
      </c>
      <c r="AV2181" s="12" t="s">
        <v>22</v>
      </c>
      <c r="AW2181" s="12" t="s">
        <v>35</v>
      </c>
      <c r="AX2181" s="12" t="s">
        <v>72</v>
      </c>
      <c r="AY2181" s="189" t="s">
        <v>177</v>
      </c>
    </row>
    <row r="2182" spans="2:51" s="11" customFormat="1" x14ac:dyDescent="0.3">
      <c r="B2182" s="177"/>
      <c r="D2182" s="178" t="s">
        <v>197</v>
      </c>
      <c r="E2182" s="179" t="s">
        <v>3</v>
      </c>
      <c r="F2182" s="180" t="s">
        <v>2067</v>
      </c>
      <c r="H2182" s="181">
        <v>24.192</v>
      </c>
      <c r="I2182" s="182"/>
      <c r="L2182" s="177"/>
      <c r="M2182" s="183"/>
      <c r="N2182" s="184"/>
      <c r="O2182" s="184"/>
      <c r="P2182" s="184"/>
      <c r="Q2182" s="184"/>
      <c r="R2182" s="184"/>
      <c r="S2182" s="184"/>
      <c r="T2182" s="185"/>
      <c r="AT2182" s="179" t="s">
        <v>197</v>
      </c>
      <c r="AU2182" s="179" t="s">
        <v>80</v>
      </c>
      <c r="AV2182" s="11" t="s">
        <v>80</v>
      </c>
      <c r="AW2182" s="11" t="s">
        <v>35</v>
      </c>
      <c r="AX2182" s="11" t="s">
        <v>72</v>
      </c>
      <c r="AY2182" s="179" t="s">
        <v>177</v>
      </c>
    </row>
    <row r="2183" spans="2:51" s="11" customFormat="1" x14ac:dyDescent="0.3">
      <c r="B2183" s="177"/>
      <c r="D2183" s="178" t="s">
        <v>197</v>
      </c>
      <c r="E2183" s="179" t="s">
        <v>3</v>
      </c>
      <c r="F2183" s="180" t="s">
        <v>1614</v>
      </c>
      <c r="H2183" s="181">
        <v>-1.68</v>
      </c>
      <c r="I2183" s="182"/>
      <c r="L2183" s="177"/>
      <c r="M2183" s="183"/>
      <c r="N2183" s="184"/>
      <c r="O2183" s="184"/>
      <c r="P2183" s="184"/>
      <c r="Q2183" s="184"/>
      <c r="R2183" s="184"/>
      <c r="S2183" s="184"/>
      <c r="T2183" s="185"/>
      <c r="AT2183" s="179" t="s">
        <v>197</v>
      </c>
      <c r="AU2183" s="179" t="s">
        <v>80</v>
      </c>
      <c r="AV2183" s="11" t="s">
        <v>80</v>
      </c>
      <c r="AW2183" s="11" t="s">
        <v>35</v>
      </c>
      <c r="AX2183" s="11" t="s">
        <v>72</v>
      </c>
      <c r="AY2183" s="179" t="s">
        <v>177</v>
      </c>
    </row>
    <row r="2184" spans="2:51" s="12" customFormat="1" x14ac:dyDescent="0.3">
      <c r="B2184" s="186"/>
      <c r="D2184" s="178" t="s">
        <v>197</v>
      </c>
      <c r="E2184" s="187" t="s">
        <v>3</v>
      </c>
      <c r="F2184" s="188" t="s">
        <v>1693</v>
      </c>
      <c r="H2184" s="189" t="s">
        <v>3</v>
      </c>
      <c r="I2184" s="190"/>
      <c r="L2184" s="186"/>
      <c r="M2184" s="191"/>
      <c r="N2184" s="192"/>
      <c r="O2184" s="192"/>
      <c r="P2184" s="192"/>
      <c r="Q2184" s="192"/>
      <c r="R2184" s="192"/>
      <c r="S2184" s="192"/>
      <c r="T2184" s="193"/>
      <c r="AT2184" s="189" t="s">
        <v>197</v>
      </c>
      <c r="AU2184" s="189" t="s">
        <v>80</v>
      </c>
      <c r="AV2184" s="12" t="s">
        <v>22</v>
      </c>
      <c r="AW2184" s="12" t="s">
        <v>35</v>
      </c>
      <c r="AX2184" s="12" t="s">
        <v>72</v>
      </c>
      <c r="AY2184" s="189" t="s">
        <v>177</v>
      </c>
    </row>
    <row r="2185" spans="2:51" s="12" customFormat="1" x14ac:dyDescent="0.3">
      <c r="B2185" s="186"/>
      <c r="D2185" s="178" t="s">
        <v>197</v>
      </c>
      <c r="E2185" s="187" t="s">
        <v>3</v>
      </c>
      <c r="F2185" s="188" t="s">
        <v>1694</v>
      </c>
      <c r="H2185" s="189" t="s">
        <v>3</v>
      </c>
      <c r="I2185" s="190"/>
      <c r="L2185" s="186"/>
      <c r="M2185" s="191"/>
      <c r="N2185" s="192"/>
      <c r="O2185" s="192"/>
      <c r="P2185" s="192"/>
      <c r="Q2185" s="192"/>
      <c r="R2185" s="192"/>
      <c r="S2185" s="192"/>
      <c r="T2185" s="193"/>
      <c r="AT2185" s="189" t="s">
        <v>197</v>
      </c>
      <c r="AU2185" s="189" t="s">
        <v>80</v>
      </c>
      <c r="AV2185" s="12" t="s">
        <v>22</v>
      </c>
      <c r="AW2185" s="12" t="s">
        <v>35</v>
      </c>
      <c r="AX2185" s="12" t="s">
        <v>72</v>
      </c>
      <c r="AY2185" s="189" t="s">
        <v>177</v>
      </c>
    </row>
    <row r="2186" spans="2:51" s="11" customFormat="1" x14ac:dyDescent="0.3">
      <c r="B2186" s="177"/>
      <c r="D2186" s="178" t="s">
        <v>197</v>
      </c>
      <c r="E2186" s="179" t="s">
        <v>3</v>
      </c>
      <c r="F2186" s="180" t="s">
        <v>2068</v>
      </c>
      <c r="H2186" s="181">
        <v>45.255000000000003</v>
      </c>
      <c r="I2186" s="182"/>
      <c r="L2186" s="177"/>
      <c r="M2186" s="183"/>
      <c r="N2186" s="184"/>
      <c r="O2186" s="184"/>
      <c r="P2186" s="184"/>
      <c r="Q2186" s="184"/>
      <c r="R2186" s="184"/>
      <c r="S2186" s="184"/>
      <c r="T2186" s="185"/>
      <c r="AT2186" s="179" t="s">
        <v>197</v>
      </c>
      <c r="AU2186" s="179" t="s">
        <v>80</v>
      </c>
      <c r="AV2186" s="11" t="s">
        <v>80</v>
      </c>
      <c r="AW2186" s="11" t="s">
        <v>35</v>
      </c>
      <c r="AX2186" s="11" t="s">
        <v>72</v>
      </c>
      <c r="AY2186" s="179" t="s">
        <v>177</v>
      </c>
    </row>
    <row r="2187" spans="2:51" s="11" customFormat="1" x14ac:dyDescent="0.3">
      <c r="B2187" s="177"/>
      <c r="D2187" s="178" t="s">
        <v>197</v>
      </c>
      <c r="E2187" s="179" t="s">
        <v>3</v>
      </c>
      <c r="F2187" s="180" t="s">
        <v>1696</v>
      </c>
      <c r="H2187" s="181">
        <v>-1.89</v>
      </c>
      <c r="I2187" s="182"/>
      <c r="L2187" s="177"/>
      <c r="M2187" s="183"/>
      <c r="N2187" s="184"/>
      <c r="O2187" s="184"/>
      <c r="P2187" s="184"/>
      <c r="Q2187" s="184"/>
      <c r="R2187" s="184"/>
      <c r="S2187" s="184"/>
      <c r="T2187" s="185"/>
      <c r="AT2187" s="179" t="s">
        <v>197</v>
      </c>
      <c r="AU2187" s="179" t="s">
        <v>80</v>
      </c>
      <c r="AV2187" s="11" t="s">
        <v>80</v>
      </c>
      <c r="AW2187" s="11" t="s">
        <v>35</v>
      </c>
      <c r="AX2187" s="11" t="s">
        <v>72</v>
      </c>
      <c r="AY2187" s="179" t="s">
        <v>177</v>
      </c>
    </row>
    <row r="2188" spans="2:51" s="12" customFormat="1" x14ac:dyDescent="0.3">
      <c r="B2188" s="186"/>
      <c r="D2188" s="178" t="s">
        <v>197</v>
      </c>
      <c r="E2188" s="187" t="s">
        <v>3</v>
      </c>
      <c r="F2188" s="188" t="s">
        <v>1697</v>
      </c>
      <c r="H2188" s="189" t="s">
        <v>3</v>
      </c>
      <c r="I2188" s="190"/>
      <c r="L2188" s="186"/>
      <c r="M2188" s="191"/>
      <c r="N2188" s="192"/>
      <c r="O2188" s="192"/>
      <c r="P2188" s="192"/>
      <c r="Q2188" s="192"/>
      <c r="R2188" s="192"/>
      <c r="S2188" s="192"/>
      <c r="T2188" s="193"/>
      <c r="AT2188" s="189" t="s">
        <v>197</v>
      </c>
      <c r="AU2188" s="189" t="s">
        <v>80</v>
      </c>
      <c r="AV2188" s="12" t="s">
        <v>22</v>
      </c>
      <c r="AW2188" s="12" t="s">
        <v>35</v>
      </c>
      <c r="AX2188" s="12" t="s">
        <v>72</v>
      </c>
      <c r="AY2188" s="189" t="s">
        <v>177</v>
      </c>
    </row>
    <row r="2189" spans="2:51" s="12" customFormat="1" x14ac:dyDescent="0.3">
      <c r="B2189" s="186"/>
      <c r="D2189" s="178" t="s">
        <v>197</v>
      </c>
      <c r="E2189" s="187" t="s">
        <v>3</v>
      </c>
      <c r="F2189" s="188" t="s">
        <v>1698</v>
      </c>
      <c r="H2189" s="189" t="s">
        <v>3</v>
      </c>
      <c r="I2189" s="190"/>
      <c r="L2189" s="186"/>
      <c r="M2189" s="191"/>
      <c r="N2189" s="192"/>
      <c r="O2189" s="192"/>
      <c r="P2189" s="192"/>
      <c r="Q2189" s="192"/>
      <c r="R2189" s="192"/>
      <c r="S2189" s="192"/>
      <c r="T2189" s="193"/>
      <c r="AT2189" s="189" t="s">
        <v>197</v>
      </c>
      <c r="AU2189" s="189" t="s">
        <v>80</v>
      </c>
      <c r="AV2189" s="12" t="s">
        <v>22</v>
      </c>
      <c r="AW2189" s="12" t="s">
        <v>35</v>
      </c>
      <c r="AX2189" s="12" t="s">
        <v>72</v>
      </c>
      <c r="AY2189" s="189" t="s">
        <v>177</v>
      </c>
    </row>
    <row r="2190" spans="2:51" s="11" customFormat="1" x14ac:dyDescent="0.3">
      <c r="B2190" s="177"/>
      <c r="D2190" s="178" t="s">
        <v>197</v>
      </c>
      <c r="E2190" s="179" t="s">
        <v>3</v>
      </c>
      <c r="F2190" s="180" t="s">
        <v>2069</v>
      </c>
      <c r="H2190" s="181">
        <v>45.527999999999999</v>
      </c>
      <c r="I2190" s="182"/>
      <c r="L2190" s="177"/>
      <c r="M2190" s="183"/>
      <c r="N2190" s="184"/>
      <c r="O2190" s="184"/>
      <c r="P2190" s="184"/>
      <c r="Q2190" s="184"/>
      <c r="R2190" s="184"/>
      <c r="S2190" s="184"/>
      <c r="T2190" s="185"/>
      <c r="AT2190" s="179" t="s">
        <v>197</v>
      </c>
      <c r="AU2190" s="179" t="s">
        <v>80</v>
      </c>
      <c r="AV2190" s="11" t="s">
        <v>80</v>
      </c>
      <c r="AW2190" s="11" t="s">
        <v>35</v>
      </c>
      <c r="AX2190" s="11" t="s">
        <v>72</v>
      </c>
      <c r="AY2190" s="179" t="s">
        <v>177</v>
      </c>
    </row>
    <row r="2191" spans="2:51" s="11" customFormat="1" x14ac:dyDescent="0.3">
      <c r="B2191" s="177"/>
      <c r="D2191" s="178" t="s">
        <v>197</v>
      </c>
      <c r="E2191" s="179" t="s">
        <v>3</v>
      </c>
      <c r="F2191" s="180" t="s">
        <v>1696</v>
      </c>
      <c r="H2191" s="181">
        <v>-1.89</v>
      </c>
      <c r="I2191" s="182"/>
      <c r="L2191" s="177"/>
      <c r="M2191" s="183"/>
      <c r="N2191" s="184"/>
      <c r="O2191" s="184"/>
      <c r="P2191" s="184"/>
      <c r="Q2191" s="184"/>
      <c r="R2191" s="184"/>
      <c r="S2191" s="184"/>
      <c r="T2191" s="185"/>
      <c r="AT2191" s="179" t="s">
        <v>197</v>
      </c>
      <c r="AU2191" s="179" t="s">
        <v>80</v>
      </c>
      <c r="AV2191" s="11" t="s">
        <v>80</v>
      </c>
      <c r="AW2191" s="11" t="s">
        <v>35</v>
      </c>
      <c r="AX2191" s="11" t="s">
        <v>72</v>
      </c>
      <c r="AY2191" s="179" t="s">
        <v>177</v>
      </c>
    </row>
    <row r="2192" spans="2:51" s="12" customFormat="1" x14ac:dyDescent="0.3">
      <c r="B2192" s="186"/>
      <c r="D2192" s="178" t="s">
        <v>197</v>
      </c>
      <c r="E2192" s="187" t="s">
        <v>3</v>
      </c>
      <c r="F2192" s="188" t="s">
        <v>1706</v>
      </c>
      <c r="H2192" s="189" t="s">
        <v>3</v>
      </c>
      <c r="I2192" s="190"/>
      <c r="L2192" s="186"/>
      <c r="M2192" s="191"/>
      <c r="N2192" s="192"/>
      <c r="O2192" s="192"/>
      <c r="P2192" s="192"/>
      <c r="Q2192" s="192"/>
      <c r="R2192" s="192"/>
      <c r="S2192" s="192"/>
      <c r="T2192" s="193"/>
      <c r="AT2192" s="189" t="s">
        <v>197</v>
      </c>
      <c r="AU2192" s="189" t="s">
        <v>80</v>
      </c>
      <c r="AV2192" s="12" t="s">
        <v>22</v>
      </c>
      <c r="AW2192" s="12" t="s">
        <v>35</v>
      </c>
      <c r="AX2192" s="12" t="s">
        <v>72</v>
      </c>
      <c r="AY2192" s="189" t="s">
        <v>177</v>
      </c>
    </row>
    <row r="2193" spans="2:51" s="12" customFormat="1" x14ac:dyDescent="0.3">
      <c r="B2193" s="186"/>
      <c r="D2193" s="178" t="s">
        <v>197</v>
      </c>
      <c r="E2193" s="187" t="s">
        <v>3</v>
      </c>
      <c r="F2193" s="188" t="s">
        <v>1707</v>
      </c>
      <c r="H2193" s="189" t="s">
        <v>3</v>
      </c>
      <c r="I2193" s="190"/>
      <c r="L2193" s="186"/>
      <c r="M2193" s="191"/>
      <c r="N2193" s="192"/>
      <c r="O2193" s="192"/>
      <c r="P2193" s="192"/>
      <c r="Q2193" s="192"/>
      <c r="R2193" s="192"/>
      <c r="S2193" s="192"/>
      <c r="T2193" s="193"/>
      <c r="AT2193" s="189" t="s">
        <v>197</v>
      </c>
      <c r="AU2193" s="189" t="s">
        <v>80</v>
      </c>
      <c r="AV2193" s="12" t="s">
        <v>22</v>
      </c>
      <c r="AW2193" s="12" t="s">
        <v>35</v>
      </c>
      <c r="AX2193" s="12" t="s">
        <v>72</v>
      </c>
      <c r="AY2193" s="189" t="s">
        <v>177</v>
      </c>
    </row>
    <row r="2194" spans="2:51" s="11" customFormat="1" x14ac:dyDescent="0.3">
      <c r="B2194" s="177"/>
      <c r="D2194" s="178" t="s">
        <v>197</v>
      </c>
      <c r="E2194" s="179" t="s">
        <v>3</v>
      </c>
      <c r="F2194" s="180" t="s">
        <v>2070</v>
      </c>
      <c r="H2194" s="181">
        <v>23.856000000000002</v>
      </c>
      <c r="I2194" s="182"/>
      <c r="L2194" s="177"/>
      <c r="M2194" s="183"/>
      <c r="N2194" s="184"/>
      <c r="O2194" s="184"/>
      <c r="P2194" s="184"/>
      <c r="Q2194" s="184"/>
      <c r="R2194" s="184"/>
      <c r="S2194" s="184"/>
      <c r="T2194" s="185"/>
      <c r="AT2194" s="179" t="s">
        <v>197</v>
      </c>
      <c r="AU2194" s="179" t="s">
        <v>80</v>
      </c>
      <c r="AV2194" s="11" t="s">
        <v>80</v>
      </c>
      <c r="AW2194" s="11" t="s">
        <v>35</v>
      </c>
      <c r="AX2194" s="11" t="s">
        <v>72</v>
      </c>
      <c r="AY2194" s="179" t="s">
        <v>177</v>
      </c>
    </row>
    <row r="2195" spans="2:51" s="11" customFormat="1" x14ac:dyDescent="0.3">
      <c r="B2195" s="177"/>
      <c r="D2195" s="178" t="s">
        <v>197</v>
      </c>
      <c r="E2195" s="179" t="s">
        <v>3</v>
      </c>
      <c r="F2195" s="180" t="s">
        <v>1614</v>
      </c>
      <c r="H2195" s="181">
        <v>-1.68</v>
      </c>
      <c r="I2195" s="182"/>
      <c r="L2195" s="177"/>
      <c r="M2195" s="183"/>
      <c r="N2195" s="184"/>
      <c r="O2195" s="184"/>
      <c r="P2195" s="184"/>
      <c r="Q2195" s="184"/>
      <c r="R2195" s="184"/>
      <c r="S2195" s="184"/>
      <c r="T2195" s="185"/>
      <c r="AT2195" s="179" t="s">
        <v>197</v>
      </c>
      <c r="AU2195" s="179" t="s">
        <v>80</v>
      </c>
      <c r="AV2195" s="11" t="s">
        <v>80</v>
      </c>
      <c r="AW2195" s="11" t="s">
        <v>35</v>
      </c>
      <c r="AX2195" s="11" t="s">
        <v>72</v>
      </c>
      <c r="AY2195" s="179" t="s">
        <v>177</v>
      </c>
    </row>
    <row r="2196" spans="2:51" s="12" customFormat="1" x14ac:dyDescent="0.3">
      <c r="B2196" s="186"/>
      <c r="D2196" s="178" t="s">
        <v>197</v>
      </c>
      <c r="E2196" s="187" t="s">
        <v>3</v>
      </c>
      <c r="F2196" s="188" t="s">
        <v>1709</v>
      </c>
      <c r="H2196" s="189" t="s">
        <v>3</v>
      </c>
      <c r="I2196" s="190"/>
      <c r="L2196" s="186"/>
      <c r="M2196" s="191"/>
      <c r="N2196" s="192"/>
      <c r="O2196" s="192"/>
      <c r="P2196" s="192"/>
      <c r="Q2196" s="192"/>
      <c r="R2196" s="192"/>
      <c r="S2196" s="192"/>
      <c r="T2196" s="193"/>
      <c r="AT2196" s="189" t="s">
        <v>197</v>
      </c>
      <c r="AU2196" s="189" t="s">
        <v>80</v>
      </c>
      <c r="AV2196" s="12" t="s">
        <v>22</v>
      </c>
      <c r="AW2196" s="12" t="s">
        <v>35</v>
      </c>
      <c r="AX2196" s="12" t="s">
        <v>72</v>
      </c>
      <c r="AY2196" s="189" t="s">
        <v>177</v>
      </c>
    </row>
    <row r="2197" spans="2:51" s="12" customFormat="1" x14ac:dyDescent="0.3">
      <c r="B2197" s="186"/>
      <c r="D2197" s="178" t="s">
        <v>197</v>
      </c>
      <c r="E2197" s="187" t="s">
        <v>3</v>
      </c>
      <c r="F2197" s="188" t="s">
        <v>1710</v>
      </c>
      <c r="H2197" s="189" t="s">
        <v>3</v>
      </c>
      <c r="I2197" s="190"/>
      <c r="L2197" s="186"/>
      <c r="M2197" s="191"/>
      <c r="N2197" s="192"/>
      <c r="O2197" s="192"/>
      <c r="P2197" s="192"/>
      <c r="Q2197" s="192"/>
      <c r="R2197" s="192"/>
      <c r="S2197" s="192"/>
      <c r="T2197" s="193"/>
      <c r="AT2197" s="189" t="s">
        <v>197</v>
      </c>
      <c r="AU2197" s="189" t="s">
        <v>80</v>
      </c>
      <c r="AV2197" s="12" t="s">
        <v>22</v>
      </c>
      <c r="AW2197" s="12" t="s">
        <v>35</v>
      </c>
      <c r="AX2197" s="12" t="s">
        <v>72</v>
      </c>
      <c r="AY2197" s="189" t="s">
        <v>177</v>
      </c>
    </row>
    <row r="2198" spans="2:51" s="11" customFormat="1" x14ac:dyDescent="0.3">
      <c r="B2198" s="177"/>
      <c r="D2198" s="178" t="s">
        <v>197</v>
      </c>
      <c r="E2198" s="179" t="s">
        <v>3</v>
      </c>
      <c r="F2198" s="180" t="s">
        <v>2070</v>
      </c>
      <c r="H2198" s="181">
        <v>23.856000000000002</v>
      </c>
      <c r="I2198" s="182"/>
      <c r="L2198" s="177"/>
      <c r="M2198" s="183"/>
      <c r="N2198" s="184"/>
      <c r="O2198" s="184"/>
      <c r="P2198" s="184"/>
      <c r="Q2198" s="184"/>
      <c r="R2198" s="184"/>
      <c r="S2198" s="184"/>
      <c r="T2198" s="185"/>
      <c r="AT2198" s="179" t="s">
        <v>197</v>
      </c>
      <c r="AU2198" s="179" t="s">
        <v>80</v>
      </c>
      <c r="AV2198" s="11" t="s">
        <v>80</v>
      </c>
      <c r="AW2198" s="11" t="s">
        <v>35</v>
      </c>
      <c r="AX2198" s="11" t="s">
        <v>72</v>
      </c>
      <c r="AY2198" s="179" t="s">
        <v>177</v>
      </c>
    </row>
    <row r="2199" spans="2:51" s="11" customFormat="1" x14ac:dyDescent="0.3">
      <c r="B2199" s="177"/>
      <c r="D2199" s="178" t="s">
        <v>197</v>
      </c>
      <c r="E2199" s="179" t="s">
        <v>3</v>
      </c>
      <c r="F2199" s="180" t="s">
        <v>1614</v>
      </c>
      <c r="H2199" s="181">
        <v>-1.68</v>
      </c>
      <c r="I2199" s="182"/>
      <c r="L2199" s="177"/>
      <c r="M2199" s="183"/>
      <c r="N2199" s="184"/>
      <c r="O2199" s="184"/>
      <c r="P2199" s="184"/>
      <c r="Q2199" s="184"/>
      <c r="R2199" s="184"/>
      <c r="S2199" s="184"/>
      <c r="T2199" s="185"/>
      <c r="AT2199" s="179" t="s">
        <v>197</v>
      </c>
      <c r="AU2199" s="179" t="s">
        <v>80</v>
      </c>
      <c r="AV2199" s="11" t="s">
        <v>80</v>
      </c>
      <c r="AW2199" s="11" t="s">
        <v>35</v>
      </c>
      <c r="AX2199" s="11" t="s">
        <v>72</v>
      </c>
      <c r="AY2199" s="179" t="s">
        <v>177</v>
      </c>
    </row>
    <row r="2200" spans="2:51" s="12" customFormat="1" x14ac:dyDescent="0.3">
      <c r="B2200" s="186"/>
      <c r="D2200" s="178" t="s">
        <v>197</v>
      </c>
      <c r="E2200" s="187" t="s">
        <v>3</v>
      </c>
      <c r="F2200" s="188" t="s">
        <v>1714</v>
      </c>
      <c r="H2200" s="189" t="s">
        <v>3</v>
      </c>
      <c r="I2200" s="190"/>
      <c r="L2200" s="186"/>
      <c r="M2200" s="191"/>
      <c r="N2200" s="192"/>
      <c r="O2200" s="192"/>
      <c r="P2200" s="192"/>
      <c r="Q2200" s="192"/>
      <c r="R2200" s="192"/>
      <c r="S2200" s="192"/>
      <c r="T2200" s="193"/>
      <c r="AT2200" s="189" t="s">
        <v>197</v>
      </c>
      <c r="AU2200" s="189" t="s">
        <v>80</v>
      </c>
      <c r="AV2200" s="12" t="s">
        <v>22</v>
      </c>
      <c r="AW2200" s="12" t="s">
        <v>35</v>
      </c>
      <c r="AX2200" s="12" t="s">
        <v>72</v>
      </c>
      <c r="AY2200" s="189" t="s">
        <v>177</v>
      </c>
    </row>
    <row r="2201" spans="2:51" s="12" customFormat="1" x14ac:dyDescent="0.3">
      <c r="B2201" s="186"/>
      <c r="D2201" s="178" t="s">
        <v>197</v>
      </c>
      <c r="E2201" s="187" t="s">
        <v>3</v>
      </c>
      <c r="F2201" s="188" t="s">
        <v>1715</v>
      </c>
      <c r="H2201" s="189" t="s">
        <v>3</v>
      </c>
      <c r="I2201" s="190"/>
      <c r="L2201" s="186"/>
      <c r="M2201" s="191"/>
      <c r="N2201" s="192"/>
      <c r="O2201" s="192"/>
      <c r="P2201" s="192"/>
      <c r="Q2201" s="192"/>
      <c r="R2201" s="192"/>
      <c r="S2201" s="192"/>
      <c r="T2201" s="193"/>
      <c r="AT2201" s="189" t="s">
        <v>197</v>
      </c>
      <c r="AU2201" s="189" t="s">
        <v>80</v>
      </c>
      <c r="AV2201" s="12" t="s">
        <v>22</v>
      </c>
      <c r="AW2201" s="12" t="s">
        <v>35</v>
      </c>
      <c r="AX2201" s="12" t="s">
        <v>72</v>
      </c>
      <c r="AY2201" s="189" t="s">
        <v>177</v>
      </c>
    </row>
    <row r="2202" spans="2:51" s="11" customFormat="1" x14ac:dyDescent="0.3">
      <c r="B2202" s="177"/>
      <c r="D2202" s="178" t="s">
        <v>197</v>
      </c>
      <c r="E2202" s="179" t="s">
        <v>3</v>
      </c>
      <c r="F2202" s="180" t="s">
        <v>2038</v>
      </c>
      <c r="H2202" s="181">
        <v>16.59</v>
      </c>
      <c r="I2202" s="182"/>
      <c r="L2202" s="177"/>
      <c r="M2202" s="183"/>
      <c r="N2202" s="184"/>
      <c r="O2202" s="184"/>
      <c r="P2202" s="184"/>
      <c r="Q2202" s="184"/>
      <c r="R2202" s="184"/>
      <c r="S2202" s="184"/>
      <c r="T2202" s="185"/>
      <c r="AT2202" s="179" t="s">
        <v>197</v>
      </c>
      <c r="AU2202" s="179" t="s">
        <v>80</v>
      </c>
      <c r="AV2202" s="11" t="s">
        <v>80</v>
      </c>
      <c r="AW2202" s="11" t="s">
        <v>35</v>
      </c>
      <c r="AX2202" s="11" t="s">
        <v>72</v>
      </c>
      <c r="AY2202" s="179" t="s">
        <v>177</v>
      </c>
    </row>
    <row r="2203" spans="2:51" s="11" customFormat="1" x14ac:dyDescent="0.3">
      <c r="B2203" s="177"/>
      <c r="D2203" s="178" t="s">
        <v>197</v>
      </c>
      <c r="E2203" s="179" t="s">
        <v>3</v>
      </c>
      <c r="F2203" s="180" t="s">
        <v>1696</v>
      </c>
      <c r="H2203" s="181">
        <v>-1.89</v>
      </c>
      <c r="I2203" s="182"/>
      <c r="L2203" s="177"/>
      <c r="M2203" s="183"/>
      <c r="N2203" s="184"/>
      <c r="O2203" s="184"/>
      <c r="P2203" s="184"/>
      <c r="Q2203" s="184"/>
      <c r="R2203" s="184"/>
      <c r="S2203" s="184"/>
      <c r="T2203" s="185"/>
      <c r="AT2203" s="179" t="s">
        <v>197</v>
      </c>
      <c r="AU2203" s="179" t="s">
        <v>80</v>
      </c>
      <c r="AV2203" s="11" t="s">
        <v>80</v>
      </c>
      <c r="AW2203" s="11" t="s">
        <v>35</v>
      </c>
      <c r="AX2203" s="11" t="s">
        <v>72</v>
      </c>
      <c r="AY2203" s="179" t="s">
        <v>177</v>
      </c>
    </row>
    <row r="2204" spans="2:51" s="12" customFormat="1" x14ac:dyDescent="0.3">
      <c r="B2204" s="186"/>
      <c r="D2204" s="178" t="s">
        <v>197</v>
      </c>
      <c r="E2204" s="187" t="s">
        <v>3</v>
      </c>
      <c r="F2204" s="188" t="s">
        <v>1717</v>
      </c>
      <c r="H2204" s="189" t="s">
        <v>3</v>
      </c>
      <c r="I2204" s="190"/>
      <c r="L2204" s="186"/>
      <c r="M2204" s="191"/>
      <c r="N2204" s="192"/>
      <c r="O2204" s="192"/>
      <c r="P2204" s="192"/>
      <c r="Q2204" s="192"/>
      <c r="R2204" s="192"/>
      <c r="S2204" s="192"/>
      <c r="T2204" s="193"/>
      <c r="AT2204" s="189" t="s">
        <v>197</v>
      </c>
      <c r="AU2204" s="189" t="s">
        <v>80</v>
      </c>
      <c r="AV2204" s="12" t="s">
        <v>22</v>
      </c>
      <c r="AW2204" s="12" t="s">
        <v>35</v>
      </c>
      <c r="AX2204" s="12" t="s">
        <v>72</v>
      </c>
      <c r="AY2204" s="189" t="s">
        <v>177</v>
      </c>
    </row>
    <row r="2205" spans="2:51" s="12" customFormat="1" x14ac:dyDescent="0.3">
      <c r="B2205" s="186"/>
      <c r="D2205" s="178" t="s">
        <v>197</v>
      </c>
      <c r="E2205" s="187" t="s">
        <v>3</v>
      </c>
      <c r="F2205" s="188" t="s">
        <v>1718</v>
      </c>
      <c r="H2205" s="189" t="s">
        <v>3</v>
      </c>
      <c r="I2205" s="190"/>
      <c r="L2205" s="186"/>
      <c r="M2205" s="191"/>
      <c r="N2205" s="192"/>
      <c r="O2205" s="192"/>
      <c r="P2205" s="192"/>
      <c r="Q2205" s="192"/>
      <c r="R2205" s="192"/>
      <c r="S2205" s="192"/>
      <c r="T2205" s="193"/>
      <c r="AT2205" s="189" t="s">
        <v>197</v>
      </c>
      <c r="AU2205" s="189" t="s">
        <v>80</v>
      </c>
      <c r="AV2205" s="12" t="s">
        <v>22</v>
      </c>
      <c r="AW2205" s="12" t="s">
        <v>35</v>
      </c>
      <c r="AX2205" s="12" t="s">
        <v>72</v>
      </c>
      <c r="AY2205" s="189" t="s">
        <v>177</v>
      </c>
    </row>
    <row r="2206" spans="2:51" s="11" customFormat="1" x14ac:dyDescent="0.3">
      <c r="B2206" s="177"/>
      <c r="D2206" s="178" t="s">
        <v>197</v>
      </c>
      <c r="E2206" s="179" t="s">
        <v>3</v>
      </c>
      <c r="F2206" s="180" t="s">
        <v>2071</v>
      </c>
      <c r="H2206" s="181">
        <v>21.440999999999999</v>
      </c>
      <c r="I2206" s="182"/>
      <c r="L2206" s="177"/>
      <c r="M2206" s="183"/>
      <c r="N2206" s="184"/>
      <c r="O2206" s="184"/>
      <c r="P2206" s="184"/>
      <c r="Q2206" s="184"/>
      <c r="R2206" s="184"/>
      <c r="S2206" s="184"/>
      <c r="T2206" s="185"/>
      <c r="AT2206" s="179" t="s">
        <v>197</v>
      </c>
      <c r="AU2206" s="179" t="s">
        <v>80</v>
      </c>
      <c r="AV2206" s="11" t="s">
        <v>80</v>
      </c>
      <c r="AW2206" s="11" t="s">
        <v>35</v>
      </c>
      <c r="AX2206" s="11" t="s">
        <v>72</v>
      </c>
      <c r="AY2206" s="179" t="s">
        <v>177</v>
      </c>
    </row>
    <row r="2207" spans="2:51" s="11" customFormat="1" x14ac:dyDescent="0.3">
      <c r="B2207" s="177"/>
      <c r="D2207" s="178" t="s">
        <v>197</v>
      </c>
      <c r="E2207" s="179" t="s">
        <v>3</v>
      </c>
      <c r="F2207" s="180" t="s">
        <v>1600</v>
      </c>
      <c r="H2207" s="181">
        <v>-4.62</v>
      </c>
      <c r="I2207" s="182"/>
      <c r="L2207" s="177"/>
      <c r="M2207" s="183"/>
      <c r="N2207" s="184"/>
      <c r="O2207" s="184"/>
      <c r="P2207" s="184"/>
      <c r="Q2207" s="184"/>
      <c r="R2207" s="184"/>
      <c r="S2207" s="184"/>
      <c r="T2207" s="185"/>
      <c r="AT2207" s="179" t="s">
        <v>197</v>
      </c>
      <c r="AU2207" s="179" t="s">
        <v>80</v>
      </c>
      <c r="AV2207" s="11" t="s">
        <v>80</v>
      </c>
      <c r="AW2207" s="11" t="s">
        <v>35</v>
      </c>
      <c r="AX2207" s="11" t="s">
        <v>72</v>
      </c>
      <c r="AY2207" s="179" t="s">
        <v>177</v>
      </c>
    </row>
    <row r="2208" spans="2:51" s="12" customFormat="1" x14ac:dyDescent="0.3">
      <c r="B2208" s="186"/>
      <c r="D2208" s="178" t="s">
        <v>197</v>
      </c>
      <c r="E2208" s="187" t="s">
        <v>3</v>
      </c>
      <c r="F2208" s="188" t="s">
        <v>1720</v>
      </c>
      <c r="H2208" s="189" t="s">
        <v>3</v>
      </c>
      <c r="I2208" s="190"/>
      <c r="L2208" s="186"/>
      <c r="M2208" s="191"/>
      <c r="N2208" s="192"/>
      <c r="O2208" s="192"/>
      <c r="P2208" s="192"/>
      <c r="Q2208" s="192"/>
      <c r="R2208" s="192"/>
      <c r="S2208" s="192"/>
      <c r="T2208" s="193"/>
      <c r="AT2208" s="189" t="s">
        <v>197</v>
      </c>
      <c r="AU2208" s="189" t="s">
        <v>80</v>
      </c>
      <c r="AV2208" s="12" t="s">
        <v>22</v>
      </c>
      <c r="AW2208" s="12" t="s">
        <v>35</v>
      </c>
      <c r="AX2208" s="12" t="s">
        <v>72</v>
      </c>
      <c r="AY2208" s="189" t="s">
        <v>177</v>
      </c>
    </row>
    <row r="2209" spans="2:51" s="12" customFormat="1" x14ac:dyDescent="0.3">
      <c r="B2209" s="186"/>
      <c r="D2209" s="178" t="s">
        <v>197</v>
      </c>
      <c r="E2209" s="187" t="s">
        <v>3</v>
      </c>
      <c r="F2209" s="188" t="s">
        <v>1721</v>
      </c>
      <c r="H2209" s="189" t="s">
        <v>3</v>
      </c>
      <c r="I2209" s="190"/>
      <c r="L2209" s="186"/>
      <c r="M2209" s="191"/>
      <c r="N2209" s="192"/>
      <c r="O2209" s="192"/>
      <c r="P2209" s="192"/>
      <c r="Q2209" s="192"/>
      <c r="R2209" s="192"/>
      <c r="S2209" s="192"/>
      <c r="T2209" s="193"/>
      <c r="AT2209" s="189" t="s">
        <v>197</v>
      </c>
      <c r="AU2209" s="189" t="s">
        <v>80</v>
      </c>
      <c r="AV2209" s="12" t="s">
        <v>22</v>
      </c>
      <c r="AW2209" s="12" t="s">
        <v>35</v>
      </c>
      <c r="AX2209" s="12" t="s">
        <v>72</v>
      </c>
      <c r="AY2209" s="189" t="s">
        <v>177</v>
      </c>
    </row>
    <row r="2210" spans="2:51" s="11" customFormat="1" x14ac:dyDescent="0.3">
      <c r="B2210" s="177"/>
      <c r="D2210" s="178" t="s">
        <v>197</v>
      </c>
      <c r="E2210" s="179" t="s">
        <v>3</v>
      </c>
      <c r="F2210" s="180" t="s">
        <v>2072</v>
      </c>
      <c r="H2210" s="181">
        <v>11.34</v>
      </c>
      <c r="I2210" s="182"/>
      <c r="L2210" s="177"/>
      <c r="M2210" s="183"/>
      <c r="N2210" s="184"/>
      <c r="O2210" s="184"/>
      <c r="P2210" s="184"/>
      <c r="Q2210" s="184"/>
      <c r="R2210" s="184"/>
      <c r="S2210" s="184"/>
      <c r="T2210" s="185"/>
      <c r="AT2210" s="179" t="s">
        <v>197</v>
      </c>
      <c r="AU2210" s="179" t="s">
        <v>80</v>
      </c>
      <c r="AV2210" s="11" t="s">
        <v>80</v>
      </c>
      <c r="AW2210" s="11" t="s">
        <v>35</v>
      </c>
      <c r="AX2210" s="11" t="s">
        <v>72</v>
      </c>
      <c r="AY2210" s="179" t="s">
        <v>177</v>
      </c>
    </row>
    <row r="2211" spans="2:51" s="11" customFormat="1" x14ac:dyDescent="0.3">
      <c r="B2211" s="177"/>
      <c r="D2211" s="178" t="s">
        <v>197</v>
      </c>
      <c r="E2211" s="179" t="s">
        <v>3</v>
      </c>
      <c r="F2211" s="180" t="s">
        <v>1622</v>
      </c>
      <c r="H2211" s="181">
        <v>-1.47</v>
      </c>
      <c r="I2211" s="182"/>
      <c r="L2211" s="177"/>
      <c r="M2211" s="183"/>
      <c r="N2211" s="184"/>
      <c r="O2211" s="184"/>
      <c r="P2211" s="184"/>
      <c r="Q2211" s="184"/>
      <c r="R2211" s="184"/>
      <c r="S2211" s="184"/>
      <c r="T2211" s="185"/>
      <c r="AT2211" s="179" t="s">
        <v>197</v>
      </c>
      <c r="AU2211" s="179" t="s">
        <v>80</v>
      </c>
      <c r="AV2211" s="11" t="s">
        <v>80</v>
      </c>
      <c r="AW2211" s="11" t="s">
        <v>35</v>
      </c>
      <c r="AX2211" s="11" t="s">
        <v>72</v>
      </c>
      <c r="AY2211" s="179" t="s">
        <v>177</v>
      </c>
    </row>
    <row r="2212" spans="2:51" s="12" customFormat="1" x14ac:dyDescent="0.3">
      <c r="B2212" s="186"/>
      <c r="D2212" s="178" t="s">
        <v>197</v>
      </c>
      <c r="E2212" s="187" t="s">
        <v>3</v>
      </c>
      <c r="F2212" s="188" t="s">
        <v>1723</v>
      </c>
      <c r="H2212" s="189" t="s">
        <v>3</v>
      </c>
      <c r="I2212" s="190"/>
      <c r="L2212" s="186"/>
      <c r="M2212" s="191"/>
      <c r="N2212" s="192"/>
      <c r="O2212" s="192"/>
      <c r="P2212" s="192"/>
      <c r="Q2212" s="192"/>
      <c r="R2212" s="192"/>
      <c r="S2212" s="192"/>
      <c r="T2212" s="193"/>
      <c r="AT2212" s="189" t="s">
        <v>197</v>
      </c>
      <c r="AU2212" s="189" t="s">
        <v>80</v>
      </c>
      <c r="AV2212" s="12" t="s">
        <v>22</v>
      </c>
      <c r="AW2212" s="12" t="s">
        <v>35</v>
      </c>
      <c r="AX2212" s="12" t="s">
        <v>72</v>
      </c>
      <c r="AY2212" s="189" t="s">
        <v>177</v>
      </c>
    </row>
    <row r="2213" spans="2:51" s="12" customFormat="1" x14ac:dyDescent="0.3">
      <c r="B2213" s="186"/>
      <c r="D2213" s="178" t="s">
        <v>197</v>
      </c>
      <c r="E2213" s="187" t="s">
        <v>3</v>
      </c>
      <c r="F2213" s="188" t="s">
        <v>1724</v>
      </c>
      <c r="H2213" s="189" t="s">
        <v>3</v>
      </c>
      <c r="I2213" s="190"/>
      <c r="L2213" s="186"/>
      <c r="M2213" s="191"/>
      <c r="N2213" s="192"/>
      <c r="O2213" s="192"/>
      <c r="P2213" s="192"/>
      <c r="Q2213" s="192"/>
      <c r="R2213" s="192"/>
      <c r="S2213" s="192"/>
      <c r="T2213" s="193"/>
      <c r="AT2213" s="189" t="s">
        <v>197</v>
      </c>
      <c r="AU2213" s="189" t="s">
        <v>80</v>
      </c>
      <c r="AV2213" s="12" t="s">
        <v>22</v>
      </c>
      <c r="AW2213" s="12" t="s">
        <v>35</v>
      </c>
      <c r="AX2213" s="12" t="s">
        <v>72</v>
      </c>
      <c r="AY2213" s="189" t="s">
        <v>177</v>
      </c>
    </row>
    <row r="2214" spans="2:51" s="11" customFormat="1" x14ac:dyDescent="0.3">
      <c r="B2214" s="177"/>
      <c r="D2214" s="178" t="s">
        <v>197</v>
      </c>
      <c r="E2214" s="179" t="s">
        <v>3</v>
      </c>
      <c r="F2214" s="180" t="s">
        <v>2073</v>
      </c>
      <c r="H2214" s="181">
        <v>28.181999999999999</v>
      </c>
      <c r="I2214" s="182"/>
      <c r="L2214" s="177"/>
      <c r="M2214" s="183"/>
      <c r="N2214" s="184"/>
      <c r="O2214" s="184"/>
      <c r="P2214" s="184"/>
      <c r="Q2214" s="184"/>
      <c r="R2214" s="184"/>
      <c r="S2214" s="184"/>
      <c r="T2214" s="185"/>
      <c r="AT2214" s="179" t="s">
        <v>197</v>
      </c>
      <c r="AU2214" s="179" t="s">
        <v>80</v>
      </c>
      <c r="AV2214" s="11" t="s">
        <v>80</v>
      </c>
      <c r="AW2214" s="11" t="s">
        <v>35</v>
      </c>
      <c r="AX2214" s="11" t="s">
        <v>72</v>
      </c>
      <c r="AY2214" s="179" t="s">
        <v>177</v>
      </c>
    </row>
    <row r="2215" spans="2:51" s="11" customFormat="1" x14ac:dyDescent="0.3">
      <c r="B2215" s="177"/>
      <c r="D2215" s="178" t="s">
        <v>197</v>
      </c>
      <c r="E2215" s="179" t="s">
        <v>3</v>
      </c>
      <c r="F2215" s="180" t="s">
        <v>1622</v>
      </c>
      <c r="H2215" s="181">
        <v>-1.47</v>
      </c>
      <c r="I2215" s="182"/>
      <c r="L2215" s="177"/>
      <c r="M2215" s="183"/>
      <c r="N2215" s="184"/>
      <c r="O2215" s="184"/>
      <c r="P2215" s="184"/>
      <c r="Q2215" s="184"/>
      <c r="R2215" s="184"/>
      <c r="S2215" s="184"/>
      <c r="T2215" s="185"/>
      <c r="AT2215" s="179" t="s">
        <v>197</v>
      </c>
      <c r="AU2215" s="179" t="s">
        <v>80</v>
      </c>
      <c r="AV2215" s="11" t="s">
        <v>80</v>
      </c>
      <c r="AW2215" s="11" t="s">
        <v>35</v>
      </c>
      <c r="AX2215" s="11" t="s">
        <v>72</v>
      </c>
      <c r="AY2215" s="179" t="s">
        <v>177</v>
      </c>
    </row>
    <row r="2216" spans="2:51" s="12" customFormat="1" x14ac:dyDescent="0.3">
      <c r="B2216" s="186"/>
      <c r="D2216" s="178" t="s">
        <v>197</v>
      </c>
      <c r="E2216" s="187" t="s">
        <v>3</v>
      </c>
      <c r="F2216" s="188" t="s">
        <v>1726</v>
      </c>
      <c r="H2216" s="189" t="s">
        <v>3</v>
      </c>
      <c r="I2216" s="190"/>
      <c r="L2216" s="186"/>
      <c r="M2216" s="191"/>
      <c r="N2216" s="192"/>
      <c r="O2216" s="192"/>
      <c r="P2216" s="192"/>
      <c r="Q2216" s="192"/>
      <c r="R2216" s="192"/>
      <c r="S2216" s="192"/>
      <c r="T2216" s="193"/>
      <c r="AT2216" s="189" t="s">
        <v>197</v>
      </c>
      <c r="AU2216" s="189" t="s">
        <v>80</v>
      </c>
      <c r="AV2216" s="12" t="s">
        <v>22</v>
      </c>
      <c r="AW2216" s="12" t="s">
        <v>35</v>
      </c>
      <c r="AX2216" s="12" t="s">
        <v>72</v>
      </c>
      <c r="AY2216" s="189" t="s">
        <v>177</v>
      </c>
    </row>
    <row r="2217" spans="2:51" s="12" customFormat="1" x14ac:dyDescent="0.3">
      <c r="B2217" s="186"/>
      <c r="D2217" s="178" t="s">
        <v>197</v>
      </c>
      <c r="E2217" s="187" t="s">
        <v>3</v>
      </c>
      <c r="F2217" s="188" t="s">
        <v>1727</v>
      </c>
      <c r="H2217" s="189" t="s">
        <v>3</v>
      </c>
      <c r="I2217" s="190"/>
      <c r="L2217" s="186"/>
      <c r="M2217" s="191"/>
      <c r="N2217" s="192"/>
      <c r="O2217" s="192"/>
      <c r="P2217" s="192"/>
      <c r="Q2217" s="192"/>
      <c r="R2217" s="192"/>
      <c r="S2217" s="192"/>
      <c r="T2217" s="193"/>
      <c r="AT2217" s="189" t="s">
        <v>197</v>
      </c>
      <c r="AU2217" s="189" t="s">
        <v>80</v>
      </c>
      <c r="AV2217" s="12" t="s">
        <v>22</v>
      </c>
      <c r="AW2217" s="12" t="s">
        <v>35</v>
      </c>
      <c r="AX2217" s="12" t="s">
        <v>72</v>
      </c>
      <c r="AY2217" s="189" t="s">
        <v>177</v>
      </c>
    </row>
    <row r="2218" spans="2:51" s="11" customFormat="1" x14ac:dyDescent="0.3">
      <c r="B2218" s="177"/>
      <c r="D2218" s="178" t="s">
        <v>197</v>
      </c>
      <c r="E2218" s="179" t="s">
        <v>3</v>
      </c>
      <c r="F2218" s="180" t="s">
        <v>2074</v>
      </c>
      <c r="H2218" s="181">
        <v>32.423999999999999</v>
      </c>
      <c r="I2218" s="182"/>
      <c r="L2218" s="177"/>
      <c r="M2218" s="183"/>
      <c r="N2218" s="184"/>
      <c r="O2218" s="184"/>
      <c r="P2218" s="184"/>
      <c r="Q2218" s="184"/>
      <c r="R2218" s="184"/>
      <c r="S2218" s="184"/>
      <c r="T2218" s="185"/>
      <c r="AT2218" s="179" t="s">
        <v>197</v>
      </c>
      <c r="AU2218" s="179" t="s">
        <v>80</v>
      </c>
      <c r="AV2218" s="11" t="s">
        <v>80</v>
      </c>
      <c r="AW2218" s="11" t="s">
        <v>35</v>
      </c>
      <c r="AX2218" s="11" t="s">
        <v>72</v>
      </c>
      <c r="AY2218" s="179" t="s">
        <v>177</v>
      </c>
    </row>
    <row r="2219" spans="2:51" s="11" customFormat="1" x14ac:dyDescent="0.3">
      <c r="B2219" s="177"/>
      <c r="D2219" s="178" t="s">
        <v>197</v>
      </c>
      <c r="E2219" s="179" t="s">
        <v>3</v>
      </c>
      <c r="F2219" s="180" t="s">
        <v>1622</v>
      </c>
      <c r="H2219" s="181">
        <v>-1.47</v>
      </c>
      <c r="I2219" s="182"/>
      <c r="L2219" s="177"/>
      <c r="M2219" s="183"/>
      <c r="N2219" s="184"/>
      <c r="O2219" s="184"/>
      <c r="P2219" s="184"/>
      <c r="Q2219" s="184"/>
      <c r="R2219" s="184"/>
      <c r="S2219" s="184"/>
      <c r="T2219" s="185"/>
      <c r="AT2219" s="179" t="s">
        <v>197</v>
      </c>
      <c r="AU2219" s="179" t="s">
        <v>80</v>
      </c>
      <c r="AV2219" s="11" t="s">
        <v>80</v>
      </c>
      <c r="AW2219" s="11" t="s">
        <v>35</v>
      </c>
      <c r="AX2219" s="11" t="s">
        <v>72</v>
      </c>
      <c r="AY2219" s="179" t="s">
        <v>177</v>
      </c>
    </row>
    <row r="2220" spans="2:51" s="12" customFormat="1" x14ac:dyDescent="0.3">
      <c r="B2220" s="186"/>
      <c r="D2220" s="178" t="s">
        <v>197</v>
      </c>
      <c r="E2220" s="187" t="s">
        <v>3</v>
      </c>
      <c r="F2220" s="188" t="s">
        <v>1729</v>
      </c>
      <c r="H2220" s="189" t="s">
        <v>3</v>
      </c>
      <c r="I2220" s="190"/>
      <c r="L2220" s="186"/>
      <c r="M2220" s="191"/>
      <c r="N2220" s="192"/>
      <c r="O2220" s="192"/>
      <c r="P2220" s="192"/>
      <c r="Q2220" s="192"/>
      <c r="R2220" s="192"/>
      <c r="S2220" s="192"/>
      <c r="T2220" s="193"/>
      <c r="AT2220" s="189" t="s">
        <v>197</v>
      </c>
      <c r="AU2220" s="189" t="s">
        <v>80</v>
      </c>
      <c r="AV2220" s="12" t="s">
        <v>22</v>
      </c>
      <c r="AW2220" s="12" t="s">
        <v>35</v>
      </c>
      <c r="AX2220" s="12" t="s">
        <v>72</v>
      </c>
      <c r="AY2220" s="189" t="s">
        <v>177</v>
      </c>
    </row>
    <row r="2221" spans="2:51" s="12" customFormat="1" x14ac:dyDescent="0.3">
      <c r="B2221" s="186"/>
      <c r="D2221" s="178" t="s">
        <v>197</v>
      </c>
      <c r="E2221" s="187" t="s">
        <v>3</v>
      </c>
      <c r="F2221" s="188" t="s">
        <v>1730</v>
      </c>
      <c r="H2221" s="189" t="s">
        <v>3</v>
      </c>
      <c r="I2221" s="190"/>
      <c r="L2221" s="186"/>
      <c r="M2221" s="191"/>
      <c r="N2221" s="192"/>
      <c r="O2221" s="192"/>
      <c r="P2221" s="192"/>
      <c r="Q2221" s="192"/>
      <c r="R2221" s="192"/>
      <c r="S2221" s="192"/>
      <c r="T2221" s="193"/>
      <c r="AT2221" s="189" t="s">
        <v>197</v>
      </c>
      <c r="AU2221" s="189" t="s">
        <v>80</v>
      </c>
      <c r="AV2221" s="12" t="s">
        <v>22</v>
      </c>
      <c r="AW2221" s="12" t="s">
        <v>35</v>
      </c>
      <c r="AX2221" s="12" t="s">
        <v>72</v>
      </c>
      <c r="AY2221" s="189" t="s">
        <v>177</v>
      </c>
    </row>
    <row r="2222" spans="2:51" s="11" customFormat="1" x14ac:dyDescent="0.3">
      <c r="B2222" s="177"/>
      <c r="D2222" s="178" t="s">
        <v>197</v>
      </c>
      <c r="E2222" s="179" t="s">
        <v>3</v>
      </c>
      <c r="F2222" s="180" t="s">
        <v>2071</v>
      </c>
      <c r="H2222" s="181">
        <v>21.440999999999999</v>
      </c>
      <c r="I2222" s="182"/>
      <c r="L2222" s="177"/>
      <c r="M2222" s="183"/>
      <c r="N2222" s="184"/>
      <c r="O2222" s="184"/>
      <c r="P2222" s="184"/>
      <c r="Q2222" s="184"/>
      <c r="R2222" s="184"/>
      <c r="S2222" s="184"/>
      <c r="T2222" s="185"/>
      <c r="AT2222" s="179" t="s">
        <v>197</v>
      </c>
      <c r="AU2222" s="179" t="s">
        <v>80</v>
      </c>
      <c r="AV2222" s="11" t="s">
        <v>80</v>
      </c>
      <c r="AW2222" s="11" t="s">
        <v>35</v>
      </c>
      <c r="AX2222" s="11" t="s">
        <v>72</v>
      </c>
      <c r="AY2222" s="179" t="s">
        <v>177</v>
      </c>
    </row>
    <row r="2223" spans="2:51" s="11" customFormat="1" x14ac:dyDescent="0.3">
      <c r="B2223" s="177"/>
      <c r="D2223" s="178" t="s">
        <v>197</v>
      </c>
      <c r="E2223" s="179" t="s">
        <v>3</v>
      </c>
      <c r="F2223" s="180" t="s">
        <v>1731</v>
      </c>
      <c r="H2223" s="181">
        <v>-3.15</v>
      </c>
      <c r="I2223" s="182"/>
      <c r="L2223" s="177"/>
      <c r="M2223" s="183"/>
      <c r="N2223" s="184"/>
      <c r="O2223" s="184"/>
      <c r="P2223" s="184"/>
      <c r="Q2223" s="184"/>
      <c r="R2223" s="184"/>
      <c r="S2223" s="184"/>
      <c r="T2223" s="185"/>
      <c r="AT2223" s="179" t="s">
        <v>197</v>
      </c>
      <c r="AU2223" s="179" t="s">
        <v>80</v>
      </c>
      <c r="AV2223" s="11" t="s">
        <v>80</v>
      </c>
      <c r="AW2223" s="11" t="s">
        <v>35</v>
      </c>
      <c r="AX2223" s="11" t="s">
        <v>72</v>
      </c>
      <c r="AY2223" s="179" t="s">
        <v>177</v>
      </c>
    </row>
    <row r="2224" spans="2:51" s="12" customFormat="1" x14ac:dyDescent="0.3">
      <c r="B2224" s="186"/>
      <c r="D2224" s="178" t="s">
        <v>197</v>
      </c>
      <c r="E2224" s="187" t="s">
        <v>3</v>
      </c>
      <c r="F2224" s="188" t="s">
        <v>1732</v>
      </c>
      <c r="H2224" s="189" t="s">
        <v>3</v>
      </c>
      <c r="I2224" s="190"/>
      <c r="L2224" s="186"/>
      <c r="M2224" s="191"/>
      <c r="N2224" s="192"/>
      <c r="O2224" s="192"/>
      <c r="P2224" s="192"/>
      <c r="Q2224" s="192"/>
      <c r="R2224" s="192"/>
      <c r="S2224" s="192"/>
      <c r="T2224" s="193"/>
      <c r="AT2224" s="189" t="s">
        <v>197</v>
      </c>
      <c r="AU2224" s="189" t="s">
        <v>80</v>
      </c>
      <c r="AV2224" s="12" t="s">
        <v>22</v>
      </c>
      <c r="AW2224" s="12" t="s">
        <v>35</v>
      </c>
      <c r="AX2224" s="12" t="s">
        <v>72</v>
      </c>
      <c r="AY2224" s="189" t="s">
        <v>177</v>
      </c>
    </row>
    <row r="2225" spans="2:51" s="12" customFormat="1" x14ac:dyDescent="0.3">
      <c r="B2225" s="186"/>
      <c r="D2225" s="178" t="s">
        <v>197</v>
      </c>
      <c r="E2225" s="187" t="s">
        <v>3</v>
      </c>
      <c r="F2225" s="188" t="s">
        <v>1733</v>
      </c>
      <c r="H2225" s="189" t="s">
        <v>3</v>
      </c>
      <c r="I2225" s="190"/>
      <c r="L2225" s="186"/>
      <c r="M2225" s="191"/>
      <c r="N2225" s="192"/>
      <c r="O2225" s="192"/>
      <c r="P2225" s="192"/>
      <c r="Q2225" s="192"/>
      <c r="R2225" s="192"/>
      <c r="S2225" s="192"/>
      <c r="T2225" s="193"/>
      <c r="AT2225" s="189" t="s">
        <v>197</v>
      </c>
      <c r="AU2225" s="189" t="s">
        <v>80</v>
      </c>
      <c r="AV2225" s="12" t="s">
        <v>22</v>
      </c>
      <c r="AW2225" s="12" t="s">
        <v>35</v>
      </c>
      <c r="AX2225" s="12" t="s">
        <v>72</v>
      </c>
      <c r="AY2225" s="189" t="s">
        <v>177</v>
      </c>
    </row>
    <row r="2226" spans="2:51" s="11" customFormat="1" x14ac:dyDescent="0.3">
      <c r="B2226" s="177"/>
      <c r="D2226" s="178" t="s">
        <v>197</v>
      </c>
      <c r="E2226" s="179" t="s">
        <v>3</v>
      </c>
      <c r="F2226" s="180" t="s">
        <v>2075</v>
      </c>
      <c r="H2226" s="181">
        <v>16.695</v>
      </c>
      <c r="I2226" s="182"/>
      <c r="L2226" s="177"/>
      <c r="M2226" s="183"/>
      <c r="N2226" s="184"/>
      <c r="O2226" s="184"/>
      <c r="P2226" s="184"/>
      <c r="Q2226" s="184"/>
      <c r="R2226" s="184"/>
      <c r="S2226" s="184"/>
      <c r="T2226" s="185"/>
      <c r="AT2226" s="179" t="s">
        <v>197</v>
      </c>
      <c r="AU2226" s="179" t="s">
        <v>80</v>
      </c>
      <c r="AV2226" s="11" t="s">
        <v>80</v>
      </c>
      <c r="AW2226" s="11" t="s">
        <v>35</v>
      </c>
      <c r="AX2226" s="11" t="s">
        <v>72</v>
      </c>
      <c r="AY2226" s="179" t="s">
        <v>177</v>
      </c>
    </row>
    <row r="2227" spans="2:51" s="11" customFormat="1" x14ac:dyDescent="0.3">
      <c r="B2227" s="177"/>
      <c r="D2227" s="178" t="s">
        <v>197</v>
      </c>
      <c r="E2227" s="179" t="s">
        <v>3</v>
      </c>
      <c r="F2227" s="180" t="s">
        <v>1696</v>
      </c>
      <c r="H2227" s="181">
        <v>-1.89</v>
      </c>
      <c r="I2227" s="182"/>
      <c r="L2227" s="177"/>
      <c r="M2227" s="183"/>
      <c r="N2227" s="184"/>
      <c r="O2227" s="184"/>
      <c r="P2227" s="184"/>
      <c r="Q2227" s="184"/>
      <c r="R2227" s="184"/>
      <c r="S2227" s="184"/>
      <c r="T2227" s="185"/>
      <c r="AT2227" s="179" t="s">
        <v>197</v>
      </c>
      <c r="AU2227" s="179" t="s">
        <v>80</v>
      </c>
      <c r="AV2227" s="11" t="s">
        <v>80</v>
      </c>
      <c r="AW2227" s="11" t="s">
        <v>35</v>
      </c>
      <c r="AX2227" s="11" t="s">
        <v>72</v>
      </c>
      <c r="AY2227" s="179" t="s">
        <v>177</v>
      </c>
    </row>
    <row r="2228" spans="2:51" s="12" customFormat="1" x14ac:dyDescent="0.3">
      <c r="B2228" s="186"/>
      <c r="D2228" s="178" t="s">
        <v>197</v>
      </c>
      <c r="E2228" s="187" t="s">
        <v>3</v>
      </c>
      <c r="F2228" s="188" t="s">
        <v>2076</v>
      </c>
      <c r="H2228" s="189" t="s">
        <v>3</v>
      </c>
      <c r="I2228" s="190"/>
      <c r="L2228" s="186"/>
      <c r="M2228" s="191"/>
      <c r="N2228" s="192"/>
      <c r="O2228" s="192"/>
      <c r="P2228" s="192"/>
      <c r="Q2228" s="192"/>
      <c r="R2228" s="192"/>
      <c r="S2228" s="192"/>
      <c r="T2228" s="193"/>
      <c r="AT2228" s="189" t="s">
        <v>197</v>
      </c>
      <c r="AU2228" s="189" t="s">
        <v>80</v>
      </c>
      <c r="AV2228" s="12" t="s">
        <v>22</v>
      </c>
      <c r="AW2228" s="12" t="s">
        <v>35</v>
      </c>
      <c r="AX2228" s="12" t="s">
        <v>72</v>
      </c>
      <c r="AY2228" s="189" t="s">
        <v>177</v>
      </c>
    </row>
    <row r="2229" spans="2:51" s="12" customFormat="1" x14ac:dyDescent="0.3">
      <c r="B2229" s="186"/>
      <c r="D2229" s="178" t="s">
        <v>197</v>
      </c>
      <c r="E2229" s="187" t="s">
        <v>3</v>
      </c>
      <c r="F2229" s="188" t="s">
        <v>1740</v>
      </c>
      <c r="H2229" s="189" t="s">
        <v>3</v>
      </c>
      <c r="I2229" s="190"/>
      <c r="L2229" s="186"/>
      <c r="M2229" s="191"/>
      <c r="N2229" s="192"/>
      <c r="O2229" s="192"/>
      <c r="P2229" s="192"/>
      <c r="Q2229" s="192"/>
      <c r="R2229" s="192"/>
      <c r="S2229" s="192"/>
      <c r="T2229" s="193"/>
      <c r="AT2229" s="189" t="s">
        <v>197</v>
      </c>
      <c r="AU2229" s="189" t="s">
        <v>80</v>
      </c>
      <c r="AV2229" s="12" t="s">
        <v>22</v>
      </c>
      <c r="AW2229" s="12" t="s">
        <v>35</v>
      </c>
      <c r="AX2229" s="12" t="s">
        <v>72</v>
      </c>
      <c r="AY2229" s="189" t="s">
        <v>177</v>
      </c>
    </row>
    <row r="2230" spans="2:51" s="11" customFormat="1" x14ac:dyDescent="0.3">
      <c r="B2230" s="177"/>
      <c r="D2230" s="178" t="s">
        <v>197</v>
      </c>
      <c r="E2230" s="179" t="s">
        <v>3</v>
      </c>
      <c r="F2230" s="180" t="s">
        <v>2077</v>
      </c>
      <c r="H2230" s="181">
        <v>66.885000000000005</v>
      </c>
      <c r="I2230" s="182"/>
      <c r="L2230" s="177"/>
      <c r="M2230" s="183"/>
      <c r="N2230" s="184"/>
      <c r="O2230" s="184"/>
      <c r="P2230" s="184"/>
      <c r="Q2230" s="184"/>
      <c r="R2230" s="184"/>
      <c r="S2230" s="184"/>
      <c r="T2230" s="185"/>
      <c r="AT2230" s="179" t="s">
        <v>197</v>
      </c>
      <c r="AU2230" s="179" t="s">
        <v>80</v>
      </c>
      <c r="AV2230" s="11" t="s">
        <v>80</v>
      </c>
      <c r="AW2230" s="11" t="s">
        <v>35</v>
      </c>
      <c r="AX2230" s="11" t="s">
        <v>72</v>
      </c>
      <c r="AY2230" s="179" t="s">
        <v>177</v>
      </c>
    </row>
    <row r="2231" spans="2:51" s="11" customFormat="1" x14ac:dyDescent="0.3">
      <c r="B2231" s="177"/>
      <c r="D2231" s="178" t="s">
        <v>197</v>
      </c>
      <c r="E2231" s="179" t="s">
        <v>3</v>
      </c>
      <c r="F2231" s="180" t="s">
        <v>1696</v>
      </c>
      <c r="H2231" s="181">
        <v>-1.89</v>
      </c>
      <c r="I2231" s="182"/>
      <c r="L2231" s="177"/>
      <c r="M2231" s="183"/>
      <c r="N2231" s="184"/>
      <c r="O2231" s="184"/>
      <c r="P2231" s="184"/>
      <c r="Q2231" s="184"/>
      <c r="R2231" s="184"/>
      <c r="S2231" s="184"/>
      <c r="T2231" s="185"/>
      <c r="AT2231" s="179" t="s">
        <v>197</v>
      </c>
      <c r="AU2231" s="179" t="s">
        <v>80</v>
      </c>
      <c r="AV2231" s="11" t="s">
        <v>80</v>
      </c>
      <c r="AW2231" s="11" t="s">
        <v>35</v>
      </c>
      <c r="AX2231" s="11" t="s">
        <v>72</v>
      </c>
      <c r="AY2231" s="179" t="s">
        <v>177</v>
      </c>
    </row>
    <row r="2232" spans="2:51" s="12" customFormat="1" x14ac:dyDescent="0.3">
      <c r="B2232" s="186"/>
      <c r="D2232" s="178" t="s">
        <v>197</v>
      </c>
      <c r="E2232" s="187" t="s">
        <v>3</v>
      </c>
      <c r="F2232" s="188" t="s">
        <v>1747</v>
      </c>
      <c r="H2232" s="189" t="s">
        <v>3</v>
      </c>
      <c r="I2232" s="190"/>
      <c r="L2232" s="186"/>
      <c r="M2232" s="191"/>
      <c r="N2232" s="192"/>
      <c r="O2232" s="192"/>
      <c r="P2232" s="192"/>
      <c r="Q2232" s="192"/>
      <c r="R2232" s="192"/>
      <c r="S2232" s="192"/>
      <c r="T2232" s="193"/>
      <c r="AT2232" s="189" t="s">
        <v>197</v>
      </c>
      <c r="AU2232" s="189" t="s">
        <v>80</v>
      </c>
      <c r="AV2232" s="12" t="s">
        <v>22</v>
      </c>
      <c r="AW2232" s="12" t="s">
        <v>35</v>
      </c>
      <c r="AX2232" s="12" t="s">
        <v>72</v>
      </c>
      <c r="AY2232" s="189" t="s">
        <v>177</v>
      </c>
    </row>
    <row r="2233" spans="2:51" s="12" customFormat="1" x14ac:dyDescent="0.3">
      <c r="B2233" s="186"/>
      <c r="D2233" s="178" t="s">
        <v>197</v>
      </c>
      <c r="E2233" s="187" t="s">
        <v>3</v>
      </c>
      <c r="F2233" s="188" t="s">
        <v>1721</v>
      </c>
      <c r="H2233" s="189" t="s">
        <v>3</v>
      </c>
      <c r="I2233" s="190"/>
      <c r="L2233" s="186"/>
      <c r="M2233" s="191"/>
      <c r="N2233" s="192"/>
      <c r="O2233" s="192"/>
      <c r="P2233" s="192"/>
      <c r="Q2233" s="192"/>
      <c r="R2233" s="192"/>
      <c r="S2233" s="192"/>
      <c r="T2233" s="193"/>
      <c r="AT2233" s="189" t="s">
        <v>197</v>
      </c>
      <c r="AU2233" s="189" t="s">
        <v>80</v>
      </c>
      <c r="AV2233" s="12" t="s">
        <v>22</v>
      </c>
      <c r="AW2233" s="12" t="s">
        <v>35</v>
      </c>
      <c r="AX2233" s="12" t="s">
        <v>72</v>
      </c>
      <c r="AY2233" s="189" t="s">
        <v>177</v>
      </c>
    </row>
    <row r="2234" spans="2:51" s="11" customFormat="1" x14ac:dyDescent="0.3">
      <c r="B2234" s="177"/>
      <c r="D2234" s="178" t="s">
        <v>197</v>
      </c>
      <c r="E2234" s="179" t="s">
        <v>3</v>
      </c>
      <c r="F2234" s="180" t="s">
        <v>2078</v>
      </c>
      <c r="H2234" s="181">
        <v>10.71</v>
      </c>
      <c r="I2234" s="182"/>
      <c r="L2234" s="177"/>
      <c r="M2234" s="183"/>
      <c r="N2234" s="184"/>
      <c r="O2234" s="184"/>
      <c r="P2234" s="184"/>
      <c r="Q2234" s="184"/>
      <c r="R2234" s="184"/>
      <c r="S2234" s="184"/>
      <c r="T2234" s="185"/>
      <c r="AT2234" s="179" t="s">
        <v>197</v>
      </c>
      <c r="AU2234" s="179" t="s">
        <v>80</v>
      </c>
      <c r="AV2234" s="11" t="s">
        <v>80</v>
      </c>
      <c r="AW2234" s="11" t="s">
        <v>35</v>
      </c>
      <c r="AX2234" s="11" t="s">
        <v>72</v>
      </c>
      <c r="AY2234" s="179" t="s">
        <v>177</v>
      </c>
    </row>
    <row r="2235" spans="2:51" s="11" customFormat="1" x14ac:dyDescent="0.3">
      <c r="B2235" s="177"/>
      <c r="D2235" s="178" t="s">
        <v>197</v>
      </c>
      <c r="E2235" s="179" t="s">
        <v>3</v>
      </c>
      <c r="F2235" s="180" t="s">
        <v>1622</v>
      </c>
      <c r="H2235" s="181">
        <v>-1.47</v>
      </c>
      <c r="I2235" s="182"/>
      <c r="L2235" s="177"/>
      <c r="M2235" s="183"/>
      <c r="N2235" s="184"/>
      <c r="O2235" s="184"/>
      <c r="P2235" s="184"/>
      <c r="Q2235" s="184"/>
      <c r="R2235" s="184"/>
      <c r="S2235" s="184"/>
      <c r="T2235" s="185"/>
      <c r="AT2235" s="179" t="s">
        <v>197</v>
      </c>
      <c r="AU2235" s="179" t="s">
        <v>80</v>
      </c>
      <c r="AV2235" s="11" t="s">
        <v>80</v>
      </c>
      <c r="AW2235" s="11" t="s">
        <v>35</v>
      </c>
      <c r="AX2235" s="11" t="s">
        <v>72</v>
      </c>
      <c r="AY2235" s="179" t="s">
        <v>177</v>
      </c>
    </row>
    <row r="2236" spans="2:51" s="12" customFormat="1" x14ac:dyDescent="0.3">
      <c r="B2236" s="186"/>
      <c r="D2236" s="178" t="s">
        <v>197</v>
      </c>
      <c r="E2236" s="187" t="s">
        <v>3</v>
      </c>
      <c r="F2236" s="188" t="s">
        <v>1758</v>
      </c>
      <c r="H2236" s="189" t="s">
        <v>3</v>
      </c>
      <c r="I2236" s="190"/>
      <c r="L2236" s="186"/>
      <c r="M2236" s="191"/>
      <c r="N2236" s="192"/>
      <c r="O2236" s="192"/>
      <c r="P2236" s="192"/>
      <c r="Q2236" s="192"/>
      <c r="R2236" s="192"/>
      <c r="S2236" s="192"/>
      <c r="T2236" s="193"/>
      <c r="AT2236" s="189" t="s">
        <v>197</v>
      </c>
      <c r="AU2236" s="189" t="s">
        <v>80</v>
      </c>
      <c r="AV2236" s="12" t="s">
        <v>22</v>
      </c>
      <c r="AW2236" s="12" t="s">
        <v>35</v>
      </c>
      <c r="AX2236" s="12" t="s">
        <v>72</v>
      </c>
      <c r="AY2236" s="189" t="s">
        <v>177</v>
      </c>
    </row>
    <row r="2237" spans="2:51" s="12" customFormat="1" x14ac:dyDescent="0.3">
      <c r="B2237" s="186"/>
      <c r="D2237" s="178" t="s">
        <v>197</v>
      </c>
      <c r="E2237" s="187" t="s">
        <v>3</v>
      </c>
      <c r="F2237" s="188" t="s">
        <v>1759</v>
      </c>
      <c r="H2237" s="189" t="s">
        <v>3</v>
      </c>
      <c r="I2237" s="190"/>
      <c r="L2237" s="186"/>
      <c r="M2237" s="191"/>
      <c r="N2237" s="192"/>
      <c r="O2237" s="192"/>
      <c r="P2237" s="192"/>
      <c r="Q2237" s="192"/>
      <c r="R2237" s="192"/>
      <c r="S2237" s="192"/>
      <c r="T2237" s="193"/>
      <c r="AT2237" s="189" t="s">
        <v>197</v>
      </c>
      <c r="AU2237" s="189" t="s">
        <v>80</v>
      </c>
      <c r="AV2237" s="12" t="s">
        <v>22</v>
      </c>
      <c r="AW2237" s="12" t="s">
        <v>35</v>
      </c>
      <c r="AX2237" s="12" t="s">
        <v>72</v>
      </c>
      <c r="AY2237" s="189" t="s">
        <v>177</v>
      </c>
    </row>
    <row r="2238" spans="2:51" s="11" customFormat="1" x14ac:dyDescent="0.3">
      <c r="B2238" s="177"/>
      <c r="D2238" s="178" t="s">
        <v>197</v>
      </c>
      <c r="E2238" s="179" t="s">
        <v>3</v>
      </c>
      <c r="F2238" s="180" t="s">
        <v>2079</v>
      </c>
      <c r="H2238" s="181">
        <v>17.135999999999999</v>
      </c>
      <c r="I2238" s="182"/>
      <c r="L2238" s="177"/>
      <c r="M2238" s="183"/>
      <c r="N2238" s="184"/>
      <c r="O2238" s="184"/>
      <c r="P2238" s="184"/>
      <c r="Q2238" s="184"/>
      <c r="R2238" s="184"/>
      <c r="S2238" s="184"/>
      <c r="T2238" s="185"/>
      <c r="AT2238" s="179" t="s">
        <v>197</v>
      </c>
      <c r="AU2238" s="179" t="s">
        <v>80</v>
      </c>
      <c r="AV2238" s="11" t="s">
        <v>80</v>
      </c>
      <c r="AW2238" s="11" t="s">
        <v>35</v>
      </c>
      <c r="AX2238" s="11" t="s">
        <v>72</v>
      </c>
      <c r="AY2238" s="179" t="s">
        <v>177</v>
      </c>
    </row>
    <row r="2239" spans="2:51" s="11" customFormat="1" x14ac:dyDescent="0.3">
      <c r="B2239" s="177"/>
      <c r="D2239" s="178" t="s">
        <v>197</v>
      </c>
      <c r="E2239" s="179" t="s">
        <v>3</v>
      </c>
      <c r="F2239" s="180" t="s">
        <v>1622</v>
      </c>
      <c r="H2239" s="181">
        <v>-1.47</v>
      </c>
      <c r="I2239" s="182"/>
      <c r="L2239" s="177"/>
      <c r="M2239" s="183"/>
      <c r="N2239" s="184"/>
      <c r="O2239" s="184"/>
      <c r="P2239" s="184"/>
      <c r="Q2239" s="184"/>
      <c r="R2239" s="184"/>
      <c r="S2239" s="184"/>
      <c r="T2239" s="185"/>
      <c r="AT2239" s="179" t="s">
        <v>197</v>
      </c>
      <c r="AU2239" s="179" t="s">
        <v>80</v>
      </c>
      <c r="AV2239" s="11" t="s">
        <v>80</v>
      </c>
      <c r="AW2239" s="11" t="s">
        <v>35</v>
      </c>
      <c r="AX2239" s="11" t="s">
        <v>72</v>
      </c>
      <c r="AY2239" s="179" t="s">
        <v>177</v>
      </c>
    </row>
    <row r="2240" spans="2:51" s="12" customFormat="1" x14ac:dyDescent="0.3">
      <c r="B2240" s="186"/>
      <c r="D2240" s="178" t="s">
        <v>197</v>
      </c>
      <c r="E2240" s="187" t="s">
        <v>3</v>
      </c>
      <c r="F2240" s="188" t="s">
        <v>1769</v>
      </c>
      <c r="H2240" s="189" t="s">
        <v>3</v>
      </c>
      <c r="I2240" s="190"/>
      <c r="L2240" s="186"/>
      <c r="M2240" s="191"/>
      <c r="N2240" s="192"/>
      <c r="O2240" s="192"/>
      <c r="P2240" s="192"/>
      <c r="Q2240" s="192"/>
      <c r="R2240" s="192"/>
      <c r="S2240" s="192"/>
      <c r="T2240" s="193"/>
      <c r="AT2240" s="189" t="s">
        <v>197</v>
      </c>
      <c r="AU2240" s="189" t="s">
        <v>80</v>
      </c>
      <c r="AV2240" s="12" t="s">
        <v>22</v>
      </c>
      <c r="AW2240" s="12" t="s">
        <v>35</v>
      </c>
      <c r="AX2240" s="12" t="s">
        <v>72</v>
      </c>
      <c r="AY2240" s="189" t="s">
        <v>177</v>
      </c>
    </row>
    <row r="2241" spans="2:51" s="12" customFormat="1" x14ac:dyDescent="0.3">
      <c r="B2241" s="186"/>
      <c r="D2241" s="178" t="s">
        <v>197</v>
      </c>
      <c r="E2241" s="187" t="s">
        <v>3</v>
      </c>
      <c r="F2241" s="188" t="s">
        <v>1770</v>
      </c>
      <c r="H2241" s="189" t="s">
        <v>3</v>
      </c>
      <c r="I2241" s="190"/>
      <c r="L2241" s="186"/>
      <c r="M2241" s="191"/>
      <c r="N2241" s="192"/>
      <c r="O2241" s="192"/>
      <c r="P2241" s="192"/>
      <c r="Q2241" s="192"/>
      <c r="R2241" s="192"/>
      <c r="S2241" s="192"/>
      <c r="T2241" s="193"/>
      <c r="AT2241" s="189" t="s">
        <v>197</v>
      </c>
      <c r="AU2241" s="189" t="s">
        <v>80</v>
      </c>
      <c r="AV2241" s="12" t="s">
        <v>22</v>
      </c>
      <c r="AW2241" s="12" t="s">
        <v>35</v>
      </c>
      <c r="AX2241" s="12" t="s">
        <v>72</v>
      </c>
      <c r="AY2241" s="189" t="s">
        <v>177</v>
      </c>
    </row>
    <row r="2242" spans="2:51" s="11" customFormat="1" x14ac:dyDescent="0.3">
      <c r="B2242" s="177"/>
      <c r="D2242" s="178" t="s">
        <v>197</v>
      </c>
      <c r="E2242" s="179" t="s">
        <v>3</v>
      </c>
      <c r="F2242" s="180" t="s">
        <v>2080</v>
      </c>
      <c r="H2242" s="181">
        <v>14.510999999999999</v>
      </c>
      <c r="I2242" s="182"/>
      <c r="L2242" s="177"/>
      <c r="M2242" s="183"/>
      <c r="N2242" s="184"/>
      <c r="O2242" s="184"/>
      <c r="P2242" s="184"/>
      <c r="Q2242" s="184"/>
      <c r="R2242" s="184"/>
      <c r="S2242" s="184"/>
      <c r="T2242" s="185"/>
      <c r="AT2242" s="179" t="s">
        <v>197</v>
      </c>
      <c r="AU2242" s="179" t="s">
        <v>80</v>
      </c>
      <c r="AV2242" s="11" t="s">
        <v>80</v>
      </c>
      <c r="AW2242" s="11" t="s">
        <v>35</v>
      </c>
      <c r="AX2242" s="11" t="s">
        <v>72</v>
      </c>
      <c r="AY2242" s="179" t="s">
        <v>177</v>
      </c>
    </row>
    <row r="2243" spans="2:51" s="11" customFormat="1" x14ac:dyDescent="0.3">
      <c r="B2243" s="177"/>
      <c r="D2243" s="178" t="s">
        <v>197</v>
      </c>
      <c r="E2243" s="179" t="s">
        <v>3</v>
      </c>
      <c r="F2243" s="180" t="s">
        <v>1614</v>
      </c>
      <c r="H2243" s="181">
        <v>-1.68</v>
      </c>
      <c r="I2243" s="182"/>
      <c r="L2243" s="177"/>
      <c r="M2243" s="183"/>
      <c r="N2243" s="184"/>
      <c r="O2243" s="184"/>
      <c r="P2243" s="184"/>
      <c r="Q2243" s="184"/>
      <c r="R2243" s="184"/>
      <c r="S2243" s="184"/>
      <c r="T2243" s="185"/>
      <c r="AT2243" s="179" t="s">
        <v>197</v>
      </c>
      <c r="AU2243" s="179" t="s">
        <v>80</v>
      </c>
      <c r="AV2243" s="11" t="s">
        <v>80</v>
      </c>
      <c r="AW2243" s="11" t="s">
        <v>35</v>
      </c>
      <c r="AX2243" s="11" t="s">
        <v>72</v>
      </c>
      <c r="AY2243" s="179" t="s">
        <v>177</v>
      </c>
    </row>
    <row r="2244" spans="2:51" s="12" customFormat="1" x14ac:dyDescent="0.3">
      <c r="B2244" s="186"/>
      <c r="D2244" s="178" t="s">
        <v>197</v>
      </c>
      <c r="E2244" s="187" t="s">
        <v>3</v>
      </c>
      <c r="F2244" s="188" t="s">
        <v>1772</v>
      </c>
      <c r="H2244" s="189" t="s">
        <v>3</v>
      </c>
      <c r="I2244" s="190"/>
      <c r="L2244" s="186"/>
      <c r="M2244" s="191"/>
      <c r="N2244" s="192"/>
      <c r="O2244" s="192"/>
      <c r="P2244" s="192"/>
      <c r="Q2244" s="192"/>
      <c r="R2244" s="192"/>
      <c r="S2244" s="192"/>
      <c r="T2244" s="193"/>
      <c r="AT2244" s="189" t="s">
        <v>197</v>
      </c>
      <c r="AU2244" s="189" t="s">
        <v>80</v>
      </c>
      <c r="AV2244" s="12" t="s">
        <v>22</v>
      </c>
      <c r="AW2244" s="12" t="s">
        <v>35</v>
      </c>
      <c r="AX2244" s="12" t="s">
        <v>72</v>
      </c>
      <c r="AY2244" s="189" t="s">
        <v>177</v>
      </c>
    </row>
    <row r="2245" spans="2:51" s="12" customFormat="1" x14ac:dyDescent="0.3">
      <c r="B2245" s="186"/>
      <c r="D2245" s="178" t="s">
        <v>197</v>
      </c>
      <c r="E2245" s="187" t="s">
        <v>3</v>
      </c>
      <c r="F2245" s="188" t="s">
        <v>1770</v>
      </c>
      <c r="H2245" s="189" t="s">
        <v>3</v>
      </c>
      <c r="I2245" s="190"/>
      <c r="L2245" s="186"/>
      <c r="M2245" s="191"/>
      <c r="N2245" s="192"/>
      <c r="O2245" s="192"/>
      <c r="P2245" s="192"/>
      <c r="Q2245" s="192"/>
      <c r="R2245" s="192"/>
      <c r="S2245" s="192"/>
      <c r="T2245" s="193"/>
      <c r="AT2245" s="189" t="s">
        <v>197</v>
      </c>
      <c r="AU2245" s="189" t="s">
        <v>80</v>
      </c>
      <c r="AV2245" s="12" t="s">
        <v>22</v>
      </c>
      <c r="AW2245" s="12" t="s">
        <v>35</v>
      </c>
      <c r="AX2245" s="12" t="s">
        <v>72</v>
      </c>
      <c r="AY2245" s="189" t="s">
        <v>177</v>
      </c>
    </row>
    <row r="2246" spans="2:51" s="11" customFormat="1" x14ac:dyDescent="0.3">
      <c r="B2246" s="177"/>
      <c r="D2246" s="178" t="s">
        <v>197</v>
      </c>
      <c r="E2246" s="179" t="s">
        <v>3</v>
      </c>
      <c r="F2246" s="180" t="s">
        <v>2081</v>
      </c>
      <c r="H2246" s="181">
        <v>20.181000000000001</v>
      </c>
      <c r="I2246" s="182"/>
      <c r="L2246" s="177"/>
      <c r="M2246" s="183"/>
      <c r="N2246" s="184"/>
      <c r="O2246" s="184"/>
      <c r="P2246" s="184"/>
      <c r="Q2246" s="184"/>
      <c r="R2246" s="184"/>
      <c r="S2246" s="184"/>
      <c r="T2246" s="185"/>
      <c r="AT2246" s="179" t="s">
        <v>197</v>
      </c>
      <c r="AU2246" s="179" t="s">
        <v>80</v>
      </c>
      <c r="AV2246" s="11" t="s">
        <v>80</v>
      </c>
      <c r="AW2246" s="11" t="s">
        <v>35</v>
      </c>
      <c r="AX2246" s="11" t="s">
        <v>72</v>
      </c>
      <c r="AY2246" s="179" t="s">
        <v>177</v>
      </c>
    </row>
    <row r="2247" spans="2:51" s="11" customFormat="1" x14ac:dyDescent="0.3">
      <c r="B2247" s="177"/>
      <c r="D2247" s="178" t="s">
        <v>197</v>
      </c>
      <c r="E2247" s="179" t="s">
        <v>3</v>
      </c>
      <c r="F2247" s="180" t="s">
        <v>1696</v>
      </c>
      <c r="H2247" s="181">
        <v>-1.89</v>
      </c>
      <c r="I2247" s="182"/>
      <c r="L2247" s="177"/>
      <c r="M2247" s="183"/>
      <c r="N2247" s="184"/>
      <c r="O2247" s="184"/>
      <c r="P2247" s="184"/>
      <c r="Q2247" s="184"/>
      <c r="R2247" s="184"/>
      <c r="S2247" s="184"/>
      <c r="T2247" s="185"/>
      <c r="AT2247" s="179" t="s">
        <v>197</v>
      </c>
      <c r="AU2247" s="179" t="s">
        <v>80</v>
      </c>
      <c r="AV2247" s="11" t="s">
        <v>80</v>
      </c>
      <c r="AW2247" s="11" t="s">
        <v>35</v>
      </c>
      <c r="AX2247" s="11" t="s">
        <v>72</v>
      </c>
      <c r="AY2247" s="179" t="s">
        <v>177</v>
      </c>
    </row>
    <row r="2248" spans="2:51" s="12" customFormat="1" x14ac:dyDescent="0.3">
      <c r="B2248" s="186"/>
      <c r="D2248" s="178" t="s">
        <v>197</v>
      </c>
      <c r="E2248" s="187" t="s">
        <v>3</v>
      </c>
      <c r="F2248" s="188" t="s">
        <v>1795</v>
      </c>
      <c r="H2248" s="189" t="s">
        <v>3</v>
      </c>
      <c r="I2248" s="190"/>
      <c r="L2248" s="186"/>
      <c r="M2248" s="191"/>
      <c r="N2248" s="192"/>
      <c r="O2248" s="192"/>
      <c r="P2248" s="192"/>
      <c r="Q2248" s="192"/>
      <c r="R2248" s="192"/>
      <c r="S2248" s="192"/>
      <c r="T2248" s="193"/>
      <c r="AT2248" s="189" t="s">
        <v>197</v>
      </c>
      <c r="AU2248" s="189" t="s">
        <v>80</v>
      </c>
      <c r="AV2248" s="12" t="s">
        <v>22</v>
      </c>
      <c r="AW2248" s="12" t="s">
        <v>35</v>
      </c>
      <c r="AX2248" s="12" t="s">
        <v>72</v>
      </c>
      <c r="AY2248" s="189" t="s">
        <v>177</v>
      </c>
    </row>
    <row r="2249" spans="2:51" s="12" customFormat="1" x14ac:dyDescent="0.3">
      <c r="B2249" s="186"/>
      <c r="D2249" s="178" t="s">
        <v>197</v>
      </c>
      <c r="E2249" s="187" t="s">
        <v>3</v>
      </c>
      <c r="F2249" s="188" t="s">
        <v>2082</v>
      </c>
      <c r="H2249" s="189" t="s">
        <v>3</v>
      </c>
      <c r="I2249" s="190"/>
      <c r="L2249" s="186"/>
      <c r="M2249" s="191"/>
      <c r="N2249" s="192"/>
      <c r="O2249" s="192"/>
      <c r="P2249" s="192"/>
      <c r="Q2249" s="192"/>
      <c r="R2249" s="192"/>
      <c r="S2249" s="192"/>
      <c r="T2249" s="193"/>
      <c r="AT2249" s="189" t="s">
        <v>197</v>
      </c>
      <c r="AU2249" s="189" t="s">
        <v>80</v>
      </c>
      <c r="AV2249" s="12" t="s">
        <v>22</v>
      </c>
      <c r="AW2249" s="12" t="s">
        <v>35</v>
      </c>
      <c r="AX2249" s="12" t="s">
        <v>72</v>
      </c>
      <c r="AY2249" s="189" t="s">
        <v>177</v>
      </c>
    </row>
    <row r="2250" spans="2:51" s="11" customFormat="1" x14ac:dyDescent="0.3">
      <c r="B2250" s="177"/>
      <c r="D2250" s="178" t="s">
        <v>197</v>
      </c>
      <c r="E2250" s="179" t="s">
        <v>3</v>
      </c>
      <c r="F2250" s="180" t="s">
        <v>2083</v>
      </c>
      <c r="H2250" s="181">
        <v>16.433</v>
      </c>
      <c r="I2250" s="182"/>
      <c r="L2250" s="177"/>
      <c r="M2250" s="183"/>
      <c r="N2250" s="184"/>
      <c r="O2250" s="184"/>
      <c r="P2250" s="184"/>
      <c r="Q2250" s="184"/>
      <c r="R2250" s="184"/>
      <c r="S2250" s="184"/>
      <c r="T2250" s="185"/>
      <c r="AT2250" s="179" t="s">
        <v>197</v>
      </c>
      <c r="AU2250" s="179" t="s">
        <v>80</v>
      </c>
      <c r="AV2250" s="11" t="s">
        <v>80</v>
      </c>
      <c r="AW2250" s="11" t="s">
        <v>35</v>
      </c>
      <c r="AX2250" s="11" t="s">
        <v>72</v>
      </c>
      <c r="AY2250" s="179" t="s">
        <v>177</v>
      </c>
    </row>
    <row r="2251" spans="2:51" s="11" customFormat="1" x14ac:dyDescent="0.3">
      <c r="B2251" s="177"/>
      <c r="D2251" s="178" t="s">
        <v>197</v>
      </c>
      <c r="E2251" s="179" t="s">
        <v>3</v>
      </c>
      <c r="F2251" s="180" t="s">
        <v>1798</v>
      </c>
      <c r="H2251" s="181">
        <v>-4.41</v>
      </c>
      <c r="I2251" s="182"/>
      <c r="L2251" s="177"/>
      <c r="M2251" s="183"/>
      <c r="N2251" s="184"/>
      <c r="O2251" s="184"/>
      <c r="P2251" s="184"/>
      <c r="Q2251" s="184"/>
      <c r="R2251" s="184"/>
      <c r="S2251" s="184"/>
      <c r="T2251" s="185"/>
      <c r="AT2251" s="179" t="s">
        <v>197</v>
      </c>
      <c r="AU2251" s="179" t="s">
        <v>80</v>
      </c>
      <c r="AV2251" s="11" t="s">
        <v>80</v>
      </c>
      <c r="AW2251" s="11" t="s">
        <v>35</v>
      </c>
      <c r="AX2251" s="11" t="s">
        <v>72</v>
      </c>
      <c r="AY2251" s="179" t="s">
        <v>177</v>
      </c>
    </row>
    <row r="2252" spans="2:51" s="12" customFormat="1" x14ac:dyDescent="0.3">
      <c r="B2252" s="186"/>
      <c r="D2252" s="178" t="s">
        <v>197</v>
      </c>
      <c r="E2252" s="187" t="s">
        <v>3</v>
      </c>
      <c r="F2252" s="188" t="s">
        <v>1813</v>
      </c>
      <c r="H2252" s="189" t="s">
        <v>3</v>
      </c>
      <c r="I2252" s="190"/>
      <c r="L2252" s="186"/>
      <c r="M2252" s="191"/>
      <c r="N2252" s="192"/>
      <c r="O2252" s="192"/>
      <c r="P2252" s="192"/>
      <c r="Q2252" s="192"/>
      <c r="R2252" s="192"/>
      <c r="S2252" s="192"/>
      <c r="T2252" s="193"/>
      <c r="AT2252" s="189" t="s">
        <v>197</v>
      </c>
      <c r="AU2252" s="189" t="s">
        <v>80</v>
      </c>
      <c r="AV2252" s="12" t="s">
        <v>22</v>
      </c>
      <c r="AW2252" s="12" t="s">
        <v>35</v>
      </c>
      <c r="AX2252" s="12" t="s">
        <v>72</v>
      </c>
      <c r="AY2252" s="189" t="s">
        <v>177</v>
      </c>
    </row>
    <row r="2253" spans="2:51" s="12" customFormat="1" x14ac:dyDescent="0.3">
      <c r="B2253" s="186"/>
      <c r="D2253" s="178" t="s">
        <v>197</v>
      </c>
      <c r="E2253" s="187" t="s">
        <v>3</v>
      </c>
      <c r="F2253" s="188" t="s">
        <v>1814</v>
      </c>
      <c r="H2253" s="189" t="s">
        <v>3</v>
      </c>
      <c r="I2253" s="190"/>
      <c r="L2253" s="186"/>
      <c r="M2253" s="191"/>
      <c r="N2253" s="192"/>
      <c r="O2253" s="192"/>
      <c r="P2253" s="192"/>
      <c r="Q2253" s="192"/>
      <c r="R2253" s="192"/>
      <c r="S2253" s="192"/>
      <c r="T2253" s="193"/>
      <c r="AT2253" s="189" t="s">
        <v>197</v>
      </c>
      <c r="AU2253" s="189" t="s">
        <v>80</v>
      </c>
      <c r="AV2253" s="12" t="s">
        <v>22</v>
      </c>
      <c r="AW2253" s="12" t="s">
        <v>35</v>
      </c>
      <c r="AX2253" s="12" t="s">
        <v>72</v>
      </c>
      <c r="AY2253" s="189" t="s">
        <v>177</v>
      </c>
    </row>
    <row r="2254" spans="2:51" s="11" customFormat="1" x14ac:dyDescent="0.3">
      <c r="B2254" s="177"/>
      <c r="D2254" s="178" t="s">
        <v>197</v>
      </c>
      <c r="E2254" s="179" t="s">
        <v>3</v>
      </c>
      <c r="F2254" s="180" t="s">
        <v>2084</v>
      </c>
      <c r="H2254" s="181">
        <v>27.762</v>
      </c>
      <c r="I2254" s="182"/>
      <c r="L2254" s="177"/>
      <c r="M2254" s="183"/>
      <c r="N2254" s="184"/>
      <c r="O2254" s="184"/>
      <c r="P2254" s="184"/>
      <c r="Q2254" s="184"/>
      <c r="R2254" s="184"/>
      <c r="S2254" s="184"/>
      <c r="T2254" s="185"/>
      <c r="AT2254" s="179" t="s">
        <v>197</v>
      </c>
      <c r="AU2254" s="179" t="s">
        <v>80</v>
      </c>
      <c r="AV2254" s="11" t="s">
        <v>80</v>
      </c>
      <c r="AW2254" s="11" t="s">
        <v>35</v>
      </c>
      <c r="AX2254" s="11" t="s">
        <v>72</v>
      </c>
      <c r="AY2254" s="179" t="s">
        <v>177</v>
      </c>
    </row>
    <row r="2255" spans="2:51" s="11" customFormat="1" x14ac:dyDescent="0.3">
      <c r="B2255" s="177"/>
      <c r="D2255" s="178" t="s">
        <v>197</v>
      </c>
      <c r="E2255" s="179" t="s">
        <v>3</v>
      </c>
      <c r="F2255" s="180" t="s">
        <v>1614</v>
      </c>
      <c r="H2255" s="181">
        <v>-1.68</v>
      </c>
      <c r="I2255" s="182"/>
      <c r="L2255" s="177"/>
      <c r="M2255" s="183"/>
      <c r="N2255" s="184"/>
      <c r="O2255" s="184"/>
      <c r="P2255" s="184"/>
      <c r="Q2255" s="184"/>
      <c r="R2255" s="184"/>
      <c r="S2255" s="184"/>
      <c r="T2255" s="185"/>
      <c r="AT2255" s="179" t="s">
        <v>197</v>
      </c>
      <c r="AU2255" s="179" t="s">
        <v>80</v>
      </c>
      <c r="AV2255" s="11" t="s">
        <v>80</v>
      </c>
      <c r="AW2255" s="11" t="s">
        <v>35</v>
      </c>
      <c r="AX2255" s="11" t="s">
        <v>72</v>
      </c>
      <c r="AY2255" s="179" t="s">
        <v>177</v>
      </c>
    </row>
    <row r="2256" spans="2:51" s="12" customFormat="1" x14ac:dyDescent="0.3">
      <c r="B2256" s="186"/>
      <c r="D2256" s="178" t="s">
        <v>197</v>
      </c>
      <c r="E2256" s="187" t="s">
        <v>3</v>
      </c>
      <c r="F2256" s="188" t="s">
        <v>1824</v>
      </c>
      <c r="H2256" s="189" t="s">
        <v>3</v>
      </c>
      <c r="I2256" s="190"/>
      <c r="L2256" s="186"/>
      <c r="M2256" s="191"/>
      <c r="N2256" s="192"/>
      <c r="O2256" s="192"/>
      <c r="P2256" s="192"/>
      <c r="Q2256" s="192"/>
      <c r="R2256" s="192"/>
      <c r="S2256" s="192"/>
      <c r="T2256" s="193"/>
      <c r="AT2256" s="189" t="s">
        <v>197</v>
      </c>
      <c r="AU2256" s="189" t="s">
        <v>80</v>
      </c>
      <c r="AV2256" s="12" t="s">
        <v>22</v>
      </c>
      <c r="AW2256" s="12" t="s">
        <v>35</v>
      </c>
      <c r="AX2256" s="12" t="s">
        <v>72</v>
      </c>
      <c r="AY2256" s="189" t="s">
        <v>177</v>
      </c>
    </row>
    <row r="2257" spans="2:65" s="12" customFormat="1" x14ac:dyDescent="0.3">
      <c r="B2257" s="186"/>
      <c r="D2257" s="178" t="s">
        <v>197</v>
      </c>
      <c r="E2257" s="187" t="s">
        <v>3</v>
      </c>
      <c r="F2257" s="188" t="s">
        <v>1825</v>
      </c>
      <c r="H2257" s="189" t="s">
        <v>3</v>
      </c>
      <c r="I2257" s="190"/>
      <c r="L2257" s="186"/>
      <c r="M2257" s="191"/>
      <c r="N2257" s="192"/>
      <c r="O2257" s="192"/>
      <c r="P2257" s="192"/>
      <c r="Q2257" s="192"/>
      <c r="R2257" s="192"/>
      <c r="S2257" s="192"/>
      <c r="T2257" s="193"/>
      <c r="AT2257" s="189" t="s">
        <v>197</v>
      </c>
      <c r="AU2257" s="189" t="s">
        <v>80</v>
      </c>
      <c r="AV2257" s="12" t="s">
        <v>22</v>
      </c>
      <c r="AW2257" s="12" t="s">
        <v>35</v>
      </c>
      <c r="AX2257" s="12" t="s">
        <v>72</v>
      </c>
      <c r="AY2257" s="189" t="s">
        <v>177</v>
      </c>
    </row>
    <row r="2258" spans="2:65" s="11" customFormat="1" x14ac:dyDescent="0.3">
      <c r="B2258" s="177"/>
      <c r="D2258" s="178" t="s">
        <v>197</v>
      </c>
      <c r="E2258" s="179" t="s">
        <v>3</v>
      </c>
      <c r="F2258" s="180" t="s">
        <v>2085</v>
      </c>
      <c r="H2258" s="181">
        <v>26.417999999999999</v>
      </c>
      <c r="I2258" s="182"/>
      <c r="L2258" s="177"/>
      <c r="M2258" s="183"/>
      <c r="N2258" s="184"/>
      <c r="O2258" s="184"/>
      <c r="P2258" s="184"/>
      <c r="Q2258" s="184"/>
      <c r="R2258" s="184"/>
      <c r="S2258" s="184"/>
      <c r="T2258" s="185"/>
      <c r="AT2258" s="179" t="s">
        <v>197</v>
      </c>
      <c r="AU2258" s="179" t="s">
        <v>80</v>
      </c>
      <c r="AV2258" s="11" t="s">
        <v>80</v>
      </c>
      <c r="AW2258" s="11" t="s">
        <v>35</v>
      </c>
      <c r="AX2258" s="11" t="s">
        <v>72</v>
      </c>
      <c r="AY2258" s="179" t="s">
        <v>177</v>
      </c>
    </row>
    <row r="2259" spans="2:65" s="11" customFormat="1" x14ac:dyDescent="0.3">
      <c r="B2259" s="177"/>
      <c r="D2259" s="178" t="s">
        <v>197</v>
      </c>
      <c r="E2259" s="179" t="s">
        <v>3</v>
      </c>
      <c r="F2259" s="180" t="s">
        <v>1679</v>
      </c>
      <c r="H2259" s="181">
        <v>-5.04</v>
      </c>
      <c r="I2259" s="182"/>
      <c r="L2259" s="177"/>
      <c r="M2259" s="183"/>
      <c r="N2259" s="184"/>
      <c r="O2259" s="184"/>
      <c r="P2259" s="184"/>
      <c r="Q2259" s="184"/>
      <c r="R2259" s="184"/>
      <c r="S2259" s="184"/>
      <c r="T2259" s="185"/>
      <c r="AT2259" s="179" t="s">
        <v>197</v>
      </c>
      <c r="AU2259" s="179" t="s">
        <v>80</v>
      </c>
      <c r="AV2259" s="11" t="s">
        <v>80</v>
      </c>
      <c r="AW2259" s="11" t="s">
        <v>35</v>
      </c>
      <c r="AX2259" s="11" t="s">
        <v>72</v>
      </c>
      <c r="AY2259" s="179" t="s">
        <v>177</v>
      </c>
    </row>
    <row r="2260" spans="2:65" s="12" customFormat="1" x14ac:dyDescent="0.3">
      <c r="B2260" s="186"/>
      <c r="D2260" s="178" t="s">
        <v>197</v>
      </c>
      <c r="E2260" s="187" t="s">
        <v>3</v>
      </c>
      <c r="F2260" s="188" t="s">
        <v>1827</v>
      </c>
      <c r="H2260" s="189" t="s">
        <v>3</v>
      </c>
      <c r="I2260" s="190"/>
      <c r="L2260" s="186"/>
      <c r="M2260" s="191"/>
      <c r="N2260" s="192"/>
      <c r="O2260" s="192"/>
      <c r="P2260" s="192"/>
      <c r="Q2260" s="192"/>
      <c r="R2260" s="192"/>
      <c r="S2260" s="192"/>
      <c r="T2260" s="193"/>
      <c r="AT2260" s="189" t="s">
        <v>197</v>
      </c>
      <c r="AU2260" s="189" t="s">
        <v>80</v>
      </c>
      <c r="AV2260" s="12" t="s">
        <v>22</v>
      </c>
      <c r="AW2260" s="12" t="s">
        <v>35</v>
      </c>
      <c r="AX2260" s="12" t="s">
        <v>72</v>
      </c>
      <c r="AY2260" s="189" t="s">
        <v>177</v>
      </c>
    </row>
    <row r="2261" spans="2:65" s="12" customFormat="1" x14ac:dyDescent="0.3">
      <c r="B2261" s="186"/>
      <c r="D2261" s="178" t="s">
        <v>197</v>
      </c>
      <c r="E2261" s="187" t="s">
        <v>3</v>
      </c>
      <c r="F2261" s="188" t="s">
        <v>1828</v>
      </c>
      <c r="H2261" s="189" t="s">
        <v>3</v>
      </c>
      <c r="I2261" s="190"/>
      <c r="L2261" s="186"/>
      <c r="M2261" s="191"/>
      <c r="N2261" s="192"/>
      <c r="O2261" s="192"/>
      <c r="P2261" s="192"/>
      <c r="Q2261" s="192"/>
      <c r="R2261" s="192"/>
      <c r="S2261" s="192"/>
      <c r="T2261" s="193"/>
      <c r="AT2261" s="189" t="s">
        <v>197</v>
      </c>
      <c r="AU2261" s="189" t="s">
        <v>80</v>
      </c>
      <c r="AV2261" s="12" t="s">
        <v>22</v>
      </c>
      <c r="AW2261" s="12" t="s">
        <v>35</v>
      </c>
      <c r="AX2261" s="12" t="s">
        <v>72</v>
      </c>
      <c r="AY2261" s="189" t="s">
        <v>177</v>
      </c>
    </row>
    <row r="2262" spans="2:65" s="11" customFormat="1" x14ac:dyDescent="0.3">
      <c r="B2262" s="177"/>
      <c r="D2262" s="178" t="s">
        <v>197</v>
      </c>
      <c r="E2262" s="179" t="s">
        <v>3</v>
      </c>
      <c r="F2262" s="180" t="s">
        <v>2085</v>
      </c>
      <c r="H2262" s="181">
        <v>26.417999999999999</v>
      </c>
      <c r="I2262" s="182"/>
      <c r="L2262" s="177"/>
      <c r="M2262" s="183"/>
      <c r="N2262" s="184"/>
      <c r="O2262" s="184"/>
      <c r="P2262" s="184"/>
      <c r="Q2262" s="184"/>
      <c r="R2262" s="184"/>
      <c r="S2262" s="184"/>
      <c r="T2262" s="185"/>
      <c r="AT2262" s="179" t="s">
        <v>197</v>
      </c>
      <c r="AU2262" s="179" t="s">
        <v>80</v>
      </c>
      <c r="AV2262" s="11" t="s">
        <v>80</v>
      </c>
      <c r="AW2262" s="11" t="s">
        <v>35</v>
      </c>
      <c r="AX2262" s="11" t="s">
        <v>72</v>
      </c>
      <c r="AY2262" s="179" t="s">
        <v>177</v>
      </c>
    </row>
    <row r="2263" spans="2:65" s="11" customFormat="1" x14ac:dyDescent="0.3">
      <c r="B2263" s="177"/>
      <c r="D2263" s="178" t="s">
        <v>197</v>
      </c>
      <c r="E2263" s="179" t="s">
        <v>3</v>
      </c>
      <c r="F2263" s="180" t="s">
        <v>1679</v>
      </c>
      <c r="H2263" s="181">
        <v>-5.04</v>
      </c>
      <c r="I2263" s="182"/>
      <c r="L2263" s="177"/>
      <c r="M2263" s="183"/>
      <c r="N2263" s="184"/>
      <c r="O2263" s="184"/>
      <c r="P2263" s="184"/>
      <c r="Q2263" s="184"/>
      <c r="R2263" s="184"/>
      <c r="S2263" s="184"/>
      <c r="T2263" s="185"/>
      <c r="AT2263" s="179" t="s">
        <v>197</v>
      </c>
      <c r="AU2263" s="179" t="s">
        <v>80</v>
      </c>
      <c r="AV2263" s="11" t="s">
        <v>80</v>
      </c>
      <c r="AW2263" s="11" t="s">
        <v>35</v>
      </c>
      <c r="AX2263" s="11" t="s">
        <v>72</v>
      </c>
      <c r="AY2263" s="179" t="s">
        <v>177</v>
      </c>
    </row>
    <row r="2264" spans="2:65" s="12" customFormat="1" x14ac:dyDescent="0.3">
      <c r="B2264" s="186"/>
      <c r="D2264" s="178" t="s">
        <v>197</v>
      </c>
      <c r="E2264" s="187" t="s">
        <v>3</v>
      </c>
      <c r="F2264" s="188" t="s">
        <v>1844</v>
      </c>
      <c r="H2264" s="189" t="s">
        <v>3</v>
      </c>
      <c r="I2264" s="190"/>
      <c r="L2264" s="186"/>
      <c r="M2264" s="191"/>
      <c r="N2264" s="192"/>
      <c r="O2264" s="192"/>
      <c r="P2264" s="192"/>
      <c r="Q2264" s="192"/>
      <c r="R2264" s="192"/>
      <c r="S2264" s="192"/>
      <c r="T2264" s="193"/>
      <c r="AT2264" s="189" t="s">
        <v>197</v>
      </c>
      <c r="AU2264" s="189" t="s">
        <v>80</v>
      </c>
      <c r="AV2264" s="12" t="s">
        <v>22</v>
      </c>
      <c r="AW2264" s="12" t="s">
        <v>35</v>
      </c>
      <c r="AX2264" s="12" t="s">
        <v>72</v>
      </c>
      <c r="AY2264" s="189" t="s">
        <v>177</v>
      </c>
    </row>
    <row r="2265" spans="2:65" s="12" customFormat="1" x14ac:dyDescent="0.3">
      <c r="B2265" s="186"/>
      <c r="D2265" s="178" t="s">
        <v>197</v>
      </c>
      <c r="E2265" s="187" t="s">
        <v>3</v>
      </c>
      <c r="F2265" s="188" t="s">
        <v>1644</v>
      </c>
      <c r="H2265" s="189" t="s">
        <v>3</v>
      </c>
      <c r="I2265" s="190"/>
      <c r="L2265" s="186"/>
      <c r="M2265" s="191"/>
      <c r="N2265" s="192"/>
      <c r="O2265" s="192"/>
      <c r="P2265" s="192"/>
      <c r="Q2265" s="192"/>
      <c r="R2265" s="192"/>
      <c r="S2265" s="192"/>
      <c r="T2265" s="193"/>
      <c r="AT2265" s="189" t="s">
        <v>197</v>
      </c>
      <c r="AU2265" s="189" t="s">
        <v>80</v>
      </c>
      <c r="AV2265" s="12" t="s">
        <v>22</v>
      </c>
      <c r="AW2265" s="12" t="s">
        <v>35</v>
      </c>
      <c r="AX2265" s="12" t="s">
        <v>72</v>
      </c>
      <c r="AY2265" s="189" t="s">
        <v>177</v>
      </c>
    </row>
    <row r="2266" spans="2:65" s="11" customFormat="1" x14ac:dyDescent="0.3">
      <c r="B2266" s="177"/>
      <c r="D2266" s="178" t="s">
        <v>197</v>
      </c>
      <c r="E2266" s="179" t="s">
        <v>3</v>
      </c>
      <c r="F2266" s="180" t="s">
        <v>2086</v>
      </c>
      <c r="H2266" s="181">
        <v>7.3920000000000003</v>
      </c>
      <c r="I2266" s="182"/>
      <c r="L2266" s="177"/>
      <c r="M2266" s="183"/>
      <c r="N2266" s="184"/>
      <c r="O2266" s="184"/>
      <c r="P2266" s="184"/>
      <c r="Q2266" s="184"/>
      <c r="R2266" s="184"/>
      <c r="S2266" s="184"/>
      <c r="T2266" s="185"/>
      <c r="AT2266" s="179" t="s">
        <v>197</v>
      </c>
      <c r="AU2266" s="179" t="s">
        <v>80</v>
      </c>
      <c r="AV2266" s="11" t="s">
        <v>80</v>
      </c>
      <c r="AW2266" s="11" t="s">
        <v>35</v>
      </c>
      <c r="AX2266" s="11" t="s">
        <v>72</v>
      </c>
      <c r="AY2266" s="179" t="s">
        <v>177</v>
      </c>
    </row>
    <row r="2267" spans="2:65" s="14" customFormat="1" x14ac:dyDescent="0.3">
      <c r="B2267" s="223"/>
      <c r="D2267" s="178" t="s">
        <v>197</v>
      </c>
      <c r="E2267" s="224" t="s">
        <v>3</v>
      </c>
      <c r="F2267" s="225" t="s">
        <v>408</v>
      </c>
      <c r="H2267" s="226">
        <v>682.91</v>
      </c>
      <c r="I2267" s="227"/>
      <c r="L2267" s="223"/>
      <c r="M2267" s="228"/>
      <c r="N2267" s="229"/>
      <c r="O2267" s="229"/>
      <c r="P2267" s="229"/>
      <c r="Q2267" s="229"/>
      <c r="R2267" s="229"/>
      <c r="S2267" s="229"/>
      <c r="T2267" s="230"/>
      <c r="AT2267" s="224" t="s">
        <v>197</v>
      </c>
      <c r="AU2267" s="224" t="s">
        <v>80</v>
      </c>
      <c r="AV2267" s="14" t="s">
        <v>204</v>
      </c>
      <c r="AW2267" s="14" t="s">
        <v>35</v>
      </c>
      <c r="AX2267" s="14" t="s">
        <v>72</v>
      </c>
      <c r="AY2267" s="224" t="s">
        <v>177</v>
      </c>
    </row>
    <row r="2268" spans="2:65" s="13" customFormat="1" x14ac:dyDescent="0.3">
      <c r="B2268" s="198"/>
      <c r="D2268" s="194" t="s">
        <v>197</v>
      </c>
      <c r="E2268" s="199" t="s">
        <v>3</v>
      </c>
      <c r="F2268" s="200" t="s">
        <v>210</v>
      </c>
      <c r="H2268" s="201">
        <v>1180.2639999999999</v>
      </c>
      <c r="I2268" s="202"/>
      <c r="L2268" s="198"/>
      <c r="M2268" s="203"/>
      <c r="N2268" s="204"/>
      <c r="O2268" s="204"/>
      <c r="P2268" s="204"/>
      <c r="Q2268" s="204"/>
      <c r="R2268" s="204"/>
      <c r="S2268" s="204"/>
      <c r="T2268" s="205"/>
      <c r="AT2268" s="206" t="s">
        <v>197</v>
      </c>
      <c r="AU2268" s="206" t="s">
        <v>80</v>
      </c>
      <c r="AV2268" s="13" t="s">
        <v>185</v>
      </c>
      <c r="AW2268" s="13" t="s">
        <v>35</v>
      </c>
      <c r="AX2268" s="13" t="s">
        <v>22</v>
      </c>
      <c r="AY2268" s="206" t="s">
        <v>177</v>
      </c>
    </row>
    <row r="2269" spans="2:65" s="1" customFormat="1" ht="22.5" customHeight="1" x14ac:dyDescent="0.3">
      <c r="B2269" s="164"/>
      <c r="C2269" s="165" t="s">
        <v>2087</v>
      </c>
      <c r="D2269" s="165" t="s">
        <v>180</v>
      </c>
      <c r="E2269" s="166" t="s">
        <v>2088</v>
      </c>
      <c r="F2269" s="167" t="s">
        <v>2089</v>
      </c>
      <c r="G2269" s="168" t="s">
        <v>240</v>
      </c>
      <c r="H2269" s="169">
        <v>6705.152</v>
      </c>
      <c r="I2269" s="170"/>
      <c r="J2269" s="171">
        <f>ROUND(I2269*H2269,2)</f>
        <v>0</v>
      </c>
      <c r="K2269" s="167" t="s">
        <v>195</v>
      </c>
      <c r="L2269" s="35"/>
      <c r="M2269" s="172" t="s">
        <v>3</v>
      </c>
      <c r="N2269" s="173" t="s">
        <v>43</v>
      </c>
      <c r="O2269" s="36"/>
      <c r="P2269" s="174">
        <f>O2269*H2269</f>
        <v>0</v>
      </c>
      <c r="Q2269" s="174">
        <v>1.8380000000000001E-2</v>
      </c>
      <c r="R2269" s="174">
        <f>Q2269*H2269</f>
        <v>123.24069376</v>
      </c>
      <c r="S2269" s="174">
        <v>0</v>
      </c>
      <c r="T2269" s="175">
        <f>S2269*H2269</f>
        <v>0</v>
      </c>
      <c r="AR2269" s="18" t="s">
        <v>185</v>
      </c>
      <c r="AT2269" s="18" t="s">
        <v>180</v>
      </c>
      <c r="AU2269" s="18" t="s">
        <v>80</v>
      </c>
      <c r="AY2269" s="18" t="s">
        <v>177</v>
      </c>
      <c r="BE2269" s="176">
        <f>IF(N2269="základní",J2269,0)</f>
        <v>0</v>
      </c>
      <c r="BF2269" s="176">
        <f>IF(N2269="snížená",J2269,0)</f>
        <v>0</v>
      </c>
      <c r="BG2269" s="176">
        <f>IF(N2269="zákl. přenesená",J2269,0)</f>
        <v>0</v>
      </c>
      <c r="BH2269" s="176">
        <f>IF(N2269="sníž. přenesená",J2269,0)</f>
        <v>0</v>
      </c>
      <c r="BI2269" s="176">
        <f>IF(N2269="nulová",J2269,0)</f>
        <v>0</v>
      </c>
      <c r="BJ2269" s="18" t="s">
        <v>22</v>
      </c>
      <c r="BK2269" s="176">
        <f>ROUND(I2269*H2269,2)</f>
        <v>0</v>
      </c>
      <c r="BL2269" s="18" t="s">
        <v>185</v>
      </c>
      <c r="BM2269" s="18" t="s">
        <v>2090</v>
      </c>
    </row>
    <row r="2270" spans="2:65" s="12" customFormat="1" x14ac:dyDescent="0.3">
      <c r="B2270" s="186"/>
      <c r="D2270" s="178" t="s">
        <v>197</v>
      </c>
      <c r="E2270" s="187" t="s">
        <v>3</v>
      </c>
      <c r="F2270" s="188" t="s">
        <v>665</v>
      </c>
      <c r="H2270" s="189" t="s">
        <v>3</v>
      </c>
      <c r="I2270" s="190"/>
      <c r="L2270" s="186"/>
      <c r="M2270" s="191"/>
      <c r="N2270" s="192"/>
      <c r="O2270" s="192"/>
      <c r="P2270" s="192"/>
      <c r="Q2270" s="192"/>
      <c r="R2270" s="192"/>
      <c r="S2270" s="192"/>
      <c r="T2270" s="193"/>
      <c r="AT2270" s="189" t="s">
        <v>197</v>
      </c>
      <c r="AU2270" s="189" t="s">
        <v>80</v>
      </c>
      <c r="AV2270" s="12" t="s">
        <v>22</v>
      </c>
      <c r="AW2270" s="12" t="s">
        <v>35</v>
      </c>
      <c r="AX2270" s="12" t="s">
        <v>72</v>
      </c>
      <c r="AY2270" s="189" t="s">
        <v>177</v>
      </c>
    </row>
    <row r="2271" spans="2:65" s="12" customFormat="1" x14ac:dyDescent="0.3">
      <c r="B2271" s="186"/>
      <c r="D2271" s="178" t="s">
        <v>197</v>
      </c>
      <c r="E2271" s="187" t="s">
        <v>3</v>
      </c>
      <c r="F2271" s="188" t="s">
        <v>2091</v>
      </c>
      <c r="H2271" s="189" t="s">
        <v>3</v>
      </c>
      <c r="I2271" s="190"/>
      <c r="L2271" s="186"/>
      <c r="M2271" s="191"/>
      <c r="N2271" s="192"/>
      <c r="O2271" s="192"/>
      <c r="P2271" s="192"/>
      <c r="Q2271" s="192"/>
      <c r="R2271" s="192"/>
      <c r="S2271" s="192"/>
      <c r="T2271" s="193"/>
      <c r="AT2271" s="189" t="s">
        <v>197</v>
      </c>
      <c r="AU2271" s="189" t="s">
        <v>80</v>
      </c>
      <c r="AV2271" s="12" t="s">
        <v>22</v>
      </c>
      <c r="AW2271" s="12" t="s">
        <v>35</v>
      </c>
      <c r="AX2271" s="12" t="s">
        <v>72</v>
      </c>
      <c r="AY2271" s="189" t="s">
        <v>177</v>
      </c>
    </row>
    <row r="2272" spans="2:65" s="11" customFormat="1" x14ac:dyDescent="0.3">
      <c r="B2272" s="177"/>
      <c r="D2272" s="178" t="s">
        <v>197</v>
      </c>
      <c r="E2272" s="179" t="s">
        <v>3</v>
      </c>
      <c r="F2272" s="180" t="s">
        <v>2092</v>
      </c>
      <c r="H2272" s="181">
        <v>6705.152</v>
      </c>
      <c r="I2272" s="182"/>
      <c r="L2272" s="177"/>
      <c r="M2272" s="183"/>
      <c r="N2272" s="184"/>
      <c r="O2272" s="184"/>
      <c r="P2272" s="184"/>
      <c r="Q2272" s="184"/>
      <c r="R2272" s="184"/>
      <c r="S2272" s="184"/>
      <c r="T2272" s="185"/>
      <c r="AT2272" s="179" t="s">
        <v>197</v>
      </c>
      <c r="AU2272" s="179" t="s">
        <v>80</v>
      </c>
      <c r="AV2272" s="11" t="s">
        <v>80</v>
      </c>
      <c r="AW2272" s="11" t="s">
        <v>35</v>
      </c>
      <c r="AX2272" s="11" t="s">
        <v>72</v>
      </c>
      <c r="AY2272" s="179" t="s">
        <v>177</v>
      </c>
    </row>
    <row r="2273" spans="2:65" s="13" customFormat="1" x14ac:dyDescent="0.3">
      <c r="B2273" s="198"/>
      <c r="D2273" s="194" t="s">
        <v>197</v>
      </c>
      <c r="E2273" s="199" t="s">
        <v>3</v>
      </c>
      <c r="F2273" s="200" t="s">
        <v>210</v>
      </c>
      <c r="H2273" s="201">
        <v>6705.152</v>
      </c>
      <c r="I2273" s="202"/>
      <c r="L2273" s="198"/>
      <c r="M2273" s="203"/>
      <c r="N2273" s="204"/>
      <c r="O2273" s="204"/>
      <c r="P2273" s="204"/>
      <c r="Q2273" s="204"/>
      <c r="R2273" s="204"/>
      <c r="S2273" s="204"/>
      <c r="T2273" s="205"/>
      <c r="AT2273" s="206" t="s">
        <v>197</v>
      </c>
      <c r="AU2273" s="206" t="s">
        <v>80</v>
      </c>
      <c r="AV2273" s="13" t="s">
        <v>185</v>
      </c>
      <c r="AW2273" s="13" t="s">
        <v>35</v>
      </c>
      <c r="AX2273" s="13" t="s">
        <v>22</v>
      </c>
      <c r="AY2273" s="206" t="s">
        <v>177</v>
      </c>
    </row>
    <row r="2274" spans="2:65" s="1" customFormat="1" ht="31.5" customHeight="1" x14ac:dyDescent="0.3">
      <c r="B2274" s="164"/>
      <c r="C2274" s="165" t="s">
        <v>2093</v>
      </c>
      <c r="D2274" s="165" t="s">
        <v>180</v>
      </c>
      <c r="E2274" s="166" t="s">
        <v>2094</v>
      </c>
      <c r="F2274" s="167" t="s">
        <v>2095</v>
      </c>
      <c r="G2274" s="168" t="s">
        <v>240</v>
      </c>
      <c r="H2274" s="169">
        <v>15770.832</v>
      </c>
      <c r="I2274" s="170"/>
      <c r="J2274" s="171">
        <f>ROUND(I2274*H2274,2)</f>
        <v>0</v>
      </c>
      <c r="K2274" s="167" t="s">
        <v>195</v>
      </c>
      <c r="L2274" s="35"/>
      <c r="M2274" s="172" t="s">
        <v>3</v>
      </c>
      <c r="N2274" s="173" t="s">
        <v>43</v>
      </c>
      <c r="O2274" s="36"/>
      <c r="P2274" s="174">
        <f>O2274*H2274</f>
        <v>0</v>
      </c>
      <c r="Q2274" s="174">
        <v>7.9000000000000008E-3</v>
      </c>
      <c r="R2274" s="174">
        <f>Q2274*H2274</f>
        <v>124.58957280000001</v>
      </c>
      <c r="S2274" s="174">
        <v>0</v>
      </c>
      <c r="T2274" s="175">
        <f>S2274*H2274</f>
        <v>0</v>
      </c>
      <c r="AR2274" s="18" t="s">
        <v>185</v>
      </c>
      <c r="AT2274" s="18" t="s">
        <v>180</v>
      </c>
      <c r="AU2274" s="18" t="s">
        <v>80</v>
      </c>
      <c r="AY2274" s="18" t="s">
        <v>177</v>
      </c>
      <c r="BE2274" s="176">
        <f>IF(N2274="základní",J2274,0)</f>
        <v>0</v>
      </c>
      <c r="BF2274" s="176">
        <f>IF(N2274="snížená",J2274,0)</f>
        <v>0</v>
      </c>
      <c r="BG2274" s="176">
        <f>IF(N2274="zákl. přenesená",J2274,0)</f>
        <v>0</v>
      </c>
      <c r="BH2274" s="176">
        <f>IF(N2274="sníž. přenesená",J2274,0)</f>
        <v>0</v>
      </c>
      <c r="BI2274" s="176">
        <f>IF(N2274="nulová",J2274,0)</f>
        <v>0</v>
      </c>
      <c r="BJ2274" s="18" t="s">
        <v>22</v>
      </c>
      <c r="BK2274" s="176">
        <f>ROUND(I2274*H2274,2)</f>
        <v>0</v>
      </c>
      <c r="BL2274" s="18" t="s">
        <v>185</v>
      </c>
      <c r="BM2274" s="18" t="s">
        <v>2096</v>
      </c>
    </row>
    <row r="2275" spans="2:65" s="11" customFormat="1" x14ac:dyDescent="0.3">
      <c r="B2275" s="177"/>
      <c r="D2275" s="194" t="s">
        <v>197</v>
      </c>
      <c r="F2275" s="208" t="s">
        <v>2097</v>
      </c>
      <c r="H2275" s="209">
        <v>15770.832</v>
      </c>
      <c r="I2275" s="182"/>
      <c r="L2275" s="177"/>
      <c r="M2275" s="183"/>
      <c r="N2275" s="184"/>
      <c r="O2275" s="184"/>
      <c r="P2275" s="184"/>
      <c r="Q2275" s="184"/>
      <c r="R2275" s="184"/>
      <c r="S2275" s="184"/>
      <c r="T2275" s="185"/>
      <c r="AT2275" s="179" t="s">
        <v>197</v>
      </c>
      <c r="AU2275" s="179" t="s">
        <v>80</v>
      </c>
      <c r="AV2275" s="11" t="s">
        <v>80</v>
      </c>
      <c r="AW2275" s="11" t="s">
        <v>4</v>
      </c>
      <c r="AX2275" s="11" t="s">
        <v>22</v>
      </c>
      <c r="AY2275" s="179" t="s">
        <v>177</v>
      </c>
    </row>
    <row r="2276" spans="2:65" s="1" customFormat="1" ht="22.5" customHeight="1" x14ac:dyDescent="0.3">
      <c r="B2276" s="164"/>
      <c r="C2276" s="165" t="s">
        <v>2098</v>
      </c>
      <c r="D2276" s="165" t="s">
        <v>180</v>
      </c>
      <c r="E2276" s="166" t="s">
        <v>2099</v>
      </c>
      <c r="F2276" s="167" t="s">
        <v>2100</v>
      </c>
      <c r="G2276" s="168" t="s">
        <v>351</v>
      </c>
      <c r="H2276" s="169">
        <v>113.9</v>
      </c>
      <c r="I2276" s="170"/>
      <c r="J2276" s="171">
        <f>ROUND(I2276*H2276,2)</f>
        <v>0</v>
      </c>
      <c r="K2276" s="167" t="s">
        <v>195</v>
      </c>
      <c r="L2276" s="35"/>
      <c r="M2276" s="172" t="s">
        <v>3</v>
      </c>
      <c r="N2276" s="173" t="s">
        <v>43</v>
      </c>
      <c r="O2276" s="36"/>
      <c r="P2276" s="174">
        <f>O2276*H2276</f>
        <v>0</v>
      </c>
      <c r="Q2276" s="174">
        <v>0</v>
      </c>
      <c r="R2276" s="174">
        <f>Q2276*H2276</f>
        <v>0</v>
      </c>
      <c r="S2276" s="174">
        <v>0</v>
      </c>
      <c r="T2276" s="175">
        <f>S2276*H2276</f>
        <v>0</v>
      </c>
      <c r="AR2276" s="18" t="s">
        <v>185</v>
      </c>
      <c r="AT2276" s="18" t="s">
        <v>180</v>
      </c>
      <c r="AU2276" s="18" t="s">
        <v>80</v>
      </c>
      <c r="AY2276" s="18" t="s">
        <v>177</v>
      </c>
      <c r="BE2276" s="176">
        <f>IF(N2276="základní",J2276,0)</f>
        <v>0</v>
      </c>
      <c r="BF2276" s="176">
        <f>IF(N2276="snížená",J2276,0)</f>
        <v>0</v>
      </c>
      <c r="BG2276" s="176">
        <f>IF(N2276="zákl. přenesená",J2276,0)</f>
        <v>0</v>
      </c>
      <c r="BH2276" s="176">
        <f>IF(N2276="sníž. přenesená",J2276,0)</f>
        <v>0</v>
      </c>
      <c r="BI2276" s="176">
        <f>IF(N2276="nulová",J2276,0)</f>
        <v>0</v>
      </c>
      <c r="BJ2276" s="18" t="s">
        <v>22</v>
      </c>
      <c r="BK2276" s="176">
        <f>ROUND(I2276*H2276,2)</f>
        <v>0</v>
      </c>
      <c r="BL2276" s="18" t="s">
        <v>185</v>
      </c>
      <c r="BM2276" s="18" t="s">
        <v>2101</v>
      </c>
    </row>
    <row r="2277" spans="2:65" s="12" customFormat="1" x14ac:dyDescent="0.3">
      <c r="B2277" s="186"/>
      <c r="D2277" s="178" t="s">
        <v>197</v>
      </c>
      <c r="E2277" s="187" t="s">
        <v>3</v>
      </c>
      <c r="F2277" s="188" t="s">
        <v>2102</v>
      </c>
      <c r="H2277" s="189" t="s">
        <v>3</v>
      </c>
      <c r="I2277" s="190"/>
      <c r="L2277" s="186"/>
      <c r="M2277" s="191"/>
      <c r="N2277" s="192"/>
      <c r="O2277" s="192"/>
      <c r="P2277" s="192"/>
      <c r="Q2277" s="192"/>
      <c r="R2277" s="192"/>
      <c r="S2277" s="192"/>
      <c r="T2277" s="193"/>
      <c r="AT2277" s="189" t="s">
        <v>197</v>
      </c>
      <c r="AU2277" s="189" t="s">
        <v>80</v>
      </c>
      <c r="AV2277" s="12" t="s">
        <v>22</v>
      </c>
      <c r="AW2277" s="12" t="s">
        <v>35</v>
      </c>
      <c r="AX2277" s="12" t="s">
        <v>72</v>
      </c>
      <c r="AY2277" s="189" t="s">
        <v>177</v>
      </c>
    </row>
    <row r="2278" spans="2:65" s="12" customFormat="1" x14ac:dyDescent="0.3">
      <c r="B2278" s="186"/>
      <c r="D2278" s="178" t="s">
        <v>197</v>
      </c>
      <c r="E2278" s="187" t="s">
        <v>3</v>
      </c>
      <c r="F2278" s="188" t="s">
        <v>2103</v>
      </c>
      <c r="H2278" s="189" t="s">
        <v>3</v>
      </c>
      <c r="I2278" s="190"/>
      <c r="L2278" s="186"/>
      <c r="M2278" s="191"/>
      <c r="N2278" s="192"/>
      <c r="O2278" s="192"/>
      <c r="P2278" s="192"/>
      <c r="Q2278" s="192"/>
      <c r="R2278" s="192"/>
      <c r="S2278" s="192"/>
      <c r="T2278" s="193"/>
      <c r="AT2278" s="189" t="s">
        <v>197</v>
      </c>
      <c r="AU2278" s="189" t="s">
        <v>80</v>
      </c>
      <c r="AV2278" s="12" t="s">
        <v>22</v>
      </c>
      <c r="AW2278" s="12" t="s">
        <v>35</v>
      </c>
      <c r="AX2278" s="12" t="s">
        <v>72</v>
      </c>
      <c r="AY2278" s="189" t="s">
        <v>177</v>
      </c>
    </row>
    <row r="2279" spans="2:65" s="11" customFormat="1" x14ac:dyDescent="0.3">
      <c r="B2279" s="177"/>
      <c r="D2279" s="178" t="s">
        <v>197</v>
      </c>
      <c r="E2279" s="179" t="s">
        <v>3</v>
      </c>
      <c r="F2279" s="180" t="s">
        <v>2104</v>
      </c>
      <c r="H2279" s="181">
        <v>9.6</v>
      </c>
      <c r="I2279" s="182"/>
      <c r="L2279" s="177"/>
      <c r="M2279" s="183"/>
      <c r="N2279" s="184"/>
      <c r="O2279" s="184"/>
      <c r="P2279" s="184"/>
      <c r="Q2279" s="184"/>
      <c r="R2279" s="184"/>
      <c r="S2279" s="184"/>
      <c r="T2279" s="185"/>
      <c r="AT2279" s="179" t="s">
        <v>197</v>
      </c>
      <c r="AU2279" s="179" t="s">
        <v>80</v>
      </c>
      <c r="AV2279" s="11" t="s">
        <v>80</v>
      </c>
      <c r="AW2279" s="11" t="s">
        <v>35</v>
      </c>
      <c r="AX2279" s="11" t="s">
        <v>72</v>
      </c>
      <c r="AY2279" s="179" t="s">
        <v>177</v>
      </c>
    </row>
    <row r="2280" spans="2:65" s="11" customFormat="1" x14ac:dyDescent="0.3">
      <c r="B2280" s="177"/>
      <c r="D2280" s="178" t="s">
        <v>197</v>
      </c>
      <c r="E2280" s="179" t="s">
        <v>3</v>
      </c>
      <c r="F2280" s="180" t="s">
        <v>2105</v>
      </c>
      <c r="H2280" s="181">
        <v>4.4000000000000004</v>
      </c>
      <c r="I2280" s="182"/>
      <c r="L2280" s="177"/>
      <c r="M2280" s="183"/>
      <c r="N2280" s="184"/>
      <c r="O2280" s="184"/>
      <c r="P2280" s="184"/>
      <c r="Q2280" s="184"/>
      <c r="R2280" s="184"/>
      <c r="S2280" s="184"/>
      <c r="T2280" s="185"/>
      <c r="AT2280" s="179" t="s">
        <v>197</v>
      </c>
      <c r="AU2280" s="179" t="s">
        <v>80</v>
      </c>
      <c r="AV2280" s="11" t="s">
        <v>80</v>
      </c>
      <c r="AW2280" s="11" t="s">
        <v>35</v>
      </c>
      <c r="AX2280" s="11" t="s">
        <v>72</v>
      </c>
      <c r="AY2280" s="179" t="s">
        <v>177</v>
      </c>
    </row>
    <row r="2281" spans="2:65" s="11" customFormat="1" x14ac:dyDescent="0.3">
      <c r="B2281" s="177"/>
      <c r="D2281" s="178" t="s">
        <v>197</v>
      </c>
      <c r="E2281" s="179" t="s">
        <v>3</v>
      </c>
      <c r="F2281" s="180" t="s">
        <v>2106</v>
      </c>
      <c r="H2281" s="181">
        <v>26.4</v>
      </c>
      <c r="I2281" s="182"/>
      <c r="L2281" s="177"/>
      <c r="M2281" s="183"/>
      <c r="N2281" s="184"/>
      <c r="O2281" s="184"/>
      <c r="P2281" s="184"/>
      <c r="Q2281" s="184"/>
      <c r="R2281" s="184"/>
      <c r="S2281" s="184"/>
      <c r="T2281" s="185"/>
      <c r="AT2281" s="179" t="s">
        <v>197</v>
      </c>
      <c r="AU2281" s="179" t="s">
        <v>80</v>
      </c>
      <c r="AV2281" s="11" t="s">
        <v>80</v>
      </c>
      <c r="AW2281" s="11" t="s">
        <v>35</v>
      </c>
      <c r="AX2281" s="11" t="s">
        <v>72</v>
      </c>
      <c r="AY2281" s="179" t="s">
        <v>177</v>
      </c>
    </row>
    <row r="2282" spans="2:65" s="11" customFormat="1" x14ac:dyDescent="0.3">
      <c r="B2282" s="177"/>
      <c r="D2282" s="178" t="s">
        <v>197</v>
      </c>
      <c r="E2282" s="179" t="s">
        <v>3</v>
      </c>
      <c r="F2282" s="180" t="s">
        <v>2107</v>
      </c>
      <c r="H2282" s="181">
        <v>8.8000000000000007</v>
      </c>
      <c r="I2282" s="182"/>
      <c r="L2282" s="177"/>
      <c r="M2282" s="183"/>
      <c r="N2282" s="184"/>
      <c r="O2282" s="184"/>
      <c r="P2282" s="184"/>
      <c r="Q2282" s="184"/>
      <c r="R2282" s="184"/>
      <c r="S2282" s="184"/>
      <c r="T2282" s="185"/>
      <c r="AT2282" s="179" t="s">
        <v>197</v>
      </c>
      <c r="AU2282" s="179" t="s">
        <v>80</v>
      </c>
      <c r="AV2282" s="11" t="s">
        <v>80</v>
      </c>
      <c r="AW2282" s="11" t="s">
        <v>35</v>
      </c>
      <c r="AX2282" s="11" t="s">
        <v>72</v>
      </c>
      <c r="AY2282" s="179" t="s">
        <v>177</v>
      </c>
    </row>
    <row r="2283" spans="2:65" s="11" customFormat="1" x14ac:dyDescent="0.3">
      <c r="B2283" s="177"/>
      <c r="D2283" s="178" t="s">
        <v>197</v>
      </c>
      <c r="E2283" s="179" t="s">
        <v>3</v>
      </c>
      <c r="F2283" s="180" t="s">
        <v>2108</v>
      </c>
      <c r="H2283" s="181">
        <v>6.4</v>
      </c>
      <c r="I2283" s="182"/>
      <c r="L2283" s="177"/>
      <c r="M2283" s="183"/>
      <c r="N2283" s="184"/>
      <c r="O2283" s="184"/>
      <c r="P2283" s="184"/>
      <c r="Q2283" s="184"/>
      <c r="R2283" s="184"/>
      <c r="S2283" s="184"/>
      <c r="T2283" s="185"/>
      <c r="AT2283" s="179" t="s">
        <v>197</v>
      </c>
      <c r="AU2283" s="179" t="s">
        <v>80</v>
      </c>
      <c r="AV2283" s="11" t="s">
        <v>80</v>
      </c>
      <c r="AW2283" s="11" t="s">
        <v>35</v>
      </c>
      <c r="AX2283" s="11" t="s">
        <v>72</v>
      </c>
      <c r="AY2283" s="179" t="s">
        <v>177</v>
      </c>
    </row>
    <row r="2284" spans="2:65" s="14" customFormat="1" x14ac:dyDescent="0.3">
      <c r="B2284" s="223"/>
      <c r="D2284" s="178" t="s">
        <v>197</v>
      </c>
      <c r="E2284" s="224" t="s">
        <v>3</v>
      </c>
      <c r="F2284" s="225" t="s">
        <v>408</v>
      </c>
      <c r="H2284" s="226">
        <v>55.6</v>
      </c>
      <c r="I2284" s="227"/>
      <c r="L2284" s="223"/>
      <c r="M2284" s="228"/>
      <c r="N2284" s="229"/>
      <c r="O2284" s="229"/>
      <c r="P2284" s="229"/>
      <c r="Q2284" s="229"/>
      <c r="R2284" s="229"/>
      <c r="S2284" s="229"/>
      <c r="T2284" s="230"/>
      <c r="AT2284" s="224" t="s">
        <v>197</v>
      </c>
      <c r="AU2284" s="224" t="s">
        <v>80</v>
      </c>
      <c r="AV2284" s="14" t="s">
        <v>204</v>
      </c>
      <c r="AW2284" s="14" t="s">
        <v>35</v>
      </c>
      <c r="AX2284" s="14" t="s">
        <v>72</v>
      </c>
      <c r="AY2284" s="224" t="s">
        <v>177</v>
      </c>
    </row>
    <row r="2285" spans="2:65" s="11" customFormat="1" x14ac:dyDescent="0.3">
      <c r="B2285" s="177"/>
      <c r="D2285" s="178" t="s">
        <v>197</v>
      </c>
      <c r="E2285" s="179" t="s">
        <v>3</v>
      </c>
      <c r="F2285" s="180" t="s">
        <v>2109</v>
      </c>
      <c r="H2285" s="181">
        <v>16</v>
      </c>
      <c r="I2285" s="182"/>
      <c r="L2285" s="177"/>
      <c r="M2285" s="183"/>
      <c r="N2285" s="184"/>
      <c r="O2285" s="184"/>
      <c r="P2285" s="184"/>
      <c r="Q2285" s="184"/>
      <c r="R2285" s="184"/>
      <c r="S2285" s="184"/>
      <c r="T2285" s="185"/>
      <c r="AT2285" s="179" t="s">
        <v>197</v>
      </c>
      <c r="AU2285" s="179" t="s">
        <v>80</v>
      </c>
      <c r="AV2285" s="11" t="s">
        <v>80</v>
      </c>
      <c r="AW2285" s="11" t="s">
        <v>35</v>
      </c>
      <c r="AX2285" s="11" t="s">
        <v>72</v>
      </c>
      <c r="AY2285" s="179" t="s">
        <v>177</v>
      </c>
    </row>
    <row r="2286" spans="2:65" s="11" customFormat="1" x14ac:dyDescent="0.3">
      <c r="B2286" s="177"/>
      <c r="D2286" s="178" t="s">
        <v>197</v>
      </c>
      <c r="E2286" s="179" t="s">
        <v>3</v>
      </c>
      <c r="F2286" s="180" t="s">
        <v>2110</v>
      </c>
      <c r="H2286" s="181">
        <v>42.3</v>
      </c>
      <c r="I2286" s="182"/>
      <c r="L2286" s="177"/>
      <c r="M2286" s="183"/>
      <c r="N2286" s="184"/>
      <c r="O2286" s="184"/>
      <c r="P2286" s="184"/>
      <c r="Q2286" s="184"/>
      <c r="R2286" s="184"/>
      <c r="S2286" s="184"/>
      <c r="T2286" s="185"/>
      <c r="AT2286" s="179" t="s">
        <v>197</v>
      </c>
      <c r="AU2286" s="179" t="s">
        <v>80</v>
      </c>
      <c r="AV2286" s="11" t="s">
        <v>80</v>
      </c>
      <c r="AW2286" s="11" t="s">
        <v>35</v>
      </c>
      <c r="AX2286" s="11" t="s">
        <v>72</v>
      </c>
      <c r="AY2286" s="179" t="s">
        <v>177</v>
      </c>
    </row>
    <row r="2287" spans="2:65" s="14" customFormat="1" x14ac:dyDescent="0.3">
      <c r="B2287" s="223"/>
      <c r="D2287" s="178" t="s">
        <v>197</v>
      </c>
      <c r="E2287" s="224" t="s">
        <v>3</v>
      </c>
      <c r="F2287" s="225" t="s">
        <v>408</v>
      </c>
      <c r="H2287" s="226">
        <v>58.3</v>
      </c>
      <c r="I2287" s="227"/>
      <c r="L2287" s="223"/>
      <c r="M2287" s="228"/>
      <c r="N2287" s="229"/>
      <c r="O2287" s="229"/>
      <c r="P2287" s="229"/>
      <c r="Q2287" s="229"/>
      <c r="R2287" s="229"/>
      <c r="S2287" s="229"/>
      <c r="T2287" s="230"/>
      <c r="AT2287" s="224" t="s">
        <v>197</v>
      </c>
      <c r="AU2287" s="224" t="s">
        <v>80</v>
      </c>
      <c r="AV2287" s="14" t="s">
        <v>204</v>
      </c>
      <c r="AW2287" s="14" t="s">
        <v>35</v>
      </c>
      <c r="AX2287" s="14" t="s">
        <v>72</v>
      </c>
      <c r="AY2287" s="224" t="s">
        <v>177</v>
      </c>
    </row>
    <row r="2288" spans="2:65" s="13" customFormat="1" x14ac:dyDescent="0.3">
      <c r="B2288" s="198"/>
      <c r="D2288" s="194" t="s">
        <v>197</v>
      </c>
      <c r="E2288" s="199" t="s">
        <v>3</v>
      </c>
      <c r="F2288" s="200" t="s">
        <v>210</v>
      </c>
      <c r="H2288" s="201">
        <v>113.9</v>
      </c>
      <c r="I2288" s="202"/>
      <c r="L2288" s="198"/>
      <c r="M2288" s="203"/>
      <c r="N2288" s="204"/>
      <c r="O2288" s="204"/>
      <c r="P2288" s="204"/>
      <c r="Q2288" s="204"/>
      <c r="R2288" s="204"/>
      <c r="S2288" s="204"/>
      <c r="T2288" s="205"/>
      <c r="AT2288" s="206" t="s">
        <v>197</v>
      </c>
      <c r="AU2288" s="206" t="s">
        <v>80</v>
      </c>
      <c r="AV2288" s="13" t="s">
        <v>185</v>
      </c>
      <c r="AW2288" s="13" t="s">
        <v>35</v>
      </c>
      <c r="AX2288" s="13" t="s">
        <v>22</v>
      </c>
      <c r="AY2288" s="206" t="s">
        <v>177</v>
      </c>
    </row>
    <row r="2289" spans="2:65" s="1" customFormat="1" ht="22.5" customHeight="1" x14ac:dyDescent="0.3">
      <c r="B2289" s="164"/>
      <c r="C2289" s="213" t="s">
        <v>2111</v>
      </c>
      <c r="D2289" s="213" t="s">
        <v>327</v>
      </c>
      <c r="E2289" s="214" t="s">
        <v>2112</v>
      </c>
      <c r="F2289" s="215" t="s">
        <v>2113</v>
      </c>
      <c r="G2289" s="216" t="s">
        <v>351</v>
      </c>
      <c r="H2289" s="217">
        <v>119.595</v>
      </c>
      <c r="I2289" s="218"/>
      <c r="J2289" s="219">
        <f>ROUND(I2289*H2289,2)</f>
        <v>0</v>
      </c>
      <c r="K2289" s="215" t="s">
        <v>195</v>
      </c>
      <c r="L2289" s="220"/>
      <c r="M2289" s="221" t="s">
        <v>3</v>
      </c>
      <c r="N2289" s="222" t="s">
        <v>43</v>
      </c>
      <c r="O2289" s="36"/>
      <c r="P2289" s="174">
        <f>O2289*H2289</f>
        <v>0</v>
      </c>
      <c r="Q2289" s="174">
        <v>3.0000000000000001E-5</v>
      </c>
      <c r="R2289" s="174">
        <f>Q2289*H2289</f>
        <v>3.5878500000000001E-3</v>
      </c>
      <c r="S2289" s="174">
        <v>0</v>
      </c>
      <c r="T2289" s="175">
        <f>S2289*H2289</f>
        <v>0</v>
      </c>
      <c r="AR2289" s="18" t="s">
        <v>331</v>
      </c>
      <c r="AT2289" s="18" t="s">
        <v>327</v>
      </c>
      <c r="AU2289" s="18" t="s">
        <v>80</v>
      </c>
      <c r="AY2289" s="18" t="s">
        <v>177</v>
      </c>
      <c r="BE2289" s="176">
        <f>IF(N2289="základní",J2289,0)</f>
        <v>0</v>
      </c>
      <c r="BF2289" s="176">
        <f>IF(N2289="snížená",J2289,0)</f>
        <v>0</v>
      </c>
      <c r="BG2289" s="176">
        <f>IF(N2289="zákl. přenesená",J2289,0)</f>
        <v>0</v>
      </c>
      <c r="BH2289" s="176">
        <f>IF(N2289="sníž. přenesená",J2289,0)</f>
        <v>0</v>
      </c>
      <c r="BI2289" s="176">
        <f>IF(N2289="nulová",J2289,0)</f>
        <v>0</v>
      </c>
      <c r="BJ2289" s="18" t="s">
        <v>22</v>
      </c>
      <c r="BK2289" s="176">
        <f>ROUND(I2289*H2289,2)</f>
        <v>0</v>
      </c>
      <c r="BL2289" s="18" t="s">
        <v>185</v>
      </c>
      <c r="BM2289" s="18" t="s">
        <v>2114</v>
      </c>
    </row>
    <row r="2290" spans="2:65" s="11" customFormat="1" x14ac:dyDescent="0.3">
      <c r="B2290" s="177"/>
      <c r="D2290" s="194" t="s">
        <v>197</v>
      </c>
      <c r="F2290" s="208" t="s">
        <v>2115</v>
      </c>
      <c r="H2290" s="209">
        <v>119.595</v>
      </c>
      <c r="I2290" s="182"/>
      <c r="L2290" s="177"/>
      <c r="M2290" s="183"/>
      <c r="N2290" s="184"/>
      <c r="O2290" s="184"/>
      <c r="P2290" s="184"/>
      <c r="Q2290" s="184"/>
      <c r="R2290" s="184"/>
      <c r="S2290" s="184"/>
      <c r="T2290" s="185"/>
      <c r="AT2290" s="179" t="s">
        <v>197</v>
      </c>
      <c r="AU2290" s="179" t="s">
        <v>80</v>
      </c>
      <c r="AV2290" s="11" t="s">
        <v>80</v>
      </c>
      <c r="AW2290" s="11" t="s">
        <v>4</v>
      </c>
      <c r="AX2290" s="11" t="s">
        <v>22</v>
      </c>
      <c r="AY2290" s="179" t="s">
        <v>177</v>
      </c>
    </row>
    <row r="2291" spans="2:65" s="1" customFormat="1" ht="22.5" customHeight="1" x14ac:dyDescent="0.3">
      <c r="B2291" s="164"/>
      <c r="C2291" s="165" t="s">
        <v>2116</v>
      </c>
      <c r="D2291" s="165" t="s">
        <v>180</v>
      </c>
      <c r="E2291" s="166" t="s">
        <v>2117</v>
      </c>
      <c r="F2291" s="167" t="s">
        <v>2118</v>
      </c>
      <c r="G2291" s="168" t="s">
        <v>351</v>
      </c>
      <c r="H2291" s="169">
        <v>55.6</v>
      </c>
      <c r="I2291" s="170"/>
      <c r="J2291" s="171">
        <f>ROUND(I2291*H2291,2)</f>
        <v>0</v>
      </c>
      <c r="K2291" s="167" t="s">
        <v>195</v>
      </c>
      <c r="L2291" s="35"/>
      <c r="M2291" s="172" t="s">
        <v>3</v>
      </c>
      <c r="N2291" s="173" t="s">
        <v>43</v>
      </c>
      <c r="O2291" s="36"/>
      <c r="P2291" s="174">
        <f>O2291*H2291</f>
        <v>0</v>
      </c>
      <c r="Q2291" s="174">
        <v>0</v>
      </c>
      <c r="R2291" s="174">
        <f>Q2291*H2291</f>
        <v>0</v>
      </c>
      <c r="S2291" s="174">
        <v>0</v>
      </c>
      <c r="T2291" s="175">
        <f>S2291*H2291</f>
        <v>0</v>
      </c>
      <c r="AR2291" s="18" t="s">
        <v>185</v>
      </c>
      <c r="AT2291" s="18" t="s">
        <v>180</v>
      </c>
      <c r="AU2291" s="18" t="s">
        <v>80</v>
      </c>
      <c r="AY2291" s="18" t="s">
        <v>177</v>
      </c>
      <c r="BE2291" s="176">
        <f>IF(N2291="základní",J2291,0)</f>
        <v>0</v>
      </c>
      <c r="BF2291" s="176">
        <f>IF(N2291="snížená",J2291,0)</f>
        <v>0</v>
      </c>
      <c r="BG2291" s="176">
        <f>IF(N2291="zákl. přenesená",J2291,0)</f>
        <v>0</v>
      </c>
      <c r="BH2291" s="176">
        <f>IF(N2291="sníž. přenesená",J2291,0)</f>
        <v>0</v>
      </c>
      <c r="BI2291" s="176">
        <f>IF(N2291="nulová",J2291,0)</f>
        <v>0</v>
      </c>
      <c r="BJ2291" s="18" t="s">
        <v>22</v>
      </c>
      <c r="BK2291" s="176">
        <f>ROUND(I2291*H2291,2)</f>
        <v>0</v>
      </c>
      <c r="BL2291" s="18" t="s">
        <v>185</v>
      </c>
      <c r="BM2291" s="18" t="s">
        <v>2119</v>
      </c>
    </row>
    <row r="2292" spans="2:65" s="12" customFormat="1" x14ac:dyDescent="0.3">
      <c r="B2292" s="186"/>
      <c r="D2292" s="178" t="s">
        <v>197</v>
      </c>
      <c r="E2292" s="187" t="s">
        <v>3</v>
      </c>
      <c r="F2292" s="188" t="s">
        <v>2102</v>
      </c>
      <c r="H2292" s="189" t="s">
        <v>3</v>
      </c>
      <c r="I2292" s="190"/>
      <c r="L2292" s="186"/>
      <c r="M2292" s="191"/>
      <c r="N2292" s="192"/>
      <c r="O2292" s="192"/>
      <c r="P2292" s="192"/>
      <c r="Q2292" s="192"/>
      <c r="R2292" s="192"/>
      <c r="S2292" s="192"/>
      <c r="T2292" s="193"/>
      <c r="AT2292" s="189" t="s">
        <v>197</v>
      </c>
      <c r="AU2292" s="189" t="s">
        <v>80</v>
      </c>
      <c r="AV2292" s="12" t="s">
        <v>22</v>
      </c>
      <c r="AW2292" s="12" t="s">
        <v>35</v>
      </c>
      <c r="AX2292" s="12" t="s">
        <v>72</v>
      </c>
      <c r="AY2292" s="189" t="s">
        <v>177</v>
      </c>
    </row>
    <row r="2293" spans="2:65" s="12" customFormat="1" x14ac:dyDescent="0.3">
      <c r="B2293" s="186"/>
      <c r="D2293" s="178" t="s">
        <v>197</v>
      </c>
      <c r="E2293" s="187" t="s">
        <v>3</v>
      </c>
      <c r="F2293" s="188" t="s">
        <v>2120</v>
      </c>
      <c r="H2293" s="189" t="s">
        <v>3</v>
      </c>
      <c r="I2293" s="190"/>
      <c r="L2293" s="186"/>
      <c r="M2293" s="191"/>
      <c r="N2293" s="192"/>
      <c r="O2293" s="192"/>
      <c r="P2293" s="192"/>
      <c r="Q2293" s="192"/>
      <c r="R2293" s="192"/>
      <c r="S2293" s="192"/>
      <c r="T2293" s="193"/>
      <c r="AT2293" s="189" t="s">
        <v>197</v>
      </c>
      <c r="AU2293" s="189" t="s">
        <v>80</v>
      </c>
      <c r="AV2293" s="12" t="s">
        <v>22</v>
      </c>
      <c r="AW2293" s="12" t="s">
        <v>35</v>
      </c>
      <c r="AX2293" s="12" t="s">
        <v>72</v>
      </c>
      <c r="AY2293" s="189" t="s">
        <v>177</v>
      </c>
    </row>
    <row r="2294" spans="2:65" s="11" customFormat="1" x14ac:dyDescent="0.3">
      <c r="B2294" s="177"/>
      <c r="D2294" s="178" t="s">
        <v>197</v>
      </c>
      <c r="E2294" s="179" t="s">
        <v>3</v>
      </c>
      <c r="F2294" s="180" t="s">
        <v>2104</v>
      </c>
      <c r="H2294" s="181">
        <v>9.6</v>
      </c>
      <c r="I2294" s="182"/>
      <c r="L2294" s="177"/>
      <c r="M2294" s="183"/>
      <c r="N2294" s="184"/>
      <c r="O2294" s="184"/>
      <c r="P2294" s="184"/>
      <c r="Q2294" s="184"/>
      <c r="R2294" s="184"/>
      <c r="S2294" s="184"/>
      <c r="T2294" s="185"/>
      <c r="AT2294" s="179" t="s">
        <v>197</v>
      </c>
      <c r="AU2294" s="179" t="s">
        <v>80</v>
      </c>
      <c r="AV2294" s="11" t="s">
        <v>80</v>
      </c>
      <c r="AW2294" s="11" t="s">
        <v>35</v>
      </c>
      <c r="AX2294" s="11" t="s">
        <v>72</v>
      </c>
      <c r="AY2294" s="179" t="s">
        <v>177</v>
      </c>
    </row>
    <row r="2295" spans="2:65" s="11" customFormat="1" x14ac:dyDescent="0.3">
      <c r="B2295" s="177"/>
      <c r="D2295" s="178" t="s">
        <v>197</v>
      </c>
      <c r="E2295" s="179" t="s">
        <v>3</v>
      </c>
      <c r="F2295" s="180" t="s">
        <v>2105</v>
      </c>
      <c r="H2295" s="181">
        <v>4.4000000000000004</v>
      </c>
      <c r="I2295" s="182"/>
      <c r="L2295" s="177"/>
      <c r="M2295" s="183"/>
      <c r="N2295" s="184"/>
      <c r="O2295" s="184"/>
      <c r="P2295" s="184"/>
      <c r="Q2295" s="184"/>
      <c r="R2295" s="184"/>
      <c r="S2295" s="184"/>
      <c r="T2295" s="185"/>
      <c r="AT2295" s="179" t="s">
        <v>197</v>
      </c>
      <c r="AU2295" s="179" t="s">
        <v>80</v>
      </c>
      <c r="AV2295" s="11" t="s">
        <v>80</v>
      </c>
      <c r="AW2295" s="11" t="s">
        <v>35</v>
      </c>
      <c r="AX2295" s="11" t="s">
        <v>72</v>
      </c>
      <c r="AY2295" s="179" t="s">
        <v>177</v>
      </c>
    </row>
    <row r="2296" spans="2:65" s="11" customFormat="1" x14ac:dyDescent="0.3">
      <c r="B2296" s="177"/>
      <c r="D2296" s="178" t="s">
        <v>197</v>
      </c>
      <c r="E2296" s="179" t="s">
        <v>3</v>
      </c>
      <c r="F2296" s="180" t="s">
        <v>2106</v>
      </c>
      <c r="H2296" s="181">
        <v>26.4</v>
      </c>
      <c r="I2296" s="182"/>
      <c r="L2296" s="177"/>
      <c r="M2296" s="183"/>
      <c r="N2296" s="184"/>
      <c r="O2296" s="184"/>
      <c r="P2296" s="184"/>
      <c r="Q2296" s="184"/>
      <c r="R2296" s="184"/>
      <c r="S2296" s="184"/>
      <c r="T2296" s="185"/>
      <c r="AT2296" s="179" t="s">
        <v>197</v>
      </c>
      <c r="AU2296" s="179" t="s">
        <v>80</v>
      </c>
      <c r="AV2296" s="11" t="s">
        <v>80</v>
      </c>
      <c r="AW2296" s="11" t="s">
        <v>35</v>
      </c>
      <c r="AX2296" s="11" t="s">
        <v>72</v>
      </c>
      <c r="AY2296" s="179" t="s">
        <v>177</v>
      </c>
    </row>
    <row r="2297" spans="2:65" s="11" customFormat="1" x14ac:dyDescent="0.3">
      <c r="B2297" s="177"/>
      <c r="D2297" s="178" t="s">
        <v>197</v>
      </c>
      <c r="E2297" s="179" t="s">
        <v>3</v>
      </c>
      <c r="F2297" s="180" t="s">
        <v>2107</v>
      </c>
      <c r="H2297" s="181">
        <v>8.8000000000000007</v>
      </c>
      <c r="I2297" s="182"/>
      <c r="L2297" s="177"/>
      <c r="M2297" s="183"/>
      <c r="N2297" s="184"/>
      <c r="O2297" s="184"/>
      <c r="P2297" s="184"/>
      <c r="Q2297" s="184"/>
      <c r="R2297" s="184"/>
      <c r="S2297" s="184"/>
      <c r="T2297" s="185"/>
      <c r="AT2297" s="179" t="s">
        <v>197</v>
      </c>
      <c r="AU2297" s="179" t="s">
        <v>80</v>
      </c>
      <c r="AV2297" s="11" t="s">
        <v>80</v>
      </c>
      <c r="AW2297" s="11" t="s">
        <v>35</v>
      </c>
      <c r="AX2297" s="11" t="s">
        <v>72</v>
      </c>
      <c r="AY2297" s="179" t="s">
        <v>177</v>
      </c>
    </row>
    <row r="2298" spans="2:65" s="11" customFormat="1" x14ac:dyDescent="0.3">
      <c r="B2298" s="177"/>
      <c r="D2298" s="178" t="s">
        <v>197</v>
      </c>
      <c r="E2298" s="179" t="s">
        <v>3</v>
      </c>
      <c r="F2298" s="180" t="s">
        <v>2108</v>
      </c>
      <c r="H2298" s="181">
        <v>6.4</v>
      </c>
      <c r="I2298" s="182"/>
      <c r="L2298" s="177"/>
      <c r="M2298" s="183"/>
      <c r="N2298" s="184"/>
      <c r="O2298" s="184"/>
      <c r="P2298" s="184"/>
      <c r="Q2298" s="184"/>
      <c r="R2298" s="184"/>
      <c r="S2298" s="184"/>
      <c r="T2298" s="185"/>
      <c r="AT2298" s="179" t="s">
        <v>197</v>
      </c>
      <c r="AU2298" s="179" t="s">
        <v>80</v>
      </c>
      <c r="AV2298" s="11" t="s">
        <v>80</v>
      </c>
      <c r="AW2298" s="11" t="s">
        <v>35</v>
      </c>
      <c r="AX2298" s="11" t="s">
        <v>72</v>
      </c>
      <c r="AY2298" s="179" t="s">
        <v>177</v>
      </c>
    </row>
    <row r="2299" spans="2:65" s="13" customFormat="1" x14ac:dyDescent="0.3">
      <c r="B2299" s="198"/>
      <c r="D2299" s="194" t="s">
        <v>197</v>
      </c>
      <c r="E2299" s="199" t="s">
        <v>3</v>
      </c>
      <c r="F2299" s="200" t="s">
        <v>210</v>
      </c>
      <c r="H2299" s="201">
        <v>55.6</v>
      </c>
      <c r="I2299" s="202"/>
      <c r="L2299" s="198"/>
      <c r="M2299" s="203"/>
      <c r="N2299" s="204"/>
      <c r="O2299" s="204"/>
      <c r="P2299" s="204"/>
      <c r="Q2299" s="204"/>
      <c r="R2299" s="204"/>
      <c r="S2299" s="204"/>
      <c r="T2299" s="205"/>
      <c r="AT2299" s="206" t="s">
        <v>197</v>
      </c>
      <c r="AU2299" s="206" t="s">
        <v>80</v>
      </c>
      <c r="AV2299" s="13" t="s">
        <v>185</v>
      </c>
      <c r="AW2299" s="13" t="s">
        <v>35</v>
      </c>
      <c r="AX2299" s="13" t="s">
        <v>22</v>
      </c>
      <c r="AY2299" s="206" t="s">
        <v>177</v>
      </c>
    </row>
    <row r="2300" spans="2:65" s="1" customFormat="1" ht="22.5" customHeight="1" x14ac:dyDescent="0.3">
      <c r="B2300" s="164"/>
      <c r="C2300" s="213" t="s">
        <v>2121</v>
      </c>
      <c r="D2300" s="213" t="s">
        <v>327</v>
      </c>
      <c r="E2300" s="214" t="s">
        <v>2122</v>
      </c>
      <c r="F2300" s="215" t="s">
        <v>2123</v>
      </c>
      <c r="G2300" s="216" t="s">
        <v>351</v>
      </c>
      <c r="H2300" s="217">
        <v>58.38</v>
      </c>
      <c r="I2300" s="218"/>
      <c r="J2300" s="219">
        <f>ROUND(I2300*H2300,2)</f>
        <v>0</v>
      </c>
      <c r="K2300" s="215" t="s">
        <v>195</v>
      </c>
      <c r="L2300" s="220"/>
      <c r="M2300" s="221" t="s">
        <v>3</v>
      </c>
      <c r="N2300" s="222" t="s">
        <v>43</v>
      </c>
      <c r="O2300" s="36"/>
      <c r="P2300" s="174">
        <f>O2300*H2300</f>
        <v>0</v>
      </c>
      <c r="Q2300" s="174">
        <v>4.0000000000000003E-5</v>
      </c>
      <c r="R2300" s="174">
        <f>Q2300*H2300</f>
        <v>2.3352000000000004E-3</v>
      </c>
      <c r="S2300" s="174">
        <v>0</v>
      </c>
      <c r="T2300" s="175">
        <f>S2300*H2300</f>
        <v>0</v>
      </c>
      <c r="AR2300" s="18" t="s">
        <v>331</v>
      </c>
      <c r="AT2300" s="18" t="s">
        <v>327</v>
      </c>
      <c r="AU2300" s="18" t="s">
        <v>80</v>
      </c>
      <c r="AY2300" s="18" t="s">
        <v>177</v>
      </c>
      <c r="BE2300" s="176">
        <f>IF(N2300="základní",J2300,0)</f>
        <v>0</v>
      </c>
      <c r="BF2300" s="176">
        <f>IF(N2300="snížená",J2300,0)</f>
        <v>0</v>
      </c>
      <c r="BG2300" s="176">
        <f>IF(N2300="zákl. přenesená",J2300,0)</f>
        <v>0</v>
      </c>
      <c r="BH2300" s="176">
        <f>IF(N2300="sníž. přenesená",J2300,0)</f>
        <v>0</v>
      </c>
      <c r="BI2300" s="176">
        <f>IF(N2300="nulová",J2300,0)</f>
        <v>0</v>
      </c>
      <c r="BJ2300" s="18" t="s">
        <v>22</v>
      </c>
      <c r="BK2300" s="176">
        <f>ROUND(I2300*H2300,2)</f>
        <v>0</v>
      </c>
      <c r="BL2300" s="18" t="s">
        <v>185</v>
      </c>
      <c r="BM2300" s="18" t="s">
        <v>2124</v>
      </c>
    </row>
    <row r="2301" spans="2:65" s="1" customFormat="1" ht="27" x14ac:dyDescent="0.3">
      <c r="B2301" s="35"/>
      <c r="D2301" s="178" t="s">
        <v>599</v>
      </c>
      <c r="F2301" s="231" t="s">
        <v>2125</v>
      </c>
      <c r="I2301" s="232"/>
      <c r="L2301" s="35"/>
      <c r="M2301" s="64"/>
      <c r="N2301" s="36"/>
      <c r="O2301" s="36"/>
      <c r="P2301" s="36"/>
      <c r="Q2301" s="36"/>
      <c r="R2301" s="36"/>
      <c r="S2301" s="36"/>
      <c r="T2301" s="65"/>
      <c r="AT2301" s="18" t="s">
        <v>599</v>
      </c>
      <c r="AU2301" s="18" t="s">
        <v>80</v>
      </c>
    </row>
    <row r="2302" spans="2:65" s="11" customFormat="1" x14ac:dyDescent="0.3">
      <c r="B2302" s="177"/>
      <c r="D2302" s="194" t="s">
        <v>197</v>
      </c>
      <c r="F2302" s="208" t="s">
        <v>2126</v>
      </c>
      <c r="H2302" s="209">
        <v>58.38</v>
      </c>
      <c r="I2302" s="182"/>
      <c r="L2302" s="177"/>
      <c r="M2302" s="183"/>
      <c r="N2302" s="184"/>
      <c r="O2302" s="184"/>
      <c r="P2302" s="184"/>
      <c r="Q2302" s="184"/>
      <c r="R2302" s="184"/>
      <c r="S2302" s="184"/>
      <c r="T2302" s="185"/>
      <c r="AT2302" s="179" t="s">
        <v>197</v>
      </c>
      <c r="AU2302" s="179" t="s">
        <v>80</v>
      </c>
      <c r="AV2302" s="11" t="s">
        <v>80</v>
      </c>
      <c r="AW2302" s="11" t="s">
        <v>4</v>
      </c>
      <c r="AX2302" s="11" t="s">
        <v>22</v>
      </c>
      <c r="AY2302" s="179" t="s">
        <v>177</v>
      </c>
    </row>
    <row r="2303" spans="2:65" s="1" customFormat="1" ht="22.5" customHeight="1" x14ac:dyDescent="0.3">
      <c r="B2303" s="164"/>
      <c r="C2303" s="165" t="s">
        <v>2127</v>
      </c>
      <c r="D2303" s="165" t="s">
        <v>180</v>
      </c>
      <c r="E2303" s="166" t="s">
        <v>2128</v>
      </c>
      <c r="F2303" s="167" t="s">
        <v>2129</v>
      </c>
      <c r="G2303" s="168" t="s">
        <v>240</v>
      </c>
      <c r="H2303" s="169">
        <v>95.19</v>
      </c>
      <c r="I2303" s="170"/>
      <c r="J2303" s="171">
        <f>ROUND(I2303*H2303,2)</f>
        <v>0</v>
      </c>
      <c r="K2303" s="167" t="s">
        <v>195</v>
      </c>
      <c r="L2303" s="35"/>
      <c r="M2303" s="172" t="s">
        <v>3</v>
      </c>
      <c r="N2303" s="173" t="s">
        <v>43</v>
      </c>
      <c r="O2303" s="36"/>
      <c r="P2303" s="174">
        <f>O2303*H2303</f>
        <v>0</v>
      </c>
      <c r="Q2303" s="174">
        <v>8.3199999999999993E-3</v>
      </c>
      <c r="R2303" s="174">
        <f>Q2303*H2303</f>
        <v>0.79198079999999993</v>
      </c>
      <c r="S2303" s="174">
        <v>0</v>
      </c>
      <c r="T2303" s="175">
        <f>S2303*H2303</f>
        <v>0</v>
      </c>
      <c r="AR2303" s="18" t="s">
        <v>185</v>
      </c>
      <c r="AT2303" s="18" t="s">
        <v>180</v>
      </c>
      <c r="AU2303" s="18" t="s">
        <v>80</v>
      </c>
      <c r="AY2303" s="18" t="s">
        <v>177</v>
      </c>
      <c r="BE2303" s="176">
        <f>IF(N2303="základní",J2303,0)</f>
        <v>0</v>
      </c>
      <c r="BF2303" s="176">
        <f>IF(N2303="snížená",J2303,0)</f>
        <v>0</v>
      </c>
      <c r="BG2303" s="176">
        <f>IF(N2303="zákl. přenesená",J2303,0)</f>
        <v>0</v>
      </c>
      <c r="BH2303" s="176">
        <f>IF(N2303="sníž. přenesená",J2303,0)</f>
        <v>0</v>
      </c>
      <c r="BI2303" s="176">
        <f>IF(N2303="nulová",J2303,0)</f>
        <v>0</v>
      </c>
      <c r="BJ2303" s="18" t="s">
        <v>22</v>
      </c>
      <c r="BK2303" s="176">
        <f>ROUND(I2303*H2303,2)</f>
        <v>0</v>
      </c>
      <c r="BL2303" s="18" t="s">
        <v>185</v>
      </c>
      <c r="BM2303" s="18" t="s">
        <v>2130</v>
      </c>
    </row>
    <row r="2304" spans="2:65" s="12" customFormat="1" x14ac:dyDescent="0.3">
      <c r="B2304" s="186"/>
      <c r="D2304" s="178" t="s">
        <v>197</v>
      </c>
      <c r="E2304" s="187" t="s">
        <v>3</v>
      </c>
      <c r="F2304" s="188" t="s">
        <v>2102</v>
      </c>
      <c r="H2304" s="189" t="s">
        <v>3</v>
      </c>
      <c r="I2304" s="190"/>
      <c r="L2304" s="186"/>
      <c r="M2304" s="191"/>
      <c r="N2304" s="192"/>
      <c r="O2304" s="192"/>
      <c r="P2304" s="192"/>
      <c r="Q2304" s="192"/>
      <c r="R2304" s="192"/>
      <c r="S2304" s="192"/>
      <c r="T2304" s="193"/>
      <c r="AT2304" s="189" t="s">
        <v>197</v>
      </c>
      <c r="AU2304" s="189" t="s">
        <v>80</v>
      </c>
      <c r="AV2304" s="12" t="s">
        <v>22</v>
      </c>
      <c r="AW2304" s="12" t="s">
        <v>35</v>
      </c>
      <c r="AX2304" s="12" t="s">
        <v>72</v>
      </c>
      <c r="AY2304" s="189" t="s">
        <v>177</v>
      </c>
    </row>
    <row r="2305" spans="2:65" s="12" customFormat="1" x14ac:dyDescent="0.3">
      <c r="B2305" s="186"/>
      <c r="D2305" s="178" t="s">
        <v>197</v>
      </c>
      <c r="E2305" s="187" t="s">
        <v>3</v>
      </c>
      <c r="F2305" s="188" t="s">
        <v>2131</v>
      </c>
      <c r="H2305" s="189" t="s">
        <v>3</v>
      </c>
      <c r="I2305" s="190"/>
      <c r="L2305" s="186"/>
      <c r="M2305" s="191"/>
      <c r="N2305" s="192"/>
      <c r="O2305" s="192"/>
      <c r="P2305" s="192"/>
      <c r="Q2305" s="192"/>
      <c r="R2305" s="192"/>
      <c r="S2305" s="192"/>
      <c r="T2305" s="193"/>
      <c r="AT2305" s="189" t="s">
        <v>197</v>
      </c>
      <c r="AU2305" s="189" t="s">
        <v>80</v>
      </c>
      <c r="AV2305" s="12" t="s">
        <v>22</v>
      </c>
      <c r="AW2305" s="12" t="s">
        <v>35</v>
      </c>
      <c r="AX2305" s="12" t="s">
        <v>72</v>
      </c>
      <c r="AY2305" s="189" t="s">
        <v>177</v>
      </c>
    </row>
    <row r="2306" spans="2:65" s="11" customFormat="1" x14ac:dyDescent="0.3">
      <c r="B2306" s="177"/>
      <c r="D2306" s="178" t="s">
        <v>197</v>
      </c>
      <c r="E2306" s="179" t="s">
        <v>3</v>
      </c>
      <c r="F2306" s="180" t="s">
        <v>2132</v>
      </c>
      <c r="H2306" s="181">
        <v>36.6</v>
      </c>
      <c r="I2306" s="182"/>
      <c r="L2306" s="177"/>
      <c r="M2306" s="183"/>
      <c r="N2306" s="184"/>
      <c r="O2306" s="184"/>
      <c r="P2306" s="184"/>
      <c r="Q2306" s="184"/>
      <c r="R2306" s="184"/>
      <c r="S2306" s="184"/>
      <c r="T2306" s="185"/>
      <c r="AT2306" s="179" t="s">
        <v>197</v>
      </c>
      <c r="AU2306" s="179" t="s">
        <v>80</v>
      </c>
      <c r="AV2306" s="11" t="s">
        <v>80</v>
      </c>
      <c r="AW2306" s="11" t="s">
        <v>35</v>
      </c>
      <c r="AX2306" s="11" t="s">
        <v>72</v>
      </c>
      <c r="AY2306" s="179" t="s">
        <v>177</v>
      </c>
    </row>
    <row r="2307" spans="2:65" s="11" customFormat="1" x14ac:dyDescent="0.3">
      <c r="B2307" s="177"/>
      <c r="D2307" s="178" t="s">
        <v>197</v>
      </c>
      <c r="E2307" s="179" t="s">
        <v>3</v>
      </c>
      <c r="F2307" s="180" t="s">
        <v>2133</v>
      </c>
      <c r="H2307" s="181">
        <v>33.299999999999997</v>
      </c>
      <c r="I2307" s="182"/>
      <c r="L2307" s="177"/>
      <c r="M2307" s="183"/>
      <c r="N2307" s="184"/>
      <c r="O2307" s="184"/>
      <c r="P2307" s="184"/>
      <c r="Q2307" s="184"/>
      <c r="R2307" s="184"/>
      <c r="S2307" s="184"/>
      <c r="T2307" s="185"/>
      <c r="AT2307" s="179" t="s">
        <v>197</v>
      </c>
      <c r="AU2307" s="179" t="s">
        <v>80</v>
      </c>
      <c r="AV2307" s="11" t="s">
        <v>80</v>
      </c>
      <c r="AW2307" s="11" t="s">
        <v>35</v>
      </c>
      <c r="AX2307" s="11" t="s">
        <v>72</v>
      </c>
      <c r="AY2307" s="179" t="s">
        <v>177</v>
      </c>
    </row>
    <row r="2308" spans="2:65" s="11" customFormat="1" x14ac:dyDescent="0.3">
      <c r="B2308" s="177"/>
      <c r="D2308" s="178" t="s">
        <v>197</v>
      </c>
      <c r="E2308" s="179" t="s">
        <v>3</v>
      </c>
      <c r="F2308" s="180" t="s">
        <v>2134</v>
      </c>
      <c r="H2308" s="181">
        <v>25.29</v>
      </c>
      <c r="I2308" s="182"/>
      <c r="L2308" s="177"/>
      <c r="M2308" s="183"/>
      <c r="N2308" s="184"/>
      <c r="O2308" s="184"/>
      <c r="P2308" s="184"/>
      <c r="Q2308" s="184"/>
      <c r="R2308" s="184"/>
      <c r="S2308" s="184"/>
      <c r="T2308" s="185"/>
      <c r="AT2308" s="179" t="s">
        <v>197</v>
      </c>
      <c r="AU2308" s="179" t="s">
        <v>80</v>
      </c>
      <c r="AV2308" s="11" t="s">
        <v>80</v>
      </c>
      <c r="AW2308" s="11" t="s">
        <v>35</v>
      </c>
      <c r="AX2308" s="11" t="s">
        <v>72</v>
      </c>
      <c r="AY2308" s="179" t="s">
        <v>177</v>
      </c>
    </row>
    <row r="2309" spans="2:65" s="13" customFormat="1" x14ac:dyDescent="0.3">
      <c r="B2309" s="198"/>
      <c r="D2309" s="194" t="s">
        <v>197</v>
      </c>
      <c r="E2309" s="199" t="s">
        <v>3</v>
      </c>
      <c r="F2309" s="200" t="s">
        <v>210</v>
      </c>
      <c r="H2309" s="201">
        <v>95.19</v>
      </c>
      <c r="I2309" s="202"/>
      <c r="L2309" s="198"/>
      <c r="M2309" s="203"/>
      <c r="N2309" s="204"/>
      <c r="O2309" s="204"/>
      <c r="P2309" s="204"/>
      <c r="Q2309" s="204"/>
      <c r="R2309" s="204"/>
      <c r="S2309" s="204"/>
      <c r="T2309" s="205"/>
      <c r="AT2309" s="206" t="s">
        <v>197</v>
      </c>
      <c r="AU2309" s="206" t="s">
        <v>80</v>
      </c>
      <c r="AV2309" s="13" t="s">
        <v>185</v>
      </c>
      <c r="AW2309" s="13" t="s">
        <v>35</v>
      </c>
      <c r="AX2309" s="13" t="s">
        <v>22</v>
      </c>
      <c r="AY2309" s="206" t="s">
        <v>177</v>
      </c>
    </row>
    <row r="2310" spans="2:65" s="1" customFormat="1" ht="22.5" customHeight="1" x14ac:dyDescent="0.3">
      <c r="B2310" s="164"/>
      <c r="C2310" s="213" t="s">
        <v>2135</v>
      </c>
      <c r="D2310" s="213" t="s">
        <v>327</v>
      </c>
      <c r="E2310" s="214" t="s">
        <v>2136</v>
      </c>
      <c r="F2310" s="215" t="s">
        <v>2137</v>
      </c>
      <c r="G2310" s="216" t="s">
        <v>240</v>
      </c>
      <c r="H2310" s="217">
        <v>97.093999999999994</v>
      </c>
      <c r="I2310" s="218"/>
      <c r="J2310" s="219">
        <f>ROUND(I2310*H2310,2)</f>
        <v>0</v>
      </c>
      <c r="K2310" s="215" t="s">
        <v>195</v>
      </c>
      <c r="L2310" s="220"/>
      <c r="M2310" s="221" t="s">
        <v>3</v>
      </c>
      <c r="N2310" s="222" t="s">
        <v>43</v>
      </c>
      <c r="O2310" s="36"/>
      <c r="P2310" s="174">
        <f>O2310*H2310</f>
        <v>0</v>
      </c>
      <c r="Q2310" s="174">
        <v>3.5999999999999999E-3</v>
      </c>
      <c r="R2310" s="174">
        <f>Q2310*H2310</f>
        <v>0.34953839999999997</v>
      </c>
      <c r="S2310" s="174">
        <v>0</v>
      </c>
      <c r="T2310" s="175">
        <f>S2310*H2310</f>
        <v>0</v>
      </c>
      <c r="AR2310" s="18" t="s">
        <v>331</v>
      </c>
      <c r="AT2310" s="18" t="s">
        <v>327</v>
      </c>
      <c r="AU2310" s="18" t="s">
        <v>80</v>
      </c>
      <c r="AY2310" s="18" t="s">
        <v>177</v>
      </c>
      <c r="BE2310" s="176">
        <f>IF(N2310="základní",J2310,0)</f>
        <v>0</v>
      </c>
      <c r="BF2310" s="176">
        <f>IF(N2310="snížená",J2310,0)</f>
        <v>0</v>
      </c>
      <c r="BG2310" s="176">
        <f>IF(N2310="zákl. přenesená",J2310,0)</f>
        <v>0</v>
      </c>
      <c r="BH2310" s="176">
        <f>IF(N2310="sníž. přenesená",J2310,0)</f>
        <v>0</v>
      </c>
      <c r="BI2310" s="176">
        <f>IF(N2310="nulová",J2310,0)</f>
        <v>0</v>
      </c>
      <c r="BJ2310" s="18" t="s">
        <v>22</v>
      </c>
      <c r="BK2310" s="176">
        <f>ROUND(I2310*H2310,2)</f>
        <v>0</v>
      </c>
      <c r="BL2310" s="18" t="s">
        <v>185</v>
      </c>
      <c r="BM2310" s="18" t="s">
        <v>2138</v>
      </c>
    </row>
    <row r="2311" spans="2:65" s="11" customFormat="1" x14ac:dyDescent="0.3">
      <c r="B2311" s="177"/>
      <c r="D2311" s="194" t="s">
        <v>197</v>
      </c>
      <c r="F2311" s="208" t="s">
        <v>2139</v>
      </c>
      <c r="H2311" s="209">
        <v>97.093999999999994</v>
      </c>
      <c r="I2311" s="182"/>
      <c r="L2311" s="177"/>
      <c r="M2311" s="183"/>
      <c r="N2311" s="184"/>
      <c r="O2311" s="184"/>
      <c r="P2311" s="184"/>
      <c r="Q2311" s="184"/>
      <c r="R2311" s="184"/>
      <c r="S2311" s="184"/>
      <c r="T2311" s="185"/>
      <c r="AT2311" s="179" t="s">
        <v>197</v>
      </c>
      <c r="AU2311" s="179" t="s">
        <v>80</v>
      </c>
      <c r="AV2311" s="11" t="s">
        <v>80</v>
      </c>
      <c r="AW2311" s="11" t="s">
        <v>4</v>
      </c>
      <c r="AX2311" s="11" t="s">
        <v>22</v>
      </c>
      <c r="AY2311" s="179" t="s">
        <v>177</v>
      </c>
    </row>
    <row r="2312" spans="2:65" s="1" customFormat="1" ht="22.5" customHeight="1" x14ac:dyDescent="0.3">
      <c r="B2312" s="164"/>
      <c r="C2312" s="165" t="s">
        <v>2140</v>
      </c>
      <c r="D2312" s="165" t="s">
        <v>180</v>
      </c>
      <c r="E2312" s="166" t="s">
        <v>2141</v>
      </c>
      <c r="F2312" s="167" t="s">
        <v>2142</v>
      </c>
      <c r="G2312" s="168" t="s">
        <v>240</v>
      </c>
      <c r="H2312" s="169">
        <v>15.085000000000001</v>
      </c>
      <c r="I2312" s="170"/>
      <c r="J2312" s="171">
        <f>ROUND(I2312*H2312,2)</f>
        <v>0</v>
      </c>
      <c r="K2312" s="167" t="s">
        <v>195</v>
      </c>
      <c r="L2312" s="35"/>
      <c r="M2312" s="172" t="s">
        <v>3</v>
      </c>
      <c r="N2312" s="173" t="s">
        <v>43</v>
      </c>
      <c r="O2312" s="36"/>
      <c r="P2312" s="174">
        <f>O2312*H2312</f>
        <v>0</v>
      </c>
      <c r="Q2312" s="174">
        <v>8.5000000000000006E-3</v>
      </c>
      <c r="R2312" s="174">
        <f>Q2312*H2312</f>
        <v>0.12822250000000002</v>
      </c>
      <c r="S2312" s="174">
        <v>0</v>
      </c>
      <c r="T2312" s="175">
        <f>S2312*H2312</f>
        <v>0</v>
      </c>
      <c r="AR2312" s="18" t="s">
        <v>185</v>
      </c>
      <c r="AT2312" s="18" t="s">
        <v>180</v>
      </c>
      <c r="AU2312" s="18" t="s">
        <v>80</v>
      </c>
      <c r="AY2312" s="18" t="s">
        <v>177</v>
      </c>
      <c r="BE2312" s="176">
        <f>IF(N2312="základní",J2312,0)</f>
        <v>0</v>
      </c>
      <c r="BF2312" s="176">
        <f>IF(N2312="snížená",J2312,0)</f>
        <v>0</v>
      </c>
      <c r="BG2312" s="176">
        <f>IF(N2312="zákl. přenesená",J2312,0)</f>
        <v>0</v>
      </c>
      <c r="BH2312" s="176">
        <f>IF(N2312="sníž. přenesená",J2312,0)</f>
        <v>0</v>
      </c>
      <c r="BI2312" s="176">
        <f>IF(N2312="nulová",J2312,0)</f>
        <v>0</v>
      </c>
      <c r="BJ2312" s="18" t="s">
        <v>22</v>
      </c>
      <c r="BK2312" s="176">
        <f>ROUND(I2312*H2312,2)</f>
        <v>0</v>
      </c>
      <c r="BL2312" s="18" t="s">
        <v>185</v>
      </c>
      <c r="BM2312" s="18" t="s">
        <v>2143</v>
      </c>
    </row>
    <row r="2313" spans="2:65" s="12" customFormat="1" x14ac:dyDescent="0.3">
      <c r="B2313" s="186"/>
      <c r="D2313" s="178" t="s">
        <v>197</v>
      </c>
      <c r="E2313" s="187" t="s">
        <v>3</v>
      </c>
      <c r="F2313" s="188" t="s">
        <v>2102</v>
      </c>
      <c r="H2313" s="189" t="s">
        <v>3</v>
      </c>
      <c r="I2313" s="190"/>
      <c r="L2313" s="186"/>
      <c r="M2313" s="191"/>
      <c r="N2313" s="192"/>
      <c r="O2313" s="192"/>
      <c r="P2313" s="192"/>
      <c r="Q2313" s="192"/>
      <c r="R2313" s="192"/>
      <c r="S2313" s="192"/>
      <c r="T2313" s="193"/>
      <c r="AT2313" s="189" t="s">
        <v>197</v>
      </c>
      <c r="AU2313" s="189" t="s">
        <v>80</v>
      </c>
      <c r="AV2313" s="12" t="s">
        <v>22</v>
      </c>
      <c r="AW2313" s="12" t="s">
        <v>35</v>
      </c>
      <c r="AX2313" s="12" t="s">
        <v>72</v>
      </c>
      <c r="AY2313" s="189" t="s">
        <v>177</v>
      </c>
    </row>
    <row r="2314" spans="2:65" s="11" customFormat="1" x14ac:dyDescent="0.3">
      <c r="B2314" s="177"/>
      <c r="D2314" s="178" t="s">
        <v>197</v>
      </c>
      <c r="E2314" s="179" t="s">
        <v>3</v>
      </c>
      <c r="F2314" s="180" t="s">
        <v>2144</v>
      </c>
      <c r="H2314" s="181">
        <v>15.085000000000001</v>
      </c>
      <c r="I2314" s="182"/>
      <c r="L2314" s="177"/>
      <c r="M2314" s="183"/>
      <c r="N2314" s="184"/>
      <c r="O2314" s="184"/>
      <c r="P2314" s="184"/>
      <c r="Q2314" s="184"/>
      <c r="R2314" s="184"/>
      <c r="S2314" s="184"/>
      <c r="T2314" s="185"/>
      <c r="AT2314" s="179" t="s">
        <v>197</v>
      </c>
      <c r="AU2314" s="179" t="s">
        <v>80</v>
      </c>
      <c r="AV2314" s="11" t="s">
        <v>80</v>
      </c>
      <c r="AW2314" s="11" t="s">
        <v>35</v>
      </c>
      <c r="AX2314" s="11" t="s">
        <v>72</v>
      </c>
      <c r="AY2314" s="179" t="s">
        <v>177</v>
      </c>
    </row>
    <row r="2315" spans="2:65" s="13" customFormat="1" x14ac:dyDescent="0.3">
      <c r="B2315" s="198"/>
      <c r="D2315" s="194" t="s">
        <v>197</v>
      </c>
      <c r="E2315" s="199" t="s">
        <v>3</v>
      </c>
      <c r="F2315" s="200" t="s">
        <v>210</v>
      </c>
      <c r="H2315" s="201">
        <v>15.085000000000001</v>
      </c>
      <c r="I2315" s="202"/>
      <c r="L2315" s="198"/>
      <c r="M2315" s="203"/>
      <c r="N2315" s="204"/>
      <c r="O2315" s="204"/>
      <c r="P2315" s="204"/>
      <c r="Q2315" s="204"/>
      <c r="R2315" s="204"/>
      <c r="S2315" s="204"/>
      <c r="T2315" s="205"/>
      <c r="AT2315" s="206" t="s">
        <v>197</v>
      </c>
      <c r="AU2315" s="206" t="s">
        <v>80</v>
      </c>
      <c r="AV2315" s="13" t="s">
        <v>185</v>
      </c>
      <c r="AW2315" s="13" t="s">
        <v>35</v>
      </c>
      <c r="AX2315" s="13" t="s">
        <v>22</v>
      </c>
      <c r="AY2315" s="206" t="s">
        <v>177</v>
      </c>
    </row>
    <row r="2316" spans="2:65" s="1" customFormat="1" ht="22.5" customHeight="1" x14ac:dyDescent="0.3">
      <c r="B2316" s="164"/>
      <c r="C2316" s="213" t="s">
        <v>2145</v>
      </c>
      <c r="D2316" s="213" t="s">
        <v>327</v>
      </c>
      <c r="E2316" s="214" t="s">
        <v>2146</v>
      </c>
      <c r="F2316" s="215" t="s">
        <v>2147</v>
      </c>
      <c r="G2316" s="216" t="s">
        <v>240</v>
      </c>
      <c r="H2316" s="217">
        <v>15.387</v>
      </c>
      <c r="I2316" s="218"/>
      <c r="J2316" s="219">
        <f>ROUND(I2316*H2316,2)</f>
        <v>0</v>
      </c>
      <c r="K2316" s="215" t="s">
        <v>195</v>
      </c>
      <c r="L2316" s="220"/>
      <c r="M2316" s="221" t="s">
        <v>3</v>
      </c>
      <c r="N2316" s="222" t="s">
        <v>43</v>
      </c>
      <c r="O2316" s="36"/>
      <c r="P2316" s="174">
        <f>O2316*H2316</f>
        <v>0</v>
      </c>
      <c r="Q2316" s="174">
        <v>4.7999999999999996E-3</v>
      </c>
      <c r="R2316" s="174">
        <f>Q2316*H2316</f>
        <v>7.3857599999999995E-2</v>
      </c>
      <c r="S2316" s="174">
        <v>0</v>
      </c>
      <c r="T2316" s="175">
        <f>S2316*H2316</f>
        <v>0</v>
      </c>
      <c r="AR2316" s="18" t="s">
        <v>378</v>
      </c>
      <c r="AT2316" s="18" t="s">
        <v>327</v>
      </c>
      <c r="AU2316" s="18" t="s">
        <v>80</v>
      </c>
      <c r="AY2316" s="18" t="s">
        <v>177</v>
      </c>
      <c r="BE2316" s="176">
        <f>IF(N2316="základní",J2316,0)</f>
        <v>0</v>
      </c>
      <c r="BF2316" s="176">
        <f>IF(N2316="snížená",J2316,0)</f>
        <v>0</v>
      </c>
      <c r="BG2316" s="176">
        <f>IF(N2316="zákl. přenesená",J2316,0)</f>
        <v>0</v>
      </c>
      <c r="BH2316" s="176">
        <f>IF(N2316="sníž. přenesená",J2316,0)</f>
        <v>0</v>
      </c>
      <c r="BI2316" s="176">
        <f>IF(N2316="nulová",J2316,0)</f>
        <v>0</v>
      </c>
      <c r="BJ2316" s="18" t="s">
        <v>22</v>
      </c>
      <c r="BK2316" s="176">
        <f>ROUND(I2316*H2316,2)</f>
        <v>0</v>
      </c>
      <c r="BL2316" s="18" t="s">
        <v>274</v>
      </c>
      <c r="BM2316" s="18" t="s">
        <v>2148</v>
      </c>
    </row>
    <row r="2317" spans="2:65" s="11" customFormat="1" x14ac:dyDescent="0.3">
      <c r="B2317" s="177"/>
      <c r="D2317" s="194" t="s">
        <v>197</v>
      </c>
      <c r="F2317" s="208" t="s">
        <v>2149</v>
      </c>
      <c r="H2317" s="209">
        <v>15.387</v>
      </c>
      <c r="I2317" s="182"/>
      <c r="L2317" s="177"/>
      <c r="M2317" s="183"/>
      <c r="N2317" s="184"/>
      <c r="O2317" s="184"/>
      <c r="P2317" s="184"/>
      <c r="Q2317" s="184"/>
      <c r="R2317" s="184"/>
      <c r="S2317" s="184"/>
      <c r="T2317" s="185"/>
      <c r="AT2317" s="179" t="s">
        <v>197</v>
      </c>
      <c r="AU2317" s="179" t="s">
        <v>80</v>
      </c>
      <c r="AV2317" s="11" t="s">
        <v>80</v>
      </c>
      <c r="AW2317" s="11" t="s">
        <v>4</v>
      </c>
      <c r="AX2317" s="11" t="s">
        <v>22</v>
      </c>
      <c r="AY2317" s="179" t="s">
        <v>177</v>
      </c>
    </row>
    <row r="2318" spans="2:65" s="1" customFormat="1" ht="31.5" customHeight="1" x14ac:dyDescent="0.3">
      <c r="B2318" s="164"/>
      <c r="C2318" s="165" t="s">
        <v>2150</v>
      </c>
      <c r="D2318" s="165" t="s">
        <v>180</v>
      </c>
      <c r="E2318" s="166" t="s">
        <v>2151</v>
      </c>
      <c r="F2318" s="167" t="s">
        <v>2152</v>
      </c>
      <c r="G2318" s="168" t="s">
        <v>240</v>
      </c>
      <c r="H2318" s="169">
        <v>128.66499999999999</v>
      </c>
      <c r="I2318" s="170"/>
      <c r="J2318" s="171">
        <f>ROUND(I2318*H2318,2)</f>
        <v>0</v>
      </c>
      <c r="K2318" s="167" t="s">
        <v>195</v>
      </c>
      <c r="L2318" s="35"/>
      <c r="M2318" s="172" t="s">
        <v>3</v>
      </c>
      <c r="N2318" s="173" t="s">
        <v>43</v>
      </c>
      <c r="O2318" s="36"/>
      <c r="P2318" s="174">
        <f>O2318*H2318</f>
        <v>0</v>
      </c>
      <c r="Q2318" s="174">
        <v>1.14E-2</v>
      </c>
      <c r="R2318" s="174">
        <f>Q2318*H2318</f>
        <v>1.4667809999999999</v>
      </c>
      <c r="S2318" s="174">
        <v>0</v>
      </c>
      <c r="T2318" s="175">
        <f>S2318*H2318</f>
        <v>0</v>
      </c>
      <c r="AR2318" s="18" t="s">
        <v>185</v>
      </c>
      <c r="AT2318" s="18" t="s">
        <v>180</v>
      </c>
      <c r="AU2318" s="18" t="s">
        <v>80</v>
      </c>
      <c r="AY2318" s="18" t="s">
        <v>177</v>
      </c>
      <c r="BE2318" s="176">
        <f>IF(N2318="základní",J2318,0)</f>
        <v>0</v>
      </c>
      <c r="BF2318" s="176">
        <f>IF(N2318="snížená",J2318,0)</f>
        <v>0</v>
      </c>
      <c r="BG2318" s="176">
        <f>IF(N2318="zákl. přenesená",J2318,0)</f>
        <v>0</v>
      </c>
      <c r="BH2318" s="176">
        <f>IF(N2318="sníž. přenesená",J2318,0)</f>
        <v>0</v>
      </c>
      <c r="BI2318" s="176">
        <f>IF(N2318="nulová",J2318,0)</f>
        <v>0</v>
      </c>
      <c r="BJ2318" s="18" t="s">
        <v>22</v>
      </c>
      <c r="BK2318" s="176">
        <f>ROUND(I2318*H2318,2)</f>
        <v>0</v>
      </c>
      <c r="BL2318" s="18" t="s">
        <v>185</v>
      </c>
      <c r="BM2318" s="18" t="s">
        <v>2153</v>
      </c>
    </row>
    <row r="2319" spans="2:65" s="12" customFormat="1" x14ac:dyDescent="0.3">
      <c r="B2319" s="186"/>
      <c r="D2319" s="178" t="s">
        <v>197</v>
      </c>
      <c r="E2319" s="187" t="s">
        <v>3</v>
      </c>
      <c r="F2319" s="188" t="s">
        <v>2102</v>
      </c>
      <c r="H2319" s="189" t="s">
        <v>3</v>
      </c>
      <c r="I2319" s="190"/>
      <c r="L2319" s="186"/>
      <c r="M2319" s="191"/>
      <c r="N2319" s="192"/>
      <c r="O2319" s="192"/>
      <c r="P2319" s="192"/>
      <c r="Q2319" s="192"/>
      <c r="R2319" s="192"/>
      <c r="S2319" s="192"/>
      <c r="T2319" s="193"/>
      <c r="AT2319" s="189" t="s">
        <v>197</v>
      </c>
      <c r="AU2319" s="189" t="s">
        <v>80</v>
      </c>
      <c r="AV2319" s="12" t="s">
        <v>22</v>
      </c>
      <c r="AW2319" s="12" t="s">
        <v>35</v>
      </c>
      <c r="AX2319" s="12" t="s">
        <v>72</v>
      </c>
      <c r="AY2319" s="189" t="s">
        <v>177</v>
      </c>
    </row>
    <row r="2320" spans="2:65" s="11" customFormat="1" x14ac:dyDescent="0.3">
      <c r="B2320" s="177"/>
      <c r="D2320" s="178" t="s">
        <v>197</v>
      </c>
      <c r="E2320" s="179" t="s">
        <v>3</v>
      </c>
      <c r="F2320" s="180" t="s">
        <v>2154</v>
      </c>
      <c r="H2320" s="181">
        <v>161.625</v>
      </c>
      <c r="I2320" s="182"/>
      <c r="L2320" s="177"/>
      <c r="M2320" s="183"/>
      <c r="N2320" s="184"/>
      <c r="O2320" s="184"/>
      <c r="P2320" s="184"/>
      <c r="Q2320" s="184"/>
      <c r="R2320" s="184"/>
      <c r="S2320" s="184"/>
      <c r="T2320" s="185"/>
      <c r="AT2320" s="179" t="s">
        <v>197</v>
      </c>
      <c r="AU2320" s="179" t="s">
        <v>80</v>
      </c>
      <c r="AV2320" s="11" t="s">
        <v>80</v>
      </c>
      <c r="AW2320" s="11" t="s">
        <v>35</v>
      </c>
      <c r="AX2320" s="11" t="s">
        <v>72</v>
      </c>
      <c r="AY2320" s="179" t="s">
        <v>177</v>
      </c>
    </row>
    <row r="2321" spans="2:65" s="11" customFormat="1" x14ac:dyDescent="0.3">
      <c r="B2321" s="177"/>
      <c r="D2321" s="178" t="s">
        <v>197</v>
      </c>
      <c r="E2321" s="179" t="s">
        <v>3</v>
      </c>
      <c r="F2321" s="180" t="s">
        <v>2155</v>
      </c>
      <c r="H2321" s="181">
        <v>-32.96</v>
      </c>
      <c r="I2321" s="182"/>
      <c r="L2321" s="177"/>
      <c r="M2321" s="183"/>
      <c r="N2321" s="184"/>
      <c r="O2321" s="184"/>
      <c r="P2321" s="184"/>
      <c r="Q2321" s="184"/>
      <c r="R2321" s="184"/>
      <c r="S2321" s="184"/>
      <c r="T2321" s="185"/>
      <c r="AT2321" s="179" t="s">
        <v>197</v>
      </c>
      <c r="AU2321" s="179" t="s">
        <v>80</v>
      </c>
      <c r="AV2321" s="11" t="s">
        <v>80</v>
      </c>
      <c r="AW2321" s="11" t="s">
        <v>35</v>
      </c>
      <c r="AX2321" s="11" t="s">
        <v>72</v>
      </c>
      <c r="AY2321" s="179" t="s">
        <v>177</v>
      </c>
    </row>
    <row r="2322" spans="2:65" s="13" customFormat="1" x14ac:dyDescent="0.3">
      <c r="B2322" s="198"/>
      <c r="D2322" s="194" t="s">
        <v>197</v>
      </c>
      <c r="E2322" s="199" t="s">
        <v>3</v>
      </c>
      <c r="F2322" s="200" t="s">
        <v>210</v>
      </c>
      <c r="H2322" s="201">
        <v>128.66499999999999</v>
      </c>
      <c r="I2322" s="202"/>
      <c r="L2322" s="198"/>
      <c r="M2322" s="203"/>
      <c r="N2322" s="204"/>
      <c r="O2322" s="204"/>
      <c r="P2322" s="204"/>
      <c r="Q2322" s="204"/>
      <c r="R2322" s="204"/>
      <c r="S2322" s="204"/>
      <c r="T2322" s="205"/>
      <c r="AT2322" s="206" t="s">
        <v>197</v>
      </c>
      <c r="AU2322" s="206" t="s">
        <v>80</v>
      </c>
      <c r="AV2322" s="13" t="s">
        <v>185</v>
      </c>
      <c r="AW2322" s="13" t="s">
        <v>35</v>
      </c>
      <c r="AX2322" s="13" t="s">
        <v>22</v>
      </c>
      <c r="AY2322" s="206" t="s">
        <v>177</v>
      </c>
    </row>
    <row r="2323" spans="2:65" s="1" customFormat="1" ht="22.5" customHeight="1" x14ac:dyDescent="0.3">
      <c r="B2323" s="164"/>
      <c r="C2323" s="213" t="s">
        <v>2156</v>
      </c>
      <c r="D2323" s="213" t="s">
        <v>327</v>
      </c>
      <c r="E2323" s="214" t="s">
        <v>2157</v>
      </c>
      <c r="F2323" s="215" t="s">
        <v>2158</v>
      </c>
      <c r="G2323" s="216" t="s">
        <v>240</v>
      </c>
      <c r="H2323" s="217">
        <v>131.238</v>
      </c>
      <c r="I2323" s="218"/>
      <c r="J2323" s="219">
        <f>ROUND(I2323*H2323,2)</f>
        <v>0</v>
      </c>
      <c r="K2323" s="215" t="s">
        <v>195</v>
      </c>
      <c r="L2323" s="220"/>
      <c r="M2323" s="221" t="s">
        <v>3</v>
      </c>
      <c r="N2323" s="222" t="s">
        <v>43</v>
      </c>
      <c r="O2323" s="36"/>
      <c r="P2323" s="174">
        <f>O2323*H2323</f>
        <v>0</v>
      </c>
      <c r="Q2323" s="174">
        <v>1.6E-2</v>
      </c>
      <c r="R2323" s="174">
        <f>Q2323*H2323</f>
        <v>2.0998079999999999</v>
      </c>
      <c r="S2323" s="174">
        <v>0</v>
      </c>
      <c r="T2323" s="175">
        <f>S2323*H2323</f>
        <v>0</v>
      </c>
      <c r="AR2323" s="18" t="s">
        <v>331</v>
      </c>
      <c r="AT2323" s="18" t="s">
        <v>327</v>
      </c>
      <c r="AU2323" s="18" t="s">
        <v>80</v>
      </c>
      <c r="AY2323" s="18" t="s">
        <v>177</v>
      </c>
      <c r="BE2323" s="176">
        <f>IF(N2323="základní",J2323,0)</f>
        <v>0</v>
      </c>
      <c r="BF2323" s="176">
        <f>IF(N2323="snížená",J2323,0)</f>
        <v>0</v>
      </c>
      <c r="BG2323" s="176">
        <f>IF(N2323="zákl. přenesená",J2323,0)</f>
        <v>0</v>
      </c>
      <c r="BH2323" s="176">
        <f>IF(N2323="sníž. přenesená",J2323,0)</f>
        <v>0</v>
      </c>
      <c r="BI2323" s="176">
        <f>IF(N2323="nulová",J2323,0)</f>
        <v>0</v>
      </c>
      <c r="BJ2323" s="18" t="s">
        <v>22</v>
      </c>
      <c r="BK2323" s="176">
        <f>ROUND(I2323*H2323,2)</f>
        <v>0</v>
      </c>
      <c r="BL2323" s="18" t="s">
        <v>185</v>
      </c>
      <c r="BM2323" s="18" t="s">
        <v>2159</v>
      </c>
    </row>
    <row r="2324" spans="2:65" s="11" customFormat="1" x14ac:dyDescent="0.3">
      <c r="B2324" s="177"/>
      <c r="D2324" s="194" t="s">
        <v>197</v>
      </c>
      <c r="F2324" s="208" t="s">
        <v>2160</v>
      </c>
      <c r="H2324" s="209">
        <v>131.238</v>
      </c>
      <c r="I2324" s="182"/>
      <c r="L2324" s="177"/>
      <c r="M2324" s="183"/>
      <c r="N2324" s="184"/>
      <c r="O2324" s="184"/>
      <c r="P2324" s="184"/>
      <c r="Q2324" s="184"/>
      <c r="R2324" s="184"/>
      <c r="S2324" s="184"/>
      <c r="T2324" s="185"/>
      <c r="AT2324" s="179" t="s">
        <v>197</v>
      </c>
      <c r="AU2324" s="179" t="s">
        <v>80</v>
      </c>
      <c r="AV2324" s="11" t="s">
        <v>80</v>
      </c>
      <c r="AW2324" s="11" t="s">
        <v>4</v>
      </c>
      <c r="AX2324" s="11" t="s">
        <v>22</v>
      </c>
      <c r="AY2324" s="179" t="s">
        <v>177</v>
      </c>
    </row>
    <row r="2325" spans="2:65" s="1" customFormat="1" ht="31.5" customHeight="1" x14ac:dyDescent="0.3">
      <c r="B2325" s="164"/>
      <c r="C2325" s="165" t="s">
        <v>2161</v>
      </c>
      <c r="D2325" s="165" t="s">
        <v>180</v>
      </c>
      <c r="E2325" s="166" t="s">
        <v>2162</v>
      </c>
      <c r="F2325" s="167" t="s">
        <v>2163</v>
      </c>
      <c r="G2325" s="168" t="s">
        <v>240</v>
      </c>
      <c r="H2325" s="169">
        <v>131.065</v>
      </c>
      <c r="I2325" s="170"/>
      <c r="J2325" s="171">
        <f>ROUND(I2325*H2325,2)</f>
        <v>0</v>
      </c>
      <c r="K2325" s="167" t="s">
        <v>195</v>
      </c>
      <c r="L2325" s="35"/>
      <c r="M2325" s="172" t="s">
        <v>3</v>
      </c>
      <c r="N2325" s="173" t="s">
        <v>43</v>
      </c>
      <c r="O2325" s="36"/>
      <c r="P2325" s="174">
        <f>O2325*H2325</f>
        <v>0</v>
      </c>
      <c r="Q2325" s="174">
        <v>6.0000000000000002E-5</v>
      </c>
      <c r="R2325" s="174">
        <f>Q2325*H2325</f>
        <v>7.8639000000000001E-3</v>
      </c>
      <c r="S2325" s="174">
        <v>0</v>
      </c>
      <c r="T2325" s="175">
        <f>S2325*H2325</f>
        <v>0</v>
      </c>
      <c r="AR2325" s="18" t="s">
        <v>185</v>
      </c>
      <c r="AT2325" s="18" t="s">
        <v>180</v>
      </c>
      <c r="AU2325" s="18" t="s">
        <v>80</v>
      </c>
      <c r="AY2325" s="18" t="s">
        <v>177</v>
      </c>
      <c r="BE2325" s="176">
        <f>IF(N2325="základní",J2325,0)</f>
        <v>0</v>
      </c>
      <c r="BF2325" s="176">
        <f>IF(N2325="snížená",J2325,0)</f>
        <v>0</v>
      </c>
      <c r="BG2325" s="176">
        <f>IF(N2325="zákl. přenesená",J2325,0)</f>
        <v>0</v>
      </c>
      <c r="BH2325" s="176">
        <f>IF(N2325="sníž. přenesená",J2325,0)</f>
        <v>0</v>
      </c>
      <c r="BI2325" s="176">
        <f>IF(N2325="nulová",J2325,0)</f>
        <v>0</v>
      </c>
      <c r="BJ2325" s="18" t="s">
        <v>22</v>
      </c>
      <c r="BK2325" s="176">
        <f>ROUND(I2325*H2325,2)</f>
        <v>0</v>
      </c>
      <c r="BL2325" s="18" t="s">
        <v>185</v>
      </c>
      <c r="BM2325" s="18" t="s">
        <v>2164</v>
      </c>
    </row>
    <row r="2326" spans="2:65" s="1" customFormat="1" ht="31.5" customHeight="1" x14ac:dyDescent="0.3">
      <c r="B2326" s="164"/>
      <c r="C2326" s="165" t="s">
        <v>2165</v>
      </c>
      <c r="D2326" s="165" t="s">
        <v>180</v>
      </c>
      <c r="E2326" s="166" t="s">
        <v>2166</v>
      </c>
      <c r="F2326" s="167" t="s">
        <v>2167</v>
      </c>
      <c r="G2326" s="168" t="s">
        <v>240</v>
      </c>
      <c r="H2326" s="169">
        <v>728.31</v>
      </c>
      <c r="I2326" s="170"/>
      <c r="J2326" s="171">
        <f>ROUND(I2326*H2326,2)</f>
        <v>0</v>
      </c>
      <c r="K2326" s="167" t="s">
        <v>3</v>
      </c>
      <c r="L2326" s="35"/>
      <c r="M2326" s="172" t="s">
        <v>3</v>
      </c>
      <c r="N2326" s="173" t="s">
        <v>43</v>
      </c>
      <c r="O2326" s="36"/>
      <c r="P2326" s="174">
        <f>O2326*H2326</f>
        <v>0</v>
      </c>
      <c r="Q2326" s="174">
        <v>0</v>
      </c>
      <c r="R2326" s="174">
        <f>Q2326*H2326</f>
        <v>0</v>
      </c>
      <c r="S2326" s="174">
        <v>0</v>
      </c>
      <c r="T2326" s="175">
        <f>S2326*H2326</f>
        <v>0</v>
      </c>
      <c r="AR2326" s="18" t="s">
        <v>185</v>
      </c>
      <c r="AT2326" s="18" t="s">
        <v>180</v>
      </c>
      <c r="AU2326" s="18" t="s">
        <v>80</v>
      </c>
      <c r="AY2326" s="18" t="s">
        <v>177</v>
      </c>
      <c r="BE2326" s="176">
        <f>IF(N2326="základní",J2326,0)</f>
        <v>0</v>
      </c>
      <c r="BF2326" s="176">
        <f>IF(N2326="snížená",J2326,0)</f>
        <v>0</v>
      </c>
      <c r="BG2326" s="176">
        <f>IF(N2326="zákl. přenesená",J2326,0)</f>
        <v>0</v>
      </c>
      <c r="BH2326" s="176">
        <f>IF(N2326="sníž. přenesená",J2326,0)</f>
        <v>0</v>
      </c>
      <c r="BI2326" s="176">
        <f>IF(N2326="nulová",J2326,0)</f>
        <v>0</v>
      </c>
      <c r="BJ2326" s="18" t="s">
        <v>22</v>
      </c>
      <c r="BK2326" s="176">
        <f>ROUND(I2326*H2326,2)</f>
        <v>0</v>
      </c>
      <c r="BL2326" s="18" t="s">
        <v>185</v>
      </c>
      <c r="BM2326" s="18" t="s">
        <v>2168</v>
      </c>
    </row>
    <row r="2327" spans="2:65" s="12" customFormat="1" x14ac:dyDescent="0.3">
      <c r="B2327" s="186"/>
      <c r="D2327" s="178" t="s">
        <v>197</v>
      </c>
      <c r="E2327" s="187" t="s">
        <v>3</v>
      </c>
      <c r="F2327" s="188" t="s">
        <v>2102</v>
      </c>
      <c r="H2327" s="189" t="s">
        <v>3</v>
      </c>
      <c r="I2327" s="190"/>
      <c r="L2327" s="186"/>
      <c r="M2327" s="191"/>
      <c r="N2327" s="192"/>
      <c r="O2327" s="192"/>
      <c r="P2327" s="192"/>
      <c r="Q2327" s="192"/>
      <c r="R2327" s="192"/>
      <c r="S2327" s="192"/>
      <c r="T2327" s="193"/>
      <c r="AT2327" s="189" t="s">
        <v>197</v>
      </c>
      <c r="AU2327" s="189" t="s">
        <v>80</v>
      </c>
      <c r="AV2327" s="12" t="s">
        <v>22</v>
      </c>
      <c r="AW2327" s="12" t="s">
        <v>35</v>
      </c>
      <c r="AX2327" s="12" t="s">
        <v>72</v>
      </c>
      <c r="AY2327" s="189" t="s">
        <v>177</v>
      </c>
    </row>
    <row r="2328" spans="2:65" s="12" customFormat="1" x14ac:dyDescent="0.3">
      <c r="B2328" s="186"/>
      <c r="D2328" s="178" t="s">
        <v>197</v>
      </c>
      <c r="E2328" s="187" t="s">
        <v>3</v>
      </c>
      <c r="F2328" s="188" t="s">
        <v>2169</v>
      </c>
      <c r="H2328" s="189" t="s">
        <v>3</v>
      </c>
      <c r="I2328" s="190"/>
      <c r="L2328" s="186"/>
      <c r="M2328" s="191"/>
      <c r="N2328" s="192"/>
      <c r="O2328" s="192"/>
      <c r="P2328" s="192"/>
      <c r="Q2328" s="192"/>
      <c r="R2328" s="192"/>
      <c r="S2328" s="192"/>
      <c r="T2328" s="193"/>
      <c r="AT2328" s="189" t="s">
        <v>197</v>
      </c>
      <c r="AU2328" s="189" t="s">
        <v>80</v>
      </c>
      <c r="AV2328" s="12" t="s">
        <v>22</v>
      </c>
      <c r="AW2328" s="12" t="s">
        <v>35</v>
      </c>
      <c r="AX2328" s="12" t="s">
        <v>72</v>
      </c>
      <c r="AY2328" s="189" t="s">
        <v>177</v>
      </c>
    </row>
    <row r="2329" spans="2:65" s="11" customFormat="1" x14ac:dyDescent="0.3">
      <c r="B2329" s="177"/>
      <c r="D2329" s="178" t="s">
        <v>197</v>
      </c>
      <c r="E2329" s="179" t="s">
        <v>3</v>
      </c>
      <c r="F2329" s="180" t="s">
        <v>2170</v>
      </c>
      <c r="H2329" s="181">
        <v>228.75</v>
      </c>
      <c r="I2329" s="182"/>
      <c r="L2329" s="177"/>
      <c r="M2329" s="183"/>
      <c r="N2329" s="184"/>
      <c r="O2329" s="184"/>
      <c r="P2329" s="184"/>
      <c r="Q2329" s="184"/>
      <c r="R2329" s="184"/>
      <c r="S2329" s="184"/>
      <c r="T2329" s="185"/>
      <c r="AT2329" s="179" t="s">
        <v>197</v>
      </c>
      <c r="AU2329" s="179" t="s">
        <v>80</v>
      </c>
      <c r="AV2329" s="11" t="s">
        <v>80</v>
      </c>
      <c r="AW2329" s="11" t="s">
        <v>35</v>
      </c>
      <c r="AX2329" s="11" t="s">
        <v>72</v>
      </c>
      <c r="AY2329" s="179" t="s">
        <v>177</v>
      </c>
    </row>
    <row r="2330" spans="2:65" s="11" customFormat="1" ht="27" x14ac:dyDescent="0.3">
      <c r="B2330" s="177"/>
      <c r="D2330" s="178" t="s">
        <v>197</v>
      </c>
      <c r="E2330" s="179" t="s">
        <v>3</v>
      </c>
      <c r="F2330" s="180" t="s">
        <v>2171</v>
      </c>
      <c r="H2330" s="181">
        <v>-30.78</v>
      </c>
      <c r="I2330" s="182"/>
      <c r="L2330" s="177"/>
      <c r="M2330" s="183"/>
      <c r="N2330" s="184"/>
      <c r="O2330" s="184"/>
      <c r="P2330" s="184"/>
      <c r="Q2330" s="184"/>
      <c r="R2330" s="184"/>
      <c r="S2330" s="184"/>
      <c r="T2330" s="185"/>
      <c r="AT2330" s="179" t="s">
        <v>197</v>
      </c>
      <c r="AU2330" s="179" t="s">
        <v>80</v>
      </c>
      <c r="AV2330" s="11" t="s">
        <v>80</v>
      </c>
      <c r="AW2330" s="11" t="s">
        <v>35</v>
      </c>
      <c r="AX2330" s="11" t="s">
        <v>72</v>
      </c>
      <c r="AY2330" s="179" t="s">
        <v>177</v>
      </c>
    </row>
    <row r="2331" spans="2:65" s="11" customFormat="1" x14ac:dyDescent="0.3">
      <c r="B2331" s="177"/>
      <c r="D2331" s="178" t="s">
        <v>197</v>
      </c>
      <c r="E2331" s="179" t="s">
        <v>3</v>
      </c>
      <c r="F2331" s="180" t="s">
        <v>2172</v>
      </c>
      <c r="H2331" s="181">
        <v>-19.440000000000001</v>
      </c>
      <c r="I2331" s="182"/>
      <c r="L2331" s="177"/>
      <c r="M2331" s="183"/>
      <c r="N2331" s="184"/>
      <c r="O2331" s="184"/>
      <c r="P2331" s="184"/>
      <c r="Q2331" s="184"/>
      <c r="R2331" s="184"/>
      <c r="S2331" s="184"/>
      <c r="T2331" s="185"/>
      <c r="AT2331" s="179" t="s">
        <v>197</v>
      </c>
      <c r="AU2331" s="179" t="s">
        <v>80</v>
      </c>
      <c r="AV2331" s="11" t="s">
        <v>80</v>
      </c>
      <c r="AW2331" s="11" t="s">
        <v>35</v>
      </c>
      <c r="AX2331" s="11" t="s">
        <v>72</v>
      </c>
      <c r="AY2331" s="179" t="s">
        <v>177</v>
      </c>
    </row>
    <row r="2332" spans="2:65" s="11" customFormat="1" x14ac:dyDescent="0.3">
      <c r="B2332" s="177"/>
      <c r="D2332" s="178" t="s">
        <v>197</v>
      </c>
      <c r="E2332" s="179" t="s">
        <v>3</v>
      </c>
      <c r="F2332" s="180" t="s">
        <v>2173</v>
      </c>
      <c r="H2332" s="181">
        <v>355.2</v>
      </c>
      <c r="I2332" s="182"/>
      <c r="L2332" s="177"/>
      <c r="M2332" s="183"/>
      <c r="N2332" s="184"/>
      <c r="O2332" s="184"/>
      <c r="P2332" s="184"/>
      <c r="Q2332" s="184"/>
      <c r="R2332" s="184"/>
      <c r="S2332" s="184"/>
      <c r="T2332" s="185"/>
      <c r="AT2332" s="179" t="s">
        <v>197</v>
      </c>
      <c r="AU2332" s="179" t="s">
        <v>80</v>
      </c>
      <c r="AV2332" s="11" t="s">
        <v>80</v>
      </c>
      <c r="AW2332" s="11" t="s">
        <v>35</v>
      </c>
      <c r="AX2332" s="11" t="s">
        <v>72</v>
      </c>
      <c r="AY2332" s="179" t="s">
        <v>177</v>
      </c>
    </row>
    <row r="2333" spans="2:65" s="11" customFormat="1" x14ac:dyDescent="0.3">
      <c r="B2333" s="177"/>
      <c r="D2333" s="178" t="s">
        <v>197</v>
      </c>
      <c r="E2333" s="179" t="s">
        <v>3</v>
      </c>
      <c r="F2333" s="180" t="s">
        <v>2174</v>
      </c>
      <c r="H2333" s="181">
        <v>261.60000000000002</v>
      </c>
      <c r="I2333" s="182"/>
      <c r="L2333" s="177"/>
      <c r="M2333" s="183"/>
      <c r="N2333" s="184"/>
      <c r="O2333" s="184"/>
      <c r="P2333" s="184"/>
      <c r="Q2333" s="184"/>
      <c r="R2333" s="184"/>
      <c r="S2333" s="184"/>
      <c r="T2333" s="185"/>
      <c r="AT2333" s="179" t="s">
        <v>197</v>
      </c>
      <c r="AU2333" s="179" t="s">
        <v>80</v>
      </c>
      <c r="AV2333" s="11" t="s">
        <v>80</v>
      </c>
      <c r="AW2333" s="11" t="s">
        <v>35</v>
      </c>
      <c r="AX2333" s="11" t="s">
        <v>72</v>
      </c>
      <c r="AY2333" s="179" t="s">
        <v>177</v>
      </c>
    </row>
    <row r="2334" spans="2:65" s="11" customFormat="1" ht="27" x14ac:dyDescent="0.3">
      <c r="B2334" s="177"/>
      <c r="D2334" s="178" t="s">
        <v>197</v>
      </c>
      <c r="E2334" s="179" t="s">
        <v>3</v>
      </c>
      <c r="F2334" s="180" t="s">
        <v>2175</v>
      </c>
      <c r="H2334" s="181">
        <v>-45.42</v>
      </c>
      <c r="I2334" s="182"/>
      <c r="L2334" s="177"/>
      <c r="M2334" s="183"/>
      <c r="N2334" s="184"/>
      <c r="O2334" s="184"/>
      <c r="P2334" s="184"/>
      <c r="Q2334" s="184"/>
      <c r="R2334" s="184"/>
      <c r="S2334" s="184"/>
      <c r="T2334" s="185"/>
      <c r="AT2334" s="179" t="s">
        <v>197</v>
      </c>
      <c r="AU2334" s="179" t="s">
        <v>80</v>
      </c>
      <c r="AV2334" s="11" t="s">
        <v>80</v>
      </c>
      <c r="AW2334" s="11" t="s">
        <v>35</v>
      </c>
      <c r="AX2334" s="11" t="s">
        <v>72</v>
      </c>
      <c r="AY2334" s="179" t="s">
        <v>177</v>
      </c>
    </row>
    <row r="2335" spans="2:65" s="11" customFormat="1" x14ac:dyDescent="0.3">
      <c r="B2335" s="177"/>
      <c r="D2335" s="178" t="s">
        <v>197</v>
      </c>
      <c r="E2335" s="179" t="s">
        <v>3</v>
      </c>
      <c r="F2335" s="180" t="s">
        <v>2176</v>
      </c>
      <c r="H2335" s="181">
        <v>-21.6</v>
      </c>
      <c r="I2335" s="182"/>
      <c r="L2335" s="177"/>
      <c r="M2335" s="183"/>
      <c r="N2335" s="184"/>
      <c r="O2335" s="184"/>
      <c r="P2335" s="184"/>
      <c r="Q2335" s="184"/>
      <c r="R2335" s="184"/>
      <c r="S2335" s="184"/>
      <c r="T2335" s="185"/>
      <c r="AT2335" s="179" t="s">
        <v>197</v>
      </c>
      <c r="AU2335" s="179" t="s">
        <v>80</v>
      </c>
      <c r="AV2335" s="11" t="s">
        <v>80</v>
      </c>
      <c r="AW2335" s="11" t="s">
        <v>35</v>
      </c>
      <c r="AX2335" s="11" t="s">
        <v>72</v>
      </c>
      <c r="AY2335" s="179" t="s">
        <v>177</v>
      </c>
    </row>
    <row r="2336" spans="2:65" s="13" customFormat="1" x14ac:dyDescent="0.3">
      <c r="B2336" s="198"/>
      <c r="D2336" s="194" t="s">
        <v>197</v>
      </c>
      <c r="E2336" s="199" t="s">
        <v>3</v>
      </c>
      <c r="F2336" s="200" t="s">
        <v>210</v>
      </c>
      <c r="H2336" s="201">
        <v>728.31</v>
      </c>
      <c r="I2336" s="202"/>
      <c r="L2336" s="198"/>
      <c r="M2336" s="203"/>
      <c r="N2336" s="204"/>
      <c r="O2336" s="204"/>
      <c r="P2336" s="204"/>
      <c r="Q2336" s="204"/>
      <c r="R2336" s="204"/>
      <c r="S2336" s="204"/>
      <c r="T2336" s="205"/>
      <c r="AT2336" s="206" t="s">
        <v>197</v>
      </c>
      <c r="AU2336" s="206" t="s">
        <v>80</v>
      </c>
      <c r="AV2336" s="13" t="s">
        <v>185</v>
      </c>
      <c r="AW2336" s="13" t="s">
        <v>35</v>
      </c>
      <c r="AX2336" s="13" t="s">
        <v>22</v>
      </c>
      <c r="AY2336" s="206" t="s">
        <v>177</v>
      </c>
    </row>
    <row r="2337" spans="2:65" s="1" customFormat="1" ht="31.5" customHeight="1" x14ac:dyDescent="0.3">
      <c r="B2337" s="164"/>
      <c r="C2337" s="165" t="s">
        <v>2177</v>
      </c>
      <c r="D2337" s="165" t="s">
        <v>180</v>
      </c>
      <c r="E2337" s="166" t="s">
        <v>2178</v>
      </c>
      <c r="F2337" s="167" t="s">
        <v>2179</v>
      </c>
      <c r="G2337" s="168" t="s">
        <v>240</v>
      </c>
      <c r="H2337" s="169">
        <v>54.06</v>
      </c>
      <c r="I2337" s="170"/>
      <c r="J2337" s="171">
        <f>ROUND(I2337*H2337,2)</f>
        <v>0</v>
      </c>
      <c r="K2337" s="167" t="s">
        <v>3</v>
      </c>
      <c r="L2337" s="35"/>
      <c r="M2337" s="172" t="s">
        <v>3</v>
      </c>
      <c r="N2337" s="173" t="s">
        <v>43</v>
      </c>
      <c r="O2337" s="36"/>
      <c r="P2337" s="174">
        <f>O2337*H2337</f>
        <v>0</v>
      </c>
      <c r="Q2337" s="174">
        <v>0</v>
      </c>
      <c r="R2337" s="174">
        <f>Q2337*H2337</f>
        <v>0</v>
      </c>
      <c r="S2337" s="174">
        <v>0</v>
      </c>
      <c r="T2337" s="175">
        <f>S2337*H2337</f>
        <v>0</v>
      </c>
      <c r="AR2337" s="18" t="s">
        <v>185</v>
      </c>
      <c r="AT2337" s="18" t="s">
        <v>180</v>
      </c>
      <c r="AU2337" s="18" t="s">
        <v>80</v>
      </c>
      <c r="AY2337" s="18" t="s">
        <v>177</v>
      </c>
      <c r="BE2337" s="176">
        <f>IF(N2337="základní",J2337,0)</f>
        <v>0</v>
      </c>
      <c r="BF2337" s="176">
        <f>IF(N2337="snížená",J2337,0)</f>
        <v>0</v>
      </c>
      <c r="BG2337" s="176">
        <f>IF(N2337="zákl. přenesená",J2337,0)</f>
        <v>0</v>
      </c>
      <c r="BH2337" s="176">
        <f>IF(N2337="sníž. přenesená",J2337,0)</f>
        <v>0</v>
      </c>
      <c r="BI2337" s="176">
        <f>IF(N2337="nulová",J2337,0)</f>
        <v>0</v>
      </c>
      <c r="BJ2337" s="18" t="s">
        <v>22</v>
      </c>
      <c r="BK2337" s="176">
        <f>ROUND(I2337*H2337,2)</f>
        <v>0</v>
      </c>
      <c r="BL2337" s="18" t="s">
        <v>185</v>
      </c>
      <c r="BM2337" s="18" t="s">
        <v>2180</v>
      </c>
    </row>
    <row r="2338" spans="2:65" s="12" customFormat="1" x14ac:dyDescent="0.3">
      <c r="B2338" s="186"/>
      <c r="D2338" s="178" t="s">
        <v>197</v>
      </c>
      <c r="E2338" s="187" t="s">
        <v>3</v>
      </c>
      <c r="F2338" s="188" t="s">
        <v>2102</v>
      </c>
      <c r="H2338" s="189" t="s">
        <v>3</v>
      </c>
      <c r="I2338" s="190"/>
      <c r="L2338" s="186"/>
      <c r="M2338" s="191"/>
      <c r="N2338" s="192"/>
      <c r="O2338" s="192"/>
      <c r="P2338" s="192"/>
      <c r="Q2338" s="192"/>
      <c r="R2338" s="192"/>
      <c r="S2338" s="192"/>
      <c r="T2338" s="193"/>
      <c r="AT2338" s="189" t="s">
        <v>197</v>
      </c>
      <c r="AU2338" s="189" t="s">
        <v>80</v>
      </c>
      <c r="AV2338" s="12" t="s">
        <v>22</v>
      </c>
      <c r="AW2338" s="12" t="s">
        <v>35</v>
      </c>
      <c r="AX2338" s="12" t="s">
        <v>72</v>
      </c>
      <c r="AY2338" s="189" t="s">
        <v>177</v>
      </c>
    </row>
    <row r="2339" spans="2:65" s="12" customFormat="1" x14ac:dyDescent="0.3">
      <c r="B2339" s="186"/>
      <c r="D2339" s="178" t="s">
        <v>197</v>
      </c>
      <c r="E2339" s="187" t="s">
        <v>3</v>
      </c>
      <c r="F2339" s="188" t="s">
        <v>2181</v>
      </c>
      <c r="H2339" s="189" t="s">
        <v>3</v>
      </c>
      <c r="I2339" s="190"/>
      <c r="L2339" s="186"/>
      <c r="M2339" s="191"/>
      <c r="N2339" s="192"/>
      <c r="O2339" s="192"/>
      <c r="P2339" s="192"/>
      <c r="Q2339" s="192"/>
      <c r="R2339" s="192"/>
      <c r="S2339" s="192"/>
      <c r="T2339" s="193"/>
      <c r="AT2339" s="189" t="s">
        <v>197</v>
      </c>
      <c r="AU2339" s="189" t="s">
        <v>80</v>
      </c>
      <c r="AV2339" s="12" t="s">
        <v>22</v>
      </c>
      <c r="AW2339" s="12" t="s">
        <v>35</v>
      </c>
      <c r="AX2339" s="12" t="s">
        <v>72</v>
      </c>
      <c r="AY2339" s="189" t="s">
        <v>177</v>
      </c>
    </row>
    <row r="2340" spans="2:65" s="11" customFormat="1" x14ac:dyDescent="0.3">
      <c r="B2340" s="177"/>
      <c r="D2340" s="178" t="s">
        <v>197</v>
      </c>
      <c r="E2340" s="179" t="s">
        <v>3</v>
      </c>
      <c r="F2340" s="180" t="s">
        <v>2182</v>
      </c>
      <c r="H2340" s="181">
        <v>18.12</v>
      </c>
      <c r="I2340" s="182"/>
      <c r="L2340" s="177"/>
      <c r="M2340" s="183"/>
      <c r="N2340" s="184"/>
      <c r="O2340" s="184"/>
      <c r="P2340" s="184"/>
      <c r="Q2340" s="184"/>
      <c r="R2340" s="184"/>
      <c r="S2340" s="184"/>
      <c r="T2340" s="185"/>
      <c r="AT2340" s="179" t="s">
        <v>197</v>
      </c>
      <c r="AU2340" s="179" t="s">
        <v>80</v>
      </c>
      <c r="AV2340" s="11" t="s">
        <v>80</v>
      </c>
      <c r="AW2340" s="11" t="s">
        <v>35</v>
      </c>
      <c r="AX2340" s="11" t="s">
        <v>72</v>
      </c>
      <c r="AY2340" s="179" t="s">
        <v>177</v>
      </c>
    </row>
    <row r="2341" spans="2:65" s="11" customFormat="1" x14ac:dyDescent="0.3">
      <c r="B2341" s="177"/>
      <c r="D2341" s="178" t="s">
        <v>197</v>
      </c>
      <c r="E2341" s="179" t="s">
        <v>3</v>
      </c>
      <c r="F2341" s="180" t="s">
        <v>2183</v>
      </c>
      <c r="H2341" s="181">
        <v>8.8800000000000008</v>
      </c>
      <c r="I2341" s="182"/>
      <c r="L2341" s="177"/>
      <c r="M2341" s="183"/>
      <c r="N2341" s="184"/>
      <c r="O2341" s="184"/>
      <c r="P2341" s="184"/>
      <c r="Q2341" s="184"/>
      <c r="R2341" s="184"/>
      <c r="S2341" s="184"/>
      <c r="T2341" s="185"/>
      <c r="AT2341" s="179" t="s">
        <v>197</v>
      </c>
      <c r="AU2341" s="179" t="s">
        <v>80</v>
      </c>
      <c r="AV2341" s="11" t="s">
        <v>80</v>
      </c>
      <c r="AW2341" s="11" t="s">
        <v>35</v>
      </c>
      <c r="AX2341" s="11" t="s">
        <v>72</v>
      </c>
      <c r="AY2341" s="179" t="s">
        <v>177</v>
      </c>
    </row>
    <row r="2342" spans="2:65" s="11" customFormat="1" x14ac:dyDescent="0.3">
      <c r="B2342" s="177"/>
      <c r="D2342" s="178" t="s">
        <v>197</v>
      </c>
      <c r="E2342" s="179" t="s">
        <v>3</v>
      </c>
      <c r="F2342" s="180" t="s">
        <v>2184</v>
      </c>
      <c r="H2342" s="181">
        <v>11.7</v>
      </c>
      <c r="I2342" s="182"/>
      <c r="L2342" s="177"/>
      <c r="M2342" s="183"/>
      <c r="N2342" s="184"/>
      <c r="O2342" s="184"/>
      <c r="P2342" s="184"/>
      <c r="Q2342" s="184"/>
      <c r="R2342" s="184"/>
      <c r="S2342" s="184"/>
      <c r="T2342" s="185"/>
      <c r="AT2342" s="179" t="s">
        <v>197</v>
      </c>
      <c r="AU2342" s="179" t="s">
        <v>80</v>
      </c>
      <c r="AV2342" s="11" t="s">
        <v>80</v>
      </c>
      <c r="AW2342" s="11" t="s">
        <v>35</v>
      </c>
      <c r="AX2342" s="11" t="s">
        <v>72</v>
      </c>
      <c r="AY2342" s="179" t="s">
        <v>177</v>
      </c>
    </row>
    <row r="2343" spans="2:65" s="11" customFormat="1" x14ac:dyDescent="0.3">
      <c r="B2343" s="177"/>
      <c r="D2343" s="178" t="s">
        <v>197</v>
      </c>
      <c r="E2343" s="179" t="s">
        <v>3</v>
      </c>
      <c r="F2343" s="180" t="s">
        <v>2185</v>
      </c>
      <c r="H2343" s="181">
        <v>15.36</v>
      </c>
      <c r="I2343" s="182"/>
      <c r="L2343" s="177"/>
      <c r="M2343" s="183"/>
      <c r="N2343" s="184"/>
      <c r="O2343" s="184"/>
      <c r="P2343" s="184"/>
      <c r="Q2343" s="184"/>
      <c r="R2343" s="184"/>
      <c r="S2343" s="184"/>
      <c r="T2343" s="185"/>
      <c r="AT2343" s="179" t="s">
        <v>197</v>
      </c>
      <c r="AU2343" s="179" t="s">
        <v>80</v>
      </c>
      <c r="AV2343" s="11" t="s">
        <v>80</v>
      </c>
      <c r="AW2343" s="11" t="s">
        <v>35</v>
      </c>
      <c r="AX2343" s="11" t="s">
        <v>72</v>
      </c>
      <c r="AY2343" s="179" t="s">
        <v>177</v>
      </c>
    </row>
    <row r="2344" spans="2:65" s="13" customFormat="1" x14ac:dyDescent="0.3">
      <c r="B2344" s="198"/>
      <c r="D2344" s="194" t="s">
        <v>197</v>
      </c>
      <c r="E2344" s="199" t="s">
        <v>3</v>
      </c>
      <c r="F2344" s="200" t="s">
        <v>210</v>
      </c>
      <c r="H2344" s="201">
        <v>54.06</v>
      </c>
      <c r="I2344" s="202"/>
      <c r="L2344" s="198"/>
      <c r="M2344" s="203"/>
      <c r="N2344" s="204"/>
      <c r="O2344" s="204"/>
      <c r="P2344" s="204"/>
      <c r="Q2344" s="204"/>
      <c r="R2344" s="204"/>
      <c r="S2344" s="204"/>
      <c r="T2344" s="205"/>
      <c r="AT2344" s="206" t="s">
        <v>197</v>
      </c>
      <c r="AU2344" s="206" t="s">
        <v>80</v>
      </c>
      <c r="AV2344" s="13" t="s">
        <v>185</v>
      </c>
      <c r="AW2344" s="13" t="s">
        <v>35</v>
      </c>
      <c r="AX2344" s="13" t="s">
        <v>22</v>
      </c>
      <c r="AY2344" s="206" t="s">
        <v>177</v>
      </c>
    </row>
    <row r="2345" spans="2:65" s="1" customFormat="1" ht="31.5" customHeight="1" x14ac:dyDescent="0.3">
      <c r="B2345" s="164"/>
      <c r="C2345" s="165" t="s">
        <v>2186</v>
      </c>
      <c r="D2345" s="165" t="s">
        <v>180</v>
      </c>
      <c r="E2345" s="166" t="s">
        <v>2187</v>
      </c>
      <c r="F2345" s="167" t="s">
        <v>2188</v>
      </c>
      <c r="G2345" s="168" t="s">
        <v>240</v>
      </c>
      <c r="H2345" s="169">
        <v>400</v>
      </c>
      <c r="I2345" s="170"/>
      <c r="J2345" s="171">
        <f>ROUND(I2345*H2345,2)</f>
        <v>0</v>
      </c>
      <c r="K2345" s="167" t="s">
        <v>3</v>
      </c>
      <c r="L2345" s="35"/>
      <c r="M2345" s="172" t="s">
        <v>3</v>
      </c>
      <c r="N2345" s="173" t="s">
        <v>43</v>
      </c>
      <c r="O2345" s="36"/>
      <c r="P2345" s="174">
        <f>O2345*H2345</f>
        <v>0</v>
      </c>
      <c r="Q2345" s="174">
        <v>0</v>
      </c>
      <c r="R2345" s="174">
        <f>Q2345*H2345</f>
        <v>0</v>
      </c>
      <c r="S2345" s="174">
        <v>0</v>
      </c>
      <c r="T2345" s="175">
        <f>S2345*H2345</f>
        <v>0</v>
      </c>
      <c r="AR2345" s="18" t="s">
        <v>185</v>
      </c>
      <c r="AT2345" s="18" t="s">
        <v>180</v>
      </c>
      <c r="AU2345" s="18" t="s">
        <v>80</v>
      </c>
      <c r="AY2345" s="18" t="s">
        <v>177</v>
      </c>
      <c r="BE2345" s="176">
        <f>IF(N2345="základní",J2345,0)</f>
        <v>0</v>
      </c>
      <c r="BF2345" s="176">
        <f>IF(N2345="snížená",J2345,0)</f>
        <v>0</v>
      </c>
      <c r="BG2345" s="176">
        <f>IF(N2345="zákl. přenesená",J2345,0)</f>
        <v>0</v>
      </c>
      <c r="BH2345" s="176">
        <f>IF(N2345="sníž. přenesená",J2345,0)</f>
        <v>0</v>
      </c>
      <c r="BI2345" s="176">
        <f>IF(N2345="nulová",J2345,0)</f>
        <v>0</v>
      </c>
      <c r="BJ2345" s="18" t="s">
        <v>22</v>
      </c>
      <c r="BK2345" s="176">
        <f>ROUND(I2345*H2345,2)</f>
        <v>0</v>
      </c>
      <c r="BL2345" s="18" t="s">
        <v>185</v>
      </c>
      <c r="BM2345" s="18" t="s">
        <v>2189</v>
      </c>
    </row>
    <row r="2346" spans="2:65" s="12" customFormat="1" x14ac:dyDescent="0.3">
      <c r="B2346" s="186"/>
      <c r="D2346" s="178" t="s">
        <v>197</v>
      </c>
      <c r="E2346" s="187" t="s">
        <v>3</v>
      </c>
      <c r="F2346" s="188" t="s">
        <v>2102</v>
      </c>
      <c r="H2346" s="189" t="s">
        <v>3</v>
      </c>
      <c r="I2346" s="190"/>
      <c r="L2346" s="186"/>
      <c r="M2346" s="191"/>
      <c r="N2346" s="192"/>
      <c r="O2346" s="192"/>
      <c r="P2346" s="192"/>
      <c r="Q2346" s="192"/>
      <c r="R2346" s="192"/>
      <c r="S2346" s="192"/>
      <c r="T2346" s="193"/>
      <c r="AT2346" s="189" t="s">
        <v>197</v>
      </c>
      <c r="AU2346" s="189" t="s">
        <v>80</v>
      </c>
      <c r="AV2346" s="12" t="s">
        <v>22</v>
      </c>
      <c r="AW2346" s="12" t="s">
        <v>35</v>
      </c>
      <c r="AX2346" s="12" t="s">
        <v>72</v>
      </c>
      <c r="AY2346" s="189" t="s">
        <v>177</v>
      </c>
    </row>
    <row r="2347" spans="2:65" s="12" customFormat="1" x14ac:dyDescent="0.3">
      <c r="B2347" s="186"/>
      <c r="D2347" s="178" t="s">
        <v>197</v>
      </c>
      <c r="E2347" s="187" t="s">
        <v>3</v>
      </c>
      <c r="F2347" s="188" t="s">
        <v>2169</v>
      </c>
      <c r="H2347" s="189" t="s">
        <v>3</v>
      </c>
      <c r="I2347" s="190"/>
      <c r="L2347" s="186"/>
      <c r="M2347" s="191"/>
      <c r="N2347" s="192"/>
      <c r="O2347" s="192"/>
      <c r="P2347" s="192"/>
      <c r="Q2347" s="192"/>
      <c r="R2347" s="192"/>
      <c r="S2347" s="192"/>
      <c r="T2347" s="193"/>
      <c r="AT2347" s="189" t="s">
        <v>197</v>
      </c>
      <c r="AU2347" s="189" t="s">
        <v>80</v>
      </c>
      <c r="AV2347" s="12" t="s">
        <v>22</v>
      </c>
      <c r="AW2347" s="12" t="s">
        <v>35</v>
      </c>
      <c r="AX2347" s="12" t="s">
        <v>72</v>
      </c>
      <c r="AY2347" s="189" t="s">
        <v>177</v>
      </c>
    </row>
    <row r="2348" spans="2:65" s="11" customFormat="1" x14ac:dyDescent="0.3">
      <c r="B2348" s="177"/>
      <c r="D2348" s="178" t="s">
        <v>197</v>
      </c>
      <c r="E2348" s="179" t="s">
        <v>3</v>
      </c>
      <c r="F2348" s="180" t="s">
        <v>2190</v>
      </c>
      <c r="H2348" s="181">
        <v>400</v>
      </c>
      <c r="I2348" s="182"/>
      <c r="L2348" s="177"/>
      <c r="M2348" s="183"/>
      <c r="N2348" s="184"/>
      <c r="O2348" s="184"/>
      <c r="P2348" s="184"/>
      <c r="Q2348" s="184"/>
      <c r="R2348" s="184"/>
      <c r="S2348" s="184"/>
      <c r="T2348" s="185"/>
      <c r="AT2348" s="179" t="s">
        <v>197</v>
      </c>
      <c r="AU2348" s="179" t="s">
        <v>80</v>
      </c>
      <c r="AV2348" s="11" t="s">
        <v>80</v>
      </c>
      <c r="AW2348" s="11" t="s">
        <v>35</v>
      </c>
      <c r="AX2348" s="11" t="s">
        <v>72</v>
      </c>
      <c r="AY2348" s="179" t="s">
        <v>177</v>
      </c>
    </row>
    <row r="2349" spans="2:65" s="13" customFormat="1" x14ac:dyDescent="0.3">
      <c r="B2349" s="198"/>
      <c r="D2349" s="194" t="s">
        <v>197</v>
      </c>
      <c r="E2349" s="199" t="s">
        <v>3</v>
      </c>
      <c r="F2349" s="200" t="s">
        <v>210</v>
      </c>
      <c r="H2349" s="201">
        <v>400</v>
      </c>
      <c r="I2349" s="202"/>
      <c r="L2349" s="198"/>
      <c r="M2349" s="203"/>
      <c r="N2349" s="204"/>
      <c r="O2349" s="204"/>
      <c r="P2349" s="204"/>
      <c r="Q2349" s="204"/>
      <c r="R2349" s="204"/>
      <c r="S2349" s="204"/>
      <c r="T2349" s="205"/>
      <c r="AT2349" s="206" t="s">
        <v>197</v>
      </c>
      <c r="AU2349" s="206" t="s">
        <v>80</v>
      </c>
      <c r="AV2349" s="13" t="s">
        <v>185</v>
      </c>
      <c r="AW2349" s="13" t="s">
        <v>35</v>
      </c>
      <c r="AX2349" s="13" t="s">
        <v>22</v>
      </c>
      <c r="AY2349" s="206" t="s">
        <v>177</v>
      </c>
    </row>
    <row r="2350" spans="2:65" s="1" customFormat="1" ht="31.5" customHeight="1" x14ac:dyDescent="0.3">
      <c r="B2350" s="164"/>
      <c r="C2350" s="165" t="s">
        <v>2191</v>
      </c>
      <c r="D2350" s="165" t="s">
        <v>180</v>
      </c>
      <c r="E2350" s="166" t="s">
        <v>2192</v>
      </c>
      <c r="F2350" s="167" t="s">
        <v>2193</v>
      </c>
      <c r="G2350" s="168" t="s">
        <v>240</v>
      </c>
      <c r="H2350" s="169">
        <v>51.5</v>
      </c>
      <c r="I2350" s="170"/>
      <c r="J2350" s="171">
        <f>ROUND(I2350*H2350,2)</f>
        <v>0</v>
      </c>
      <c r="K2350" s="167" t="s">
        <v>3</v>
      </c>
      <c r="L2350" s="35"/>
      <c r="M2350" s="172" t="s">
        <v>3</v>
      </c>
      <c r="N2350" s="173" t="s">
        <v>43</v>
      </c>
      <c r="O2350" s="36"/>
      <c r="P2350" s="174">
        <f>O2350*H2350</f>
        <v>0</v>
      </c>
      <c r="Q2350" s="174">
        <v>0</v>
      </c>
      <c r="R2350" s="174">
        <f>Q2350*H2350</f>
        <v>0</v>
      </c>
      <c r="S2350" s="174">
        <v>0</v>
      </c>
      <c r="T2350" s="175">
        <f>S2350*H2350</f>
        <v>0</v>
      </c>
      <c r="AR2350" s="18" t="s">
        <v>185</v>
      </c>
      <c r="AT2350" s="18" t="s">
        <v>180</v>
      </c>
      <c r="AU2350" s="18" t="s">
        <v>80</v>
      </c>
      <c r="AY2350" s="18" t="s">
        <v>177</v>
      </c>
      <c r="BE2350" s="176">
        <f>IF(N2350="základní",J2350,0)</f>
        <v>0</v>
      </c>
      <c r="BF2350" s="176">
        <f>IF(N2350="snížená",J2350,0)</f>
        <v>0</v>
      </c>
      <c r="BG2350" s="176">
        <f>IF(N2350="zákl. přenesená",J2350,0)</f>
        <v>0</v>
      </c>
      <c r="BH2350" s="176">
        <f>IF(N2350="sníž. přenesená",J2350,0)</f>
        <v>0</v>
      </c>
      <c r="BI2350" s="176">
        <f>IF(N2350="nulová",J2350,0)</f>
        <v>0</v>
      </c>
      <c r="BJ2350" s="18" t="s">
        <v>22</v>
      </c>
      <c r="BK2350" s="176">
        <f>ROUND(I2350*H2350,2)</f>
        <v>0</v>
      </c>
      <c r="BL2350" s="18" t="s">
        <v>185</v>
      </c>
      <c r="BM2350" s="18" t="s">
        <v>2194</v>
      </c>
    </row>
    <row r="2351" spans="2:65" s="12" customFormat="1" x14ac:dyDescent="0.3">
      <c r="B2351" s="186"/>
      <c r="D2351" s="178" t="s">
        <v>197</v>
      </c>
      <c r="E2351" s="187" t="s">
        <v>3</v>
      </c>
      <c r="F2351" s="188" t="s">
        <v>2102</v>
      </c>
      <c r="H2351" s="189" t="s">
        <v>3</v>
      </c>
      <c r="I2351" s="190"/>
      <c r="L2351" s="186"/>
      <c r="M2351" s="191"/>
      <c r="N2351" s="192"/>
      <c r="O2351" s="192"/>
      <c r="P2351" s="192"/>
      <c r="Q2351" s="192"/>
      <c r="R2351" s="192"/>
      <c r="S2351" s="192"/>
      <c r="T2351" s="193"/>
      <c r="AT2351" s="189" t="s">
        <v>197</v>
      </c>
      <c r="AU2351" s="189" t="s">
        <v>80</v>
      </c>
      <c r="AV2351" s="12" t="s">
        <v>22</v>
      </c>
      <c r="AW2351" s="12" t="s">
        <v>35</v>
      </c>
      <c r="AX2351" s="12" t="s">
        <v>72</v>
      </c>
      <c r="AY2351" s="189" t="s">
        <v>177</v>
      </c>
    </row>
    <row r="2352" spans="2:65" s="11" customFormat="1" x14ac:dyDescent="0.3">
      <c r="B2352" s="177"/>
      <c r="D2352" s="194" t="s">
        <v>197</v>
      </c>
      <c r="E2352" s="207" t="s">
        <v>3</v>
      </c>
      <c r="F2352" s="208" t="s">
        <v>2195</v>
      </c>
      <c r="H2352" s="209">
        <v>51.5</v>
      </c>
      <c r="I2352" s="182"/>
      <c r="L2352" s="177"/>
      <c r="M2352" s="183"/>
      <c r="N2352" s="184"/>
      <c r="O2352" s="184"/>
      <c r="P2352" s="184"/>
      <c r="Q2352" s="184"/>
      <c r="R2352" s="184"/>
      <c r="S2352" s="184"/>
      <c r="T2352" s="185"/>
      <c r="AT2352" s="179" t="s">
        <v>197</v>
      </c>
      <c r="AU2352" s="179" t="s">
        <v>80</v>
      </c>
      <c r="AV2352" s="11" t="s">
        <v>80</v>
      </c>
      <c r="AW2352" s="11" t="s">
        <v>35</v>
      </c>
      <c r="AX2352" s="11" t="s">
        <v>22</v>
      </c>
      <c r="AY2352" s="179" t="s">
        <v>177</v>
      </c>
    </row>
    <row r="2353" spans="2:65" s="1" customFormat="1" ht="22.5" customHeight="1" x14ac:dyDescent="0.3">
      <c r="B2353" s="164"/>
      <c r="C2353" s="165" t="s">
        <v>2196</v>
      </c>
      <c r="D2353" s="165" t="s">
        <v>180</v>
      </c>
      <c r="E2353" s="166" t="s">
        <v>2197</v>
      </c>
      <c r="F2353" s="167" t="s">
        <v>2198</v>
      </c>
      <c r="G2353" s="168" t="s">
        <v>240</v>
      </c>
      <c r="H2353" s="169">
        <v>148.892</v>
      </c>
      <c r="I2353" s="170"/>
      <c r="J2353" s="171">
        <f>ROUND(I2353*H2353,2)</f>
        <v>0</v>
      </c>
      <c r="K2353" s="167" t="s">
        <v>195</v>
      </c>
      <c r="L2353" s="35"/>
      <c r="M2353" s="172" t="s">
        <v>3</v>
      </c>
      <c r="N2353" s="173" t="s">
        <v>43</v>
      </c>
      <c r="O2353" s="36"/>
      <c r="P2353" s="174">
        <f>O2353*H2353</f>
        <v>0</v>
      </c>
      <c r="Q2353" s="174">
        <v>4.7800000000000004E-3</v>
      </c>
      <c r="R2353" s="174">
        <f>Q2353*H2353</f>
        <v>0.71170376000000002</v>
      </c>
      <c r="S2353" s="174">
        <v>0</v>
      </c>
      <c r="T2353" s="175">
        <f>S2353*H2353</f>
        <v>0</v>
      </c>
      <c r="AR2353" s="18" t="s">
        <v>185</v>
      </c>
      <c r="AT2353" s="18" t="s">
        <v>180</v>
      </c>
      <c r="AU2353" s="18" t="s">
        <v>80</v>
      </c>
      <c r="AY2353" s="18" t="s">
        <v>177</v>
      </c>
      <c r="BE2353" s="176">
        <f>IF(N2353="základní",J2353,0)</f>
        <v>0</v>
      </c>
      <c r="BF2353" s="176">
        <f>IF(N2353="snížená",J2353,0)</f>
        <v>0</v>
      </c>
      <c r="BG2353" s="176">
        <f>IF(N2353="zákl. přenesená",J2353,0)</f>
        <v>0</v>
      </c>
      <c r="BH2353" s="176">
        <f>IF(N2353="sníž. přenesená",J2353,0)</f>
        <v>0</v>
      </c>
      <c r="BI2353" s="176">
        <f>IF(N2353="nulová",J2353,0)</f>
        <v>0</v>
      </c>
      <c r="BJ2353" s="18" t="s">
        <v>22</v>
      </c>
      <c r="BK2353" s="176">
        <f>ROUND(I2353*H2353,2)</f>
        <v>0</v>
      </c>
      <c r="BL2353" s="18" t="s">
        <v>185</v>
      </c>
      <c r="BM2353" s="18" t="s">
        <v>2199</v>
      </c>
    </row>
    <row r="2354" spans="2:65" s="12" customFormat="1" x14ac:dyDescent="0.3">
      <c r="B2354" s="186"/>
      <c r="D2354" s="178" t="s">
        <v>197</v>
      </c>
      <c r="E2354" s="187" t="s">
        <v>3</v>
      </c>
      <c r="F2354" s="188" t="s">
        <v>2102</v>
      </c>
      <c r="H2354" s="189" t="s">
        <v>3</v>
      </c>
      <c r="I2354" s="190"/>
      <c r="L2354" s="186"/>
      <c r="M2354" s="191"/>
      <c r="N2354" s="192"/>
      <c r="O2354" s="192"/>
      <c r="P2354" s="192"/>
      <c r="Q2354" s="192"/>
      <c r="R2354" s="192"/>
      <c r="S2354" s="192"/>
      <c r="T2354" s="193"/>
      <c r="AT2354" s="189" t="s">
        <v>197</v>
      </c>
      <c r="AU2354" s="189" t="s">
        <v>80</v>
      </c>
      <c r="AV2354" s="12" t="s">
        <v>22</v>
      </c>
      <c r="AW2354" s="12" t="s">
        <v>35</v>
      </c>
      <c r="AX2354" s="12" t="s">
        <v>72</v>
      </c>
      <c r="AY2354" s="189" t="s">
        <v>177</v>
      </c>
    </row>
    <row r="2355" spans="2:65" s="11" customFormat="1" x14ac:dyDescent="0.3">
      <c r="B2355" s="177"/>
      <c r="D2355" s="178" t="s">
        <v>197</v>
      </c>
      <c r="E2355" s="179" t="s">
        <v>3</v>
      </c>
      <c r="F2355" s="180" t="s">
        <v>2200</v>
      </c>
      <c r="H2355" s="181">
        <v>172.4</v>
      </c>
      <c r="I2355" s="182"/>
      <c r="L2355" s="177"/>
      <c r="M2355" s="183"/>
      <c r="N2355" s="184"/>
      <c r="O2355" s="184"/>
      <c r="P2355" s="184"/>
      <c r="Q2355" s="184"/>
      <c r="R2355" s="184"/>
      <c r="S2355" s="184"/>
      <c r="T2355" s="185"/>
      <c r="AT2355" s="179" t="s">
        <v>197</v>
      </c>
      <c r="AU2355" s="179" t="s">
        <v>80</v>
      </c>
      <c r="AV2355" s="11" t="s">
        <v>80</v>
      </c>
      <c r="AW2355" s="11" t="s">
        <v>35</v>
      </c>
      <c r="AX2355" s="11" t="s">
        <v>72</v>
      </c>
      <c r="AY2355" s="179" t="s">
        <v>177</v>
      </c>
    </row>
    <row r="2356" spans="2:65" s="11" customFormat="1" x14ac:dyDescent="0.3">
      <c r="B2356" s="177"/>
      <c r="D2356" s="178" t="s">
        <v>197</v>
      </c>
      <c r="E2356" s="179" t="s">
        <v>3</v>
      </c>
      <c r="F2356" s="180" t="s">
        <v>2155</v>
      </c>
      <c r="H2356" s="181">
        <v>-32.96</v>
      </c>
      <c r="I2356" s="182"/>
      <c r="L2356" s="177"/>
      <c r="M2356" s="183"/>
      <c r="N2356" s="184"/>
      <c r="O2356" s="184"/>
      <c r="P2356" s="184"/>
      <c r="Q2356" s="184"/>
      <c r="R2356" s="184"/>
      <c r="S2356" s="184"/>
      <c r="T2356" s="185"/>
      <c r="AT2356" s="179" t="s">
        <v>197</v>
      </c>
      <c r="AU2356" s="179" t="s">
        <v>80</v>
      </c>
      <c r="AV2356" s="11" t="s">
        <v>80</v>
      </c>
      <c r="AW2356" s="11" t="s">
        <v>35</v>
      </c>
      <c r="AX2356" s="11" t="s">
        <v>72</v>
      </c>
      <c r="AY2356" s="179" t="s">
        <v>177</v>
      </c>
    </row>
    <row r="2357" spans="2:65" s="11" customFormat="1" ht="27" x14ac:dyDescent="0.3">
      <c r="B2357" s="177"/>
      <c r="D2357" s="178" t="s">
        <v>197</v>
      </c>
      <c r="E2357" s="179" t="s">
        <v>3</v>
      </c>
      <c r="F2357" s="180" t="s">
        <v>2201</v>
      </c>
      <c r="H2357" s="181">
        <v>9.452</v>
      </c>
      <c r="I2357" s="182"/>
      <c r="L2357" s="177"/>
      <c r="M2357" s="183"/>
      <c r="N2357" s="184"/>
      <c r="O2357" s="184"/>
      <c r="P2357" s="184"/>
      <c r="Q2357" s="184"/>
      <c r="R2357" s="184"/>
      <c r="S2357" s="184"/>
      <c r="T2357" s="185"/>
      <c r="AT2357" s="179" t="s">
        <v>197</v>
      </c>
      <c r="AU2357" s="179" t="s">
        <v>80</v>
      </c>
      <c r="AV2357" s="11" t="s">
        <v>80</v>
      </c>
      <c r="AW2357" s="11" t="s">
        <v>35</v>
      </c>
      <c r="AX2357" s="11" t="s">
        <v>72</v>
      </c>
      <c r="AY2357" s="179" t="s">
        <v>177</v>
      </c>
    </row>
    <row r="2358" spans="2:65" s="13" customFormat="1" x14ac:dyDescent="0.3">
      <c r="B2358" s="198"/>
      <c r="D2358" s="194" t="s">
        <v>197</v>
      </c>
      <c r="E2358" s="199" t="s">
        <v>3</v>
      </c>
      <c r="F2358" s="200" t="s">
        <v>210</v>
      </c>
      <c r="H2358" s="201">
        <v>148.892</v>
      </c>
      <c r="I2358" s="202"/>
      <c r="L2358" s="198"/>
      <c r="M2358" s="203"/>
      <c r="N2358" s="204"/>
      <c r="O2358" s="204"/>
      <c r="P2358" s="204"/>
      <c r="Q2358" s="204"/>
      <c r="R2358" s="204"/>
      <c r="S2358" s="204"/>
      <c r="T2358" s="205"/>
      <c r="AT2358" s="206" t="s">
        <v>197</v>
      </c>
      <c r="AU2358" s="206" t="s">
        <v>80</v>
      </c>
      <c r="AV2358" s="13" t="s">
        <v>185</v>
      </c>
      <c r="AW2358" s="13" t="s">
        <v>35</v>
      </c>
      <c r="AX2358" s="13" t="s">
        <v>22</v>
      </c>
      <c r="AY2358" s="206" t="s">
        <v>177</v>
      </c>
    </row>
    <row r="2359" spans="2:65" s="1" customFormat="1" ht="22.5" customHeight="1" x14ac:dyDescent="0.3">
      <c r="B2359" s="164"/>
      <c r="C2359" s="165" t="s">
        <v>2202</v>
      </c>
      <c r="D2359" s="165" t="s">
        <v>180</v>
      </c>
      <c r="E2359" s="166" t="s">
        <v>2203</v>
      </c>
      <c r="F2359" s="167" t="s">
        <v>2204</v>
      </c>
      <c r="G2359" s="168" t="s">
        <v>240</v>
      </c>
      <c r="H2359" s="169">
        <v>300.39999999999998</v>
      </c>
      <c r="I2359" s="170"/>
      <c r="J2359" s="171">
        <f>ROUND(I2359*H2359,2)</f>
        <v>0</v>
      </c>
      <c r="K2359" s="167" t="s">
        <v>195</v>
      </c>
      <c r="L2359" s="35"/>
      <c r="M2359" s="172" t="s">
        <v>3</v>
      </c>
      <c r="N2359" s="173" t="s">
        <v>43</v>
      </c>
      <c r="O2359" s="36"/>
      <c r="P2359" s="174">
        <f>O2359*H2359</f>
        <v>0</v>
      </c>
      <c r="Q2359" s="174">
        <v>1.2E-4</v>
      </c>
      <c r="R2359" s="174">
        <f>Q2359*H2359</f>
        <v>3.6047999999999997E-2</v>
      </c>
      <c r="S2359" s="174">
        <v>0</v>
      </c>
      <c r="T2359" s="175">
        <f>S2359*H2359</f>
        <v>0</v>
      </c>
      <c r="AR2359" s="18" t="s">
        <v>185</v>
      </c>
      <c r="AT2359" s="18" t="s">
        <v>180</v>
      </c>
      <c r="AU2359" s="18" t="s">
        <v>80</v>
      </c>
      <c r="AY2359" s="18" t="s">
        <v>177</v>
      </c>
      <c r="BE2359" s="176">
        <f>IF(N2359="základní",J2359,0)</f>
        <v>0</v>
      </c>
      <c r="BF2359" s="176">
        <f>IF(N2359="snížená",J2359,0)</f>
        <v>0</v>
      </c>
      <c r="BG2359" s="176">
        <f>IF(N2359="zákl. přenesená",J2359,0)</f>
        <v>0</v>
      </c>
      <c r="BH2359" s="176">
        <f>IF(N2359="sníž. přenesená",J2359,0)</f>
        <v>0</v>
      </c>
      <c r="BI2359" s="176">
        <f>IF(N2359="nulová",J2359,0)</f>
        <v>0</v>
      </c>
      <c r="BJ2359" s="18" t="s">
        <v>22</v>
      </c>
      <c r="BK2359" s="176">
        <f>ROUND(I2359*H2359,2)</f>
        <v>0</v>
      </c>
      <c r="BL2359" s="18" t="s">
        <v>185</v>
      </c>
      <c r="BM2359" s="18" t="s">
        <v>2205</v>
      </c>
    </row>
    <row r="2360" spans="2:65" s="12" customFormat="1" x14ac:dyDescent="0.3">
      <c r="B2360" s="186"/>
      <c r="D2360" s="178" t="s">
        <v>197</v>
      </c>
      <c r="E2360" s="187" t="s">
        <v>3</v>
      </c>
      <c r="F2360" s="188" t="s">
        <v>2102</v>
      </c>
      <c r="H2360" s="189" t="s">
        <v>3</v>
      </c>
      <c r="I2360" s="190"/>
      <c r="L2360" s="186"/>
      <c r="M2360" s="191"/>
      <c r="N2360" s="192"/>
      <c r="O2360" s="192"/>
      <c r="P2360" s="192"/>
      <c r="Q2360" s="192"/>
      <c r="R2360" s="192"/>
      <c r="S2360" s="192"/>
      <c r="T2360" s="193"/>
      <c r="AT2360" s="189" t="s">
        <v>197</v>
      </c>
      <c r="AU2360" s="189" t="s">
        <v>80</v>
      </c>
      <c r="AV2360" s="12" t="s">
        <v>22</v>
      </c>
      <c r="AW2360" s="12" t="s">
        <v>35</v>
      </c>
      <c r="AX2360" s="12" t="s">
        <v>72</v>
      </c>
      <c r="AY2360" s="189" t="s">
        <v>177</v>
      </c>
    </row>
    <row r="2361" spans="2:65" s="12" customFormat="1" x14ac:dyDescent="0.3">
      <c r="B2361" s="186"/>
      <c r="D2361" s="178" t="s">
        <v>197</v>
      </c>
      <c r="E2361" s="187" t="s">
        <v>3</v>
      </c>
      <c r="F2361" s="188" t="s">
        <v>2206</v>
      </c>
      <c r="H2361" s="189" t="s">
        <v>3</v>
      </c>
      <c r="I2361" s="190"/>
      <c r="L2361" s="186"/>
      <c r="M2361" s="191"/>
      <c r="N2361" s="192"/>
      <c r="O2361" s="192"/>
      <c r="P2361" s="192"/>
      <c r="Q2361" s="192"/>
      <c r="R2361" s="192"/>
      <c r="S2361" s="192"/>
      <c r="T2361" s="193"/>
      <c r="AT2361" s="189" t="s">
        <v>197</v>
      </c>
      <c r="AU2361" s="189" t="s">
        <v>80</v>
      </c>
      <c r="AV2361" s="12" t="s">
        <v>22</v>
      </c>
      <c r="AW2361" s="12" t="s">
        <v>35</v>
      </c>
      <c r="AX2361" s="12" t="s">
        <v>72</v>
      </c>
      <c r="AY2361" s="189" t="s">
        <v>177</v>
      </c>
    </row>
    <row r="2362" spans="2:65" s="11" customFormat="1" ht="27" x14ac:dyDescent="0.3">
      <c r="B2362" s="177"/>
      <c r="D2362" s="178" t="s">
        <v>197</v>
      </c>
      <c r="E2362" s="179" t="s">
        <v>3</v>
      </c>
      <c r="F2362" s="180" t="s">
        <v>2207</v>
      </c>
      <c r="H2362" s="181">
        <v>61.56</v>
      </c>
      <c r="I2362" s="182"/>
      <c r="L2362" s="177"/>
      <c r="M2362" s="183"/>
      <c r="N2362" s="184"/>
      <c r="O2362" s="184"/>
      <c r="P2362" s="184"/>
      <c r="Q2362" s="184"/>
      <c r="R2362" s="184"/>
      <c r="S2362" s="184"/>
      <c r="T2362" s="185"/>
      <c r="AT2362" s="179" t="s">
        <v>197</v>
      </c>
      <c r="AU2362" s="179" t="s">
        <v>80</v>
      </c>
      <c r="AV2362" s="11" t="s">
        <v>80</v>
      </c>
      <c r="AW2362" s="11" t="s">
        <v>35</v>
      </c>
      <c r="AX2362" s="11" t="s">
        <v>72</v>
      </c>
      <c r="AY2362" s="179" t="s">
        <v>177</v>
      </c>
    </row>
    <row r="2363" spans="2:65" s="11" customFormat="1" x14ac:dyDescent="0.3">
      <c r="B2363" s="177"/>
      <c r="D2363" s="178" t="s">
        <v>197</v>
      </c>
      <c r="E2363" s="179" t="s">
        <v>3</v>
      </c>
      <c r="F2363" s="180" t="s">
        <v>2208</v>
      </c>
      <c r="H2363" s="181">
        <v>38.880000000000003</v>
      </c>
      <c r="I2363" s="182"/>
      <c r="L2363" s="177"/>
      <c r="M2363" s="183"/>
      <c r="N2363" s="184"/>
      <c r="O2363" s="184"/>
      <c r="P2363" s="184"/>
      <c r="Q2363" s="184"/>
      <c r="R2363" s="184"/>
      <c r="S2363" s="184"/>
      <c r="T2363" s="185"/>
      <c r="AT2363" s="179" t="s">
        <v>197</v>
      </c>
      <c r="AU2363" s="179" t="s">
        <v>80</v>
      </c>
      <c r="AV2363" s="11" t="s">
        <v>80</v>
      </c>
      <c r="AW2363" s="11" t="s">
        <v>35</v>
      </c>
      <c r="AX2363" s="11" t="s">
        <v>72</v>
      </c>
      <c r="AY2363" s="179" t="s">
        <v>177</v>
      </c>
    </row>
    <row r="2364" spans="2:65" s="11" customFormat="1" ht="27" x14ac:dyDescent="0.3">
      <c r="B2364" s="177"/>
      <c r="D2364" s="178" t="s">
        <v>197</v>
      </c>
      <c r="E2364" s="179" t="s">
        <v>3</v>
      </c>
      <c r="F2364" s="180" t="s">
        <v>2209</v>
      </c>
      <c r="H2364" s="181">
        <v>90.84</v>
      </c>
      <c r="I2364" s="182"/>
      <c r="L2364" s="177"/>
      <c r="M2364" s="183"/>
      <c r="N2364" s="184"/>
      <c r="O2364" s="184"/>
      <c r="P2364" s="184"/>
      <c r="Q2364" s="184"/>
      <c r="R2364" s="184"/>
      <c r="S2364" s="184"/>
      <c r="T2364" s="185"/>
      <c r="AT2364" s="179" t="s">
        <v>197</v>
      </c>
      <c r="AU2364" s="179" t="s">
        <v>80</v>
      </c>
      <c r="AV2364" s="11" t="s">
        <v>80</v>
      </c>
      <c r="AW2364" s="11" t="s">
        <v>35</v>
      </c>
      <c r="AX2364" s="11" t="s">
        <v>72</v>
      </c>
      <c r="AY2364" s="179" t="s">
        <v>177</v>
      </c>
    </row>
    <row r="2365" spans="2:65" s="11" customFormat="1" x14ac:dyDescent="0.3">
      <c r="B2365" s="177"/>
      <c r="D2365" s="178" t="s">
        <v>197</v>
      </c>
      <c r="E2365" s="179" t="s">
        <v>3</v>
      </c>
      <c r="F2365" s="180" t="s">
        <v>2210</v>
      </c>
      <c r="H2365" s="181">
        <v>43.2</v>
      </c>
      <c r="I2365" s="182"/>
      <c r="L2365" s="177"/>
      <c r="M2365" s="183"/>
      <c r="N2365" s="184"/>
      <c r="O2365" s="184"/>
      <c r="P2365" s="184"/>
      <c r="Q2365" s="184"/>
      <c r="R2365" s="184"/>
      <c r="S2365" s="184"/>
      <c r="T2365" s="185"/>
      <c r="AT2365" s="179" t="s">
        <v>197</v>
      </c>
      <c r="AU2365" s="179" t="s">
        <v>80</v>
      </c>
      <c r="AV2365" s="11" t="s">
        <v>80</v>
      </c>
      <c r="AW2365" s="11" t="s">
        <v>35</v>
      </c>
      <c r="AX2365" s="11" t="s">
        <v>72</v>
      </c>
      <c r="AY2365" s="179" t="s">
        <v>177</v>
      </c>
    </row>
    <row r="2366" spans="2:65" s="11" customFormat="1" x14ac:dyDescent="0.3">
      <c r="B2366" s="177"/>
      <c r="D2366" s="178" t="s">
        <v>197</v>
      </c>
      <c r="E2366" s="179" t="s">
        <v>3</v>
      </c>
      <c r="F2366" s="180" t="s">
        <v>2211</v>
      </c>
      <c r="H2366" s="181">
        <v>65.92</v>
      </c>
      <c r="I2366" s="182"/>
      <c r="L2366" s="177"/>
      <c r="M2366" s="183"/>
      <c r="N2366" s="184"/>
      <c r="O2366" s="184"/>
      <c r="P2366" s="184"/>
      <c r="Q2366" s="184"/>
      <c r="R2366" s="184"/>
      <c r="S2366" s="184"/>
      <c r="T2366" s="185"/>
      <c r="AT2366" s="179" t="s">
        <v>197</v>
      </c>
      <c r="AU2366" s="179" t="s">
        <v>80</v>
      </c>
      <c r="AV2366" s="11" t="s">
        <v>80</v>
      </c>
      <c r="AW2366" s="11" t="s">
        <v>35</v>
      </c>
      <c r="AX2366" s="11" t="s">
        <v>72</v>
      </c>
      <c r="AY2366" s="179" t="s">
        <v>177</v>
      </c>
    </row>
    <row r="2367" spans="2:65" s="13" customFormat="1" x14ac:dyDescent="0.3">
      <c r="B2367" s="198"/>
      <c r="D2367" s="194" t="s">
        <v>197</v>
      </c>
      <c r="E2367" s="199" t="s">
        <v>3</v>
      </c>
      <c r="F2367" s="200" t="s">
        <v>210</v>
      </c>
      <c r="H2367" s="201">
        <v>300.39999999999998</v>
      </c>
      <c r="I2367" s="202"/>
      <c r="L2367" s="198"/>
      <c r="M2367" s="203"/>
      <c r="N2367" s="204"/>
      <c r="O2367" s="204"/>
      <c r="P2367" s="204"/>
      <c r="Q2367" s="204"/>
      <c r="R2367" s="204"/>
      <c r="S2367" s="204"/>
      <c r="T2367" s="205"/>
      <c r="AT2367" s="206" t="s">
        <v>197</v>
      </c>
      <c r="AU2367" s="206" t="s">
        <v>80</v>
      </c>
      <c r="AV2367" s="13" t="s">
        <v>185</v>
      </c>
      <c r="AW2367" s="13" t="s">
        <v>35</v>
      </c>
      <c r="AX2367" s="13" t="s">
        <v>22</v>
      </c>
      <c r="AY2367" s="206" t="s">
        <v>177</v>
      </c>
    </row>
    <row r="2368" spans="2:65" s="1" customFormat="1" ht="31.5" customHeight="1" x14ac:dyDescent="0.3">
      <c r="B2368" s="164"/>
      <c r="C2368" s="165" t="s">
        <v>2212</v>
      </c>
      <c r="D2368" s="165" t="s">
        <v>180</v>
      </c>
      <c r="E2368" s="166" t="s">
        <v>2213</v>
      </c>
      <c r="F2368" s="167" t="s">
        <v>2214</v>
      </c>
      <c r="G2368" s="168" t="s">
        <v>194</v>
      </c>
      <c r="H2368" s="169">
        <v>140.05600000000001</v>
      </c>
      <c r="I2368" s="170"/>
      <c r="J2368" s="171">
        <f>ROUND(I2368*H2368,2)</f>
        <v>0</v>
      </c>
      <c r="K2368" s="167" t="s">
        <v>195</v>
      </c>
      <c r="L2368" s="35"/>
      <c r="M2368" s="172" t="s">
        <v>3</v>
      </c>
      <c r="N2368" s="173" t="s">
        <v>43</v>
      </c>
      <c r="O2368" s="36"/>
      <c r="P2368" s="174">
        <f>O2368*H2368</f>
        <v>0</v>
      </c>
      <c r="Q2368" s="174">
        <v>2.45329</v>
      </c>
      <c r="R2368" s="174">
        <f>Q2368*H2368</f>
        <v>343.59798424000002</v>
      </c>
      <c r="S2368" s="174">
        <v>0</v>
      </c>
      <c r="T2368" s="175">
        <f>S2368*H2368</f>
        <v>0</v>
      </c>
      <c r="AR2368" s="18" t="s">
        <v>185</v>
      </c>
      <c r="AT2368" s="18" t="s">
        <v>180</v>
      </c>
      <c r="AU2368" s="18" t="s">
        <v>80</v>
      </c>
      <c r="AY2368" s="18" t="s">
        <v>177</v>
      </c>
      <c r="BE2368" s="176">
        <f>IF(N2368="základní",J2368,0)</f>
        <v>0</v>
      </c>
      <c r="BF2368" s="176">
        <f>IF(N2368="snížená",J2368,0)</f>
        <v>0</v>
      </c>
      <c r="BG2368" s="176">
        <f>IF(N2368="zákl. přenesená",J2368,0)</f>
        <v>0</v>
      </c>
      <c r="BH2368" s="176">
        <f>IF(N2368="sníž. přenesená",J2368,0)</f>
        <v>0</v>
      </c>
      <c r="BI2368" s="176">
        <f>IF(N2368="nulová",J2368,0)</f>
        <v>0</v>
      </c>
      <c r="BJ2368" s="18" t="s">
        <v>22</v>
      </c>
      <c r="BK2368" s="176">
        <f>ROUND(I2368*H2368,2)</f>
        <v>0</v>
      </c>
      <c r="BL2368" s="18" t="s">
        <v>185</v>
      </c>
      <c r="BM2368" s="18" t="s">
        <v>2215</v>
      </c>
    </row>
    <row r="2369" spans="2:65" s="12" customFormat="1" x14ac:dyDescent="0.3">
      <c r="B2369" s="186"/>
      <c r="D2369" s="178" t="s">
        <v>197</v>
      </c>
      <c r="E2369" s="187" t="s">
        <v>3</v>
      </c>
      <c r="F2369" s="188" t="s">
        <v>2102</v>
      </c>
      <c r="H2369" s="189" t="s">
        <v>3</v>
      </c>
      <c r="I2369" s="190"/>
      <c r="L2369" s="186"/>
      <c r="M2369" s="191"/>
      <c r="N2369" s="192"/>
      <c r="O2369" s="192"/>
      <c r="P2369" s="192"/>
      <c r="Q2369" s="192"/>
      <c r="R2369" s="192"/>
      <c r="S2369" s="192"/>
      <c r="T2369" s="193"/>
      <c r="AT2369" s="189" t="s">
        <v>197</v>
      </c>
      <c r="AU2369" s="189" t="s">
        <v>80</v>
      </c>
      <c r="AV2369" s="12" t="s">
        <v>22</v>
      </c>
      <c r="AW2369" s="12" t="s">
        <v>35</v>
      </c>
      <c r="AX2369" s="12" t="s">
        <v>72</v>
      </c>
      <c r="AY2369" s="189" t="s">
        <v>177</v>
      </c>
    </row>
    <row r="2370" spans="2:65" s="12" customFormat="1" x14ac:dyDescent="0.3">
      <c r="B2370" s="186"/>
      <c r="D2370" s="178" t="s">
        <v>197</v>
      </c>
      <c r="E2370" s="187" t="s">
        <v>3</v>
      </c>
      <c r="F2370" s="188" t="s">
        <v>2216</v>
      </c>
      <c r="H2370" s="189" t="s">
        <v>3</v>
      </c>
      <c r="I2370" s="190"/>
      <c r="L2370" s="186"/>
      <c r="M2370" s="191"/>
      <c r="N2370" s="192"/>
      <c r="O2370" s="192"/>
      <c r="P2370" s="192"/>
      <c r="Q2370" s="192"/>
      <c r="R2370" s="192"/>
      <c r="S2370" s="192"/>
      <c r="T2370" s="193"/>
      <c r="AT2370" s="189" t="s">
        <v>197</v>
      </c>
      <c r="AU2370" s="189" t="s">
        <v>80</v>
      </c>
      <c r="AV2370" s="12" t="s">
        <v>22</v>
      </c>
      <c r="AW2370" s="12" t="s">
        <v>35</v>
      </c>
      <c r="AX2370" s="12" t="s">
        <v>72</v>
      </c>
      <c r="AY2370" s="189" t="s">
        <v>177</v>
      </c>
    </row>
    <row r="2371" spans="2:65" s="11" customFormat="1" x14ac:dyDescent="0.3">
      <c r="B2371" s="177"/>
      <c r="D2371" s="178" t="s">
        <v>197</v>
      </c>
      <c r="E2371" s="179" t="s">
        <v>3</v>
      </c>
      <c r="F2371" s="180" t="s">
        <v>2217</v>
      </c>
      <c r="H2371" s="181">
        <v>23.52</v>
      </c>
      <c r="I2371" s="182"/>
      <c r="L2371" s="177"/>
      <c r="M2371" s="183"/>
      <c r="N2371" s="184"/>
      <c r="O2371" s="184"/>
      <c r="P2371" s="184"/>
      <c r="Q2371" s="184"/>
      <c r="R2371" s="184"/>
      <c r="S2371" s="184"/>
      <c r="T2371" s="185"/>
      <c r="AT2371" s="179" t="s">
        <v>197</v>
      </c>
      <c r="AU2371" s="179" t="s">
        <v>80</v>
      </c>
      <c r="AV2371" s="11" t="s">
        <v>80</v>
      </c>
      <c r="AW2371" s="11" t="s">
        <v>35</v>
      </c>
      <c r="AX2371" s="11" t="s">
        <v>72</v>
      </c>
      <c r="AY2371" s="179" t="s">
        <v>177</v>
      </c>
    </row>
    <row r="2372" spans="2:65" s="11" customFormat="1" x14ac:dyDescent="0.3">
      <c r="B2372" s="177"/>
      <c r="D2372" s="178" t="s">
        <v>197</v>
      </c>
      <c r="E2372" s="179" t="s">
        <v>3</v>
      </c>
      <c r="F2372" s="180" t="s">
        <v>2218</v>
      </c>
      <c r="H2372" s="181">
        <v>116.536</v>
      </c>
      <c r="I2372" s="182"/>
      <c r="L2372" s="177"/>
      <c r="M2372" s="183"/>
      <c r="N2372" s="184"/>
      <c r="O2372" s="184"/>
      <c r="P2372" s="184"/>
      <c r="Q2372" s="184"/>
      <c r="R2372" s="184"/>
      <c r="S2372" s="184"/>
      <c r="T2372" s="185"/>
      <c r="AT2372" s="179" t="s">
        <v>197</v>
      </c>
      <c r="AU2372" s="179" t="s">
        <v>80</v>
      </c>
      <c r="AV2372" s="11" t="s">
        <v>80</v>
      </c>
      <c r="AW2372" s="11" t="s">
        <v>35</v>
      </c>
      <c r="AX2372" s="11" t="s">
        <v>72</v>
      </c>
      <c r="AY2372" s="179" t="s">
        <v>177</v>
      </c>
    </row>
    <row r="2373" spans="2:65" s="13" customFormat="1" x14ac:dyDescent="0.3">
      <c r="B2373" s="198"/>
      <c r="D2373" s="194" t="s">
        <v>197</v>
      </c>
      <c r="E2373" s="199" t="s">
        <v>3</v>
      </c>
      <c r="F2373" s="200" t="s">
        <v>210</v>
      </c>
      <c r="H2373" s="201">
        <v>140.05600000000001</v>
      </c>
      <c r="I2373" s="202"/>
      <c r="L2373" s="198"/>
      <c r="M2373" s="203"/>
      <c r="N2373" s="204"/>
      <c r="O2373" s="204"/>
      <c r="P2373" s="204"/>
      <c r="Q2373" s="204"/>
      <c r="R2373" s="204"/>
      <c r="S2373" s="204"/>
      <c r="T2373" s="205"/>
      <c r="AT2373" s="206" t="s">
        <v>197</v>
      </c>
      <c r="AU2373" s="206" t="s">
        <v>80</v>
      </c>
      <c r="AV2373" s="13" t="s">
        <v>185</v>
      </c>
      <c r="AW2373" s="13" t="s">
        <v>35</v>
      </c>
      <c r="AX2373" s="13" t="s">
        <v>22</v>
      </c>
      <c r="AY2373" s="206" t="s">
        <v>177</v>
      </c>
    </row>
    <row r="2374" spans="2:65" s="1" customFormat="1" ht="22.5" customHeight="1" x14ac:dyDescent="0.3">
      <c r="B2374" s="164"/>
      <c r="C2374" s="165" t="s">
        <v>2219</v>
      </c>
      <c r="D2374" s="165" t="s">
        <v>180</v>
      </c>
      <c r="E2374" s="166" t="s">
        <v>2220</v>
      </c>
      <c r="F2374" s="167" t="s">
        <v>2221</v>
      </c>
      <c r="G2374" s="168" t="s">
        <v>194</v>
      </c>
      <c r="H2374" s="169">
        <v>140.05600000000001</v>
      </c>
      <c r="I2374" s="170"/>
      <c r="J2374" s="171">
        <f>ROUND(I2374*H2374,2)</f>
        <v>0</v>
      </c>
      <c r="K2374" s="167" t="s">
        <v>195</v>
      </c>
      <c r="L2374" s="35"/>
      <c r="M2374" s="172" t="s">
        <v>3</v>
      </c>
      <c r="N2374" s="173" t="s">
        <v>43</v>
      </c>
      <c r="O2374" s="36"/>
      <c r="P2374" s="174">
        <f>O2374*H2374</f>
        <v>0</v>
      </c>
      <c r="Q2374" s="174">
        <v>0</v>
      </c>
      <c r="R2374" s="174">
        <f>Q2374*H2374</f>
        <v>0</v>
      </c>
      <c r="S2374" s="174">
        <v>0</v>
      </c>
      <c r="T2374" s="175">
        <f>S2374*H2374</f>
        <v>0</v>
      </c>
      <c r="AR2374" s="18" t="s">
        <v>185</v>
      </c>
      <c r="AT2374" s="18" t="s">
        <v>180</v>
      </c>
      <c r="AU2374" s="18" t="s">
        <v>80</v>
      </c>
      <c r="AY2374" s="18" t="s">
        <v>177</v>
      </c>
      <c r="BE2374" s="176">
        <f>IF(N2374="základní",J2374,0)</f>
        <v>0</v>
      </c>
      <c r="BF2374" s="176">
        <f>IF(N2374="snížená",J2374,0)</f>
        <v>0</v>
      </c>
      <c r="BG2374" s="176">
        <f>IF(N2374="zákl. přenesená",J2374,0)</f>
        <v>0</v>
      </c>
      <c r="BH2374" s="176">
        <f>IF(N2374="sníž. přenesená",J2374,0)</f>
        <v>0</v>
      </c>
      <c r="BI2374" s="176">
        <f>IF(N2374="nulová",J2374,0)</f>
        <v>0</v>
      </c>
      <c r="BJ2374" s="18" t="s">
        <v>22</v>
      </c>
      <c r="BK2374" s="176">
        <f>ROUND(I2374*H2374,2)</f>
        <v>0</v>
      </c>
      <c r="BL2374" s="18" t="s">
        <v>185</v>
      </c>
      <c r="BM2374" s="18" t="s">
        <v>2222</v>
      </c>
    </row>
    <row r="2375" spans="2:65" s="1" customFormat="1" ht="22.5" customHeight="1" x14ac:dyDescent="0.3">
      <c r="B2375" s="164"/>
      <c r="C2375" s="165" t="s">
        <v>2223</v>
      </c>
      <c r="D2375" s="165" t="s">
        <v>180</v>
      </c>
      <c r="E2375" s="166" t="s">
        <v>2224</v>
      </c>
      <c r="F2375" s="167" t="s">
        <v>2225</v>
      </c>
      <c r="G2375" s="168" t="s">
        <v>194</v>
      </c>
      <c r="H2375" s="169">
        <v>548.5</v>
      </c>
      <c r="I2375" s="170"/>
      <c r="J2375" s="171">
        <f>ROUND(I2375*H2375,2)</f>
        <v>0</v>
      </c>
      <c r="K2375" s="167" t="s">
        <v>195</v>
      </c>
      <c r="L2375" s="35"/>
      <c r="M2375" s="172" t="s">
        <v>3</v>
      </c>
      <c r="N2375" s="173" t="s">
        <v>43</v>
      </c>
      <c r="O2375" s="36"/>
      <c r="P2375" s="174">
        <f>O2375*H2375</f>
        <v>0</v>
      </c>
      <c r="Q2375" s="174">
        <v>2.45329</v>
      </c>
      <c r="R2375" s="174">
        <f>Q2375*H2375</f>
        <v>1345.629565</v>
      </c>
      <c r="S2375" s="174">
        <v>0</v>
      </c>
      <c r="T2375" s="175">
        <f>S2375*H2375</f>
        <v>0</v>
      </c>
      <c r="AR2375" s="18" t="s">
        <v>185</v>
      </c>
      <c r="AT2375" s="18" t="s">
        <v>180</v>
      </c>
      <c r="AU2375" s="18" t="s">
        <v>80</v>
      </c>
      <c r="AY2375" s="18" t="s">
        <v>177</v>
      </c>
      <c r="BE2375" s="176">
        <f>IF(N2375="základní",J2375,0)</f>
        <v>0</v>
      </c>
      <c r="BF2375" s="176">
        <f>IF(N2375="snížená",J2375,0)</f>
        <v>0</v>
      </c>
      <c r="BG2375" s="176">
        <f>IF(N2375="zákl. přenesená",J2375,0)</f>
        <v>0</v>
      </c>
      <c r="BH2375" s="176">
        <f>IF(N2375="sníž. přenesená",J2375,0)</f>
        <v>0</v>
      </c>
      <c r="BI2375" s="176">
        <f>IF(N2375="nulová",J2375,0)</f>
        <v>0</v>
      </c>
      <c r="BJ2375" s="18" t="s">
        <v>22</v>
      </c>
      <c r="BK2375" s="176">
        <f>ROUND(I2375*H2375,2)</f>
        <v>0</v>
      </c>
      <c r="BL2375" s="18" t="s">
        <v>185</v>
      </c>
      <c r="BM2375" s="18" t="s">
        <v>2226</v>
      </c>
    </row>
    <row r="2376" spans="2:65" s="12" customFormat="1" x14ac:dyDescent="0.3">
      <c r="B2376" s="186"/>
      <c r="D2376" s="178" t="s">
        <v>197</v>
      </c>
      <c r="E2376" s="187" t="s">
        <v>3</v>
      </c>
      <c r="F2376" s="188" t="s">
        <v>2102</v>
      </c>
      <c r="H2376" s="189" t="s">
        <v>3</v>
      </c>
      <c r="I2376" s="190"/>
      <c r="L2376" s="186"/>
      <c r="M2376" s="191"/>
      <c r="N2376" s="192"/>
      <c r="O2376" s="192"/>
      <c r="P2376" s="192"/>
      <c r="Q2376" s="192"/>
      <c r="R2376" s="192"/>
      <c r="S2376" s="192"/>
      <c r="T2376" s="193"/>
      <c r="AT2376" s="189" t="s">
        <v>197</v>
      </c>
      <c r="AU2376" s="189" t="s">
        <v>80</v>
      </c>
      <c r="AV2376" s="12" t="s">
        <v>22</v>
      </c>
      <c r="AW2376" s="12" t="s">
        <v>35</v>
      </c>
      <c r="AX2376" s="12" t="s">
        <v>72</v>
      </c>
      <c r="AY2376" s="189" t="s">
        <v>177</v>
      </c>
    </row>
    <row r="2377" spans="2:65" s="12" customFormat="1" x14ac:dyDescent="0.3">
      <c r="B2377" s="186"/>
      <c r="D2377" s="178" t="s">
        <v>197</v>
      </c>
      <c r="E2377" s="187" t="s">
        <v>3</v>
      </c>
      <c r="F2377" s="188" t="s">
        <v>252</v>
      </c>
      <c r="H2377" s="189" t="s">
        <v>3</v>
      </c>
      <c r="I2377" s="190"/>
      <c r="L2377" s="186"/>
      <c r="M2377" s="191"/>
      <c r="N2377" s="192"/>
      <c r="O2377" s="192"/>
      <c r="P2377" s="192"/>
      <c r="Q2377" s="192"/>
      <c r="R2377" s="192"/>
      <c r="S2377" s="192"/>
      <c r="T2377" s="193"/>
      <c r="AT2377" s="189" t="s">
        <v>197</v>
      </c>
      <c r="AU2377" s="189" t="s">
        <v>80</v>
      </c>
      <c r="AV2377" s="12" t="s">
        <v>22</v>
      </c>
      <c r="AW2377" s="12" t="s">
        <v>35</v>
      </c>
      <c r="AX2377" s="12" t="s">
        <v>72</v>
      </c>
      <c r="AY2377" s="189" t="s">
        <v>177</v>
      </c>
    </row>
    <row r="2378" spans="2:65" s="12" customFormat="1" x14ac:dyDescent="0.3">
      <c r="B2378" s="186"/>
      <c r="D2378" s="178" t="s">
        <v>197</v>
      </c>
      <c r="E2378" s="187" t="s">
        <v>3</v>
      </c>
      <c r="F2378" s="188" t="s">
        <v>2227</v>
      </c>
      <c r="H2378" s="189" t="s">
        <v>3</v>
      </c>
      <c r="I2378" s="190"/>
      <c r="L2378" s="186"/>
      <c r="M2378" s="191"/>
      <c r="N2378" s="192"/>
      <c r="O2378" s="192"/>
      <c r="P2378" s="192"/>
      <c r="Q2378" s="192"/>
      <c r="R2378" s="192"/>
      <c r="S2378" s="192"/>
      <c r="T2378" s="193"/>
      <c r="AT2378" s="189" t="s">
        <v>197</v>
      </c>
      <c r="AU2378" s="189" t="s">
        <v>80</v>
      </c>
      <c r="AV2378" s="12" t="s">
        <v>22</v>
      </c>
      <c r="AW2378" s="12" t="s">
        <v>35</v>
      </c>
      <c r="AX2378" s="12" t="s">
        <v>72</v>
      </c>
      <c r="AY2378" s="189" t="s">
        <v>177</v>
      </c>
    </row>
    <row r="2379" spans="2:65" s="11" customFormat="1" x14ac:dyDescent="0.3">
      <c r="B2379" s="177"/>
      <c r="D2379" s="178" t="s">
        <v>197</v>
      </c>
      <c r="E2379" s="179" t="s">
        <v>3</v>
      </c>
      <c r="F2379" s="180" t="s">
        <v>2228</v>
      </c>
      <c r="H2379" s="181">
        <v>548.5</v>
      </c>
      <c r="I2379" s="182"/>
      <c r="L2379" s="177"/>
      <c r="M2379" s="183"/>
      <c r="N2379" s="184"/>
      <c r="O2379" s="184"/>
      <c r="P2379" s="184"/>
      <c r="Q2379" s="184"/>
      <c r="R2379" s="184"/>
      <c r="S2379" s="184"/>
      <c r="T2379" s="185"/>
      <c r="AT2379" s="179" t="s">
        <v>197</v>
      </c>
      <c r="AU2379" s="179" t="s">
        <v>80</v>
      </c>
      <c r="AV2379" s="11" t="s">
        <v>80</v>
      </c>
      <c r="AW2379" s="11" t="s">
        <v>35</v>
      </c>
      <c r="AX2379" s="11" t="s">
        <v>72</v>
      </c>
      <c r="AY2379" s="179" t="s">
        <v>177</v>
      </c>
    </row>
    <row r="2380" spans="2:65" s="13" customFormat="1" x14ac:dyDescent="0.3">
      <c r="B2380" s="198"/>
      <c r="D2380" s="194" t="s">
        <v>197</v>
      </c>
      <c r="E2380" s="199" t="s">
        <v>3</v>
      </c>
      <c r="F2380" s="200" t="s">
        <v>210</v>
      </c>
      <c r="H2380" s="201">
        <v>548.5</v>
      </c>
      <c r="I2380" s="202"/>
      <c r="L2380" s="198"/>
      <c r="M2380" s="203"/>
      <c r="N2380" s="204"/>
      <c r="O2380" s="204"/>
      <c r="P2380" s="204"/>
      <c r="Q2380" s="204"/>
      <c r="R2380" s="204"/>
      <c r="S2380" s="204"/>
      <c r="T2380" s="205"/>
      <c r="AT2380" s="206" t="s">
        <v>197</v>
      </c>
      <c r="AU2380" s="206" t="s">
        <v>80</v>
      </c>
      <c r="AV2380" s="13" t="s">
        <v>185</v>
      </c>
      <c r="AW2380" s="13" t="s">
        <v>35</v>
      </c>
      <c r="AX2380" s="13" t="s">
        <v>22</v>
      </c>
      <c r="AY2380" s="206" t="s">
        <v>177</v>
      </c>
    </row>
    <row r="2381" spans="2:65" s="1" customFormat="1" ht="22.5" customHeight="1" x14ac:dyDescent="0.3">
      <c r="B2381" s="164"/>
      <c r="C2381" s="165" t="s">
        <v>2229</v>
      </c>
      <c r="D2381" s="165" t="s">
        <v>180</v>
      </c>
      <c r="E2381" s="166" t="s">
        <v>2230</v>
      </c>
      <c r="F2381" s="167" t="s">
        <v>2231</v>
      </c>
      <c r="G2381" s="168" t="s">
        <v>194</v>
      </c>
      <c r="H2381" s="169">
        <v>548.5</v>
      </c>
      <c r="I2381" s="170"/>
      <c r="J2381" s="171">
        <f>ROUND(I2381*H2381,2)</f>
        <v>0</v>
      </c>
      <c r="K2381" s="167" t="s">
        <v>3</v>
      </c>
      <c r="L2381" s="35"/>
      <c r="M2381" s="172" t="s">
        <v>3</v>
      </c>
      <c r="N2381" s="173" t="s">
        <v>43</v>
      </c>
      <c r="O2381" s="36"/>
      <c r="P2381" s="174">
        <f>O2381*H2381</f>
        <v>0</v>
      </c>
      <c r="Q2381" s="174">
        <v>0</v>
      </c>
      <c r="R2381" s="174">
        <f>Q2381*H2381</f>
        <v>0</v>
      </c>
      <c r="S2381" s="174">
        <v>0</v>
      </c>
      <c r="T2381" s="175">
        <f>S2381*H2381</f>
        <v>0</v>
      </c>
      <c r="AR2381" s="18" t="s">
        <v>185</v>
      </c>
      <c r="AT2381" s="18" t="s">
        <v>180</v>
      </c>
      <c r="AU2381" s="18" t="s">
        <v>80</v>
      </c>
      <c r="AY2381" s="18" t="s">
        <v>177</v>
      </c>
      <c r="BE2381" s="176">
        <f>IF(N2381="základní",J2381,0)</f>
        <v>0</v>
      </c>
      <c r="BF2381" s="176">
        <f>IF(N2381="snížená",J2381,0)</f>
        <v>0</v>
      </c>
      <c r="BG2381" s="176">
        <f>IF(N2381="zákl. přenesená",J2381,0)</f>
        <v>0</v>
      </c>
      <c r="BH2381" s="176">
        <f>IF(N2381="sníž. přenesená",J2381,0)</f>
        <v>0</v>
      </c>
      <c r="BI2381" s="176">
        <f>IF(N2381="nulová",J2381,0)</f>
        <v>0</v>
      </c>
      <c r="BJ2381" s="18" t="s">
        <v>22</v>
      </c>
      <c r="BK2381" s="176">
        <f>ROUND(I2381*H2381,2)</f>
        <v>0</v>
      </c>
      <c r="BL2381" s="18" t="s">
        <v>185</v>
      </c>
      <c r="BM2381" s="18" t="s">
        <v>2232</v>
      </c>
    </row>
    <row r="2382" spans="2:65" s="1" customFormat="1" ht="22.5" customHeight="1" x14ac:dyDescent="0.3">
      <c r="B2382" s="164"/>
      <c r="C2382" s="165" t="s">
        <v>2233</v>
      </c>
      <c r="D2382" s="165" t="s">
        <v>180</v>
      </c>
      <c r="E2382" s="166" t="s">
        <v>2234</v>
      </c>
      <c r="F2382" s="167" t="s">
        <v>2235</v>
      </c>
      <c r="G2382" s="168" t="s">
        <v>240</v>
      </c>
      <c r="H2382" s="169">
        <v>55.16</v>
      </c>
      <c r="I2382" s="170"/>
      <c r="J2382" s="171">
        <f>ROUND(I2382*H2382,2)</f>
        <v>0</v>
      </c>
      <c r="K2382" s="167" t="s">
        <v>195</v>
      </c>
      <c r="L2382" s="35"/>
      <c r="M2382" s="172" t="s">
        <v>3</v>
      </c>
      <c r="N2382" s="173" t="s">
        <v>43</v>
      </c>
      <c r="O2382" s="36"/>
      <c r="P2382" s="174">
        <f>O2382*H2382</f>
        <v>0</v>
      </c>
      <c r="Q2382" s="174">
        <v>1.3520000000000001E-2</v>
      </c>
      <c r="R2382" s="174">
        <f>Q2382*H2382</f>
        <v>0.74576319999999996</v>
      </c>
      <c r="S2382" s="174">
        <v>0</v>
      </c>
      <c r="T2382" s="175">
        <f>S2382*H2382</f>
        <v>0</v>
      </c>
      <c r="AR2382" s="18" t="s">
        <v>185</v>
      </c>
      <c r="AT2382" s="18" t="s">
        <v>180</v>
      </c>
      <c r="AU2382" s="18" t="s">
        <v>80</v>
      </c>
      <c r="AY2382" s="18" t="s">
        <v>177</v>
      </c>
      <c r="BE2382" s="176">
        <f>IF(N2382="základní",J2382,0)</f>
        <v>0</v>
      </c>
      <c r="BF2382" s="176">
        <f>IF(N2382="snížená",J2382,0)</f>
        <v>0</v>
      </c>
      <c r="BG2382" s="176">
        <f>IF(N2382="zákl. přenesená",J2382,0)</f>
        <v>0</v>
      </c>
      <c r="BH2382" s="176">
        <f>IF(N2382="sníž. přenesená",J2382,0)</f>
        <v>0</v>
      </c>
      <c r="BI2382" s="176">
        <f>IF(N2382="nulová",J2382,0)</f>
        <v>0</v>
      </c>
      <c r="BJ2382" s="18" t="s">
        <v>22</v>
      </c>
      <c r="BK2382" s="176">
        <f>ROUND(I2382*H2382,2)</f>
        <v>0</v>
      </c>
      <c r="BL2382" s="18" t="s">
        <v>185</v>
      </c>
      <c r="BM2382" s="18" t="s">
        <v>2236</v>
      </c>
    </row>
    <row r="2383" spans="2:65" s="12" customFormat="1" x14ac:dyDescent="0.3">
      <c r="B2383" s="186"/>
      <c r="D2383" s="178" t="s">
        <v>197</v>
      </c>
      <c r="E2383" s="187" t="s">
        <v>3</v>
      </c>
      <c r="F2383" s="188" t="s">
        <v>252</v>
      </c>
      <c r="H2383" s="189" t="s">
        <v>3</v>
      </c>
      <c r="I2383" s="190"/>
      <c r="L2383" s="186"/>
      <c r="M2383" s="191"/>
      <c r="N2383" s="192"/>
      <c r="O2383" s="192"/>
      <c r="P2383" s="192"/>
      <c r="Q2383" s="192"/>
      <c r="R2383" s="192"/>
      <c r="S2383" s="192"/>
      <c r="T2383" s="193"/>
      <c r="AT2383" s="189" t="s">
        <v>197</v>
      </c>
      <c r="AU2383" s="189" t="s">
        <v>80</v>
      </c>
      <c r="AV2383" s="12" t="s">
        <v>22</v>
      </c>
      <c r="AW2383" s="12" t="s">
        <v>35</v>
      </c>
      <c r="AX2383" s="12" t="s">
        <v>72</v>
      </c>
      <c r="AY2383" s="189" t="s">
        <v>177</v>
      </c>
    </row>
    <row r="2384" spans="2:65" s="12" customFormat="1" x14ac:dyDescent="0.3">
      <c r="B2384" s="186"/>
      <c r="D2384" s="178" t="s">
        <v>197</v>
      </c>
      <c r="E2384" s="187" t="s">
        <v>3</v>
      </c>
      <c r="F2384" s="188" t="s">
        <v>2227</v>
      </c>
      <c r="H2384" s="189" t="s">
        <v>3</v>
      </c>
      <c r="I2384" s="190"/>
      <c r="L2384" s="186"/>
      <c r="M2384" s="191"/>
      <c r="N2384" s="192"/>
      <c r="O2384" s="192"/>
      <c r="P2384" s="192"/>
      <c r="Q2384" s="192"/>
      <c r="R2384" s="192"/>
      <c r="S2384" s="192"/>
      <c r="T2384" s="193"/>
      <c r="AT2384" s="189" t="s">
        <v>197</v>
      </c>
      <c r="AU2384" s="189" t="s">
        <v>80</v>
      </c>
      <c r="AV2384" s="12" t="s">
        <v>22</v>
      </c>
      <c r="AW2384" s="12" t="s">
        <v>35</v>
      </c>
      <c r="AX2384" s="12" t="s">
        <v>72</v>
      </c>
      <c r="AY2384" s="189" t="s">
        <v>177</v>
      </c>
    </row>
    <row r="2385" spans="2:65" s="11" customFormat="1" x14ac:dyDescent="0.3">
      <c r="B2385" s="177"/>
      <c r="D2385" s="178" t="s">
        <v>197</v>
      </c>
      <c r="E2385" s="179" t="s">
        <v>3</v>
      </c>
      <c r="F2385" s="180" t="s">
        <v>2237</v>
      </c>
      <c r="H2385" s="181">
        <v>55.16</v>
      </c>
      <c r="I2385" s="182"/>
      <c r="L2385" s="177"/>
      <c r="M2385" s="183"/>
      <c r="N2385" s="184"/>
      <c r="O2385" s="184"/>
      <c r="P2385" s="184"/>
      <c r="Q2385" s="184"/>
      <c r="R2385" s="184"/>
      <c r="S2385" s="184"/>
      <c r="T2385" s="185"/>
      <c r="AT2385" s="179" t="s">
        <v>197</v>
      </c>
      <c r="AU2385" s="179" t="s">
        <v>80</v>
      </c>
      <c r="AV2385" s="11" t="s">
        <v>80</v>
      </c>
      <c r="AW2385" s="11" t="s">
        <v>35</v>
      </c>
      <c r="AX2385" s="11" t="s">
        <v>72</v>
      </c>
      <c r="AY2385" s="179" t="s">
        <v>177</v>
      </c>
    </row>
    <row r="2386" spans="2:65" s="13" customFormat="1" x14ac:dyDescent="0.3">
      <c r="B2386" s="198"/>
      <c r="D2386" s="194" t="s">
        <v>197</v>
      </c>
      <c r="E2386" s="199" t="s">
        <v>3</v>
      </c>
      <c r="F2386" s="200" t="s">
        <v>210</v>
      </c>
      <c r="H2386" s="201">
        <v>55.16</v>
      </c>
      <c r="I2386" s="202"/>
      <c r="L2386" s="198"/>
      <c r="M2386" s="203"/>
      <c r="N2386" s="204"/>
      <c r="O2386" s="204"/>
      <c r="P2386" s="204"/>
      <c r="Q2386" s="204"/>
      <c r="R2386" s="204"/>
      <c r="S2386" s="204"/>
      <c r="T2386" s="205"/>
      <c r="AT2386" s="206" t="s">
        <v>197</v>
      </c>
      <c r="AU2386" s="206" t="s">
        <v>80</v>
      </c>
      <c r="AV2386" s="13" t="s">
        <v>185</v>
      </c>
      <c r="AW2386" s="13" t="s">
        <v>35</v>
      </c>
      <c r="AX2386" s="13" t="s">
        <v>22</v>
      </c>
      <c r="AY2386" s="206" t="s">
        <v>177</v>
      </c>
    </row>
    <row r="2387" spans="2:65" s="1" customFormat="1" ht="22.5" customHeight="1" x14ac:dyDescent="0.3">
      <c r="B2387" s="164"/>
      <c r="C2387" s="165" t="s">
        <v>2238</v>
      </c>
      <c r="D2387" s="165" t="s">
        <v>180</v>
      </c>
      <c r="E2387" s="166" t="s">
        <v>2239</v>
      </c>
      <c r="F2387" s="167" t="s">
        <v>2240</v>
      </c>
      <c r="G2387" s="168" t="s">
        <v>240</v>
      </c>
      <c r="H2387" s="169">
        <v>55.16</v>
      </c>
      <c r="I2387" s="170"/>
      <c r="J2387" s="171">
        <f>ROUND(I2387*H2387,2)</f>
        <v>0</v>
      </c>
      <c r="K2387" s="167" t="s">
        <v>195</v>
      </c>
      <c r="L2387" s="35"/>
      <c r="M2387" s="172" t="s">
        <v>3</v>
      </c>
      <c r="N2387" s="173" t="s">
        <v>43</v>
      </c>
      <c r="O2387" s="36"/>
      <c r="P2387" s="174">
        <f>O2387*H2387</f>
        <v>0</v>
      </c>
      <c r="Q2387" s="174">
        <v>0</v>
      </c>
      <c r="R2387" s="174">
        <f>Q2387*H2387</f>
        <v>0</v>
      </c>
      <c r="S2387" s="174">
        <v>0</v>
      </c>
      <c r="T2387" s="175">
        <f>S2387*H2387</f>
        <v>0</v>
      </c>
      <c r="AR2387" s="18" t="s">
        <v>185</v>
      </c>
      <c r="AT2387" s="18" t="s">
        <v>180</v>
      </c>
      <c r="AU2387" s="18" t="s">
        <v>80</v>
      </c>
      <c r="AY2387" s="18" t="s">
        <v>177</v>
      </c>
      <c r="BE2387" s="176">
        <f>IF(N2387="základní",J2387,0)</f>
        <v>0</v>
      </c>
      <c r="BF2387" s="176">
        <f>IF(N2387="snížená",J2387,0)</f>
        <v>0</v>
      </c>
      <c r="BG2387" s="176">
        <f>IF(N2387="zákl. přenesená",J2387,0)</f>
        <v>0</v>
      </c>
      <c r="BH2387" s="176">
        <f>IF(N2387="sníž. přenesená",J2387,0)</f>
        <v>0</v>
      </c>
      <c r="BI2387" s="176">
        <f>IF(N2387="nulová",J2387,0)</f>
        <v>0</v>
      </c>
      <c r="BJ2387" s="18" t="s">
        <v>22</v>
      </c>
      <c r="BK2387" s="176">
        <f>ROUND(I2387*H2387,2)</f>
        <v>0</v>
      </c>
      <c r="BL2387" s="18" t="s">
        <v>185</v>
      </c>
      <c r="BM2387" s="18" t="s">
        <v>2241</v>
      </c>
    </row>
    <row r="2388" spans="2:65" s="1" customFormat="1" ht="22.5" customHeight="1" x14ac:dyDescent="0.3">
      <c r="B2388" s="164"/>
      <c r="C2388" s="165" t="s">
        <v>2242</v>
      </c>
      <c r="D2388" s="165" t="s">
        <v>180</v>
      </c>
      <c r="E2388" s="166" t="s">
        <v>2243</v>
      </c>
      <c r="F2388" s="167" t="s">
        <v>2244</v>
      </c>
      <c r="G2388" s="168" t="s">
        <v>232</v>
      </c>
      <c r="H2388" s="169">
        <v>34.773000000000003</v>
      </c>
      <c r="I2388" s="170"/>
      <c r="J2388" s="171">
        <f>ROUND(I2388*H2388,2)</f>
        <v>0</v>
      </c>
      <c r="K2388" s="167" t="s">
        <v>195</v>
      </c>
      <c r="L2388" s="35"/>
      <c r="M2388" s="172" t="s">
        <v>3</v>
      </c>
      <c r="N2388" s="173" t="s">
        <v>43</v>
      </c>
      <c r="O2388" s="36"/>
      <c r="P2388" s="174">
        <f>O2388*H2388</f>
        <v>0</v>
      </c>
      <c r="Q2388" s="174">
        <v>1.0414300000000001</v>
      </c>
      <c r="R2388" s="174">
        <f>Q2388*H2388</f>
        <v>36.213645390000003</v>
      </c>
      <c r="S2388" s="174">
        <v>0</v>
      </c>
      <c r="T2388" s="175">
        <f>S2388*H2388</f>
        <v>0</v>
      </c>
      <c r="AR2388" s="18" t="s">
        <v>185</v>
      </c>
      <c r="AT2388" s="18" t="s">
        <v>180</v>
      </c>
      <c r="AU2388" s="18" t="s">
        <v>80</v>
      </c>
      <c r="AY2388" s="18" t="s">
        <v>177</v>
      </c>
      <c r="BE2388" s="176">
        <f>IF(N2388="základní",J2388,0)</f>
        <v>0</v>
      </c>
      <c r="BF2388" s="176">
        <f>IF(N2388="snížená",J2388,0)</f>
        <v>0</v>
      </c>
      <c r="BG2388" s="176">
        <f>IF(N2388="zákl. přenesená",J2388,0)</f>
        <v>0</v>
      </c>
      <c r="BH2388" s="176">
        <f>IF(N2388="sníž. přenesená",J2388,0)</f>
        <v>0</v>
      </c>
      <c r="BI2388" s="176">
        <f>IF(N2388="nulová",J2388,0)</f>
        <v>0</v>
      </c>
      <c r="BJ2388" s="18" t="s">
        <v>22</v>
      </c>
      <c r="BK2388" s="176">
        <f>ROUND(I2388*H2388,2)</f>
        <v>0</v>
      </c>
      <c r="BL2388" s="18" t="s">
        <v>185</v>
      </c>
      <c r="BM2388" s="18" t="s">
        <v>2245</v>
      </c>
    </row>
    <row r="2389" spans="2:65" s="12" customFormat="1" x14ac:dyDescent="0.3">
      <c r="B2389" s="186"/>
      <c r="D2389" s="178" t="s">
        <v>197</v>
      </c>
      <c r="E2389" s="187" t="s">
        <v>3</v>
      </c>
      <c r="F2389" s="188" t="s">
        <v>252</v>
      </c>
      <c r="H2389" s="189" t="s">
        <v>3</v>
      </c>
      <c r="I2389" s="190"/>
      <c r="L2389" s="186"/>
      <c r="M2389" s="191"/>
      <c r="N2389" s="192"/>
      <c r="O2389" s="192"/>
      <c r="P2389" s="192"/>
      <c r="Q2389" s="192"/>
      <c r="R2389" s="192"/>
      <c r="S2389" s="192"/>
      <c r="T2389" s="193"/>
      <c r="AT2389" s="189" t="s">
        <v>197</v>
      </c>
      <c r="AU2389" s="189" t="s">
        <v>80</v>
      </c>
      <c r="AV2389" s="12" t="s">
        <v>22</v>
      </c>
      <c r="AW2389" s="12" t="s">
        <v>35</v>
      </c>
      <c r="AX2389" s="12" t="s">
        <v>72</v>
      </c>
      <c r="AY2389" s="189" t="s">
        <v>177</v>
      </c>
    </row>
    <row r="2390" spans="2:65" s="12" customFormat="1" x14ac:dyDescent="0.3">
      <c r="B2390" s="186"/>
      <c r="D2390" s="178" t="s">
        <v>197</v>
      </c>
      <c r="E2390" s="187" t="s">
        <v>3</v>
      </c>
      <c r="F2390" s="188" t="s">
        <v>2227</v>
      </c>
      <c r="H2390" s="189" t="s">
        <v>3</v>
      </c>
      <c r="I2390" s="190"/>
      <c r="L2390" s="186"/>
      <c r="M2390" s="191"/>
      <c r="N2390" s="192"/>
      <c r="O2390" s="192"/>
      <c r="P2390" s="192"/>
      <c r="Q2390" s="192"/>
      <c r="R2390" s="192"/>
      <c r="S2390" s="192"/>
      <c r="T2390" s="193"/>
      <c r="AT2390" s="189" t="s">
        <v>197</v>
      </c>
      <c r="AU2390" s="189" t="s">
        <v>80</v>
      </c>
      <c r="AV2390" s="12" t="s">
        <v>22</v>
      </c>
      <c r="AW2390" s="12" t="s">
        <v>35</v>
      </c>
      <c r="AX2390" s="12" t="s">
        <v>72</v>
      </c>
      <c r="AY2390" s="189" t="s">
        <v>177</v>
      </c>
    </row>
    <row r="2391" spans="2:65" s="11" customFormat="1" x14ac:dyDescent="0.3">
      <c r="B2391" s="177"/>
      <c r="D2391" s="178" t="s">
        <v>197</v>
      </c>
      <c r="E2391" s="179" t="s">
        <v>3</v>
      </c>
      <c r="F2391" s="180" t="s">
        <v>2246</v>
      </c>
      <c r="H2391" s="181">
        <v>34.773000000000003</v>
      </c>
      <c r="I2391" s="182"/>
      <c r="L2391" s="177"/>
      <c r="M2391" s="183"/>
      <c r="N2391" s="184"/>
      <c r="O2391" s="184"/>
      <c r="P2391" s="184"/>
      <c r="Q2391" s="184"/>
      <c r="R2391" s="184"/>
      <c r="S2391" s="184"/>
      <c r="T2391" s="185"/>
      <c r="AT2391" s="179" t="s">
        <v>197</v>
      </c>
      <c r="AU2391" s="179" t="s">
        <v>80</v>
      </c>
      <c r="AV2391" s="11" t="s">
        <v>80</v>
      </c>
      <c r="AW2391" s="11" t="s">
        <v>35</v>
      </c>
      <c r="AX2391" s="11" t="s">
        <v>72</v>
      </c>
      <c r="AY2391" s="179" t="s">
        <v>177</v>
      </c>
    </row>
    <row r="2392" spans="2:65" s="13" customFormat="1" x14ac:dyDescent="0.3">
      <c r="B2392" s="198"/>
      <c r="D2392" s="194" t="s">
        <v>197</v>
      </c>
      <c r="E2392" s="199" t="s">
        <v>3</v>
      </c>
      <c r="F2392" s="200" t="s">
        <v>210</v>
      </c>
      <c r="H2392" s="201">
        <v>34.773000000000003</v>
      </c>
      <c r="I2392" s="202"/>
      <c r="L2392" s="198"/>
      <c r="M2392" s="203"/>
      <c r="N2392" s="204"/>
      <c r="O2392" s="204"/>
      <c r="P2392" s="204"/>
      <c r="Q2392" s="204"/>
      <c r="R2392" s="204"/>
      <c r="S2392" s="204"/>
      <c r="T2392" s="205"/>
      <c r="AT2392" s="206" t="s">
        <v>197</v>
      </c>
      <c r="AU2392" s="206" t="s">
        <v>80</v>
      </c>
      <c r="AV2392" s="13" t="s">
        <v>185</v>
      </c>
      <c r="AW2392" s="13" t="s">
        <v>35</v>
      </c>
      <c r="AX2392" s="13" t="s">
        <v>22</v>
      </c>
      <c r="AY2392" s="206" t="s">
        <v>177</v>
      </c>
    </row>
    <row r="2393" spans="2:65" s="1" customFormat="1" ht="22.5" customHeight="1" x14ac:dyDescent="0.3">
      <c r="B2393" s="164"/>
      <c r="C2393" s="165" t="s">
        <v>2247</v>
      </c>
      <c r="D2393" s="165" t="s">
        <v>180</v>
      </c>
      <c r="E2393" s="166" t="s">
        <v>2248</v>
      </c>
      <c r="F2393" s="167" t="s">
        <v>2249</v>
      </c>
      <c r="G2393" s="168" t="s">
        <v>351</v>
      </c>
      <c r="H2393" s="169">
        <v>108.6</v>
      </c>
      <c r="I2393" s="170"/>
      <c r="J2393" s="171">
        <f>ROUND(I2393*H2393,2)</f>
        <v>0</v>
      </c>
      <c r="K2393" s="167" t="s">
        <v>3</v>
      </c>
      <c r="L2393" s="35"/>
      <c r="M2393" s="172" t="s">
        <v>3</v>
      </c>
      <c r="N2393" s="173" t="s">
        <v>43</v>
      </c>
      <c r="O2393" s="36"/>
      <c r="P2393" s="174">
        <f>O2393*H2393</f>
        <v>0</v>
      </c>
      <c r="Q2393" s="174">
        <v>5.0000000000000002E-5</v>
      </c>
      <c r="R2393" s="174">
        <f>Q2393*H2393</f>
        <v>5.4299999999999999E-3</v>
      </c>
      <c r="S2393" s="174">
        <v>0</v>
      </c>
      <c r="T2393" s="175">
        <f>S2393*H2393</f>
        <v>0</v>
      </c>
      <c r="AR2393" s="18" t="s">
        <v>185</v>
      </c>
      <c r="AT2393" s="18" t="s">
        <v>180</v>
      </c>
      <c r="AU2393" s="18" t="s">
        <v>80</v>
      </c>
      <c r="AY2393" s="18" t="s">
        <v>177</v>
      </c>
      <c r="BE2393" s="176">
        <f>IF(N2393="základní",J2393,0)</f>
        <v>0</v>
      </c>
      <c r="BF2393" s="176">
        <f>IF(N2393="snížená",J2393,0)</f>
        <v>0</v>
      </c>
      <c r="BG2393" s="176">
        <f>IF(N2393="zákl. přenesená",J2393,0)</f>
        <v>0</v>
      </c>
      <c r="BH2393" s="176">
        <f>IF(N2393="sníž. přenesená",J2393,0)</f>
        <v>0</v>
      </c>
      <c r="BI2393" s="176">
        <f>IF(N2393="nulová",J2393,0)</f>
        <v>0</v>
      </c>
      <c r="BJ2393" s="18" t="s">
        <v>22</v>
      </c>
      <c r="BK2393" s="176">
        <f>ROUND(I2393*H2393,2)</f>
        <v>0</v>
      </c>
      <c r="BL2393" s="18" t="s">
        <v>185</v>
      </c>
      <c r="BM2393" s="18" t="s">
        <v>2250</v>
      </c>
    </row>
    <row r="2394" spans="2:65" s="12" customFormat="1" x14ac:dyDescent="0.3">
      <c r="B2394" s="186"/>
      <c r="D2394" s="178" t="s">
        <v>197</v>
      </c>
      <c r="E2394" s="187" t="s">
        <v>3</v>
      </c>
      <c r="F2394" s="188" t="s">
        <v>2251</v>
      </c>
      <c r="H2394" s="189" t="s">
        <v>3</v>
      </c>
      <c r="I2394" s="190"/>
      <c r="L2394" s="186"/>
      <c r="M2394" s="191"/>
      <c r="N2394" s="192"/>
      <c r="O2394" s="192"/>
      <c r="P2394" s="192"/>
      <c r="Q2394" s="192"/>
      <c r="R2394" s="192"/>
      <c r="S2394" s="192"/>
      <c r="T2394" s="193"/>
      <c r="AT2394" s="189" t="s">
        <v>197</v>
      </c>
      <c r="AU2394" s="189" t="s">
        <v>80</v>
      </c>
      <c r="AV2394" s="12" t="s">
        <v>22</v>
      </c>
      <c r="AW2394" s="12" t="s">
        <v>35</v>
      </c>
      <c r="AX2394" s="12" t="s">
        <v>72</v>
      </c>
      <c r="AY2394" s="189" t="s">
        <v>177</v>
      </c>
    </row>
    <row r="2395" spans="2:65" s="11" customFormat="1" x14ac:dyDescent="0.3">
      <c r="B2395" s="177"/>
      <c r="D2395" s="178" t="s">
        <v>197</v>
      </c>
      <c r="E2395" s="179" t="s">
        <v>3</v>
      </c>
      <c r="F2395" s="180" t="s">
        <v>2252</v>
      </c>
      <c r="H2395" s="181">
        <v>108.6</v>
      </c>
      <c r="I2395" s="182"/>
      <c r="L2395" s="177"/>
      <c r="M2395" s="183"/>
      <c r="N2395" s="184"/>
      <c r="O2395" s="184"/>
      <c r="P2395" s="184"/>
      <c r="Q2395" s="184"/>
      <c r="R2395" s="184"/>
      <c r="S2395" s="184"/>
      <c r="T2395" s="185"/>
      <c r="AT2395" s="179" t="s">
        <v>197</v>
      </c>
      <c r="AU2395" s="179" t="s">
        <v>80</v>
      </c>
      <c r="AV2395" s="11" t="s">
        <v>80</v>
      </c>
      <c r="AW2395" s="11" t="s">
        <v>35</v>
      </c>
      <c r="AX2395" s="11" t="s">
        <v>72</v>
      </c>
      <c r="AY2395" s="179" t="s">
        <v>177</v>
      </c>
    </row>
    <row r="2396" spans="2:65" s="13" customFormat="1" x14ac:dyDescent="0.3">
      <c r="B2396" s="198"/>
      <c r="D2396" s="194" t="s">
        <v>197</v>
      </c>
      <c r="E2396" s="199" t="s">
        <v>3</v>
      </c>
      <c r="F2396" s="200" t="s">
        <v>210</v>
      </c>
      <c r="H2396" s="201">
        <v>108.6</v>
      </c>
      <c r="I2396" s="202"/>
      <c r="L2396" s="198"/>
      <c r="M2396" s="203"/>
      <c r="N2396" s="204"/>
      <c r="O2396" s="204"/>
      <c r="P2396" s="204"/>
      <c r="Q2396" s="204"/>
      <c r="R2396" s="204"/>
      <c r="S2396" s="204"/>
      <c r="T2396" s="205"/>
      <c r="AT2396" s="206" t="s">
        <v>197</v>
      </c>
      <c r="AU2396" s="206" t="s">
        <v>80</v>
      </c>
      <c r="AV2396" s="13" t="s">
        <v>185</v>
      </c>
      <c r="AW2396" s="13" t="s">
        <v>35</v>
      </c>
      <c r="AX2396" s="13" t="s">
        <v>22</v>
      </c>
      <c r="AY2396" s="206" t="s">
        <v>177</v>
      </c>
    </row>
    <row r="2397" spans="2:65" s="1" customFormat="1" ht="22.5" customHeight="1" x14ac:dyDescent="0.3">
      <c r="B2397" s="164"/>
      <c r="C2397" s="165" t="s">
        <v>2253</v>
      </c>
      <c r="D2397" s="165" t="s">
        <v>180</v>
      </c>
      <c r="E2397" s="166" t="s">
        <v>2254</v>
      </c>
      <c r="F2397" s="167" t="s">
        <v>2255</v>
      </c>
      <c r="G2397" s="168" t="s">
        <v>240</v>
      </c>
      <c r="H2397" s="169">
        <v>143.69999999999999</v>
      </c>
      <c r="I2397" s="170"/>
      <c r="J2397" s="171">
        <f>ROUND(I2397*H2397,2)</f>
        <v>0</v>
      </c>
      <c r="K2397" s="167" t="s">
        <v>3</v>
      </c>
      <c r="L2397" s="35"/>
      <c r="M2397" s="172" t="s">
        <v>3</v>
      </c>
      <c r="N2397" s="173" t="s">
        <v>43</v>
      </c>
      <c r="O2397" s="36"/>
      <c r="P2397" s="174">
        <f>O2397*H2397</f>
        <v>0</v>
      </c>
      <c r="Q2397" s="174">
        <v>0.1173</v>
      </c>
      <c r="R2397" s="174">
        <f>Q2397*H2397</f>
        <v>16.856009999999998</v>
      </c>
      <c r="S2397" s="174">
        <v>0</v>
      </c>
      <c r="T2397" s="175">
        <f>S2397*H2397</f>
        <v>0</v>
      </c>
      <c r="AR2397" s="18" t="s">
        <v>185</v>
      </c>
      <c r="AT2397" s="18" t="s">
        <v>180</v>
      </c>
      <c r="AU2397" s="18" t="s">
        <v>80</v>
      </c>
      <c r="AY2397" s="18" t="s">
        <v>177</v>
      </c>
      <c r="BE2397" s="176">
        <f>IF(N2397="základní",J2397,0)</f>
        <v>0</v>
      </c>
      <c r="BF2397" s="176">
        <f>IF(N2397="snížená",J2397,0)</f>
        <v>0</v>
      </c>
      <c r="BG2397" s="176">
        <f>IF(N2397="zákl. přenesená",J2397,0)</f>
        <v>0</v>
      </c>
      <c r="BH2397" s="176">
        <f>IF(N2397="sníž. přenesená",J2397,0)</f>
        <v>0</v>
      </c>
      <c r="BI2397" s="176">
        <f>IF(N2397="nulová",J2397,0)</f>
        <v>0</v>
      </c>
      <c r="BJ2397" s="18" t="s">
        <v>22</v>
      </c>
      <c r="BK2397" s="176">
        <f>ROUND(I2397*H2397,2)</f>
        <v>0</v>
      </c>
      <c r="BL2397" s="18" t="s">
        <v>185</v>
      </c>
      <c r="BM2397" s="18" t="s">
        <v>2256</v>
      </c>
    </row>
    <row r="2398" spans="2:65" s="12" customFormat="1" x14ac:dyDescent="0.3">
      <c r="B2398" s="186"/>
      <c r="D2398" s="178" t="s">
        <v>197</v>
      </c>
      <c r="E2398" s="187" t="s">
        <v>3</v>
      </c>
      <c r="F2398" s="188" t="s">
        <v>2257</v>
      </c>
      <c r="H2398" s="189" t="s">
        <v>3</v>
      </c>
      <c r="I2398" s="190"/>
      <c r="L2398" s="186"/>
      <c r="M2398" s="191"/>
      <c r="N2398" s="192"/>
      <c r="O2398" s="192"/>
      <c r="P2398" s="192"/>
      <c r="Q2398" s="192"/>
      <c r="R2398" s="192"/>
      <c r="S2398" s="192"/>
      <c r="T2398" s="193"/>
      <c r="AT2398" s="189" t="s">
        <v>197</v>
      </c>
      <c r="AU2398" s="189" t="s">
        <v>80</v>
      </c>
      <c r="AV2398" s="12" t="s">
        <v>22</v>
      </c>
      <c r="AW2398" s="12" t="s">
        <v>35</v>
      </c>
      <c r="AX2398" s="12" t="s">
        <v>72</v>
      </c>
      <c r="AY2398" s="189" t="s">
        <v>177</v>
      </c>
    </row>
    <row r="2399" spans="2:65" s="12" customFormat="1" x14ac:dyDescent="0.3">
      <c r="B2399" s="186"/>
      <c r="D2399" s="178" t="s">
        <v>197</v>
      </c>
      <c r="E2399" s="187" t="s">
        <v>3</v>
      </c>
      <c r="F2399" s="188" t="s">
        <v>979</v>
      </c>
      <c r="H2399" s="189" t="s">
        <v>3</v>
      </c>
      <c r="I2399" s="190"/>
      <c r="L2399" s="186"/>
      <c r="M2399" s="191"/>
      <c r="N2399" s="192"/>
      <c r="O2399" s="192"/>
      <c r="P2399" s="192"/>
      <c r="Q2399" s="192"/>
      <c r="R2399" s="192"/>
      <c r="S2399" s="192"/>
      <c r="T2399" s="193"/>
      <c r="AT2399" s="189" t="s">
        <v>197</v>
      </c>
      <c r="AU2399" s="189" t="s">
        <v>80</v>
      </c>
      <c r="AV2399" s="12" t="s">
        <v>22</v>
      </c>
      <c r="AW2399" s="12" t="s">
        <v>35</v>
      </c>
      <c r="AX2399" s="12" t="s">
        <v>72</v>
      </c>
      <c r="AY2399" s="189" t="s">
        <v>177</v>
      </c>
    </row>
    <row r="2400" spans="2:65" s="12" customFormat="1" x14ac:dyDescent="0.3">
      <c r="B2400" s="186"/>
      <c r="D2400" s="178" t="s">
        <v>197</v>
      </c>
      <c r="E2400" s="187" t="s">
        <v>3</v>
      </c>
      <c r="F2400" s="188" t="s">
        <v>2258</v>
      </c>
      <c r="H2400" s="189" t="s">
        <v>3</v>
      </c>
      <c r="I2400" s="190"/>
      <c r="L2400" s="186"/>
      <c r="M2400" s="191"/>
      <c r="N2400" s="192"/>
      <c r="O2400" s="192"/>
      <c r="P2400" s="192"/>
      <c r="Q2400" s="192"/>
      <c r="R2400" s="192"/>
      <c r="S2400" s="192"/>
      <c r="T2400" s="193"/>
      <c r="AT2400" s="189" t="s">
        <v>197</v>
      </c>
      <c r="AU2400" s="189" t="s">
        <v>80</v>
      </c>
      <c r="AV2400" s="12" t="s">
        <v>22</v>
      </c>
      <c r="AW2400" s="12" t="s">
        <v>35</v>
      </c>
      <c r="AX2400" s="12" t="s">
        <v>72</v>
      </c>
      <c r="AY2400" s="189" t="s">
        <v>177</v>
      </c>
    </row>
    <row r="2401" spans="2:65" s="12" customFormat="1" x14ac:dyDescent="0.3">
      <c r="B2401" s="186"/>
      <c r="D2401" s="178" t="s">
        <v>197</v>
      </c>
      <c r="E2401" s="187" t="s">
        <v>3</v>
      </c>
      <c r="F2401" s="188" t="s">
        <v>2259</v>
      </c>
      <c r="H2401" s="189" t="s">
        <v>3</v>
      </c>
      <c r="I2401" s="190"/>
      <c r="L2401" s="186"/>
      <c r="M2401" s="191"/>
      <c r="N2401" s="192"/>
      <c r="O2401" s="192"/>
      <c r="P2401" s="192"/>
      <c r="Q2401" s="192"/>
      <c r="R2401" s="192"/>
      <c r="S2401" s="192"/>
      <c r="T2401" s="193"/>
      <c r="AT2401" s="189" t="s">
        <v>197</v>
      </c>
      <c r="AU2401" s="189" t="s">
        <v>80</v>
      </c>
      <c r="AV2401" s="12" t="s">
        <v>22</v>
      </c>
      <c r="AW2401" s="12" t="s">
        <v>35</v>
      </c>
      <c r="AX2401" s="12" t="s">
        <v>72</v>
      </c>
      <c r="AY2401" s="189" t="s">
        <v>177</v>
      </c>
    </row>
    <row r="2402" spans="2:65" s="11" customFormat="1" x14ac:dyDescent="0.3">
      <c r="B2402" s="177"/>
      <c r="D2402" s="178" t="s">
        <v>197</v>
      </c>
      <c r="E2402" s="179" t="s">
        <v>3</v>
      </c>
      <c r="F2402" s="180" t="s">
        <v>2260</v>
      </c>
      <c r="H2402" s="181">
        <v>65.930000000000007</v>
      </c>
      <c r="I2402" s="182"/>
      <c r="L2402" s="177"/>
      <c r="M2402" s="183"/>
      <c r="N2402" s="184"/>
      <c r="O2402" s="184"/>
      <c r="P2402" s="184"/>
      <c r="Q2402" s="184"/>
      <c r="R2402" s="184"/>
      <c r="S2402" s="184"/>
      <c r="T2402" s="185"/>
      <c r="AT2402" s="179" t="s">
        <v>197</v>
      </c>
      <c r="AU2402" s="179" t="s">
        <v>80</v>
      </c>
      <c r="AV2402" s="11" t="s">
        <v>80</v>
      </c>
      <c r="AW2402" s="11" t="s">
        <v>35</v>
      </c>
      <c r="AX2402" s="11" t="s">
        <v>72</v>
      </c>
      <c r="AY2402" s="179" t="s">
        <v>177</v>
      </c>
    </row>
    <row r="2403" spans="2:65" s="12" customFormat="1" x14ac:dyDescent="0.3">
      <c r="B2403" s="186"/>
      <c r="D2403" s="178" t="s">
        <v>197</v>
      </c>
      <c r="E2403" s="187" t="s">
        <v>3</v>
      </c>
      <c r="F2403" s="188" t="s">
        <v>2261</v>
      </c>
      <c r="H2403" s="189" t="s">
        <v>3</v>
      </c>
      <c r="I2403" s="190"/>
      <c r="L2403" s="186"/>
      <c r="M2403" s="191"/>
      <c r="N2403" s="192"/>
      <c r="O2403" s="192"/>
      <c r="P2403" s="192"/>
      <c r="Q2403" s="192"/>
      <c r="R2403" s="192"/>
      <c r="S2403" s="192"/>
      <c r="T2403" s="193"/>
      <c r="AT2403" s="189" t="s">
        <v>197</v>
      </c>
      <c r="AU2403" s="189" t="s">
        <v>80</v>
      </c>
      <c r="AV2403" s="12" t="s">
        <v>22</v>
      </c>
      <c r="AW2403" s="12" t="s">
        <v>35</v>
      </c>
      <c r="AX2403" s="12" t="s">
        <v>72</v>
      </c>
      <c r="AY2403" s="189" t="s">
        <v>177</v>
      </c>
    </row>
    <row r="2404" spans="2:65" s="12" customFormat="1" x14ac:dyDescent="0.3">
      <c r="B2404" s="186"/>
      <c r="D2404" s="178" t="s">
        <v>197</v>
      </c>
      <c r="E2404" s="187" t="s">
        <v>3</v>
      </c>
      <c r="F2404" s="188" t="s">
        <v>2262</v>
      </c>
      <c r="H2404" s="189" t="s">
        <v>3</v>
      </c>
      <c r="I2404" s="190"/>
      <c r="L2404" s="186"/>
      <c r="M2404" s="191"/>
      <c r="N2404" s="192"/>
      <c r="O2404" s="192"/>
      <c r="P2404" s="192"/>
      <c r="Q2404" s="192"/>
      <c r="R2404" s="192"/>
      <c r="S2404" s="192"/>
      <c r="T2404" s="193"/>
      <c r="AT2404" s="189" t="s">
        <v>197</v>
      </c>
      <c r="AU2404" s="189" t="s">
        <v>80</v>
      </c>
      <c r="AV2404" s="12" t="s">
        <v>22</v>
      </c>
      <c r="AW2404" s="12" t="s">
        <v>35</v>
      </c>
      <c r="AX2404" s="12" t="s">
        <v>72</v>
      </c>
      <c r="AY2404" s="189" t="s">
        <v>177</v>
      </c>
    </row>
    <row r="2405" spans="2:65" s="11" customFormat="1" x14ac:dyDescent="0.3">
      <c r="B2405" s="177"/>
      <c r="D2405" s="178" t="s">
        <v>197</v>
      </c>
      <c r="E2405" s="179" t="s">
        <v>3</v>
      </c>
      <c r="F2405" s="180" t="s">
        <v>2263</v>
      </c>
      <c r="H2405" s="181">
        <v>77.77</v>
      </c>
      <c r="I2405" s="182"/>
      <c r="L2405" s="177"/>
      <c r="M2405" s="183"/>
      <c r="N2405" s="184"/>
      <c r="O2405" s="184"/>
      <c r="P2405" s="184"/>
      <c r="Q2405" s="184"/>
      <c r="R2405" s="184"/>
      <c r="S2405" s="184"/>
      <c r="T2405" s="185"/>
      <c r="AT2405" s="179" t="s">
        <v>197</v>
      </c>
      <c r="AU2405" s="179" t="s">
        <v>80</v>
      </c>
      <c r="AV2405" s="11" t="s">
        <v>80</v>
      </c>
      <c r="AW2405" s="11" t="s">
        <v>35</v>
      </c>
      <c r="AX2405" s="11" t="s">
        <v>72</v>
      </c>
      <c r="AY2405" s="179" t="s">
        <v>177</v>
      </c>
    </row>
    <row r="2406" spans="2:65" s="13" customFormat="1" x14ac:dyDescent="0.3">
      <c r="B2406" s="198"/>
      <c r="D2406" s="194" t="s">
        <v>197</v>
      </c>
      <c r="E2406" s="199" t="s">
        <v>3</v>
      </c>
      <c r="F2406" s="200" t="s">
        <v>210</v>
      </c>
      <c r="H2406" s="201">
        <v>143.69999999999999</v>
      </c>
      <c r="I2406" s="202"/>
      <c r="L2406" s="198"/>
      <c r="M2406" s="203"/>
      <c r="N2406" s="204"/>
      <c r="O2406" s="204"/>
      <c r="P2406" s="204"/>
      <c r="Q2406" s="204"/>
      <c r="R2406" s="204"/>
      <c r="S2406" s="204"/>
      <c r="T2406" s="205"/>
      <c r="AT2406" s="206" t="s">
        <v>197</v>
      </c>
      <c r="AU2406" s="206" t="s">
        <v>80</v>
      </c>
      <c r="AV2406" s="13" t="s">
        <v>185</v>
      </c>
      <c r="AW2406" s="13" t="s">
        <v>35</v>
      </c>
      <c r="AX2406" s="13" t="s">
        <v>22</v>
      </c>
      <c r="AY2406" s="206" t="s">
        <v>177</v>
      </c>
    </row>
    <row r="2407" spans="2:65" s="1" customFormat="1" ht="22.5" customHeight="1" x14ac:dyDescent="0.3">
      <c r="B2407" s="164"/>
      <c r="C2407" s="165" t="s">
        <v>2264</v>
      </c>
      <c r="D2407" s="165" t="s">
        <v>180</v>
      </c>
      <c r="E2407" s="166" t="s">
        <v>2265</v>
      </c>
      <c r="F2407" s="167" t="s">
        <v>2266</v>
      </c>
      <c r="G2407" s="168" t="s">
        <v>240</v>
      </c>
      <c r="H2407" s="169">
        <v>618.94000000000005</v>
      </c>
      <c r="I2407" s="170"/>
      <c r="J2407" s="171">
        <f>ROUND(I2407*H2407,2)</f>
        <v>0</v>
      </c>
      <c r="K2407" s="167" t="s">
        <v>3</v>
      </c>
      <c r="L2407" s="35"/>
      <c r="M2407" s="172" t="s">
        <v>3</v>
      </c>
      <c r="N2407" s="173" t="s">
        <v>43</v>
      </c>
      <c r="O2407" s="36"/>
      <c r="P2407" s="174">
        <f>O2407*H2407</f>
        <v>0</v>
      </c>
      <c r="Q2407" s="174">
        <v>0.1173</v>
      </c>
      <c r="R2407" s="174">
        <f>Q2407*H2407</f>
        <v>72.601662000000005</v>
      </c>
      <c r="S2407" s="174">
        <v>0</v>
      </c>
      <c r="T2407" s="175">
        <f>S2407*H2407</f>
        <v>0</v>
      </c>
      <c r="AR2407" s="18" t="s">
        <v>185</v>
      </c>
      <c r="AT2407" s="18" t="s">
        <v>180</v>
      </c>
      <c r="AU2407" s="18" t="s">
        <v>80</v>
      </c>
      <c r="AY2407" s="18" t="s">
        <v>177</v>
      </c>
      <c r="BE2407" s="176">
        <f>IF(N2407="základní",J2407,0)</f>
        <v>0</v>
      </c>
      <c r="BF2407" s="176">
        <f>IF(N2407="snížená",J2407,0)</f>
        <v>0</v>
      </c>
      <c r="BG2407" s="176">
        <f>IF(N2407="zákl. přenesená",J2407,0)</f>
        <v>0</v>
      </c>
      <c r="BH2407" s="176">
        <f>IF(N2407="sníž. přenesená",J2407,0)</f>
        <v>0</v>
      </c>
      <c r="BI2407" s="176">
        <f>IF(N2407="nulová",J2407,0)</f>
        <v>0</v>
      </c>
      <c r="BJ2407" s="18" t="s">
        <v>22</v>
      </c>
      <c r="BK2407" s="176">
        <f>ROUND(I2407*H2407,2)</f>
        <v>0</v>
      </c>
      <c r="BL2407" s="18" t="s">
        <v>185</v>
      </c>
      <c r="BM2407" s="18" t="s">
        <v>2267</v>
      </c>
    </row>
    <row r="2408" spans="2:65" s="12" customFormat="1" x14ac:dyDescent="0.3">
      <c r="B2408" s="186"/>
      <c r="D2408" s="178" t="s">
        <v>197</v>
      </c>
      <c r="E2408" s="187" t="s">
        <v>3</v>
      </c>
      <c r="F2408" s="188" t="s">
        <v>2257</v>
      </c>
      <c r="H2408" s="189" t="s">
        <v>3</v>
      </c>
      <c r="I2408" s="190"/>
      <c r="L2408" s="186"/>
      <c r="M2408" s="191"/>
      <c r="N2408" s="192"/>
      <c r="O2408" s="192"/>
      <c r="P2408" s="192"/>
      <c r="Q2408" s="192"/>
      <c r="R2408" s="192"/>
      <c r="S2408" s="192"/>
      <c r="T2408" s="193"/>
      <c r="AT2408" s="189" t="s">
        <v>197</v>
      </c>
      <c r="AU2408" s="189" t="s">
        <v>80</v>
      </c>
      <c r="AV2408" s="12" t="s">
        <v>22</v>
      </c>
      <c r="AW2408" s="12" t="s">
        <v>35</v>
      </c>
      <c r="AX2408" s="12" t="s">
        <v>72</v>
      </c>
      <c r="AY2408" s="189" t="s">
        <v>177</v>
      </c>
    </row>
    <row r="2409" spans="2:65" s="12" customFormat="1" x14ac:dyDescent="0.3">
      <c r="B2409" s="186"/>
      <c r="D2409" s="178" t="s">
        <v>197</v>
      </c>
      <c r="E2409" s="187" t="s">
        <v>3</v>
      </c>
      <c r="F2409" s="188" t="s">
        <v>2268</v>
      </c>
      <c r="H2409" s="189" t="s">
        <v>3</v>
      </c>
      <c r="I2409" s="190"/>
      <c r="L2409" s="186"/>
      <c r="M2409" s="191"/>
      <c r="N2409" s="192"/>
      <c r="O2409" s="192"/>
      <c r="P2409" s="192"/>
      <c r="Q2409" s="192"/>
      <c r="R2409" s="192"/>
      <c r="S2409" s="192"/>
      <c r="T2409" s="193"/>
      <c r="AT2409" s="189" t="s">
        <v>197</v>
      </c>
      <c r="AU2409" s="189" t="s">
        <v>80</v>
      </c>
      <c r="AV2409" s="12" t="s">
        <v>22</v>
      </c>
      <c r="AW2409" s="12" t="s">
        <v>35</v>
      </c>
      <c r="AX2409" s="12" t="s">
        <v>72</v>
      </c>
      <c r="AY2409" s="189" t="s">
        <v>177</v>
      </c>
    </row>
    <row r="2410" spans="2:65" s="12" customFormat="1" x14ac:dyDescent="0.3">
      <c r="B2410" s="186"/>
      <c r="D2410" s="178" t="s">
        <v>197</v>
      </c>
      <c r="E2410" s="187" t="s">
        <v>3</v>
      </c>
      <c r="F2410" s="188" t="s">
        <v>1851</v>
      </c>
      <c r="H2410" s="189" t="s">
        <v>3</v>
      </c>
      <c r="I2410" s="190"/>
      <c r="L2410" s="186"/>
      <c r="M2410" s="191"/>
      <c r="N2410" s="192"/>
      <c r="O2410" s="192"/>
      <c r="P2410" s="192"/>
      <c r="Q2410" s="192"/>
      <c r="R2410" s="192"/>
      <c r="S2410" s="192"/>
      <c r="T2410" s="193"/>
      <c r="AT2410" s="189" t="s">
        <v>197</v>
      </c>
      <c r="AU2410" s="189" t="s">
        <v>80</v>
      </c>
      <c r="AV2410" s="12" t="s">
        <v>22</v>
      </c>
      <c r="AW2410" s="12" t="s">
        <v>35</v>
      </c>
      <c r="AX2410" s="12" t="s">
        <v>72</v>
      </c>
      <c r="AY2410" s="189" t="s">
        <v>177</v>
      </c>
    </row>
    <row r="2411" spans="2:65" s="12" customFormat="1" x14ac:dyDescent="0.3">
      <c r="B2411" s="186"/>
      <c r="D2411" s="178" t="s">
        <v>197</v>
      </c>
      <c r="E2411" s="187" t="s">
        <v>3</v>
      </c>
      <c r="F2411" s="188" t="s">
        <v>1780</v>
      </c>
      <c r="H2411" s="189" t="s">
        <v>3</v>
      </c>
      <c r="I2411" s="190"/>
      <c r="L2411" s="186"/>
      <c r="M2411" s="191"/>
      <c r="N2411" s="192"/>
      <c r="O2411" s="192"/>
      <c r="P2411" s="192"/>
      <c r="Q2411" s="192"/>
      <c r="R2411" s="192"/>
      <c r="S2411" s="192"/>
      <c r="T2411" s="193"/>
      <c r="AT2411" s="189" t="s">
        <v>197</v>
      </c>
      <c r="AU2411" s="189" t="s">
        <v>80</v>
      </c>
      <c r="AV2411" s="12" t="s">
        <v>22</v>
      </c>
      <c r="AW2411" s="12" t="s">
        <v>35</v>
      </c>
      <c r="AX2411" s="12" t="s">
        <v>72</v>
      </c>
      <c r="AY2411" s="189" t="s">
        <v>177</v>
      </c>
    </row>
    <row r="2412" spans="2:65" s="11" customFormat="1" x14ac:dyDescent="0.3">
      <c r="B2412" s="177"/>
      <c r="D2412" s="178" t="s">
        <v>197</v>
      </c>
      <c r="E2412" s="179" t="s">
        <v>3</v>
      </c>
      <c r="F2412" s="180" t="s">
        <v>2269</v>
      </c>
      <c r="H2412" s="181">
        <v>3.93</v>
      </c>
      <c r="I2412" s="182"/>
      <c r="L2412" s="177"/>
      <c r="M2412" s="183"/>
      <c r="N2412" s="184"/>
      <c r="O2412" s="184"/>
      <c r="P2412" s="184"/>
      <c r="Q2412" s="184"/>
      <c r="R2412" s="184"/>
      <c r="S2412" s="184"/>
      <c r="T2412" s="185"/>
      <c r="AT2412" s="179" t="s">
        <v>197</v>
      </c>
      <c r="AU2412" s="179" t="s">
        <v>80</v>
      </c>
      <c r="AV2412" s="11" t="s">
        <v>80</v>
      </c>
      <c r="AW2412" s="11" t="s">
        <v>35</v>
      </c>
      <c r="AX2412" s="11" t="s">
        <v>72</v>
      </c>
      <c r="AY2412" s="179" t="s">
        <v>177</v>
      </c>
    </row>
    <row r="2413" spans="2:65" s="12" customFormat="1" x14ac:dyDescent="0.3">
      <c r="B2413" s="186"/>
      <c r="D2413" s="178" t="s">
        <v>197</v>
      </c>
      <c r="E2413" s="187" t="s">
        <v>3</v>
      </c>
      <c r="F2413" s="188" t="s">
        <v>1857</v>
      </c>
      <c r="H2413" s="189" t="s">
        <v>3</v>
      </c>
      <c r="I2413" s="190"/>
      <c r="L2413" s="186"/>
      <c r="M2413" s="191"/>
      <c r="N2413" s="192"/>
      <c r="O2413" s="192"/>
      <c r="P2413" s="192"/>
      <c r="Q2413" s="192"/>
      <c r="R2413" s="192"/>
      <c r="S2413" s="192"/>
      <c r="T2413" s="193"/>
      <c r="AT2413" s="189" t="s">
        <v>197</v>
      </c>
      <c r="AU2413" s="189" t="s">
        <v>80</v>
      </c>
      <c r="AV2413" s="12" t="s">
        <v>22</v>
      </c>
      <c r="AW2413" s="12" t="s">
        <v>35</v>
      </c>
      <c r="AX2413" s="12" t="s">
        <v>72</v>
      </c>
      <c r="AY2413" s="189" t="s">
        <v>177</v>
      </c>
    </row>
    <row r="2414" spans="2:65" s="12" customFormat="1" x14ac:dyDescent="0.3">
      <c r="B2414" s="186"/>
      <c r="D2414" s="178" t="s">
        <v>197</v>
      </c>
      <c r="E2414" s="187" t="s">
        <v>3</v>
      </c>
      <c r="F2414" s="188" t="s">
        <v>1858</v>
      </c>
      <c r="H2414" s="189" t="s">
        <v>3</v>
      </c>
      <c r="I2414" s="190"/>
      <c r="L2414" s="186"/>
      <c r="M2414" s="191"/>
      <c r="N2414" s="192"/>
      <c r="O2414" s="192"/>
      <c r="P2414" s="192"/>
      <c r="Q2414" s="192"/>
      <c r="R2414" s="192"/>
      <c r="S2414" s="192"/>
      <c r="T2414" s="193"/>
      <c r="AT2414" s="189" t="s">
        <v>197</v>
      </c>
      <c r="AU2414" s="189" t="s">
        <v>80</v>
      </c>
      <c r="AV2414" s="12" t="s">
        <v>22</v>
      </c>
      <c r="AW2414" s="12" t="s">
        <v>35</v>
      </c>
      <c r="AX2414" s="12" t="s">
        <v>72</v>
      </c>
      <c r="AY2414" s="189" t="s">
        <v>177</v>
      </c>
    </row>
    <row r="2415" spans="2:65" s="11" customFormat="1" x14ac:dyDescent="0.3">
      <c r="B2415" s="177"/>
      <c r="D2415" s="178" t="s">
        <v>197</v>
      </c>
      <c r="E2415" s="179" t="s">
        <v>3</v>
      </c>
      <c r="F2415" s="180" t="s">
        <v>2270</v>
      </c>
      <c r="H2415" s="181">
        <v>15.35</v>
      </c>
      <c r="I2415" s="182"/>
      <c r="L2415" s="177"/>
      <c r="M2415" s="183"/>
      <c r="N2415" s="184"/>
      <c r="O2415" s="184"/>
      <c r="P2415" s="184"/>
      <c r="Q2415" s="184"/>
      <c r="R2415" s="184"/>
      <c r="S2415" s="184"/>
      <c r="T2415" s="185"/>
      <c r="AT2415" s="179" t="s">
        <v>197</v>
      </c>
      <c r="AU2415" s="179" t="s">
        <v>80</v>
      </c>
      <c r="AV2415" s="11" t="s">
        <v>80</v>
      </c>
      <c r="AW2415" s="11" t="s">
        <v>35</v>
      </c>
      <c r="AX2415" s="11" t="s">
        <v>72</v>
      </c>
      <c r="AY2415" s="179" t="s">
        <v>177</v>
      </c>
    </row>
    <row r="2416" spans="2:65" s="12" customFormat="1" x14ac:dyDescent="0.3">
      <c r="B2416" s="186"/>
      <c r="D2416" s="178" t="s">
        <v>197</v>
      </c>
      <c r="E2416" s="187" t="s">
        <v>3</v>
      </c>
      <c r="F2416" s="188" t="s">
        <v>1861</v>
      </c>
      <c r="H2416" s="189" t="s">
        <v>3</v>
      </c>
      <c r="I2416" s="190"/>
      <c r="L2416" s="186"/>
      <c r="M2416" s="191"/>
      <c r="N2416" s="192"/>
      <c r="O2416" s="192"/>
      <c r="P2416" s="192"/>
      <c r="Q2416" s="192"/>
      <c r="R2416" s="192"/>
      <c r="S2416" s="192"/>
      <c r="T2416" s="193"/>
      <c r="AT2416" s="189" t="s">
        <v>197</v>
      </c>
      <c r="AU2416" s="189" t="s">
        <v>80</v>
      </c>
      <c r="AV2416" s="12" t="s">
        <v>22</v>
      </c>
      <c r="AW2416" s="12" t="s">
        <v>35</v>
      </c>
      <c r="AX2416" s="12" t="s">
        <v>72</v>
      </c>
      <c r="AY2416" s="189" t="s">
        <v>177</v>
      </c>
    </row>
    <row r="2417" spans="2:51" s="12" customFormat="1" x14ac:dyDescent="0.3">
      <c r="B2417" s="186"/>
      <c r="D2417" s="178" t="s">
        <v>197</v>
      </c>
      <c r="E2417" s="187" t="s">
        <v>3</v>
      </c>
      <c r="F2417" s="188" t="s">
        <v>1858</v>
      </c>
      <c r="H2417" s="189" t="s">
        <v>3</v>
      </c>
      <c r="I2417" s="190"/>
      <c r="L2417" s="186"/>
      <c r="M2417" s="191"/>
      <c r="N2417" s="192"/>
      <c r="O2417" s="192"/>
      <c r="P2417" s="192"/>
      <c r="Q2417" s="192"/>
      <c r="R2417" s="192"/>
      <c r="S2417" s="192"/>
      <c r="T2417" s="193"/>
      <c r="AT2417" s="189" t="s">
        <v>197</v>
      </c>
      <c r="AU2417" s="189" t="s">
        <v>80</v>
      </c>
      <c r="AV2417" s="12" t="s">
        <v>22</v>
      </c>
      <c r="AW2417" s="12" t="s">
        <v>35</v>
      </c>
      <c r="AX2417" s="12" t="s">
        <v>72</v>
      </c>
      <c r="AY2417" s="189" t="s">
        <v>177</v>
      </c>
    </row>
    <row r="2418" spans="2:51" s="11" customFormat="1" x14ac:dyDescent="0.3">
      <c r="B2418" s="177"/>
      <c r="D2418" s="178" t="s">
        <v>197</v>
      </c>
      <c r="E2418" s="179" t="s">
        <v>3</v>
      </c>
      <c r="F2418" s="180" t="s">
        <v>2270</v>
      </c>
      <c r="H2418" s="181">
        <v>15.35</v>
      </c>
      <c r="I2418" s="182"/>
      <c r="L2418" s="177"/>
      <c r="M2418" s="183"/>
      <c r="N2418" s="184"/>
      <c r="O2418" s="184"/>
      <c r="P2418" s="184"/>
      <c r="Q2418" s="184"/>
      <c r="R2418" s="184"/>
      <c r="S2418" s="184"/>
      <c r="T2418" s="185"/>
      <c r="AT2418" s="179" t="s">
        <v>197</v>
      </c>
      <c r="AU2418" s="179" t="s">
        <v>80</v>
      </c>
      <c r="AV2418" s="11" t="s">
        <v>80</v>
      </c>
      <c r="AW2418" s="11" t="s">
        <v>35</v>
      </c>
      <c r="AX2418" s="11" t="s">
        <v>72</v>
      </c>
      <c r="AY2418" s="179" t="s">
        <v>177</v>
      </c>
    </row>
    <row r="2419" spans="2:51" s="12" customFormat="1" x14ac:dyDescent="0.3">
      <c r="B2419" s="186"/>
      <c r="D2419" s="178" t="s">
        <v>197</v>
      </c>
      <c r="E2419" s="187" t="s">
        <v>3</v>
      </c>
      <c r="F2419" s="188" t="s">
        <v>2271</v>
      </c>
      <c r="H2419" s="189" t="s">
        <v>3</v>
      </c>
      <c r="I2419" s="190"/>
      <c r="L2419" s="186"/>
      <c r="M2419" s="191"/>
      <c r="N2419" s="192"/>
      <c r="O2419" s="192"/>
      <c r="P2419" s="192"/>
      <c r="Q2419" s="192"/>
      <c r="R2419" s="192"/>
      <c r="S2419" s="192"/>
      <c r="T2419" s="193"/>
      <c r="AT2419" s="189" t="s">
        <v>197</v>
      </c>
      <c r="AU2419" s="189" t="s">
        <v>80</v>
      </c>
      <c r="AV2419" s="12" t="s">
        <v>22</v>
      </c>
      <c r="AW2419" s="12" t="s">
        <v>35</v>
      </c>
      <c r="AX2419" s="12" t="s">
        <v>72</v>
      </c>
      <c r="AY2419" s="189" t="s">
        <v>177</v>
      </c>
    </row>
    <row r="2420" spans="2:51" s="12" customFormat="1" x14ac:dyDescent="0.3">
      <c r="B2420" s="186"/>
      <c r="D2420" s="178" t="s">
        <v>197</v>
      </c>
      <c r="E2420" s="187" t="s">
        <v>3</v>
      </c>
      <c r="F2420" s="188" t="s">
        <v>1780</v>
      </c>
      <c r="H2420" s="189" t="s">
        <v>3</v>
      </c>
      <c r="I2420" s="190"/>
      <c r="L2420" s="186"/>
      <c r="M2420" s="191"/>
      <c r="N2420" s="192"/>
      <c r="O2420" s="192"/>
      <c r="P2420" s="192"/>
      <c r="Q2420" s="192"/>
      <c r="R2420" s="192"/>
      <c r="S2420" s="192"/>
      <c r="T2420" s="193"/>
      <c r="AT2420" s="189" t="s">
        <v>197</v>
      </c>
      <c r="AU2420" s="189" t="s">
        <v>80</v>
      </c>
      <c r="AV2420" s="12" t="s">
        <v>22</v>
      </c>
      <c r="AW2420" s="12" t="s">
        <v>35</v>
      </c>
      <c r="AX2420" s="12" t="s">
        <v>72</v>
      </c>
      <c r="AY2420" s="189" t="s">
        <v>177</v>
      </c>
    </row>
    <row r="2421" spans="2:51" s="11" customFormat="1" x14ac:dyDescent="0.3">
      <c r="B2421" s="177"/>
      <c r="D2421" s="178" t="s">
        <v>197</v>
      </c>
      <c r="E2421" s="179" t="s">
        <v>3</v>
      </c>
      <c r="F2421" s="180" t="s">
        <v>2269</v>
      </c>
      <c r="H2421" s="181">
        <v>3.93</v>
      </c>
      <c r="I2421" s="182"/>
      <c r="L2421" s="177"/>
      <c r="M2421" s="183"/>
      <c r="N2421" s="184"/>
      <c r="O2421" s="184"/>
      <c r="P2421" s="184"/>
      <c r="Q2421" s="184"/>
      <c r="R2421" s="184"/>
      <c r="S2421" s="184"/>
      <c r="T2421" s="185"/>
      <c r="AT2421" s="179" t="s">
        <v>197</v>
      </c>
      <c r="AU2421" s="179" t="s">
        <v>80</v>
      </c>
      <c r="AV2421" s="11" t="s">
        <v>80</v>
      </c>
      <c r="AW2421" s="11" t="s">
        <v>35</v>
      </c>
      <c r="AX2421" s="11" t="s">
        <v>72</v>
      </c>
      <c r="AY2421" s="179" t="s">
        <v>177</v>
      </c>
    </row>
    <row r="2422" spans="2:51" s="12" customFormat="1" x14ac:dyDescent="0.3">
      <c r="B2422" s="186"/>
      <c r="D2422" s="178" t="s">
        <v>197</v>
      </c>
      <c r="E2422" s="187" t="s">
        <v>3</v>
      </c>
      <c r="F2422" s="188" t="s">
        <v>2272</v>
      </c>
      <c r="H2422" s="189" t="s">
        <v>3</v>
      </c>
      <c r="I2422" s="190"/>
      <c r="L2422" s="186"/>
      <c r="M2422" s="191"/>
      <c r="N2422" s="192"/>
      <c r="O2422" s="192"/>
      <c r="P2422" s="192"/>
      <c r="Q2422" s="192"/>
      <c r="R2422" s="192"/>
      <c r="S2422" s="192"/>
      <c r="T2422" s="193"/>
      <c r="AT2422" s="189" t="s">
        <v>197</v>
      </c>
      <c r="AU2422" s="189" t="s">
        <v>80</v>
      </c>
      <c r="AV2422" s="12" t="s">
        <v>22</v>
      </c>
      <c r="AW2422" s="12" t="s">
        <v>35</v>
      </c>
      <c r="AX2422" s="12" t="s">
        <v>72</v>
      </c>
      <c r="AY2422" s="189" t="s">
        <v>177</v>
      </c>
    </row>
    <row r="2423" spans="2:51" s="12" customFormat="1" x14ac:dyDescent="0.3">
      <c r="B2423" s="186"/>
      <c r="D2423" s="178" t="s">
        <v>197</v>
      </c>
      <c r="E2423" s="187" t="s">
        <v>3</v>
      </c>
      <c r="F2423" s="188" t="s">
        <v>1858</v>
      </c>
      <c r="H2423" s="189" t="s">
        <v>3</v>
      </c>
      <c r="I2423" s="190"/>
      <c r="L2423" s="186"/>
      <c r="M2423" s="191"/>
      <c r="N2423" s="192"/>
      <c r="O2423" s="192"/>
      <c r="P2423" s="192"/>
      <c r="Q2423" s="192"/>
      <c r="R2423" s="192"/>
      <c r="S2423" s="192"/>
      <c r="T2423" s="193"/>
      <c r="AT2423" s="189" t="s">
        <v>197</v>
      </c>
      <c r="AU2423" s="189" t="s">
        <v>80</v>
      </c>
      <c r="AV2423" s="12" t="s">
        <v>22</v>
      </c>
      <c r="AW2423" s="12" t="s">
        <v>35</v>
      </c>
      <c r="AX2423" s="12" t="s">
        <v>72</v>
      </c>
      <c r="AY2423" s="189" t="s">
        <v>177</v>
      </c>
    </row>
    <row r="2424" spans="2:51" s="11" customFormat="1" x14ac:dyDescent="0.3">
      <c r="B2424" s="177"/>
      <c r="D2424" s="178" t="s">
        <v>197</v>
      </c>
      <c r="E2424" s="179" t="s">
        <v>3</v>
      </c>
      <c r="F2424" s="180" t="s">
        <v>2270</v>
      </c>
      <c r="H2424" s="181">
        <v>15.35</v>
      </c>
      <c r="I2424" s="182"/>
      <c r="L2424" s="177"/>
      <c r="M2424" s="183"/>
      <c r="N2424" s="184"/>
      <c r="O2424" s="184"/>
      <c r="P2424" s="184"/>
      <c r="Q2424" s="184"/>
      <c r="R2424" s="184"/>
      <c r="S2424" s="184"/>
      <c r="T2424" s="185"/>
      <c r="AT2424" s="179" t="s">
        <v>197</v>
      </c>
      <c r="AU2424" s="179" t="s">
        <v>80</v>
      </c>
      <c r="AV2424" s="11" t="s">
        <v>80</v>
      </c>
      <c r="AW2424" s="11" t="s">
        <v>35</v>
      </c>
      <c r="AX2424" s="11" t="s">
        <v>72</v>
      </c>
      <c r="AY2424" s="179" t="s">
        <v>177</v>
      </c>
    </row>
    <row r="2425" spans="2:51" s="12" customFormat="1" x14ac:dyDescent="0.3">
      <c r="B2425" s="186"/>
      <c r="D2425" s="178" t="s">
        <v>197</v>
      </c>
      <c r="E2425" s="187" t="s">
        <v>3</v>
      </c>
      <c r="F2425" s="188" t="s">
        <v>2273</v>
      </c>
      <c r="H2425" s="189" t="s">
        <v>3</v>
      </c>
      <c r="I2425" s="190"/>
      <c r="L2425" s="186"/>
      <c r="M2425" s="191"/>
      <c r="N2425" s="192"/>
      <c r="O2425" s="192"/>
      <c r="P2425" s="192"/>
      <c r="Q2425" s="192"/>
      <c r="R2425" s="192"/>
      <c r="S2425" s="192"/>
      <c r="T2425" s="193"/>
      <c r="AT2425" s="189" t="s">
        <v>197</v>
      </c>
      <c r="AU2425" s="189" t="s">
        <v>80</v>
      </c>
      <c r="AV2425" s="12" t="s">
        <v>22</v>
      </c>
      <c r="AW2425" s="12" t="s">
        <v>35</v>
      </c>
      <c r="AX2425" s="12" t="s">
        <v>72</v>
      </c>
      <c r="AY2425" s="189" t="s">
        <v>177</v>
      </c>
    </row>
    <row r="2426" spans="2:51" s="12" customFormat="1" x14ac:dyDescent="0.3">
      <c r="B2426" s="186"/>
      <c r="D2426" s="178" t="s">
        <v>197</v>
      </c>
      <c r="E2426" s="187" t="s">
        <v>3</v>
      </c>
      <c r="F2426" s="188" t="s">
        <v>1858</v>
      </c>
      <c r="H2426" s="189" t="s">
        <v>3</v>
      </c>
      <c r="I2426" s="190"/>
      <c r="L2426" s="186"/>
      <c r="M2426" s="191"/>
      <c r="N2426" s="192"/>
      <c r="O2426" s="192"/>
      <c r="P2426" s="192"/>
      <c r="Q2426" s="192"/>
      <c r="R2426" s="192"/>
      <c r="S2426" s="192"/>
      <c r="T2426" s="193"/>
      <c r="AT2426" s="189" t="s">
        <v>197</v>
      </c>
      <c r="AU2426" s="189" t="s">
        <v>80</v>
      </c>
      <c r="AV2426" s="12" t="s">
        <v>22</v>
      </c>
      <c r="AW2426" s="12" t="s">
        <v>35</v>
      </c>
      <c r="AX2426" s="12" t="s">
        <v>72</v>
      </c>
      <c r="AY2426" s="189" t="s">
        <v>177</v>
      </c>
    </row>
    <row r="2427" spans="2:51" s="11" customFormat="1" x14ac:dyDescent="0.3">
      <c r="B2427" s="177"/>
      <c r="D2427" s="178" t="s">
        <v>197</v>
      </c>
      <c r="E2427" s="179" t="s">
        <v>3</v>
      </c>
      <c r="F2427" s="180" t="s">
        <v>2270</v>
      </c>
      <c r="H2427" s="181">
        <v>15.35</v>
      </c>
      <c r="I2427" s="182"/>
      <c r="L2427" s="177"/>
      <c r="M2427" s="183"/>
      <c r="N2427" s="184"/>
      <c r="O2427" s="184"/>
      <c r="P2427" s="184"/>
      <c r="Q2427" s="184"/>
      <c r="R2427" s="184"/>
      <c r="S2427" s="184"/>
      <c r="T2427" s="185"/>
      <c r="AT2427" s="179" t="s">
        <v>197</v>
      </c>
      <c r="AU2427" s="179" t="s">
        <v>80</v>
      </c>
      <c r="AV2427" s="11" t="s">
        <v>80</v>
      </c>
      <c r="AW2427" s="11" t="s">
        <v>35</v>
      </c>
      <c r="AX2427" s="11" t="s">
        <v>72</v>
      </c>
      <c r="AY2427" s="179" t="s">
        <v>177</v>
      </c>
    </row>
    <row r="2428" spans="2:51" s="12" customFormat="1" x14ac:dyDescent="0.3">
      <c r="B2428" s="186"/>
      <c r="D2428" s="178" t="s">
        <v>197</v>
      </c>
      <c r="E2428" s="187" t="s">
        <v>3</v>
      </c>
      <c r="F2428" s="188" t="s">
        <v>2274</v>
      </c>
      <c r="H2428" s="189" t="s">
        <v>3</v>
      </c>
      <c r="I2428" s="190"/>
      <c r="L2428" s="186"/>
      <c r="M2428" s="191"/>
      <c r="N2428" s="192"/>
      <c r="O2428" s="192"/>
      <c r="P2428" s="192"/>
      <c r="Q2428" s="192"/>
      <c r="R2428" s="192"/>
      <c r="S2428" s="192"/>
      <c r="T2428" s="193"/>
      <c r="AT2428" s="189" t="s">
        <v>197</v>
      </c>
      <c r="AU2428" s="189" t="s">
        <v>80</v>
      </c>
      <c r="AV2428" s="12" t="s">
        <v>22</v>
      </c>
      <c r="AW2428" s="12" t="s">
        <v>35</v>
      </c>
      <c r="AX2428" s="12" t="s">
        <v>72</v>
      </c>
      <c r="AY2428" s="189" t="s">
        <v>177</v>
      </c>
    </row>
    <row r="2429" spans="2:51" s="12" customFormat="1" x14ac:dyDescent="0.3">
      <c r="B2429" s="186"/>
      <c r="D2429" s="178" t="s">
        <v>197</v>
      </c>
      <c r="E2429" s="187" t="s">
        <v>3</v>
      </c>
      <c r="F2429" s="188" t="s">
        <v>1780</v>
      </c>
      <c r="H2429" s="189" t="s">
        <v>3</v>
      </c>
      <c r="I2429" s="190"/>
      <c r="L2429" s="186"/>
      <c r="M2429" s="191"/>
      <c r="N2429" s="192"/>
      <c r="O2429" s="192"/>
      <c r="P2429" s="192"/>
      <c r="Q2429" s="192"/>
      <c r="R2429" s="192"/>
      <c r="S2429" s="192"/>
      <c r="T2429" s="193"/>
      <c r="AT2429" s="189" t="s">
        <v>197</v>
      </c>
      <c r="AU2429" s="189" t="s">
        <v>80</v>
      </c>
      <c r="AV2429" s="12" t="s">
        <v>22</v>
      </c>
      <c r="AW2429" s="12" t="s">
        <v>35</v>
      </c>
      <c r="AX2429" s="12" t="s">
        <v>72</v>
      </c>
      <c r="AY2429" s="189" t="s">
        <v>177</v>
      </c>
    </row>
    <row r="2430" spans="2:51" s="11" customFormat="1" x14ac:dyDescent="0.3">
      <c r="B2430" s="177"/>
      <c r="D2430" s="178" t="s">
        <v>197</v>
      </c>
      <c r="E2430" s="179" t="s">
        <v>3</v>
      </c>
      <c r="F2430" s="180" t="s">
        <v>2269</v>
      </c>
      <c r="H2430" s="181">
        <v>3.93</v>
      </c>
      <c r="I2430" s="182"/>
      <c r="L2430" s="177"/>
      <c r="M2430" s="183"/>
      <c r="N2430" s="184"/>
      <c r="O2430" s="184"/>
      <c r="P2430" s="184"/>
      <c r="Q2430" s="184"/>
      <c r="R2430" s="184"/>
      <c r="S2430" s="184"/>
      <c r="T2430" s="185"/>
      <c r="AT2430" s="179" t="s">
        <v>197</v>
      </c>
      <c r="AU2430" s="179" t="s">
        <v>80</v>
      </c>
      <c r="AV2430" s="11" t="s">
        <v>80</v>
      </c>
      <c r="AW2430" s="11" t="s">
        <v>35</v>
      </c>
      <c r="AX2430" s="11" t="s">
        <v>72</v>
      </c>
      <c r="AY2430" s="179" t="s">
        <v>177</v>
      </c>
    </row>
    <row r="2431" spans="2:51" s="12" customFormat="1" x14ac:dyDescent="0.3">
      <c r="B2431" s="186"/>
      <c r="D2431" s="178" t="s">
        <v>197</v>
      </c>
      <c r="E2431" s="187" t="s">
        <v>3</v>
      </c>
      <c r="F2431" s="188" t="s">
        <v>2275</v>
      </c>
      <c r="H2431" s="189" t="s">
        <v>3</v>
      </c>
      <c r="I2431" s="190"/>
      <c r="L2431" s="186"/>
      <c r="M2431" s="191"/>
      <c r="N2431" s="192"/>
      <c r="O2431" s="192"/>
      <c r="P2431" s="192"/>
      <c r="Q2431" s="192"/>
      <c r="R2431" s="192"/>
      <c r="S2431" s="192"/>
      <c r="T2431" s="193"/>
      <c r="AT2431" s="189" t="s">
        <v>197</v>
      </c>
      <c r="AU2431" s="189" t="s">
        <v>80</v>
      </c>
      <c r="AV2431" s="12" t="s">
        <v>22</v>
      </c>
      <c r="AW2431" s="12" t="s">
        <v>35</v>
      </c>
      <c r="AX2431" s="12" t="s">
        <v>72</v>
      </c>
      <c r="AY2431" s="189" t="s">
        <v>177</v>
      </c>
    </row>
    <row r="2432" spans="2:51" s="12" customFormat="1" x14ac:dyDescent="0.3">
      <c r="B2432" s="186"/>
      <c r="D2432" s="178" t="s">
        <v>197</v>
      </c>
      <c r="E2432" s="187" t="s">
        <v>3</v>
      </c>
      <c r="F2432" s="188" t="s">
        <v>1858</v>
      </c>
      <c r="H2432" s="189" t="s">
        <v>3</v>
      </c>
      <c r="I2432" s="190"/>
      <c r="L2432" s="186"/>
      <c r="M2432" s="191"/>
      <c r="N2432" s="192"/>
      <c r="O2432" s="192"/>
      <c r="P2432" s="192"/>
      <c r="Q2432" s="192"/>
      <c r="R2432" s="192"/>
      <c r="S2432" s="192"/>
      <c r="T2432" s="193"/>
      <c r="AT2432" s="189" t="s">
        <v>197</v>
      </c>
      <c r="AU2432" s="189" t="s">
        <v>80</v>
      </c>
      <c r="AV2432" s="12" t="s">
        <v>22</v>
      </c>
      <c r="AW2432" s="12" t="s">
        <v>35</v>
      </c>
      <c r="AX2432" s="12" t="s">
        <v>72</v>
      </c>
      <c r="AY2432" s="189" t="s">
        <v>177</v>
      </c>
    </row>
    <row r="2433" spans="2:51" s="11" customFormat="1" x14ac:dyDescent="0.3">
      <c r="B2433" s="177"/>
      <c r="D2433" s="178" t="s">
        <v>197</v>
      </c>
      <c r="E2433" s="179" t="s">
        <v>3</v>
      </c>
      <c r="F2433" s="180" t="s">
        <v>2270</v>
      </c>
      <c r="H2433" s="181">
        <v>15.35</v>
      </c>
      <c r="I2433" s="182"/>
      <c r="L2433" s="177"/>
      <c r="M2433" s="183"/>
      <c r="N2433" s="184"/>
      <c r="O2433" s="184"/>
      <c r="P2433" s="184"/>
      <c r="Q2433" s="184"/>
      <c r="R2433" s="184"/>
      <c r="S2433" s="184"/>
      <c r="T2433" s="185"/>
      <c r="AT2433" s="179" t="s">
        <v>197</v>
      </c>
      <c r="AU2433" s="179" t="s">
        <v>80</v>
      </c>
      <c r="AV2433" s="11" t="s">
        <v>80</v>
      </c>
      <c r="AW2433" s="11" t="s">
        <v>35</v>
      </c>
      <c r="AX2433" s="11" t="s">
        <v>72</v>
      </c>
      <c r="AY2433" s="179" t="s">
        <v>177</v>
      </c>
    </row>
    <row r="2434" spans="2:51" s="12" customFormat="1" x14ac:dyDescent="0.3">
      <c r="B2434" s="186"/>
      <c r="D2434" s="178" t="s">
        <v>197</v>
      </c>
      <c r="E2434" s="187" t="s">
        <v>3</v>
      </c>
      <c r="F2434" s="188" t="s">
        <v>2276</v>
      </c>
      <c r="H2434" s="189" t="s">
        <v>3</v>
      </c>
      <c r="I2434" s="190"/>
      <c r="L2434" s="186"/>
      <c r="M2434" s="191"/>
      <c r="N2434" s="192"/>
      <c r="O2434" s="192"/>
      <c r="P2434" s="192"/>
      <c r="Q2434" s="192"/>
      <c r="R2434" s="192"/>
      <c r="S2434" s="192"/>
      <c r="T2434" s="193"/>
      <c r="AT2434" s="189" t="s">
        <v>197</v>
      </c>
      <c r="AU2434" s="189" t="s">
        <v>80</v>
      </c>
      <c r="AV2434" s="12" t="s">
        <v>22</v>
      </c>
      <c r="AW2434" s="12" t="s">
        <v>35</v>
      </c>
      <c r="AX2434" s="12" t="s">
        <v>72</v>
      </c>
      <c r="AY2434" s="189" t="s">
        <v>177</v>
      </c>
    </row>
    <row r="2435" spans="2:51" s="12" customFormat="1" x14ac:dyDescent="0.3">
      <c r="B2435" s="186"/>
      <c r="D2435" s="178" t="s">
        <v>197</v>
      </c>
      <c r="E2435" s="187" t="s">
        <v>3</v>
      </c>
      <c r="F2435" s="188" t="s">
        <v>1858</v>
      </c>
      <c r="H2435" s="189" t="s">
        <v>3</v>
      </c>
      <c r="I2435" s="190"/>
      <c r="L2435" s="186"/>
      <c r="M2435" s="191"/>
      <c r="N2435" s="192"/>
      <c r="O2435" s="192"/>
      <c r="P2435" s="192"/>
      <c r="Q2435" s="192"/>
      <c r="R2435" s="192"/>
      <c r="S2435" s="192"/>
      <c r="T2435" s="193"/>
      <c r="AT2435" s="189" t="s">
        <v>197</v>
      </c>
      <c r="AU2435" s="189" t="s">
        <v>80</v>
      </c>
      <c r="AV2435" s="12" t="s">
        <v>22</v>
      </c>
      <c r="AW2435" s="12" t="s">
        <v>35</v>
      </c>
      <c r="AX2435" s="12" t="s">
        <v>72</v>
      </c>
      <c r="AY2435" s="189" t="s">
        <v>177</v>
      </c>
    </row>
    <row r="2436" spans="2:51" s="11" customFormat="1" x14ac:dyDescent="0.3">
      <c r="B2436" s="177"/>
      <c r="D2436" s="178" t="s">
        <v>197</v>
      </c>
      <c r="E2436" s="179" t="s">
        <v>3</v>
      </c>
      <c r="F2436" s="180" t="s">
        <v>2270</v>
      </c>
      <c r="H2436" s="181">
        <v>15.35</v>
      </c>
      <c r="I2436" s="182"/>
      <c r="L2436" s="177"/>
      <c r="M2436" s="183"/>
      <c r="N2436" s="184"/>
      <c r="O2436" s="184"/>
      <c r="P2436" s="184"/>
      <c r="Q2436" s="184"/>
      <c r="R2436" s="184"/>
      <c r="S2436" s="184"/>
      <c r="T2436" s="185"/>
      <c r="AT2436" s="179" t="s">
        <v>197</v>
      </c>
      <c r="AU2436" s="179" t="s">
        <v>80</v>
      </c>
      <c r="AV2436" s="11" t="s">
        <v>80</v>
      </c>
      <c r="AW2436" s="11" t="s">
        <v>35</v>
      </c>
      <c r="AX2436" s="11" t="s">
        <v>72</v>
      </c>
      <c r="AY2436" s="179" t="s">
        <v>177</v>
      </c>
    </row>
    <row r="2437" spans="2:51" s="12" customFormat="1" x14ac:dyDescent="0.3">
      <c r="B2437" s="186"/>
      <c r="D2437" s="178" t="s">
        <v>197</v>
      </c>
      <c r="E2437" s="187" t="s">
        <v>3</v>
      </c>
      <c r="F2437" s="188" t="s">
        <v>2277</v>
      </c>
      <c r="H2437" s="189" t="s">
        <v>3</v>
      </c>
      <c r="I2437" s="190"/>
      <c r="L2437" s="186"/>
      <c r="M2437" s="191"/>
      <c r="N2437" s="192"/>
      <c r="O2437" s="192"/>
      <c r="P2437" s="192"/>
      <c r="Q2437" s="192"/>
      <c r="R2437" s="192"/>
      <c r="S2437" s="192"/>
      <c r="T2437" s="193"/>
      <c r="AT2437" s="189" t="s">
        <v>197</v>
      </c>
      <c r="AU2437" s="189" t="s">
        <v>80</v>
      </c>
      <c r="AV2437" s="12" t="s">
        <v>22</v>
      </c>
      <c r="AW2437" s="12" t="s">
        <v>35</v>
      </c>
      <c r="AX2437" s="12" t="s">
        <v>72</v>
      </c>
      <c r="AY2437" s="189" t="s">
        <v>177</v>
      </c>
    </row>
    <row r="2438" spans="2:51" s="12" customFormat="1" x14ac:dyDescent="0.3">
      <c r="B2438" s="186"/>
      <c r="D2438" s="178" t="s">
        <v>197</v>
      </c>
      <c r="E2438" s="187" t="s">
        <v>3</v>
      </c>
      <c r="F2438" s="188" t="s">
        <v>1780</v>
      </c>
      <c r="H2438" s="189" t="s">
        <v>3</v>
      </c>
      <c r="I2438" s="190"/>
      <c r="L2438" s="186"/>
      <c r="M2438" s="191"/>
      <c r="N2438" s="192"/>
      <c r="O2438" s="192"/>
      <c r="P2438" s="192"/>
      <c r="Q2438" s="192"/>
      <c r="R2438" s="192"/>
      <c r="S2438" s="192"/>
      <c r="T2438" s="193"/>
      <c r="AT2438" s="189" t="s">
        <v>197</v>
      </c>
      <c r="AU2438" s="189" t="s">
        <v>80</v>
      </c>
      <c r="AV2438" s="12" t="s">
        <v>22</v>
      </c>
      <c r="AW2438" s="12" t="s">
        <v>35</v>
      </c>
      <c r="AX2438" s="12" t="s">
        <v>72</v>
      </c>
      <c r="AY2438" s="189" t="s">
        <v>177</v>
      </c>
    </row>
    <row r="2439" spans="2:51" s="11" customFormat="1" x14ac:dyDescent="0.3">
      <c r="B2439" s="177"/>
      <c r="D2439" s="178" t="s">
        <v>197</v>
      </c>
      <c r="E2439" s="179" t="s">
        <v>3</v>
      </c>
      <c r="F2439" s="180" t="s">
        <v>2278</v>
      </c>
      <c r="H2439" s="181">
        <v>3.4</v>
      </c>
      <c r="I2439" s="182"/>
      <c r="L2439" s="177"/>
      <c r="M2439" s="183"/>
      <c r="N2439" s="184"/>
      <c r="O2439" s="184"/>
      <c r="P2439" s="184"/>
      <c r="Q2439" s="184"/>
      <c r="R2439" s="184"/>
      <c r="S2439" s="184"/>
      <c r="T2439" s="185"/>
      <c r="AT2439" s="179" t="s">
        <v>197</v>
      </c>
      <c r="AU2439" s="179" t="s">
        <v>80</v>
      </c>
      <c r="AV2439" s="11" t="s">
        <v>80</v>
      </c>
      <c r="AW2439" s="11" t="s">
        <v>35</v>
      </c>
      <c r="AX2439" s="11" t="s">
        <v>72</v>
      </c>
      <c r="AY2439" s="179" t="s">
        <v>177</v>
      </c>
    </row>
    <row r="2440" spans="2:51" s="12" customFormat="1" x14ac:dyDescent="0.3">
      <c r="B2440" s="186"/>
      <c r="D2440" s="178" t="s">
        <v>197</v>
      </c>
      <c r="E2440" s="187" t="s">
        <v>3</v>
      </c>
      <c r="F2440" s="188" t="s">
        <v>2279</v>
      </c>
      <c r="H2440" s="189" t="s">
        <v>3</v>
      </c>
      <c r="I2440" s="190"/>
      <c r="L2440" s="186"/>
      <c r="M2440" s="191"/>
      <c r="N2440" s="192"/>
      <c r="O2440" s="192"/>
      <c r="P2440" s="192"/>
      <c r="Q2440" s="192"/>
      <c r="R2440" s="192"/>
      <c r="S2440" s="192"/>
      <c r="T2440" s="193"/>
      <c r="AT2440" s="189" t="s">
        <v>197</v>
      </c>
      <c r="AU2440" s="189" t="s">
        <v>80</v>
      </c>
      <c r="AV2440" s="12" t="s">
        <v>22</v>
      </c>
      <c r="AW2440" s="12" t="s">
        <v>35</v>
      </c>
      <c r="AX2440" s="12" t="s">
        <v>72</v>
      </c>
      <c r="AY2440" s="189" t="s">
        <v>177</v>
      </c>
    </row>
    <row r="2441" spans="2:51" s="12" customFormat="1" x14ac:dyDescent="0.3">
      <c r="B2441" s="186"/>
      <c r="D2441" s="178" t="s">
        <v>197</v>
      </c>
      <c r="E2441" s="187" t="s">
        <v>3</v>
      </c>
      <c r="F2441" s="188" t="s">
        <v>1887</v>
      </c>
      <c r="H2441" s="189" t="s">
        <v>3</v>
      </c>
      <c r="I2441" s="190"/>
      <c r="L2441" s="186"/>
      <c r="M2441" s="191"/>
      <c r="N2441" s="192"/>
      <c r="O2441" s="192"/>
      <c r="P2441" s="192"/>
      <c r="Q2441" s="192"/>
      <c r="R2441" s="192"/>
      <c r="S2441" s="192"/>
      <c r="T2441" s="193"/>
      <c r="AT2441" s="189" t="s">
        <v>197</v>
      </c>
      <c r="AU2441" s="189" t="s">
        <v>80</v>
      </c>
      <c r="AV2441" s="12" t="s">
        <v>22</v>
      </c>
      <c r="AW2441" s="12" t="s">
        <v>35</v>
      </c>
      <c r="AX2441" s="12" t="s">
        <v>72</v>
      </c>
      <c r="AY2441" s="189" t="s">
        <v>177</v>
      </c>
    </row>
    <row r="2442" spans="2:51" s="11" customFormat="1" x14ac:dyDescent="0.3">
      <c r="B2442" s="177"/>
      <c r="D2442" s="178" t="s">
        <v>197</v>
      </c>
      <c r="E2442" s="179" t="s">
        <v>3</v>
      </c>
      <c r="F2442" s="180" t="s">
        <v>2280</v>
      </c>
      <c r="H2442" s="181">
        <v>12.4</v>
      </c>
      <c r="I2442" s="182"/>
      <c r="L2442" s="177"/>
      <c r="M2442" s="183"/>
      <c r="N2442" s="184"/>
      <c r="O2442" s="184"/>
      <c r="P2442" s="184"/>
      <c r="Q2442" s="184"/>
      <c r="R2442" s="184"/>
      <c r="S2442" s="184"/>
      <c r="T2442" s="185"/>
      <c r="AT2442" s="179" t="s">
        <v>197</v>
      </c>
      <c r="AU2442" s="179" t="s">
        <v>80</v>
      </c>
      <c r="AV2442" s="11" t="s">
        <v>80</v>
      </c>
      <c r="AW2442" s="11" t="s">
        <v>35</v>
      </c>
      <c r="AX2442" s="11" t="s">
        <v>72</v>
      </c>
      <c r="AY2442" s="179" t="s">
        <v>177</v>
      </c>
    </row>
    <row r="2443" spans="2:51" s="12" customFormat="1" x14ac:dyDescent="0.3">
      <c r="B2443" s="186"/>
      <c r="D2443" s="178" t="s">
        <v>197</v>
      </c>
      <c r="E2443" s="187" t="s">
        <v>3</v>
      </c>
      <c r="F2443" s="188" t="s">
        <v>2281</v>
      </c>
      <c r="H2443" s="189" t="s">
        <v>3</v>
      </c>
      <c r="I2443" s="190"/>
      <c r="L2443" s="186"/>
      <c r="M2443" s="191"/>
      <c r="N2443" s="192"/>
      <c r="O2443" s="192"/>
      <c r="P2443" s="192"/>
      <c r="Q2443" s="192"/>
      <c r="R2443" s="192"/>
      <c r="S2443" s="192"/>
      <c r="T2443" s="193"/>
      <c r="AT2443" s="189" t="s">
        <v>197</v>
      </c>
      <c r="AU2443" s="189" t="s">
        <v>80</v>
      </c>
      <c r="AV2443" s="12" t="s">
        <v>22</v>
      </c>
      <c r="AW2443" s="12" t="s">
        <v>35</v>
      </c>
      <c r="AX2443" s="12" t="s">
        <v>72</v>
      </c>
      <c r="AY2443" s="189" t="s">
        <v>177</v>
      </c>
    </row>
    <row r="2444" spans="2:51" s="12" customFormat="1" x14ac:dyDescent="0.3">
      <c r="B2444" s="186"/>
      <c r="D2444" s="178" t="s">
        <v>197</v>
      </c>
      <c r="E2444" s="187" t="s">
        <v>3</v>
      </c>
      <c r="F2444" s="188" t="s">
        <v>1780</v>
      </c>
      <c r="H2444" s="189" t="s">
        <v>3</v>
      </c>
      <c r="I2444" s="190"/>
      <c r="L2444" s="186"/>
      <c r="M2444" s="191"/>
      <c r="N2444" s="192"/>
      <c r="O2444" s="192"/>
      <c r="P2444" s="192"/>
      <c r="Q2444" s="192"/>
      <c r="R2444" s="192"/>
      <c r="S2444" s="192"/>
      <c r="T2444" s="193"/>
      <c r="AT2444" s="189" t="s">
        <v>197</v>
      </c>
      <c r="AU2444" s="189" t="s">
        <v>80</v>
      </c>
      <c r="AV2444" s="12" t="s">
        <v>22</v>
      </c>
      <c r="AW2444" s="12" t="s">
        <v>35</v>
      </c>
      <c r="AX2444" s="12" t="s">
        <v>72</v>
      </c>
      <c r="AY2444" s="189" t="s">
        <v>177</v>
      </c>
    </row>
    <row r="2445" spans="2:51" s="11" customFormat="1" x14ac:dyDescent="0.3">
      <c r="B2445" s="177"/>
      <c r="D2445" s="178" t="s">
        <v>197</v>
      </c>
      <c r="E2445" s="179" t="s">
        <v>3</v>
      </c>
      <c r="F2445" s="180" t="s">
        <v>2269</v>
      </c>
      <c r="H2445" s="181">
        <v>3.93</v>
      </c>
      <c r="I2445" s="182"/>
      <c r="L2445" s="177"/>
      <c r="M2445" s="183"/>
      <c r="N2445" s="184"/>
      <c r="O2445" s="184"/>
      <c r="P2445" s="184"/>
      <c r="Q2445" s="184"/>
      <c r="R2445" s="184"/>
      <c r="S2445" s="184"/>
      <c r="T2445" s="185"/>
      <c r="AT2445" s="179" t="s">
        <v>197</v>
      </c>
      <c r="AU2445" s="179" t="s">
        <v>80</v>
      </c>
      <c r="AV2445" s="11" t="s">
        <v>80</v>
      </c>
      <c r="AW2445" s="11" t="s">
        <v>35</v>
      </c>
      <c r="AX2445" s="11" t="s">
        <v>72</v>
      </c>
      <c r="AY2445" s="179" t="s">
        <v>177</v>
      </c>
    </row>
    <row r="2446" spans="2:51" s="12" customFormat="1" x14ac:dyDescent="0.3">
      <c r="B2446" s="186"/>
      <c r="D2446" s="178" t="s">
        <v>197</v>
      </c>
      <c r="E2446" s="187" t="s">
        <v>3</v>
      </c>
      <c r="F2446" s="188" t="s">
        <v>2282</v>
      </c>
      <c r="H2446" s="189" t="s">
        <v>3</v>
      </c>
      <c r="I2446" s="190"/>
      <c r="L2446" s="186"/>
      <c r="M2446" s="191"/>
      <c r="N2446" s="192"/>
      <c r="O2446" s="192"/>
      <c r="P2446" s="192"/>
      <c r="Q2446" s="192"/>
      <c r="R2446" s="192"/>
      <c r="S2446" s="192"/>
      <c r="T2446" s="193"/>
      <c r="AT2446" s="189" t="s">
        <v>197</v>
      </c>
      <c r="AU2446" s="189" t="s">
        <v>80</v>
      </c>
      <c r="AV2446" s="12" t="s">
        <v>22</v>
      </c>
      <c r="AW2446" s="12" t="s">
        <v>35</v>
      </c>
      <c r="AX2446" s="12" t="s">
        <v>72</v>
      </c>
      <c r="AY2446" s="189" t="s">
        <v>177</v>
      </c>
    </row>
    <row r="2447" spans="2:51" s="12" customFormat="1" x14ac:dyDescent="0.3">
      <c r="B2447" s="186"/>
      <c r="D2447" s="178" t="s">
        <v>197</v>
      </c>
      <c r="E2447" s="187" t="s">
        <v>3</v>
      </c>
      <c r="F2447" s="188" t="s">
        <v>1858</v>
      </c>
      <c r="H2447" s="189" t="s">
        <v>3</v>
      </c>
      <c r="I2447" s="190"/>
      <c r="L2447" s="186"/>
      <c r="M2447" s="191"/>
      <c r="N2447" s="192"/>
      <c r="O2447" s="192"/>
      <c r="P2447" s="192"/>
      <c r="Q2447" s="192"/>
      <c r="R2447" s="192"/>
      <c r="S2447" s="192"/>
      <c r="T2447" s="193"/>
      <c r="AT2447" s="189" t="s">
        <v>197</v>
      </c>
      <c r="AU2447" s="189" t="s">
        <v>80</v>
      </c>
      <c r="AV2447" s="12" t="s">
        <v>22</v>
      </c>
      <c r="AW2447" s="12" t="s">
        <v>35</v>
      </c>
      <c r="AX2447" s="12" t="s">
        <v>72</v>
      </c>
      <c r="AY2447" s="189" t="s">
        <v>177</v>
      </c>
    </row>
    <row r="2448" spans="2:51" s="11" customFormat="1" x14ac:dyDescent="0.3">
      <c r="B2448" s="177"/>
      <c r="D2448" s="178" t="s">
        <v>197</v>
      </c>
      <c r="E2448" s="179" t="s">
        <v>3</v>
      </c>
      <c r="F2448" s="180" t="s">
        <v>2270</v>
      </c>
      <c r="H2448" s="181">
        <v>15.35</v>
      </c>
      <c r="I2448" s="182"/>
      <c r="L2448" s="177"/>
      <c r="M2448" s="183"/>
      <c r="N2448" s="184"/>
      <c r="O2448" s="184"/>
      <c r="P2448" s="184"/>
      <c r="Q2448" s="184"/>
      <c r="R2448" s="184"/>
      <c r="S2448" s="184"/>
      <c r="T2448" s="185"/>
      <c r="AT2448" s="179" t="s">
        <v>197</v>
      </c>
      <c r="AU2448" s="179" t="s">
        <v>80</v>
      </c>
      <c r="AV2448" s="11" t="s">
        <v>80</v>
      </c>
      <c r="AW2448" s="11" t="s">
        <v>35</v>
      </c>
      <c r="AX2448" s="11" t="s">
        <v>72</v>
      </c>
      <c r="AY2448" s="179" t="s">
        <v>177</v>
      </c>
    </row>
    <row r="2449" spans="2:51" s="12" customFormat="1" x14ac:dyDescent="0.3">
      <c r="B2449" s="186"/>
      <c r="D2449" s="178" t="s">
        <v>197</v>
      </c>
      <c r="E2449" s="187" t="s">
        <v>3</v>
      </c>
      <c r="F2449" s="188" t="s">
        <v>2283</v>
      </c>
      <c r="H2449" s="189" t="s">
        <v>3</v>
      </c>
      <c r="I2449" s="190"/>
      <c r="L2449" s="186"/>
      <c r="M2449" s="191"/>
      <c r="N2449" s="192"/>
      <c r="O2449" s="192"/>
      <c r="P2449" s="192"/>
      <c r="Q2449" s="192"/>
      <c r="R2449" s="192"/>
      <c r="S2449" s="192"/>
      <c r="T2449" s="193"/>
      <c r="AT2449" s="189" t="s">
        <v>197</v>
      </c>
      <c r="AU2449" s="189" t="s">
        <v>80</v>
      </c>
      <c r="AV2449" s="12" t="s">
        <v>22</v>
      </c>
      <c r="AW2449" s="12" t="s">
        <v>35</v>
      </c>
      <c r="AX2449" s="12" t="s">
        <v>72</v>
      </c>
      <c r="AY2449" s="189" t="s">
        <v>177</v>
      </c>
    </row>
    <row r="2450" spans="2:51" s="12" customFormat="1" x14ac:dyDescent="0.3">
      <c r="B2450" s="186"/>
      <c r="D2450" s="178" t="s">
        <v>197</v>
      </c>
      <c r="E2450" s="187" t="s">
        <v>3</v>
      </c>
      <c r="F2450" s="188" t="s">
        <v>1858</v>
      </c>
      <c r="H2450" s="189" t="s">
        <v>3</v>
      </c>
      <c r="I2450" s="190"/>
      <c r="L2450" s="186"/>
      <c r="M2450" s="191"/>
      <c r="N2450" s="192"/>
      <c r="O2450" s="192"/>
      <c r="P2450" s="192"/>
      <c r="Q2450" s="192"/>
      <c r="R2450" s="192"/>
      <c r="S2450" s="192"/>
      <c r="T2450" s="193"/>
      <c r="AT2450" s="189" t="s">
        <v>197</v>
      </c>
      <c r="AU2450" s="189" t="s">
        <v>80</v>
      </c>
      <c r="AV2450" s="12" t="s">
        <v>22</v>
      </c>
      <c r="AW2450" s="12" t="s">
        <v>35</v>
      </c>
      <c r="AX2450" s="12" t="s">
        <v>72</v>
      </c>
      <c r="AY2450" s="189" t="s">
        <v>177</v>
      </c>
    </row>
    <row r="2451" spans="2:51" s="11" customFormat="1" x14ac:dyDescent="0.3">
      <c r="B2451" s="177"/>
      <c r="D2451" s="178" t="s">
        <v>197</v>
      </c>
      <c r="E2451" s="179" t="s">
        <v>3</v>
      </c>
      <c r="F2451" s="180" t="s">
        <v>2270</v>
      </c>
      <c r="H2451" s="181">
        <v>15.35</v>
      </c>
      <c r="I2451" s="182"/>
      <c r="L2451" s="177"/>
      <c r="M2451" s="183"/>
      <c r="N2451" s="184"/>
      <c r="O2451" s="184"/>
      <c r="P2451" s="184"/>
      <c r="Q2451" s="184"/>
      <c r="R2451" s="184"/>
      <c r="S2451" s="184"/>
      <c r="T2451" s="185"/>
      <c r="AT2451" s="179" t="s">
        <v>197</v>
      </c>
      <c r="AU2451" s="179" t="s">
        <v>80</v>
      </c>
      <c r="AV2451" s="11" t="s">
        <v>80</v>
      </c>
      <c r="AW2451" s="11" t="s">
        <v>35</v>
      </c>
      <c r="AX2451" s="11" t="s">
        <v>72</v>
      </c>
      <c r="AY2451" s="179" t="s">
        <v>177</v>
      </c>
    </row>
    <row r="2452" spans="2:51" s="12" customFormat="1" x14ac:dyDescent="0.3">
      <c r="B2452" s="186"/>
      <c r="D2452" s="178" t="s">
        <v>197</v>
      </c>
      <c r="E2452" s="187" t="s">
        <v>3</v>
      </c>
      <c r="F2452" s="188" t="s">
        <v>1897</v>
      </c>
      <c r="H2452" s="189" t="s">
        <v>3</v>
      </c>
      <c r="I2452" s="190"/>
      <c r="L2452" s="186"/>
      <c r="M2452" s="191"/>
      <c r="N2452" s="192"/>
      <c r="O2452" s="192"/>
      <c r="P2452" s="192"/>
      <c r="Q2452" s="192"/>
      <c r="R2452" s="192"/>
      <c r="S2452" s="192"/>
      <c r="T2452" s="193"/>
      <c r="AT2452" s="189" t="s">
        <v>197</v>
      </c>
      <c r="AU2452" s="189" t="s">
        <v>80</v>
      </c>
      <c r="AV2452" s="12" t="s">
        <v>22</v>
      </c>
      <c r="AW2452" s="12" t="s">
        <v>35</v>
      </c>
      <c r="AX2452" s="12" t="s">
        <v>72</v>
      </c>
      <c r="AY2452" s="189" t="s">
        <v>177</v>
      </c>
    </row>
    <row r="2453" spans="2:51" s="12" customFormat="1" x14ac:dyDescent="0.3">
      <c r="B2453" s="186"/>
      <c r="D2453" s="178" t="s">
        <v>197</v>
      </c>
      <c r="E2453" s="187" t="s">
        <v>3</v>
      </c>
      <c r="F2453" s="188" t="s">
        <v>1898</v>
      </c>
      <c r="H2453" s="189" t="s">
        <v>3</v>
      </c>
      <c r="I2453" s="190"/>
      <c r="L2453" s="186"/>
      <c r="M2453" s="191"/>
      <c r="N2453" s="192"/>
      <c r="O2453" s="192"/>
      <c r="P2453" s="192"/>
      <c r="Q2453" s="192"/>
      <c r="R2453" s="192"/>
      <c r="S2453" s="192"/>
      <c r="T2453" s="193"/>
      <c r="AT2453" s="189" t="s">
        <v>197</v>
      </c>
      <c r="AU2453" s="189" t="s">
        <v>80</v>
      </c>
      <c r="AV2453" s="12" t="s">
        <v>22</v>
      </c>
      <c r="AW2453" s="12" t="s">
        <v>35</v>
      </c>
      <c r="AX2453" s="12" t="s">
        <v>72</v>
      </c>
      <c r="AY2453" s="189" t="s">
        <v>177</v>
      </c>
    </row>
    <row r="2454" spans="2:51" s="11" customFormat="1" x14ac:dyDescent="0.3">
      <c r="B2454" s="177"/>
      <c r="D2454" s="178" t="s">
        <v>197</v>
      </c>
      <c r="E2454" s="179" t="s">
        <v>3</v>
      </c>
      <c r="F2454" s="180" t="s">
        <v>2284</v>
      </c>
      <c r="H2454" s="181">
        <v>12.87</v>
      </c>
      <c r="I2454" s="182"/>
      <c r="L2454" s="177"/>
      <c r="M2454" s="183"/>
      <c r="N2454" s="184"/>
      <c r="O2454" s="184"/>
      <c r="P2454" s="184"/>
      <c r="Q2454" s="184"/>
      <c r="R2454" s="184"/>
      <c r="S2454" s="184"/>
      <c r="T2454" s="185"/>
      <c r="AT2454" s="179" t="s">
        <v>197</v>
      </c>
      <c r="AU2454" s="179" t="s">
        <v>80</v>
      </c>
      <c r="AV2454" s="11" t="s">
        <v>80</v>
      </c>
      <c r="AW2454" s="11" t="s">
        <v>35</v>
      </c>
      <c r="AX2454" s="11" t="s">
        <v>72</v>
      </c>
      <c r="AY2454" s="179" t="s">
        <v>177</v>
      </c>
    </row>
    <row r="2455" spans="2:51" s="12" customFormat="1" x14ac:dyDescent="0.3">
      <c r="B2455" s="186"/>
      <c r="D2455" s="178" t="s">
        <v>197</v>
      </c>
      <c r="E2455" s="187" t="s">
        <v>3</v>
      </c>
      <c r="F2455" s="188" t="s">
        <v>1899</v>
      </c>
      <c r="H2455" s="189" t="s">
        <v>3</v>
      </c>
      <c r="I2455" s="190"/>
      <c r="L2455" s="186"/>
      <c r="M2455" s="191"/>
      <c r="N2455" s="192"/>
      <c r="O2455" s="192"/>
      <c r="P2455" s="192"/>
      <c r="Q2455" s="192"/>
      <c r="R2455" s="192"/>
      <c r="S2455" s="192"/>
      <c r="T2455" s="193"/>
      <c r="AT2455" s="189" t="s">
        <v>197</v>
      </c>
      <c r="AU2455" s="189" t="s">
        <v>80</v>
      </c>
      <c r="AV2455" s="12" t="s">
        <v>22</v>
      </c>
      <c r="AW2455" s="12" t="s">
        <v>35</v>
      </c>
      <c r="AX2455" s="12" t="s">
        <v>72</v>
      </c>
      <c r="AY2455" s="189" t="s">
        <v>177</v>
      </c>
    </row>
    <row r="2456" spans="2:51" s="12" customFormat="1" x14ac:dyDescent="0.3">
      <c r="B2456" s="186"/>
      <c r="D2456" s="178" t="s">
        <v>197</v>
      </c>
      <c r="E2456" s="187" t="s">
        <v>3</v>
      </c>
      <c r="F2456" s="188" t="s">
        <v>1900</v>
      </c>
      <c r="H2456" s="189" t="s">
        <v>3</v>
      </c>
      <c r="I2456" s="190"/>
      <c r="L2456" s="186"/>
      <c r="M2456" s="191"/>
      <c r="N2456" s="192"/>
      <c r="O2456" s="192"/>
      <c r="P2456" s="192"/>
      <c r="Q2456" s="192"/>
      <c r="R2456" s="192"/>
      <c r="S2456" s="192"/>
      <c r="T2456" s="193"/>
      <c r="AT2456" s="189" t="s">
        <v>197</v>
      </c>
      <c r="AU2456" s="189" t="s">
        <v>80</v>
      </c>
      <c r="AV2456" s="12" t="s">
        <v>22</v>
      </c>
      <c r="AW2456" s="12" t="s">
        <v>35</v>
      </c>
      <c r="AX2456" s="12" t="s">
        <v>72</v>
      </c>
      <c r="AY2456" s="189" t="s">
        <v>177</v>
      </c>
    </row>
    <row r="2457" spans="2:51" s="11" customFormat="1" x14ac:dyDescent="0.3">
      <c r="B2457" s="177"/>
      <c r="D2457" s="178" t="s">
        <v>197</v>
      </c>
      <c r="E2457" s="179" t="s">
        <v>3</v>
      </c>
      <c r="F2457" s="180" t="s">
        <v>2284</v>
      </c>
      <c r="H2457" s="181">
        <v>12.87</v>
      </c>
      <c r="I2457" s="182"/>
      <c r="L2457" s="177"/>
      <c r="M2457" s="183"/>
      <c r="N2457" s="184"/>
      <c r="O2457" s="184"/>
      <c r="P2457" s="184"/>
      <c r="Q2457" s="184"/>
      <c r="R2457" s="184"/>
      <c r="S2457" s="184"/>
      <c r="T2457" s="185"/>
      <c r="AT2457" s="179" t="s">
        <v>197</v>
      </c>
      <c r="AU2457" s="179" t="s">
        <v>80</v>
      </c>
      <c r="AV2457" s="11" t="s">
        <v>80</v>
      </c>
      <c r="AW2457" s="11" t="s">
        <v>35</v>
      </c>
      <c r="AX2457" s="11" t="s">
        <v>72</v>
      </c>
      <c r="AY2457" s="179" t="s">
        <v>177</v>
      </c>
    </row>
    <row r="2458" spans="2:51" s="12" customFormat="1" x14ac:dyDescent="0.3">
      <c r="B2458" s="186"/>
      <c r="D2458" s="178" t="s">
        <v>197</v>
      </c>
      <c r="E2458" s="187" t="s">
        <v>3</v>
      </c>
      <c r="F2458" s="188" t="s">
        <v>2285</v>
      </c>
      <c r="H2458" s="189" t="s">
        <v>3</v>
      </c>
      <c r="I2458" s="190"/>
      <c r="L2458" s="186"/>
      <c r="M2458" s="191"/>
      <c r="N2458" s="192"/>
      <c r="O2458" s="192"/>
      <c r="P2458" s="192"/>
      <c r="Q2458" s="192"/>
      <c r="R2458" s="192"/>
      <c r="S2458" s="192"/>
      <c r="T2458" s="193"/>
      <c r="AT2458" s="189" t="s">
        <v>197</v>
      </c>
      <c r="AU2458" s="189" t="s">
        <v>80</v>
      </c>
      <c r="AV2458" s="12" t="s">
        <v>22</v>
      </c>
      <c r="AW2458" s="12" t="s">
        <v>35</v>
      </c>
      <c r="AX2458" s="12" t="s">
        <v>72</v>
      </c>
      <c r="AY2458" s="189" t="s">
        <v>177</v>
      </c>
    </row>
    <row r="2459" spans="2:51" s="12" customFormat="1" x14ac:dyDescent="0.3">
      <c r="B2459" s="186"/>
      <c r="D2459" s="178" t="s">
        <v>197</v>
      </c>
      <c r="E2459" s="187" t="s">
        <v>3</v>
      </c>
      <c r="F2459" s="188" t="s">
        <v>1780</v>
      </c>
      <c r="H2459" s="189" t="s">
        <v>3</v>
      </c>
      <c r="I2459" s="190"/>
      <c r="L2459" s="186"/>
      <c r="M2459" s="191"/>
      <c r="N2459" s="192"/>
      <c r="O2459" s="192"/>
      <c r="P2459" s="192"/>
      <c r="Q2459" s="192"/>
      <c r="R2459" s="192"/>
      <c r="S2459" s="192"/>
      <c r="T2459" s="193"/>
      <c r="AT2459" s="189" t="s">
        <v>197</v>
      </c>
      <c r="AU2459" s="189" t="s">
        <v>80</v>
      </c>
      <c r="AV2459" s="12" t="s">
        <v>22</v>
      </c>
      <c r="AW2459" s="12" t="s">
        <v>35</v>
      </c>
      <c r="AX2459" s="12" t="s">
        <v>72</v>
      </c>
      <c r="AY2459" s="189" t="s">
        <v>177</v>
      </c>
    </row>
    <row r="2460" spans="2:51" s="11" customFormat="1" x14ac:dyDescent="0.3">
      <c r="B2460" s="177"/>
      <c r="D2460" s="178" t="s">
        <v>197</v>
      </c>
      <c r="E2460" s="179" t="s">
        <v>3</v>
      </c>
      <c r="F2460" s="180" t="s">
        <v>2286</v>
      </c>
      <c r="H2460" s="181">
        <v>8.7799999999999994</v>
      </c>
      <c r="I2460" s="182"/>
      <c r="L2460" s="177"/>
      <c r="M2460" s="183"/>
      <c r="N2460" s="184"/>
      <c r="O2460" s="184"/>
      <c r="P2460" s="184"/>
      <c r="Q2460" s="184"/>
      <c r="R2460" s="184"/>
      <c r="S2460" s="184"/>
      <c r="T2460" s="185"/>
      <c r="AT2460" s="179" t="s">
        <v>197</v>
      </c>
      <c r="AU2460" s="179" t="s">
        <v>80</v>
      </c>
      <c r="AV2460" s="11" t="s">
        <v>80</v>
      </c>
      <c r="AW2460" s="11" t="s">
        <v>35</v>
      </c>
      <c r="AX2460" s="11" t="s">
        <v>72</v>
      </c>
      <c r="AY2460" s="179" t="s">
        <v>177</v>
      </c>
    </row>
    <row r="2461" spans="2:51" s="12" customFormat="1" x14ac:dyDescent="0.3">
      <c r="B2461" s="186"/>
      <c r="D2461" s="178" t="s">
        <v>197</v>
      </c>
      <c r="E2461" s="187" t="s">
        <v>3</v>
      </c>
      <c r="F2461" s="188" t="s">
        <v>2287</v>
      </c>
      <c r="H2461" s="189" t="s">
        <v>3</v>
      </c>
      <c r="I2461" s="190"/>
      <c r="L2461" s="186"/>
      <c r="M2461" s="191"/>
      <c r="N2461" s="192"/>
      <c r="O2461" s="192"/>
      <c r="P2461" s="192"/>
      <c r="Q2461" s="192"/>
      <c r="R2461" s="192"/>
      <c r="S2461" s="192"/>
      <c r="T2461" s="193"/>
      <c r="AT2461" s="189" t="s">
        <v>197</v>
      </c>
      <c r="AU2461" s="189" t="s">
        <v>80</v>
      </c>
      <c r="AV2461" s="12" t="s">
        <v>22</v>
      </c>
      <c r="AW2461" s="12" t="s">
        <v>35</v>
      </c>
      <c r="AX2461" s="12" t="s">
        <v>72</v>
      </c>
      <c r="AY2461" s="189" t="s">
        <v>177</v>
      </c>
    </row>
    <row r="2462" spans="2:51" s="12" customFormat="1" x14ac:dyDescent="0.3">
      <c r="B2462" s="186"/>
      <c r="D2462" s="178" t="s">
        <v>197</v>
      </c>
      <c r="E2462" s="187" t="s">
        <v>3</v>
      </c>
      <c r="F2462" s="188" t="s">
        <v>1858</v>
      </c>
      <c r="H2462" s="189" t="s">
        <v>3</v>
      </c>
      <c r="I2462" s="190"/>
      <c r="L2462" s="186"/>
      <c r="M2462" s="191"/>
      <c r="N2462" s="192"/>
      <c r="O2462" s="192"/>
      <c r="P2462" s="192"/>
      <c r="Q2462" s="192"/>
      <c r="R2462" s="192"/>
      <c r="S2462" s="192"/>
      <c r="T2462" s="193"/>
      <c r="AT2462" s="189" t="s">
        <v>197</v>
      </c>
      <c r="AU2462" s="189" t="s">
        <v>80</v>
      </c>
      <c r="AV2462" s="12" t="s">
        <v>22</v>
      </c>
      <c r="AW2462" s="12" t="s">
        <v>35</v>
      </c>
      <c r="AX2462" s="12" t="s">
        <v>72</v>
      </c>
      <c r="AY2462" s="189" t="s">
        <v>177</v>
      </c>
    </row>
    <row r="2463" spans="2:51" s="11" customFormat="1" x14ac:dyDescent="0.3">
      <c r="B2463" s="177"/>
      <c r="D2463" s="178" t="s">
        <v>197</v>
      </c>
      <c r="E2463" s="179" t="s">
        <v>3</v>
      </c>
      <c r="F2463" s="180" t="s">
        <v>2288</v>
      </c>
      <c r="H2463" s="181">
        <v>18</v>
      </c>
      <c r="I2463" s="182"/>
      <c r="L2463" s="177"/>
      <c r="M2463" s="183"/>
      <c r="N2463" s="184"/>
      <c r="O2463" s="184"/>
      <c r="P2463" s="184"/>
      <c r="Q2463" s="184"/>
      <c r="R2463" s="184"/>
      <c r="S2463" s="184"/>
      <c r="T2463" s="185"/>
      <c r="AT2463" s="179" t="s">
        <v>197</v>
      </c>
      <c r="AU2463" s="179" t="s">
        <v>80</v>
      </c>
      <c r="AV2463" s="11" t="s">
        <v>80</v>
      </c>
      <c r="AW2463" s="11" t="s">
        <v>35</v>
      </c>
      <c r="AX2463" s="11" t="s">
        <v>72</v>
      </c>
      <c r="AY2463" s="179" t="s">
        <v>177</v>
      </c>
    </row>
    <row r="2464" spans="2:51" s="12" customFormat="1" x14ac:dyDescent="0.3">
      <c r="B2464" s="186"/>
      <c r="D2464" s="178" t="s">
        <v>197</v>
      </c>
      <c r="E2464" s="187" t="s">
        <v>3</v>
      </c>
      <c r="F2464" s="188" t="s">
        <v>2289</v>
      </c>
      <c r="H2464" s="189" t="s">
        <v>3</v>
      </c>
      <c r="I2464" s="190"/>
      <c r="L2464" s="186"/>
      <c r="M2464" s="191"/>
      <c r="N2464" s="192"/>
      <c r="O2464" s="192"/>
      <c r="P2464" s="192"/>
      <c r="Q2464" s="192"/>
      <c r="R2464" s="192"/>
      <c r="S2464" s="192"/>
      <c r="T2464" s="193"/>
      <c r="AT2464" s="189" t="s">
        <v>197</v>
      </c>
      <c r="AU2464" s="189" t="s">
        <v>80</v>
      </c>
      <c r="AV2464" s="12" t="s">
        <v>22</v>
      </c>
      <c r="AW2464" s="12" t="s">
        <v>35</v>
      </c>
      <c r="AX2464" s="12" t="s">
        <v>72</v>
      </c>
      <c r="AY2464" s="189" t="s">
        <v>177</v>
      </c>
    </row>
    <row r="2465" spans="2:51" s="12" customFormat="1" x14ac:dyDescent="0.3">
      <c r="B2465" s="186"/>
      <c r="D2465" s="178" t="s">
        <v>197</v>
      </c>
      <c r="E2465" s="187" t="s">
        <v>3</v>
      </c>
      <c r="F2465" s="188" t="s">
        <v>1918</v>
      </c>
      <c r="H2465" s="189" t="s">
        <v>3</v>
      </c>
      <c r="I2465" s="190"/>
      <c r="L2465" s="186"/>
      <c r="M2465" s="191"/>
      <c r="N2465" s="192"/>
      <c r="O2465" s="192"/>
      <c r="P2465" s="192"/>
      <c r="Q2465" s="192"/>
      <c r="R2465" s="192"/>
      <c r="S2465" s="192"/>
      <c r="T2465" s="193"/>
      <c r="AT2465" s="189" t="s">
        <v>197</v>
      </c>
      <c r="AU2465" s="189" t="s">
        <v>80</v>
      </c>
      <c r="AV2465" s="12" t="s">
        <v>22</v>
      </c>
      <c r="AW2465" s="12" t="s">
        <v>35</v>
      </c>
      <c r="AX2465" s="12" t="s">
        <v>72</v>
      </c>
      <c r="AY2465" s="189" t="s">
        <v>177</v>
      </c>
    </row>
    <row r="2466" spans="2:51" s="11" customFormat="1" x14ac:dyDescent="0.3">
      <c r="B2466" s="177"/>
      <c r="D2466" s="178" t="s">
        <v>197</v>
      </c>
      <c r="E2466" s="179" t="s">
        <v>3</v>
      </c>
      <c r="F2466" s="180" t="s">
        <v>2290</v>
      </c>
      <c r="H2466" s="181">
        <v>27.93</v>
      </c>
      <c r="I2466" s="182"/>
      <c r="L2466" s="177"/>
      <c r="M2466" s="183"/>
      <c r="N2466" s="184"/>
      <c r="O2466" s="184"/>
      <c r="P2466" s="184"/>
      <c r="Q2466" s="184"/>
      <c r="R2466" s="184"/>
      <c r="S2466" s="184"/>
      <c r="T2466" s="185"/>
      <c r="AT2466" s="179" t="s">
        <v>197</v>
      </c>
      <c r="AU2466" s="179" t="s">
        <v>80</v>
      </c>
      <c r="AV2466" s="11" t="s">
        <v>80</v>
      </c>
      <c r="AW2466" s="11" t="s">
        <v>35</v>
      </c>
      <c r="AX2466" s="11" t="s">
        <v>72</v>
      </c>
      <c r="AY2466" s="179" t="s">
        <v>177</v>
      </c>
    </row>
    <row r="2467" spans="2:51" s="12" customFormat="1" x14ac:dyDescent="0.3">
      <c r="B2467" s="186"/>
      <c r="D2467" s="178" t="s">
        <v>197</v>
      </c>
      <c r="E2467" s="187" t="s">
        <v>3</v>
      </c>
      <c r="F2467" s="188" t="s">
        <v>2291</v>
      </c>
      <c r="H2467" s="189" t="s">
        <v>3</v>
      </c>
      <c r="I2467" s="190"/>
      <c r="L2467" s="186"/>
      <c r="M2467" s="191"/>
      <c r="N2467" s="192"/>
      <c r="O2467" s="192"/>
      <c r="P2467" s="192"/>
      <c r="Q2467" s="192"/>
      <c r="R2467" s="192"/>
      <c r="S2467" s="192"/>
      <c r="T2467" s="193"/>
      <c r="AT2467" s="189" t="s">
        <v>197</v>
      </c>
      <c r="AU2467" s="189" t="s">
        <v>80</v>
      </c>
      <c r="AV2467" s="12" t="s">
        <v>22</v>
      </c>
      <c r="AW2467" s="12" t="s">
        <v>35</v>
      </c>
      <c r="AX2467" s="12" t="s">
        <v>72</v>
      </c>
      <c r="AY2467" s="189" t="s">
        <v>177</v>
      </c>
    </row>
    <row r="2468" spans="2:51" s="12" customFormat="1" x14ac:dyDescent="0.3">
      <c r="B2468" s="186"/>
      <c r="D2468" s="178" t="s">
        <v>197</v>
      </c>
      <c r="E2468" s="187" t="s">
        <v>3</v>
      </c>
      <c r="F2468" s="188" t="s">
        <v>1780</v>
      </c>
      <c r="H2468" s="189" t="s">
        <v>3</v>
      </c>
      <c r="I2468" s="190"/>
      <c r="L2468" s="186"/>
      <c r="M2468" s="191"/>
      <c r="N2468" s="192"/>
      <c r="O2468" s="192"/>
      <c r="P2468" s="192"/>
      <c r="Q2468" s="192"/>
      <c r="R2468" s="192"/>
      <c r="S2468" s="192"/>
      <c r="T2468" s="193"/>
      <c r="AT2468" s="189" t="s">
        <v>197</v>
      </c>
      <c r="AU2468" s="189" t="s">
        <v>80</v>
      </c>
      <c r="AV2468" s="12" t="s">
        <v>22</v>
      </c>
      <c r="AW2468" s="12" t="s">
        <v>35</v>
      </c>
      <c r="AX2468" s="12" t="s">
        <v>72</v>
      </c>
      <c r="AY2468" s="189" t="s">
        <v>177</v>
      </c>
    </row>
    <row r="2469" spans="2:51" s="11" customFormat="1" x14ac:dyDescent="0.3">
      <c r="B2469" s="177"/>
      <c r="D2469" s="178" t="s">
        <v>197</v>
      </c>
      <c r="E2469" s="179" t="s">
        <v>3</v>
      </c>
      <c r="F2469" s="180" t="s">
        <v>2286</v>
      </c>
      <c r="H2469" s="181">
        <v>8.7799999999999994</v>
      </c>
      <c r="I2469" s="182"/>
      <c r="L2469" s="177"/>
      <c r="M2469" s="183"/>
      <c r="N2469" s="184"/>
      <c r="O2469" s="184"/>
      <c r="P2469" s="184"/>
      <c r="Q2469" s="184"/>
      <c r="R2469" s="184"/>
      <c r="S2469" s="184"/>
      <c r="T2469" s="185"/>
      <c r="AT2469" s="179" t="s">
        <v>197</v>
      </c>
      <c r="AU2469" s="179" t="s">
        <v>80</v>
      </c>
      <c r="AV2469" s="11" t="s">
        <v>80</v>
      </c>
      <c r="AW2469" s="11" t="s">
        <v>35</v>
      </c>
      <c r="AX2469" s="11" t="s">
        <v>72</v>
      </c>
      <c r="AY2469" s="179" t="s">
        <v>177</v>
      </c>
    </row>
    <row r="2470" spans="2:51" s="12" customFormat="1" x14ac:dyDescent="0.3">
      <c r="B2470" s="186"/>
      <c r="D2470" s="178" t="s">
        <v>197</v>
      </c>
      <c r="E2470" s="187" t="s">
        <v>3</v>
      </c>
      <c r="F2470" s="188" t="s">
        <v>2292</v>
      </c>
      <c r="H2470" s="189" t="s">
        <v>3</v>
      </c>
      <c r="I2470" s="190"/>
      <c r="L2470" s="186"/>
      <c r="M2470" s="191"/>
      <c r="N2470" s="192"/>
      <c r="O2470" s="192"/>
      <c r="P2470" s="192"/>
      <c r="Q2470" s="192"/>
      <c r="R2470" s="192"/>
      <c r="S2470" s="192"/>
      <c r="T2470" s="193"/>
      <c r="AT2470" s="189" t="s">
        <v>197</v>
      </c>
      <c r="AU2470" s="189" t="s">
        <v>80</v>
      </c>
      <c r="AV2470" s="12" t="s">
        <v>22</v>
      </c>
      <c r="AW2470" s="12" t="s">
        <v>35</v>
      </c>
      <c r="AX2470" s="12" t="s">
        <v>72</v>
      </c>
      <c r="AY2470" s="189" t="s">
        <v>177</v>
      </c>
    </row>
    <row r="2471" spans="2:51" s="12" customFormat="1" x14ac:dyDescent="0.3">
      <c r="B2471" s="186"/>
      <c r="D2471" s="178" t="s">
        <v>197</v>
      </c>
      <c r="E2471" s="187" t="s">
        <v>3</v>
      </c>
      <c r="F2471" s="188" t="s">
        <v>1858</v>
      </c>
      <c r="H2471" s="189" t="s">
        <v>3</v>
      </c>
      <c r="I2471" s="190"/>
      <c r="L2471" s="186"/>
      <c r="M2471" s="191"/>
      <c r="N2471" s="192"/>
      <c r="O2471" s="192"/>
      <c r="P2471" s="192"/>
      <c r="Q2471" s="192"/>
      <c r="R2471" s="192"/>
      <c r="S2471" s="192"/>
      <c r="T2471" s="193"/>
      <c r="AT2471" s="189" t="s">
        <v>197</v>
      </c>
      <c r="AU2471" s="189" t="s">
        <v>80</v>
      </c>
      <c r="AV2471" s="12" t="s">
        <v>22</v>
      </c>
      <c r="AW2471" s="12" t="s">
        <v>35</v>
      </c>
      <c r="AX2471" s="12" t="s">
        <v>72</v>
      </c>
      <c r="AY2471" s="189" t="s">
        <v>177</v>
      </c>
    </row>
    <row r="2472" spans="2:51" s="11" customFormat="1" x14ac:dyDescent="0.3">
      <c r="B2472" s="177"/>
      <c r="D2472" s="178" t="s">
        <v>197</v>
      </c>
      <c r="E2472" s="179" t="s">
        <v>3</v>
      </c>
      <c r="F2472" s="180" t="s">
        <v>2288</v>
      </c>
      <c r="H2472" s="181">
        <v>18</v>
      </c>
      <c r="I2472" s="182"/>
      <c r="L2472" s="177"/>
      <c r="M2472" s="183"/>
      <c r="N2472" s="184"/>
      <c r="O2472" s="184"/>
      <c r="P2472" s="184"/>
      <c r="Q2472" s="184"/>
      <c r="R2472" s="184"/>
      <c r="S2472" s="184"/>
      <c r="T2472" s="185"/>
      <c r="AT2472" s="179" t="s">
        <v>197</v>
      </c>
      <c r="AU2472" s="179" t="s">
        <v>80</v>
      </c>
      <c r="AV2472" s="11" t="s">
        <v>80</v>
      </c>
      <c r="AW2472" s="11" t="s">
        <v>35</v>
      </c>
      <c r="AX2472" s="11" t="s">
        <v>72</v>
      </c>
      <c r="AY2472" s="179" t="s">
        <v>177</v>
      </c>
    </row>
    <row r="2473" spans="2:51" s="12" customFormat="1" x14ac:dyDescent="0.3">
      <c r="B2473" s="186"/>
      <c r="D2473" s="178" t="s">
        <v>197</v>
      </c>
      <c r="E2473" s="187" t="s">
        <v>3</v>
      </c>
      <c r="F2473" s="188" t="s">
        <v>2293</v>
      </c>
      <c r="H2473" s="189" t="s">
        <v>3</v>
      </c>
      <c r="I2473" s="190"/>
      <c r="L2473" s="186"/>
      <c r="M2473" s="191"/>
      <c r="N2473" s="192"/>
      <c r="O2473" s="192"/>
      <c r="P2473" s="192"/>
      <c r="Q2473" s="192"/>
      <c r="R2473" s="192"/>
      <c r="S2473" s="192"/>
      <c r="T2473" s="193"/>
      <c r="AT2473" s="189" t="s">
        <v>197</v>
      </c>
      <c r="AU2473" s="189" t="s">
        <v>80</v>
      </c>
      <c r="AV2473" s="12" t="s">
        <v>22</v>
      </c>
      <c r="AW2473" s="12" t="s">
        <v>35</v>
      </c>
      <c r="AX2473" s="12" t="s">
        <v>72</v>
      </c>
      <c r="AY2473" s="189" t="s">
        <v>177</v>
      </c>
    </row>
    <row r="2474" spans="2:51" s="12" customFormat="1" x14ac:dyDescent="0.3">
      <c r="B2474" s="186"/>
      <c r="D2474" s="178" t="s">
        <v>197</v>
      </c>
      <c r="E2474" s="187" t="s">
        <v>3</v>
      </c>
      <c r="F2474" s="188" t="s">
        <v>1858</v>
      </c>
      <c r="H2474" s="189" t="s">
        <v>3</v>
      </c>
      <c r="I2474" s="190"/>
      <c r="L2474" s="186"/>
      <c r="M2474" s="191"/>
      <c r="N2474" s="192"/>
      <c r="O2474" s="192"/>
      <c r="P2474" s="192"/>
      <c r="Q2474" s="192"/>
      <c r="R2474" s="192"/>
      <c r="S2474" s="192"/>
      <c r="T2474" s="193"/>
      <c r="AT2474" s="189" t="s">
        <v>197</v>
      </c>
      <c r="AU2474" s="189" t="s">
        <v>80</v>
      </c>
      <c r="AV2474" s="12" t="s">
        <v>22</v>
      </c>
      <c r="AW2474" s="12" t="s">
        <v>35</v>
      </c>
      <c r="AX2474" s="12" t="s">
        <v>72</v>
      </c>
      <c r="AY2474" s="189" t="s">
        <v>177</v>
      </c>
    </row>
    <row r="2475" spans="2:51" s="11" customFormat="1" x14ac:dyDescent="0.3">
      <c r="B2475" s="177"/>
      <c r="D2475" s="178" t="s">
        <v>197</v>
      </c>
      <c r="E2475" s="179" t="s">
        <v>3</v>
      </c>
      <c r="F2475" s="180" t="s">
        <v>2288</v>
      </c>
      <c r="H2475" s="181">
        <v>18</v>
      </c>
      <c r="I2475" s="182"/>
      <c r="L2475" s="177"/>
      <c r="M2475" s="183"/>
      <c r="N2475" s="184"/>
      <c r="O2475" s="184"/>
      <c r="P2475" s="184"/>
      <c r="Q2475" s="184"/>
      <c r="R2475" s="184"/>
      <c r="S2475" s="184"/>
      <c r="T2475" s="185"/>
      <c r="AT2475" s="179" t="s">
        <v>197</v>
      </c>
      <c r="AU2475" s="179" t="s">
        <v>80</v>
      </c>
      <c r="AV2475" s="11" t="s">
        <v>80</v>
      </c>
      <c r="AW2475" s="11" t="s">
        <v>35</v>
      </c>
      <c r="AX2475" s="11" t="s">
        <v>72</v>
      </c>
      <c r="AY2475" s="179" t="s">
        <v>177</v>
      </c>
    </row>
    <row r="2476" spans="2:51" s="12" customFormat="1" x14ac:dyDescent="0.3">
      <c r="B2476" s="186"/>
      <c r="D2476" s="178" t="s">
        <v>197</v>
      </c>
      <c r="E2476" s="187" t="s">
        <v>3</v>
      </c>
      <c r="F2476" s="188" t="s">
        <v>2294</v>
      </c>
      <c r="H2476" s="189" t="s">
        <v>3</v>
      </c>
      <c r="I2476" s="190"/>
      <c r="L2476" s="186"/>
      <c r="M2476" s="191"/>
      <c r="N2476" s="192"/>
      <c r="O2476" s="192"/>
      <c r="P2476" s="192"/>
      <c r="Q2476" s="192"/>
      <c r="R2476" s="192"/>
      <c r="S2476" s="192"/>
      <c r="T2476" s="193"/>
      <c r="AT2476" s="189" t="s">
        <v>197</v>
      </c>
      <c r="AU2476" s="189" t="s">
        <v>80</v>
      </c>
      <c r="AV2476" s="12" t="s">
        <v>22</v>
      </c>
      <c r="AW2476" s="12" t="s">
        <v>35</v>
      </c>
      <c r="AX2476" s="12" t="s">
        <v>72</v>
      </c>
      <c r="AY2476" s="189" t="s">
        <v>177</v>
      </c>
    </row>
    <row r="2477" spans="2:51" s="12" customFormat="1" x14ac:dyDescent="0.3">
      <c r="B2477" s="186"/>
      <c r="D2477" s="178" t="s">
        <v>197</v>
      </c>
      <c r="E2477" s="187" t="s">
        <v>3</v>
      </c>
      <c r="F2477" s="188" t="s">
        <v>1780</v>
      </c>
      <c r="H2477" s="189" t="s">
        <v>3</v>
      </c>
      <c r="I2477" s="190"/>
      <c r="L2477" s="186"/>
      <c r="M2477" s="191"/>
      <c r="N2477" s="192"/>
      <c r="O2477" s="192"/>
      <c r="P2477" s="192"/>
      <c r="Q2477" s="192"/>
      <c r="R2477" s="192"/>
      <c r="S2477" s="192"/>
      <c r="T2477" s="193"/>
      <c r="AT2477" s="189" t="s">
        <v>197</v>
      </c>
      <c r="AU2477" s="189" t="s">
        <v>80</v>
      </c>
      <c r="AV2477" s="12" t="s">
        <v>22</v>
      </c>
      <c r="AW2477" s="12" t="s">
        <v>35</v>
      </c>
      <c r="AX2477" s="12" t="s">
        <v>72</v>
      </c>
      <c r="AY2477" s="189" t="s">
        <v>177</v>
      </c>
    </row>
    <row r="2478" spans="2:51" s="11" customFormat="1" x14ac:dyDescent="0.3">
      <c r="B2478" s="177"/>
      <c r="D2478" s="178" t="s">
        <v>197</v>
      </c>
      <c r="E2478" s="179" t="s">
        <v>3</v>
      </c>
      <c r="F2478" s="180" t="s">
        <v>2286</v>
      </c>
      <c r="H2478" s="181">
        <v>8.7799999999999994</v>
      </c>
      <c r="I2478" s="182"/>
      <c r="L2478" s="177"/>
      <c r="M2478" s="183"/>
      <c r="N2478" s="184"/>
      <c r="O2478" s="184"/>
      <c r="P2478" s="184"/>
      <c r="Q2478" s="184"/>
      <c r="R2478" s="184"/>
      <c r="S2478" s="184"/>
      <c r="T2478" s="185"/>
      <c r="AT2478" s="179" t="s">
        <v>197</v>
      </c>
      <c r="AU2478" s="179" t="s">
        <v>80</v>
      </c>
      <c r="AV2478" s="11" t="s">
        <v>80</v>
      </c>
      <c r="AW2478" s="11" t="s">
        <v>35</v>
      </c>
      <c r="AX2478" s="11" t="s">
        <v>72</v>
      </c>
      <c r="AY2478" s="179" t="s">
        <v>177</v>
      </c>
    </row>
    <row r="2479" spans="2:51" s="12" customFormat="1" x14ac:dyDescent="0.3">
      <c r="B2479" s="186"/>
      <c r="D2479" s="178" t="s">
        <v>197</v>
      </c>
      <c r="E2479" s="187" t="s">
        <v>3</v>
      </c>
      <c r="F2479" s="188" t="s">
        <v>2295</v>
      </c>
      <c r="H2479" s="189" t="s">
        <v>3</v>
      </c>
      <c r="I2479" s="190"/>
      <c r="L2479" s="186"/>
      <c r="M2479" s="191"/>
      <c r="N2479" s="192"/>
      <c r="O2479" s="192"/>
      <c r="P2479" s="192"/>
      <c r="Q2479" s="192"/>
      <c r="R2479" s="192"/>
      <c r="S2479" s="192"/>
      <c r="T2479" s="193"/>
      <c r="AT2479" s="189" t="s">
        <v>197</v>
      </c>
      <c r="AU2479" s="189" t="s">
        <v>80</v>
      </c>
      <c r="AV2479" s="12" t="s">
        <v>22</v>
      </c>
      <c r="AW2479" s="12" t="s">
        <v>35</v>
      </c>
      <c r="AX2479" s="12" t="s">
        <v>72</v>
      </c>
      <c r="AY2479" s="189" t="s">
        <v>177</v>
      </c>
    </row>
    <row r="2480" spans="2:51" s="12" customFormat="1" x14ac:dyDescent="0.3">
      <c r="B2480" s="186"/>
      <c r="D2480" s="178" t="s">
        <v>197</v>
      </c>
      <c r="E2480" s="187" t="s">
        <v>3</v>
      </c>
      <c r="F2480" s="188" t="s">
        <v>1858</v>
      </c>
      <c r="H2480" s="189" t="s">
        <v>3</v>
      </c>
      <c r="I2480" s="190"/>
      <c r="L2480" s="186"/>
      <c r="M2480" s="191"/>
      <c r="N2480" s="192"/>
      <c r="O2480" s="192"/>
      <c r="P2480" s="192"/>
      <c r="Q2480" s="192"/>
      <c r="R2480" s="192"/>
      <c r="S2480" s="192"/>
      <c r="T2480" s="193"/>
      <c r="AT2480" s="189" t="s">
        <v>197</v>
      </c>
      <c r="AU2480" s="189" t="s">
        <v>80</v>
      </c>
      <c r="AV2480" s="12" t="s">
        <v>22</v>
      </c>
      <c r="AW2480" s="12" t="s">
        <v>35</v>
      </c>
      <c r="AX2480" s="12" t="s">
        <v>72</v>
      </c>
      <c r="AY2480" s="189" t="s">
        <v>177</v>
      </c>
    </row>
    <row r="2481" spans="2:51" s="11" customFormat="1" x14ac:dyDescent="0.3">
      <c r="B2481" s="177"/>
      <c r="D2481" s="178" t="s">
        <v>197</v>
      </c>
      <c r="E2481" s="179" t="s">
        <v>3</v>
      </c>
      <c r="F2481" s="180" t="s">
        <v>2288</v>
      </c>
      <c r="H2481" s="181">
        <v>18</v>
      </c>
      <c r="I2481" s="182"/>
      <c r="L2481" s="177"/>
      <c r="M2481" s="183"/>
      <c r="N2481" s="184"/>
      <c r="O2481" s="184"/>
      <c r="P2481" s="184"/>
      <c r="Q2481" s="184"/>
      <c r="R2481" s="184"/>
      <c r="S2481" s="184"/>
      <c r="T2481" s="185"/>
      <c r="AT2481" s="179" t="s">
        <v>197</v>
      </c>
      <c r="AU2481" s="179" t="s">
        <v>80</v>
      </c>
      <c r="AV2481" s="11" t="s">
        <v>80</v>
      </c>
      <c r="AW2481" s="11" t="s">
        <v>35</v>
      </c>
      <c r="AX2481" s="11" t="s">
        <v>72</v>
      </c>
      <c r="AY2481" s="179" t="s">
        <v>177</v>
      </c>
    </row>
    <row r="2482" spans="2:51" s="12" customFormat="1" x14ac:dyDescent="0.3">
      <c r="B2482" s="186"/>
      <c r="D2482" s="178" t="s">
        <v>197</v>
      </c>
      <c r="E2482" s="187" t="s">
        <v>3</v>
      </c>
      <c r="F2482" s="188" t="s">
        <v>2296</v>
      </c>
      <c r="H2482" s="189" t="s">
        <v>3</v>
      </c>
      <c r="I2482" s="190"/>
      <c r="L2482" s="186"/>
      <c r="M2482" s="191"/>
      <c r="N2482" s="192"/>
      <c r="O2482" s="192"/>
      <c r="P2482" s="192"/>
      <c r="Q2482" s="192"/>
      <c r="R2482" s="192"/>
      <c r="S2482" s="192"/>
      <c r="T2482" s="193"/>
      <c r="AT2482" s="189" t="s">
        <v>197</v>
      </c>
      <c r="AU2482" s="189" t="s">
        <v>80</v>
      </c>
      <c r="AV2482" s="12" t="s">
        <v>22</v>
      </c>
      <c r="AW2482" s="12" t="s">
        <v>35</v>
      </c>
      <c r="AX2482" s="12" t="s">
        <v>72</v>
      </c>
      <c r="AY2482" s="189" t="s">
        <v>177</v>
      </c>
    </row>
    <row r="2483" spans="2:51" s="12" customFormat="1" x14ac:dyDescent="0.3">
      <c r="B2483" s="186"/>
      <c r="D2483" s="178" t="s">
        <v>197</v>
      </c>
      <c r="E2483" s="187" t="s">
        <v>3</v>
      </c>
      <c r="F2483" s="188" t="s">
        <v>1858</v>
      </c>
      <c r="H2483" s="189" t="s">
        <v>3</v>
      </c>
      <c r="I2483" s="190"/>
      <c r="L2483" s="186"/>
      <c r="M2483" s="191"/>
      <c r="N2483" s="192"/>
      <c r="O2483" s="192"/>
      <c r="P2483" s="192"/>
      <c r="Q2483" s="192"/>
      <c r="R2483" s="192"/>
      <c r="S2483" s="192"/>
      <c r="T2483" s="193"/>
      <c r="AT2483" s="189" t="s">
        <v>197</v>
      </c>
      <c r="AU2483" s="189" t="s">
        <v>80</v>
      </c>
      <c r="AV2483" s="12" t="s">
        <v>22</v>
      </c>
      <c r="AW2483" s="12" t="s">
        <v>35</v>
      </c>
      <c r="AX2483" s="12" t="s">
        <v>72</v>
      </c>
      <c r="AY2483" s="189" t="s">
        <v>177</v>
      </c>
    </row>
    <row r="2484" spans="2:51" s="11" customFormat="1" x14ac:dyDescent="0.3">
      <c r="B2484" s="177"/>
      <c r="D2484" s="178" t="s">
        <v>197</v>
      </c>
      <c r="E2484" s="179" t="s">
        <v>3</v>
      </c>
      <c r="F2484" s="180" t="s">
        <v>283</v>
      </c>
      <c r="H2484" s="181">
        <v>18</v>
      </c>
      <c r="I2484" s="182"/>
      <c r="L2484" s="177"/>
      <c r="M2484" s="183"/>
      <c r="N2484" s="184"/>
      <c r="O2484" s="184"/>
      <c r="P2484" s="184"/>
      <c r="Q2484" s="184"/>
      <c r="R2484" s="184"/>
      <c r="S2484" s="184"/>
      <c r="T2484" s="185"/>
      <c r="AT2484" s="179" t="s">
        <v>197</v>
      </c>
      <c r="AU2484" s="179" t="s">
        <v>80</v>
      </c>
      <c r="AV2484" s="11" t="s">
        <v>80</v>
      </c>
      <c r="AW2484" s="11" t="s">
        <v>35</v>
      </c>
      <c r="AX2484" s="11" t="s">
        <v>72</v>
      </c>
      <c r="AY2484" s="179" t="s">
        <v>177</v>
      </c>
    </row>
    <row r="2485" spans="2:51" s="12" customFormat="1" x14ac:dyDescent="0.3">
      <c r="B2485" s="186"/>
      <c r="D2485" s="178" t="s">
        <v>197</v>
      </c>
      <c r="E2485" s="187" t="s">
        <v>3</v>
      </c>
      <c r="F2485" s="188" t="s">
        <v>1940</v>
      </c>
      <c r="H2485" s="189" t="s">
        <v>3</v>
      </c>
      <c r="I2485" s="190"/>
      <c r="L2485" s="186"/>
      <c r="M2485" s="191"/>
      <c r="N2485" s="192"/>
      <c r="O2485" s="192"/>
      <c r="P2485" s="192"/>
      <c r="Q2485" s="192"/>
      <c r="R2485" s="192"/>
      <c r="S2485" s="192"/>
      <c r="T2485" s="193"/>
      <c r="AT2485" s="189" t="s">
        <v>197</v>
      </c>
      <c r="AU2485" s="189" t="s">
        <v>80</v>
      </c>
      <c r="AV2485" s="12" t="s">
        <v>22</v>
      </c>
      <c r="AW2485" s="12" t="s">
        <v>35</v>
      </c>
      <c r="AX2485" s="12" t="s">
        <v>72</v>
      </c>
      <c r="AY2485" s="189" t="s">
        <v>177</v>
      </c>
    </row>
    <row r="2486" spans="2:51" s="12" customFormat="1" x14ac:dyDescent="0.3">
      <c r="B2486" s="186"/>
      <c r="D2486" s="178" t="s">
        <v>197</v>
      </c>
      <c r="E2486" s="187" t="s">
        <v>3</v>
      </c>
      <c r="F2486" s="188" t="s">
        <v>1780</v>
      </c>
      <c r="H2486" s="189" t="s">
        <v>3</v>
      </c>
      <c r="I2486" s="190"/>
      <c r="L2486" s="186"/>
      <c r="M2486" s="191"/>
      <c r="N2486" s="192"/>
      <c r="O2486" s="192"/>
      <c r="P2486" s="192"/>
      <c r="Q2486" s="192"/>
      <c r="R2486" s="192"/>
      <c r="S2486" s="192"/>
      <c r="T2486" s="193"/>
      <c r="AT2486" s="189" t="s">
        <v>197</v>
      </c>
      <c r="AU2486" s="189" t="s">
        <v>80</v>
      </c>
      <c r="AV2486" s="12" t="s">
        <v>22</v>
      </c>
      <c r="AW2486" s="12" t="s">
        <v>35</v>
      </c>
      <c r="AX2486" s="12" t="s">
        <v>72</v>
      </c>
      <c r="AY2486" s="189" t="s">
        <v>177</v>
      </c>
    </row>
    <row r="2487" spans="2:51" s="11" customFormat="1" x14ac:dyDescent="0.3">
      <c r="B2487" s="177"/>
      <c r="D2487" s="178" t="s">
        <v>197</v>
      </c>
      <c r="E2487" s="179" t="s">
        <v>3</v>
      </c>
      <c r="F2487" s="180" t="s">
        <v>2297</v>
      </c>
      <c r="H2487" s="181">
        <v>14.96</v>
      </c>
      <c r="I2487" s="182"/>
      <c r="L2487" s="177"/>
      <c r="M2487" s="183"/>
      <c r="N2487" s="184"/>
      <c r="O2487" s="184"/>
      <c r="P2487" s="184"/>
      <c r="Q2487" s="184"/>
      <c r="R2487" s="184"/>
      <c r="S2487" s="184"/>
      <c r="T2487" s="185"/>
      <c r="AT2487" s="179" t="s">
        <v>197</v>
      </c>
      <c r="AU2487" s="179" t="s">
        <v>80</v>
      </c>
      <c r="AV2487" s="11" t="s">
        <v>80</v>
      </c>
      <c r="AW2487" s="11" t="s">
        <v>35</v>
      </c>
      <c r="AX2487" s="11" t="s">
        <v>72</v>
      </c>
      <c r="AY2487" s="179" t="s">
        <v>177</v>
      </c>
    </row>
    <row r="2488" spans="2:51" s="12" customFormat="1" x14ac:dyDescent="0.3">
      <c r="B2488" s="186"/>
      <c r="D2488" s="178" t="s">
        <v>197</v>
      </c>
      <c r="E2488" s="187" t="s">
        <v>3</v>
      </c>
      <c r="F2488" s="188" t="s">
        <v>1946</v>
      </c>
      <c r="H2488" s="189" t="s">
        <v>3</v>
      </c>
      <c r="I2488" s="190"/>
      <c r="L2488" s="186"/>
      <c r="M2488" s="191"/>
      <c r="N2488" s="192"/>
      <c r="O2488" s="192"/>
      <c r="P2488" s="192"/>
      <c r="Q2488" s="192"/>
      <c r="R2488" s="192"/>
      <c r="S2488" s="192"/>
      <c r="T2488" s="193"/>
      <c r="AT2488" s="189" t="s">
        <v>197</v>
      </c>
      <c r="AU2488" s="189" t="s">
        <v>80</v>
      </c>
      <c r="AV2488" s="12" t="s">
        <v>22</v>
      </c>
      <c r="AW2488" s="12" t="s">
        <v>35</v>
      </c>
      <c r="AX2488" s="12" t="s">
        <v>72</v>
      </c>
      <c r="AY2488" s="189" t="s">
        <v>177</v>
      </c>
    </row>
    <row r="2489" spans="2:51" s="12" customFormat="1" x14ac:dyDescent="0.3">
      <c r="B2489" s="186"/>
      <c r="D2489" s="178" t="s">
        <v>197</v>
      </c>
      <c r="E2489" s="187" t="s">
        <v>3</v>
      </c>
      <c r="F2489" s="188" t="s">
        <v>1858</v>
      </c>
      <c r="H2489" s="189" t="s">
        <v>3</v>
      </c>
      <c r="I2489" s="190"/>
      <c r="L2489" s="186"/>
      <c r="M2489" s="191"/>
      <c r="N2489" s="192"/>
      <c r="O2489" s="192"/>
      <c r="P2489" s="192"/>
      <c r="Q2489" s="192"/>
      <c r="R2489" s="192"/>
      <c r="S2489" s="192"/>
      <c r="T2489" s="193"/>
      <c r="AT2489" s="189" t="s">
        <v>197</v>
      </c>
      <c r="AU2489" s="189" t="s">
        <v>80</v>
      </c>
      <c r="AV2489" s="12" t="s">
        <v>22</v>
      </c>
      <c r="AW2489" s="12" t="s">
        <v>35</v>
      </c>
      <c r="AX2489" s="12" t="s">
        <v>72</v>
      </c>
      <c r="AY2489" s="189" t="s">
        <v>177</v>
      </c>
    </row>
    <row r="2490" spans="2:51" s="11" customFormat="1" x14ac:dyDescent="0.3">
      <c r="B2490" s="177"/>
      <c r="D2490" s="178" t="s">
        <v>197</v>
      </c>
      <c r="E2490" s="179" t="s">
        <v>3</v>
      </c>
      <c r="F2490" s="180" t="s">
        <v>2298</v>
      </c>
      <c r="H2490" s="181">
        <v>25.16</v>
      </c>
      <c r="I2490" s="182"/>
      <c r="L2490" s="177"/>
      <c r="M2490" s="183"/>
      <c r="N2490" s="184"/>
      <c r="O2490" s="184"/>
      <c r="P2490" s="184"/>
      <c r="Q2490" s="184"/>
      <c r="R2490" s="184"/>
      <c r="S2490" s="184"/>
      <c r="T2490" s="185"/>
      <c r="AT2490" s="179" t="s">
        <v>197</v>
      </c>
      <c r="AU2490" s="179" t="s">
        <v>80</v>
      </c>
      <c r="AV2490" s="11" t="s">
        <v>80</v>
      </c>
      <c r="AW2490" s="11" t="s">
        <v>35</v>
      </c>
      <c r="AX2490" s="11" t="s">
        <v>72</v>
      </c>
      <c r="AY2490" s="179" t="s">
        <v>177</v>
      </c>
    </row>
    <row r="2491" spans="2:51" s="12" customFormat="1" x14ac:dyDescent="0.3">
      <c r="B2491" s="186"/>
      <c r="D2491" s="178" t="s">
        <v>197</v>
      </c>
      <c r="E2491" s="187" t="s">
        <v>3</v>
      </c>
      <c r="F2491" s="188" t="s">
        <v>1948</v>
      </c>
      <c r="H2491" s="189" t="s">
        <v>3</v>
      </c>
      <c r="I2491" s="190"/>
      <c r="L2491" s="186"/>
      <c r="M2491" s="191"/>
      <c r="N2491" s="192"/>
      <c r="O2491" s="192"/>
      <c r="P2491" s="192"/>
      <c r="Q2491" s="192"/>
      <c r="R2491" s="192"/>
      <c r="S2491" s="192"/>
      <c r="T2491" s="193"/>
      <c r="AT2491" s="189" t="s">
        <v>197</v>
      </c>
      <c r="AU2491" s="189" t="s">
        <v>80</v>
      </c>
      <c r="AV2491" s="12" t="s">
        <v>22</v>
      </c>
      <c r="AW2491" s="12" t="s">
        <v>35</v>
      </c>
      <c r="AX2491" s="12" t="s">
        <v>72</v>
      </c>
      <c r="AY2491" s="189" t="s">
        <v>177</v>
      </c>
    </row>
    <row r="2492" spans="2:51" s="12" customFormat="1" x14ac:dyDescent="0.3">
      <c r="B2492" s="186"/>
      <c r="D2492" s="178" t="s">
        <v>197</v>
      </c>
      <c r="E2492" s="187" t="s">
        <v>3</v>
      </c>
      <c r="F2492" s="188" t="s">
        <v>1858</v>
      </c>
      <c r="H2492" s="189" t="s">
        <v>3</v>
      </c>
      <c r="I2492" s="190"/>
      <c r="L2492" s="186"/>
      <c r="M2492" s="191"/>
      <c r="N2492" s="192"/>
      <c r="O2492" s="192"/>
      <c r="P2492" s="192"/>
      <c r="Q2492" s="192"/>
      <c r="R2492" s="192"/>
      <c r="S2492" s="192"/>
      <c r="T2492" s="193"/>
      <c r="AT2492" s="189" t="s">
        <v>197</v>
      </c>
      <c r="AU2492" s="189" t="s">
        <v>80</v>
      </c>
      <c r="AV2492" s="12" t="s">
        <v>22</v>
      </c>
      <c r="AW2492" s="12" t="s">
        <v>35</v>
      </c>
      <c r="AX2492" s="12" t="s">
        <v>72</v>
      </c>
      <c r="AY2492" s="189" t="s">
        <v>177</v>
      </c>
    </row>
    <row r="2493" spans="2:51" s="11" customFormat="1" x14ac:dyDescent="0.3">
      <c r="B2493" s="177"/>
      <c r="D2493" s="178" t="s">
        <v>197</v>
      </c>
      <c r="E2493" s="179" t="s">
        <v>3</v>
      </c>
      <c r="F2493" s="180" t="s">
        <v>2299</v>
      </c>
      <c r="H2493" s="181">
        <v>23.88</v>
      </c>
      <c r="I2493" s="182"/>
      <c r="L2493" s="177"/>
      <c r="M2493" s="183"/>
      <c r="N2493" s="184"/>
      <c r="O2493" s="184"/>
      <c r="P2493" s="184"/>
      <c r="Q2493" s="184"/>
      <c r="R2493" s="184"/>
      <c r="S2493" s="184"/>
      <c r="T2493" s="185"/>
      <c r="AT2493" s="179" t="s">
        <v>197</v>
      </c>
      <c r="AU2493" s="179" t="s">
        <v>80</v>
      </c>
      <c r="AV2493" s="11" t="s">
        <v>80</v>
      </c>
      <c r="AW2493" s="11" t="s">
        <v>35</v>
      </c>
      <c r="AX2493" s="11" t="s">
        <v>72</v>
      </c>
      <c r="AY2493" s="179" t="s">
        <v>177</v>
      </c>
    </row>
    <row r="2494" spans="2:51" s="12" customFormat="1" x14ac:dyDescent="0.3">
      <c r="B2494" s="186"/>
      <c r="D2494" s="178" t="s">
        <v>197</v>
      </c>
      <c r="E2494" s="187" t="s">
        <v>3</v>
      </c>
      <c r="F2494" s="188" t="s">
        <v>1952</v>
      </c>
      <c r="H2494" s="189" t="s">
        <v>3</v>
      </c>
      <c r="I2494" s="190"/>
      <c r="L2494" s="186"/>
      <c r="M2494" s="191"/>
      <c r="N2494" s="192"/>
      <c r="O2494" s="192"/>
      <c r="P2494" s="192"/>
      <c r="Q2494" s="192"/>
      <c r="R2494" s="192"/>
      <c r="S2494" s="192"/>
      <c r="T2494" s="193"/>
      <c r="AT2494" s="189" t="s">
        <v>197</v>
      </c>
      <c r="AU2494" s="189" t="s">
        <v>80</v>
      </c>
      <c r="AV2494" s="12" t="s">
        <v>22</v>
      </c>
      <c r="AW2494" s="12" t="s">
        <v>35</v>
      </c>
      <c r="AX2494" s="12" t="s">
        <v>72</v>
      </c>
      <c r="AY2494" s="189" t="s">
        <v>177</v>
      </c>
    </row>
    <row r="2495" spans="2:51" s="12" customFormat="1" x14ac:dyDescent="0.3">
      <c r="B2495" s="186"/>
      <c r="D2495" s="178" t="s">
        <v>197</v>
      </c>
      <c r="E2495" s="187" t="s">
        <v>3</v>
      </c>
      <c r="F2495" s="188" t="s">
        <v>1953</v>
      </c>
      <c r="H2495" s="189" t="s">
        <v>3</v>
      </c>
      <c r="I2495" s="190"/>
      <c r="L2495" s="186"/>
      <c r="M2495" s="191"/>
      <c r="N2495" s="192"/>
      <c r="O2495" s="192"/>
      <c r="P2495" s="192"/>
      <c r="Q2495" s="192"/>
      <c r="R2495" s="192"/>
      <c r="S2495" s="192"/>
      <c r="T2495" s="193"/>
      <c r="AT2495" s="189" t="s">
        <v>197</v>
      </c>
      <c r="AU2495" s="189" t="s">
        <v>80</v>
      </c>
      <c r="AV2495" s="12" t="s">
        <v>22</v>
      </c>
      <c r="AW2495" s="12" t="s">
        <v>35</v>
      </c>
      <c r="AX2495" s="12" t="s">
        <v>72</v>
      </c>
      <c r="AY2495" s="189" t="s">
        <v>177</v>
      </c>
    </row>
    <row r="2496" spans="2:51" s="11" customFormat="1" x14ac:dyDescent="0.3">
      <c r="B2496" s="177"/>
      <c r="D2496" s="178" t="s">
        <v>197</v>
      </c>
      <c r="E2496" s="179" t="s">
        <v>3</v>
      </c>
      <c r="F2496" s="180" t="s">
        <v>2300</v>
      </c>
      <c r="H2496" s="181">
        <v>54.16</v>
      </c>
      <c r="I2496" s="182"/>
      <c r="L2496" s="177"/>
      <c r="M2496" s="183"/>
      <c r="N2496" s="184"/>
      <c r="O2496" s="184"/>
      <c r="P2496" s="184"/>
      <c r="Q2496" s="184"/>
      <c r="R2496" s="184"/>
      <c r="S2496" s="184"/>
      <c r="T2496" s="185"/>
      <c r="AT2496" s="179" t="s">
        <v>197</v>
      </c>
      <c r="AU2496" s="179" t="s">
        <v>80</v>
      </c>
      <c r="AV2496" s="11" t="s">
        <v>80</v>
      </c>
      <c r="AW2496" s="11" t="s">
        <v>35</v>
      </c>
      <c r="AX2496" s="11" t="s">
        <v>72</v>
      </c>
      <c r="AY2496" s="179" t="s">
        <v>177</v>
      </c>
    </row>
    <row r="2497" spans="2:51" s="12" customFormat="1" x14ac:dyDescent="0.3">
      <c r="B2497" s="186"/>
      <c r="D2497" s="178" t="s">
        <v>197</v>
      </c>
      <c r="E2497" s="187" t="s">
        <v>3</v>
      </c>
      <c r="F2497" s="188" t="s">
        <v>1980</v>
      </c>
      <c r="H2497" s="189" t="s">
        <v>3</v>
      </c>
      <c r="I2497" s="190"/>
      <c r="L2497" s="186"/>
      <c r="M2497" s="191"/>
      <c r="N2497" s="192"/>
      <c r="O2497" s="192"/>
      <c r="P2497" s="192"/>
      <c r="Q2497" s="192"/>
      <c r="R2497" s="192"/>
      <c r="S2497" s="192"/>
      <c r="T2497" s="193"/>
      <c r="AT2497" s="189" t="s">
        <v>197</v>
      </c>
      <c r="AU2497" s="189" t="s">
        <v>80</v>
      </c>
      <c r="AV2497" s="12" t="s">
        <v>22</v>
      </c>
      <c r="AW2497" s="12" t="s">
        <v>35</v>
      </c>
      <c r="AX2497" s="12" t="s">
        <v>72</v>
      </c>
      <c r="AY2497" s="189" t="s">
        <v>177</v>
      </c>
    </row>
    <row r="2498" spans="2:51" s="12" customFormat="1" x14ac:dyDescent="0.3">
      <c r="B2498" s="186"/>
      <c r="D2498" s="178" t="s">
        <v>197</v>
      </c>
      <c r="E2498" s="187" t="s">
        <v>3</v>
      </c>
      <c r="F2498" s="188" t="s">
        <v>1981</v>
      </c>
      <c r="H2498" s="189" t="s">
        <v>3</v>
      </c>
      <c r="I2498" s="190"/>
      <c r="L2498" s="186"/>
      <c r="M2498" s="191"/>
      <c r="N2498" s="192"/>
      <c r="O2498" s="192"/>
      <c r="P2498" s="192"/>
      <c r="Q2498" s="192"/>
      <c r="R2498" s="192"/>
      <c r="S2498" s="192"/>
      <c r="T2498" s="193"/>
      <c r="AT2498" s="189" t="s">
        <v>197</v>
      </c>
      <c r="AU2498" s="189" t="s">
        <v>80</v>
      </c>
      <c r="AV2498" s="12" t="s">
        <v>22</v>
      </c>
      <c r="AW2498" s="12" t="s">
        <v>35</v>
      </c>
      <c r="AX2498" s="12" t="s">
        <v>72</v>
      </c>
      <c r="AY2498" s="189" t="s">
        <v>177</v>
      </c>
    </row>
    <row r="2499" spans="2:51" s="11" customFormat="1" x14ac:dyDescent="0.3">
      <c r="B2499" s="177"/>
      <c r="D2499" s="178" t="s">
        <v>197</v>
      </c>
      <c r="E2499" s="179" t="s">
        <v>3</v>
      </c>
      <c r="F2499" s="180" t="s">
        <v>2301</v>
      </c>
      <c r="H2499" s="181">
        <v>20.87</v>
      </c>
      <c r="I2499" s="182"/>
      <c r="L2499" s="177"/>
      <c r="M2499" s="183"/>
      <c r="N2499" s="184"/>
      <c r="O2499" s="184"/>
      <c r="P2499" s="184"/>
      <c r="Q2499" s="184"/>
      <c r="R2499" s="184"/>
      <c r="S2499" s="184"/>
      <c r="T2499" s="185"/>
      <c r="AT2499" s="179" t="s">
        <v>197</v>
      </c>
      <c r="AU2499" s="179" t="s">
        <v>80</v>
      </c>
      <c r="AV2499" s="11" t="s">
        <v>80</v>
      </c>
      <c r="AW2499" s="11" t="s">
        <v>35</v>
      </c>
      <c r="AX2499" s="11" t="s">
        <v>72</v>
      </c>
      <c r="AY2499" s="179" t="s">
        <v>177</v>
      </c>
    </row>
    <row r="2500" spans="2:51" s="12" customFormat="1" x14ac:dyDescent="0.3">
      <c r="B2500" s="186"/>
      <c r="D2500" s="178" t="s">
        <v>197</v>
      </c>
      <c r="E2500" s="187" t="s">
        <v>3</v>
      </c>
      <c r="F2500" s="188" t="s">
        <v>1985</v>
      </c>
      <c r="H2500" s="189" t="s">
        <v>3</v>
      </c>
      <c r="I2500" s="190"/>
      <c r="L2500" s="186"/>
      <c r="M2500" s="191"/>
      <c r="N2500" s="192"/>
      <c r="O2500" s="192"/>
      <c r="P2500" s="192"/>
      <c r="Q2500" s="192"/>
      <c r="R2500" s="192"/>
      <c r="S2500" s="192"/>
      <c r="T2500" s="193"/>
      <c r="AT2500" s="189" t="s">
        <v>197</v>
      </c>
      <c r="AU2500" s="189" t="s">
        <v>80</v>
      </c>
      <c r="AV2500" s="12" t="s">
        <v>22</v>
      </c>
      <c r="AW2500" s="12" t="s">
        <v>35</v>
      </c>
      <c r="AX2500" s="12" t="s">
        <v>72</v>
      </c>
      <c r="AY2500" s="189" t="s">
        <v>177</v>
      </c>
    </row>
    <row r="2501" spans="2:51" s="12" customFormat="1" x14ac:dyDescent="0.3">
      <c r="B2501" s="186"/>
      <c r="D2501" s="178" t="s">
        <v>197</v>
      </c>
      <c r="E2501" s="187" t="s">
        <v>3</v>
      </c>
      <c r="F2501" s="188" t="s">
        <v>1981</v>
      </c>
      <c r="H2501" s="189" t="s">
        <v>3</v>
      </c>
      <c r="I2501" s="190"/>
      <c r="L2501" s="186"/>
      <c r="M2501" s="191"/>
      <c r="N2501" s="192"/>
      <c r="O2501" s="192"/>
      <c r="P2501" s="192"/>
      <c r="Q2501" s="192"/>
      <c r="R2501" s="192"/>
      <c r="S2501" s="192"/>
      <c r="T2501" s="193"/>
      <c r="AT2501" s="189" t="s">
        <v>197</v>
      </c>
      <c r="AU2501" s="189" t="s">
        <v>80</v>
      </c>
      <c r="AV2501" s="12" t="s">
        <v>22</v>
      </c>
      <c r="AW2501" s="12" t="s">
        <v>35</v>
      </c>
      <c r="AX2501" s="12" t="s">
        <v>72</v>
      </c>
      <c r="AY2501" s="189" t="s">
        <v>177</v>
      </c>
    </row>
    <row r="2502" spans="2:51" s="11" customFormat="1" x14ac:dyDescent="0.3">
      <c r="B2502" s="177"/>
      <c r="D2502" s="178" t="s">
        <v>197</v>
      </c>
      <c r="E2502" s="179" t="s">
        <v>3</v>
      </c>
      <c r="F2502" s="180" t="s">
        <v>2301</v>
      </c>
      <c r="H2502" s="181">
        <v>20.87</v>
      </c>
      <c r="I2502" s="182"/>
      <c r="L2502" s="177"/>
      <c r="M2502" s="183"/>
      <c r="N2502" s="184"/>
      <c r="O2502" s="184"/>
      <c r="P2502" s="184"/>
      <c r="Q2502" s="184"/>
      <c r="R2502" s="184"/>
      <c r="S2502" s="184"/>
      <c r="T2502" s="185"/>
      <c r="AT2502" s="179" t="s">
        <v>197</v>
      </c>
      <c r="AU2502" s="179" t="s">
        <v>80</v>
      </c>
      <c r="AV2502" s="11" t="s">
        <v>80</v>
      </c>
      <c r="AW2502" s="11" t="s">
        <v>35</v>
      </c>
      <c r="AX2502" s="11" t="s">
        <v>72</v>
      </c>
      <c r="AY2502" s="179" t="s">
        <v>177</v>
      </c>
    </row>
    <row r="2503" spans="2:51" s="12" customFormat="1" x14ac:dyDescent="0.3">
      <c r="B2503" s="186"/>
      <c r="D2503" s="178" t="s">
        <v>197</v>
      </c>
      <c r="E2503" s="187" t="s">
        <v>3</v>
      </c>
      <c r="F2503" s="188" t="s">
        <v>1988</v>
      </c>
      <c r="H2503" s="189" t="s">
        <v>3</v>
      </c>
      <c r="I2503" s="190"/>
      <c r="L2503" s="186"/>
      <c r="M2503" s="191"/>
      <c r="N2503" s="192"/>
      <c r="O2503" s="192"/>
      <c r="P2503" s="192"/>
      <c r="Q2503" s="192"/>
      <c r="R2503" s="192"/>
      <c r="S2503" s="192"/>
      <c r="T2503" s="193"/>
      <c r="AT2503" s="189" t="s">
        <v>197</v>
      </c>
      <c r="AU2503" s="189" t="s">
        <v>80</v>
      </c>
      <c r="AV2503" s="12" t="s">
        <v>22</v>
      </c>
      <c r="AW2503" s="12" t="s">
        <v>35</v>
      </c>
      <c r="AX2503" s="12" t="s">
        <v>72</v>
      </c>
      <c r="AY2503" s="189" t="s">
        <v>177</v>
      </c>
    </row>
    <row r="2504" spans="2:51" s="12" customFormat="1" x14ac:dyDescent="0.3">
      <c r="B2504" s="186"/>
      <c r="D2504" s="178" t="s">
        <v>197</v>
      </c>
      <c r="E2504" s="187" t="s">
        <v>3</v>
      </c>
      <c r="F2504" s="188" t="s">
        <v>1981</v>
      </c>
      <c r="H2504" s="189" t="s">
        <v>3</v>
      </c>
      <c r="I2504" s="190"/>
      <c r="L2504" s="186"/>
      <c r="M2504" s="191"/>
      <c r="N2504" s="192"/>
      <c r="O2504" s="192"/>
      <c r="P2504" s="192"/>
      <c r="Q2504" s="192"/>
      <c r="R2504" s="192"/>
      <c r="S2504" s="192"/>
      <c r="T2504" s="193"/>
      <c r="AT2504" s="189" t="s">
        <v>197</v>
      </c>
      <c r="AU2504" s="189" t="s">
        <v>80</v>
      </c>
      <c r="AV2504" s="12" t="s">
        <v>22</v>
      </c>
      <c r="AW2504" s="12" t="s">
        <v>35</v>
      </c>
      <c r="AX2504" s="12" t="s">
        <v>72</v>
      </c>
      <c r="AY2504" s="189" t="s">
        <v>177</v>
      </c>
    </row>
    <row r="2505" spans="2:51" s="11" customFormat="1" x14ac:dyDescent="0.3">
      <c r="B2505" s="177"/>
      <c r="D2505" s="178" t="s">
        <v>197</v>
      </c>
      <c r="E2505" s="179" t="s">
        <v>3</v>
      </c>
      <c r="F2505" s="180" t="s">
        <v>2301</v>
      </c>
      <c r="H2505" s="181">
        <v>20.87</v>
      </c>
      <c r="I2505" s="182"/>
      <c r="L2505" s="177"/>
      <c r="M2505" s="183"/>
      <c r="N2505" s="184"/>
      <c r="O2505" s="184"/>
      <c r="P2505" s="184"/>
      <c r="Q2505" s="184"/>
      <c r="R2505" s="184"/>
      <c r="S2505" s="184"/>
      <c r="T2505" s="185"/>
      <c r="AT2505" s="179" t="s">
        <v>197</v>
      </c>
      <c r="AU2505" s="179" t="s">
        <v>80</v>
      </c>
      <c r="AV2505" s="11" t="s">
        <v>80</v>
      </c>
      <c r="AW2505" s="11" t="s">
        <v>35</v>
      </c>
      <c r="AX2505" s="11" t="s">
        <v>72</v>
      </c>
      <c r="AY2505" s="179" t="s">
        <v>177</v>
      </c>
    </row>
    <row r="2506" spans="2:51" s="12" customFormat="1" x14ac:dyDescent="0.3">
      <c r="B2506" s="186"/>
      <c r="D2506" s="178" t="s">
        <v>197</v>
      </c>
      <c r="E2506" s="187" t="s">
        <v>3</v>
      </c>
      <c r="F2506" s="188" t="s">
        <v>1989</v>
      </c>
      <c r="H2506" s="189" t="s">
        <v>3</v>
      </c>
      <c r="I2506" s="190"/>
      <c r="L2506" s="186"/>
      <c r="M2506" s="191"/>
      <c r="N2506" s="192"/>
      <c r="O2506" s="192"/>
      <c r="P2506" s="192"/>
      <c r="Q2506" s="192"/>
      <c r="R2506" s="192"/>
      <c r="S2506" s="192"/>
      <c r="T2506" s="193"/>
      <c r="AT2506" s="189" t="s">
        <v>197</v>
      </c>
      <c r="AU2506" s="189" t="s">
        <v>80</v>
      </c>
      <c r="AV2506" s="12" t="s">
        <v>22</v>
      </c>
      <c r="AW2506" s="12" t="s">
        <v>35</v>
      </c>
      <c r="AX2506" s="12" t="s">
        <v>72</v>
      </c>
      <c r="AY2506" s="189" t="s">
        <v>177</v>
      </c>
    </row>
    <row r="2507" spans="2:51" s="12" customFormat="1" x14ac:dyDescent="0.3">
      <c r="B2507" s="186"/>
      <c r="D2507" s="178" t="s">
        <v>197</v>
      </c>
      <c r="E2507" s="187" t="s">
        <v>3</v>
      </c>
      <c r="F2507" s="188" t="s">
        <v>1981</v>
      </c>
      <c r="H2507" s="189" t="s">
        <v>3</v>
      </c>
      <c r="I2507" s="190"/>
      <c r="L2507" s="186"/>
      <c r="M2507" s="191"/>
      <c r="N2507" s="192"/>
      <c r="O2507" s="192"/>
      <c r="P2507" s="192"/>
      <c r="Q2507" s="192"/>
      <c r="R2507" s="192"/>
      <c r="S2507" s="192"/>
      <c r="T2507" s="193"/>
      <c r="AT2507" s="189" t="s">
        <v>197</v>
      </c>
      <c r="AU2507" s="189" t="s">
        <v>80</v>
      </c>
      <c r="AV2507" s="12" t="s">
        <v>22</v>
      </c>
      <c r="AW2507" s="12" t="s">
        <v>35</v>
      </c>
      <c r="AX2507" s="12" t="s">
        <v>72</v>
      </c>
      <c r="AY2507" s="189" t="s">
        <v>177</v>
      </c>
    </row>
    <row r="2508" spans="2:51" s="11" customFormat="1" x14ac:dyDescent="0.3">
      <c r="B2508" s="177"/>
      <c r="D2508" s="178" t="s">
        <v>197</v>
      </c>
      <c r="E2508" s="179" t="s">
        <v>3</v>
      </c>
      <c r="F2508" s="180" t="s">
        <v>2301</v>
      </c>
      <c r="H2508" s="181">
        <v>20.87</v>
      </c>
      <c r="I2508" s="182"/>
      <c r="L2508" s="177"/>
      <c r="M2508" s="183"/>
      <c r="N2508" s="184"/>
      <c r="O2508" s="184"/>
      <c r="P2508" s="184"/>
      <c r="Q2508" s="184"/>
      <c r="R2508" s="184"/>
      <c r="S2508" s="184"/>
      <c r="T2508" s="185"/>
      <c r="AT2508" s="179" t="s">
        <v>197</v>
      </c>
      <c r="AU2508" s="179" t="s">
        <v>80</v>
      </c>
      <c r="AV2508" s="11" t="s">
        <v>80</v>
      </c>
      <c r="AW2508" s="11" t="s">
        <v>35</v>
      </c>
      <c r="AX2508" s="11" t="s">
        <v>72</v>
      </c>
      <c r="AY2508" s="179" t="s">
        <v>177</v>
      </c>
    </row>
    <row r="2509" spans="2:51" s="12" customFormat="1" x14ac:dyDescent="0.3">
      <c r="B2509" s="186"/>
      <c r="D2509" s="178" t="s">
        <v>197</v>
      </c>
      <c r="E2509" s="187" t="s">
        <v>3</v>
      </c>
      <c r="F2509" s="188" t="s">
        <v>1991</v>
      </c>
      <c r="H2509" s="189" t="s">
        <v>3</v>
      </c>
      <c r="I2509" s="190"/>
      <c r="L2509" s="186"/>
      <c r="M2509" s="191"/>
      <c r="N2509" s="192"/>
      <c r="O2509" s="192"/>
      <c r="P2509" s="192"/>
      <c r="Q2509" s="192"/>
      <c r="R2509" s="192"/>
      <c r="S2509" s="192"/>
      <c r="T2509" s="193"/>
      <c r="AT2509" s="189" t="s">
        <v>197</v>
      </c>
      <c r="AU2509" s="189" t="s">
        <v>80</v>
      </c>
      <c r="AV2509" s="12" t="s">
        <v>22</v>
      </c>
      <c r="AW2509" s="12" t="s">
        <v>35</v>
      </c>
      <c r="AX2509" s="12" t="s">
        <v>72</v>
      </c>
      <c r="AY2509" s="189" t="s">
        <v>177</v>
      </c>
    </row>
    <row r="2510" spans="2:51" s="12" customFormat="1" x14ac:dyDescent="0.3">
      <c r="B2510" s="186"/>
      <c r="D2510" s="178" t="s">
        <v>197</v>
      </c>
      <c r="E2510" s="187" t="s">
        <v>3</v>
      </c>
      <c r="F2510" s="188" t="s">
        <v>1992</v>
      </c>
      <c r="H2510" s="189" t="s">
        <v>3</v>
      </c>
      <c r="I2510" s="190"/>
      <c r="L2510" s="186"/>
      <c r="M2510" s="191"/>
      <c r="N2510" s="192"/>
      <c r="O2510" s="192"/>
      <c r="P2510" s="192"/>
      <c r="Q2510" s="192"/>
      <c r="R2510" s="192"/>
      <c r="S2510" s="192"/>
      <c r="T2510" s="193"/>
      <c r="AT2510" s="189" t="s">
        <v>197</v>
      </c>
      <c r="AU2510" s="189" t="s">
        <v>80</v>
      </c>
      <c r="AV2510" s="12" t="s">
        <v>22</v>
      </c>
      <c r="AW2510" s="12" t="s">
        <v>35</v>
      </c>
      <c r="AX2510" s="12" t="s">
        <v>72</v>
      </c>
      <c r="AY2510" s="189" t="s">
        <v>177</v>
      </c>
    </row>
    <row r="2511" spans="2:51" s="11" customFormat="1" x14ac:dyDescent="0.3">
      <c r="B2511" s="177"/>
      <c r="D2511" s="178" t="s">
        <v>197</v>
      </c>
      <c r="E2511" s="179" t="s">
        <v>3</v>
      </c>
      <c r="F2511" s="180" t="s">
        <v>2302</v>
      </c>
      <c r="H2511" s="181">
        <v>49.58</v>
      </c>
      <c r="I2511" s="182"/>
      <c r="L2511" s="177"/>
      <c r="M2511" s="183"/>
      <c r="N2511" s="184"/>
      <c r="O2511" s="184"/>
      <c r="P2511" s="184"/>
      <c r="Q2511" s="184"/>
      <c r="R2511" s="184"/>
      <c r="S2511" s="184"/>
      <c r="T2511" s="185"/>
      <c r="AT2511" s="179" t="s">
        <v>197</v>
      </c>
      <c r="AU2511" s="179" t="s">
        <v>80</v>
      </c>
      <c r="AV2511" s="11" t="s">
        <v>80</v>
      </c>
      <c r="AW2511" s="11" t="s">
        <v>35</v>
      </c>
      <c r="AX2511" s="11" t="s">
        <v>72</v>
      </c>
      <c r="AY2511" s="179" t="s">
        <v>177</v>
      </c>
    </row>
    <row r="2512" spans="2:51" s="12" customFormat="1" x14ac:dyDescent="0.3">
      <c r="B2512" s="186"/>
      <c r="D2512" s="178" t="s">
        <v>197</v>
      </c>
      <c r="E2512" s="187" t="s">
        <v>3</v>
      </c>
      <c r="F2512" s="188" t="s">
        <v>1999</v>
      </c>
      <c r="H2512" s="189" t="s">
        <v>3</v>
      </c>
      <c r="I2512" s="190"/>
      <c r="L2512" s="186"/>
      <c r="M2512" s="191"/>
      <c r="N2512" s="192"/>
      <c r="O2512" s="192"/>
      <c r="P2512" s="192"/>
      <c r="Q2512" s="192"/>
      <c r="R2512" s="192"/>
      <c r="S2512" s="192"/>
      <c r="T2512" s="193"/>
      <c r="AT2512" s="189" t="s">
        <v>197</v>
      </c>
      <c r="AU2512" s="189" t="s">
        <v>80</v>
      </c>
      <c r="AV2512" s="12" t="s">
        <v>22</v>
      </c>
      <c r="AW2512" s="12" t="s">
        <v>35</v>
      </c>
      <c r="AX2512" s="12" t="s">
        <v>72</v>
      </c>
      <c r="AY2512" s="189" t="s">
        <v>177</v>
      </c>
    </row>
    <row r="2513" spans="2:65" s="12" customFormat="1" x14ac:dyDescent="0.3">
      <c r="B2513" s="186"/>
      <c r="D2513" s="178" t="s">
        <v>197</v>
      </c>
      <c r="E2513" s="187" t="s">
        <v>3</v>
      </c>
      <c r="F2513" s="188" t="s">
        <v>1902</v>
      </c>
      <c r="H2513" s="189" t="s">
        <v>3</v>
      </c>
      <c r="I2513" s="190"/>
      <c r="L2513" s="186"/>
      <c r="M2513" s="191"/>
      <c r="N2513" s="192"/>
      <c r="O2513" s="192"/>
      <c r="P2513" s="192"/>
      <c r="Q2513" s="192"/>
      <c r="R2513" s="192"/>
      <c r="S2513" s="192"/>
      <c r="T2513" s="193"/>
      <c r="AT2513" s="189" t="s">
        <v>197</v>
      </c>
      <c r="AU2513" s="189" t="s">
        <v>80</v>
      </c>
      <c r="AV2513" s="12" t="s">
        <v>22</v>
      </c>
      <c r="AW2513" s="12" t="s">
        <v>35</v>
      </c>
      <c r="AX2513" s="12" t="s">
        <v>72</v>
      </c>
      <c r="AY2513" s="189" t="s">
        <v>177</v>
      </c>
    </row>
    <row r="2514" spans="2:65" s="11" customFormat="1" x14ac:dyDescent="0.3">
      <c r="B2514" s="177"/>
      <c r="D2514" s="178" t="s">
        <v>197</v>
      </c>
      <c r="E2514" s="179" t="s">
        <v>3</v>
      </c>
      <c r="F2514" s="180" t="s">
        <v>2303</v>
      </c>
      <c r="H2514" s="181">
        <v>37.86</v>
      </c>
      <c r="I2514" s="182"/>
      <c r="L2514" s="177"/>
      <c r="M2514" s="183"/>
      <c r="N2514" s="184"/>
      <c r="O2514" s="184"/>
      <c r="P2514" s="184"/>
      <c r="Q2514" s="184"/>
      <c r="R2514" s="184"/>
      <c r="S2514" s="184"/>
      <c r="T2514" s="185"/>
      <c r="AT2514" s="179" t="s">
        <v>197</v>
      </c>
      <c r="AU2514" s="179" t="s">
        <v>80</v>
      </c>
      <c r="AV2514" s="11" t="s">
        <v>80</v>
      </c>
      <c r="AW2514" s="11" t="s">
        <v>35</v>
      </c>
      <c r="AX2514" s="11" t="s">
        <v>72</v>
      </c>
      <c r="AY2514" s="179" t="s">
        <v>177</v>
      </c>
    </row>
    <row r="2515" spans="2:65" s="12" customFormat="1" x14ac:dyDescent="0.3">
      <c r="B2515" s="186"/>
      <c r="D2515" s="178" t="s">
        <v>197</v>
      </c>
      <c r="E2515" s="187" t="s">
        <v>3</v>
      </c>
      <c r="F2515" s="188" t="s">
        <v>2002</v>
      </c>
      <c r="H2515" s="189" t="s">
        <v>3</v>
      </c>
      <c r="I2515" s="190"/>
      <c r="L2515" s="186"/>
      <c r="M2515" s="191"/>
      <c r="N2515" s="192"/>
      <c r="O2515" s="192"/>
      <c r="P2515" s="192"/>
      <c r="Q2515" s="192"/>
      <c r="R2515" s="192"/>
      <c r="S2515" s="192"/>
      <c r="T2515" s="193"/>
      <c r="AT2515" s="189" t="s">
        <v>197</v>
      </c>
      <c r="AU2515" s="189" t="s">
        <v>80</v>
      </c>
      <c r="AV2515" s="12" t="s">
        <v>22</v>
      </c>
      <c r="AW2515" s="12" t="s">
        <v>35</v>
      </c>
      <c r="AX2515" s="12" t="s">
        <v>72</v>
      </c>
      <c r="AY2515" s="189" t="s">
        <v>177</v>
      </c>
    </row>
    <row r="2516" spans="2:65" s="12" customFormat="1" x14ac:dyDescent="0.3">
      <c r="B2516" s="186"/>
      <c r="D2516" s="178" t="s">
        <v>197</v>
      </c>
      <c r="E2516" s="187" t="s">
        <v>3</v>
      </c>
      <c r="F2516" s="188" t="s">
        <v>1834</v>
      </c>
      <c r="H2516" s="189" t="s">
        <v>3</v>
      </c>
      <c r="I2516" s="190"/>
      <c r="L2516" s="186"/>
      <c r="M2516" s="191"/>
      <c r="N2516" s="192"/>
      <c r="O2516" s="192"/>
      <c r="P2516" s="192"/>
      <c r="Q2516" s="192"/>
      <c r="R2516" s="192"/>
      <c r="S2516" s="192"/>
      <c r="T2516" s="193"/>
      <c r="AT2516" s="189" t="s">
        <v>197</v>
      </c>
      <c r="AU2516" s="189" t="s">
        <v>80</v>
      </c>
      <c r="AV2516" s="12" t="s">
        <v>22</v>
      </c>
      <c r="AW2516" s="12" t="s">
        <v>35</v>
      </c>
      <c r="AX2516" s="12" t="s">
        <v>72</v>
      </c>
      <c r="AY2516" s="189" t="s">
        <v>177</v>
      </c>
    </row>
    <row r="2517" spans="2:65" s="11" customFormat="1" x14ac:dyDescent="0.3">
      <c r="B2517" s="177"/>
      <c r="D2517" s="178" t="s">
        <v>197</v>
      </c>
      <c r="E2517" s="179" t="s">
        <v>3</v>
      </c>
      <c r="F2517" s="180" t="s">
        <v>2304</v>
      </c>
      <c r="H2517" s="181">
        <v>5.53</v>
      </c>
      <c r="I2517" s="182"/>
      <c r="L2517" s="177"/>
      <c r="M2517" s="183"/>
      <c r="N2517" s="184"/>
      <c r="O2517" s="184"/>
      <c r="P2517" s="184"/>
      <c r="Q2517" s="184"/>
      <c r="R2517" s="184"/>
      <c r="S2517" s="184"/>
      <c r="T2517" s="185"/>
      <c r="AT2517" s="179" t="s">
        <v>197</v>
      </c>
      <c r="AU2517" s="179" t="s">
        <v>80</v>
      </c>
      <c r="AV2517" s="11" t="s">
        <v>80</v>
      </c>
      <c r="AW2517" s="11" t="s">
        <v>35</v>
      </c>
      <c r="AX2517" s="11" t="s">
        <v>72</v>
      </c>
      <c r="AY2517" s="179" t="s">
        <v>177</v>
      </c>
    </row>
    <row r="2518" spans="2:65" s="13" customFormat="1" x14ac:dyDescent="0.3">
      <c r="B2518" s="198"/>
      <c r="D2518" s="194" t="s">
        <v>197</v>
      </c>
      <c r="E2518" s="199" t="s">
        <v>3</v>
      </c>
      <c r="F2518" s="200" t="s">
        <v>210</v>
      </c>
      <c r="H2518" s="201">
        <v>618.94000000000005</v>
      </c>
      <c r="I2518" s="202"/>
      <c r="L2518" s="198"/>
      <c r="M2518" s="203"/>
      <c r="N2518" s="204"/>
      <c r="O2518" s="204"/>
      <c r="P2518" s="204"/>
      <c r="Q2518" s="204"/>
      <c r="R2518" s="204"/>
      <c r="S2518" s="204"/>
      <c r="T2518" s="205"/>
      <c r="AT2518" s="206" t="s">
        <v>197</v>
      </c>
      <c r="AU2518" s="206" t="s">
        <v>80</v>
      </c>
      <c r="AV2518" s="13" t="s">
        <v>185</v>
      </c>
      <c r="AW2518" s="13" t="s">
        <v>35</v>
      </c>
      <c r="AX2518" s="13" t="s">
        <v>22</v>
      </c>
      <c r="AY2518" s="206" t="s">
        <v>177</v>
      </c>
    </row>
    <row r="2519" spans="2:65" s="1" customFormat="1" ht="22.5" customHeight="1" x14ac:dyDescent="0.3">
      <c r="B2519" s="164"/>
      <c r="C2519" s="165" t="s">
        <v>2305</v>
      </c>
      <c r="D2519" s="165" t="s">
        <v>180</v>
      </c>
      <c r="E2519" s="166" t="s">
        <v>2306</v>
      </c>
      <c r="F2519" s="167" t="s">
        <v>2307</v>
      </c>
      <c r="G2519" s="168" t="s">
        <v>240</v>
      </c>
      <c r="H2519" s="169">
        <v>1205.46</v>
      </c>
      <c r="I2519" s="170"/>
      <c r="J2519" s="171">
        <f>ROUND(I2519*H2519,2)</f>
        <v>0</v>
      </c>
      <c r="K2519" s="167" t="s">
        <v>195</v>
      </c>
      <c r="L2519" s="35"/>
      <c r="M2519" s="172" t="s">
        <v>3</v>
      </c>
      <c r="N2519" s="173" t="s">
        <v>43</v>
      </c>
      <c r="O2519" s="36"/>
      <c r="P2519" s="174">
        <f>O2519*H2519</f>
        <v>0</v>
      </c>
      <c r="Q2519" s="174">
        <v>0.11550000000000001</v>
      </c>
      <c r="R2519" s="174">
        <f>Q2519*H2519</f>
        <v>139.23063000000002</v>
      </c>
      <c r="S2519" s="174">
        <v>0</v>
      </c>
      <c r="T2519" s="175">
        <f>S2519*H2519</f>
        <v>0</v>
      </c>
      <c r="AR2519" s="18" t="s">
        <v>185</v>
      </c>
      <c r="AT2519" s="18" t="s">
        <v>180</v>
      </c>
      <c r="AU2519" s="18" t="s">
        <v>80</v>
      </c>
      <c r="AY2519" s="18" t="s">
        <v>177</v>
      </c>
      <c r="BE2519" s="176">
        <f>IF(N2519="základní",J2519,0)</f>
        <v>0</v>
      </c>
      <c r="BF2519" s="176">
        <f>IF(N2519="snížená",J2519,0)</f>
        <v>0</v>
      </c>
      <c r="BG2519" s="176">
        <f>IF(N2519="zákl. přenesená",J2519,0)</f>
        <v>0</v>
      </c>
      <c r="BH2519" s="176">
        <f>IF(N2519="sníž. přenesená",J2519,0)</f>
        <v>0</v>
      </c>
      <c r="BI2519" s="176">
        <f>IF(N2519="nulová",J2519,0)</f>
        <v>0</v>
      </c>
      <c r="BJ2519" s="18" t="s">
        <v>22</v>
      </c>
      <c r="BK2519" s="176">
        <f>ROUND(I2519*H2519,2)</f>
        <v>0</v>
      </c>
      <c r="BL2519" s="18" t="s">
        <v>185</v>
      </c>
      <c r="BM2519" s="18" t="s">
        <v>2308</v>
      </c>
    </row>
    <row r="2520" spans="2:65" s="12" customFormat="1" x14ac:dyDescent="0.3">
      <c r="B2520" s="186"/>
      <c r="D2520" s="178" t="s">
        <v>197</v>
      </c>
      <c r="E2520" s="187" t="s">
        <v>3</v>
      </c>
      <c r="F2520" s="188" t="s">
        <v>2257</v>
      </c>
      <c r="H2520" s="189" t="s">
        <v>3</v>
      </c>
      <c r="I2520" s="190"/>
      <c r="L2520" s="186"/>
      <c r="M2520" s="191"/>
      <c r="N2520" s="192"/>
      <c r="O2520" s="192"/>
      <c r="P2520" s="192"/>
      <c r="Q2520" s="192"/>
      <c r="R2520" s="192"/>
      <c r="S2520" s="192"/>
      <c r="T2520" s="193"/>
      <c r="AT2520" s="189" t="s">
        <v>197</v>
      </c>
      <c r="AU2520" s="189" t="s">
        <v>80</v>
      </c>
      <c r="AV2520" s="12" t="s">
        <v>22</v>
      </c>
      <c r="AW2520" s="12" t="s">
        <v>35</v>
      </c>
      <c r="AX2520" s="12" t="s">
        <v>72</v>
      </c>
      <c r="AY2520" s="189" t="s">
        <v>177</v>
      </c>
    </row>
    <row r="2521" spans="2:65" s="12" customFormat="1" x14ac:dyDescent="0.3">
      <c r="B2521" s="186"/>
      <c r="D2521" s="178" t="s">
        <v>197</v>
      </c>
      <c r="E2521" s="187" t="s">
        <v>3</v>
      </c>
      <c r="F2521" s="188" t="s">
        <v>985</v>
      </c>
      <c r="H2521" s="189" t="s">
        <v>3</v>
      </c>
      <c r="I2521" s="190"/>
      <c r="L2521" s="186"/>
      <c r="M2521" s="191"/>
      <c r="N2521" s="192"/>
      <c r="O2521" s="192"/>
      <c r="P2521" s="192"/>
      <c r="Q2521" s="192"/>
      <c r="R2521" s="192"/>
      <c r="S2521" s="192"/>
      <c r="T2521" s="193"/>
      <c r="AT2521" s="189" t="s">
        <v>197</v>
      </c>
      <c r="AU2521" s="189" t="s">
        <v>80</v>
      </c>
      <c r="AV2521" s="12" t="s">
        <v>22</v>
      </c>
      <c r="AW2521" s="12" t="s">
        <v>35</v>
      </c>
      <c r="AX2521" s="12" t="s">
        <v>72</v>
      </c>
      <c r="AY2521" s="189" t="s">
        <v>177</v>
      </c>
    </row>
    <row r="2522" spans="2:65" s="12" customFormat="1" x14ac:dyDescent="0.3">
      <c r="B2522" s="186"/>
      <c r="D2522" s="178" t="s">
        <v>197</v>
      </c>
      <c r="E2522" s="187" t="s">
        <v>3</v>
      </c>
      <c r="F2522" s="188" t="s">
        <v>1854</v>
      </c>
      <c r="H2522" s="189" t="s">
        <v>3</v>
      </c>
      <c r="I2522" s="190"/>
      <c r="L2522" s="186"/>
      <c r="M2522" s="191"/>
      <c r="N2522" s="192"/>
      <c r="O2522" s="192"/>
      <c r="P2522" s="192"/>
      <c r="Q2522" s="192"/>
      <c r="R2522" s="192"/>
      <c r="S2522" s="192"/>
      <c r="T2522" s="193"/>
      <c r="AT2522" s="189" t="s">
        <v>197</v>
      </c>
      <c r="AU2522" s="189" t="s">
        <v>80</v>
      </c>
      <c r="AV2522" s="12" t="s">
        <v>22</v>
      </c>
      <c r="AW2522" s="12" t="s">
        <v>35</v>
      </c>
      <c r="AX2522" s="12" t="s">
        <v>72</v>
      </c>
      <c r="AY2522" s="189" t="s">
        <v>177</v>
      </c>
    </row>
    <row r="2523" spans="2:65" s="12" customFormat="1" x14ac:dyDescent="0.3">
      <c r="B2523" s="186"/>
      <c r="D2523" s="178" t="s">
        <v>197</v>
      </c>
      <c r="E2523" s="187" t="s">
        <v>3</v>
      </c>
      <c r="F2523" s="188" t="s">
        <v>1855</v>
      </c>
      <c r="H2523" s="189" t="s">
        <v>3</v>
      </c>
      <c r="I2523" s="190"/>
      <c r="L2523" s="186"/>
      <c r="M2523" s="191"/>
      <c r="N2523" s="192"/>
      <c r="O2523" s="192"/>
      <c r="P2523" s="192"/>
      <c r="Q2523" s="192"/>
      <c r="R2523" s="192"/>
      <c r="S2523" s="192"/>
      <c r="T2523" s="193"/>
      <c r="AT2523" s="189" t="s">
        <v>197</v>
      </c>
      <c r="AU2523" s="189" t="s">
        <v>80</v>
      </c>
      <c r="AV2523" s="12" t="s">
        <v>22</v>
      </c>
      <c r="AW2523" s="12" t="s">
        <v>35</v>
      </c>
      <c r="AX2523" s="12" t="s">
        <v>72</v>
      </c>
      <c r="AY2523" s="189" t="s">
        <v>177</v>
      </c>
    </row>
    <row r="2524" spans="2:65" s="11" customFormat="1" x14ac:dyDescent="0.3">
      <c r="B2524" s="177"/>
      <c r="D2524" s="178" t="s">
        <v>197</v>
      </c>
      <c r="E2524" s="179" t="s">
        <v>3</v>
      </c>
      <c r="F2524" s="180" t="s">
        <v>2309</v>
      </c>
      <c r="H2524" s="181">
        <v>2.87</v>
      </c>
      <c r="I2524" s="182"/>
      <c r="L2524" s="177"/>
      <c r="M2524" s="183"/>
      <c r="N2524" s="184"/>
      <c r="O2524" s="184"/>
      <c r="P2524" s="184"/>
      <c r="Q2524" s="184"/>
      <c r="R2524" s="184"/>
      <c r="S2524" s="184"/>
      <c r="T2524" s="185"/>
      <c r="AT2524" s="179" t="s">
        <v>197</v>
      </c>
      <c r="AU2524" s="179" t="s">
        <v>80</v>
      </c>
      <c r="AV2524" s="11" t="s">
        <v>80</v>
      </c>
      <c r="AW2524" s="11" t="s">
        <v>35</v>
      </c>
      <c r="AX2524" s="11" t="s">
        <v>72</v>
      </c>
      <c r="AY2524" s="179" t="s">
        <v>177</v>
      </c>
    </row>
    <row r="2525" spans="2:65" s="12" customFormat="1" x14ac:dyDescent="0.3">
      <c r="B2525" s="186"/>
      <c r="D2525" s="178" t="s">
        <v>197</v>
      </c>
      <c r="E2525" s="187" t="s">
        <v>3</v>
      </c>
      <c r="F2525" s="188" t="s">
        <v>1862</v>
      </c>
      <c r="H2525" s="189" t="s">
        <v>3</v>
      </c>
      <c r="I2525" s="190"/>
      <c r="L2525" s="186"/>
      <c r="M2525" s="191"/>
      <c r="N2525" s="192"/>
      <c r="O2525" s="192"/>
      <c r="P2525" s="192"/>
      <c r="Q2525" s="192"/>
      <c r="R2525" s="192"/>
      <c r="S2525" s="192"/>
      <c r="T2525" s="193"/>
      <c r="AT2525" s="189" t="s">
        <v>197</v>
      </c>
      <c r="AU2525" s="189" t="s">
        <v>80</v>
      </c>
      <c r="AV2525" s="12" t="s">
        <v>22</v>
      </c>
      <c r="AW2525" s="12" t="s">
        <v>35</v>
      </c>
      <c r="AX2525" s="12" t="s">
        <v>72</v>
      </c>
      <c r="AY2525" s="189" t="s">
        <v>177</v>
      </c>
    </row>
    <row r="2526" spans="2:65" s="12" customFormat="1" x14ac:dyDescent="0.3">
      <c r="B2526" s="186"/>
      <c r="D2526" s="178" t="s">
        <v>197</v>
      </c>
      <c r="E2526" s="187" t="s">
        <v>3</v>
      </c>
      <c r="F2526" s="188" t="s">
        <v>1863</v>
      </c>
      <c r="H2526" s="189" t="s">
        <v>3</v>
      </c>
      <c r="I2526" s="190"/>
      <c r="L2526" s="186"/>
      <c r="M2526" s="191"/>
      <c r="N2526" s="192"/>
      <c r="O2526" s="192"/>
      <c r="P2526" s="192"/>
      <c r="Q2526" s="192"/>
      <c r="R2526" s="192"/>
      <c r="S2526" s="192"/>
      <c r="T2526" s="193"/>
      <c r="AT2526" s="189" t="s">
        <v>197</v>
      </c>
      <c r="AU2526" s="189" t="s">
        <v>80</v>
      </c>
      <c r="AV2526" s="12" t="s">
        <v>22</v>
      </c>
      <c r="AW2526" s="12" t="s">
        <v>35</v>
      </c>
      <c r="AX2526" s="12" t="s">
        <v>72</v>
      </c>
      <c r="AY2526" s="189" t="s">
        <v>177</v>
      </c>
    </row>
    <row r="2527" spans="2:65" s="11" customFormat="1" x14ac:dyDescent="0.3">
      <c r="B2527" s="177"/>
      <c r="D2527" s="178" t="s">
        <v>197</v>
      </c>
      <c r="E2527" s="179" t="s">
        <v>3</v>
      </c>
      <c r="F2527" s="180" t="s">
        <v>2309</v>
      </c>
      <c r="H2527" s="181">
        <v>2.87</v>
      </c>
      <c r="I2527" s="182"/>
      <c r="L2527" s="177"/>
      <c r="M2527" s="183"/>
      <c r="N2527" s="184"/>
      <c r="O2527" s="184"/>
      <c r="P2527" s="184"/>
      <c r="Q2527" s="184"/>
      <c r="R2527" s="184"/>
      <c r="S2527" s="184"/>
      <c r="T2527" s="185"/>
      <c r="AT2527" s="179" t="s">
        <v>197</v>
      </c>
      <c r="AU2527" s="179" t="s">
        <v>80</v>
      </c>
      <c r="AV2527" s="11" t="s">
        <v>80</v>
      </c>
      <c r="AW2527" s="11" t="s">
        <v>35</v>
      </c>
      <c r="AX2527" s="11" t="s">
        <v>72</v>
      </c>
      <c r="AY2527" s="179" t="s">
        <v>177</v>
      </c>
    </row>
    <row r="2528" spans="2:65" s="12" customFormat="1" x14ac:dyDescent="0.3">
      <c r="B2528" s="186"/>
      <c r="D2528" s="178" t="s">
        <v>197</v>
      </c>
      <c r="E2528" s="187" t="s">
        <v>3</v>
      </c>
      <c r="F2528" s="188" t="s">
        <v>2017</v>
      </c>
      <c r="H2528" s="189" t="s">
        <v>3</v>
      </c>
      <c r="I2528" s="190"/>
      <c r="L2528" s="186"/>
      <c r="M2528" s="191"/>
      <c r="N2528" s="192"/>
      <c r="O2528" s="192"/>
      <c r="P2528" s="192"/>
      <c r="Q2528" s="192"/>
      <c r="R2528" s="192"/>
      <c r="S2528" s="192"/>
      <c r="T2528" s="193"/>
      <c r="AT2528" s="189" t="s">
        <v>197</v>
      </c>
      <c r="AU2528" s="189" t="s">
        <v>80</v>
      </c>
      <c r="AV2528" s="12" t="s">
        <v>22</v>
      </c>
      <c r="AW2528" s="12" t="s">
        <v>35</v>
      </c>
      <c r="AX2528" s="12" t="s">
        <v>72</v>
      </c>
      <c r="AY2528" s="189" t="s">
        <v>177</v>
      </c>
    </row>
    <row r="2529" spans="2:51" s="12" customFormat="1" x14ac:dyDescent="0.3">
      <c r="B2529" s="186"/>
      <c r="D2529" s="178" t="s">
        <v>197</v>
      </c>
      <c r="E2529" s="187" t="s">
        <v>3</v>
      </c>
      <c r="F2529" s="188" t="s">
        <v>1855</v>
      </c>
      <c r="H2529" s="189" t="s">
        <v>3</v>
      </c>
      <c r="I2529" s="190"/>
      <c r="L2529" s="186"/>
      <c r="M2529" s="191"/>
      <c r="N2529" s="192"/>
      <c r="O2529" s="192"/>
      <c r="P2529" s="192"/>
      <c r="Q2529" s="192"/>
      <c r="R2529" s="192"/>
      <c r="S2529" s="192"/>
      <c r="T2529" s="193"/>
      <c r="AT2529" s="189" t="s">
        <v>197</v>
      </c>
      <c r="AU2529" s="189" t="s">
        <v>80</v>
      </c>
      <c r="AV2529" s="12" t="s">
        <v>22</v>
      </c>
      <c r="AW2529" s="12" t="s">
        <v>35</v>
      </c>
      <c r="AX2529" s="12" t="s">
        <v>72</v>
      </c>
      <c r="AY2529" s="189" t="s">
        <v>177</v>
      </c>
    </row>
    <row r="2530" spans="2:51" s="11" customFormat="1" x14ac:dyDescent="0.3">
      <c r="B2530" s="177"/>
      <c r="D2530" s="178" t="s">
        <v>197</v>
      </c>
      <c r="E2530" s="179" t="s">
        <v>3</v>
      </c>
      <c r="F2530" s="180" t="s">
        <v>2309</v>
      </c>
      <c r="H2530" s="181">
        <v>2.87</v>
      </c>
      <c r="I2530" s="182"/>
      <c r="L2530" s="177"/>
      <c r="M2530" s="183"/>
      <c r="N2530" s="184"/>
      <c r="O2530" s="184"/>
      <c r="P2530" s="184"/>
      <c r="Q2530" s="184"/>
      <c r="R2530" s="184"/>
      <c r="S2530" s="184"/>
      <c r="T2530" s="185"/>
      <c r="AT2530" s="179" t="s">
        <v>197</v>
      </c>
      <c r="AU2530" s="179" t="s">
        <v>80</v>
      </c>
      <c r="AV2530" s="11" t="s">
        <v>80</v>
      </c>
      <c r="AW2530" s="11" t="s">
        <v>35</v>
      </c>
      <c r="AX2530" s="11" t="s">
        <v>72</v>
      </c>
      <c r="AY2530" s="179" t="s">
        <v>177</v>
      </c>
    </row>
    <row r="2531" spans="2:51" s="12" customFormat="1" x14ac:dyDescent="0.3">
      <c r="B2531" s="186"/>
      <c r="D2531" s="178" t="s">
        <v>197</v>
      </c>
      <c r="E2531" s="187" t="s">
        <v>3</v>
      </c>
      <c r="F2531" s="188" t="s">
        <v>2018</v>
      </c>
      <c r="H2531" s="189" t="s">
        <v>3</v>
      </c>
      <c r="I2531" s="190"/>
      <c r="L2531" s="186"/>
      <c r="M2531" s="191"/>
      <c r="N2531" s="192"/>
      <c r="O2531" s="192"/>
      <c r="P2531" s="192"/>
      <c r="Q2531" s="192"/>
      <c r="R2531" s="192"/>
      <c r="S2531" s="192"/>
      <c r="T2531" s="193"/>
      <c r="AT2531" s="189" t="s">
        <v>197</v>
      </c>
      <c r="AU2531" s="189" t="s">
        <v>80</v>
      </c>
      <c r="AV2531" s="12" t="s">
        <v>22</v>
      </c>
      <c r="AW2531" s="12" t="s">
        <v>35</v>
      </c>
      <c r="AX2531" s="12" t="s">
        <v>72</v>
      </c>
      <c r="AY2531" s="189" t="s">
        <v>177</v>
      </c>
    </row>
    <row r="2532" spans="2:51" s="12" customFormat="1" x14ac:dyDescent="0.3">
      <c r="B2532" s="186"/>
      <c r="D2532" s="178" t="s">
        <v>197</v>
      </c>
      <c r="E2532" s="187" t="s">
        <v>3</v>
      </c>
      <c r="F2532" s="188" t="s">
        <v>1863</v>
      </c>
      <c r="H2532" s="189" t="s">
        <v>3</v>
      </c>
      <c r="I2532" s="190"/>
      <c r="L2532" s="186"/>
      <c r="M2532" s="191"/>
      <c r="N2532" s="192"/>
      <c r="O2532" s="192"/>
      <c r="P2532" s="192"/>
      <c r="Q2532" s="192"/>
      <c r="R2532" s="192"/>
      <c r="S2532" s="192"/>
      <c r="T2532" s="193"/>
      <c r="AT2532" s="189" t="s">
        <v>197</v>
      </c>
      <c r="AU2532" s="189" t="s">
        <v>80</v>
      </c>
      <c r="AV2532" s="12" t="s">
        <v>22</v>
      </c>
      <c r="AW2532" s="12" t="s">
        <v>35</v>
      </c>
      <c r="AX2532" s="12" t="s">
        <v>72</v>
      </c>
      <c r="AY2532" s="189" t="s">
        <v>177</v>
      </c>
    </row>
    <row r="2533" spans="2:51" s="11" customFormat="1" x14ac:dyDescent="0.3">
      <c r="B2533" s="177"/>
      <c r="D2533" s="178" t="s">
        <v>197</v>
      </c>
      <c r="E2533" s="179" t="s">
        <v>3</v>
      </c>
      <c r="F2533" s="180" t="s">
        <v>2309</v>
      </c>
      <c r="H2533" s="181">
        <v>2.87</v>
      </c>
      <c r="I2533" s="182"/>
      <c r="L2533" s="177"/>
      <c r="M2533" s="183"/>
      <c r="N2533" s="184"/>
      <c r="O2533" s="184"/>
      <c r="P2533" s="184"/>
      <c r="Q2533" s="184"/>
      <c r="R2533" s="184"/>
      <c r="S2533" s="184"/>
      <c r="T2533" s="185"/>
      <c r="AT2533" s="179" t="s">
        <v>197</v>
      </c>
      <c r="AU2533" s="179" t="s">
        <v>80</v>
      </c>
      <c r="AV2533" s="11" t="s">
        <v>80</v>
      </c>
      <c r="AW2533" s="11" t="s">
        <v>35</v>
      </c>
      <c r="AX2533" s="11" t="s">
        <v>72</v>
      </c>
      <c r="AY2533" s="179" t="s">
        <v>177</v>
      </c>
    </row>
    <row r="2534" spans="2:51" s="12" customFormat="1" x14ac:dyDescent="0.3">
      <c r="B2534" s="186"/>
      <c r="D2534" s="178" t="s">
        <v>197</v>
      </c>
      <c r="E2534" s="187" t="s">
        <v>3</v>
      </c>
      <c r="F2534" s="188" t="s">
        <v>2019</v>
      </c>
      <c r="H2534" s="189" t="s">
        <v>3</v>
      </c>
      <c r="I2534" s="190"/>
      <c r="L2534" s="186"/>
      <c r="M2534" s="191"/>
      <c r="N2534" s="192"/>
      <c r="O2534" s="192"/>
      <c r="P2534" s="192"/>
      <c r="Q2534" s="192"/>
      <c r="R2534" s="192"/>
      <c r="S2534" s="192"/>
      <c r="T2534" s="193"/>
      <c r="AT2534" s="189" t="s">
        <v>197</v>
      </c>
      <c r="AU2534" s="189" t="s">
        <v>80</v>
      </c>
      <c r="AV2534" s="12" t="s">
        <v>22</v>
      </c>
      <c r="AW2534" s="12" t="s">
        <v>35</v>
      </c>
      <c r="AX2534" s="12" t="s">
        <v>72</v>
      </c>
      <c r="AY2534" s="189" t="s">
        <v>177</v>
      </c>
    </row>
    <row r="2535" spans="2:51" s="12" customFormat="1" x14ac:dyDescent="0.3">
      <c r="B2535" s="186"/>
      <c r="D2535" s="178" t="s">
        <v>197</v>
      </c>
      <c r="E2535" s="187" t="s">
        <v>3</v>
      </c>
      <c r="F2535" s="188" t="s">
        <v>1855</v>
      </c>
      <c r="H2535" s="189" t="s">
        <v>3</v>
      </c>
      <c r="I2535" s="190"/>
      <c r="L2535" s="186"/>
      <c r="M2535" s="191"/>
      <c r="N2535" s="192"/>
      <c r="O2535" s="192"/>
      <c r="P2535" s="192"/>
      <c r="Q2535" s="192"/>
      <c r="R2535" s="192"/>
      <c r="S2535" s="192"/>
      <c r="T2535" s="193"/>
      <c r="AT2535" s="189" t="s">
        <v>197</v>
      </c>
      <c r="AU2535" s="189" t="s">
        <v>80</v>
      </c>
      <c r="AV2535" s="12" t="s">
        <v>22</v>
      </c>
      <c r="AW2535" s="12" t="s">
        <v>35</v>
      </c>
      <c r="AX2535" s="12" t="s">
        <v>72</v>
      </c>
      <c r="AY2535" s="189" t="s">
        <v>177</v>
      </c>
    </row>
    <row r="2536" spans="2:51" s="11" customFormat="1" x14ac:dyDescent="0.3">
      <c r="B2536" s="177"/>
      <c r="D2536" s="178" t="s">
        <v>197</v>
      </c>
      <c r="E2536" s="179" t="s">
        <v>3</v>
      </c>
      <c r="F2536" s="180" t="s">
        <v>2309</v>
      </c>
      <c r="H2536" s="181">
        <v>2.87</v>
      </c>
      <c r="I2536" s="182"/>
      <c r="L2536" s="177"/>
      <c r="M2536" s="183"/>
      <c r="N2536" s="184"/>
      <c r="O2536" s="184"/>
      <c r="P2536" s="184"/>
      <c r="Q2536" s="184"/>
      <c r="R2536" s="184"/>
      <c r="S2536" s="184"/>
      <c r="T2536" s="185"/>
      <c r="AT2536" s="179" t="s">
        <v>197</v>
      </c>
      <c r="AU2536" s="179" t="s">
        <v>80</v>
      </c>
      <c r="AV2536" s="11" t="s">
        <v>80</v>
      </c>
      <c r="AW2536" s="11" t="s">
        <v>35</v>
      </c>
      <c r="AX2536" s="11" t="s">
        <v>72</v>
      </c>
      <c r="AY2536" s="179" t="s">
        <v>177</v>
      </c>
    </row>
    <row r="2537" spans="2:51" s="12" customFormat="1" x14ac:dyDescent="0.3">
      <c r="B2537" s="186"/>
      <c r="D2537" s="178" t="s">
        <v>197</v>
      </c>
      <c r="E2537" s="187" t="s">
        <v>3</v>
      </c>
      <c r="F2537" s="188" t="s">
        <v>2020</v>
      </c>
      <c r="H2537" s="189" t="s">
        <v>3</v>
      </c>
      <c r="I2537" s="190"/>
      <c r="L2537" s="186"/>
      <c r="M2537" s="191"/>
      <c r="N2537" s="192"/>
      <c r="O2537" s="192"/>
      <c r="P2537" s="192"/>
      <c r="Q2537" s="192"/>
      <c r="R2537" s="192"/>
      <c r="S2537" s="192"/>
      <c r="T2537" s="193"/>
      <c r="AT2537" s="189" t="s">
        <v>197</v>
      </c>
      <c r="AU2537" s="189" t="s">
        <v>80</v>
      </c>
      <c r="AV2537" s="12" t="s">
        <v>22</v>
      </c>
      <c r="AW2537" s="12" t="s">
        <v>35</v>
      </c>
      <c r="AX2537" s="12" t="s">
        <v>72</v>
      </c>
      <c r="AY2537" s="189" t="s">
        <v>177</v>
      </c>
    </row>
    <row r="2538" spans="2:51" s="12" customFormat="1" x14ac:dyDescent="0.3">
      <c r="B2538" s="186"/>
      <c r="D2538" s="178" t="s">
        <v>197</v>
      </c>
      <c r="E2538" s="187" t="s">
        <v>3</v>
      </c>
      <c r="F2538" s="188" t="s">
        <v>1863</v>
      </c>
      <c r="H2538" s="189" t="s">
        <v>3</v>
      </c>
      <c r="I2538" s="190"/>
      <c r="L2538" s="186"/>
      <c r="M2538" s="191"/>
      <c r="N2538" s="192"/>
      <c r="O2538" s="192"/>
      <c r="P2538" s="192"/>
      <c r="Q2538" s="192"/>
      <c r="R2538" s="192"/>
      <c r="S2538" s="192"/>
      <c r="T2538" s="193"/>
      <c r="AT2538" s="189" t="s">
        <v>197</v>
      </c>
      <c r="AU2538" s="189" t="s">
        <v>80</v>
      </c>
      <c r="AV2538" s="12" t="s">
        <v>22</v>
      </c>
      <c r="AW2538" s="12" t="s">
        <v>35</v>
      </c>
      <c r="AX2538" s="12" t="s">
        <v>72</v>
      </c>
      <c r="AY2538" s="189" t="s">
        <v>177</v>
      </c>
    </row>
    <row r="2539" spans="2:51" s="11" customFormat="1" x14ac:dyDescent="0.3">
      <c r="B2539" s="177"/>
      <c r="D2539" s="178" t="s">
        <v>197</v>
      </c>
      <c r="E2539" s="179" t="s">
        <v>3</v>
      </c>
      <c r="F2539" s="180" t="s">
        <v>2309</v>
      </c>
      <c r="H2539" s="181">
        <v>2.87</v>
      </c>
      <c r="I2539" s="182"/>
      <c r="L2539" s="177"/>
      <c r="M2539" s="183"/>
      <c r="N2539" s="184"/>
      <c r="O2539" s="184"/>
      <c r="P2539" s="184"/>
      <c r="Q2539" s="184"/>
      <c r="R2539" s="184"/>
      <c r="S2539" s="184"/>
      <c r="T2539" s="185"/>
      <c r="AT2539" s="179" t="s">
        <v>197</v>
      </c>
      <c r="AU2539" s="179" t="s">
        <v>80</v>
      </c>
      <c r="AV2539" s="11" t="s">
        <v>80</v>
      </c>
      <c r="AW2539" s="11" t="s">
        <v>35</v>
      </c>
      <c r="AX2539" s="11" t="s">
        <v>72</v>
      </c>
      <c r="AY2539" s="179" t="s">
        <v>177</v>
      </c>
    </row>
    <row r="2540" spans="2:51" s="12" customFormat="1" x14ac:dyDescent="0.3">
      <c r="B2540" s="186"/>
      <c r="D2540" s="178" t="s">
        <v>197</v>
      </c>
      <c r="E2540" s="187" t="s">
        <v>3</v>
      </c>
      <c r="F2540" s="188" t="s">
        <v>2021</v>
      </c>
      <c r="H2540" s="189" t="s">
        <v>3</v>
      </c>
      <c r="I2540" s="190"/>
      <c r="L2540" s="186"/>
      <c r="M2540" s="191"/>
      <c r="N2540" s="192"/>
      <c r="O2540" s="192"/>
      <c r="P2540" s="192"/>
      <c r="Q2540" s="192"/>
      <c r="R2540" s="192"/>
      <c r="S2540" s="192"/>
      <c r="T2540" s="193"/>
      <c r="AT2540" s="189" t="s">
        <v>197</v>
      </c>
      <c r="AU2540" s="189" t="s">
        <v>80</v>
      </c>
      <c r="AV2540" s="12" t="s">
        <v>22</v>
      </c>
      <c r="AW2540" s="12" t="s">
        <v>35</v>
      </c>
      <c r="AX2540" s="12" t="s">
        <v>72</v>
      </c>
      <c r="AY2540" s="189" t="s">
        <v>177</v>
      </c>
    </row>
    <row r="2541" spans="2:51" s="12" customFormat="1" x14ac:dyDescent="0.3">
      <c r="B2541" s="186"/>
      <c r="D2541" s="178" t="s">
        <v>197</v>
      </c>
      <c r="E2541" s="187" t="s">
        <v>3</v>
      </c>
      <c r="F2541" s="188" t="s">
        <v>1884</v>
      </c>
      <c r="H2541" s="189" t="s">
        <v>3</v>
      </c>
      <c r="I2541" s="190"/>
      <c r="L2541" s="186"/>
      <c r="M2541" s="191"/>
      <c r="N2541" s="192"/>
      <c r="O2541" s="192"/>
      <c r="P2541" s="192"/>
      <c r="Q2541" s="192"/>
      <c r="R2541" s="192"/>
      <c r="S2541" s="192"/>
      <c r="T2541" s="193"/>
      <c r="AT2541" s="189" t="s">
        <v>197</v>
      </c>
      <c r="AU2541" s="189" t="s">
        <v>80</v>
      </c>
      <c r="AV2541" s="12" t="s">
        <v>22</v>
      </c>
      <c r="AW2541" s="12" t="s">
        <v>35</v>
      </c>
      <c r="AX2541" s="12" t="s">
        <v>72</v>
      </c>
      <c r="AY2541" s="189" t="s">
        <v>177</v>
      </c>
    </row>
    <row r="2542" spans="2:51" s="11" customFormat="1" x14ac:dyDescent="0.3">
      <c r="B2542" s="177"/>
      <c r="D2542" s="178" t="s">
        <v>197</v>
      </c>
      <c r="E2542" s="179" t="s">
        <v>3</v>
      </c>
      <c r="F2542" s="180" t="s">
        <v>2310</v>
      </c>
      <c r="H2542" s="181">
        <v>4.22</v>
      </c>
      <c r="I2542" s="182"/>
      <c r="L2542" s="177"/>
      <c r="M2542" s="183"/>
      <c r="N2542" s="184"/>
      <c r="O2542" s="184"/>
      <c r="P2542" s="184"/>
      <c r="Q2542" s="184"/>
      <c r="R2542" s="184"/>
      <c r="S2542" s="184"/>
      <c r="T2542" s="185"/>
      <c r="AT2542" s="179" t="s">
        <v>197</v>
      </c>
      <c r="AU2542" s="179" t="s">
        <v>80</v>
      </c>
      <c r="AV2542" s="11" t="s">
        <v>80</v>
      </c>
      <c r="AW2542" s="11" t="s">
        <v>35</v>
      </c>
      <c r="AX2542" s="11" t="s">
        <v>72</v>
      </c>
      <c r="AY2542" s="179" t="s">
        <v>177</v>
      </c>
    </row>
    <row r="2543" spans="2:51" s="12" customFormat="1" x14ac:dyDescent="0.3">
      <c r="B2543" s="186"/>
      <c r="D2543" s="178" t="s">
        <v>197</v>
      </c>
      <c r="E2543" s="187" t="s">
        <v>3</v>
      </c>
      <c r="F2543" s="188" t="s">
        <v>2023</v>
      </c>
      <c r="H2543" s="189" t="s">
        <v>3</v>
      </c>
      <c r="I2543" s="190"/>
      <c r="L2543" s="186"/>
      <c r="M2543" s="191"/>
      <c r="N2543" s="192"/>
      <c r="O2543" s="192"/>
      <c r="P2543" s="192"/>
      <c r="Q2543" s="192"/>
      <c r="R2543" s="192"/>
      <c r="S2543" s="192"/>
      <c r="T2543" s="193"/>
      <c r="AT2543" s="189" t="s">
        <v>197</v>
      </c>
      <c r="AU2543" s="189" t="s">
        <v>80</v>
      </c>
      <c r="AV2543" s="12" t="s">
        <v>22</v>
      </c>
      <c r="AW2543" s="12" t="s">
        <v>35</v>
      </c>
      <c r="AX2543" s="12" t="s">
        <v>72</v>
      </c>
      <c r="AY2543" s="189" t="s">
        <v>177</v>
      </c>
    </row>
    <row r="2544" spans="2:51" s="12" customFormat="1" x14ac:dyDescent="0.3">
      <c r="B2544" s="186"/>
      <c r="D2544" s="178" t="s">
        <v>197</v>
      </c>
      <c r="E2544" s="187" t="s">
        <v>3</v>
      </c>
      <c r="F2544" s="188" t="s">
        <v>1855</v>
      </c>
      <c r="H2544" s="189" t="s">
        <v>3</v>
      </c>
      <c r="I2544" s="190"/>
      <c r="L2544" s="186"/>
      <c r="M2544" s="191"/>
      <c r="N2544" s="192"/>
      <c r="O2544" s="192"/>
      <c r="P2544" s="192"/>
      <c r="Q2544" s="192"/>
      <c r="R2544" s="192"/>
      <c r="S2544" s="192"/>
      <c r="T2544" s="193"/>
      <c r="AT2544" s="189" t="s">
        <v>197</v>
      </c>
      <c r="AU2544" s="189" t="s">
        <v>80</v>
      </c>
      <c r="AV2544" s="12" t="s">
        <v>22</v>
      </c>
      <c r="AW2544" s="12" t="s">
        <v>35</v>
      </c>
      <c r="AX2544" s="12" t="s">
        <v>72</v>
      </c>
      <c r="AY2544" s="189" t="s">
        <v>177</v>
      </c>
    </row>
    <row r="2545" spans="2:51" s="11" customFormat="1" x14ac:dyDescent="0.3">
      <c r="B2545" s="177"/>
      <c r="D2545" s="178" t="s">
        <v>197</v>
      </c>
      <c r="E2545" s="179" t="s">
        <v>3</v>
      </c>
      <c r="F2545" s="180" t="s">
        <v>2309</v>
      </c>
      <c r="H2545" s="181">
        <v>2.87</v>
      </c>
      <c r="I2545" s="182"/>
      <c r="L2545" s="177"/>
      <c r="M2545" s="183"/>
      <c r="N2545" s="184"/>
      <c r="O2545" s="184"/>
      <c r="P2545" s="184"/>
      <c r="Q2545" s="184"/>
      <c r="R2545" s="184"/>
      <c r="S2545" s="184"/>
      <c r="T2545" s="185"/>
      <c r="AT2545" s="179" t="s">
        <v>197</v>
      </c>
      <c r="AU2545" s="179" t="s">
        <v>80</v>
      </c>
      <c r="AV2545" s="11" t="s">
        <v>80</v>
      </c>
      <c r="AW2545" s="11" t="s">
        <v>35</v>
      </c>
      <c r="AX2545" s="11" t="s">
        <v>72</v>
      </c>
      <c r="AY2545" s="179" t="s">
        <v>177</v>
      </c>
    </row>
    <row r="2546" spans="2:51" s="12" customFormat="1" x14ac:dyDescent="0.3">
      <c r="B2546" s="186"/>
      <c r="D2546" s="178" t="s">
        <v>197</v>
      </c>
      <c r="E2546" s="187" t="s">
        <v>3</v>
      </c>
      <c r="F2546" s="188" t="s">
        <v>2024</v>
      </c>
      <c r="H2546" s="189" t="s">
        <v>3</v>
      </c>
      <c r="I2546" s="190"/>
      <c r="L2546" s="186"/>
      <c r="M2546" s="191"/>
      <c r="N2546" s="192"/>
      <c r="O2546" s="192"/>
      <c r="P2546" s="192"/>
      <c r="Q2546" s="192"/>
      <c r="R2546" s="192"/>
      <c r="S2546" s="192"/>
      <c r="T2546" s="193"/>
      <c r="AT2546" s="189" t="s">
        <v>197</v>
      </c>
      <c r="AU2546" s="189" t="s">
        <v>80</v>
      </c>
      <c r="AV2546" s="12" t="s">
        <v>22</v>
      </c>
      <c r="AW2546" s="12" t="s">
        <v>35</v>
      </c>
      <c r="AX2546" s="12" t="s">
        <v>72</v>
      </c>
      <c r="AY2546" s="189" t="s">
        <v>177</v>
      </c>
    </row>
    <row r="2547" spans="2:51" s="12" customFormat="1" x14ac:dyDescent="0.3">
      <c r="B2547" s="186"/>
      <c r="D2547" s="178" t="s">
        <v>197</v>
      </c>
      <c r="E2547" s="187" t="s">
        <v>3</v>
      </c>
      <c r="F2547" s="188" t="s">
        <v>1863</v>
      </c>
      <c r="H2547" s="189" t="s">
        <v>3</v>
      </c>
      <c r="I2547" s="190"/>
      <c r="L2547" s="186"/>
      <c r="M2547" s="191"/>
      <c r="N2547" s="192"/>
      <c r="O2547" s="192"/>
      <c r="P2547" s="192"/>
      <c r="Q2547" s="192"/>
      <c r="R2547" s="192"/>
      <c r="S2547" s="192"/>
      <c r="T2547" s="193"/>
      <c r="AT2547" s="189" t="s">
        <v>197</v>
      </c>
      <c r="AU2547" s="189" t="s">
        <v>80</v>
      </c>
      <c r="AV2547" s="12" t="s">
        <v>22</v>
      </c>
      <c r="AW2547" s="12" t="s">
        <v>35</v>
      </c>
      <c r="AX2547" s="12" t="s">
        <v>72</v>
      </c>
      <c r="AY2547" s="189" t="s">
        <v>177</v>
      </c>
    </row>
    <row r="2548" spans="2:51" s="11" customFormat="1" x14ac:dyDescent="0.3">
      <c r="B2548" s="177"/>
      <c r="D2548" s="178" t="s">
        <v>197</v>
      </c>
      <c r="E2548" s="179" t="s">
        <v>3</v>
      </c>
      <c r="F2548" s="180" t="s">
        <v>2309</v>
      </c>
      <c r="H2548" s="181">
        <v>2.87</v>
      </c>
      <c r="I2548" s="182"/>
      <c r="L2548" s="177"/>
      <c r="M2548" s="183"/>
      <c r="N2548" s="184"/>
      <c r="O2548" s="184"/>
      <c r="P2548" s="184"/>
      <c r="Q2548" s="184"/>
      <c r="R2548" s="184"/>
      <c r="S2548" s="184"/>
      <c r="T2548" s="185"/>
      <c r="AT2548" s="179" t="s">
        <v>197</v>
      </c>
      <c r="AU2548" s="179" t="s">
        <v>80</v>
      </c>
      <c r="AV2548" s="11" t="s">
        <v>80</v>
      </c>
      <c r="AW2548" s="11" t="s">
        <v>35</v>
      </c>
      <c r="AX2548" s="11" t="s">
        <v>72</v>
      </c>
      <c r="AY2548" s="179" t="s">
        <v>177</v>
      </c>
    </row>
    <row r="2549" spans="2:51" s="12" customFormat="1" x14ac:dyDescent="0.3">
      <c r="B2549" s="186"/>
      <c r="D2549" s="178" t="s">
        <v>197</v>
      </c>
      <c r="E2549" s="187" t="s">
        <v>3</v>
      </c>
      <c r="F2549" s="188" t="s">
        <v>1905</v>
      </c>
      <c r="H2549" s="189" t="s">
        <v>3</v>
      </c>
      <c r="I2549" s="190"/>
      <c r="L2549" s="186"/>
      <c r="M2549" s="191"/>
      <c r="N2549" s="192"/>
      <c r="O2549" s="192"/>
      <c r="P2549" s="192"/>
      <c r="Q2549" s="192"/>
      <c r="R2549" s="192"/>
      <c r="S2549" s="192"/>
      <c r="T2549" s="193"/>
      <c r="AT2549" s="189" t="s">
        <v>197</v>
      </c>
      <c r="AU2549" s="189" t="s">
        <v>80</v>
      </c>
      <c r="AV2549" s="12" t="s">
        <v>22</v>
      </c>
      <c r="AW2549" s="12" t="s">
        <v>35</v>
      </c>
      <c r="AX2549" s="12" t="s">
        <v>72</v>
      </c>
      <c r="AY2549" s="189" t="s">
        <v>177</v>
      </c>
    </row>
    <row r="2550" spans="2:51" s="12" customFormat="1" x14ac:dyDescent="0.3">
      <c r="B2550" s="186"/>
      <c r="D2550" s="178" t="s">
        <v>197</v>
      </c>
      <c r="E2550" s="187" t="s">
        <v>3</v>
      </c>
      <c r="F2550" s="188" t="s">
        <v>1644</v>
      </c>
      <c r="H2550" s="189" t="s">
        <v>3</v>
      </c>
      <c r="I2550" s="190"/>
      <c r="L2550" s="186"/>
      <c r="M2550" s="191"/>
      <c r="N2550" s="192"/>
      <c r="O2550" s="192"/>
      <c r="P2550" s="192"/>
      <c r="Q2550" s="192"/>
      <c r="R2550" s="192"/>
      <c r="S2550" s="192"/>
      <c r="T2550" s="193"/>
      <c r="AT2550" s="189" t="s">
        <v>197</v>
      </c>
      <c r="AU2550" s="189" t="s">
        <v>80</v>
      </c>
      <c r="AV2550" s="12" t="s">
        <v>22</v>
      </c>
      <c r="AW2550" s="12" t="s">
        <v>35</v>
      </c>
      <c r="AX2550" s="12" t="s">
        <v>72</v>
      </c>
      <c r="AY2550" s="189" t="s">
        <v>177</v>
      </c>
    </row>
    <row r="2551" spans="2:51" s="11" customFormat="1" x14ac:dyDescent="0.3">
      <c r="B2551" s="177"/>
      <c r="D2551" s="178" t="s">
        <v>197</v>
      </c>
      <c r="E2551" s="179" t="s">
        <v>3</v>
      </c>
      <c r="F2551" s="180" t="s">
        <v>2311</v>
      </c>
      <c r="H2551" s="181">
        <v>5.59</v>
      </c>
      <c r="I2551" s="182"/>
      <c r="L2551" s="177"/>
      <c r="M2551" s="183"/>
      <c r="N2551" s="184"/>
      <c r="O2551" s="184"/>
      <c r="P2551" s="184"/>
      <c r="Q2551" s="184"/>
      <c r="R2551" s="184"/>
      <c r="S2551" s="184"/>
      <c r="T2551" s="185"/>
      <c r="AT2551" s="179" t="s">
        <v>197</v>
      </c>
      <c r="AU2551" s="179" t="s">
        <v>80</v>
      </c>
      <c r="AV2551" s="11" t="s">
        <v>80</v>
      </c>
      <c r="AW2551" s="11" t="s">
        <v>35</v>
      </c>
      <c r="AX2551" s="11" t="s">
        <v>72</v>
      </c>
      <c r="AY2551" s="179" t="s">
        <v>177</v>
      </c>
    </row>
    <row r="2552" spans="2:51" s="12" customFormat="1" x14ac:dyDescent="0.3">
      <c r="B2552" s="186"/>
      <c r="D2552" s="178" t="s">
        <v>197</v>
      </c>
      <c r="E2552" s="187" t="s">
        <v>3</v>
      </c>
      <c r="F2552" s="188" t="s">
        <v>2026</v>
      </c>
      <c r="H2552" s="189" t="s">
        <v>3</v>
      </c>
      <c r="I2552" s="190"/>
      <c r="L2552" s="186"/>
      <c r="M2552" s="191"/>
      <c r="N2552" s="192"/>
      <c r="O2552" s="192"/>
      <c r="P2552" s="192"/>
      <c r="Q2552" s="192"/>
      <c r="R2552" s="192"/>
      <c r="S2552" s="192"/>
      <c r="T2552" s="193"/>
      <c r="AT2552" s="189" t="s">
        <v>197</v>
      </c>
      <c r="AU2552" s="189" t="s">
        <v>80</v>
      </c>
      <c r="AV2552" s="12" t="s">
        <v>22</v>
      </c>
      <c r="AW2552" s="12" t="s">
        <v>35</v>
      </c>
      <c r="AX2552" s="12" t="s">
        <v>72</v>
      </c>
      <c r="AY2552" s="189" t="s">
        <v>177</v>
      </c>
    </row>
    <row r="2553" spans="2:51" s="12" customFormat="1" x14ac:dyDescent="0.3">
      <c r="B2553" s="186"/>
      <c r="D2553" s="178" t="s">
        <v>197</v>
      </c>
      <c r="E2553" s="187" t="s">
        <v>3</v>
      </c>
      <c r="F2553" s="188" t="s">
        <v>1863</v>
      </c>
      <c r="H2553" s="189" t="s">
        <v>3</v>
      </c>
      <c r="I2553" s="190"/>
      <c r="L2553" s="186"/>
      <c r="M2553" s="191"/>
      <c r="N2553" s="192"/>
      <c r="O2553" s="192"/>
      <c r="P2553" s="192"/>
      <c r="Q2553" s="192"/>
      <c r="R2553" s="192"/>
      <c r="S2553" s="192"/>
      <c r="T2553" s="193"/>
      <c r="AT2553" s="189" t="s">
        <v>197</v>
      </c>
      <c r="AU2553" s="189" t="s">
        <v>80</v>
      </c>
      <c r="AV2553" s="12" t="s">
        <v>22</v>
      </c>
      <c r="AW2553" s="12" t="s">
        <v>35</v>
      </c>
      <c r="AX2553" s="12" t="s">
        <v>72</v>
      </c>
      <c r="AY2553" s="189" t="s">
        <v>177</v>
      </c>
    </row>
    <row r="2554" spans="2:51" s="11" customFormat="1" x14ac:dyDescent="0.3">
      <c r="B2554" s="177"/>
      <c r="D2554" s="178" t="s">
        <v>197</v>
      </c>
      <c r="E2554" s="179" t="s">
        <v>3</v>
      </c>
      <c r="F2554" s="180" t="s">
        <v>2312</v>
      </c>
      <c r="H2554" s="181">
        <v>3.34</v>
      </c>
      <c r="I2554" s="182"/>
      <c r="L2554" s="177"/>
      <c r="M2554" s="183"/>
      <c r="N2554" s="184"/>
      <c r="O2554" s="184"/>
      <c r="P2554" s="184"/>
      <c r="Q2554" s="184"/>
      <c r="R2554" s="184"/>
      <c r="S2554" s="184"/>
      <c r="T2554" s="185"/>
      <c r="AT2554" s="179" t="s">
        <v>197</v>
      </c>
      <c r="AU2554" s="179" t="s">
        <v>80</v>
      </c>
      <c r="AV2554" s="11" t="s">
        <v>80</v>
      </c>
      <c r="AW2554" s="11" t="s">
        <v>35</v>
      </c>
      <c r="AX2554" s="11" t="s">
        <v>72</v>
      </c>
      <c r="AY2554" s="179" t="s">
        <v>177</v>
      </c>
    </row>
    <row r="2555" spans="2:51" s="12" customFormat="1" x14ac:dyDescent="0.3">
      <c r="B2555" s="186"/>
      <c r="D2555" s="178" t="s">
        <v>197</v>
      </c>
      <c r="E2555" s="187" t="s">
        <v>3</v>
      </c>
      <c r="F2555" s="188" t="s">
        <v>2028</v>
      </c>
      <c r="H2555" s="189" t="s">
        <v>3</v>
      </c>
      <c r="I2555" s="190"/>
      <c r="L2555" s="186"/>
      <c r="M2555" s="191"/>
      <c r="N2555" s="192"/>
      <c r="O2555" s="192"/>
      <c r="P2555" s="192"/>
      <c r="Q2555" s="192"/>
      <c r="R2555" s="192"/>
      <c r="S2555" s="192"/>
      <c r="T2555" s="193"/>
      <c r="AT2555" s="189" t="s">
        <v>197</v>
      </c>
      <c r="AU2555" s="189" t="s">
        <v>80</v>
      </c>
      <c r="AV2555" s="12" t="s">
        <v>22</v>
      </c>
      <c r="AW2555" s="12" t="s">
        <v>35</v>
      </c>
      <c r="AX2555" s="12" t="s">
        <v>72</v>
      </c>
      <c r="AY2555" s="189" t="s">
        <v>177</v>
      </c>
    </row>
    <row r="2556" spans="2:51" s="12" customFormat="1" x14ac:dyDescent="0.3">
      <c r="B2556" s="186"/>
      <c r="D2556" s="178" t="s">
        <v>197</v>
      </c>
      <c r="E2556" s="187" t="s">
        <v>3</v>
      </c>
      <c r="F2556" s="188" t="s">
        <v>1863</v>
      </c>
      <c r="H2556" s="189" t="s">
        <v>3</v>
      </c>
      <c r="I2556" s="190"/>
      <c r="L2556" s="186"/>
      <c r="M2556" s="191"/>
      <c r="N2556" s="192"/>
      <c r="O2556" s="192"/>
      <c r="P2556" s="192"/>
      <c r="Q2556" s="192"/>
      <c r="R2556" s="192"/>
      <c r="S2556" s="192"/>
      <c r="T2556" s="193"/>
      <c r="AT2556" s="189" t="s">
        <v>197</v>
      </c>
      <c r="AU2556" s="189" t="s">
        <v>80</v>
      </c>
      <c r="AV2556" s="12" t="s">
        <v>22</v>
      </c>
      <c r="AW2556" s="12" t="s">
        <v>35</v>
      </c>
      <c r="AX2556" s="12" t="s">
        <v>72</v>
      </c>
      <c r="AY2556" s="189" t="s">
        <v>177</v>
      </c>
    </row>
    <row r="2557" spans="2:51" s="11" customFormat="1" x14ac:dyDescent="0.3">
      <c r="B2557" s="177"/>
      <c r="D2557" s="178" t="s">
        <v>197</v>
      </c>
      <c r="E2557" s="179" t="s">
        <v>3</v>
      </c>
      <c r="F2557" s="180" t="s">
        <v>2313</v>
      </c>
      <c r="H2557" s="181">
        <v>1.39</v>
      </c>
      <c r="I2557" s="182"/>
      <c r="L2557" s="177"/>
      <c r="M2557" s="183"/>
      <c r="N2557" s="184"/>
      <c r="O2557" s="184"/>
      <c r="P2557" s="184"/>
      <c r="Q2557" s="184"/>
      <c r="R2557" s="184"/>
      <c r="S2557" s="184"/>
      <c r="T2557" s="185"/>
      <c r="AT2557" s="179" t="s">
        <v>197</v>
      </c>
      <c r="AU2557" s="179" t="s">
        <v>80</v>
      </c>
      <c r="AV2557" s="11" t="s">
        <v>80</v>
      </c>
      <c r="AW2557" s="11" t="s">
        <v>35</v>
      </c>
      <c r="AX2557" s="11" t="s">
        <v>72</v>
      </c>
      <c r="AY2557" s="179" t="s">
        <v>177</v>
      </c>
    </row>
    <row r="2558" spans="2:51" s="12" customFormat="1" x14ac:dyDescent="0.3">
      <c r="B2558" s="186"/>
      <c r="D2558" s="178" t="s">
        <v>197</v>
      </c>
      <c r="E2558" s="187" t="s">
        <v>3</v>
      </c>
      <c r="F2558" s="188" t="s">
        <v>2030</v>
      </c>
      <c r="H2558" s="189" t="s">
        <v>3</v>
      </c>
      <c r="I2558" s="190"/>
      <c r="L2558" s="186"/>
      <c r="M2558" s="191"/>
      <c r="N2558" s="192"/>
      <c r="O2558" s="192"/>
      <c r="P2558" s="192"/>
      <c r="Q2558" s="192"/>
      <c r="R2558" s="192"/>
      <c r="S2558" s="192"/>
      <c r="T2558" s="193"/>
      <c r="AT2558" s="189" t="s">
        <v>197</v>
      </c>
      <c r="AU2558" s="189" t="s">
        <v>80</v>
      </c>
      <c r="AV2558" s="12" t="s">
        <v>22</v>
      </c>
      <c r="AW2558" s="12" t="s">
        <v>35</v>
      </c>
      <c r="AX2558" s="12" t="s">
        <v>72</v>
      </c>
      <c r="AY2558" s="189" t="s">
        <v>177</v>
      </c>
    </row>
    <row r="2559" spans="2:51" s="12" customFormat="1" x14ac:dyDescent="0.3">
      <c r="B2559" s="186"/>
      <c r="D2559" s="178" t="s">
        <v>197</v>
      </c>
      <c r="E2559" s="187" t="s">
        <v>3</v>
      </c>
      <c r="F2559" s="188" t="s">
        <v>1855</v>
      </c>
      <c r="H2559" s="189" t="s">
        <v>3</v>
      </c>
      <c r="I2559" s="190"/>
      <c r="L2559" s="186"/>
      <c r="M2559" s="191"/>
      <c r="N2559" s="192"/>
      <c r="O2559" s="192"/>
      <c r="P2559" s="192"/>
      <c r="Q2559" s="192"/>
      <c r="R2559" s="192"/>
      <c r="S2559" s="192"/>
      <c r="T2559" s="193"/>
      <c r="AT2559" s="189" t="s">
        <v>197</v>
      </c>
      <c r="AU2559" s="189" t="s">
        <v>80</v>
      </c>
      <c r="AV2559" s="12" t="s">
        <v>22</v>
      </c>
      <c r="AW2559" s="12" t="s">
        <v>35</v>
      </c>
      <c r="AX2559" s="12" t="s">
        <v>72</v>
      </c>
      <c r="AY2559" s="189" t="s">
        <v>177</v>
      </c>
    </row>
    <row r="2560" spans="2:51" s="11" customFormat="1" x14ac:dyDescent="0.3">
      <c r="B2560" s="177"/>
      <c r="D2560" s="178" t="s">
        <v>197</v>
      </c>
      <c r="E2560" s="179" t="s">
        <v>3</v>
      </c>
      <c r="F2560" s="180" t="s">
        <v>2314</v>
      </c>
      <c r="H2560" s="181">
        <v>3.55</v>
      </c>
      <c r="I2560" s="182"/>
      <c r="L2560" s="177"/>
      <c r="M2560" s="183"/>
      <c r="N2560" s="184"/>
      <c r="O2560" s="184"/>
      <c r="P2560" s="184"/>
      <c r="Q2560" s="184"/>
      <c r="R2560" s="184"/>
      <c r="S2560" s="184"/>
      <c r="T2560" s="185"/>
      <c r="AT2560" s="179" t="s">
        <v>197</v>
      </c>
      <c r="AU2560" s="179" t="s">
        <v>80</v>
      </c>
      <c r="AV2560" s="11" t="s">
        <v>80</v>
      </c>
      <c r="AW2560" s="11" t="s">
        <v>35</v>
      </c>
      <c r="AX2560" s="11" t="s">
        <v>72</v>
      </c>
      <c r="AY2560" s="179" t="s">
        <v>177</v>
      </c>
    </row>
    <row r="2561" spans="2:51" s="12" customFormat="1" x14ac:dyDescent="0.3">
      <c r="B2561" s="186"/>
      <c r="D2561" s="178" t="s">
        <v>197</v>
      </c>
      <c r="E2561" s="187" t="s">
        <v>3</v>
      </c>
      <c r="F2561" s="188" t="s">
        <v>2032</v>
      </c>
      <c r="H2561" s="189" t="s">
        <v>3</v>
      </c>
      <c r="I2561" s="190"/>
      <c r="L2561" s="186"/>
      <c r="M2561" s="191"/>
      <c r="N2561" s="192"/>
      <c r="O2561" s="192"/>
      <c r="P2561" s="192"/>
      <c r="Q2561" s="192"/>
      <c r="R2561" s="192"/>
      <c r="S2561" s="192"/>
      <c r="T2561" s="193"/>
      <c r="AT2561" s="189" t="s">
        <v>197</v>
      </c>
      <c r="AU2561" s="189" t="s">
        <v>80</v>
      </c>
      <c r="AV2561" s="12" t="s">
        <v>22</v>
      </c>
      <c r="AW2561" s="12" t="s">
        <v>35</v>
      </c>
      <c r="AX2561" s="12" t="s">
        <v>72</v>
      </c>
      <c r="AY2561" s="189" t="s">
        <v>177</v>
      </c>
    </row>
    <row r="2562" spans="2:51" s="12" customFormat="1" x14ac:dyDescent="0.3">
      <c r="B2562" s="186"/>
      <c r="D2562" s="178" t="s">
        <v>197</v>
      </c>
      <c r="E2562" s="187" t="s">
        <v>3</v>
      </c>
      <c r="F2562" s="188" t="s">
        <v>1863</v>
      </c>
      <c r="H2562" s="189" t="s">
        <v>3</v>
      </c>
      <c r="I2562" s="190"/>
      <c r="L2562" s="186"/>
      <c r="M2562" s="191"/>
      <c r="N2562" s="192"/>
      <c r="O2562" s="192"/>
      <c r="P2562" s="192"/>
      <c r="Q2562" s="192"/>
      <c r="R2562" s="192"/>
      <c r="S2562" s="192"/>
      <c r="T2562" s="193"/>
      <c r="AT2562" s="189" t="s">
        <v>197</v>
      </c>
      <c r="AU2562" s="189" t="s">
        <v>80</v>
      </c>
      <c r="AV2562" s="12" t="s">
        <v>22</v>
      </c>
      <c r="AW2562" s="12" t="s">
        <v>35</v>
      </c>
      <c r="AX2562" s="12" t="s">
        <v>72</v>
      </c>
      <c r="AY2562" s="189" t="s">
        <v>177</v>
      </c>
    </row>
    <row r="2563" spans="2:51" s="11" customFormat="1" x14ac:dyDescent="0.3">
      <c r="B2563" s="177"/>
      <c r="D2563" s="178" t="s">
        <v>197</v>
      </c>
      <c r="E2563" s="179" t="s">
        <v>3</v>
      </c>
      <c r="F2563" s="180" t="s">
        <v>2312</v>
      </c>
      <c r="H2563" s="181">
        <v>3.34</v>
      </c>
      <c r="I2563" s="182"/>
      <c r="L2563" s="177"/>
      <c r="M2563" s="183"/>
      <c r="N2563" s="184"/>
      <c r="O2563" s="184"/>
      <c r="P2563" s="184"/>
      <c r="Q2563" s="184"/>
      <c r="R2563" s="184"/>
      <c r="S2563" s="184"/>
      <c r="T2563" s="185"/>
      <c r="AT2563" s="179" t="s">
        <v>197</v>
      </c>
      <c r="AU2563" s="179" t="s">
        <v>80</v>
      </c>
      <c r="AV2563" s="11" t="s">
        <v>80</v>
      </c>
      <c r="AW2563" s="11" t="s">
        <v>35</v>
      </c>
      <c r="AX2563" s="11" t="s">
        <v>72</v>
      </c>
      <c r="AY2563" s="179" t="s">
        <v>177</v>
      </c>
    </row>
    <row r="2564" spans="2:51" s="12" customFormat="1" x14ac:dyDescent="0.3">
      <c r="B2564" s="186"/>
      <c r="D2564" s="178" t="s">
        <v>197</v>
      </c>
      <c r="E2564" s="187" t="s">
        <v>3</v>
      </c>
      <c r="F2564" s="188" t="s">
        <v>2033</v>
      </c>
      <c r="H2564" s="189" t="s">
        <v>3</v>
      </c>
      <c r="I2564" s="190"/>
      <c r="L2564" s="186"/>
      <c r="M2564" s="191"/>
      <c r="N2564" s="192"/>
      <c r="O2564" s="192"/>
      <c r="P2564" s="192"/>
      <c r="Q2564" s="192"/>
      <c r="R2564" s="192"/>
      <c r="S2564" s="192"/>
      <c r="T2564" s="193"/>
      <c r="AT2564" s="189" t="s">
        <v>197</v>
      </c>
      <c r="AU2564" s="189" t="s">
        <v>80</v>
      </c>
      <c r="AV2564" s="12" t="s">
        <v>22</v>
      </c>
      <c r="AW2564" s="12" t="s">
        <v>35</v>
      </c>
      <c r="AX2564" s="12" t="s">
        <v>72</v>
      </c>
      <c r="AY2564" s="189" t="s">
        <v>177</v>
      </c>
    </row>
    <row r="2565" spans="2:51" s="12" customFormat="1" x14ac:dyDescent="0.3">
      <c r="B2565" s="186"/>
      <c r="D2565" s="178" t="s">
        <v>197</v>
      </c>
      <c r="E2565" s="187" t="s">
        <v>3</v>
      </c>
      <c r="F2565" s="188" t="s">
        <v>1855</v>
      </c>
      <c r="H2565" s="189" t="s">
        <v>3</v>
      </c>
      <c r="I2565" s="190"/>
      <c r="L2565" s="186"/>
      <c r="M2565" s="191"/>
      <c r="N2565" s="192"/>
      <c r="O2565" s="192"/>
      <c r="P2565" s="192"/>
      <c r="Q2565" s="192"/>
      <c r="R2565" s="192"/>
      <c r="S2565" s="192"/>
      <c r="T2565" s="193"/>
      <c r="AT2565" s="189" t="s">
        <v>197</v>
      </c>
      <c r="AU2565" s="189" t="s">
        <v>80</v>
      </c>
      <c r="AV2565" s="12" t="s">
        <v>22</v>
      </c>
      <c r="AW2565" s="12" t="s">
        <v>35</v>
      </c>
      <c r="AX2565" s="12" t="s">
        <v>72</v>
      </c>
      <c r="AY2565" s="189" t="s">
        <v>177</v>
      </c>
    </row>
    <row r="2566" spans="2:51" s="11" customFormat="1" x14ac:dyDescent="0.3">
      <c r="B2566" s="177"/>
      <c r="D2566" s="178" t="s">
        <v>197</v>
      </c>
      <c r="E2566" s="179" t="s">
        <v>3</v>
      </c>
      <c r="F2566" s="180" t="s">
        <v>2312</v>
      </c>
      <c r="H2566" s="181">
        <v>3.34</v>
      </c>
      <c r="I2566" s="182"/>
      <c r="L2566" s="177"/>
      <c r="M2566" s="183"/>
      <c r="N2566" s="184"/>
      <c r="O2566" s="184"/>
      <c r="P2566" s="184"/>
      <c r="Q2566" s="184"/>
      <c r="R2566" s="184"/>
      <c r="S2566" s="184"/>
      <c r="T2566" s="185"/>
      <c r="AT2566" s="179" t="s">
        <v>197</v>
      </c>
      <c r="AU2566" s="179" t="s">
        <v>80</v>
      </c>
      <c r="AV2566" s="11" t="s">
        <v>80</v>
      </c>
      <c r="AW2566" s="11" t="s">
        <v>35</v>
      </c>
      <c r="AX2566" s="11" t="s">
        <v>72</v>
      </c>
      <c r="AY2566" s="179" t="s">
        <v>177</v>
      </c>
    </row>
    <row r="2567" spans="2:51" s="12" customFormat="1" x14ac:dyDescent="0.3">
      <c r="B2567" s="186"/>
      <c r="D2567" s="178" t="s">
        <v>197</v>
      </c>
      <c r="E2567" s="187" t="s">
        <v>3</v>
      </c>
      <c r="F2567" s="188" t="s">
        <v>2034</v>
      </c>
      <c r="H2567" s="189" t="s">
        <v>3</v>
      </c>
      <c r="I2567" s="190"/>
      <c r="L2567" s="186"/>
      <c r="M2567" s="191"/>
      <c r="N2567" s="192"/>
      <c r="O2567" s="192"/>
      <c r="P2567" s="192"/>
      <c r="Q2567" s="192"/>
      <c r="R2567" s="192"/>
      <c r="S2567" s="192"/>
      <c r="T2567" s="193"/>
      <c r="AT2567" s="189" t="s">
        <v>197</v>
      </c>
      <c r="AU2567" s="189" t="s">
        <v>80</v>
      </c>
      <c r="AV2567" s="12" t="s">
        <v>22</v>
      </c>
      <c r="AW2567" s="12" t="s">
        <v>35</v>
      </c>
      <c r="AX2567" s="12" t="s">
        <v>72</v>
      </c>
      <c r="AY2567" s="189" t="s">
        <v>177</v>
      </c>
    </row>
    <row r="2568" spans="2:51" s="12" customFormat="1" x14ac:dyDescent="0.3">
      <c r="B2568" s="186"/>
      <c r="D2568" s="178" t="s">
        <v>197</v>
      </c>
      <c r="E2568" s="187" t="s">
        <v>3</v>
      </c>
      <c r="F2568" s="188" t="s">
        <v>1863</v>
      </c>
      <c r="H2568" s="189" t="s">
        <v>3</v>
      </c>
      <c r="I2568" s="190"/>
      <c r="L2568" s="186"/>
      <c r="M2568" s="191"/>
      <c r="N2568" s="192"/>
      <c r="O2568" s="192"/>
      <c r="P2568" s="192"/>
      <c r="Q2568" s="192"/>
      <c r="R2568" s="192"/>
      <c r="S2568" s="192"/>
      <c r="T2568" s="193"/>
      <c r="AT2568" s="189" t="s">
        <v>197</v>
      </c>
      <c r="AU2568" s="189" t="s">
        <v>80</v>
      </c>
      <c r="AV2568" s="12" t="s">
        <v>22</v>
      </c>
      <c r="AW2568" s="12" t="s">
        <v>35</v>
      </c>
      <c r="AX2568" s="12" t="s">
        <v>72</v>
      </c>
      <c r="AY2568" s="189" t="s">
        <v>177</v>
      </c>
    </row>
    <row r="2569" spans="2:51" s="11" customFormat="1" x14ac:dyDescent="0.3">
      <c r="B2569" s="177"/>
      <c r="D2569" s="178" t="s">
        <v>197</v>
      </c>
      <c r="E2569" s="179" t="s">
        <v>3</v>
      </c>
      <c r="F2569" s="180" t="s">
        <v>2312</v>
      </c>
      <c r="H2569" s="181">
        <v>3.34</v>
      </c>
      <c r="I2569" s="182"/>
      <c r="L2569" s="177"/>
      <c r="M2569" s="183"/>
      <c r="N2569" s="184"/>
      <c r="O2569" s="184"/>
      <c r="P2569" s="184"/>
      <c r="Q2569" s="184"/>
      <c r="R2569" s="184"/>
      <c r="S2569" s="184"/>
      <c r="T2569" s="185"/>
      <c r="AT2569" s="179" t="s">
        <v>197</v>
      </c>
      <c r="AU2569" s="179" t="s">
        <v>80</v>
      </c>
      <c r="AV2569" s="11" t="s">
        <v>80</v>
      </c>
      <c r="AW2569" s="11" t="s">
        <v>35</v>
      </c>
      <c r="AX2569" s="11" t="s">
        <v>72</v>
      </c>
      <c r="AY2569" s="179" t="s">
        <v>177</v>
      </c>
    </row>
    <row r="2570" spans="2:51" s="12" customFormat="1" x14ac:dyDescent="0.3">
      <c r="B2570" s="186"/>
      <c r="D2570" s="178" t="s">
        <v>197</v>
      </c>
      <c r="E2570" s="187" t="s">
        <v>3</v>
      </c>
      <c r="F2570" s="188" t="s">
        <v>2035</v>
      </c>
      <c r="H2570" s="189" t="s">
        <v>3</v>
      </c>
      <c r="I2570" s="190"/>
      <c r="L2570" s="186"/>
      <c r="M2570" s="191"/>
      <c r="N2570" s="192"/>
      <c r="O2570" s="192"/>
      <c r="P2570" s="192"/>
      <c r="Q2570" s="192"/>
      <c r="R2570" s="192"/>
      <c r="S2570" s="192"/>
      <c r="T2570" s="193"/>
      <c r="AT2570" s="189" t="s">
        <v>197</v>
      </c>
      <c r="AU2570" s="189" t="s">
        <v>80</v>
      </c>
      <c r="AV2570" s="12" t="s">
        <v>22</v>
      </c>
      <c r="AW2570" s="12" t="s">
        <v>35</v>
      </c>
      <c r="AX2570" s="12" t="s">
        <v>72</v>
      </c>
      <c r="AY2570" s="189" t="s">
        <v>177</v>
      </c>
    </row>
    <row r="2571" spans="2:51" s="12" customFormat="1" x14ac:dyDescent="0.3">
      <c r="B2571" s="186"/>
      <c r="D2571" s="178" t="s">
        <v>197</v>
      </c>
      <c r="E2571" s="187" t="s">
        <v>3</v>
      </c>
      <c r="F2571" s="188" t="s">
        <v>1855</v>
      </c>
      <c r="H2571" s="189" t="s">
        <v>3</v>
      </c>
      <c r="I2571" s="190"/>
      <c r="L2571" s="186"/>
      <c r="M2571" s="191"/>
      <c r="N2571" s="192"/>
      <c r="O2571" s="192"/>
      <c r="P2571" s="192"/>
      <c r="Q2571" s="192"/>
      <c r="R2571" s="192"/>
      <c r="S2571" s="192"/>
      <c r="T2571" s="193"/>
      <c r="AT2571" s="189" t="s">
        <v>197</v>
      </c>
      <c r="AU2571" s="189" t="s">
        <v>80</v>
      </c>
      <c r="AV2571" s="12" t="s">
        <v>22</v>
      </c>
      <c r="AW2571" s="12" t="s">
        <v>35</v>
      </c>
      <c r="AX2571" s="12" t="s">
        <v>72</v>
      </c>
      <c r="AY2571" s="189" t="s">
        <v>177</v>
      </c>
    </row>
    <row r="2572" spans="2:51" s="11" customFormat="1" x14ac:dyDescent="0.3">
      <c r="B2572" s="177"/>
      <c r="D2572" s="178" t="s">
        <v>197</v>
      </c>
      <c r="E2572" s="179" t="s">
        <v>3</v>
      </c>
      <c r="F2572" s="180" t="s">
        <v>2312</v>
      </c>
      <c r="H2572" s="181">
        <v>3.34</v>
      </c>
      <c r="I2572" s="182"/>
      <c r="L2572" s="177"/>
      <c r="M2572" s="183"/>
      <c r="N2572" s="184"/>
      <c r="O2572" s="184"/>
      <c r="P2572" s="184"/>
      <c r="Q2572" s="184"/>
      <c r="R2572" s="184"/>
      <c r="S2572" s="184"/>
      <c r="T2572" s="185"/>
      <c r="AT2572" s="179" t="s">
        <v>197</v>
      </c>
      <c r="AU2572" s="179" t="s">
        <v>80</v>
      </c>
      <c r="AV2572" s="11" t="s">
        <v>80</v>
      </c>
      <c r="AW2572" s="11" t="s">
        <v>35</v>
      </c>
      <c r="AX2572" s="11" t="s">
        <v>72</v>
      </c>
      <c r="AY2572" s="179" t="s">
        <v>177</v>
      </c>
    </row>
    <row r="2573" spans="2:51" s="12" customFormat="1" x14ac:dyDescent="0.3">
      <c r="B2573" s="186"/>
      <c r="D2573" s="178" t="s">
        <v>197</v>
      </c>
      <c r="E2573" s="187" t="s">
        <v>3</v>
      </c>
      <c r="F2573" s="188" t="s">
        <v>2036</v>
      </c>
      <c r="H2573" s="189" t="s">
        <v>3</v>
      </c>
      <c r="I2573" s="190"/>
      <c r="L2573" s="186"/>
      <c r="M2573" s="191"/>
      <c r="N2573" s="192"/>
      <c r="O2573" s="192"/>
      <c r="P2573" s="192"/>
      <c r="Q2573" s="192"/>
      <c r="R2573" s="192"/>
      <c r="S2573" s="192"/>
      <c r="T2573" s="193"/>
      <c r="AT2573" s="189" t="s">
        <v>197</v>
      </c>
      <c r="AU2573" s="189" t="s">
        <v>80</v>
      </c>
      <c r="AV2573" s="12" t="s">
        <v>22</v>
      </c>
      <c r="AW2573" s="12" t="s">
        <v>35</v>
      </c>
      <c r="AX2573" s="12" t="s">
        <v>72</v>
      </c>
      <c r="AY2573" s="189" t="s">
        <v>177</v>
      </c>
    </row>
    <row r="2574" spans="2:51" s="12" customFormat="1" x14ac:dyDescent="0.3">
      <c r="B2574" s="186"/>
      <c r="D2574" s="178" t="s">
        <v>197</v>
      </c>
      <c r="E2574" s="187" t="s">
        <v>3</v>
      </c>
      <c r="F2574" s="188" t="s">
        <v>1944</v>
      </c>
      <c r="H2574" s="189" t="s">
        <v>3</v>
      </c>
      <c r="I2574" s="190"/>
      <c r="L2574" s="186"/>
      <c r="M2574" s="191"/>
      <c r="N2574" s="192"/>
      <c r="O2574" s="192"/>
      <c r="P2574" s="192"/>
      <c r="Q2574" s="192"/>
      <c r="R2574" s="192"/>
      <c r="S2574" s="192"/>
      <c r="T2574" s="193"/>
      <c r="AT2574" s="189" t="s">
        <v>197</v>
      </c>
      <c r="AU2574" s="189" t="s">
        <v>80</v>
      </c>
      <c r="AV2574" s="12" t="s">
        <v>22</v>
      </c>
      <c r="AW2574" s="12" t="s">
        <v>35</v>
      </c>
      <c r="AX2574" s="12" t="s">
        <v>72</v>
      </c>
      <c r="AY2574" s="189" t="s">
        <v>177</v>
      </c>
    </row>
    <row r="2575" spans="2:51" s="11" customFormat="1" x14ac:dyDescent="0.3">
      <c r="B2575" s="177"/>
      <c r="D2575" s="178" t="s">
        <v>197</v>
      </c>
      <c r="E2575" s="179" t="s">
        <v>3</v>
      </c>
      <c r="F2575" s="180" t="s">
        <v>2315</v>
      </c>
      <c r="H2575" s="181">
        <v>7.91</v>
      </c>
      <c r="I2575" s="182"/>
      <c r="L2575" s="177"/>
      <c r="M2575" s="183"/>
      <c r="N2575" s="184"/>
      <c r="O2575" s="184"/>
      <c r="P2575" s="184"/>
      <c r="Q2575" s="184"/>
      <c r="R2575" s="184"/>
      <c r="S2575" s="184"/>
      <c r="T2575" s="185"/>
      <c r="AT2575" s="179" t="s">
        <v>197</v>
      </c>
      <c r="AU2575" s="179" t="s">
        <v>80</v>
      </c>
      <c r="AV2575" s="11" t="s">
        <v>80</v>
      </c>
      <c r="AW2575" s="11" t="s">
        <v>35</v>
      </c>
      <c r="AX2575" s="11" t="s">
        <v>72</v>
      </c>
      <c r="AY2575" s="179" t="s">
        <v>177</v>
      </c>
    </row>
    <row r="2576" spans="2:51" s="12" customFormat="1" x14ac:dyDescent="0.3">
      <c r="B2576" s="186"/>
      <c r="D2576" s="178" t="s">
        <v>197</v>
      </c>
      <c r="E2576" s="187" t="s">
        <v>3</v>
      </c>
      <c r="F2576" s="188" t="s">
        <v>1950</v>
      </c>
      <c r="H2576" s="189" t="s">
        <v>3</v>
      </c>
      <c r="I2576" s="190"/>
      <c r="L2576" s="186"/>
      <c r="M2576" s="191"/>
      <c r="N2576" s="192"/>
      <c r="O2576" s="192"/>
      <c r="P2576" s="192"/>
      <c r="Q2576" s="192"/>
      <c r="R2576" s="192"/>
      <c r="S2576" s="192"/>
      <c r="T2576" s="193"/>
      <c r="AT2576" s="189" t="s">
        <v>197</v>
      </c>
      <c r="AU2576" s="189" t="s">
        <v>80</v>
      </c>
      <c r="AV2576" s="12" t="s">
        <v>22</v>
      </c>
      <c r="AW2576" s="12" t="s">
        <v>35</v>
      </c>
      <c r="AX2576" s="12" t="s">
        <v>72</v>
      </c>
      <c r="AY2576" s="189" t="s">
        <v>177</v>
      </c>
    </row>
    <row r="2577" spans="2:51" s="12" customFormat="1" x14ac:dyDescent="0.3">
      <c r="B2577" s="186"/>
      <c r="D2577" s="178" t="s">
        <v>197</v>
      </c>
      <c r="E2577" s="187" t="s">
        <v>3</v>
      </c>
      <c r="F2577" s="188" t="s">
        <v>1951</v>
      </c>
      <c r="H2577" s="189" t="s">
        <v>3</v>
      </c>
      <c r="I2577" s="190"/>
      <c r="L2577" s="186"/>
      <c r="M2577" s="191"/>
      <c r="N2577" s="192"/>
      <c r="O2577" s="192"/>
      <c r="P2577" s="192"/>
      <c r="Q2577" s="192"/>
      <c r="R2577" s="192"/>
      <c r="S2577" s="192"/>
      <c r="T2577" s="193"/>
      <c r="AT2577" s="189" t="s">
        <v>197</v>
      </c>
      <c r="AU2577" s="189" t="s">
        <v>80</v>
      </c>
      <c r="AV2577" s="12" t="s">
        <v>22</v>
      </c>
      <c r="AW2577" s="12" t="s">
        <v>35</v>
      </c>
      <c r="AX2577" s="12" t="s">
        <v>72</v>
      </c>
      <c r="AY2577" s="189" t="s">
        <v>177</v>
      </c>
    </row>
    <row r="2578" spans="2:51" s="11" customFormat="1" x14ac:dyDescent="0.3">
      <c r="B2578" s="177"/>
      <c r="D2578" s="178" t="s">
        <v>197</v>
      </c>
      <c r="E2578" s="179" t="s">
        <v>3</v>
      </c>
      <c r="F2578" s="180" t="s">
        <v>2316</v>
      </c>
      <c r="H2578" s="181">
        <v>3.88</v>
      </c>
      <c r="I2578" s="182"/>
      <c r="L2578" s="177"/>
      <c r="M2578" s="183"/>
      <c r="N2578" s="184"/>
      <c r="O2578" s="184"/>
      <c r="P2578" s="184"/>
      <c r="Q2578" s="184"/>
      <c r="R2578" s="184"/>
      <c r="S2578" s="184"/>
      <c r="T2578" s="185"/>
      <c r="AT2578" s="179" t="s">
        <v>197</v>
      </c>
      <c r="AU2578" s="179" t="s">
        <v>80</v>
      </c>
      <c r="AV2578" s="11" t="s">
        <v>80</v>
      </c>
      <c r="AW2578" s="11" t="s">
        <v>35</v>
      </c>
      <c r="AX2578" s="11" t="s">
        <v>72</v>
      </c>
      <c r="AY2578" s="179" t="s">
        <v>177</v>
      </c>
    </row>
    <row r="2579" spans="2:51" s="12" customFormat="1" x14ac:dyDescent="0.3">
      <c r="B2579" s="186"/>
      <c r="D2579" s="178" t="s">
        <v>197</v>
      </c>
      <c r="E2579" s="187" t="s">
        <v>3</v>
      </c>
      <c r="F2579" s="188" t="s">
        <v>1956</v>
      </c>
      <c r="H2579" s="189" t="s">
        <v>3</v>
      </c>
      <c r="I2579" s="190"/>
      <c r="L2579" s="186"/>
      <c r="M2579" s="191"/>
      <c r="N2579" s="192"/>
      <c r="O2579" s="192"/>
      <c r="P2579" s="192"/>
      <c r="Q2579" s="192"/>
      <c r="R2579" s="192"/>
      <c r="S2579" s="192"/>
      <c r="T2579" s="193"/>
      <c r="AT2579" s="189" t="s">
        <v>197</v>
      </c>
      <c r="AU2579" s="189" t="s">
        <v>80</v>
      </c>
      <c r="AV2579" s="12" t="s">
        <v>22</v>
      </c>
      <c r="AW2579" s="12" t="s">
        <v>35</v>
      </c>
      <c r="AX2579" s="12" t="s">
        <v>72</v>
      </c>
      <c r="AY2579" s="189" t="s">
        <v>177</v>
      </c>
    </row>
    <row r="2580" spans="2:51" s="12" customFormat="1" x14ac:dyDescent="0.3">
      <c r="B2580" s="186"/>
      <c r="D2580" s="178" t="s">
        <v>197</v>
      </c>
      <c r="E2580" s="187" t="s">
        <v>3</v>
      </c>
      <c r="F2580" s="188" t="s">
        <v>1957</v>
      </c>
      <c r="H2580" s="189" t="s">
        <v>3</v>
      </c>
      <c r="I2580" s="190"/>
      <c r="L2580" s="186"/>
      <c r="M2580" s="191"/>
      <c r="N2580" s="192"/>
      <c r="O2580" s="192"/>
      <c r="P2580" s="192"/>
      <c r="Q2580" s="192"/>
      <c r="R2580" s="192"/>
      <c r="S2580" s="192"/>
      <c r="T2580" s="193"/>
      <c r="AT2580" s="189" t="s">
        <v>197</v>
      </c>
      <c r="AU2580" s="189" t="s">
        <v>80</v>
      </c>
      <c r="AV2580" s="12" t="s">
        <v>22</v>
      </c>
      <c r="AW2580" s="12" t="s">
        <v>35</v>
      </c>
      <c r="AX2580" s="12" t="s">
        <v>72</v>
      </c>
      <c r="AY2580" s="189" t="s">
        <v>177</v>
      </c>
    </row>
    <row r="2581" spans="2:51" s="11" customFormat="1" x14ac:dyDescent="0.3">
      <c r="B2581" s="177"/>
      <c r="D2581" s="178" t="s">
        <v>197</v>
      </c>
      <c r="E2581" s="179" t="s">
        <v>3</v>
      </c>
      <c r="F2581" s="180" t="s">
        <v>2317</v>
      </c>
      <c r="H2581" s="181">
        <v>6.81</v>
      </c>
      <c r="I2581" s="182"/>
      <c r="L2581" s="177"/>
      <c r="M2581" s="183"/>
      <c r="N2581" s="184"/>
      <c r="O2581" s="184"/>
      <c r="P2581" s="184"/>
      <c r="Q2581" s="184"/>
      <c r="R2581" s="184"/>
      <c r="S2581" s="184"/>
      <c r="T2581" s="185"/>
      <c r="AT2581" s="179" t="s">
        <v>197</v>
      </c>
      <c r="AU2581" s="179" t="s">
        <v>80</v>
      </c>
      <c r="AV2581" s="11" t="s">
        <v>80</v>
      </c>
      <c r="AW2581" s="11" t="s">
        <v>35</v>
      </c>
      <c r="AX2581" s="11" t="s">
        <v>72</v>
      </c>
      <c r="AY2581" s="179" t="s">
        <v>177</v>
      </c>
    </row>
    <row r="2582" spans="2:51" s="12" customFormat="1" x14ac:dyDescent="0.3">
      <c r="B2582" s="186"/>
      <c r="D2582" s="178" t="s">
        <v>197</v>
      </c>
      <c r="E2582" s="187" t="s">
        <v>3</v>
      </c>
      <c r="F2582" s="188" t="s">
        <v>1960</v>
      </c>
      <c r="H2582" s="189" t="s">
        <v>3</v>
      </c>
      <c r="I2582" s="190"/>
      <c r="L2582" s="186"/>
      <c r="M2582" s="191"/>
      <c r="N2582" s="192"/>
      <c r="O2582" s="192"/>
      <c r="P2582" s="192"/>
      <c r="Q2582" s="192"/>
      <c r="R2582" s="192"/>
      <c r="S2582" s="192"/>
      <c r="T2582" s="193"/>
      <c r="AT2582" s="189" t="s">
        <v>197</v>
      </c>
      <c r="AU2582" s="189" t="s">
        <v>80</v>
      </c>
      <c r="AV2582" s="12" t="s">
        <v>22</v>
      </c>
      <c r="AW2582" s="12" t="s">
        <v>35</v>
      </c>
      <c r="AX2582" s="12" t="s">
        <v>72</v>
      </c>
      <c r="AY2582" s="189" t="s">
        <v>177</v>
      </c>
    </row>
    <row r="2583" spans="2:51" s="12" customFormat="1" x14ac:dyDescent="0.3">
      <c r="B2583" s="186"/>
      <c r="D2583" s="178" t="s">
        <v>197</v>
      </c>
      <c r="E2583" s="187" t="s">
        <v>3</v>
      </c>
      <c r="F2583" s="188" t="s">
        <v>1961</v>
      </c>
      <c r="H2583" s="189" t="s">
        <v>3</v>
      </c>
      <c r="I2583" s="190"/>
      <c r="L2583" s="186"/>
      <c r="M2583" s="191"/>
      <c r="N2583" s="192"/>
      <c r="O2583" s="192"/>
      <c r="P2583" s="192"/>
      <c r="Q2583" s="192"/>
      <c r="R2583" s="192"/>
      <c r="S2583" s="192"/>
      <c r="T2583" s="193"/>
      <c r="AT2583" s="189" t="s">
        <v>197</v>
      </c>
      <c r="AU2583" s="189" t="s">
        <v>80</v>
      </c>
      <c r="AV2583" s="12" t="s">
        <v>22</v>
      </c>
      <c r="AW2583" s="12" t="s">
        <v>35</v>
      </c>
      <c r="AX2583" s="12" t="s">
        <v>72</v>
      </c>
      <c r="AY2583" s="189" t="s">
        <v>177</v>
      </c>
    </row>
    <row r="2584" spans="2:51" s="11" customFormat="1" x14ac:dyDescent="0.3">
      <c r="B2584" s="177"/>
      <c r="D2584" s="178" t="s">
        <v>197</v>
      </c>
      <c r="E2584" s="179" t="s">
        <v>3</v>
      </c>
      <c r="F2584" s="180" t="s">
        <v>2318</v>
      </c>
      <c r="H2584" s="181">
        <v>14.63</v>
      </c>
      <c r="I2584" s="182"/>
      <c r="L2584" s="177"/>
      <c r="M2584" s="183"/>
      <c r="N2584" s="184"/>
      <c r="O2584" s="184"/>
      <c r="P2584" s="184"/>
      <c r="Q2584" s="184"/>
      <c r="R2584" s="184"/>
      <c r="S2584" s="184"/>
      <c r="T2584" s="185"/>
      <c r="AT2584" s="179" t="s">
        <v>197</v>
      </c>
      <c r="AU2584" s="179" t="s">
        <v>80</v>
      </c>
      <c r="AV2584" s="11" t="s">
        <v>80</v>
      </c>
      <c r="AW2584" s="11" t="s">
        <v>35</v>
      </c>
      <c r="AX2584" s="11" t="s">
        <v>72</v>
      </c>
      <c r="AY2584" s="179" t="s">
        <v>177</v>
      </c>
    </row>
    <row r="2585" spans="2:51" s="12" customFormat="1" x14ac:dyDescent="0.3">
      <c r="B2585" s="186"/>
      <c r="D2585" s="178" t="s">
        <v>197</v>
      </c>
      <c r="E2585" s="187" t="s">
        <v>3</v>
      </c>
      <c r="F2585" s="188" t="s">
        <v>1964</v>
      </c>
      <c r="H2585" s="189" t="s">
        <v>3</v>
      </c>
      <c r="I2585" s="190"/>
      <c r="L2585" s="186"/>
      <c r="M2585" s="191"/>
      <c r="N2585" s="192"/>
      <c r="O2585" s="192"/>
      <c r="P2585" s="192"/>
      <c r="Q2585" s="192"/>
      <c r="R2585" s="192"/>
      <c r="S2585" s="192"/>
      <c r="T2585" s="193"/>
      <c r="AT2585" s="189" t="s">
        <v>197</v>
      </c>
      <c r="AU2585" s="189" t="s">
        <v>80</v>
      </c>
      <c r="AV2585" s="12" t="s">
        <v>22</v>
      </c>
      <c r="AW2585" s="12" t="s">
        <v>35</v>
      </c>
      <c r="AX2585" s="12" t="s">
        <v>72</v>
      </c>
      <c r="AY2585" s="189" t="s">
        <v>177</v>
      </c>
    </row>
    <row r="2586" spans="2:51" s="12" customFormat="1" x14ac:dyDescent="0.3">
      <c r="B2586" s="186"/>
      <c r="D2586" s="178" t="s">
        <v>197</v>
      </c>
      <c r="E2586" s="187" t="s">
        <v>3</v>
      </c>
      <c r="F2586" s="188" t="s">
        <v>1902</v>
      </c>
      <c r="H2586" s="189" t="s">
        <v>3</v>
      </c>
      <c r="I2586" s="190"/>
      <c r="L2586" s="186"/>
      <c r="M2586" s="191"/>
      <c r="N2586" s="192"/>
      <c r="O2586" s="192"/>
      <c r="P2586" s="192"/>
      <c r="Q2586" s="192"/>
      <c r="R2586" s="192"/>
      <c r="S2586" s="192"/>
      <c r="T2586" s="193"/>
      <c r="AT2586" s="189" t="s">
        <v>197</v>
      </c>
      <c r="AU2586" s="189" t="s">
        <v>80</v>
      </c>
      <c r="AV2586" s="12" t="s">
        <v>22</v>
      </c>
      <c r="AW2586" s="12" t="s">
        <v>35</v>
      </c>
      <c r="AX2586" s="12" t="s">
        <v>72</v>
      </c>
      <c r="AY2586" s="189" t="s">
        <v>177</v>
      </c>
    </row>
    <row r="2587" spans="2:51" s="11" customFormat="1" x14ac:dyDescent="0.3">
      <c r="B2587" s="177"/>
      <c r="D2587" s="178" t="s">
        <v>197</v>
      </c>
      <c r="E2587" s="179" t="s">
        <v>3</v>
      </c>
      <c r="F2587" s="180" t="s">
        <v>2319</v>
      </c>
      <c r="H2587" s="181">
        <v>5.73</v>
      </c>
      <c r="I2587" s="182"/>
      <c r="L2587" s="177"/>
      <c r="M2587" s="183"/>
      <c r="N2587" s="184"/>
      <c r="O2587" s="184"/>
      <c r="P2587" s="184"/>
      <c r="Q2587" s="184"/>
      <c r="R2587" s="184"/>
      <c r="S2587" s="184"/>
      <c r="T2587" s="185"/>
      <c r="AT2587" s="179" t="s">
        <v>197</v>
      </c>
      <c r="AU2587" s="179" t="s">
        <v>80</v>
      </c>
      <c r="AV2587" s="11" t="s">
        <v>80</v>
      </c>
      <c r="AW2587" s="11" t="s">
        <v>35</v>
      </c>
      <c r="AX2587" s="11" t="s">
        <v>72</v>
      </c>
      <c r="AY2587" s="179" t="s">
        <v>177</v>
      </c>
    </row>
    <row r="2588" spans="2:51" s="12" customFormat="1" x14ac:dyDescent="0.3">
      <c r="B2588" s="186"/>
      <c r="D2588" s="178" t="s">
        <v>197</v>
      </c>
      <c r="E2588" s="187" t="s">
        <v>3</v>
      </c>
      <c r="F2588" s="188" t="s">
        <v>1969</v>
      </c>
      <c r="H2588" s="189" t="s">
        <v>3</v>
      </c>
      <c r="I2588" s="190"/>
      <c r="L2588" s="186"/>
      <c r="M2588" s="191"/>
      <c r="N2588" s="192"/>
      <c r="O2588" s="192"/>
      <c r="P2588" s="192"/>
      <c r="Q2588" s="192"/>
      <c r="R2588" s="192"/>
      <c r="S2588" s="192"/>
      <c r="T2588" s="193"/>
      <c r="AT2588" s="189" t="s">
        <v>197</v>
      </c>
      <c r="AU2588" s="189" t="s">
        <v>80</v>
      </c>
      <c r="AV2588" s="12" t="s">
        <v>22</v>
      </c>
      <c r="AW2588" s="12" t="s">
        <v>35</v>
      </c>
      <c r="AX2588" s="12" t="s">
        <v>72</v>
      </c>
      <c r="AY2588" s="189" t="s">
        <v>177</v>
      </c>
    </row>
    <row r="2589" spans="2:51" s="12" customFormat="1" x14ac:dyDescent="0.3">
      <c r="B2589" s="186"/>
      <c r="D2589" s="178" t="s">
        <v>197</v>
      </c>
      <c r="E2589" s="187" t="s">
        <v>3</v>
      </c>
      <c r="F2589" s="188" t="s">
        <v>1970</v>
      </c>
      <c r="H2589" s="189" t="s">
        <v>3</v>
      </c>
      <c r="I2589" s="190"/>
      <c r="L2589" s="186"/>
      <c r="M2589" s="191"/>
      <c r="N2589" s="192"/>
      <c r="O2589" s="192"/>
      <c r="P2589" s="192"/>
      <c r="Q2589" s="192"/>
      <c r="R2589" s="192"/>
      <c r="S2589" s="192"/>
      <c r="T2589" s="193"/>
      <c r="AT2589" s="189" t="s">
        <v>197</v>
      </c>
      <c r="AU2589" s="189" t="s">
        <v>80</v>
      </c>
      <c r="AV2589" s="12" t="s">
        <v>22</v>
      </c>
      <c r="AW2589" s="12" t="s">
        <v>35</v>
      </c>
      <c r="AX2589" s="12" t="s">
        <v>72</v>
      </c>
      <c r="AY2589" s="189" t="s">
        <v>177</v>
      </c>
    </row>
    <row r="2590" spans="2:51" s="11" customFormat="1" x14ac:dyDescent="0.3">
      <c r="B2590" s="177"/>
      <c r="D2590" s="178" t="s">
        <v>197</v>
      </c>
      <c r="E2590" s="179" t="s">
        <v>3</v>
      </c>
      <c r="F2590" s="180" t="s">
        <v>2320</v>
      </c>
      <c r="H2590" s="181">
        <v>7.73</v>
      </c>
      <c r="I2590" s="182"/>
      <c r="L2590" s="177"/>
      <c r="M2590" s="183"/>
      <c r="N2590" s="184"/>
      <c r="O2590" s="184"/>
      <c r="P2590" s="184"/>
      <c r="Q2590" s="184"/>
      <c r="R2590" s="184"/>
      <c r="S2590" s="184"/>
      <c r="T2590" s="185"/>
      <c r="AT2590" s="179" t="s">
        <v>197</v>
      </c>
      <c r="AU2590" s="179" t="s">
        <v>80</v>
      </c>
      <c r="AV2590" s="11" t="s">
        <v>80</v>
      </c>
      <c r="AW2590" s="11" t="s">
        <v>35</v>
      </c>
      <c r="AX2590" s="11" t="s">
        <v>72</v>
      </c>
      <c r="AY2590" s="179" t="s">
        <v>177</v>
      </c>
    </row>
    <row r="2591" spans="2:51" s="12" customFormat="1" x14ac:dyDescent="0.3">
      <c r="B2591" s="186"/>
      <c r="D2591" s="178" t="s">
        <v>197</v>
      </c>
      <c r="E2591" s="187" t="s">
        <v>3</v>
      </c>
      <c r="F2591" s="188" t="s">
        <v>1977</v>
      </c>
      <c r="H2591" s="189" t="s">
        <v>3</v>
      </c>
      <c r="I2591" s="190"/>
      <c r="L2591" s="186"/>
      <c r="M2591" s="191"/>
      <c r="N2591" s="192"/>
      <c r="O2591" s="192"/>
      <c r="P2591" s="192"/>
      <c r="Q2591" s="192"/>
      <c r="R2591" s="192"/>
      <c r="S2591" s="192"/>
      <c r="T2591" s="193"/>
      <c r="AT2591" s="189" t="s">
        <v>197</v>
      </c>
      <c r="AU2591" s="189" t="s">
        <v>80</v>
      </c>
      <c r="AV2591" s="12" t="s">
        <v>22</v>
      </c>
      <c r="AW2591" s="12" t="s">
        <v>35</v>
      </c>
      <c r="AX2591" s="12" t="s">
        <v>72</v>
      </c>
      <c r="AY2591" s="189" t="s">
        <v>177</v>
      </c>
    </row>
    <row r="2592" spans="2:51" s="12" customFormat="1" x14ac:dyDescent="0.3">
      <c r="B2592" s="186"/>
      <c r="D2592" s="178" t="s">
        <v>197</v>
      </c>
      <c r="E2592" s="187" t="s">
        <v>3</v>
      </c>
      <c r="F2592" s="188" t="s">
        <v>1978</v>
      </c>
      <c r="H2592" s="189" t="s">
        <v>3</v>
      </c>
      <c r="I2592" s="190"/>
      <c r="L2592" s="186"/>
      <c r="M2592" s="191"/>
      <c r="N2592" s="192"/>
      <c r="O2592" s="192"/>
      <c r="P2592" s="192"/>
      <c r="Q2592" s="192"/>
      <c r="R2592" s="192"/>
      <c r="S2592" s="192"/>
      <c r="T2592" s="193"/>
      <c r="AT2592" s="189" t="s">
        <v>197</v>
      </c>
      <c r="AU2592" s="189" t="s">
        <v>80</v>
      </c>
      <c r="AV2592" s="12" t="s">
        <v>22</v>
      </c>
      <c r="AW2592" s="12" t="s">
        <v>35</v>
      </c>
      <c r="AX2592" s="12" t="s">
        <v>72</v>
      </c>
      <c r="AY2592" s="189" t="s">
        <v>177</v>
      </c>
    </row>
    <row r="2593" spans="2:51" s="11" customFormat="1" x14ac:dyDescent="0.3">
      <c r="B2593" s="177"/>
      <c r="D2593" s="178" t="s">
        <v>197</v>
      </c>
      <c r="E2593" s="179" t="s">
        <v>3</v>
      </c>
      <c r="F2593" s="180" t="s">
        <v>2321</v>
      </c>
      <c r="H2593" s="181">
        <v>3.42</v>
      </c>
      <c r="I2593" s="182"/>
      <c r="L2593" s="177"/>
      <c r="M2593" s="183"/>
      <c r="N2593" s="184"/>
      <c r="O2593" s="184"/>
      <c r="P2593" s="184"/>
      <c r="Q2593" s="184"/>
      <c r="R2593" s="184"/>
      <c r="S2593" s="184"/>
      <c r="T2593" s="185"/>
      <c r="AT2593" s="179" t="s">
        <v>197</v>
      </c>
      <c r="AU2593" s="179" t="s">
        <v>80</v>
      </c>
      <c r="AV2593" s="11" t="s">
        <v>80</v>
      </c>
      <c r="AW2593" s="11" t="s">
        <v>35</v>
      </c>
      <c r="AX2593" s="11" t="s">
        <v>72</v>
      </c>
      <c r="AY2593" s="179" t="s">
        <v>177</v>
      </c>
    </row>
    <row r="2594" spans="2:51" s="12" customFormat="1" x14ac:dyDescent="0.3">
      <c r="B2594" s="186"/>
      <c r="D2594" s="178" t="s">
        <v>197</v>
      </c>
      <c r="E2594" s="187" t="s">
        <v>3</v>
      </c>
      <c r="F2594" s="188" t="s">
        <v>1986</v>
      </c>
      <c r="H2594" s="189" t="s">
        <v>3</v>
      </c>
      <c r="I2594" s="190"/>
      <c r="L2594" s="186"/>
      <c r="M2594" s="191"/>
      <c r="N2594" s="192"/>
      <c r="O2594" s="192"/>
      <c r="P2594" s="192"/>
      <c r="Q2594" s="192"/>
      <c r="R2594" s="192"/>
      <c r="S2594" s="192"/>
      <c r="T2594" s="193"/>
      <c r="AT2594" s="189" t="s">
        <v>197</v>
      </c>
      <c r="AU2594" s="189" t="s">
        <v>80</v>
      </c>
      <c r="AV2594" s="12" t="s">
        <v>22</v>
      </c>
      <c r="AW2594" s="12" t="s">
        <v>35</v>
      </c>
      <c r="AX2594" s="12" t="s">
        <v>72</v>
      </c>
      <c r="AY2594" s="189" t="s">
        <v>177</v>
      </c>
    </row>
    <row r="2595" spans="2:51" s="12" customFormat="1" x14ac:dyDescent="0.3">
      <c r="B2595" s="186"/>
      <c r="D2595" s="178" t="s">
        <v>197</v>
      </c>
      <c r="E2595" s="187" t="s">
        <v>3</v>
      </c>
      <c r="F2595" s="188" t="s">
        <v>1978</v>
      </c>
      <c r="H2595" s="189" t="s">
        <v>3</v>
      </c>
      <c r="I2595" s="190"/>
      <c r="L2595" s="186"/>
      <c r="M2595" s="191"/>
      <c r="N2595" s="192"/>
      <c r="O2595" s="192"/>
      <c r="P2595" s="192"/>
      <c r="Q2595" s="192"/>
      <c r="R2595" s="192"/>
      <c r="S2595" s="192"/>
      <c r="T2595" s="193"/>
      <c r="AT2595" s="189" t="s">
        <v>197</v>
      </c>
      <c r="AU2595" s="189" t="s">
        <v>80</v>
      </c>
      <c r="AV2595" s="12" t="s">
        <v>22</v>
      </c>
      <c r="AW2595" s="12" t="s">
        <v>35</v>
      </c>
      <c r="AX2595" s="12" t="s">
        <v>72</v>
      </c>
      <c r="AY2595" s="189" t="s">
        <v>177</v>
      </c>
    </row>
    <row r="2596" spans="2:51" s="11" customFormat="1" x14ac:dyDescent="0.3">
      <c r="B2596" s="177"/>
      <c r="D2596" s="178" t="s">
        <v>197</v>
      </c>
      <c r="E2596" s="179" t="s">
        <v>3</v>
      </c>
      <c r="F2596" s="180" t="s">
        <v>2321</v>
      </c>
      <c r="H2596" s="181">
        <v>3.42</v>
      </c>
      <c r="I2596" s="182"/>
      <c r="L2596" s="177"/>
      <c r="M2596" s="183"/>
      <c r="N2596" s="184"/>
      <c r="O2596" s="184"/>
      <c r="P2596" s="184"/>
      <c r="Q2596" s="184"/>
      <c r="R2596" s="184"/>
      <c r="S2596" s="184"/>
      <c r="T2596" s="185"/>
      <c r="AT2596" s="179" t="s">
        <v>197</v>
      </c>
      <c r="AU2596" s="179" t="s">
        <v>80</v>
      </c>
      <c r="AV2596" s="11" t="s">
        <v>80</v>
      </c>
      <c r="AW2596" s="11" t="s">
        <v>35</v>
      </c>
      <c r="AX2596" s="11" t="s">
        <v>72</v>
      </c>
      <c r="AY2596" s="179" t="s">
        <v>177</v>
      </c>
    </row>
    <row r="2597" spans="2:51" s="12" customFormat="1" x14ac:dyDescent="0.3">
      <c r="B2597" s="186"/>
      <c r="D2597" s="178" t="s">
        <v>197</v>
      </c>
      <c r="E2597" s="187" t="s">
        <v>3</v>
      </c>
      <c r="F2597" s="188" t="s">
        <v>1987</v>
      </c>
      <c r="H2597" s="189" t="s">
        <v>3</v>
      </c>
      <c r="I2597" s="190"/>
      <c r="L2597" s="186"/>
      <c r="M2597" s="191"/>
      <c r="N2597" s="192"/>
      <c r="O2597" s="192"/>
      <c r="P2597" s="192"/>
      <c r="Q2597" s="192"/>
      <c r="R2597" s="192"/>
      <c r="S2597" s="192"/>
      <c r="T2597" s="193"/>
      <c r="AT2597" s="189" t="s">
        <v>197</v>
      </c>
      <c r="AU2597" s="189" t="s">
        <v>80</v>
      </c>
      <c r="AV2597" s="12" t="s">
        <v>22</v>
      </c>
      <c r="AW2597" s="12" t="s">
        <v>35</v>
      </c>
      <c r="AX2597" s="12" t="s">
        <v>72</v>
      </c>
      <c r="AY2597" s="189" t="s">
        <v>177</v>
      </c>
    </row>
    <row r="2598" spans="2:51" s="12" customFormat="1" x14ac:dyDescent="0.3">
      <c r="B2598" s="186"/>
      <c r="D2598" s="178" t="s">
        <v>197</v>
      </c>
      <c r="E2598" s="187" t="s">
        <v>3</v>
      </c>
      <c r="F2598" s="188" t="s">
        <v>1978</v>
      </c>
      <c r="H2598" s="189" t="s">
        <v>3</v>
      </c>
      <c r="I2598" s="190"/>
      <c r="L2598" s="186"/>
      <c r="M2598" s="191"/>
      <c r="N2598" s="192"/>
      <c r="O2598" s="192"/>
      <c r="P2598" s="192"/>
      <c r="Q2598" s="192"/>
      <c r="R2598" s="192"/>
      <c r="S2598" s="192"/>
      <c r="T2598" s="193"/>
      <c r="AT2598" s="189" t="s">
        <v>197</v>
      </c>
      <c r="AU2598" s="189" t="s">
        <v>80</v>
      </c>
      <c r="AV2598" s="12" t="s">
        <v>22</v>
      </c>
      <c r="AW2598" s="12" t="s">
        <v>35</v>
      </c>
      <c r="AX2598" s="12" t="s">
        <v>72</v>
      </c>
      <c r="AY2598" s="189" t="s">
        <v>177</v>
      </c>
    </row>
    <row r="2599" spans="2:51" s="11" customFormat="1" x14ac:dyDescent="0.3">
      <c r="B2599" s="177"/>
      <c r="D2599" s="178" t="s">
        <v>197</v>
      </c>
      <c r="E2599" s="179" t="s">
        <v>3</v>
      </c>
      <c r="F2599" s="180" t="s">
        <v>2321</v>
      </c>
      <c r="H2599" s="181">
        <v>3.42</v>
      </c>
      <c r="I2599" s="182"/>
      <c r="L2599" s="177"/>
      <c r="M2599" s="183"/>
      <c r="N2599" s="184"/>
      <c r="O2599" s="184"/>
      <c r="P2599" s="184"/>
      <c r="Q2599" s="184"/>
      <c r="R2599" s="184"/>
      <c r="S2599" s="184"/>
      <c r="T2599" s="185"/>
      <c r="AT2599" s="179" t="s">
        <v>197</v>
      </c>
      <c r="AU2599" s="179" t="s">
        <v>80</v>
      </c>
      <c r="AV2599" s="11" t="s">
        <v>80</v>
      </c>
      <c r="AW2599" s="11" t="s">
        <v>35</v>
      </c>
      <c r="AX2599" s="11" t="s">
        <v>72</v>
      </c>
      <c r="AY2599" s="179" t="s">
        <v>177</v>
      </c>
    </row>
    <row r="2600" spans="2:51" s="12" customFormat="1" x14ac:dyDescent="0.3">
      <c r="B2600" s="186"/>
      <c r="D2600" s="178" t="s">
        <v>197</v>
      </c>
      <c r="E2600" s="187" t="s">
        <v>3</v>
      </c>
      <c r="F2600" s="188" t="s">
        <v>1990</v>
      </c>
      <c r="H2600" s="189" t="s">
        <v>3</v>
      </c>
      <c r="I2600" s="190"/>
      <c r="L2600" s="186"/>
      <c r="M2600" s="191"/>
      <c r="N2600" s="192"/>
      <c r="O2600" s="192"/>
      <c r="P2600" s="192"/>
      <c r="Q2600" s="192"/>
      <c r="R2600" s="192"/>
      <c r="S2600" s="192"/>
      <c r="T2600" s="193"/>
      <c r="AT2600" s="189" t="s">
        <v>197</v>
      </c>
      <c r="AU2600" s="189" t="s">
        <v>80</v>
      </c>
      <c r="AV2600" s="12" t="s">
        <v>22</v>
      </c>
      <c r="AW2600" s="12" t="s">
        <v>35</v>
      </c>
      <c r="AX2600" s="12" t="s">
        <v>72</v>
      </c>
      <c r="AY2600" s="189" t="s">
        <v>177</v>
      </c>
    </row>
    <row r="2601" spans="2:51" s="12" customFormat="1" x14ac:dyDescent="0.3">
      <c r="B2601" s="186"/>
      <c r="D2601" s="178" t="s">
        <v>197</v>
      </c>
      <c r="E2601" s="187" t="s">
        <v>3</v>
      </c>
      <c r="F2601" s="188" t="s">
        <v>1978</v>
      </c>
      <c r="H2601" s="189" t="s">
        <v>3</v>
      </c>
      <c r="I2601" s="190"/>
      <c r="L2601" s="186"/>
      <c r="M2601" s="191"/>
      <c r="N2601" s="192"/>
      <c r="O2601" s="192"/>
      <c r="P2601" s="192"/>
      <c r="Q2601" s="192"/>
      <c r="R2601" s="192"/>
      <c r="S2601" s="192"/>
      <c r="T2601" s="193"/>
      <c r="AT2601" s="189" t="s">
        <v>197</v>
      </c>
      <c r="AU2601" s="189" t="s">
        <v>80</v>
      </c>
      <c r="AV2601" s="12" t="s">
        <v>22</v>
      </c>
      <c r="AW2601" s="12" t="s">
        <v>35</v>
      </c>
      <c r="AX2601" s="12" t="s">
        <v>72</v>
      </c>
      <c r="AY2601" s="189" t="s">
        <v>177</v>
      </c>
    </row>
    <row r="2602" spans="2:51" s="11" customFormat="1" x14ac:dyDescent="0.3">
      <c r="B2602" s="177"/>
      <c r="D2602" s="178" t="s">
        <v>197</v>
      </c>
      <c r="E2602" s="179" t="s">
        <v>3</v>
      </c>
      <c r="F2602" s="180" t="s">
        <v>2321</v>
      </c>
      <c r="H2602" s="181">
        <v>3.42</v>
      </c>
      <c r="I2602" s="182"/>
      <c r="L2602" s="177"/>
      <c r="M2602" s="183"/>
      <c r="N2602" s="184"/>
      <c r="O2602" s="184"/>
      <c r="P2602" s="184"/>
      <c r="Q2602" s="184"/>
      <c r="R2602" s="184"/>
      <c r="S2602" s="184"/>
      <c r="T2602" s="185"/>
      <c r="AT2602" s="179" t="s">
        <v>197</v>
      </c>
      <c r="AU2602" s="179" t="s">
        <v>80</v>
      </c>
      <c r="AV2602" s="11" t="s">
        <v>80</v>
      </c>
      <c r="AW2602" s="11" t="s">
        <v>35</v>
      </c>
      <c r="AX2602" s="11" t="s">
        <v>72</v>
      </c>
      <c r="AY2602" s="179" t="s">
        <v>177</v>
      </c>
    </row>
    <row r="2603" spans="2:51" s="12" customFormat="1" x14ac:dyDescent="0.3">
      <c r="B2603" s="186"/>
      <c r="D2603" s="178" t="s">
        <v>197</v>
      </c>
      <c r="E2603" s="187" t="s">
        <v>3</v>
      </c>
      <c r="F2603" s="188" t="s">
        <v>1995</v>
      </c>
      <c r="H2603" s="189" t="s">
        <v>3</v>
      </c>
      <c r="I2603" s="190"/>
      <c r="L2603" s="186"/>
      <c r="M2603" s="191"/>
      <c r="N2603" s="192"/>
      <c r="O2603" s="192"/>
      <c r="P2603" s="192"/>
      <c r="Q2603" s="192"/>
      <c r="R2603" s="192"/>
      <c r="S2603" s="192"/>
      <c r="T2603" s="193"/>
      <c r="AT2603" s="189" t="s">
        <v>197</v>
      </c>
      <c r="AU2603" s="189" t="s">
        <v>80</v>
      </c>
      <c r="AV2603" s="12" t="s">
        <v>22</v>
      </c>
      <c r="AW2603" s="12" t="s">
        <v>35</v>
      </c>
      <c r="AX2603" s="12" t="s">
        <v>72</v>
      </c>
      <c r="AY2603" s="189" t="s">
        <v>177</v>
      </c>
    </row>
    <row r="2604" spans="2:51" s="12" customFormat="1" x14ac:dyDescent="0.3">
      <c r="B2604" s="186"/>
      <c r="D2604" s="178" t="s">
        <v>197</v>
      </c>
      <c r="E2604" s="187" t="s">
        <v>3</v>
      </c>
      <c r="F2604" s="188" t="s">
        <v>1825</v>
      </c>
      <c r="H2604" s="189" t="s">
        <v>3</v>
      </c>
      <c r="I2604" s="190"/>
      <c r="L2604" s="186"/>
      <c r="M2604" s="191"/>
      <c r="N2604" s="192"/>
      <c r="O2604" s="192"/>
      <c r="P2604" s="192"/>
      <c r="Q2604" s="192"/>
      <c r="R2604" s="192"/>
      <c r="S2604" s="192"/>
      <c r="T2604" s="193"/>
      <c r="AT2604" s="189" t="s">
        <v>197</v>
      </c>
      <c r="AU2604" s="189" t="s">
        <v>80</v>
      </c>
      <c r="AV2604" s="12" t="s">
        <v>22</v>
      </c>
      <c r="AW2604" s="12" t="s">
        <v>35</v>
      </c>
      <c r="AX2604" s="12" t="s">
        <v>72</v>
      </c>
      <c r="AY2604" s="189" t="s">
        <v>177</v>
      </c>
    </row>
    <row r="2605" spans="2:51" s="11" customFormat="1" x14ac:dyDescent="0.3">
      <c r="B2605" s="177"/>
      <c r="D2605" s="178" t="s">
        <v>197</v>
      </c>
      <c r="E2605" s="179" t="s">
        <v>3</v>
      </c>
      <c r="F2605" s="180" t="s">
        <v>2286</v>
      </c>
      <c r="H2605" s="181">
        <v>8.7799999999999994</v>
      </c>
      <c r="I2605" s="182"/>
      <c r="L2605" s="177"/>
      <c r="M2605" s="183"/>
      <c r="N2605" s="184"/>
      <c r="O2605" s="184"/>
      <c r="P2605" s="184"/>
      <c r="Q2605" s="184"/>
      <c r="R2605" s="184"/>
      <c r="S2605" s="184"/>
      <c r="T2605" s="185"/>
      <c r="AT2605" s="179" t="s">
        <v>197</v>
      </c>
      <c r="AU2605" s="179" t="s">
        <v>80</v>
      </c>
      <c r="AV2605" s="11" t="s">
        <v>80</v>
      </c>
      <c r="AW2605" s="11" t="s">
        <v>35</v>
      </c>
      <c r="AX2605" s="11" t="s">
        <v>72</v>
      </c>
      <c r="AY2605" s="179" t="s">
        <v>177</v>
      </c>
    </row>
    <row r="2606" spans="2:51" s="12" customFormat="1" x14ac:dyDescent="0.3">
      <c r="B2606" s="186"/>
      <c r="D2606" s="178" t="s">
        <v>197</v>
      </c>
      <c r="E2606" s="187" t="s">
        <v>3</v>
      </c>
      <c r="F2606" s="188" t="s">
        <v>1997</v>
      </c>
      <c r="H2606" s="189" t="s">
        <v>3</v>
      </c>
      <c r="I2606" s="190"/>
      <c r="L2606" s="186"/>
      <c r="M2606" s="191"/>
      <c r="N2606" s="192"/>
      <c r="O2606" s="192"/>
      <c r="P2606" s="192"/>
      <c r="Q2606" s="192"/>
      <c r="R2606" s="192"/>
      <c r="S2606" s="192"/>
      <c r="T2606" s="193"/>
      <c r="AT2606" s="189" t="s">
        <v>197</v>
      </c>
      <c r="AU2606" s="189" t="s">
        <v>80</v>
      </c>
      <c r="AV2606" s="12" t="s">
        <v>22</v>
      </c>
      <c r="AW2606" s="12" t="s">
        <v>35</v>
      </c>
      <c r="AX2606" s="12" t="s">
        <v>72</v>
      </c>
      <c r="AY2606" s="189" t="s">
        <v>177</v>
      </c>
    </row>
    <row r="2607" spans="2:51" s="12" customFormat="1" x14ac:dyDescent="0.3">
      <c r="B2607" s="186"/>
      <c r="D2607" s="178" t="s">
        <v>197</v>
      </c>
      <c r="E2607" s="187" t="s">
        <v>3</v>
      </c>
      <c r="F2607" s="188" t="s">
        <v>1644</v>
      </c>
      <c r="H2607" s="189" t="s">
        <v>3</v>
      </c>
      <c r="I2607" s="190"/>
      <c r="L2607" s="186"/>
      <c r="M2607" s="191"/>
      <c r="N2607" s="192"/>
      <c r="O2607" s="192"/>
      <c r="P2607" s="192"/>
      <c r="Q2607" s="192"/>
      <c r="R2607" s="192"/>
      <c r="S2607" s="192"/>
      <c r="T2607" s="193"/>
      <c r="AT2607" s="189" t="s">
        <v>197</v>
      </c>
      <c r="AU2607" s="189" t="s">
        <v>80</v>
      </c>
      <c r="AV2607" s="12" t="s">
        <v>22</v>
      </c>
      <c r="AW2607" s="12" t="s">
        <v>35</v>
      </c>
      <c r="AX2607" s="12" t="s">
        <v>72</v>
      </c>
      <c r="AY2607" s="189" t="s">
        <v>177</v>
      </c>
    </row>
    <row r="2608" spans="2:51" s="11" customFormat="1" x14ac:dyDescent="0.3">
      <c r="B2608" s="177"/>
      <c r="D2608" s="178" t="s">
        <v>197</v>
      </c>
      <c r="E2608" s="179" t="s">
        <v>3</v>
      </c>
      <c r="F2608" s="180" t="s">
        <v>2322</v>
      </c>
      <c r="H2608" s="181">
        <v>2.46</v>
      </c>
      <c r="I2608" s="182"/>
      <c r="L2608" s="177"/>
      <c r="M2608" s="183"/>
      <c r="N2608" s="184"/>
      <c r="O2608" s="184"/>
      <c r="P2608" s="184"/>
      <c r="Q2608" s="184"/>
      <c r="R2608" s="184"/>
      <c r="S2608" s="184"/>
      <c r="T2608" s="185"/>
      <c r="AT2608" s="179" t="s">
        <v>197</v>
      </c>
      <c r="AU2608" s="179" t="s">
        <v>80</v>
      </c>
      <c r="AV2608" s="11" t="s">
        <v>80</v>
      </c>
      <c r="AW2608" s="11" t="s">
        <v>35</v>
      </c>
      <c r="AX2608" s="11" t="s">
        <v>72</v>
      </c>
      <c r="AY2608" s="179" t="s">
        <v>177</v>
      </c>
    </row>
    <row r="2609" spans="2:51" s="12" customFormat="1" x14ac:dyDescent="0.3">
      <c r="B2609" s="186"/>
      <c r="D2609" s="178" t="s">
        <v>197</v>
      </c>
      <c r="E2609" s="187" t="s">
        <v>3</v>
      </c>
      <c r="F2609" s="188" t="s">
        <v>2004</v>
      </c>
      <c r="H2609" s="189" t="s">
        <v>3</v>
      </c>
      <c r="I2609" s="190"/>
      <c r="L2609" s="186"/>
      <c r="M2609" s="191"/>
      <c r="N2609" s="192"/>
      <c r="O2609" s="192"/>
      <c r="P2609" s="192"/>
      <c r="Q2609" s="192"/>
      <c r="R2609" s="192"/>
      <c r="S2609" s="192"/>
      <c r="T2609" s="193"/>
      <c r="AT2609" s="189" t="s">
        <v>197</v>
      </c>
      <c r="AU2609" s="189" t="s">
        <v>80</v>
      </c>
      <c r="AV2609" s="12" t="s">
        <v>22</v>
      </c>
      <c r="AW2609" s="12" t="s">
        <v>35</v>
      </c>
      <c r="AX2609" s="12" t="s">
        <v>72</v>
      </c>
      <c r="AY2609" s="189" t="s">
        <v>177</v>
      </c>
    </row>
    <row r="2610" spans="2:51" s="12" customFormat="1" x14ac:dyDescent="0.3">
      <c r="B2610" s="186"/>
      <c r="D2610" s="178" t="s">
        <v>197</v>
      </c>
      <c r="E2610" s="187" t="s">
        <v>3</v>
      </c>
      <c r="F2610" s="188" t="s">
        <v>1828</v>
      </c>
      <c r="H2610" s="189" t="s">
        <v>3</v>
      </c>
      <c r="I2610" s="190"/>
      <c r="L2610" s="186"/>
      <c r="M2610" s="191"/>
      <c r="N2610" s="192"/>
      <c r="O2610" s="192"/>
      <c r="P2610" s="192"/>
      <c r="Q2610" s="192"/>
      <c r="R2610" s="192"/>
      <c r="S2610" s="192"/>
      <c r="T2610" s="193"/>
      <c r="AT2610" s="189" t="s">
        <v>197</v>
      </c>
      <c r="AU2610" s="189" t="s">
        <v>80</v>
      </c>
      <c r="AV2610" s="12" t="s">
        <v>22</v>
      </c>
      <c r="AW2610" s="12" t="s">
        <v>35</v>
      </c>
      <c r="AX2610" s="12" t="s">
        <v>72</v>
      </c>
      <c r="AY2610" s="189" t="s">
        <v>177</v>
      </c>
    </row>
    <row r="2611" spans="2:51" s="11" customFormat="1" x14ac:dyDescent="0.3">
      <c r="B2611" s="177"/>
      <c r="D2611" s="178" t="s">
        <v>197</v>
      </c>
      <c r="E2611" s="179" t="s">
        <v>3</v>
      </c>
      <c r="F2611" s="180" t="s">
        <v>2323</v>
      </c>
      <c r="H2611" s="181">
        <v>8.61</v>
      </c>
      <c r="I2611" s="182"/>
      <c r="L2611" s="177"/>
      <c r="M2611" s="183"/>
      <c r="N2611" s="184"/>
      <c r="O2611" s="184"/>
      <c r="P2611" s="184"/>
      <c r="Q2611" s="184"/>
      <c r="R2611" s="184"/>
      <c r="S2611" s="184"/>
      <c r="T2611" s="185"/>
      <c r="AT2611" s="179" t="s">
        <v>197</v>
      </c>
      <c r="AU2611" s="179" t="s">
        <v>80</v>
      </c>
      <c r="AV2611" s="11" t="s">
        <v>80</v>
      </c>
      <c r="AW2611" s="11" t="s">
        <v>35</v>
      </c>
      <c r="AX2611" s="11" t="s">
        <v>72</v>
      </c>
      <c r="AY2611" s="179" t="s">
        <v>177</v>
      </c>
    </row>
    <row r="2612" spans="2:51" s="14" customFormat="1" x14ac:dyDescent="0.3">
      <c r="B2612" s="223"/>
      <c r="D2612" s="178" t="s">
        <v>197</v>
      </c>
      <c r="E2612" s="224" t="s">
        <v>3</v>
      </c>
      <c r="F2612" s="225" t="s">
        <v>408</v>
      </c>
      <c r="H2612" s="226">
        <v>134.63</v>
      </c>
      <c r="I2612" s="227"/>
      <c r="L2612" s="223"/>
      <c r="M2612" s="228"/>
      <c r="N2612" s="229"/>
      <c r="O2612" s="229"/>
      <c r="P2612" s="229"/>
      <c r="Q2612" s="229"/>
      <c r="R2612" s="229"/>
      <c r="S2612" s="229"/>
      <c r="T2612" s="230"/>
      <c r="AT2612" s="224" t="s">
        <v>197</v>
      </c>
      <c r="AU2612" s="224" t="s">
        <v>80</v>
      </c>
      <c r="AV2612" s="14" t="s">
        <v>204</v>
      </c>
      <c r="AW2612" s="14" t="s">
        <v>35</v>
      </c>
      <c r="AX2612" s="14" t="s">
        <v>72</v>
      </c>
      <c r="AY2612" s="224" t="s">
        <v>177</v>
      </c>
    </row>
    <row r="2613" spans="2:51" s="12" customFormat="1" x14ac:dyDescent="0.3">
      <c r="B2613" s="186"/>
      <c r="D2613" s="178" t="s">
        <v>197</v>
      </c>
      <c r="E2613" s="187" t="s">
        <v>3</v>
      </c>
      <c r="F2613" s="188" t="s">
        <v>2324</v>
      </c>
      <c r="H2613" s="189" t="s">
        <v>3</v>
      </c>
      <c r="I2613" s="190"/>
      <c r="L2613" s="186"/>
      <c r="M2613" s="191"/>
      <c r="N2613" s="192"/>
      <c r="O2613" s="192"/>
      <c r="P2613" s="192"/>
      <c r="Q2613" s="192"/>
      <c r="R2613" s="192"/>
      <c r="S2613" s="192"/>
      <c r="T2613" s="193"/>
      <c r="AT2613" s="189" t="s">
        <v>197</v>
      </c>
      <c r="AU2613" s="189" t="s">
        <v>80</v>
      </c>
      <c r="AV2613" s="12" t="s">
        <v>22</v>
      </c>
      <c r="AW2613" s="12" t="s">
        <v>35</v>
      </c>
      <c r="AX2613" s="12" t="s">
        <v>72</v>
      </c>
      <c r="AY2613" s="189" t="s">
        <v>177</v>
      </c>
    </row>
    <row r="2614" spans="2:51" s="12" customFormat="1" x14ac:dyDescent="0.3">
      <c r="B2614" s="186"/>
      <c r="D2614" s="178" t="s">
        <v>197</v>
      </c>
      <c r="E2614" s="187" t="s">
        <v>3</v>
      </c>
      <c r="F2614" s="188" t="s">
        <v>1750</v>
      </c>
      <c r="H2614" s="189" t="s">
        <v>3</v>
      </c>
      <c r="I2614" s="190"/>
      <c r="L2614" s="186"/>
      <c r="M2614" s="191"/>
      <c r="N2614" s="192"/>
      <c r="O2614" s="192"/>
      <c r="P2614" s="192"/>
      <c r="Q2614" s="192"/>
      <c r="R2614" s="192"/>
      <c r="S2614" s="192"/>
      <c r="T2614" s="193"/>
      <c r="AT2614" s="189" t="s">
        <v>197</v>
      </c>
      <c r="AU2614" s="189" t="s">
        <v>80</v>
      </c>
      <c r="AV2614" s="12" t="s">
        <v>22</v>
      </c>
      <c r="AW2614" s="12" t="s">
        <v>35</v>
      </c>
      <c r="AX2614" s="12" t="s">
        <v>72</v>
      </c>
      <c r="AY2614" s="189" t="s">
        <v>177</v>
      </c>
    </row>
    <row r="2615" spans="2:51" s="12" customFormat="1" x14ac:dyDescent="0.3">
      <c r="B2615" s="186"/>
      <c r="D2615" s="178" t="s">
        <v>197</v>
      </c>
      <c r="E2615" s="187" t="s">
        <v>3</v>
      </c>
      <c r="F2615" s="188" t="s">
        <v>1751</v>
      </c>
      <c r="H2615" s="189" t="s">
        <v>3</v>
      </c>
      <c r="I2615" s="190"/>
      <c r="L2615" s="186"/>
      <c r="M2615" s="191"/>
      <c r="N2615" s="192"/>
      <c r="O2615" s="192"/>
      <c r="P2615" s="192"/>
      <c r="Q2615" s="192"/>
      <c r="R2615" s="192"/>
      <c r="S2615" s="192"/>
      <c r="T2615" s="193"/>
      <c r="AT2615" s="189" t="s">
        <v>197</v>
      </c>
      <c r="AU2615" s="189" t="s">
        <v>80</v>
      </c>
      <c r="AV2615" s="12" t="s">
        <v>22</v>
      </c>
      <c r="AW2615" s="12" t="s">
        <v>35</v>
      </c>
      <c r="AX2615" s="12" t="s">
        <v>72</v>
      </c>
      <c r="AY2615" s="189" t="s">
        <v>177</v>
      </c>
    </row>
    <row r="2616" spans="2:51" s="11" customFormat="1" x14ac:dyDescent="0.3">
      <c r="B2616" s="177"/>
      <c r="D2616" s="178" t="s">
        <v>197</v>
      </c>
      <c r="E2616" s="179" t="s">
        <v>3</v>
      </c>
      <c r="F2616" s="180" t="s">
        <v>2325</v>
      </c>
      <c r="H2616" s="181">
        <v>4.28</v>
      </c>
      <c r="I2616" s="182"/>
      <c r="L2616" s="177"/>
      <c r="M2616" s="183"/>
      <c r="N2616" s="184"/>
      <c r="O2616" s="184"/>
      <c r="P2616" s="184"/>
      <c r="Q2616" s="184"/>
      <c r="R2616" s="184"/>
      <c r="S2616" s="184"/>
      <c r="T2616" s="185"/>
      <c r="AT2616" s="179" t="s">
        <v>197</v>
      </c>
      <c r="AU2616" s="179" t="s">
        <v>80</v>
      </c>
      <c r="AV2616" s="11" t="s">
        <v>80</v>
      </c>
      <c r="AW2616" s="11" t="s">
        <v>35</v>
      </c>
      <c r="AX2616" s="11" t="s">
        <v>72</v>
      </c>
      <c r="AY2616" s="179" t="s">
        <v>177</v>
      </c>
    </row>
    <row r="2617" spans="2:51" s="12" customFormat="1" x14ac:dyDescent="0.3">
      <c r="B2617" s="186"/>
      <c r="D2617" s="178" t="s">
        <v>197</v>
      </c>
      <c r="E2617" s="187" t="s">
        <v>3</v>
      </c>
      <c r="F2617" s="188" t="s">
        <v>1765</v>
      </c>
      <c r="H2617" s="189" t="s">
        <v>3</v>
      </c>
      <c r="I2617" s="190"/>
      <c r="L2617" s="186"/>
      <c r="M2617" s="191"/>
      <c r="N2617" s="192"/>
      <c r="O2617" s="192"/>
      <c r="P2617" s="192"/>
      <c r="Q2617" s="192"/>
      <c r="R2617" s="192"/>
      <c r="S2617" s="192"/>
      <c r="T2617" s="193"/>
      <c r="AT2617" s="189" t="s">
        <v>197</v>
      </c>
      <c r="AU2617" s="189" t="s">
        <v>80</v>
      </c>
      <c r="AV2617" s="12" t="s">
        <v>22</v>
      </c>
      <c r="AW2617" s="12" t="s">
        <v>35</v>
      </c>
      <c r="AX2617" s="12" t="s">
        <v>72</v>
      </c>
      <c r="AY2617" s="189" t="s">
        <v>177</v>
      </c>
    </row>
    <row r="2618" spans="2:51" s="12" customFormat="1" x14ac:dyDescent="0.3">
      <c r="B2618" s="186"/>
      <c r="D2618" s="178" t="s">
        <v>197</v>
      </c>
      <c r="E2618" s="187" t="s">
        <v>3</v>
      </c>
      <c r="F2618" s="188" t="s">
        <v>1766</v>
      </c>
      <c r="H2618" s="189" t="s">
        <v>3</v>
      </c>
      <c r="I2618" s="190"/>
      <c r="L2618" s="186"/>
      <c r="M2618" s="191"/>
      <c r="N2618" s="192"/>
      <c r="O2618" s="192"/>
      <c r="P2618" s="192"/>
      <c r="Q2618" s="192"/>
      <c r="R2618" s="192"/>
      <c r="S2618" s="192"/>
      <c r="T2618" s="193"/>
      <c r="AT2618" s="189" t="s">
        <v>197</v>
      </c>
      <c r="AU2618" s="189" t="s">
        <v>80</v>
      </c>
      <c r="AV2618" s="12" t="s">
        <v>22</v>
      </c>
      <c r="AW2618" s="12" t="s">
        <v>35</v>
      </c>
      <c r="AX2618" s="12" t="s">
        <v>72</v>
      </c>
      <c r="AY2618" s="189" t="s">
        <v>177</v>
      </c>
    </row>
    <row r="2619" spans="2:51" s="11" customFormat="1" x14ac:dyDescent="0.3">
      <c r="B2619" s="177"/>
      <c r="D2619" s="178" t="s">
        <v>197</v>
      </c>
      <c r="E2619" s="179" t="s">
        <v>3</v>
      </c>
      <c r="F2619" s="180" t="s">
        <v>2326</v>
      </c>
      <c r="H2619" s="181">
        <v>1.68</v>
      </c>
      <c r="I2619" s="182"/>
      <c r="L2619" s="177"/>
      <c r="M2619" s="183"/>
      <c r="N2619" s="184"/>
      <c r="O2619" s="184"/>
      <c r="P2619" s="184"/>
      <c r="Q2619" s="184"/>
      <c r="R2619" s="184"/>
      <c r="S2619" s="184"/>
      <c r="T2619" s="185"/>
      <c r="AT2619" s="179" t="s">
        <v>197</v>
      </c>
      <c r="AU2619" s="179" t="s">
        <v>80</v>
      </c>
      <c r="AV2619" s="11" t="s">
        <v>80</v>
      </c>
      <c r="AW2619" s="11" t="s">
        <v>35</v>
      </c>
      <c r="AX2619" s="11" t="s">
        <v>72</v>
      </c>
      <c r="AY2619" s="179" t="s">
        <v>177</v>
      </c>
    </row>
    <row r="2620" spans="2:51" s="12" customFormat="1" x14ac:dyDescent="0.3">
      <c r="B2620" s="186"/>
      <c r="D2620" s="178" t="s">
        <v>197</v>
      </c>
      <c r="E2620" s="187" t="s">
        <v>3</v>
      </c>
      <c r="F2620" s="188" t="s">
        <v>1772</v>
      </c>
      <c r="H2620" s="189" t="s">
        <v>3</v>
      </c>
      <c r="I2620" s="190"/>
      <c r="L2620" s="186"/>
      <c r="M2620" s="191"/>
      <c r="N2620" s="192"/>
      <c r="O2620" s="192"/>
      <c r="P2620" s="192"/>
      <c r="Q2620" s="192"/>
      <c r="R2620" s="192"/>
      <c r="S2620" s="192"/>
      <c r="T2620" s="193"/>
      <c r="AT2620" s="189" t="s">
        <v>197</v>
      </c>
      <c r="AU2620" s="189" t="s">
        <v>80</v>
      </c>
      <c r="AV2620" s="12" t="s">
        <v>22</v>
      </c>
      <c r="AW2620" s="12" t="s">
        <v>35</v>
      </c>
      <c r="AX2620" s="12" t="s">
        <v>72</v>
      </c>
      <c r="AY2620" s="189" t="s">
        <v>177</v>
      </c>
    </row>
    <row r="2621" spans="2:51" s="12" customFormat="1" x14ac:dyDescent="0.3">
      <c r="B2621" s="186"/>
      <c r="D2621" s="178" t="s">
        <v>197</v>
      </c>
      <c r="E2621" s="187" t="s">
        <v>3</v>
      </c>
      <c r="F2621" s="188" t="s">
        <v>1773</v>
      </c>
      <c r="H2621" s="189" t="s">
        <v>3</v>
      </c>
      <c r="I2621" s="190"/>
      <c r="L2621" s="186"/>
      <c r="M2621" s="191"/>
      <c r="N2621" s="192"/>
      <c r="O2621" s="192"/>
      <c r="P2621" s="192"/>
      <c r="Q2621" s="192"/>
      <c r="R2621" s="192"/>
      <c r="S2621" s="192"/>
      <c r="T2621" s="193"/>
      <c r="AT2621" s="189" t="s">
        <v>197</v>
      </c>
      <c r="AU2621" s="189" t="s">
        <v>80</v>
      </c>
      <c r="AV2621" s="12" t="s">
        <v>22</v>
      </c>
      <c r="AW2621" s="12" t="s">
        <v>35</v>
      </c>
      <c r="AX2621" s="12" t="s">
        <v>72</v>
      </c>
      <c r="AY2621" s="189" t="s">
        <v>177</v>
      </c>
    </row>
    <row r="2622" spans="2:51" s="11" customFormat="1" x14ac:dyDescent="0.3">
      <c r="B2622" s="177"/>
      <c r="D2622" s="178" t="s">
        <v>197</v>
      </c>
      <c r="E2622" s="179" t="s">
        <v>3</v>
      </c>
      <c r="F2622" s="180" t="s">
        <v>2327</v>
      </c>
      <c r="H2622" s="181">
        <v>5.47</v>
      </c>
      <c r="I2622" s="182"/>
      <c r="L2622" s="177"/>
      <c r="M2622" s="183"/>
      <c r="N2622" s="184"/>
      <c r="O2622" s="184"/>
      <c r="P2622" s="184"/>
      <c r="Q2622" s="184"/>
      <c r="R2622" s="184"/>
      <c r="S2622" s="184"/>
      <c r="T2622" s="185"/>
      <c r="AT2622" s="179" t="s">
        <v>197</v>
      </c>
      <c r="AU2622" s="179" t="s">
        <v>80</v>
      </c>
      <c r="AV2622" s="11" t="s">
        <v>80</v>
      </c>
      <c r="AW2622" s="11" t="s">
        <v>35</v>
      </c>
      <c r="AX2622" s="11" t="s">
        <v>72</v>
      </c>
      <c r="AY2622" s="179" t="s">
        <v>177</v>
      </c>
    </row>
    <row r="2623" spans="2:51" s="12" customFormat="1" x14ac:dyDescent="0.3">
      <c r="B2623" s="186"/>
      <c r="D2623" s="178" t="s">
        <v>197</v>
      </c>
      <c r="E2623" s="187" t="s">
        <v>3</v>
      </c>
      <c r="F2623" s="188" t="s">
        <v>1799</v>
      </c>
      <c r="H2623" s="189" t="s">
        <v>3</v>
      </c>
      <c r="I2623" s="190"/>
      <c r="L2623" s="186"/>
      <c r="M2623" s="191"/>
      <c r="N2623" s="192"/>
      <c r="O2623" s="192"/>
      <c r="P2623" s="192"/>
      <c r="Q2623" s="192"/>
      <c r="R2623" s="192"/>
      <c r="S2623" s="192"/>
      <c r="T2623" s="193"/>
      <c r="AT2623" s="189" t="s">
        <v>197</v>
      </c>
      <c r="AU2623" s="189" t="s">
        <v>80</v>
      </c>
      <c r="AV2623" s="12" t="s">
        <v>22</v>
      </c>
      <c r="AW2623" s="12" t="s">
        <v>35</v>
      </c>
      <c r="AX2623" s="12" t="s">
        <v>72</v>
      </c>
      <c r="AY2623" s="189" t="s">
        <v>177</v>
      </c>
    </row>
    <row r="2624" spans="2:51" s="12" customFormat="1" x14ac:dyDescent="0.3">
      <c r="B2624" s="186"/>
      <c r="D2624" s="178" t="s">
        <v>197</v>
      </c>
      <c r="E2624" s="187" t="s">
        <v>3</v>
      </c>
      <c r="F2624" s="188" t="s">
        <v>1800</v>
      </c>
      <c r="H2624" s="189" t="s">
        <v>3</v>
      </c>
      <c r="I2624" s="190"/>
      <c r="L2624" s="186"/>
      <c r="M2624" s="191"/>
      <c r="N2624" s="192"/>
      <c r="O2624" s="192"/>
      <c r="P2624" s="192"/>
      <c r="Q2624" s="192"/>
      <c r="R2624" s="192"/>
      <c r="S2624" s="192"/>
      <c r="T2624" s="193"/>
      <c r="AT2624" s="189" t="s">
        <v>197</v>
      </c>
      <c r="AU2624" s="189" t="s">
        <v>80</v>
      </c>
      <c r="AV2624" s="12" t="s">
        <v>22</v>
      </c>
      <c r="AW2624" s="12" t="s">
        <v>35</v>
      </c>
      <c r="AX2624" s="12" t="s">
        <v>72</v>
      </c>
      <c r="AY2624" s="189" t="s">
        <v>177</v>
      </c>
    </row>
    <row r="2625" spans="2:51" s="11" customFormat="1" x14ac:dyDescent="0.3">
      <c r="B2625" s="177"/>
      <c r="D2625" s="178" t="s">
        <v>197</v>
      </c>
      <c r="E2625" s="179" t="s">
        <v>3</v>
      </c>
      <c r="F2625" s="180" t="s">
        <v>2328</v>
      </c>
      <c r="H2625" s="181">
        <v>3.38</v>
      </c>
      <c r="I2625" s="182"/>
      <c r="L2625" s="177"/>
      <c r="M2625" s="183"/>
      <c r="N2625" s="184"/>
      <c r="O2625" s="184"/>
      <c r="P2625" s="184"/>
      <c r="Q2625" s="184"/>
      <c r="R2625" s="184"/>
      <c r="S2625" s="184"/>
      <c r="T2625" s="185"/>
      <c r="AT2625" s="179" t="s">
        <v>197</v>
      </c>
      <c r="AU2625" s="179" t="s">
        <v>80</v>
      </c>
      <c r="AV2625" s="11" t="s">
        <v>80</v>
      </c>
      <c r="AW2625" s="11" t="s">
        <v>35</v>
      </c>
      <c r="AX2625" s="11" t="s">
        <v>72</v>
      </c>
      <c r="AY2625" s="179" t="s">
        <v>177</v>
      </c>
    </row>
    <row r="2626" spans="2:51" s="12" customFormat="1" x14ac:dyDescent="0.3">
      <c r="B2626" s="186"/>
      <c r="D2626" s="178" t="s">
        <v>197</v>
      </c>
      <c r="E2626" s="187" t="s">
        <v>3</v>
      </c>
      <c r="F2626" s="188" t="s">
        <v>1833</v>
      </c>
      <c r="H2626" s="189" t="s">
        <v>3</v>
      </c>
      <c r="I2626" s="190"/>
      <c r="L2626" s="186"/>
      <c r="M2626" s="191"/>
      <c r="N2626" s="192"/>
      <c r="O2626" s="192"/>
      <c r="P2626" s="192"/>
      <c r="Q2626" s="192"/>
      <c r="R2626" s="192"/>
      <c r="S2626" s="192"/>
      <c r="T2626" s="193"/>
      <c r="AT2626" s="189" t="s">
        <v>197</v>
      </c>
      <c r="AU2626" s="189" t="s">
        <v>80</v>
      </c>
      <c r="AV2626" s="12" t="s">
        <v>22</v>
      </c>
      <c r="AW2626" s="12" t="s">
        <v>35</v>
      </c>
      <c r="AX2626" s="12" t="s">
        <v>72</v>
      </c>
      <c r="AY2626" s="189" t="s">
        <v>177</v>
      </c>
    </row>
    <row r="2627" spans="2:51" s="12" customFormat="1" x14ac:dyDescent="0.3">
      <c r="B2627" s="186"/>
      <c r="D2627" s="178" t="s">
        <v>197</v>
      </c>
      <c r="E2627" s="187" t="s">
        <v>3</v>
      </c>
      <c r="F2627" s="188" t="s">
        <v>1834</v>
      </c>
      <c r="H2627" s="189" t="s">
        <v>3</v>
      </c>
      <c r="I2627" s="190"/>
      <c r="L2627" s="186"/>
      <c r="M2627" s="191"/>
      <c r="N2627" s="192"/>
      <c r="O2627" s="192"/>
      <c r="P2627" s="192"/>
      <c r="Q2627" s="192"/>
      <c r="R2627" s="192"/>
      <c r="S2627" s="192"/>
      <c r="T2627" s="193"/>
      <c r="AT2627" s="189" t="s">
        <v>197</v>
      </c>
      <c r="AU2627" s="189" t="s">
        <v>80</v>
      </c>
      <c r="AV2627" s="12" t="s">
        <v>22</v>
      </c>
      <c r="AW2627" s="12" t="s">
        <v>35</v>
      </c>
      <c r="AX2627" s="12" t="s">
        <v>72</v>
      </c>
      <c r="AY2627" s="189" t="s">
        <v>177</v>
      </c>
    </row>
    <row r="2628" spans="2:51" s="11" customFormat="1" x14ac:dyDescent="0.3">
      <c r="B2628" s="177"/>
      <c r="D2628" s="178" t="s">
        <v>197</v>
      </c>
      <c r="E2628" s="179" t="s">
        <v>3</v>
      </c>
      <c r="F2628" s="180" t="s">
        <v>2329</v>
      </c>
      <c r="H2628" s="181">
        <v>4.3499999999999996</v>
      </c>
      <c r="I2628" s="182"/>
      <c r="L2628" s="177"/>
      <c r="M2628" s="183"/>
      <c r="N2628" s="184"/>
      <c r="O2628" s="184"/>
      <c r="P2628" s="184"/>
      <c r="Q2628" s="184"/>
      <c r="R2628" s="184"/>
      <c r="S2628" s="184"/>
      <c r="T2628" s="185"/>
      <c r="AT2628" s="179" t="s">
        <v>197</v>
      </c>
      <c r="AU2628" s="179" t="s">
        <v>80</v>
      </c>
      <c r="AV2628" s="11" t="s">
        <v>80</v>
      </c>
      <c r="AW2628" s="11" t="s">
        <v>35</v>
      </c>
      <c r="AX2628" s="11" t="s">
        <v>72</v>
      </c>
      <c r="AY2628" s="179" t="s">
        <v>177</v>
      </c>
    </row>
    <row r="2629" spans="2:51" s="14" customFormat="1" x14ac:dyDescent="0.3">
      <c r="B2629" s="223"/>
      <c r="D2629" s="178" t="s">
        <v>197</v>
      </c>
      <c r="E2629" s="224" t="s">
        <v>3</v>
      </c>
      <c r="F2629" s="225" t="s">
        <v>408</v>
      </c>
      <c r="H2629" s="226">
        <v>19.16</v>
      </c>
      <c r="I2629" s="227"/>
      <c r="L2629" s="223"/>
      <c r="M2629" s="228"/>
      <c r="N2629" s="229"/>
      <c r="O2629" s="229"/>
      <c r="P2629" s="229"/>
      <c r="Q2629" s="229"/>
      <c r="R2629" s="229"/>
      <c r="S2629" s="229"/>
      <c r="T2629" s="230"/>
      <c r="AT2629" s="224" t="s">
        <v>197</v>
      </c>
      <c r="AU2629" s="224" t="s">
        <v>80</v>
      </c>
      <c r="AV2629" s="14" t="s">
        <v>204</v>
      </c>
      <c r="AW2629" s="14" t="s">
        <v>35</v>
      </c>
      <c r="AX2629" s="14" t="s">
        <v>72</v>
      </c>
      <c r="AY2629" s="224" t="s">
        <v>177</v>
      </c>
    </row>
    <row r="2630" spans="2:51" s="12" customFormat="1" x14ac:dyDescent="0.3">
      <c r="B2630" s="186"/>
      <c r="D2630" s="178" t="s">
        <v>197</v>
      </c>
      <c r="E2630" s="187" t="s">
        <v>3</v>
      </c>
      <c r="F2630" s="188" t="s">
        <v>2330</v>
      </c>
      <c r="H2630" s="189" t="s">
        <v>3</v>
      </c>
      <c r="I2630" s="190"/>
      <c r="L2630" s="186"/>
      <c r="M2630" s="191"/>
      <c r="N2630" s="192"/>
      <c r="O2630" s="192"/>
      <c r="P2630" s="192"/>
      <c r="Q2630" s="192"/>
      <c r="R2630" s="192"/>
      <c r="S2630" s="192"/>
      <c r="T2630" s="193"/>
      <c r="AT2630" s="189" t="s">
        <v>197</v>
      </c>
      <c r="AU2630" s="189" t="s">
        <v>80</v>
      </c>
      <c r="AV2630" s="12" t="s">
        <v>22</v>
      </c>
      <c r="AW2630" s="12" t="s">
        <v>35</v>
      </c>
      <c r="AX2630" s="12" t="s">
        <v>72</v>
      </c>
      <c r="AY2630" s="189" t="s">
        <v>177</v>
      </c>
    </row>
    <row r="2631" spans="2:51" s="12" customFormat="1" x14ac:dyDescent="0.3">
      <c r="B2631" s="186"/>
      <c r="D2631" s="178" t="s">
        <v>197</v>
      </c>
      <c r="E2631" s="187" t="s">
        <v>3</v>
      </c>
      <c r="F2631" s="188" t="s">
        <v>1591</v>
      </c>
      <c r="H2631" s="189" t="s">
        <v>3</v>
      </c>
      <c r="I2631" s="190"/>
      <c r="L2631" s="186"/>
      <c r="M2631" s="191"/>
      <c r="N2631" s="192"/>
      <c r="O2631" s="192"/>
      <c r="P2631" s="192"/>
      <c r="Q2631" s="192"/>
      <c r="R2631" s="192"/>
      <c r="S2631" s="192"/>
      <c r="T2631" s="193"/>
      <c r="AT2631" s="189" t="s">
        <v>197</v>
      </c>
      <c r="AU2631" s="189" t="s">
        <v>80</v>
      </c>
      <c r="AV2631" s="12" t="s">
        <v>22</v>
      </c>
      <c r="AW2631" s="12" t="s">
        <v>35</v>
      </c>
      <c r="AX2631" s="12" t="s">
        <v>72</v>
      </c>
      <c r="AY2631" s="189" t="s">
        <v>177</v>
      </c>
    </row>
    <row r="2632" spans="2:51" s="12" customFormat="1" x14ac:dyDescent="0.3">
      <c r="B2632" s="186"/>
      <c r="D2632" s="178" t="s">
        <v>197</v>
      </c>
      <c r="E2632" s="187" t="s">
        <v>3</v>
      </c>
      <c r="F2632" s="188" t="s">
        <v>1592</v>
      </c>
      <c r="H2632" s="189" t="s">
        <v>3</v>
      </c>
      <c r="I2632" s="190"/>
      <c r="L2632" s="186"/>
      <c r="M2632" s="191"/>
      <c r="N2632" s="192"/>
      <c r="O2632" s="192"/>
      <c r="P2632" s="192"/>
      <c r="Q2632" s="192"/>
      <c r="R2632" s="192"/>
      <c r="S2632" s="192"/>
      <c r="T2632" s="193"/>
      <c r="AT2632" s="189" t="s">
        <v>197</v>
      </c>
      <c r="AU2632" s="189" t="s">
        <v>80</v>
      </c>
      <c r="AV2632" s="12" t="s">
        <v>22</v>
      </c>
      <c r="AW2632" s="12" t="s">
        <v>35</v>
      </c>
      <c r="AX2632" s="12" t="s">
        <v>72</v>
      </c>
      <c r="AY2632" s="189" t="s">
        <v>177</v>
      </c>
    </row>
    <row r="2633" spans="2:51" s="11" customFormat="1" x14ac:dyDescent="0.3">
      <c r="B2633" s="177"/>
      <c r="D2633" s="178" t="s">
        <v>197</v>
      </c>
      <c r="E2633" s="179" t="s">
        <v>3</v>
      </c>
      <c r="F2633" s="180" t="s">
        <v>2331</v>
      </c>
      <c r="H2633" s="181">
        <v>1.99</v>
      </c>
      <c r="I2633" s="182"/>
      <c r="L2633" s="177"/>
      <c r="M2633" s="183"/>
      <c r="N2633" s="184"/>
      <c r="O2633" s="184"/>
      <c r="P2633" s="184"/>
      <c r="Q2633" s="184"/>
      <c r="R2633" s="184"/>
      <c r="S2633" s="184"/>
      <c r="T2633" s="185"/>
      <c r="AT2633" s="179" t="s">
        <v>197</v>
      </c>
      <c r="AU2633" s="179" t="s">
        <v>80</v>
      </c>
      <c r="AV2633" s="11" t="s">
        <v>80</v>
      </c>
      <c r="AW2633" s="11" t="s">
        <v>35</v>
      </c>
      <c r="AX2633" s="11" t="s">
        <v>72</v>
      </c>
      <c r="AY2633" s="179" t="s">
        <v>177</v>
      </c>
    </row>
    <row r="2634" spans="2:51" s="12" customFormat="1" x14ac:dyDescent="0.3">
      <c r="B2634" s="186"/>
      <c r="D2634" s="178" t="s">
        <v>197</v>
      </c>
      <c r="E2634" s="187" t="s">
        <v>3</v>
      </c>
      <c r="F2634" s="188" t="s">
        <v>1595</v>
      </c>
      <c r="H2634" s="189" t="s">
        <v>3</v>
      </c>
      <c r="I2634" s="190"/>
      <c r="L2634" s="186"/>
      <c r="M2634" s="191"/>
      <c r="N2634" s="192"/>
      <c r="O2634" s="192"/>
      <c r="P2634" s="192"/>
      <c r="Q2634" s="192"/>
      <c r="R2634" s="192"/>
      <c r="S2634" s="192"/>
      <c r="T2634" s="193"/>
      <c r="AT2634" s="189" t="s">
        <v>197</v>
      </c>
      <c r="AU2634" s="189" t="s">
        <v>80</v>
      </c>
      <c r="AV2634" s="12" t="s">
        <v>22</v>
      </c>
      <c r="AW2634" s="12" t="s">
        <v>35</v>
      </c>
      <c r="AX2634" s="12" t="s">
        <v>72</v>
      </c>
      <c r="AY2634" s="189" t="s">
        <v>177</v>
      </c>
    </row>
    <row r="2635" spans="2:51" s="12" customFormat="1" x14ac:dyDescent="0.3">
      <c r="B2635" s="186"/>
      <c r="D2635" s="178" t="s">
        <v>197</v>
      </c>
      <c r="E2635" s="187" t="s">
        <v>3</v>
      </c>
      <c r="F2635" s="188" t="s">
        <v>1596</v>
      </c>
      <c r="H2635" s="189" t="s">
        <v>3</v>
      </c>
      <c r="I2635" s="190"/>
      <c r="L2635" s="186"/>
      <c r="M2635" s="191"/>
      <c r="N2635" s="192"/>
      <c r="O2635" s="192"/>
      <c r="P2635" s="192"/>
      <c r="Q2635" s="192"/>
      <c r="R2635" s="192"/>
      <c r="S2635" s="192"/>
      <c r="T2635" s="193"/>
      <c r="AT2635" s="189" t="s">
        <v>197</v>
      </c>
      <c r="AU2635" s="189" t="s">
        <v>80</v>
      </c>
      <c r="AV2635" s="12" t="s">
        <v>22</v>
      </c>
      <c r="AW2635" s="12" t="s">
        <v>35</v>
      </c>
      <c r="AX2635" s="12" t="s">
        <v>72</v>
      </c>
      <c r="AY2635" s="189" t="s">
        <v>177</v>
      </c>
    </row>
    <row r="2636" spans="2:51" s="11" customFormat="1" x14ac:dyDescent="0.3">
      <c r="B2636" s="177"/>
      <c r="D2636" s="178" t="s">
        <v>197</v>
      </c>
      <c r="E2636" s="179" t="s">
        <v>3</v>
      </c>
      <c r="F2636" s="180" t="s">
        <v>2331</v>
      </c>
      <c r="H2636" s="181">
        <v>1.99</v>
      </c>
      <c r="I2636" s="182"/>
      <c r="L2636" s="177"/>
      <c r="M2636" s="183"/>
      <c r="N2636" s="184"/>
      <c r="O2636" s="184"/>
      <c r="P2636" s="184"/>
      <c r="Q2636" s="184"/>
      <c r="R2636" s="184"/>
      <c r="S2636" s="184"/>
      <c r="T2636" s="185"/>
      <c r="AT2636" s="179" t="s">
        <v>197</v>
      </c>
      <c r="AU2636" s="179" t="s">
        <v>80</v>
      </c>
      <c r="AV2636" s="11" t="s">
        <v>80</v>
      </c>
      <c r="AW2636" s="11" t="s">
        <v>35</v>
      </c>
      <c r="AX2636" s="11" t="s">
        <v>72</v>
      </c>
      <c r="AY2636" s="179" t="s">
        <v>177</v>
      </c>
    </row>
    <row r="2637" spans="2:51" s="12" customFormat="1" x14ac:dyDescent="0.3">
      <c r="B2637" s="186"/>
      <c r="D2637" s="178" t="s">
        <v>197</v>
      </c>
      <c r="E2637" s="187" t="s">
        <v>3</v>
      </c>
      <c r="F2637" s="188" t="s">
        <v>1597</v>
      </c>
      <c r="H2637" s="189" t="s">
        <v>3</v>
      </c>
      <c r="I2637" s="190"/>
      <c r="L2637" s="186"/>
      <c r="M2637" s="191"/>
      <c r="N2637" s="192"/>
      <c r="O2637" s="192"/>
      <c r="P2637" s="192"/>
      <c r="Q2637" s="192"/>
      <c r="R2637" s="192"/>
      <c r="S2637" s="192"/>
      <c r="T2637" s="193"/>
      <c r="AT2637" s="189" t="s">
        <v>197</v>
      </c>
      <c r="AU2637" s="189" t="s">
        <v>80</v>
      </c>
      <c r="AV2637" s="12" t="s">
        <v>22</v>
      </c>
      <c r="AW2637" s="12" t="s">
        <v>35</v>
      </c>
      <c r="AX2637" s="12" t="s">
        <v>72</v>
      </c>
      <c r="AY2637" s="189" t="s">
        <v>177</v>
      </c>
    </row>
    <row r="2638" spans="2:51" s="12" customFormat="1" x14ac:dyDescent="0.3">
      <c r="B2638" s="186"/>
      <c r="D2638" s="178" t="s">
        <v>197</v>
      </c>
      <c r="E2638" s="187" t="s">
        <v>3</v>
      </c>
      <c r="F2638" s="188" t="s">
        <v>1598</v>
      </c>
      <c r="H2638" s="189" t="s">
        <v>3</v>
      </c>
      <c r="I2638" s="190"/>
      <c r="L2638" s="186"/>
      <c r="M2638" s="191"/>
      <c r="N2638" s="192"/>
      <c r="O2638" s="192"/>
      <c r="P2638" s="192"/>
      <c r="Q2638" s="192"/>
      <c r="R2638" s="192"/>
      <c r="S2638" s="192"/>
      <c r="T2638" s="193"/>
      <c r="AT2638" s="189" t="s">
        <v>197</v>
      </c>
      <c r="AU2638" s="189" t="s">
        <v>80</v>
      </c>
      <c r="AV2638" s="12" t="s">
        <v>22</v>
      </c>
      <c r="AW2638" s="12" t="s">
        <v>35</v>
      </c>
      <c r="AX2638" s="12" t="s">
        <v>72</v>
      </c>
      <c r="AY2638" s="189" t="s">
        <v>177</v>
      </c>
    </row>
    <row r="2639" spans="2:51" s="11" customFormat="1" x14ac:dyDescent="0.3">
      <c r="B2639" s="177"/>
      <c r="D2639" s="178" t="s">
        <v>197</v>
      </c>
      <c r="E2639" s="179" t="s">
        <v>3</v>
      </c>
      <c r="F2639" s="180" t="s">
        <v>2332</v>
      </c>
      <c r="H2639" s="181">
        <v>11.41</v>
      </c>
      <c r="I2639" s="182"/>
      <c r="L2639" s="177"/>
      <c r="M2639" s="183"/>
      <c r="N2639" s="184"/>
      <c r="O2639" s="184"/>
      <c r="P2639" s="184"/>
      <c r="Q2639" s="184"/>
      <c r="R2639" s="184"/>
      <c r="S2639" s="184"/>
      <c r="T2639" s="185"/>
      <c r="AT2639" s="179" t="s">
        <v>197</v>
      </c>
      <c r="AU2639" s="179" t="s">
        <v>80</v>
      </c>
      <c r="AV2639" s="11" t="s">
        <v>80</v>
      </c>
      <c r="AW2639" s="11" t="s">
        <v>35</v>
      </c>
      <c r="AX2639" s="11" t="s">
        <v>72</v>
      </c>
      <c r="AY2639" s="179" t="s">
        <v>177</v>
      </c>
    </row>
    <row r="2640" spans="2:51" s="12" customFormat="1" x14ac:dyDescent="0.3">
      <c r="B2640" s="186"/>
      <c r="D2640" s="178" t="s">
        <v>197</v>
      </c>
      <c r="E2640" s="187" t="s">
        <v>3</v>
      </c>
      <c r="F2640" s="188" t="s">
        <v>1603</v>
      </c>
      <c r="H2640" s="189" t="s">
        <v>3</v>
      </c>
      <c r="I2640" s="190"/>
      <c r="L2640" s="186"/>
      <c r="M2640" s="191"/>
      <c r="N2640" s="192"/>
      <c r="O2640" s="192"/>
      <c r="P2640" s="192"/>
      <c r="Q2640" s="192"/>
      <c r="R2640" s="192"/>
      <c r="S2640" s="192"/>
      <c r="T2640" s="193"/>
      <c r="AT2640" s="189" t="s">
        <v>197</v>
      </c>
      <c r="AU2640" s="189" t="s">
        <v>80</v>
      </c>
      <c r="AV2640" s="12" t="s">
        <v>22</v>
      </c>
      <c r="AW2640" s="12" t="s">
        <v>35</v>
      </c>
      <c r="AX2640" s="12" t="s">
        <v>72</v>
      </c>
      <c r="AY2640" s="189" t="s">
        <v>177</v>
      </c>
    </row>
    <row r="2641" spans="2:51" s="12" customFormat="1" x14ac:dyDescent="0.3">
      <c r="B2641" s="186"/>
      <c r="D2641" s="178" t="s">
        <v>197</v>
      </c>
      <c r="E2641" s="187" t="s">
        <v>3</v>
      </c>
      <c r="F2641" s="188" t="s">
        <v>1604</v>
      </c>
      <c r="H2641" s="189" t="s">
        <v>3</v>
      </c>
      <c r="I2641" s="190"/>
      <c r="L2641" s="186"/>
      <c r="M2641" s="191"/>
      <c r="N2641" s="192"/>
      <c r="O2641" s="192"/>
      <c r="P2641" s="192"/>
      <c r="Q2641" s="192"/>
      <c r="R2641" s="192"/>
      <c r="S2641" s="192"/>
      <c r="T2641" s="193"/>
      <c r="AT2641" s="189" t="s">
        <v>197</v>
      </c>
      <c r="AU2641" s="189" t="s">
        <v>80</v>
      </c>
      <c r="AV2641" s="12" t="s">
        <v>22</v>
      </c>
      <c r="AW2641" s="12" t="s">
        <v>35</v>
      </c>
      <c r="AX2641" s="12" t="s">
        <v>72</v>
      </c>
      <c r="AY2641" s="189" t="s">
        <v>177</v>
      </c>
    </row>
    <row r="2642" spans="2:51" s="11" customFormat="1" x14ac:dyDescent="0.3">
      <c r="B2642" s="177"/>
      <c r="D2642" s="178" t="s">
        <v>197</v>
      </c>
      <c r="E2642" s="179" t="s">
        <v>3</v>
      </c>
      <c r="F2642" s="180" t="s">
        <v>2333</v>
      </c>
      <c r="H2642" s="181">
        <v>3.75</v>
      </c>
      <c r="I2642" s="182"/>
      <c r="L2642" s="177"/>
      <c r="M2642" s="183"/>
      <c r="N2642" s="184"/>
      <c r="O2642" s="184"/>
      <c r="P2642" s="184"/>
      <c r="Q2642" s="184"/>
      <c r="R2642" s="184"/>
      <c r="S2642" s="184"/>
      <c r="T2642" s="185"/>
      <c r="AT2642" s="179" t="s">
        <v>197</v>
      </c>
      <c r="AU2642" s="179" t="s">
        <v>80</v>
      </c>
      <c r="AV2642" s="11" t="s">
        <v>80</v>
      </c>
      <c r="AW2642" s="11" t="s">
        <v>35</v>
      </c>
      <c r="AX2642" s="11" t="s">
        <v>72</v>
      </c>
      <c r="AY2642" s="179" t="s">
        <v>177</v>
      </c>
    </row>
    <row r="2643" spans="2:51" s="12" customFormat="1" x14ac:dyDescent="0.3">
      <c r="B2643" s="186"/>
      <c r="D2643" s="178" t="s">
        <v>197</v>
      </c>
      <c r="E2643" s="187" t="s">
        <v>3</v>
      </c>
      <c r="F2643" s="188" t="s">
        <v>1607</v>
      </c>
      <c r="H2643" s="189" t="s">
        <v>3</v>
      </c>
      <c r="I2643" s="190"/>
      <c r="L2643" s="186"/>
      <c r="M2643" s="191"/>
      <c r="N2643" s="192"/>
      <c r="O2643" s="192"/>
      <c r="P2643" s="192"/>
      <c r="Q2643" s="192"/>
      <c r="R2643" s="192"/>
      <c r="S2643" s="192"/>
      <c r="T2643" s="193"/>
      <c r="AT2643" s="189" t="s">
        <v>197</v>
      </c>
      <c r="AU2643" s="189" t="s">
        <v>80</v>
      </c>
      <c r="AV2643" s="12" t="s">
        <v>22</v>
      </c>
      <c r="AW2643" s="12" t="s">
        <v>35</v>
      </c>
      <c r="AX2643" s="12" t="s">
        <v>72</v>
      </c>
      <c r="AY2643" s="189" t="s">
        <v>177</v>
      </c>
    </row>
    <row r="2644" spans="2:51" s="12" customFormat="1" x14ac:dyDescent="0.3">
      <c r="B2644" s="186"/>
      <c r="D2644" s="178" t="s">
        <v>197</v>
      </c>
      <c r="E2644" s="187" t="s">
        <v>3</v>
      </c>
      <c r="F2644" s="188" t="s">
        <v>1608</v>
      </c>
      <c r="H2644" s="189" t="s">
        <v>3</v>
      </c>
      <c r="I2644" s="190"/>
      <c r="L2644" s="186"/>
      <c r="M2644" s="191"/>
      <c r="N2644" s="192"/>
      <c r="O2644" s="192"/>
      <c r="P2644" s="192"/>
      <c r="Q2644" s="192"/>
      <c r="R2644" s="192"/>
      <c r="S2644" s="192"/>
      <c r="T2644" s="193"/>
      <c r="AT2644" s="189" t="s">
        <v>197</v>
      </c>
      <c r="AU2644" s="189" t="s">
        <v>80</v>
      </c>
      <c r="AV2644" s="12" t="s">
        <v>22</v>
      </c>
      <c r="AW2644" s="12" t="s">
        <v>35</v>
      </c>
      <c r="AX2644" s="12" t="s">
        <v>72</v>
      </c>
      <c r="AY2644" s="189" t="s">
        <v>177</v>
      </c>
    </row>
    <row r="2645" spans="2:51" s="11" customFormat="1" x14ac:dyDescent="0.3">
      <c r="B2645" s="177"/>
      <c r="D2645" s="178" t="s">
        <v>197</v>
      </c>
      <c r="E2645" s="179" t="s">
        <v>3</v>
      </c>
      <c r="F2645" s="180" t="s">
        <v>2334</v>
      </c>
      <c r="H2645" s="181">
        <v>5.91</v>
      </c>
      <c r="I2645" s="182"/>
      <c r="L2645" s="177"/>
      <c r="M2645" s="183"/>
      <c r="N2645" s="184"/>
      <c r="O2645" s="184"/>
      <c r="P2645" s="184"/>
      <c r="Q2645" s="184"/>
      <c r="R2645" s="184"/>
      <c r="S2645" s="184"/>
      <c r="T2645" s="185"/>
      <c r="AT2645" s="179" t="s">
        <v>197</v>
      </c>
      <c r="AU2645" s="179" t="s">
        <v>80</v>
      </c>
      <c r="AV2645" s="11" t="s">
        <v>80</v>
      </c>
      <c r="AW2645" s="11" t="s">
        <v>35</v>
      </c>
      <c r="AX2645" s="11" t="s">
        <v>72</v>
      </c>
      <c r="AY2645" s="179" t="s">
        <v>177</v>
      </c>
    </row>
    <row r="2646" spans="2:51" s="12" customFormat="1" x14ac:dyDescent="0.3">
      <c r="B2646" s="186"/>
      <c r="D2646" s="178" t="s">
        <v>197</v>
      </c>
      <c r="E2646" s="187" t="s">
        <v>3</v>
      </c>
      <c r="F2646" s="188" t="s">
        <v>1615</v>
      </c>
      <c r="H2646" s="189" t="s">
        <v>3</v>
      </c>
      <c r="I2646" s="190"/>
      <c r="L2646" s="186"/>
      <c r="M2646" s="191"/>
      <c r="N2646" s="192"/>
      <c r="O2646" s="192"/>
      <c r="P2646" s="192"/>
      <c r="Q2646" s="192"/>
      <c r="R2646" s="192"/>
      <c r="S2646" s="192"/>
      <c r="T2646" s="193"/>
      <c r="AT2646" s="189" t="s">
        <v>197</v>
      </c>
      <c r="AU2646" s="189" t="s">
        <v>80</v>
      </c>
      <c r="AV2646" s="12" t="s">
        <v>22</v>
      </c>
      <c r="AW2646" s="12" t="s">
        <v>35</v>
      </c>
      <c r="AX2646" s="12" t="s">
        <v>72</v>
      </c>
      <c r="AY2646" s="189" t="s">
        <v>177</v>
      </c>
    </row>
    <row r="2647" spans="2:51" s="12" customFormat="1" x14ac:dyDescent="0.3">
      <c r="B2647" s="186"/>
      <c r="D2647" s="178" t="s">
        <v>197</v>
      </c>
      <c r="E2647" s="187" t="s">
        <v>3</v>
      </c>
      <c r="F2647" s="188" t="s">
        <v>1616</v>
      </c>
      <c r="H2647" s="189" t="s">
        <v>3</v>
      </c>
      <c r="I2647" s="190"/>
      <c r="L2647" s="186"/>
      <c r="M2647" s="191"/>
      <c r="N2647" s="192"/>
      <c r="O2647" s="192"/>
      <c r="P2647" s="192"/>
      <c r="Q2647" s="192"/>
      <c r="R2647" s="192"/>
      <c r="S2647" s="192"/>
      <c r="T2647" s="193"/>
      <c r="AT2647" s="189" t="s">
        <v>197</v>
      </c>
      <c r="AU2647" s="189" t="s">
        <v>80</v>
      </c>
      <c r="AV2647" s="12" t="s">
        <v>22</v>
      </c>
      <c r="AW2647" s="12" t="s">
        <v>35</v>
      </c>
      <c r="AX2647" s="12" t="s">
        <v>72</v>
      </c>
      <c r="AY2647" s="189" t="s">
        <v>177</v>
      </c>
    </row>
    <row r="2648" spans="2:51" s="11" customFormat="1" x14ac:dyDescent="0.3">
      <c r="B2648" s="177"/>
      <c r="D2648" s="178" t="s">
        <v>197</v>
      </c>
      <c r="E2648" s="179" t="s">
        <v>3</v>
      </c>
      <c r="F2648" s="180" t="s">
        <v>2335</v>
      </c>
      <c r="H2648" s="181">
        <v>2.98</v>
      </c>
      <c r="I2648" s="182"/>
      <c r="L2648" s="177"/>
      <c r="M2648" s="183"/>
      <c r="N2648" s="184"/>
      <c r="O2648" s="184"/>
      <c r="P2648" s="184"/>
      <c r="Q2648" s="184"/>
      <c r="R2648" s="184"/>
      <c r="S2648" s="184"/>
      <c r="T2648" s="185"/>
      <c r="AT2648" s="179" t="s">
        <v>197</v>
      </c>
      <c r="AU2648" s="179" t="s">
        <v>80</v>
      </c>
      <c r="AV2648" s="11" t="s">
        <v>80</v>
      </c>
      <c r="AW2648" s="11" t="s">
        <v>35</v>
      </c>
      <c r="AX2648" s="11" t="s">
        <v>72</v>
      </c>
      <c r="AY2648" s="179" t="s">
        <v>177</v>
      </c>
    </row>
    <row r="2649" spans="2:51" s="12" customFormat="1" x14ac:dyDescent="0.3">
      <c r="B2649" s="186"/>
      <c r="D2649" s="178" t="s">
        <v>197</v>
      </c>
      <c r="E2649" s="187" t="s">
        <v>3</v>
      </c>
      <c r="F2649" s="188" t="s">
        <v>1623</v>
      </c>
      <c r="H2649" s="189" t="s">
        <v>3</v>
      </c>
      <c r="I2649" s="190"/>
      <c r="L2649" s="186"/>
      <c r="M2649" s="191"/>
      <c r="N2649" s="192"/>
      <c r="O2649" s="192"/>
      <c r="P2649" s="192"/>
      <c r="Q2649" s="192"/>
      <c r="R2649" s="192"/>
      <c r="S2649" s="192"/>
      <c r="T2649" s="193"/>
      <c r="AT2649" s="189" t="s">
        <v>197</v>
      </c>
      <c r="AU2649" s="189" t="s">
        <v>80</v>
      </c>
      <c r="AV2649" s="12" t="s">
        <v>22</v>
      </c>
      <c r="AW2649" s="12" t="s">
        <v>35</v>
      </c>
      <c r="AX2649" s="12" t="s">
        <v>72</v>
      </c>
      <c r="AY2649" s="189" t="s">
        <v>177</v>
      </c>
    </row>
    <row r="2650" spans="2:51" s="12" customFormat="1" x14ac:dyDescent="0.3">
      <c r="B2650" s="186"/>
      <c r="D2650" s="178" t="s">
        <v>197</v>
      </c>
      <c r="E2650" s="187" t="s">
        <v>3</v>
      </c>
      <c r="F2650" s="188" t="s">
        <v>1624</v>
      </c>
      <c r="H2650" s="189" t="s">
        <v>3</v>
      </c>
      <c r="I2650" s="190"/>
      <c r="L2650" s="186"/>
      <c r="M2650" s="191"/>
      <c r="N2650" s="192"/>
      <c r="O2650" s="192"/>
      <c r="P2650" s="192"/>
      <c r="Q2650" s="192"/>
      <c r="R2650" s="192"/>
      <c r="S2650" s="192"/>
      <c r="T2650" s="193"/>
      <c r="AT2650" s="189" t="s">
        <v>197</v>
      </c>
      <c r="AU2650" s="189" t="s">
        <v>80</v>
      </c>
      <c r="AV2650" s="12" t="s">
        <v>22</v>
      </c>
      <c r="AW2650" s="12" t="s">
        <v>35</v>
      </c>
      <c r="AX2650" s="12" t="s">
        <v>72</v>
      </c>
      <c r="AY2650" s="189" t="s">
        <v>177</v>
      </c>
    </row>
    <row r="2651" spans="2:51" s="11" customFormat="1" x14ac:dyDescent="0.3">
      <c r="B2651" s="177"/>
      <c r="D2651" s="178" t="s">
        <v>197</v>
      </c>
      <c r="E2651" s="179" t="s">
        <v>3</v>
      </c>
      <c r="F2651" s="180" t="s">
        <v>2336</v>
      </c>
      <c r="H2651" s="181">
        <v>5.63</v>
      </c>
      <c r="I2651" s="182"/>
      <c r="L2651" s="177"/>
      <c r="M2651" s="183"/>
      <c r="N2651" s="184"/>
      <c r="O2651" s="184"/>
      <c r="P2651" s="184"/>
      <c r="Q2651" s="184"/>
      <c r="R2651" s="184"/>
      <c r="S2651" s="184"/>
      <c r="T2651" s="185"/>
      <c r="AT2651" s="179" t="s">
        <v>197</v>
      </c>
      <c r="AU2651" s="179" t="s">
        <v>80</v>
      </c>
      <c r="AV2651" s="11" t="s">
        <v>80</v>
      </c>
      <c r="AW2651" s="11" t="s">
        <v>35</v>
      </c>
      <c r="AX2651" s="11" t="s">
        <v>72</v>
      </c>
      <c r="AY2651" s="179" t="s">
        <v>177</v>
      </c>
    </row>
    <row r="2652" spans="2:51" s="12" customFormat="1" x14ac:dyDescent="0.3">
      <c r="B2652" s="186"/>
      <c r="D2652" s="178" t="s">
        <v>197</v>
      </c>
      <c r="E2652" s="187" t="s">
        <v>3</v>
      </c>
      <c r="F2652" s="188" t="s">
        <v>1652</v>
      </c>
      <c r="H2652" s="189" t="s">
        <v>3</v>
      </c>
      <c r="I2652" s="190"/>
      <c r="L2652" s="186"/>
      <c r="M2652" s="191"/>
      <c r="N2652" s="192"/>
      <c r="O2652" s="192"/>
      <c r="P2652" s="192"/>
      <c r="Q2652" s="192"/>
      <c r="R2652" s="192"/>
      <c r="S2652" s="192"/>
      <c r="T2652" s="193"/>
      <c r="AT2652" s="189" t="s">
        <v>197</v>
      </c>
      <c r="AU2652" s="189" t="s">
        <v>80</v>
      </c>
      <c r="AV2652" s="12" t="s">
        <v>22</v>
      </c>
      <c r="AW2652" s="12" t="s">
        <v>35</v>
      </c>
      <c r="AX2652" s="12" t="s">
        <v>72</v>
      </c>
      <c r="AY2652" s="189" t="s">
        <v>177</v>
      </c>
    </row>
    <row r="2653" spans="2:51" s="12" customFormat="1" x14ac:dyDescent="0.3">
      <c r="B2653" s="186"/>
      <c r="D2653" s="178" t="s">
        <v>197</v>
      </c>
      <c r="E2653" s="187" t="s">
        <v>3</v>
      </c>
      <c r="F2653" s="188" t="s">
        <v>1653</v>
      </c>
      <c r="H2653" s="189" t="s">
        <v>3</v>
      </c>
      <c r="I2653" s="190"/>
      <c r="L2653" s="186"/>
      <c r="M2653" s="191"/>
      <c r="N2653" s="192"/>
      <c r="O2653" s="192"/>
      <c r="P2653" s="192"/>
      <c r="Q2653" s="192"/>
      <c r="R2653" s="192"/>
      <c r="S2653" s="192"/>
      <c r="T2653" s="193"/>
      <c r="AT2653" s="189" t="s">
        <v>197</v>
      </c>
      <c r="AU2653" s="189" t="s">
        <v>80</v>
      </c>
      <c r="AV2653" s="12" t="s">
        <v>22</v>
      </c>
      <c r="AW2653" s="12" t="s">
        <v>35</v>
      </c>
      <c r="AX2653" s="12" t="s">
        <v>72</v>
      </c>
      <c r="AY2653" s="189" t="s">
        <v>177</v>
      </c>
    </row>
    <row r="2654" spans="2:51" s="11" customFormat="1" x14ac:dyDescent="0.3">
      <c r="B2654" s="177"/>
      <c r="D2654" s="178" t="s">
        <v>197</v>
      </c>
      <c r="E2654" s="179" t="s">
        <v>3</v>
      </c>
      <c r="F2654" s="180" t="s">
        <v>2337</v>
      </c>
      <c r="H2654" s="181">
        <v>150.63</v>
      </c>
      <c r="I2654" s="182"/>
      <c r="L2654" s="177"/>
      <c r="M2654" s="183"/>
      <c r="N2654" s="184"/>
      <c r="O2654" s="184"/>
      <c r="P2654" s="184"/>
      <c r="Q2654" s="184"/>
      <c r="R2654" s="184"/>
      <c r="S2654" s="184"/>
      <c r="T2654" s="185"/>
      <c r="AT2654" s="179" t="s">
        <v>197</v>
      </c>
      <c r="AU2654" s="179" t="s">
        <v>80</v>
      </c>
      <c r="AV2654" s="11" t="s">
        <v>80</v>
      </c>
      <c r="AW2654" s="11" t="s">
        <v>35</v>
      </c>
      <c r="AX2654" s="11" t="s">
        <v>72</v>
      </c>
      <c r="AY2654" s="179" t="s">
        <v>177</v>
      </c>
    </row>
    <row r="2655" spans="2:51" s="12" customFormat="1" x14ac:dyDescent="0.3">
      <c r="B2655" s="186"/>
      <c r="D2655" s="178" t="s">
        <v>197</v>
      </c>
      <c r="E2655" s="187" t="s">
        <v>3</v>
      </c>
      <c r="F2655" s="188" t="s">
        <v>1660</v>
      </c>
      <c r="H2655" s="189" t="s">
        <v>3</v>
      </c>
      <c r="I2655" s="190"/>
      <c r="L2655" s="186"/>
      <c r="M2655" s="191"/>
      <c r="N2655" s="192"/>
      <c r="O2655" s="192"/>
      <c r="P2655" s="192"/>
      <c r="Q2655" s="192"/>
      <c r="R2655" s="192"/>
      <c r="S2655" s="192"/>
      <c r="T2655" s="193"/>
      <c r="AT2655" s="189" t="s">
        <v>197</v>
      </c>
      <c r="AU2655" s="189" t="s">
        <v>80</v>
      </c>
      <c r="AV2655" s="12" t="s">
        <v>22</v>
      </c>
      <c r="AW2655" s="12" t="s">
        <v>35</v>
      </c>
      <c r="AX2655" s="12" t="s">
        <v>72</v>
      </c>
      <c r="AY2655" s="189" t="s">
        <v>177</v>
      </c>
    </row>
    <row r="2656" spans="2:51" s="12" customFormat="1" x14ac:dyDescent="0.3">
      <c r="B2656" s="186"/>
      <c r="D2656" s="178" t="s">
        <v>197</v>
      </c>
      <c r="E2656" s="187" t="s">
        <v>3</v>
      </c>
      <c r="F2656" s="188" t="s">
        <v>1661</v>
      </c>
      <c r="H2656" s="189" t="s">
        <v>3</v>
      </c>
      <c r="I2656" s="190"/>
      <c r="L2656" s="186"/>
      <c r="M2656" s="191"/>
      <c r="N2656" s="192"/>
      <c r="O2656" s="192"/>
      <c r="P2656" s="192"/>
      <c r="Q2656" s="192"/>
      <c r="R2656" s="192"/>
      <c r="S2656" s="192"/>
      <c r="T2656" s="193"/>
      <c r="AT2656" s="189" t="s">
        <v>197</v>
      </c>
      <c r="AU2656" s="189" t="s">
        <v>80</v>
      </c>
      <c r="AV2656" s="12" t="s">
        <v>22</v>
      </c>
      <c r="AW2656" s="12" t="s">
        <v>35</v>
      </c>
      <c r="AX2656" s="12" t="s">
        <v>72</v>
      </c>
      <c r="AY2656" s="189" t="s">
        <v>177</v>
      </c>
    </row>
    <row r="2657" spans="2:51" s="11" customFormat="1" x14ac:dyDescent="0.3">
      <c r="B2657" s="177"/>
      <c r="D2657" s="178" t="s">
        <v>197</v>
      </c>
      <c r="E2657" s="179" t="s">
        <v>3</v>
      </c>
      <c r="F2657" s="180" t="s">
        <v>2338</v>
      </c>
      <c r="H2657" s="181">
        <v>8.58</v>
      </c>
      <c r="I2657" s="182"/>
      <c r="L2657" s="177"/>
      <c r="M2657" s="183"/>
      <c r="N2657" s="184"/>
      <c r="O2657" s="184"/>
      <c r="P2657" s="184"/>
      <c r="Q2657" s="184"/>
      <c r="R2657" s="184"/>
      <c r="S2657" s="184"/>
      <c r="T2657" s="185"/>
      <c r="AT2657" s="179" t="s">
        <v>197</v>
      </c>
      <c r="AU2657" s="179" t="s">
        <v>80</v>
      </c>
      <c r="AV2657" s="11" t="s">
        <v>80</v>
      </c>
      <c r="AW2657" s="11" t="s">
        <v>35</v>
      </c>
      <c r="AX2657" s="11" t="s">
        <v>72</v>
      </c>
      <c r="AY2657" s="179" t="s">
        <v>177</v>
      </c>
    </row>
    <row r="2658" spans="2:51" s="12" customFormat="1" x14ac:dyDescent="0.3">
      <c r="B2658" s="186"/>
      <c r="D2658" s="178" t="s">
        <v>197</v>
      </c>
      <c r="E2658" s="187" t="s">
        <v>3</v>
      </c>
      <c r="F2658" s="188" t="s">
        <v>1671</v>
      </c>
      <c r="H2658" s="189" t="s">
        <v>3</v>
      </c>
      <c r="I2658" s="190"/>
      <c r="L2658" s="186"/>
      <c r="M2658" s="191"/>
      <c r="N2658" s="192"/>
      <c r="O2658" s="192"/>
      <c r="P2658" s="192"/>
      <c r="Q2658" s="192"/>
      <c r="R2658" s="192"/>
      <c r="S2658" s="192"/>
      <c r="T2658" s="193"/>
      <c r="AT2658" s="189" t="s">
        <v>197</v>
      </c>
      <c r="AU2658" s="189" t="s">
        <v>80</v>
      </c>
      <c r="AV2658" s="12" t="s">
        <v>22</v>
      </c>
      <c r="AW2658" s="12" t="s">
        <v>35</v>
      </c>
      <c r="AX2658" s="12" t="s">
        <v>72</v>
      </c>
      <c r="AY2658" s="189" t="s">
        <v>177</v>
      </c>
    </row>
    <row r="2659" spans="2:51" s="12" customFormat="1" x14ac:dyDescent="0.3">
      <c r="B2659" s="186"/>
      <c r="D2659" s="178" t="s">
        <v>197</v>
      </c>
      <c r="E2659" s="187" t="s">
        <v>3</v>
      </c>
      <c r="F2659" s="188" t="s">
        <v>1672</v>
      </c>
      <c r="H2659" s="189" t="s">
        <v>3</v>
      </c>
      <c r="I2659" s="190"/>
      <c r="L2659" s="186"/>
      <c r="M2659" s="191"/>
      <c r="N2659" s="192"/>
      <c r="O2659" s="192"/>
      <c r="P2659" s="192"/>
      <c r="Q2659" s="192"/>
      <c r="R2659" s="192"/>
      <c r="S2659" s="192"/>
      <c r="T2659" s="193"/>
      <c r="AT2659" s="189" t="s">
        <v>197</v>
      </c>
      <c r="AU2659" s="189" t="s">
        <v>80</v>
      </c>
      <c r="AV2659" s="12" t="s">
        <v>22</v>
      </c>
      <c r="AW2659" s="12" t="s">
        <v>35</v>
      </c>
      <c r="AX2659" s="12" t="s">
        <v>72</v>
      </c>
      <c r="AY2659" s="189" t="s">
        <v>177</v>
      </c>
    </row>
    <row r="2660" spans="2:51" s="11" customFormat="1" x14ac:dyDescent="0.3">
      <c r="B2660" s="177"/>
      <c r="D2660" s="178" t="s">
        <v>197</v>
      </c>
      <c r="E2660" s="179" t="s">
        <v>3</v>
      </c>
      <c r="F2660" s="180" t="s">
        <v>2338</v>
      </c>
      <c r="H2660" s="181">
        <v>8.58</v>
      </c>
      <c r="I2660" s="182"/>
      <c r="L2660" s="177"/>
      <c r="M2660" s="183"/>
      <c r="N2660" s="184"/>
      <c r="O2660" s="184"/>
      <c r="P2660" s="184"/>
      <c r="Q2660" s="184"/>
      <c r="R2660" s="184"/>
      <c r="S2660" s="184"/>
      <c r="T2660" s="185"/>
      <c r="AT2660" s="179" t="s">
        <v>197</v>
      </c>
      <c r="AU2660" s="179" t="s">
        <v>80</v>
      </c>
      <c r="AV2660" s="11" t="s">
        <v>80</v>
      </c>
      <c r="AW2660" s="11" t="s">
        <v>35</v>
      </c>
      <c r="AX2660" s="11" t="s">
        <v>72</v>
      </c>
      <c r="AY2660" s="179" t="s">
        <v>177</v>
      </c>
    </row>
    <row r="2661" spans="2:51" s="12" customFormat="1" x14ac:dyDescent="0.3">
      <c r="B2661" s="186"/>
      <c r="D2661" s="178" t="s">
        <v>197</v>
      </c>
      <c r="E2661" s="187" t="s">
        <v>3</v>
      </c>
      <c r="F2661" s="188" t="s">
        <v>1676</v>
      </c>
      <c r="H2661" s="189" t="s">
        <v>3</v>
      </c>
      <c r="I2661" s="190"/>
      <c r="L2661" s="186"/>
      <c r="M2661" s="191"/>
      <c r="N2661" s="192"/>
      <c r="O2661" s="192"/>
      <c r="P2661" s="192"/>
      <c r="Q2661" s="192"/>
      <c r="R2661" s="192"/>
      <c r="S2661" s="192"/>
      <c r="T2661" s="193"/>
      <c r="AT2661" s="189" t="s">
        <v>197</v>
      </c>
      <c r="AU2661" s="189" t="s">
        <v>80</v>
      </c>
      <c r="AV2661" s="12" t="s">
        <v>22</v>
      </c>
      <c r="AW2661" s="12" t="s">
        <v>35</v>
      </c>
      <c r="AX2661" s="12" t="s">
        <v>72</v>
      </c>
      <c r="AY2661" s="189" t="s">
        <v>177</v>
      </c>
    </row>
    <row r="2662" spans="2:51" s="12" customFormat="1" x14ac:dyDescent="0.3">
      <c r="B2662" s="186"/>
      <c r="D2662" s="178" t="s">
        <v>197</v>
      </c>
      <c r="E2662" s="187" t="s">
        <v>3</v>
      </c>
      <c r="F2662" s="188" t="s">
        <v>1677</v>
      </c>
      <c r="H2662" s="189" t="s">
        <v>3</v>
      </c>
      <c r="I2662" s="190"/>
      <c r="L2662" s="186"/>
      <c r="M2662" s="191"/>
      <c r="N2662" s="192"/>
      <c r="O2662" s="192"/>
      <c r="P2662" s="192"/>
      <c r="Q2662" s="192"/>
      <c r="R2662" s="192"/>
      <c r="S2662" s="192"/>
      <c r="T2662" s="193"/>
      <c r="AT2662" s="189" t="s">
        <v>197</v>
      </c>
      <c r="AU2662" s="189" t="s">
        <v>80</v>
      </c>
      <c r="AV2662" s="12" t="s">
        <v>22</v>
      </c>
      <c r="AW2662" s="12" t="s">
        <v>35</v>
      </c>
      <c r="AX2662" s="12" t="s">
        <v>72</v>
      </c>
      <c r="AY2662" s="189" t="s">
        <v>177</v>
      </c>
    </row>
    <row r="2663" spans="2:51" s="11" customFormat="1" x14ac:dyDescent="0.3">
      <c r="B2663" s="177"/>
      <c r="D2663" s="178" t="s">
        <v>197</v>
      </c>
      <c r="E2663" s="179" t="s">
        <v>3</v>
      </c>
      <c r="F2663" s="180" t="s">
        <v>2339</v>
      </c>
      <c r="H2663" s="181">
        <v>16.27</v>
      </c>
      <c r="I2663" s="182"/>
      <c r="L2663" s="177"/>
      <c r="M2663" s="183"/>
      <c r="N2663" s="184"/>
      <c r="O2663" s="184"/>
      <c r="P2663" s="184"/>
      <c r="Q2663" s="184"/>
      <c r="R2663" s="184"/>
      <c r="S2663" s="184"/>
      <c r="T2663" s="185"/>
      <c r="AT2663" s="179" t="s">
        <v>197</v>
      </c>
      <c r="AU2663" s="179" t="s">
        <v>80</v>
      </c>
      <c r="AV2663" s="11" t="s">
        <v>80</v>
      </c>
      <c r="AW2663" s="11" t="s">
        <v>35</v>
      </c>
      <c r="AX2663" s="11" t="s">
        <v>72</v>
      </c>
      <c r="AY2663" s="179" t="s">
        <v>177</v>
      </c>
    </row>
    <row r="2664" spans="2:51" s="12" customFormat="1" x14ac:dyDescent="0.3">
      <c r="B2664" s="186"/>
      <c r="D2664" s="178" t="s">
        <v>197</v>
      </c>
      <c r="E2664" s="187" t="s">
        <v>3</v>
      </c>
      <c r="F2664" s="188" t="s">
        <v>1686</v>
      </c>
      <c r="H2664" s="189" t="s">
        <v>3</v>
      </c>
      <c r="I2664" s="190"/>
      <c r="L2664" s="186"/>
      <c r="M2664" s="191"/>
      <c r="N2664" s="192"/>
      <c r="O2664" s="192"/>
      <c r="P2664" s="192"/>
      <c r="Q2664" s="192"/>
      <c r="R2664" s="192"/>
      <c r="S2664" s="192"/>
      <c r="T2664" s="193"/>
      <c r="AT2664" s="189" t="s">
        <v>197</v>
      </c>
      <c r="AU2664" s="189" t="s">
        <v>80</v>
      </c>
      <c r="AV2664" s="12" t="s">
        <v>22</v>
      </c>
      <c r="AW2664" s="12" t="s">
        <v>35</v>
      </c>
      <c r="AX2664" s="12" t="s">
        <v>72</v>
      </c>
      <c r="AY2664" s="189" t="s">
        <v>177</v>
      </c>
    </row>
    <row r="2665" spans="2:51" s="12" customFormat="1" x14ac:dyDescent="0.3">
      <c r="B2665" s="186"/>
      <c r="D2665" s="178" t="s">
        <v>197</v>
      </c>
      <c r="E2665" s="187" t="s">
        <v>3</v>
      </c>
      <c r="F2665" s="188" t="s">
        <v>1687</v>
      </c>
      <c r="H2665" s="189" t="s">
        <v>3</v>
      </c>
      <c r="I2665" s="190"/>
      <c r="L2665" s="186"/>
      <c r="M2665" s="191"/>
      <c r="N2665" s="192"/>
      <c r="O2665" s="192"/>
      <c r="P2665" s="192"/>
      <c r="Q2665" s="192"/>
      <c r="R2665" s="192"/>
      <c r="S2665" s="192"/>
      <c r="T2665" s="193"/>
      <c r="AT2665" s="189" t="s">
        <v>197</v>
      </c>
      <c r="AU2665" s="189" t="s">
        <v>80</v>
      </c>
      <c r="AV2665" s="12" t="s">
        <v>22</v>
      </c>
      <c r="AW2665" s="12" t="s">
        <v>35</v>
      </c>
      <c r="AX2665" s="12" t="s">
        <v>72</v>
      </c>
      <c r="AY2665" s="189" t="s">
        <v>177</v>
      </c>
    </row>
    <row r="2666" spans="2:51" s="11" customFormat="1" x14ac:dyDescent="0.3">
      <c r="B2666" s="177"/>
      <c r="D2666" s="178" t="s">
        <v>197</v>
      </c>
      <c r="E2666" s="179" t="s">
        <v>3</v>
      </c>
      <c r="F2666" s="180" t="s">
        <v>2340</v>
      </c>
      <c r="H2666" s="181">
        <v>16.28</v>
      </c>
      <c r="I2666" s="182"/>
      <c r="L2666" s="177"/>
      <c r="M2666" s="183"/>
      <c r="N2666" s="184"/>
      <c r="O2666" s="184"/>
      <c r="P2666" s="184"/>
      <c r="Q2666" s="184"/>
      <c r="R2666" s="184"/>
      <c r="S2666" s="184"/>
      <c r="T2666" s="185"/>
      <c r="AT2666" s="179" t="s">
        <v>197</v>
      </c>
      <c r="AU2666" s="179" t="s">
        <v>80</v>
      </c>
      <c r="AV2666" s="11" t="s">
        <v>80</v>
      </c>
      <c r="AW2666" s="11" t="s">
        <v>35</v>
      </c>
      <c r="AX2666" s="11" t="s">
        <v>72</v>
      </c>
      <c r="AY2666" s="179" t="s">
        <v>177</v>
      </c>
    </row>
    <row r="2667" spans="2:51" s="12" customFormat="1" x14ac:dyDescent="0.3">
      <c r="B2667" s="186"/>
      <c r="D2667" s="178" t="s">
        <v>197</v>
      </c>
      <c r="E2667" s="187" t="s">
        <v>3</v>
      </c>
      <c r="F2667" s="188" t="s">
        <v>1689</v>
      </c>
      <c r="H2667" s="189" t="s">
        <v>3</v>
      </c>
      <c r="I2667" s="190"/>
      <c r="L2667" s="186"/>
      <c r="M2667" s="191"/>
      <c r="N2667" s="192"/>
      <c r="O2667" s="192"/>
      <c r="P2667" s="192"/>
      <c r="Q2667" s="192"/>
      <c r="R2667" s="192"/>
      <c r="S2667" s="192"/>
      <c r="T2667" s="193"/>
      <c r="AT2667" s="189" t="s">
        <v>197</v>
      </c>
      <c r="AU2667" s="189" t="s">
        <v>80</v>
      </c>
      <c r="AV2667" s="12" t="s">
        <v>22</v>
      </c>
      <c r="AW2667" s="12" t="s">
        <v>35</v>
      </c>
      <c r="AX2667" s="12" t="s">
        <v>72</v>
      </c>
      <c r="AY2667" s="189" t="s">
        <v>177</v>
      </c>
    </row>
    <row r="2668" spans="2:51" s="12" customFormat="1" x14ac:dyDescent="0.3">
      <c r="B2668" s="186"/>
      <c r="D2668" s="178" t="s">
        <v>197</v>
      </c>
      <c r="E2668" s="187" t="s">
        <v>3</v>
      </c>
      <c r="F2668" s="188" t="s">
        <v>1690</v>
      </c>
      <c r="H2668" s="189" t="s">
        <v>3</v>
      </c>
      <c r="I2668" s="190"/>
      <c r="L2668" s="186"/>
      <c r="M2668" s="191"/>
      <c r="N2668" s="192"/>
      <c r="O2668" s="192"/>
      <c r="P2668" s="192"/>
      <c r="Q2668" s="192"/>
      <c r="R2668" s="192"/>
      <c r="S2668" s="192"/>
      <c r="T2668" s="193"/>
      <c r="AT2668" s="189" t="s">
        <v>197</v>
      </c>
      <c r="AU2668" s="189" t="s">
        <v>80</v>
      </c>
      <c r="AV2668" s="12" t="s">
        <v>22</v>
      </c>
      <c r="AW2668" s="12" t="s">
        <v>35</v>
      </c>
      <c r="AX2668" s="12" t="s">
        <v>72</v>
      </c>
      <c r="AY2668" s="189" t="s">
        <v>177</v>
      </c>
    </row>
    <row r="2669" spans="2:51" s="11" customFormat="1" x14ac:dyDescent="0.3">
      <c r="B2669" s="177"/>
      <c r="D2669" s="178" t="s">
        <v>197</v>
      </c>
      <c r="E2669" s="179" t="s">
        <v>3</v>
      </c>
      <c r="F2669" s="180" t="s">
        <v>2341</v>
      </c>
      <c r="H2669" s="181">
        <v>21.39</v>
      </c>
      <c r="I2669" s="182"/>
      <c r="L2669" s="177"/>
      <c r="M2669" s="183"/>
      <c r="N2669" s="184"/>
      <c r="O2669" s="184"/>
      <c r="P2669" s="184"/>
      <c r="Q2669" s="184"/>
      <c r="R2669" s="184"/>
      <c r="S2669" s="184"/>
      <c r="T2669" s="185"/>
      <c r="AT2669" s="179" t="s">
        <v>197</v>
      </c>
      <c r="AU2669" s="179" t="s">
        <v>80</v>
      </c>
      <c r="AV2669" s="11" t="s">
        <v>80</v>
      </c>
      <c r="AW2669" s="11" t="s">
        <v>35</v>
      </c>
      <c r="AX2669" s="11" t="s">
        <v>72</v>
      </c>
      <c r="AY2669" s="179" t="s">
        <v>177</v>
      </c>
    </row>
    <row r="2670" spans="2:51" s="12" customFormat="1" x14ac:dyDescent="0.3">
      <c r="B2670" s="186"/>
      <c r="D2670" s="178" t="s">
        <v>197</v>
      </c>
      <c r="E2670" s="187" t="s">
        <v>3</v>
      </c>
      <c r="F2670" s="188" t="s">
        <v>1700</v>
      </c>
      <c r="H2670" s="189" t="s">
        <v>3</v>
      </c>
      <c r="I2670" s="190"/>
      <c r="L2670" s="186"/>
      <c r="M2670" s="191"/>
      <c r="N2670" s="192"/>
      <c r="O2670" s="192"/>
      <c r="P2670" s="192"/>
      <c r="Q2670" s="192"/>
      <c r="R2670" s="192"/>
      <c r="S2670" s="192"/>
      <c r="T2670" s="193"/>
      <c r="AT2670" s="189" t="s">
        <v>197</v>
      </c>
      <c r="AU2670" s="189" t="s">
        <v>80</v>
      </c>
      <c r="AV2670" s="12" t="s">
        <v>22</v>
      </c>
      <c r="AW2670" s="12" t="s">
        <v>35</v>
      </c>
      <c r="AX2670" s="12" t="s">
        <v>72</v>
      </c>
      <c r="AY2670" s="189" t="s">
        <v>177</v>
      </c>
    </row>
    <row r="2671" spans="2:51" s="12" customFormat="1" x14ac:dyDescent="0.3">
      <c r="B2671" s="186"/>
      <c r="D2671" s="178" t="s">
        <v>197</v>
      </c>
      <c r="E2671" s="187" t="s">
        <v>3</v>
      </c>
      <c r="F2671" s="188" t="s">
        <v>1701</v>
      </c>
      <c r="H2671" s="189" t="s">
        <v>3</v>
      </c>
      <c r="I2671" s="190"/>
      <c r="L2671" s="186"/>
      <c r="M2671" s="191"/>
      <c r="N2671" s="192"/>
      <c r="O2671" s="192"/>
      <c r="P2671" s="192"/>
      <c r="Q2671" s="192"/>
      <c r="R2671" s="192"/>
      <c r="S2671" s="192"/>
      <c r="T2671" s="193"/>
      <c r="AT2671" s="189" t="s">
        <v>197</v>
      </c>
      <c r="AU2671" s="189" t="s">
        <v>80</v>
      </c>
      <c r="AV2671" s="12" t="s">
        <v>22</v>
      </c>
      <c r="AW2671" s="12" t="s">
        <v>35</v>
      </c>
      <c r="AX2671" s="12" t="s">
        <v>72</v>
      </c>
      <c r="AY2671" s="189" t="s">
        <v>177</v>
      </c>
    </row>
    <row r="2672" spans="2:51" s="11" customFormat="1" x14ac:dyDescent="0.3">
      <c r="B2672" s="177"/>
      <c r="D2672" s="178" t="s">
        <v>197</v>
      </c>
      <c r="E2672" s="179" t="s">
        <v>3</v>
      </c>
      <c r="F2672" s="180" t="s">
        <v>2342</v>
      </c>
      <c r="H2672" s="181">
        <v>15.92</v>
      </c>
      <c r="I2672" s="182"/>
      <c r="L2672" s="177"/>
      <c r="M2672" s="183"/>
      <c r="N2672" s="184"/>
      <c r="O2672" s="184"/>
      <c r="P2672" s="184"/>
      <c r="Q2672" s="184"/>
      <c r="R2672" s="184"/>
      <c r="S2672" s="184"/>
      <c r="T2672" s="185"/>
      <c r="AT2672" s="179" t="s">
        <v>197</v>
      </c>
      <c r="AU2672" s="179" t="s">
        <v>80</v>
      </c>
      <c r="AV2672" s="11" t="s">
        <v>80</v>
      </c>
      <c r="AW2672" s="11" t="s">
        <v>35</v>
      </c>
      <c r="AX2672" s="11" t="s">
        <v>72</v>
      </c>
      <c r="AY2672" s="179" t="s">
        <v>177</v>
      </c>
    </row>
    <row r="2673" spans="2:51" s="12" customFormat="1" x14ac:dyDescent="0.3">
      <c r="B2673" s="186"/>
      <c r="D2673" s="178" t="s">
        <v>197</v>
      </c>
      <c r="E2673" s="187" t="s">
        <v>3</v>
      </c>
      <c r="F2673" s="188" t="s">
        <v>1703</v>
      </c>
      <c r="H2673" s="189" t="s">
        <v>3</v>
      </c>
      <c r="I2673" s="190"/>
      <c r="L2673" s="186"/>
      <c r="M2673" s="191"/>
      <c r="N2673" s="192"/>
      <c r="O2673" s="192"/>
      <c r="P2673" s="192"/>
      <c r="Q2673" s="192"/>
      <c r="R2673" s="192"/>
      <c r="S2673" s="192"/>
      <c r="T2673" s="193"/>
      <c r="AT2673" s="189" t="s">
        <v>197</v>
      </c>
      <c r="AU2673" s="189" t="s">
        <v>80</v>
      </c>
      <c r="AV2673" s="12" t="s">
        <v>22</v>
      </c>
      <c r="AW2673" s="12" t="s">
        <v>35</v>
      </c>
      <c r="AX2673" s="12" t="s">
        <v>72</v>
      </c>
      <c r="AY2673" s="189" t="s">
        <v>177</v>
      </c>
    </row>
    <row r="2674" spans="2:51" s="12" customFormat="1" x14ac:dyDescent="0.3">
      <c r="B2674" s="186"/>
      <c r="D2674" s="178" t="s">
        <v>197</v>
      </c>
      <c r="E2674" s="187" t="s">
        <v>3</v>
      </c>
      <c r="F2674" s="188" t="s">
        <v>1704</v>
      </c>
      <c r="H2674" s="189" t="s">
        <v>3</v>
      </c>
      <c r="I2674" s="190"/>
      <c r="L2674" s="186"/>
      <c r="M2674" s="191"/>
      <c r="N2674" s="192"/>
      <c r="O2674" s="192"/>
      <c r="P2674" s="192"/>
      <c r="Q2674" s="192"/>
      <c r="R2674" s="192"/>
      <c r="S2674" s="192"/>
      <c r="T2674" s="193"/>
      <c r="AT2674" s="189" t="s">
        <v>197</v>
      </c>
      <c r="AU2674" s="189" t="s">
        <v>80</v>
      </c>
      <c r="AV2674" s="12" t="s">
        <v>22</v>
      </c>
      <c r="AW2674" s="12" t="s">
        <v>35</v>
      </c>
      <c r="AX2674" s="12" t="s">
        <v>72</v>
      </c>
      <c r="AY2674" s="189" t="s">
        <v>177</v>
      </c>
    </row>
    <row r="2675" spans="2:51" s="11" customFormat="1" x14ac:dyDescent="0.3">
      <c r="B2675" s="177"/>
      <c r="D2675" s="178" t="s">
        <v>197</v>
      </c>
      <c r="E2675" s="179" t="s">
        <v>3</v>
      </c>
      <c r="F2675" s="180" t="s">
        <v>2343</v>
      </c>
      <c r="H2675" s="181">
        <v>16.72</v>
      </c>
      <c r="I2675" s="182"/>
      <c r="L2675" s="177"/>
      <c r="M2675" s="183"/>
      <c r="N2675" s="184"/>
      <c r="O2675" s="184"/>
      <c r="P2675" s="184"/>
      <c r="Q2675" s="184"/>
      <c r="R2675" s="184"/>
      <c r="S2675" s="184"/>
      <c r="T2675" s="185"/>
      <c r="AT2675" s="179" t="s">
        <v>197</v>
      </c>
      <c r="AU2675" s="179" t="s">
        <v>80</v>
      </c>
      <c r="AV2675" s="11" t="s">
        <v>80</v>
      </c>
      <c r="AW2675" s="11" t="s">
        <v>35</v>
      </c>
      <c r="AX2675" s="11" t="s">
        <v>72</v>
      </c>
      <c r="AY2675" s="179" t="s">
        <v>177</v>
      </c>
    </row>
    <row r="2676" spans="2:51" s="12" customFormat="1" x14ac:dyDescent="0.3">
      <c r="B2676" s="186"/>
      <c r="D2676" s="178" t="s">
        <v>197</v>
      </c>
      <c r="E2676" s="187" t="s">
        <v>3</v>
      </c>
      <c r="F2676" s="188" t="s">
        <v>1711</v>
      </c>
      <c r="H2676" s="189" t="s">
        <v>3</v>
      </c>
      <c r="I2676" s="190"/>
      <c r="L2676" s="186"/>
      <c r="M2676" s="191"/>
      <c r="N2676" s="192"/>
      <c r="O2676" s="192"/>
      <c r="P2676" s="192"/>
      <c r="Q2676" s="192"/>
      <c r="R2676" s="192"/>
      <c r="S2676" s="192"/>
      <c r="T2676" s="193"/>
      <c r="AT2676" s="189" t="s">
        <v>197</v>
      </c>
      <c r="AU2676" s="189" t="s">
        <v>80</v>
      </c>
      <c r="AV2676" s="12" t="s">
        <v>22</v>
      </c>
      <c r="AW2676" s="12" t="s">
        <v>35</v>
      </c>
      <c r="AX2676" s="12" t="s">
        <v>72</v>
      </c>
      <c r="AY2676" s="189" t="s">
        <v>177</v>
      </c>
    </row>
    <row r="2677" spans="2:51" s="12" customFormat="1" x14ac:dyDescent="0.3">
      <c r="B2677" s="186"/>
      <c r="D2677" s="178" t="s">
        <v>197</v>
      </c>
      <c r="E2677" s="187" t="s">
        <v>3</v>
      </c>
      <c r="F2677" s="188" t="s">
        <v>1712</v>
      </c>
      <c r="H2677" s="189" t="s">
        <v>3</v>
      </c>
      <c r="I2677" s="190"/>
      <c r="L2677" s="186"/>
      <c r="M2677" s="191"/>
      <c r="N2677" s="192"/>
      <c r="O2677" s="192"/>
      <c r="P2677" s="192"/>
      <c r="Q2677" s="192"/>
      <c r="R2677" s="192"/>
      <c r="S2677" s="192"/>
      <c r="T2677" s="193"/>
      <c r="AT2677" s="189" t="s">
        <v>197</v>
      </c>
      <c r="AU2677" s="189" t="s">
        <v>80</v>
      </c>
      <c r="AV2677" s="12" t="s">
        <v>22</v>
      </c>
      <c r="AW2677" s="12" t="s">
        <v>35</v>
      </c>
      <c r="AX2677" s="12" t="s">
        <v>72</v>
      </c>
      <c r="AY2677" s="189" t="s">
        <v>177</v>
      </c>
    </row>
    <row r="2678" spans="2:51" s="11" customFormat="1" x14ac:dyDescent="0.3">
      <c r="B2678" s="177"/>
      <c r="D2678" s="178" t="s">
        <v>197</v>
      </c>
      <c r="E2678" s="179" t="s">
        <v>3</v>
      </c>
      <c r="F2678" s="180" t="s">
        <v>2344</v>
      </c>
      <c r="H2678" s="181">
        <v>16.690000000000001</v>
      </c>
      <c r="I2678" s="182"/>
      <c r="L2678" s="177"/>
      <c r="M2678" s="183"/>
      <c r="N2678" s="184"/>
      <c r="O2678" s="184"/>
      <c r="P2678" s="184"/>
      <c r="Q2678" s="184"/>
      <c r="R2678" s="184"/>
      <c r="S2678" s="184"/>
      <c r="T2678" s="185"/>
      <c r="AT2678" s="179" t="s">
        <v>197</v>
      </c>
      <c r="AU2678" s="179" t="s">
        <v>80</v>
      </c>
      <c r="AV2678" s="11" t="s">
        <v>80</v>
      </c>
      <c r="AW2678" s="11" t="s">
        <v>35</v>
      </c>
      <c r="AX2678" s="11" t="s">
        <v>72</v>
      </c>
      <c r="AY2678" s="179" t="s">
        <v>177</v>
      </c>
    </row>
    <row r="2679" spans="2:51" s="12" customFormat="1" x14ac:dyDescent="0.3">
      <c r="B2679" s="186"/>
      <c r="D2679" s="178" t="s">
        <v>197</v>
      </c>
      <c r="E2679" s="187" t="s">
        <v>3</v>
      </c>
      <c r="F2679" s="188" t="s">
        <v>1753</v>
      </c>
      <c r="H2679" s="189" t="s">
        <v>3</v>
      </c>
      <c r="I2679" s="190"/>
      <c r="L2679" s="186"/>
      <c r="M2679" s="191"/>
      <c r="N2679" s="192"/>
      <c r="O2679" s="192"/>
      <c r="P2679" s="192"/>
      <c r="Q2679" s="192"/>
      <c r="R2679" s="192"/>
      <c r="S2679" s="192"/>
      <c r="T2679" s="193"/>
      <c r="AT2679" s="189" t="s">
        <v>197</v>
      </c>
      <c r="AU2679" s="189" t="s">
        <v>80</v>
      </c>
      <c r="AV2679" s="12" t="s">
        <v>22</v>
      </c>
      <c r="AW2679" s="12" t="s">
        <v>35</v>
      </c>
      <c r="AX2679" s="12" t="s">
        <v>72</v>
      </c>
      <c r="AY2679" s="189" t="s">
        <v>177</v>
      </c>
    </row>
    <row r="2680" spans="2:51" s="12" customFormat="1" x14ac:dyDescent="0.3">
      <c r="B2680" s="186"/>
      <c r="D2680" s="178" t="s">
        <v>197</v>
      </c>
      <c r="E2680" s="187" t="s">
        <v>3</v>
      </c>
      <c r="F2680" s="188" t="s">
        <v>1754</v>
      </c>
      <c r="H2680" s="189" t="s">
        <v>3</v>
      </c>
      <c r="I2680" s="190"/>
      <c r="L2680" s="186"/>
      <c r="M2680" s="191"/>
      <c r="N2680" s="192"/>
      <c r="O2680" s="192"/>
      <c r="P2680" s="192"/>
      <c r="Q2680" s="192"/>
      <c r="R2680" s="192"/>
      <c r="S2680" s="192"/>
      <c r="T2680" s="193"/>
      <c r="AT2680" s="189" t="s">
        <v>197</v>
      </c>
      <c r="AU2680" s="189" t="s">
        <v>80</v>
      </c>
      <c r="AV2680" s="12" t="s">
        <v>22</v>
      </c>
      <c r="AW2680" s="12" t="s">
        <v>35</v>
      </c>
      <c r="AX2680" s="12" t="s">
        <v>72</v>
      </c>
      <c r="AY2680" s="189" t="s">
        <v>177</v>
      </c>
    </row>
    <row r="2681" spans="2:51" s="11" customFormat="1" x14ac:dyDescent="0.3">
      <c r="B2681" s="177"/>
      <c r="D2681" s="178" t="s">
        <v>197</v>
      </c>
      <c r="E2681" s="179" t="s">
        <v>3</v>
      </c>
      <c r="F2681" s="180" t="s">
        <v>2345</v>
      </c>
      <c r="H2681" s="181">
        <v>5.38</v>
      </c>
      <c r="I2681" s="182"/>
      <c r="L2681" s="177"/>
      <c r="M2681" s="183"/>
      <c r="N2681" s="184"/>
      <c r="O2681" s="184"/>
      <c r="P2681" s="184"/>
      <c r="Q2681" s="184"/>
      <c r="R2681" s="184"/>
      <c r="S2681" s="184"/>
      <c r="T2681" s="185"/>
      <c r="AT2681" s="179" t="s">
        <v>197</v>
      </c>
      <c r="AU2681" s="179" t="s">
        <v>80</v>
      </c>
      <c r="AV2681" s="11" t="s">
        <v>80</v>
      </c>
      <c r="AW2681" s="11" t="s">
        <v>35</v>
      </c>
      <c r="AX2681" s="11" t="s">
        <v>72</v>
      </c>
      <c r="AY2681" s="179" t="s">
        <v>177</v>
      </c>
    </row>
    <row r="2682" spans="2:51" s="12" customFormat="1" x14ac:dyDescent="0.3">
      <c r="B2682" s="186"/>
      <c r="D2682" s="178" t="s">
        <v>197</v>
      </c>
      <c r="E2682" s="187" t="s">
        <v>3</v>
      </c>
      <c r="F2682" s="188" t="s">
        <v>1789</v>
      </c>
      <c r="H2682" s="189" t="s">
        <v>3</v>
      </c>
      <c r="I2682" s="190"/>
      <c r="L2682" s="186"/>
      <c r="M2682" s="191"/>
      <c r="N2682" s="192"/>
      <c r="O2682" s="192"/>
      <c r="P2682" s="192"/>
      <c r="Q2682" s="192"/>
      <c r="R2682" s="192"/>
      <c r="S2682" s="192"/>
      <c r="T2682" s="193"/>
      <c r="AT2682" s="189" t="s">
        <v>197</v>
      </c>
      <c r="AU2682" s="189" t="s">
        <v>80</v>
      </c>
      <c r="AV2682" s="12" t="s">
        <v>22</v>
      </c>
      <c r="AW2682" s="12" t="s">
        <v>35</v>
      </c>
      <c r="AX2682" s="12" t="s">
        <v>72</v>
      </c>
      <c r="AY2682" s="189" t="s">
        <v>177</v>
      </c>
    </row>
    <row r="2683" spans="2:51" s="12" customFormat="1" x14ac:dyDescent="0.3">
      <c r="B2683" s="186"/>
      <c r="D2683" s="178" t="s">
        <v>197</v>
      </c>
      <c r="E2683" s="187" t="s">
        <v>3</v>
      </c>
      <c r="F2683" s="188" t="s">
        <v>1790</v>
      </c>
      <c r="H2683" s="189" t="s">
        <v>3</v>
      </c>
      <c r="I2683" s="190"/>
      <c r="L2683" s="186"/>
      <c r="M2683" s="191"/>
      <c r="N2683" s="192"/>
      <c r="O2683" s="192"/>
      <c r="P2683" s="192"/>
      <c r="Q2683" s="192"/>
      <c r="R2683" s="192"/>
      <c r="S2683" s="192"/>
      <c r="T2683" s="193"/>
      <c r="AT2683" s="189" t="s">
        <v>197</v>
      </c>
      <c r="AU2683" s="189" t="s">
        <v>80</v>
      </c>
      <c r="AV2683" s="12" t="s">
        <v>22</v>
      </c>
      <c r="AW2683" s="12" t="s">
        <v>35</v>
      </c>
      <c r="AX2683" s="12" t="s">
        <v>72</v>
      </c>
      <c r="AY2683" s="189" t="s">
        <v>177</v>
      </c>
    </row>
    <row r="2684" spans="2:51" s="11" customFormat="1" x14ac:dyDescent="0.3">
      <c r="B2684" s="177"/>
      <c r="D2684" s="178" t="s">
        <v>197</v>
      </c>
      <c r="E2684" s="179" t="s">
        <v>3</v>
      </c>
      <c r="F2684" s="180" t="s">
        <v>2346</v>
      </c>
      <c r="H2684" s="181">
        <v>13.31</v>
      </c>
      <c r="I2684" s="182"/>
      <c r="L2684" s="177"/>
      <c r="M2684" s="183"/>
      <c r="N2684" s="184"/>
      <c r="O2684" s="184"/>
      <c r="P2684" s="184"/>
      <c r="Q2684" s="184"/>
      <c r="R2684" s="184"/>
      <c r="S2684" s="184"/>
      <c r="T2684" s="185"/>
      <c r="AT2684" s="179" t="s">
        <v>197</v>
      </c>
      <c r="AU2684" s="179" t="s">
        <v>80</v>
      </c>
      <c r="AV2684" s="11" t="s">
        <v>80</v>
      </c>
      <c r="AW2684" s="11" t="s">
        <v>35</v>
      </c>
      <c r="AX2684" s="11" t="s">
        <v>72</v>
      </c>
      <c r="AY2684" s="179" t="s">
        <v>177</v>
      </c>
    </row>
    <row r="2685" spans="2:51" s="12" customFormat="1" x14ac:dyDescent="0.3">
      <c r="B2685" s="186"/>
      <c r="D2685" s="178" t="s">
        <v>197</v>
      </c>
      <c r="E2685" s="187" t="s">
        <v>3</v>
      </c>
      <c r="F2685" s="188" t="s">
        <v>1792</v>
      </c>
      <c r="H2685" s="189" t="s">
        <v>3</v>
      </c>
      <c r="I2685" s="190"/>
      <c r="L2685" s="186"/>
      <c r="M2685" s="191"/>
      <c r="N2685" s="192"/>
      <c r="O2685" s="192"/>
      <c r="P2685" s="192"/>
      <c r="Q2685" s="192"/>
      <c r="R2685" s="192"/>
      <c r="S2685" s="192"/>
      <c r="T2685" s="193"/>
      <c r="AT2685" s="189" t="s">
        <v>197</v>
      </c>
      <c r="AU2685" s="189" t="s">
        <v>80</v>
      </c>
      <c r="AV2685" s="12" t="s">
        <v>22</v>
      </c>
      <c r="AW2685" s="12" t="s">
        <v>35</v>
      </c>
      <c r="AX2685" s="12" t="s">
        <v>72</v>
      </c>
      <c r="AY2685" s="189" t="s">
        <v>177</v>
      </c>
    </row>
    <row r="2686" spans="2:51" s="12" customFormat="1" x14ac:dyDescent="0.3">
      <c r="B2686" s="186"/>
      <c r="D2686" s="178" t="s">
        <v>197</v>
      </c>
      <c r="E2686" s="187" t="s">
        <v>3</v>
      </c>
      <c r="F2686" s="188" t="s">
        <v>1793</v>
      </c>
      <c r="H2686" s="189" t="s">
        <v>3</v>
      </c>
      <c r="I2686" s="190"/>
      <c r="L2686" s="186"/>
      <c r="M2686" s="191"/>
      <c r="N2686" s="192"/>
      <c r="O2686" s="192"/>
      <c r="P2686" s="192"/>
      <c r="Q2686" s="192"/>
      <c r="R2686" s="192"/>
      <c r="S2686" s="192"/>
      <c r="T2686" s="193"/>
      <c r="AT2686" s="189" t="s">
        <v>197</v>
      </c>
      <c r="AU2686" s="189" t="s">
        <v>80</v>
      </c>
      <c r="AV2686" s="12" t="s">
        <v>22</v>
      </c>
      <c r="AW2686" s="12" t="s">
        <v>35</v>
      </c>
      <c r="AX2686" s="12" t="s">
        <v>72</v>
      </c>
      <c r="AY2686" s="189" t="s">
        <v>177</v>
      </c>
    </row>
    <row r="2687" spans="2:51" s="11" customFormat="1" x14ac:dyDescent="0.3">
      <c r="B2687" s="177"/>
      <c r="D2687" s="178" t="s">
        <v>197</v>
      </c>
      <c r="E2687" s="179" t="s">
        <v>3</v>
      </c>
      <c r="F2687" s="180" t="s">
        <v>2347</v>
      </c>
      <c r="H2687" s="181">
        <v>12.43</v>
      </c>
      <c r="I2687" s="182"/>
      <c r="L2687" s="177"/>
      <c r="M2687" s="183"/>
      <c r="N2687" s="184"/>
      <c r="O2687" s="184"/>
      <c r="P2687" s="184"/>
      <c r="Q2687" s="184"/>
      <c r="R2687" s="184"/>
      <c r="S2687" s="184"/>
      <c r="T2687" s="185"/>
      <c r="AT2687" s="179" t="s">
        <v>197</v>
      </c>
      <c r="AU2687" s="179" t="s">
        <v>80</v>
      </c>
      <c r="AV2687" s="11" t="s">
        <v>80</v>
      </c>
      <c r="AW2687" s="11" t="s">
        <v>35</v>
      </c>
      <c r="AX2687" s="11" t="s">
        <v>72</v>
      </c>
      <c r="AY2687" s="179" t="s">
        <v>177</v>
      </c>
    </row>
    <row r="2688" spans="2:51" s="12" customFormat="1" x14ac:dyDescent="0.3">
      <c r="B2688" s="186"/>
      <c r="D2688" s="178" t="s">
        <v>197</v>
      </c>
      <c r="E2688" s="187" t="s">
        <v>3</v>
      </c>
      <c r="F2688" s="188" t="s">
        <v>1806</v>
      </c>
      <c r="H2688" s="189" t="s">
        <v>3</v>
      </c>
      <c r="I2688" s="190"/>
      <c r="L2688" s="186"/>
      <c r="M2688" s="191"/>
      <c r="N2688" s="192"/>
      <c r="O2688" s="192"/>
      <c r="P2688" s="192"/>
      <c r="Q2688" s="192"/>
      <c r="R2688" s="192"/>
      <c r="S2688" s="192"/>
      <c r="T2688" s="193"/>
      <c r="AT2688" s="189" t="s">
        <v>197</v>
      </c>
      <c r="AU2688" s="189" t="s">
        <v>80</v>
      </c>
      <c r="AV2688" s="12" t="s">
        <v>22</v>
      </c>
      <c r="AW2688" s="12" t="s">
        <v>35</v>
      </c>
      <c r="AX2688" s="12" t="s">
        <v>72</v>
      </c>
      <c r="AY2688" s="189" t="s">
        <v>177</v>
      </c>
    </row>
    <row r="2689" spans="2:51" s="12" customFormat="1" x14ac:dyDescent="0.3">
      <c r="B2689" s="186"/>
      <c r="D2689" s="178" t="s">
        <v>197</v>
      </c>
      <c r="E2689" s="187" t="s">
        <v>3</v>
      </c>
      <c r="F2689" s="188" t="s">
        <v>1807</v>
      </c>
      <c r="H2689" s="189" t="s">
        <v>3</v>
      </c>
      <c r="I2689" s="190"/>
      <c r="L2689" s="186"/>
      <c r="M2689" s="191"/>
      <c r="N2689" s="192"/>
      <c r="O2689" s="192"/>
      <c r="P2689" s="192"/>
      <c r="Q2689" s="192"/>
      <c r="R2689" s="192"/>
      <c r="S2689" s="192"/>
      <c r="T2689" s="193"/>
      <c r="AT2689" s="189" t="s">
        <v>197</v>
      </c>
      <c r="AU2689" s="189" t="s">
        <v>80</v>
      </c>
      <c r="AV2689" s="12" t="s">
        <v>22</v>
      </c>
      <c r="AW2689" s="12" t="s">
        <v>35</v>
      </c>
      <c r="AX2689" s="12" t="s">
        <v>72</v>
      </c>
      <c r="AY2689" s="189" t="s">
        <v>177</v>
      </c>
    </row>
    <row r="2690" spans="2:51" s="11" customFormat="1" x14ac:dyDescent="0.3">
      <c r="B2690" s="177"/>
      <c r="D2690" s="178" t="s">
        <v>197</v>
      </c>
      <c r="E2690" s="179" t="s">
        <v>3</v>
      </c>
      <c r="F2690" s="180" t="s">
        <v>2348</v>
      </c>
      <c r="H2690" s="181">
        <v>22.51</v>
      </c>
      <c r="I2690" s="182"/>
      <c r="L2690" s="177"/>
      <c r="M2690" s="183"/>
      <c r="N2690" s="184"/>
      <c r="O2690" s="184"/>
      <c r="P2690" s="184"/>
      <c r="Q2690" s="184"/>
      <c r="R2690" s="184"/>
      <c r="S2690" s="184"/>
      <c r="T2690" s="185"/>
      <c r="AT2690" s="179" t="s">
        <v>197</v>
      </c>
      <c r="AU2690" s="179" t="s">
        <v>80</v>
      </c>
      <c r="AV2690" s="11" t="s">
        <v>80</v>
      </c>
      <c r="AW2690" s="11" t="s">
        <v>35</v>
      </c>
      <c r="AX2690" s="11" t="s">
        <v>72</v>
      </c>
      <c r="AY2690" s="179" t="s">
        <v>177</v>
      </c>
    </row>
    <row r="2691" spans="2:51" s="12" customFormat="1" x14ac:dyDescent="0.3">
      <c r="B2691" s="186"/>
      <c r="D2691" s="178" t="s">
        <v>197</v>
      </c>
      <c r="E2691" s="187" t="s">
        <v>3</v>
      </c>
      <c r="F2691" s="188" t="s">
        <v>1838</v>
      </c>
      <c r="H2691" s="189" t="s">
        <v>3</v>
      </c>
      <c r="I2691" s="190"/>
      <c r="L2691" s="186"/>
      <c r="M2691" s="191"/>
      <c r="N2691" s="192"/>
      <c r="O2691" s="192"/>
      <c r="P2691" s="192"/>
      <c r="Q2691" s="192"/>
      <c r="R2691" s="192"/>
      <c r="S2691" s="192"/>
      <c r="T2691" s="193"/>
      <c r="AT2691" s="189" t="s">
        <v>197</v>
      </c>
      <c r="AU2691" s="189" t="s">
        <v>80</v>
      </c>
      <c r="AV2691" s="12" t="s">
        <v>22</v>
      </c>
      <c r="AW2691" s="12" t="s">
        <v>35</v>
      </c>
      <c r="AX2691" s="12" t="s">
        <v>72</v>
      </c>
      <c r="AY2691" s="189" t="s">
        <v>177</v>
      </c>
    </row>
    <row r="2692" spans="2:51" s="12" customFormat="1" x14ac:dyDescent="0.3">
      <c r="B2692" s="186"/>
      <c r="D2692" s="178" t="s">
        <v>197</v>
      </c>
      <c r="E2692" s="187" t="s">
        <v>3</v>
      </c>
      <c r="F2692" s="188" t="s">
        <v>1839</v>
      </c>
      <c r="H2692" s="189" t="s">
        <v>3</v>
      </c>
      <c r="I2692" s="190"/>
      <c r="L2692" s="186"/>
      <c r="M2692" s="191"/>
      <c r="N2692" s="192"/>
      <c r="O2692" s="192"/>
      <c r="P2692" s="192"/>
      <c r="Q2692" s="192"/>
      <c r="R2692" s="192"/>
      <c r="S2692" s="192"/>
      <c r="T2692" s="193"/>
      <c r="AT2692" s="189" t="s">
        <v>197</v>
      </c>
      <c r="AU2692" s="189" t="s">
        <v>80</v>
      </c>
      <c r="AV2692" s="12" t="s">
        <v>22</v>
      </c>
      <c r="AW2692" s="12" t="s">
        <v>35</v>
      </c>
      <c r="AX2692" s="12" t="s">
        <v>72</v>
      </c>
      <c r="AY2692" s="189" t="s">
        <v>177</v>
      </c>
    </row>
    <row r="2693" spans="2:51" s="11" customFormat="1" x14ac:dyDescent="0.3">
      <c r="B2693" s="177"/>
      <c r="D2693" s="178" t="s">
        <v>197</v>
      </c>
      <c r="E2693" s="179" t="s">
        <v>3</v>
      </c>
      <c r="F2693" s="180" t="s">
        <v>2349</v>
      </c>
      <c r="H2693" s="181">
        <v>31.5</v>
      </c>
      <c r="I2693" s="182"/>
      <c r="L2693" s="177"/>
      <c r="M2693" s="183"/>
      <c r="N2693" s="184"/>
      <c r="O2693" s="184"/>
      <c r="P2693" s="184"/>
      <c r="Q2693" s="184"/>
      <c r="R2693" s="184"/>
      <c r="S2693" s="184"/>
      <c r="T2693" s="185"/>
      <c r="AT2693" s="179" t="s">
        <v>197</v>
      </c>
      <c r="AU2693" s="179" t="s">
        <v>80</v>
      </c>
      <c r="AV2693" s="11" t="s">
        <v>80</v>
      </c>
      <c r="AW2693" s="11" t="s">
        <v>35</v>
      </c>
      <c r="AX2693" s="11" t="s">
        <v>72</v>
      </c>
      <c r="AY2693" s="179" t="s">
        <v>177</v>
      </c>
    </row>
    <row r="2694" spans="2:51" s="12" customFormat="1" x14ac:dyDescent="0.3">
      <c r="B2694" s="186"/>
      <c r="D2694" s="178" t="s">
        <v>197</v>
      </c>
      <c r="E2694" s="187" t="s">
        <v>3</v>
      </c>
      <c r="F2694" s="188" t="s">
        <v>1846</v>
      </c>
      <c r="H2694" s="189" t="s">
        <v>3</v>
      </c>
      <c r="I2694" s="190"/>
      <c r="L2694" s="186"/>
      <c r="M2694" s="191"/>
      <c r="N2694" s="192"/>
      <c r="O2694" s="192"/>
      <c r="P2694" s="192"/>
      <c r="Q2694" s="192"/>
      <c r="R2694" s="192"/>
      <c r="S2694" s="192"/>
      <c r="T2694" s="193"/>
      <c r="AT2694" s="189" t="s">
        <v>197</v>
      </c>
      <c r="AU2694" s="189" t="s">
        <v>80</v>
      </c>
      <c r="AV2694" s="12" t="s">
        <v>22</v>
      </c>
      <c r="AW2694" s="12" t="s">
        <v>35</v>
      </c>
      <c r="AX2694" s="12" t="s">
        <v>72</v>
      </c>
      <c r="AY2694" s="189" t="s">
        <v>177</v>
      </c>
    </row>
    <row r="2695" spans="2:51" s="12" customFormat="1" x14ac:dyDescent="0.3">
      <c r="B2695" s="186"/>
      <c r="D2695" s="178" t="s">
        <v>197</v>
      </c>
      <c r="E2695" s="187" t="s">
        <v>3</v>
      </c>
      <c r="F2695" s="188" t="s">
        <v>1847</v>
      </c>
      <c r="H2695" s="189" t="s">
        <v>3</v>
      </c>
      <c r="I2695" s="190"/>
      <c r="L2695" s="186"/>
      <c r="M2695" s="191"/>
      <c r="N2695" s="192"/>
      <c r="O2695" s="192"/>
      <c r="P2695" s="192"/>
      <c r="Q2695" s="192"/>
      <c r="R2695" s="192"/>
      <c r="S2695" s="192"/>
      <c r="T2695" s="193"/>
      <c r="AT2695" s="189" t="s">
        <v>197</v>
      </c>
      <c r="AU2695" s="189" t="s">
        <v>80</v>
      </c>
      <c r="AV2695" s="12" t="s">
        <v>22</v>
      </c>
      <c r="AW2695" s="12" t="s">
        <v>35</v>
      </c>
      <c r="AX2695" s="12" t="s">
        <v>72</v>
      </c>
      <c r="AY2695" s="189" t="s">
        <v>177</v>
      </c>
    </row>
    <row r="2696" spans="2:51" s="11" customFormat="1" x14ac:dyDescent="0.3">
      <c r="B2696" s="177"/>
      <c r="D2696" s="178" t="s">
        <v>197</v>
      </c>
      <c r="E2696" s="179" t="s">
        <v>3</v>
      </c>
      <c r="F2696" s="180" t="s">
        <v>2350</v>
      </c>
      <c r="H2696" s="181">
        <v>31.52</v>
      </c>
      <c r="I2696" s="182"/>
      <c r="L2696" s="177"/>
      <c r="M2696" s="183"/>
      <c r="N2696" s="184"/>
      <c r="O2696" s="184"/>
      <c r="P2696" s="184"/>
      <c r="Q2696" s="184"/>
      <c r="R2696" s="184"/>
      <c r="S2696" s="184"/>
      <c r="T2696" s="185"/>
      <c r="AT2696" s="179" t="s">
        <v>197</v>
      </c>
      <c r="AU2696" s="179" t="s">
        <v>80</v>
      </c>
      <c r="AV2696" s="11" t="s">
        <v>80</v>
      </c>
      <c r="AW2696" s="11" t="s">
        <v>35</v>
      </c>
      <c r="AX2696" s="11" t="s">
        <v>72</v>
      </c>
      <c r="AY2696" s="179" t="s">
        <v>177</v>
      </c>
    </row>
    <row r="2697" spans="2:51" s="12" customFormat="1" x14ac:dyDescent="0.3">
      <c r="B2697" s="186"/>
      <c r="D2697" s="178" t="s">
        <v>197</v>
      </c>
      <c r="E2697" s="187" t="s">
        <v>3</v>
      </c>
      <c r="F2697" s="188" t="s">
        <v>1818</v>
      </c>
      <c r="H2697" s="189" t="s">
        <v>3</v>
      </c>
      <c r="I2697" s="190"/>
      <c r="L2697" s="186"/>
      <c r="M2697" s="191"/>
      <c r="N2697" s="192"/>
      <c r="O2697" s="192"/>
      <c r="P2697" s="192"/>
      <c r="Q2697" s="192"/>
      <c r="R2697" s="192"/>
      <c r="S2697" s="192"/>
      <c r="T2697" s="193"/>
      <c r="AT2697" s="189" t="s">
        <v>197</v>
      </c>
      <c r="AU2697" s="189" t="s">
        <v>80</v>
      </c>
      <c r="AV2697" s="12" t="s">
        <v>22</v>
      </c>
      <c r="AW2697" s="12" t="s">
        <v>35</v>
      </c>
      <c r="AX2697" s="12" t="s">
        <v>72</v>
      </c>
      <c r="AY2697" s="189" t="s">
        <v>177</v>
      </c>
    </row>
    <row r="2698" spans="2:51" s="12" customFormat="1" x14ac:dyDescent="0.3">
      <c r="B2698" s="186"/>
      <c r="D2698" s="178" t="s">
        <v>197</v>
      </c>
      <c r="E2698" s="187" t="s">
        <v>3</v>
      </c>
      <c r="F2698" s="188" t="s">
        <v>1819</v>
      </c>
      <c r="H2698" s="189" t="s">
        <v>3</v>
      </c>
      <c r="I2698" s="190"/>
      <c r="L2698" s="186"/>
      <c r="M2698" s="191"/>
      <c r="N2698" s="192"/>
      <c r="O2698" s="192"/>
      <c r="P2698" s="192"/>
      <c r="Q2698" s="192"/>
      <c r="R2698" s="192"/>
      <c r="S2698" s="192"/>
      <c r="T2698" s="193"/>
      <c r="AT2698" s="189" t="s">
        <v>197</v>
      </c>
      <c r="AU2698" s="189" t="s">
        <v>80</v>
      </c>
      <c r="AV2698" s="12" t="s">
        <v>22</v>
      </c>
      <c r="AW2698" s="12" t="s">
        <v>35</v>
      </c>
      <c r="AX2698" s="12" t="s">
        <v>72</v>
      </c>
      <c r="AY2698" s="189" t="s">
        <v>177</v>
      </c>
    </row>
    <row r="2699" spans="2:51" s="11" customFormat="1" x14ac:dyDescent="0.3">
      <c r="B2699" s="177"/>
      <c r="D2699" s="178" t="s">
        <v>197</v>
      </c>
      <c r="E2699" s="179" t="s">
        <v>3</v>
      </c>
      <c r="F2699" s="180" t="s">
        <v>2351</v>
      </c>
      <c r="H2699" s="181">
        <v>10.73</v>
      </c>
      <c r="I2699" s="182"/>
      <c r="L2699" s="177"/>
      <c r="M2699" s="183"/>
      <c r="N2699" s="184"/>
      <c r="O2699" s="184"/>
      <c r="P2699" s="184"/>
      <c r="Q2699" s="184"/>
      <c r="R2699" s="184"/>
      <c r="S2699" s="184"/>
      <c r="T2699" s="185"/>
      <c r="AT2699" s="179" t="s">
        <v>197</v>
      </c>
      <c r="AU2699" s="179" t="s">
        <v>80</v>
      </c>
      <c r="AV2699" s="11" t="s">
        <v>80</v>
      </c>
      <c r="AW2699" s="11" t="s">
        <v>35</v>
      </c>
      <c r="AX2699" s="11" t="s">
        <v>72</v>
      </c>
      <c r="AY2699" s="179" t="s">
        <v>177</v>
      </c>
    </row>
    <row r="2700" spans="2:51" s="12" customFormat="1" x14ac:dyDescent="0.3">
      <c r="B2700" s="186"/>
      <c r="D2700" s="178" t="s">
        <v>197</v>
      </c>
      <c r="E2700" s="187" t="s">
        <v>3</v>
      </c>
      <c r="F2700" s="188" t="s">
        <v>1821</v>
      </c>
      <c r="H2700" s="189" t="s">
        <v>3</v>
      </c>
      <c r="I2700" s="190"/>
      <c r="L2700" s="186"/>
      <c r="M2700" s="191"/>
      <c r="N2700" s="192"/>
      <c r="O2700" s="192"/>
      <c r="P2700" s="192"/>
      <c r="Q2700" s="192"/>
      <c r="R2700" s="192"/>
      <c r="S2700" s="192"/>
      <c r="T2700" s="193"/>
      <c r="AT2700" s="189" t="s">
        <v>197</v>
      </c>
      <c r="AU2700" s="189" t="s">
        <v>80</v>
      </c>
      <c r="AV2700" s="12" t="s">
        <v>22</v>
      </c>
      <c r="AW2700" s="12" t="s">
        <v>35</v>
      </c>
      <c r="AX2700" s="12" t="s">
        <v>72</v>
      </c>
      <c r="AY2700" s="189" t="s">
        <v>177</v>
      </c>
    </row>
    <row r="2701" spans="2:51" s="12" customFormat="1" x14ac:dyDescent="0.3">
      <c r="B2701" s="186"/>
      <c r="D2701" s="178" t="s">
        <v>197</v>
      </c>
      <c r="E2701" s="187" t="s">
        <v>3</v>
      </c>
      <c r="F2701" s="188" t="s">
        <v>1822</v>
      </c>
      <c r="H2701" s="189" t="s">
        <v>3</v>
      </c>
      <c r="I2701" s="190"/>
      <c r="L2701" s="186"/>
      <c r="M2701" s="191"/>
      <c r="N2701" s="192"/>
      <c r="O2701" s="192"/>
      <c r="P2701" s="192"/>
      <c r="Q2701" s="192"/>
      <c r="R2701" s="192"/>
      <c r="S2701" s="192"/>
      <c r="T2701" s="193"/>
      <c r="AT2701" s="189" t="s">
        <v>197</v>
      </c>
      <c r="AU2701" s="189" t="s">
        <v>80</v>
      </c>
      <c r="AV2701" s="12" t="s">
        <v>22</v>
      </c>
      <c r="AW2701" s="12" t="s">
        <v>35</v>
      </c>
      <c r="AX2701" s="12" t="s">
        <v>72</v>
      </c>
      <c r="AY2701" s="189" t="s">
        <v>177</v>
      </c>
    </row>
    <row r="2702" spans="2:51" s="11" customFormat="1" x14ac:dyDescent="0.3">
      <c r="B2702" s="177"/>
      <c r="D2702" s="178" t="s">
        <v>197</v>
      </c>
      <c r="E2702" s="179" t="s">
        <v>3</v>
      </c>
      <c r="F2702" s="180" t="s">
        <v>2352</v>
      </c>
      <c r="H2702" s="181">
        <v>11.52</v>
      </c>
      <c r="I2702" s="182"/>
      <c r="L2702" s="177"/>
      <c r="M2702" s="183"/>
      <c r="N2702" s="184"/>
      <c r="O2702" s="184"/>
      <c r="P2702" s="184"/>
      <c r="Q2702" s="184"/>
      <c r="R2702" s="184"/>
      <c r="S2702" s="184"/>
      <c r="T2702" s="185"/>
      <c r="AT2702" s="179" t="s">
        <v>197</v>
      </c>
      <c r="AU2702" s="179" t="s">
        <v>80</v>
      </c>
      <c r="AV2702" s="11" t="s">
        <v>80</v>
      </c>
      <c r="AW2702" s="11" t="s">
        <v>35</v>
      </c>
      <c r="AX2702" s="11" t="s">
        <v>72</v>
      </c>
      <c r="AY2702" s="179" t="s">
        <v>177</v>
      </c>
    </row>
    <row r="2703" spans="2:51" s="14" customFormat="1" x14ac:dyDescent="0.3">
      <c r="B2703" s="223"/>
      <c r="D2703" s="178" t="s">
        <v>197</v>
      </c>
      <c r="E2703" s="224" t="s">
        <v>3</v>
      </c>
      <c r="F2703" s="225" t="s">
        <v>408</v>
      </c>
      <c r="H2703" s="226">
        <v>443.62</v>
      </c>
      <c r="I2703" s="227"/>
      <c r="L2703" s="223"/>
      <c r="M2703" s="228"/>
      <c r="N2703" s="229"/>
      <c r="O2703" s="229"/>
      <c r="P2703" s="229"/>
      <c r="Q2703" s="229"/>
      <c r="R2703" s="229"/>
      <c r="S2703" s="229"/>
      <c r="T2703" s="230"/>
      <c r="AT2703" s="224" t="s">
        <v>197</v>
      </c>
      <c r="AU2703" s="224" t="s">
        <v>80</v>
      </c>
      <c r="AV2703" s="14" t="s">
        <v>204</v>
      </c>
      <c r="AW2703" s="14" t="s">
        <v>35</v>
      </c>
      <c r="AX2703" s="14" t="s">
        <v>72</v>
      </c>
      <c r="AY2703" s="224" t="s">
        <v>177</v>
      </c>
    </row>
    <row r="2704" spans="2:51" s="12" customFormat="1" x14ac:dyDescent="0.3">
      <c r="B2704" s="186"/>
      <c r="D2704" s="178" t="s">
        <v>197</v>
      </c>
      <c r="E2704" s="187" t="s">
        <v>3</v>
      </c>
      <c r="F2704" s="188" t="s">
        <v>2353</v>
      </c>
      <c r="H2704" s="189" t="s">
        <v>3</v>
      </c>
      <c r="I2704" s="190"/>
      <c r="L2704" s="186"/>
      <c r="M2704" s="191"/>
      <c r="N2704" s="192"/>
      <c r="O2704" s="192"/>
      <c r="P2704" s="192"/>
      <c r="Q2704" s="192"/>
      <c r="R2704" s="192"/>
      <c r="S2704" s="192"/>
      <c r="T2704" s="193"/>
      <c r="AT2704" s="189" t="s">
        <v>197</v>
      </c>
      <c r="AU2704" s="189" t="s">
        <v>80</v>
      </c>
      <c r="AV2704" s="12" t="s">
        <v>22</v>
      </c>
      <c r="AW2704" s="12" t="s">
        <v>35</v>
      </c>
      <c r="AX2704" s="12" t="s">
        <v>72</v>
      </c>
      <c r="AY2704" s="189" t="s">
        <v>177</v>
      </c>
    </row>
    <row r="2705" spans="2:51" s="12" customFormat="1" x14ac:dyDescent="0.3">
      <c r="B2705" s="186"/>
      <c r="D2705" s="178" t="s">
        <v>197</v>
      </c>
      <c r="E2705" s="187" t="s">
        <v>3</v>
      </c>
      <c r="F2705" s="188" t="s">
        <v>1656</v>
      </c>
      <c r="H2705" s="189" t="s">
        <v>3</v>
      </c>
      <c r="I2705" s="190"/>
      <c r="L2705" s="186"/>
      <c r="M2705" s="191"/>
      <c r="N2705" s="192"/>
      <c r="O2705" s="192"/>
      <c r="P2705" s="192"/>
      <c r="Q2705" s="192"/>
      <c r="R2705" s="192"/>
      <c r="S2705" s="192"/>
      <c r="T2705" s="193"/>
      <c r="AT2705" s="189" t="s">
        <v>197</v>
      </c>
      <c r="AU2705" s="189" t="s">
        <v>80</v>
      </c>
      <c r="AV2705" s="12" t="s">
        <v>22</v>
      </c>
      <c r="AW2705" s="12" t="s">
        <v>35</v>
      </c>
      <c r="AX2705" s="12" t="s">
        <v>72</v>
      </c>
      <c r="AY2705" s="189" t="s">
        <v>177</v>
      </c>
    </row>
    <row r="2706" spans="2:51" s="12" customFormat="1" x14ac:dyDescent="0.3">
      <c r="B2706" s="186"/>
      <c r="D2706" s="178" t="s">
        <v>197</v>
      </c>
      <c r="E2706" s="187" t="s">
        <v>3</v>
      </c>
      <c r="F2706" s="188" t="s">
        <v>1657</v>
      </c>
      <c r="H2706" s="189" t="s">
        <v>3</v>
      </c>
      <c r="I2706" s="190"/>
      <c r="L2706" s="186"/>
      <c r="M2706" s="191"/>
      <c r="N2706" s="192"/>
      <c r="O2706" s="192"/>
      <c r="P2706" s="192"/>
      <c r="Q2706" s="192"/>
      <c r="R2706" s="192"/>
      <c r="S2706" s="192"/>
      <c r="T2706" s="193"/>
      <c r="AT2706" s="189" t="s">
        <v>197</v>
      </c>
      <c r="AU2706" s="189" t="s">
        <v>80</v>
      </c>
      <c r="AV2706" s="12" t="s">
        <v>22</v>
      </c>
      <c r="AW2706" s="12" t="s">
        <v>35</v>
      </c>
      <c r="AX2706" s="12" t="s">
        <v>72</v>
      </c>
      <c r="AY2706" s="189" t="s">
        <v>177</v>
      </c>
    </row>
    <row r="2707" spans="2:51" s="11" customFormat="1" x14ac:dyDescent="0.3">
      <c r="B2707" s="177"/>
      <c r="D2707" s="178" t="s">
        <v>197</v>
      </c>
      <c r="E2707" s="179" t="s">
        <v>3</v>
      </c>
      <c r="F2707" s="180" t="s">
        <v>2354</v>
      </c>
      <c r="H2707" s="181">
        <v>39.65</v>
      </c>
      <c r="I2707" s="182"/>
      <c r="L2707" s="177"/>
      <c r="M2707" s="183"/>
      <c r="N2707" s="184"/>
      <c r="O2707" s="184"/>
      <c r="P2707" s="184"/>
      <c r="Q2707" s="184"/>
      <c r="R2707" s="184"/>
      <c r="S2707" s="184"/>
      <c r="T2707" s="185"/>
      <c r="AT2707" s="179" t="s">
        <v>197</v>
      </c>
      <c r="AU2707" s="179" t="s">
        <v>80</v>
      </c>
      <c r="AV2707" s="11" t="s">
        <v>80</v>
      </c>
      <c r="AW2707" s="11" t="s">
        <v>35</v>
      </c>
      <c r="AX2707" s="11" t="s">
        <v>72</v>
      </c>
      <c r="AY2707" s="179" t="s">
        <v>177</v>
      </c>
    </row>
    <row r="2708" spans="2:51" s="12" customFormat="1" x14ac:dyDescent="0.3">
      <c r="B2708" s="186"/>
      <c r="D2708" s="178" t="s">
        <v>197</v>
      </c>
      <c r="E2708" s="187" t="s">
        <v>3</v>
      </c>
      <c r="F2708" s="188" t="s">
        <v>1779</v>
      </c>
      <c r="H2708" s="189" t="s">
        <v>3</v>
      </c>
      <c r="I2708" s="190"/>
      <c r="L2708" s="186"/>
      <c r="M2708" s="191"/>
      <c r="N2708" s="192"/>
      <c r="O2708" s="192"/>
      <c r="P2708" s="192"/>
      <c r="Q2708" s="192"/>
      <c r="R2708" s="192"/>
      <c r="S2708" s="192"/>
      <c r="T2708" s="193"/>
      <c r="AT2708" s="189" t="s">
        <v>197</v>
      </c>
      <c r="AU2708" s="189" t="s">
        <v>80</v>
      </c>
      <c r="AV2708" s="12" t="s">
        <v>22</v>
      </c>
      <c r="AW2708" s="12" t="s">
        <v>35</v>
      </c>
      <c r="AX2708" s="12" t="s">
        <v>72</v>
      </c>
      <c r="AY2708" s="189" t="s">
        <v>177</v>
      </c>
    </row>
    <row r="2709" spans="2:51" s="12" customFormat="1" x14ac:dyDescent="0.3">
      <c r="B2709" s="186"/>
      <c r="D2709" s="178" t="s">
        <v>197</v>
      </c>
      <c r="E2709" s="187" t="s">
        <v>3</v>
      </c>
      <c r="F2709" s="188" t="s">
        <v>1780</v>
      </c>
      <c r="H2709" s="189" t="s">
        <v>3</v>
      </c>
      <c r="I2709" s="190"/>
      <c r="L2709" s="186"/>
      <c r="M2709" s="191"/>
      <c r="N2709" s="192"/>
      <c r="O2709" s="192"/>
      <c r="P2709" s="192"/>
      <c r="Q2709" s="192"/>
      <c r="R2709" s="192"/>
      <c r="S2709" s="192"/>
      <c r="T2709" s="193"/>
      <c r="AT2709" s="189" t="s">
        <v>197</v>
      </c>
      <c r="AU2709" s="189" t="s">
        <v>80</v>
      </c>
      <c r="AV2709" s="12" t="s">
        <v>22</v>
      </c>
      <c r="AW2709" s="12" t="s">
        <v>35</v>
      </c>
      <c r="AX2709" s="12" t="s">
        <v>72</v>
      </c>
      <c r="AY2709" s="189" t="s">
        <v>177</v>
      </c>
    </row>
    <row r="2710" spans="2:51" s="11" customFormat="1" x14ac:dyDescent="0.3">
      <c r="B2710" s="177"/>
      <c r="D2710" s="178" t="s">
        <v>197</v>
      </c>
      <c r="E2710" s="179" t="s">
        <v>3</v>
      </c>
      <c r="F2710" s="180" t="s">
        <v>2355</v>
      </c>
      <c r="H2710" s="181">
        <v>34.020000000000003</v>
      </c>
      <c r="I2710" s="182"/>
      <c r="L2710" s="177"/>
      <c r="M2710" s="183"/>
      <c r="N2710" s="184"/>
      <c r="O2710" s="184"/>
      <c r="P2710" s="184"/>
      <c r="Q2710" s="184"/>
      <c r="R2710" s="184"/>
      <c r="S2710" s="184"/>
      <c r="T2710" s="185"/>
      <c r="AT2710" s="179" t="s">
        <v>197</v>
      </c>
      <c r="AU2710" s="179" t="s">
        <v>80</v>
      </c>
      <c r="AV2710" s="11" t="s">
        <v>80</v>
      </c>
      <c r="AW2710" s="11" t="s">
        <v>35</v>
      </c>
      <c r="AX2710" s="11" t="s">
        <v>72</v>
      </c>
      <c r="AY2710" s="179" t="s">
        <v>177</v>
      </c>
    </row>
    <row r="2711" spans="2:51" s="12" customFormat="1" x14ac:dyDescent="0.3">
      <c r="B2711" s="186"/>
      <c r="D2711" s="178" t="s">
        <v>197</v>
      </c>
      <c r="E2711" s="187" t="s">
        <v>3</v>
      </c>
      <c r="F2711" s="188" t="s">
        <v>1783</v>
      </c>
      <c r="H2711" s="189" t="s">
        <v>3</v>
      </c>
      <c r="I2711" s="190"/>
      <c r="L2711" s="186"/>
      <c r="M2711" s="191"/>
      <c r="N2711" s="192"/>
      <c r="O2711" s="192"/>
      <c r="P2711" s="192"/>
      <c r="Q2711" s="192"/>
      <c r="R2711" s="192"/>
      <c r="S2711" s="192"/>
      <c r="T2711" s="193"/>
      <c r="AT2711" s="189" t="s">
        <v>197</v>
      </c>
      <c r="AU2711" s="189" t="s">
        <v>80</v>
      </c>
      <c r="AV2711" s="12" t="s">
        <v>22</v>
      </c>
      <c r="AW2711" s="12" t="s">
        <v>35</v>
      </c>
      <c r="AX2711" s="12" t="s">
        <v>72</v>
      </c>
      <c r="AY2711" s="189" t="s">
        <v>177</v>
      </c>
    </row>
    <row r="2712" spans="2:51" s="12" customFormat="1" x14ac:dyDescent="0.3">
      <c r="B2712" s="186"/>
      <c r="D2712" s="178" t="s">
        <v>197</v>
      </c>
      <c r="E2712" s="187" t="s">
        <v>3</v>
      </c>
      <c r="F2712" s="188" t="s">
        <v>1784</v>
      </c>
      <c r="H2712" s="189" t="s">
        <v>3</v>
      </c>
      <c r="I2712" s="190"/>
      <c r="L2712" s="186"/>
      <c r="M2712" s="191"/>
      <c r="N2712" s="192"/>
      <c r="O2712" s="192"/>
      <c r="P2712" s="192"/>
      <c r="Q2712" s="192"/>
      <c r="R2712" s="192"/>
      <c r="S2712" s="192"/>
      <c r="T2712" s="193"/>
      <c r="AT2712" s="189" t="s">
        <v>197</v>
      </c>
      <c r="AU2712" s="189" t="s">
        <v>80</v>
      </c>
      <c r="AV2712" s="12" t="s">
        <v>22</v>
      </c>
      <c r="AW2712" s="12" t="s">
        <v>35</v>
      </c>
      <c r="AX2712" s="12" t="s">
        <v>72</v>
      </c>
      <c r="AY2712" s="189" t="s">
        <v>177</v>
      </c>
    </row>
    <row r="2713" spans="2:51" s="11" customFormat="1" x14ac:dyDescent="0.3">
      <c r="B2713" s="177"/>
      <c r="D2713" s="178" t="s">
        <v>197</v>
      </c>
      <c r="E2713" s="179" t="s">
        <v>3</v>
      </c>
      <c r="F2713" s="180" t="s">
        <v>2356</v>
      </c>
      <c r="H2713" s="181">
        <v>6.23</v>
      </c>
      <c r="I2713" s="182"/>
      <c r="L2713" s="177"/>
      <c r="M2713" s="183"/>
      <c r="N2713" s="184"/>
      <c r="O2713" s="184"/>
      <c r="P2713" s="184"/>
      <c r="Q2713" s="184"/>
      <c r="R2713" s="184"/>
      <c r="S2713" s="184"/>
      <c r="T2713" s="185"/>
      <c r="AT2713" s="179" t="s">
        <v>197</v>
      </c>
      <c r="AU2713" s="179" t="s">
        <v>80</v>
      </c>
      <c r="AV2713" s="11" t="s">
        <v>80</v>
      </c>
      <c r="AW2713" s="11" t="s">
        <v>35</v>
      </c>
      <c r="AX2713" s="11" t="s">
        <v>72</v>
      </c>
      <c r="AY2713" s="179" t="s">
        <v>177</v>
      </c>
    </row>
    <row r="2714" spans="2:51" s="12" customFormat="1" x14ac:dyDescent="0.3">
      <c r="B2714" s="186"/>
      <c r="D2714" s="178" t="s">
        <v>197</v>
      </c>
      <c r="E2714" s="187" t="s">
        <v>3</v>
      </c>
      <c r="F2714" s="188" t="s">
        <v>1786</v>
      </c>
      <c r="H2714" s="189" t="s">
        <v>3</v>
      </c>
      <c r="I2714" s="190"/>
      <c r="L2714" s="186"/>
      <c r="M2714" s="191"/>
      <c r="N2714" s="192"/>
      <c r="O2714" s="192"/>
      <c r="P2714" s="192"/>
      <c r="Q2714" s="192"/>
      <c r="R2714" s="192"/>
      <c r="S2714" s="192"/>
      <c r="T2714" s="193"/>
      <c r="AT2714" s="189" t="s">
        <v>197</v>
      </c>
      <c r="AU2714" s="189" t="s">
        <v>80</v>
      </c>
      <c r="AV2714" s="12" t="s">
        <v>22</v>
      </c>
      <c r="AW2714" s="12" t="s">
        <v>35</v>
      </c>
      <c r="AX2714" s="12" t="s">
        <v>72</v>
      </c>
      <c r="AY2714" s="189" t="s">
        <v>177</v>
      </c>
    </row>
    <row r="2715" spans="2:51" s="12" customFormat="1" x14ac:dyDescent="0.3">
      <c r="B2715" s="186"/>
      <c r="D2715" s="178" t="s">
        <v>197</v>
      </c>
      <c r="E2715" s="187" t="s">
        <v>3</v>
      </c>
      <c r="F2715" s="188" t="s">
        <v>1574</v>
      </c>
      <c r="H2715" s="189" t="s">
        <v>3</v>
      </c>
      <c r="I2715" s="190"/>
      <c r="L2715" s="186"/>
      <c r="M2715" s="191"/>
      <c r="N2715" s="192"/>
      <c r="O2715" s="192"/>
      <c r="P2715" s="192"/>
      <c r="Q2715" s="192"/>
      <c r="R2715" s="192"/>
      <c r="S2715" s="192"/>
      <c r="T2715" s="193"/>
      <c r="AT2715" s="189" t="s">
        <v>197</v>
      </c>
      <c r="AU2715" s="189" t="s">
        <v>80</v>
      </c>
      <c r="AV2715" s="12" t="s">
        <v>22</v>
      </c>
      <c r="AW2715" s="12" t="s">
        <v>35</v>
      </c>
      <c r="AX2715" s="12" t="s">
        <v>72</v>
      </c>
      <c r="AY2715" s="189" t="s">
        <v>177</v>
      </c>
    </row>
    <row r="2716" spans="2:51" s="11" customFormat="1" x14ac:dyDescent="0.3">
      <c r="B2716" s="177"/>
      <c r="D2716" s="178" t="s">
        <v>197</v>
      </c>
      <c r="E2716" s="179" t="s">
        <v>3</v>
      </c>
      <c r="F2716" s="180" t="s">
        <v>2357</v>
      </c>
      <c r="H2716" s="181">
        <v>54.53</v>
      </c>
      <c r="I2716" s="182"/>
      <c r="L2716" s="177"/>
      <c r="M2716" s="183"/>
      <c r="N2716" s="184"/>
      <c r="O2716" s="184"/>
      <c r="P2716" s="184"/>
      <c r="Q2716" s="184"/>
      <c r="R2716" s="184"/>
      <c r="S2716" s="184"/>
      <c r="T2716" s="185"/>
      <c r="AT2716" s="179" t="s">
        <v>197</v>
      </c>
      <c r="AU2716" s="179" t="s">
        <v>80</v>
      </c>
      <c r="AV2716" s="11" t="s">
        <v>80</v>
      </c>
      <c r="AW2716" s="11" t="s">
        <v>35</v>
      </c>
      <c r="AX2716" s="11" t="s">
        <v>72</v>
      </c>
      <c r="AY2716" s="179" t="s">
        <v>177</v>
      </c>
    </row>
    <row r="2717" spans="2:51" s="12" customFormat="1" x14ac:dyDescent="0.3">
      <c r="B2717" s="186"/>
      <c r="D2717" s="178" t="s">
        <v>197</v>
      </c>
      <c r="E2717" s="187" t="s">
        <v>3</v>
      </c>
      <c r="F2717" s="188" t="s">
        <v>1809</v>
      </c>
      <c r="H2717" s="189" t="s">
        <v>3</v>
      </c>
      <c r="I2717" s="190"/>
      <c r="L2717" s="186"/>
      <c r="M2717" s="191"/>
      <c r="N2717" s="192"/>
      <c r="O2717" s="192"/>
      <c r="P2717" s="192"/>
      <c r="Q2717" s="192"/>
      <c r="R2717" s="192"/>
      <c r="S2717" s="192"/>
      <c r="T2717" s="193"/>
      <c r="AT2717" s="189" t="s">
        <v>197</v>
      </c>
      <c r="AU2717" s="189" t="s">
        <v>80</v>
      </c>
      <c r="AV2717" s="12" t="s">
        <v>22</v>
      </c>
      <c r="AW2717" s="12" t="s">
        <v>35</v>
      </c>
      <c r="AX2717" s="12" t="s">
        <v>72</v>
      </c>
      <c r="AY2717" s="189" t="s">
        <v>177</v>
      </c>
    </row>
    <row r="2718" spans="2:51" s="12" customFormat="1" x14ac:dyDescent="0.3">
      <c r="B2718" s="186"/>
      <c r="D2718" s="178" t="s">
        <v>197</v>
      </c>
      <c r="E2718" s="187" t="s">
        <v>3</v>
      </c>
      <c r="F2718" s="188" t="s">
        <v>1810</v>
      </c>
      <c r="H2718" s="189" t="s">
        <v>3</v>
      </c>
      <c r="I2718" s="190"/>
      <c r="L2718" s="186"/>
      <c r="M2718" s="191"/>
      <c r="N2718" s="192"/>
      <c r="O2718" s="192"/>
      <c r="P2718" s="192"/>
      <c r="Q2718" s="192"/>
      <c r="R2718" s="192"/>
      <c r="S2718" s="192"/>
      <c r="T2718" s="193"/>
      <c r="AT2718" s="189" t="s">
        <v>197</v>
      </c>
      <c r="AU2718" s="189" t="s">
        <v>80</v>
      </c>
      <c r="AV2718" s="12" t="s">
        <v>22</v>
      </c>
      <c r="AW2718" s="12" t="s">
        <v>35</v>
      </c>
      <c r="AX2718" s="12" t="s">
        <v>72</v>
      </c>
      <c r="AY2718" s="189" t="s">
        <v>177</v>
      </c>
    </row>
    <row r="2719" spans="2:51" s="11" customFormat="1" x14ac:dyDescent="0.3">
      <c r="B2719" s="177"/>
      <c r="D2719" s="178" t="s">
        <v>197</v>
      </c>
      <c r="E2719" s="179" t="s">
        <v>3</v>
      </c>
      <c r="F2719" s="180" t="s">
        <v>2358</v>
      </c>
      <c r="H2719" s="181">
        <v>10.98</v>
      </c>
      <c r="I2719" s="182"/>
      <c r="L2719" s="177"/>
      <c r="M2719" s="183"/>
      <c r="N2719" s="184"/>
      <c r="O2719" s="184"/>
      <c r="P2719" s="184"/>
      <c r="Q2719" s="184"/>
      <c r="R2719" s="184"/>
      <c r="S2719" s="184"/>
      <c r="T2719" s="185"/>
      <c r="AT2719" s="179" t="s">
        <v>197</v>
      </c>
      <c r="AU2719" s="179" t="s">
        <v>80</v>
      </c>
      <c r="AV2719" s="11" t="s">
        <v>80</v>
      </c>
      <c r="AW2719" s="11" t="s">
        <v>35</v>
      </c>
      <c r="AX2719" s="11" t="s">
        <v>72</v>
      </c>
      <c r="AY2719" s="179" t="s">
        <v>177</v>
      </c>
    </row>
    <row r="2720" spans="2:51" s="12" customFormat="1" x14ac:dyDescent="0.3">
      <c r="B2720" s="186"/>
      <c r="D2720" s="178" t="s">
        <v>197</v>
      </c>
      <c r="E2720" s="187" t="s">
        <v>3</v>
      </c>
      <c r="F2720" s="188" t="s">
        <v>1829</v>
      </c>
      <c r="H2720" s="189" t="s">
        <v>3</v>
      </c>
      <c r="I2720" s="190"/>
      <c r="L2720" s="186"/>
      <c r="M2720" s="191"/>
      <c r="N2720" s="192"/>
      <c r="O2720" s="192"/>
      <c r="P2720" s="192"/>
      <c r="Q2720" s="192"/>
      <c r="R2720" s="192"/>
      <c r="S2720" s="192"/>
      <c r="T2720" s="193"/>
      <c r="AT2720" s="189" t="s">
        <v>197</v>
      </c>
      <c r="AU2720" s="189" t="s">
        <v>80</v>
      </c>
      <c r="AV2720" s="12" t="s">
        <v>22</v>
      </c>
      <c r="AW2720" s="12" t="s">
        <v>35</v>
      </c>
      <c r="AX2720" s="12" t="s">
        <v>72</v>
      </c>
      <c r="AY2720" s="189" t="s">
        <v>177</v>
      </c>
    </row>
    <row r="2721" spans="2:51" s="12" customFormat="1" x14ac:dyDescent="0.3">
      <c r="B2721" s="186"/>
      <c r="D2721" s="178" t="s">
        <v>197</v>
      </c>
      <c r="E2721" s="187" t="s">
        <v>3</v>
      </c>
      <c r="F2721" s="188" t="s">
        <v>1574</v>
      </c>
      <c r="H2721" s="189" t="s">
        <v>3</v>
      </c>
      <c r="I2721" s="190"/>
      <c r="L2721" s="186"/>
      <c r="M2721" s="191"/>
      <c r="N2721" s="192"/>
      <c r="O2721" s="192"/>
      <c r="P2721" s="192"/>
      <c r="Q2721" s="192"/>
      <c r="R2721" s="192"/>
      <c r="S2721" s="192"/>
      <c r="T2721" s="193"/>
      <c r="AT2721" s="189" t="s">
        <v>197</v>
      </c>
      <c r="AU2721" s="189" t="s">
        <v>80</v>
      </c>
      <c r="AV2721" s="12" t="s">
        <v>22</v>
      </c>
      <c r="AW2721" s="12" t="s">
        <v>35</v>
      </c>
      <c r="AX2721" s="12" t="s">
        <v>72</v>
      </c>
      <c r="AY2721" s="189" t="s">
        <v>177</v>
      </c>
    </row>
    <row r="2722" spans="2:51" s="11" customFormat="1" x14ac:dyDescent="0.3">
      <c r="B2722" s="177"/>
      <c r="D2722" s="178" t="s">
        <v>197</v>
      </c>
      <c r="E2722" s="179" t="s">
        <v>3</v>
      </c>
      <c r="F2722" s="180" t="s">
        <v>2359</v>
      </c>
      <c r="H2722" s="181">
        <v>11.15</v>
      </c>
      <c r="I2722" s="182"/>
      <c r="L2722" s="177"/>
      <c r="M2722" s="183"/>
      <c r="N2722" s="184"/>
      <c r="O2722" s="184"/>
      <c r="P2722" s="184"/>
      <c r="Q2722" s="184"/>
      <c r="R2722" s="184"/>
      <c r="S2722" s="184"/>
      <c r="T2722" s="185"/>
      <c r="AT2722" s="179" t="s">
        <v>197</v>
      </c>
      <c r="AU2722" s="179" t="s">
        <v>80</v>
      </c>
      <c r="AV2722" s="11" t="s">
        <v>80</v>
      </c>
      <c r="AW2722" s="11" t="s">
        <v>35</v>
      </c>
      <c r="AX2722" s="11" t="s">
        <v>72</v>
      </c>
      <c r="AY2722" s="179" t="s">
        <v>177</v>
      </c>
    </row>
    <row r="2723" spans="2:51" s="12" customFormat="1" x14ac:dyDescent="0.3">
      <c r="B2723" s="186"/>
      <c r="D2723" s="178" t="s">
        <v>197</v>
      </c>
      <c r="E2723" s="187" t="s">
        <v>3</v>
      </c>
      <c r="F2723" s="188" t="s">
        <v>1735</v>
      </c>
      <c r="H2723" s="189" t="s">
        <v>3</v>
      </c>
      <c r="I2723" s="190"/>
      <c r="L2723" s="186"/>
      <c r="M2723" s="191"/>
      <c r="N2723" s="192"/>
      <c r="O2723" s="192"/>
      <c r="P2723" s="192"/>
      <c r="Q2723" s="192"/>
      <c r="R2723" s="192"/>
      <c r="S2723" s="192"/>
      <c r="T2723" s="193"/>
      <c r="AT2723" s="189" t="s">
        <v>197</v>
      </c>
      <c r="AU2723" s="189" t="s">
        <v>80</v>
      </c>
      <c r="AV2723" s="12" t="s">
        <v>22</v>
      </c>
      <c r="AW2723" s="12" t="s">
        <v>35</v>
      </c>
      <c r="AX2723" s="12" t="s">
        <v>72</v>
      </c>
      <c r="AY2723" s="189" t="s">
        <v>177</v>
      </c>
    </row>
    <row r="2724" spans="2:51" s="12" customFormat="1" x14ac:dyDescent="0.3">
      <c r="B2724" s="186"/>
      <c r="D2724" s="178" t="s">
        <v>197</v>
      </c>
      <c r="E2724" s="187" t="s">
        <v>3</v>
      </c>
      <c r="F2724" s="188" t="s">
        <v>1736</v>
      </c>
      <c r="H2724" s="189" t="s">
        <v>3</v>
      </c>
      <c r="I2724" s="190"/>
      <c r="L2724" s="186"/>
      <c r="M2724" s="191"/>
      <c r="N2724" s="192"/>
      <c r="O2724" s="192"/>
      <c r="P2724" s="192"/>
      <c r="Q2724" s="192"/>
      <c r="R2724" s="192"/>
      <c r="S2724" s="192"/>
      <c r="T2724" s="193"/>
      <c r="AT2724" s="189" t="s">
        <v>197</v>
      </c>
      <c r="AU2724" s="189" t="s">
        <v>80</v>
      </c>
      <c r="AV2724" s="12" t="s">
        <v>22</v>
      </c>
      <c r="AW2724" s="12" t="s">
        <v>35</v>
      </c>
      <c r="AX2724" s="12" t="s">
        <v>72</v>
      </c>
      <c r="AY2724" s="189" t="s">
        <v>177</v>
      </c>
    </row>
    <row r="2725" spans="2:51" s="11" customFormat="1" x14ac:dyDescent="0.3">
      <c r="B2725" s="177"/>
      <c r="D2725" s="178" t="s">
        <v>197</v>
      </c>
      <c r="E2725" s="179" t="s">
        <v>3</v>
      </c>
      <c r="F2725" s="180" t="s">
        <v>2360</v>
      </c>
      <c r="H2725" s="181">
        <v>202.57</v>
      </c>
      <c r="I2725" s="182"/>
      <c r="L2725" s="177"/>
      <c r="M2725" s="183"/>
      <c r="N2725" s="184"/>
      <c r="O2725" s="184"/>
      <c r="P2725" s="184"/>
      <c r="Q2725" s="184"/>
      <c r="R2725" s="184"/>
      <c r="S2725" s="184"/>
      <c r="T2725" s="185"/>
      <c r="AT2725" s="179" t="s">
        <v>197</v>
      </c>
      <c r="AU2725" s="179" t="s">
        <v>80</v>
      </c>
      <c r="AV2725" s="11" t="s">
        <v>80</v>
      </c>
      <c r="AW2725" s="11" t="s">
        <v>35</v>
      </c>
      <c r="AX2725" s="11" t="s">
        <v>72</v>
      </c>
      <c r="AY2725" s="179" t="s">
        <v>177</v>
      </c>
    </row>
    <row r="2726" spans="2:51" s="12" customFormat="1" x14ac:dyDescent="0.3">
      <c r="B2726" s="186"/>
      <c r="D2726" s="178" t="s">
        <v>197</v>
      </c>
      <c r="E2726" s="187" t="s">
        <v>3</v>
      </c>
      <c r="F2726" s="188" t="s">
        <v>1743</v>
      </c>
      <c r="H2726" s="189" t="s">
        <v>3</v>
      </c>
      <c r="I2726" s="190"/>
      <c r="L2726" s="186"/>
      <c r="M2726" s="191"/>
      <c r="N2726" s="192"/>
      <c r="O2726" s="192"/>
      <c r="P2726" s="192"/>
      <c r="Q2726" s="192"/>
      <c r="R2726" s="192"/>
      <c r="S2726" s="192"/>
      <c r="T2726" s="193"/>
      <c r="AT2726" s="189" t="s">
        <v>197</v>
      </c>
      <c r="AU2726" s="189" t="s">
        <v>80</v>
      </c>
      <c r="AV2726" s="12" t="s">
        <v>22</v>
      </c>
      <c r="AW2726" s="12" t="s">
        <v>35</v>
      </c>
      <c r="AX2726" s="12" t="s">
        <v>72</v>
      </c>
      <c r="AY2726" s="189" t="s">
        <v>177</v>
      </c>
    </row>
    <row r="2727" spans="2:51" s="12" customFormat="1" x14ac:dyDescent="0.3">
      <c r="B2727" s="186"/>
      <c r="D2727" s="178" t="s">
        <v>197</v>
      </c>
      <c r="E2727" s="187" t="s">
        <v>3</v>
      </c>
      <c r="F2727" s="188" t="s">
        <v>1744</v>
      </c>
      <c r="H2727" s="189" t="s">
        <v>3</v>
      </c>
      <c r="I2727" s="190"/>
      <c r="L2727" s="186"/>
      <c r="M2727" s="191"/>
      <c r="N2727" s="192"/>
      <c r="O2727" s="192"/>
      <c r="P2727" s="192"/>
      <c r="Q2727" s="192"/>
      <c r="R2727" s="192"/>
      <c r="S2727" s="192"/>
      <c r="T2727" s="193"/>
      <c r="AT2727" s="189" t="s">
        <v>197</v>
      </c>
      <c r="AU2727" s="189" t="s">
        <v>80</v>
      </c>
      <c r="AV2727" s="12" t="s">
        <v>22</v>
      </c>
      <c r="AW2727" s="12" t="s">
        <v>35</v>
      </c>
      <c r="AX2727" s="12" t="s">
        <v>72</v>
      </c>
      <c r="AY2727" s="189" t="s">
        <v>177</v>
      </c>
    </row>
    <row r="2728" spans="2:51" s="11" customFormat="1" x14ac:dyDescent="0.3">
      <c r="B2728" s="177"/>
      <c r="D2728" s="178" t="s">
        <v>197</v>
      </c>
      <c r="E2728" s="179" t="s">
        <v>3</v>
      </c>
      <c r="F2728" s="180" t="s">
        <v>2361</v>
      </c>
      <c r="H2728" s="181">
        <v>12.83</v>
      </c>
      <c r="I2728" s="182"/>
      <c r="L2728" s="177"/>
      <c r="M2728" s="183"/>
      <c r="N2728" s="184"/>
      <c r="O2728" s="184"/>
      <c r="P2728" s="184"/>
      <c r="Q2728" s="184"/>
      <c r="R2728" s="184"/>
      <c r="S2728" s="184"/>
      <c r="T2728" s="185"/>
      <c r="AT2728" s="179" t="s">
        <v>197</v>
      </c>
      <c r="AU2728" s="179" t="s">
        <v>80</v>
      </c>
      <c r="AV2728" s="11" t="s">
        <v>80</v>
      </c>
      <c r="AW2728" s="11" t="s">
        <v>35</v>
      </c>
      <c r="AX2728" s="11" t="s">
        <v>72</v>
      </c>
      <c r="AY2728" s="179" t="s">
        <v>177</v>
      </c>
    </row>
    <row r="2729" spans="2:51" s="14" customFormat="1" x14ac:dyDescent="0.3">
      <c r="B2729" s="223"/>
      <c r="D2729" s="178" t="s">
        <v>197</v>
      </c>
      <c r="E2729" s="224" t="s">
        <v>3</v>
      </c>
      <c r="F2729" s="225" t="s">
        <v>408</v>
      </c>
      <c r="H2729" s="226">
        <v>371.96</v>
      </c>
      <c r="I2729" s="227"/>
      <c r="L2729" s="223"/>
      <c r="M2729" s="228"/>
      <c r="N2729" s="229"/>
      <c r="O2729" s="229"/>
      <c r="P2729" s="229"/>
      <c r="Q2729" s="229"/>
      <c r="R2729" s="229"/>
      <c r="S2729" s="229"/>
      <c r="T2729" s="230"/>
      <c r="AT2729" s="224" t="s">
        <v>197</v>
      </c>
      <c r="AU2729" s="224" t="s">
        <v>80</v>
      </c>
      <c r="AV2729" s="14" t="s">
        <v>204</v>
      </c>
      <c r="AW2729" s="14" t="s">
        <v>35</v>
      </c>
      <c r="AX2729" s="14" t="s">
        <v>72</v>
      </c>
      <c r="AY2729" s="224" t="s">
        <v>177</v>
      </c>
    </row>
    <row r="2730" spans="2:51" s="12" customFormat="1" x14ac:dyDescent="0.3">
      <c r="B2730" s="186"/>
      <c r="D2730" s="178" t="s">
        <v>197</v>
      </c>
      <c r="E2730" s="187" t="s">
        <v>3</v>
      </c>
      <c r="F2730" s="188" t="s">
        <v>981</v>
      </c>
      <c r="H2730" s="189" t="s">
        <v>3</v>
      </c>
      <c r="I2730" s="190"/>
      <c r="L2730" s="186"/>
      <c r="M2730" s="191"/>
      <c r="N2730" s="192"/>
      <c r="O2730" s="192"/>
      <c r="P2730" s="192"/>
      <c r="Q2730" s="192"/>
      <c r="R2730" s="192"/>
      <c r="S2730" s="192"/>
      <c r="T2730" s="193"/>
      <c r="AT2730" s="189" t="s">
        <v>197</v>
      </c>
      <c r="AU2730" s="189" t="s">
        <v>80</v>
      </c>
      <c r="AV2730" s="12" t="s">
        <v>22</v>
      </c>
      <c r="AW2730" s="12" t="s">
        <v>35</v>
      </c>
      <c r="AX2730" s="12" t="s">
        <v>72</v>
      </c>
      <c r="AY2730" s="189" t="s">
        <v>177</v>
      </c>
    </row>
    <row r="2731" spans="2:51" s="12" customFormat="1" x14ac:dyDescent="0.3">
      <c r="B2731" s="186"/>
      <c r="D2731" s="178" t="s">
        <v>197</v>
      </c>
      <c r="E2731" s="187" t="s">
        <v>3</v>
      </c>
      <c r="F2731" s="188" t="s">
        <v>1646</v>
      </c>
      <c r="H2731" s="189" t="s">
        <v>3</v>
      </c>
      <c r="I2731" s="190"/>
      <c r="L2731" s="186"/>
      <c r="M2731" s="191"/>
      <c r="N2731" s="192"/>
      <c r="O2731" s="192"/>
      <c r="P2731" s="192"/>
      <c r="Q2731" s="192"/>
      <c r="R2731" s="192"/>
      <c r="S2731" s="192"/>
      <c r="T2731" s="193"/>
      <c r="AT2731" s="189" t="s">
        <v>197</v>
      </c>
      <c r="AU2731" s="189" t="s">
        <v>80</v>
      </c>
      <c r="AV2731" s="12" t="s">
        <v>22</v>
      </c>
      <c r="AW2731" s="12" t="s">
        <v>35</v>
      </c>
      <c r="AX2731" s="12" t="s">
        <v>72</v>
      </c>
      <c r="AY2731" s="189" t="s">
        <v>177</v>
      </c>
    </row>
    <row r="2732" spans="2:51" s="11" customFormat="1" x14ac:dyDescent="0.3">
      <c r="B2732" s="177"/>
      <c r="D2732" s="178" t="s">
        <v>197</v>
      </c>
      <c r="E2732" s="179" t="s">
        <v>3</v>
      </c>
      <c r="F2732" s="180" t="s">
        <v>2362</v>
      </c>
      <c r="H2732" s="181">
        <v>35.799999999999997</v>
      </c>
      <c r="I2732" s="182"/>
      <c r="L2732" s="177"/>
      <c r="M2732" s="183"/>
      <c r="N2732" s="184"/>
      <c r="O2732" s="184"/>
      <c r="P2732" s="184"/>
      <c r="Q2732" s="184"/>
      <c r="R2732" s="184"/>
      <c r="S2732" s="184"/>
      <c r="T2732" s="185"/>
      <c r="AT2732" s="179" t="s">
        <v>197</v>
      </c>
      <c r="AU2732" s="179" t="s">
        <v>80</v>
      </c>
      <c r="AV2732" s="11" t="s">
        <v>80</v>
      </c>
      <c r="AW2732" s="11" t="s">
        <v>35</v>
      </c>
      <c r="AX2732" s="11" t="s">
        <v>72</v>
      </c>
      <c r="AY2732" s="179" t="s">
        <v>177</v>
      </c>
    </row>
    <row r="2733" spans="2:51" s="14" customFormat="1" x14ac:dyDescent="0.3">
      <c r="B2733" s="223"/>
      <c r="D2733" s="178" t="s">
        <v>197</v>
      </c>
      <c r="E2733" s="224" t="s">
        <v>3</v>
      </c>
      <c r="F2733" s="225" t="s">
        <v>408</v>
      </c>
      <c r="H2733" s="226">
        <v>35.799999999999997</v>
      </c>
      <c r="I2733" s="227"/>
      <c r="L2733" s="223"/>
      <c r="M2733" s="228"/>
      <c r="N2733" s="229"/>
      <c r="O2733" s="229"/>
      <c r="P2733" s="229"/>
      <c r="Q2733" s="229"/>
      <c r="R2733" s="229"/>
      <c r="S2733" s="229"/>
      <c r="T2733" s="230"/>
      <c r="AT2733" s="224" t="s">
        <v>197</v>
      </c>
      <c r="AU2733" s="224" t="s">
        <v>80</v>
      </c>
      <c r="AV2733" s="14" t="s">
        <v>204</v>
      </c>
      <c r="AW2733" s="14" t="s">
        <v>35</v>
      </c>
      <c r="AX2733" s="14" t="s">
        <v>72</v>
      </c>
      <c r="AY2733" s="224" t="s">
        <v>177</v>
      </c>
    </row>
    <row r="2734" spans="2:51" s="12" customFormat="1" x14ac:dyDescent="0.3">
      <c r="B2734" s="186"/>
      <c r="D2734" s="178" t="s">
        <v>197</v>
      </c>
      <c r="E2734" s="187" t="s">
        <v>3</v>
      </c>
      <c r="F2734" s="188" t="s">
        <v>2363</v>
      </c>
      <c r="H2734" s="189" t="s">
        <v>3</v>
      </c>
      <c r="I2734" s="190"/>
      <c r="L2734" s="186"/>
      <c r="M2734" s="191"/>
      <c r="N2734" s="192"/>
      <c r="O2734" s="192"/>
      <c r="P2734" s="192"/>
      <c r="Q2734" s="192"/>
      <c r="R2734" s="192"/>
      <c r="S2734" s="192"/>
      <c r="T2734" s="193"/>
      <c r="AT2734" s="189" t="s">
        <v>197</v>
      </c>
      <c r="AU2734" s="189" t="s">
        <v>80</v>
      </c>
      <c r="AV2734" s="12" t="s">
        <v>22</v>
      </c>
      <c r="AW2734" s="12" t="s">
        <v>35</v>
      </c>
      <c r="AX2734" s="12" t="s">
        <v>72</v>
      </c>
      <c r="AY2734" s="189" t="s">
        <v>177</v>
      </c>
    </row>
    <row r="2735" spans="2:51" s="12" customFormat="1" x14ac:dyDescent="0.3">
      <c r="B2735" s="186"/>
      <c r="D2735" s="178" t="s">
        <v>197</v>
      </c>
      <c r="E2735" s="187" t="s">
        <v>3</v>
      </c>
      <c r="F2735" s="188" t="s">
        <v>1573</v>
      </c>
      <c r="H2735" s="189" t="s">
        <v>3</v>
      </c>
      <c r="I2735" s="190"/>
      <c r="L2735" s="186"/>
      <c r="M2735" s="191"/>
      <c r="N2735" s="192"/>
      <c r="O2735" s="192"/>
      <c r="P2735" s="192"/>
      <c r="Q2735" s="192"/>
      <c r="R2735" s="192"/>
      <c r="S2735" s="192"/>
      <c r="T2735" s="193"/>
      <c r="AT2735" s="189" t="s">
        <v>197</v>
      </c>
      <c r="AU2735" s="189" t="s">
        <v>80</v>
      </c>
      <c r="AV2735" s="12" t="s">
        <v>22</v>
      </c>
      <c r="AW2735" s="12" t="s">
        <v>35</v>
      </c>
      <c r="AX2735" s="12" t="s">
        <v>72</v>
      </c>
      <c r="AY2735" s="189" t="s">
        <v>177</v>
      </c>
    </row>
    <row r="2736" spans="2:51" s="12" customFormat="1" x14ac:dyDescent="0.3">
      <c r="B2736" s="186"/>
      <c r="D2736" s="178" t="s">
        <v>197</v>
      </c>
      <c r="E2736" s="187" t="s">
        <v>3</v>
      </c>
      <c r="F2736" s="188" t="s">
        <v>1574</v>
      </c>
      <c r="H2736" s="189" t="s">
        <v>3</v>
      </c>
      <c r="I2736" s="190"/>
      <c r="L2736" s="186"/>
      <c r="M2736" s="191"/>
      <c r="N2736" s="192"/>
      <c r="O2736" s="192"/>
      <c r="P2736" s="192"/>
      <c r="Q2736" s="192"/>
      <c r="R2736" s="192"/>
      <c r="S2736" s="192"/>
      <c r="T2736" s="193"/>
      <c r="AT2736" s="189" t="s">
        <v>197</v>
      </c>
      <c r="AU2736" s="189" t="s">
        <v>80</v>
      </c>
      <c r="AV2736" s="12" t="s">
        <v>22</v>
      </c>
      <c r="AW2736" s="12" t="s">
        <v>35</v>
      </c>
      <c r="AX2736" s="12" t="s">
        <v>72</v>
      </c>
      <c r="AY2736" s="189" t="s">
        <v>177</v>
      </c>
    </row>
    <row r="2737" spans="2:65" s="11" customFormat="1" x14ac:dyDescent="0.3">
      <c r="B2737" s="177"/>
      <c r="D2737" s="178" t="s">
        <v>197</v>
      </c>
      <c r="E2737" s="179" t="s">
        <v>3</v>
      </c>
      <c r="F2737" s="180" t="s">
        <v>2364</v>
      </c>
      <c r="H2737" s="181">
        <v>13.54</v>
      </c>
      <c r="I2737" s="182"/>
      <c r="L2737" s="177"/>
      <c r="M2737" s="183"/>
      <c r="N2737" s="184"/>
      <c r="O2737" s="184"/>
      <c r="P2737" s="184"/>
      <c r="Q2737" s="184"/>
      <c r="R2737" s="184"/>
      <c r="S2737" s="184"/>
      <c r="T2737" s="185"/>
      <c r="AT2737" s="179" t="s">
        <v>197</v>
      </c>
      <c r="AU2737" s="179" t="s">
        <v>80</v>
      </c>
      <c r="AV2737" s="11" t="s">
        <v>80</v>
      </c>
      <c r="AW2737" s="11" t="s">
        <v>35</v>
      </c>
      <c r="AX2737" s="11" t="s">
        <v>72</v>
      </c>
      <c r="AY2737" s="179" t="s">
        <v>177</v>
      </c>
    </row>
    <row r="2738" spans="2:65" s="12" customFormat="1" x14ac:dyDescent="0.3">
      <c r="B2738" s="186"/>
      <c r="D2738" s="178" t="s">
        <v>197</v>
      </c>
      <c r="E2738" s="187" t="s">
        <v>3</v>
      </c>
      <c r="F2738" s="188" t="s">
        <v>1901</v>
      </c>
      <c r="H2738" s="189" t="s">
        <v>3</v>
      </c>
      <c r="I2738" s="190"/>
      <c r="L2738" s="186"/>
      <c r="M2738" s="191"/>
      <c r="N2738" s="192"/>
      <c r="O2738" s="192"/>
      <c r="P2738" s="192"/>
      <c r="Q2738" s="192"/>
      <c r="R2738" s="192"/>
      <c r="S2738" s="192"/>
      <c r="T2738" s="193"/>
      <c r="AT2738" s="189" t="s">
        <v>197</v>
      </c>
      <c r="AU2738" s="189" t="s">
        <v>80</v>
      </c>
      <c r="AV2738" s="12" t="s">
        <v>22</v>
      </c>
      <c r="AW2738" s="12" t="s">
        <v>35</v>
      </c>
      <c r="AX2738" s="12" t="s">
        <v>72</v>
      </c>
      <c r="AY2738" s="189" t="s">
        <v>177</v>
      </c>
    </row>
    <row r="2739" spans="2:65" s="12" customFormat="1" x14ac:dyDescent="0.3">
      <c r="B2739" s="186"/>
      <c r="D2739" s="178" t="s">
        <v>197</v>
      </c>
      <c r="E2739" s="187" t="s">
        <v>3</v>
      </c>
      <c r="F2739" s="188" t="s">
        <v>1902</v>
      </c>
      <c r="H2739" s="189" t="s">
        <v>3</v>
      </c>
      <c r="I2739" s="190"/>
      <c r="L2739" s="186"/>
      <c r="M2739" s="191"/>
      <c r="N2739" s="192"/>
      <c r="O2739" s="192"/>
      <c r="P2739" s="192"/>
      <c r="Q2739" s="192"/>
      <c r="R2739" s="192"/>
      <c r="S2739" s="192"/>
      <c r="T2739" s="193"/>
      <c r="AT2739" s="189" t="s">
        <v>197</v>
      </c>
      <c r="AU2739" s="189" t="s">
        <v>80</v>
      </c>
      <c r="AV2739" s="12" t="s">
        <v>22</v>
      </c>
      <c r="AW2739" s="12" t="s">
        <v>35</v>
      </c>
      <c r="AX2739" s="12" t="s">
        <v>72</v>
      </c>
      <c r="AY2739" s="189" t="s">
        <v>177</v>
      </c>
    </row>
    <row r="2740" spans="2:65" s="11" customFormat="1" x14ac:dyDescent="0.3">
      <c r="B2740" s="177"/>
      <c r="D2740" s="178" t="s">
        <v>197</v>
      </c>
      <c r="E2740" s="179" t="s">
        <v>3</v>
      </c>
      <c r="F2740" s="180" t="s">
        <v>2365</v>
      </c>
      <c r="H2740" s="181">
        <v>117.2</v>
      </c>
      <c r="I2740" s="182"/>
      <c r="L2740" s="177"/>
      <c r="M2740" s="183"/>
      <c r="N2740" s="184"/>
      <c r="O2740" s="184"/>
      <c r="P2740" s="184"/>
      <c r="Q2740" s="184"/>
      <c r="R2740" s="184"/>
      <c r="S2740" s="184"/>
      <c r="T2740" s="185"/>
      <c r="AT2740" s="179" t="s">
        <v>197</v>
      </c>
      <c r="AU2740" s="179" t="s">
        <v>80</v>
      </c>
      <c r="AV2740" s="11" t="s">
        <v>80</v>
      </c>
      <c r="AW2740" s="11" t="s">
        <v>35</v>
      </c>
      <c r="AX2740" s="11" t="s">
        <v>72</v>
      </c>
      <c r="AY2740" s="179" t="s">
        <v>177</v>
      </c>
    </row>
    <row r="2741" spans="2:65" s="12" customFormat="1" x14ac:dyDescent="0.3">
      <c r="B2741" s="186"/>
      <c r="D2741" s="178" t="s">
        <v>197</v>
      </c>
      <c r="E2741" s="187" t="s">
        <v>3</v>
      </c>
      <c r="F2741" s="188" t="s">
        <v>1576</v>
      </c>
      <c r="H2741" s="189" t="s">
        <v>3</v>
      </c>
      <c r="I2741" s="190"/>
      <c r="L2741" s="186"/>
      <c r="M2741" s="191"/>
      <c r="N2741" s="192"/>
      <c r="O2741" s="192"/>
      <c r="P2741" s="192"/>
      <c r="Q2741" s="192"/>
      <c r="R2741" s="192"/>
      <c r="S2741" s="192"/>
      <c r="T2741" s="193"/>
      <c r="AT2741" s="189" t="s">
        <v>197</v>
      </c>
      <c r="AU2741" s="189" t="s">
        <v>80</v>
      </c>
      <c r="AV2741" s="12" t="s">
        <v>22</v>
      </c>
      <c r="AW2741" s="12" t="s">
        <v>35</v>
      </c>
      <c r="AX2741" s="12" t="s">
        <v>72</v>
      </c>
      <c r="AY2741" s="189" t="s">
        <v>177</v>
      </c>
    </row>
    <row r="2742" spans="2:65" s="12" customFormat="1" x14ac:dyDescent="0.3">
      <c r="B2742" s="186"/>
      <c r="D2742" s="178" t="s">
        <v>197</v>
      </c>
      <c r="E2742" s="187" t="s">
        <v>3</v>
      </c>
      <c r="F2742" s="188" t="s">
        <v>1574</v>
      </c>
      <c r="H2742" s="189" t="s">
        <v>3</v>
      </c>
      <c r="I2742" s="190"/>
      <c r="L2742" s="186"/>
      <c r="M2742" s="191"/>
      <c r="N2742" s="192"/>
      <c r="O2742" s="192"/>
      <c r="P2742" s="192"/>
      <c r="Q2742" s="192"/>
      <c r="R2742" s="192"/>
      <c r="S2742" s="192"/>
      <c r="T2742" s="193"/>
      <c r="AT2742" s="189" t="s">
        <v>197</v>
      </c>
      <c r="AU2742" s="189" t="s">
        <v>80</v>
      </c>
      <c r="AV2742" s="12" t="s">
        <v>22</v>
      </c>
      <c r="AW2742" s="12" t="s">
        <v>35</v>
      </c>
      <c r="AX2742" s="12" t="s">
        <v>72</v>
      </c>
      <c r="AY2742" s="189" t="s">
        <v>177</v>
      </c>
    </row>
    <row r="2743" spans="2:65" s="11" customFormat="1" x14ac:dyDescent="0.3">
      <c r="B2743" s="177"/>
      <c r="D2743" s="178" t="s">
        <v>197</v>
      </c>
      <c r="E2743" s="179" t="s">
        <v>3</v>
      </c>
      <c r="F2743" s="180" t="s">
        <v>2366</v>
      </c>
      <c r="H2743" s="181">
        <v>18.75</v>
      </c>
      <c r="I2743" s="182"/>
      <c r="L2743" s="177"/>
      <c r="M2743" s="183"/>
      <c r="N2743" s="184"/>
      <c r="O2743" s="184"/>
      <c r="P2743" s="184"/>
      <c r="Q2743" s="184"/>
      <c r="R2743" s="184"/>
      <c r="S2743" s="184"/>
      <c r="T2743" s="185"/>
      <c r="AT2743" s="179" t="s">
        <v>197</v>
      </c>
      <c r="AU2743" s="179" t="s">
        <v>80</v>
      </c>
      <c r="AV2743" s="11" t="s">
        <v>80</v>
      </c>
      <c r="AW2743" s="11" t="s">
        <v>35</v>
      </c>
      <c r="AX2743" s="11" t="s">
        <v>72</v>
      </c>
      <c r="AY2743" s="179" t="s">
        <v>177</v>
      </c>
    </row>
    <row r="2744" spans="2:65" s="14" customFormat="1" x14ac:dyDescent="0.3">
      <c r="B2744" s="223"/>
      <c r="D2744" s="178" t="s">
        <v>197</v>
      </c>
      <c r="E2744" s="224" t="s">
        <v>3</v>
      </c>
      <c r="F2744" s="225" t="s">
        <v>408</v>
      </c>
      <c r="H2744" s="226">
        <v>149.49</v>
      </c>
      <c r="I2744" s="227"/>
      <c r="L2744" s="223"/>
      <c r="M2744" s="228"/>
      <c r="N2744" s="229"/>
      <c r="O2744" s="229"/>
      <c r="P2744" s="229"/>
      <c r="Q2744" s="229"/>
      <c r="R2744" s="229"/>
      <c r="S2744" s="229"/>
      <c r="T2744" s="230"/>
      <c r="AT2744" s="224" t="s">
        <v>197</v>
      </c>
      <c r="AU2744" s="224" t="s">
        <v>80</v>
      </c>
      <c r="AV2744" s="14" t="s">
        <v>204</v>
      </c>
      <c r="AW2744" s="14" t="s">
        <v>35</v>
      </c>
      <c r="AX2744" s="14" t="s">
        <v>72</v>
      </c>
      <c r="AY2744" s="224" t="s">
        <v>177</v>
      </c>
    </row>
    <row r="2745" spans="2:65" s="12" customFormat="1" x14ac:dyDescent="0.3">
      <c r="B2745" s="186"/>
      <c r="D2745" s="178" t="s">
        <v>197</v>
      </c>
      <c r="E2745" s="187" t="s">
        <v>3</v>
      </c>
      <c r="F2745" s="188" t="s">
        <v>1559</v>
      </c>
      <c r="H2745" s="189" t="s">
        <v>3</v>
      </c>
      <c r="I2745" s="190"/>
      <c r="L2745" s="186"/>
      <c r="M2745" s="191"/>
      <c r="N2745" s="192"/>
      <c r="O2745" s="192"/>
      <c r="P2745" s="192"/>
      <c r="Q2745" s="192"/>
      <c r="R2745" s="192"/>
      <c r="S2745" s="192"/>
      <c r="T2745" s="193"/>
      <c r="AT2745" s="189" t="s">
        <v>197</v>
      </c>
      <c r="AU2745" s="189" t="s">
        <v>80</v>
      </c>
      <c r="AV2745" s="12" t="s">
        <v>22</v>
      </c>
      <c r="AW2745" s="12" t="s">
        <v>35</v>
      </c>
      <c r="AX2745" s="12" t="s">
        <v>72</v>
      </c>
      <c r="AY2745" s="189" t="s">
        <v>177</v>
      </c>
    </row>
    <row r="2746" spans="2:65" s="11" customFormat="1" x14ac:dyDescent="0.3">
      <c r="B2746" s="177"/>
      <c r="D2746" s="178" t="s">
        <v>197</v>
      </c>
      <c r="E2746" s="179" t="s">
        <v>3</v>
      </c>
      <c r="F2746" s="180" t="s">
        <v>1560</v>
      </c>
      <c r="H2746" s="181">
        <v>10.8</v>
      </c>
      <c r="I2746" s="182"/>
      <c r="L2746" s="177"/>
      <c r="M2746" s="183"/>
      <c r="N2746" s="184"/>
      <c r="O2746" s="184"/>
      <c r="P2746" s="184"/>
      <c r="Q2746" s="184"/>
      <c r="R2746" s="184"/>
      <c r="S2746" s="184"/>
      <c r="T2746" s="185"/>
      <c r="AT2746" s="179" t="s">
        <v>197</v>
      </c>
      <c r="AU2746" s="179" t="s">
        <v>80</v>
      </c>
      <c r="AV2746" s="11" t="s">
        <v>80</v>
      </c>
      <c r="AW2746" s="11" t="s">
        <v>35</v>
      </c>
      <c r="AX2746" s="11" t="s">
        <v>72</v>
      </c>
      <c r="AY2746" s="179" t="s">
        <v>177</v>
      </c>
    </row>
    <row r="2747" spans="2:65" s="12" customFormat="1" x14ac:dyDescent="0.3">
      <c r="B2747" s="186"/>
      <c r="D2747" s="178" t="s">
        <v>197</v>
      </c>
      <c r="E2747" s="187" t="s">
        <v>3</v>
      </c>
      <c r="F2747" s="188" t="s">
        <v>1561</v>
      </c>
      <c r="H2747" s="189" t="s">
        <v>3</v>
      </c>
      <c r="I2747" s="190"/>
      <c r="L2747" s="186"/>
      <c r="M2747" s="191"/>
      <c r="N2747" s="192"/>
      <c r="O2747" s="192"/>
      <c r="P2747" s="192"/>
      <c r="Q2747" s="192"/>
      <c r="R2747" s="192"/>
      <c r="S2747" s="192"/>
      <c r="T2747" s="193"/>
      <c r="AT2747" s="189" t="s">
        <v>197</v>
      </c>
      <c r="AU2747" s="189" t="s">
        <v>80</v>
      </c>
      <c r="AV2747" s="12" t="s">
        <v>22</v>
      </c>
      <c r="AW2747" s="12" t="s">
        <v>35</v>
      </c>
      <c r="AX2747" s="12" t="s">
        <v>72</v>
      </c>
      <c r="AY2747" s="189" t="s">
        <v>177</v>
      </c>
    </row>
    <row r="2748" spans="2:65" s="11" customFormat="1" x14ac:dyDescent="0.3">
      <c r="B2748" s="177"/>
      <c r="D2748" s="178" t="s">
        <v>197</v>
      </c>
      <c r="E2748" s="179" t="s">
        <v>3</v>
      </c>
      <c r="F2748" s="180" t="s">
        <v>493</v>
      </c>
      <c r="H2748" s="181">
        <v>40</v>
      </c>
      <c r="I2748" s="182"/>
      <c r="L2748" s="177"/>
      <c r="M2748" s="183"/>
      <c r="N2748" s="184"/>
      <c r="O2748" s="184"/>
      <c r="P2748" s="184"/>
      <c r="Q2748" s="184"/>
      <c r="R2748" s="184"/>
      <c r="S2748" s="184"/>
      <c r="T2748" s="185"/>
      <c r="AT2748" s="179" t="s">
        <v>197</v>
      </c>
      <c r="AU2748" s="179" t="s">
        <v>80</v>
      </c>
      <c r="AV2748" s="11" t="s">
        <v>80</v>
      </c>
      <c r="AW2748" s="11" t="s">
        <v>35</v>
      </c>
      <c r="AX2748" s="11" t="s">
        <v>72</v>
      </c>
      <c r="AY2748" s="179" t="s">
        <v>177</v>
      </c>
    </row>
    <row r="2749" spans="2:65" s="13" customFormat="1" x14ac:dyDescent="0.3">
      <c r="B2749" s="198"/>
      <c r="D2749" s="194" t="s">
        <v>197</v>
      </c>
      <c r="E2749" s="199" t="s">
        <v>3</v>
      </c>
      <c r="F2749" s="200" t="s">
        <v>210</v>
      </c>
      <c r="H2749" s="201">
        <v>1205.46</v>
      </c>
      <c r="I2749" s="202"/>
      <c r="L2749" s="198"/>
      <c r="M2749" s="203"/>
      <c r="N2749" s="204"/>
      <c r="O2749" s="204"/>
      <c r="P2749" s="204"/>
      <c r="Q2749" s="204"/>
      <c r="R2749" s="204"/>
      <c r="S2749" s="204"/>
      <c r="T2749" s="205"/>
      <c r="AT2749" s="206" t="s">
        <v>197</v>
      </c>
      <c r="AU2749" s="206" t="s">
        <v>80</v>
      </c>
      <c r="AV2749" s="13" t="s">
        <v>185</v>
      </c>
      <c r="AW2749" s="13" t="s">
        <v>35</v>
      </c>
      <c r="AX2749" s="13" t="s">
        <v>22</v>
      </c>
      <c r="AY2749" s="206" t="s">
        <v>177</v>
      </c>
    </row>
    <row r="2750" spans="2:65" s="1" customFormat="1" ht="22.5" customHeight="1" x14ac:dyDescent="0.3">
      <c r="B2750" s="164"/>
      <c r="C2750" s="165" t="s">
        <v>2367</v>
      </c>
      <c r="D2750" s="165" t="s">
        <v>180</v>
      </c>
      <c r="E2750" s="166" t="s">
        <v>2368</v>
      </c>
      <c r="F2750" s="167" t="s">
        <v>2369</v>
      </c>
      <c r="G2750" s="168" t="s">
        <v>240</v>
      </c>
      <c r="H2750" s="169">
        <v>247.54</v>
      </c>
      <c r="I2750" s="170"/>
      <c r="J2750" s="171">
        <f>ROUND(I2750*H2750,2)</f>
        <v>0</v>
      </c>
      <c r="K2750" s="167" t="s">
        <v>195</v>
      </c>
      <c r="L2750" s="35"/>
      <c r="M2750" s="172" t="s">
        <v>3</v>
      </c>
      <c r="N2750" s="173" t="s">
        <v>43</v>
      </c>
      <c r="O2750" s="36"/>
      <c r="P2750" s="174">
        <f>O2750*H2750</f>
        <v>0</v>
      </c>
      <c r="Q2750" s="174">
        <v>0.1386</v>
      </c>
      <c r="R2750" s="174">
        <f>Q2750*H2750</f>
        <v>34.309044</v>
      </c>
      <c r="S2750" s="174">
        <v>0</v>
      </c>
      <c r="T2750" s="175">
        <f>S2750*H2750</f>
        <v>0</v>
      </c>
      <c r="AR2750" s="18" t="s">
        <v>185</v>
      </c>
      <c r="AT2750" s="18" t="s">
        <v>180</v>
      </c>
      <c r="AU2750" s="18" t="s">
        <v>80</v>
      </c>
      <c r="AY2750" s="18" t="s">
        <v>177</v>
      </c>
      <c r="BE2750" s="176">
        <f>IF(N2750="základní",J2750,0)</f>
        <v>0</v>
      </c>
      <c r="BF2750" s="176">
        <f>IF(N2750="snížená",J2750,0)</f>
        <v>0</v>
      </c>
      <c r="BG2750" s="176">
        <f>IF(N2750="zákl. přenesená",J2750,0)</f>
        <v>0</v>
      </c>
      <c r="BH2750" s="176">
        <f>IF(N2750="sníž. přenesená",J2750,0)</f>
        <v>0</v>
      </c>
      <c r="BI2750" s="176">
        <f>IF(N2750="nulová",J2750,0)</f>
        <v>0</v>
      </c>
      <c r="BJ2750" s="18" t="s">
        <v>22</v>
      </c>
      <c r="BK2750" s="176">
        <f>ROUND(I2750*H2750,2)</f>
        <v>0</v>
      </c>
      <c r="BL2750" s="18" t="s">
        <v>185</v>
      </c>
      <c r="BM2750" s="18" t="s">
        <v>2370</v>
      </c>
    </row>
    <row r="2751" spans="2:65" s="12" customFormat="1" x14ac:dyDescent="0.3">
      <c r="B2751" s="186"/>
      <c r="D2751" s="178" t="s">
        <v>197</v>
      </c>
      <c r="E2751" s="187" t="s">
        <v>3</v>
      </c>
      <c r="F2751" s="188" t="s">
        <v>2257</v>
      </c>
      <c r="H2751" s="189" t="s">
        <v>3</v>
      </c>
      <c r="I2751" s="190"/>
      <c r="L2751" s="186"/>
      <c r="M2751" s="191"/>
      <c r="N2751" s="192"/>
      <c r="O2751" s="192"/>
      <c r="P2751" s="192"/>
      <c r="Q2751" s="192"/>
      <c r="R2751" s="192"/>
      <c r="S2751" s="192"/>
      <c r="T2751" s="193"/>
      <c r="AT2751" s="189" t="s">
        <v>197</v>
      </c>
      <c r="AU2751" s="189" t="s">
        <v>80</v>
      </c>
      <c r="AV2751" s="12" t="s">
        <v>22</v>
      </c>
      <c r="AW2751" s="12" t="s">
        <v>35</v>
      </c>
      <c r="AX2751" s="12" t="s">
        <v>72</v>
      </c>
      <c r="AY2751" s="189" t="s">
        <v>177</v>
      </c>
    </row>
    <row r="2752" spans="2:65" s="12" customFormat="1" x14ac:dyDescent="0.3">
      <c r="B2752" s="186"/>
      <c r="D2752" s="178" t="s">
        <v>197</v>
      </c>
      <c r="E2752" s="187" t="s">
        <v>3</v>
      </c>
      <c r="F2752" s="188" t="s">
        <v>2051</v>
      </c>
      <c r="H2752" s="189" t="s">
        <v>3</v>
      </c>
      <c r="I2752" s="190"/>
      <c r="L2752" s="186"/>
      <c r="M2752" s="191"/>
      <c r="N2752" s="192"/>
      <c r="O2752" s="192"/>
      <c r="P2752" s="192"/>
      <c r="Q2752" s="192"/>
      <c r="R2752" s="192"/>
      <c r="S2752" s="192"/>
      <c r="T2752" s="193"/>
      <c r="AT2752" s="189" t="s">
        <v>197</v>
      </c>
      <c r="AU2752" s="189" t="s">
        <v>80</v>
      </c>
      <c r="AV2752" s="12" t="s">
        <v>22</v>
      </c>
      <c r="AW2752" s="12" t="s">
        <v>35</v>
      </c>
      <c r="AX2752" s="12" t="s">
        <v>72</v>
      </c>
      <c r="AY2752" s="189" t="s">
        <v>177</v>
      </c>
    </row>
    <row r="2753" spans="2:51" s="12" customFormat="1" x14ac:dyDescent="0.3">
      <c r="B2753" s="186"/>
      <c r="D2753" s="178" t="s">
        <v>197</v>
      </c>
      <c r="E2753" s="187" t="s">
        <v>3</v>
      </c>
      <c r="F2753" s="188" t="s">
        <v>1818</v>
      </c>
      <c r="H2753" s="189" t="s">
        <v>3</v>
      </c>
      <c r="I2753" s="190"/>
      <c r="L2753" s="186"/>
      <c r="M2753" s="191"/>
      <c r="N2753" s="192"/>
      <c r="O2753" s="192"/>
      <c r="P2753" s="192"/>
      <c r="Q2753" s="192"/>
      <c r="R2753" s="192"/>
      <c r="S2753" s="192"/>
      <c r="T2753" s="193"/>
      <c r="AT2753" s="189" t="s">
        <v>197</v>
      </c>
      <c r="AU2753" s="189" t="s">
        <v>80</v>
      </c>
      <c r="AV2753" s="12" t="s">
        <v>22</v>
      </c>
      <c r="AW2753" s="12" t="s">
        <v>35</v>
      </c>
      <c r="AX2753" s="12" t="s">
        <v>72</v>
      </c>
      <c r="AY2753" s="189" t="s">
        <v>177</v>
      </c>
    </row>
    <row r="2754" spans="2:51" s="12" customFormat="1" x14ac:dyDescent="0.3">
      <c r="B2754" s="186"/>
      <c r="D2754" s="178" t="s">
        <v>197</v>
      </c>
      <c r="E2754" s="187" t="s">
        <v>3</v>
      </c>
      <c r="F2754" s="188" t="s">
        <v>1819</v>
      </c>
      <c r="H2754" s="189" t="s">
        <v>3</v>
      </c>
      <c r="I2754" s="190"/>
      <c r="L2754" s="186"/>
      <c r="M2754" s="191"/>
      <c r="N2754" s="192"/>
      <c r="O2754" s="192"/>
      <c r="P2754" s="192"/>
      <c r="Q2754" s="192"/>
      <c r="R2754" s="192"/>
      <c r="S2754" s="192"/>
      <c r="T2754" s="193"/>
      <c r="AT2754" s="189" t="s">
        <v>197</v>
      </c>
      <c r="AU2754" s="189" t="s">
        <v>80</v>
      </c>
      <c r="AV2754" s="12" t="s">
        <v>22</v>
      </c>
      <c r="AW2754" s="12" t="s">
        <v>35</v>
      </c>
      <c r="AX2754" s="12" t="s">
        <v>72</v>
      </c>
      <c r="AY2754" s="189" t="s">
        <v>177</v>
      </c>
    </row>
    <row r="2755" spans="2:51" s="11" customFormat="1" x14ac:dyDescent="0.3">
      <c r="B2755" s="177"/>
      <c r="D2755" s="178" t="s">
        <v>197</v>
      </c>
      <c r="E2755" s="179" t="s">
        <v>3</v>
      </c>
      <c r="F2755" s="180" t="s">
        <v>2371</v>
      </c>
      <c r="H2755" s="181">
        <v>5.3</v>
      </c>
      <c r="I2755" s="182"/>
      <c r="L2755" s="177"/>
      <c r="M2755" s="183"/>
      <c r="N2755" s="184"/>
      <c r="O2755" s="184"/>
      <c r="P2755" s="184"/>
      <c r="Q2755" s="184"/>
      <c r="R2755" s="184"/>
      <c r="S2755" s="184"/>
      <c r="T2755" s="185"/>
      <c r="AT2755" s="179" t="s">
        <v>197</v>
      </c>
      <c r="AU2755" s="179" t="s">
        <v>80</v>
      </c>
      <c r="AV2755" s="11" t="s">
        <v>80</v>
      </c>
      <c r="AW2755" s="11" t="s">
        <v>35</v>
      </c>
      <c r="AX2755" s="11" t="s">
        <v>72</v>
      </c>
      <c r="AY2755" s="179" t="s">
        <v>177</v>
      </c>
    </row>
    <row r="2756" spans="2:51" s="12" customFormat="1" x14ac:dyDescent="0.3">
      <c r="B2756" s="186"/>
      <c r="D2756" s="178" t="s">
        <v>197</v>
      </c>
      <c r="E2756" s="187" t="s">
        <v>3</v>
      </c>
      <c r="F2756" s="188" t="s">
        <v>1821</v>
      </c>
      <c r="H2756" s="189" t="s">
        <v>3</v>
      </c>
      <c r="I2756" s="190"/>
      <c r="L2756" s="186"/>
      <c r="M2756" s="191"/>
      <c r="N2756" s="192"/>
      <c r="O2756" s="192"/>
      <c r="P2756" s="192"/>
      <c r="Q2756" s="192"/>
      <c r="R2756" s="192"/>
      <c r="S2756" s="192"/>
      <c r="T2756" s="193"/>
      <c r="AT2756" s="189" t="s">
        <v>197</v>
      </c>
      <c r="AU2756" s="189" t="s">
        <v>80</v>
      </c>
      <c r="AV2756" s="12" t="s">
        <v>22</v>
      </c>
      <c r="AW2756" s="12" t="s">
        <v>35</v>
      </c>
      <c r="AX2756" s="12" t="s">
        <v>72</v>
      </c>
      <c r="AY2756" s="189" t="s">
        <v>177</v>
      </c>
    </row>
    <row r="2757" spans="2:51" s="12" customFormat="1" x14ac:dyDescent="0.3">
      <c r="B2757" s="186"/>
      <c r="D2757" s="178" t="s">
        <v>197</v>
      </c>
      <c r="E2757" s="187" t="s">
        <v>3</v>
      </c>
      <c r="F2757" s="188" t="s">
        <v>1822</v>
      </c>
      <c r="H2757" s="189" t="s">
        <v>3</v>
      </c>
      <c r="I2757" s="190"/>
      <c r="L2757" s="186"/>
      <c r="M2757" s="191"/>
      <c r="N2757" s="192"/>
      <c r="O2757" s="192"/>
      <c r="P2757" s="192"/>
      <c r="Q2757" s="192"/>
      <c r="R2757" s="192"/>
      <c r="S2757" s="192"/>
      <c r="T2757" s="193"/>
      <c r="AT2757" s="189" t="s">
        <v>197</v>
      </c>
      <c r="AU2757" s="189" t="s">
        <v>80</v>
      </c>
      <c r="AV2757" s="12" t="s">
        <v>22</v>
      </c>
      <c r="AW2757" s="12" t="s">
        <v>35</v>
      </c>
      <c r="AX2757" s="12" t="s">
        <v>72</v>
      </c>
      <c r="AY2757" s="189" t="s">
        <v>177</v>
      </c>
    </row>
    <row r="2758" spans="2:51" s="11" customFormat="1" x14ac:dyDescent="0.3">
      <c r="B2758" s="177"/>
      <c r="D2758" s="178" t="s">
        <v>197</v>
      </c>
      <c r="E2758" s="179" t="s">
        <v>3</v>
      </c>
      <c r="F2758" s="180" t="s">
        <v>2372</v>
      </c>
      <c r="H2758" s="181">
        <v>5.4</v>
      </c>
      <c r="I2758" s="182"/>
      <c r="L2758" s="177"/>
      <c r="M2758" s="183"/>
      <c r="N2758" s="184"/>
      <c r="O2758" s="184"/>
      <c r="P2758" s="184"/>
      <c r="Q2758" s="184"/>
      <c r="R2758" s="184"/>
      <c r="S2758" s="184"/>
      <c r="T2758" s="185"/>
      <c r="AT2758" s="179" t="s">
        <v>197</v>
      </c>
      <c r="AU2758" s="179" t="s">
        <v>80</v>
      </c>
      <c r="AV2758" s="11" t="s">
        <v>80</v>
      </c>
      <c r="AW2758" s="11" t="s">
        <v>35</v>
      </c>
      <c r="AX2758" s="11" t="s">
        <v>72</v>
      </c>
      <c r="AY2758" s="179" t="s">
        <v>177</v>
      </c>
    </row>
    <row r="2759" spans="2:51" s="14" customFormat="1" x14ac:dyDescent="0.3">
      <c r="B2759" s="223"/>
      <c r="D2759" s="178" t="s">
        <v>197</v>
      </c>
      <c r="E2759" s="224" t="s">
        <v>3</v>
      </c>
      <c r="F2759" s="225" t="s">
        <v>408</v>
      </c>
      <c r="H2759" s="226">
        <v>10.7</v>
      </c>
      <c r="I2759" s="227"/>
      <c r="L2759" s="223"/>
      <c r="M2759" s="228"/>
      <c r="N2759" s="229"/>
      <c r="O2759" s="229"/>
      <c r="P2759" s="229"/>
      <c r="Q2759" s="229"/>
      <c r="R2759" s="229"/>
      <c r="S2759" s="229"/>
      <c r="T2759" s="230"/>
      <c r="AT2759" s="224" t="s">
        <v>197</v>
      </c>
      <c r="AU2759" s="224" t="s">
        <v>80</v>
      </c>
      <c r="AV2759" s="14" t="s">
        <v>204</v>
      </c>
      <c r="AW2759" s="14" t="s">
        <v>35</v>
      </c>
      <c r="AX2759" s="14" t="s">
        <v>72</v>
      </c>
      <c r="AY2759" s="224" t="s">
        <v>177</v>
      </c>
    </row>
    <row r="2760" spans="2:51" s="12" customFormat="1" x14ac:dyDescent="0.3">
      <c r="B2760" s="186"/>
      <c r="D2760" s="178" t="s">
        <v>197</v>
      </c>
      <c r="E2760" s="187" t="s">
        <v>3</v>
      </c>
      <c r="F2760" s="188" t="s">
        <v>1611</v>
      </c>
      <c r="H2760" s="189" t="s">
        <v>3</v>
      </c>
      <c r="I2760" s="190"/>
      <c r="L2760" s="186"/>
      <c r="M2760" s="191"/>
      <c r="N2760" s="192"/>
      <c r="O2760" s="192"/>
      <c r="P2760" s="192"/>
      <c r="Q2760" s="192"/>
      <c r="R2760" s="192"/>
      <c r="S2760" s="192"/>
      <c r="T2760" s="193"/>
      <c r="AT2760" s="189" t="s">
        <v>197</v>
      </c>
      <c r="AU2760" s="189" t="s">
        <v>80</v>
      </c>
      <c r="AV2760" s="12" t="s">
        <v>22</v>
      </c>
      <c r="AW2760" s="12" t="s">
        <v>35</v>
      </c>
      <c r="AX2760" s="12" t="s">
        <v>72</v>
      </c>
      <c r="AY2760" s="189" t="s">
        <v>177</v>
      </c>
    </row>
    <row r="2761" spans="2:51" s="12" customFormat="1" x14ac:dyDescent="0.3">
      <c r="B2761" s="186"/>
      <c r="D2761" s="178" t="s">
        <v>197</v>
      </c>
      <c r="E2761" s="187" t="s">
        <v>3</v>
      </c>
      <c r="F2761" s="188" t="s">
        <v>1612</v>
      </c>
      <c r="H2761" s="189" t="s">
        <v>3</v>
      </c>
      <c r="I2761" s="190"/>
      <c r="L2761" s="186"/>
      <c r="M2761" s="191"/>
      <c r="N2761" s="192"/>
      <c r="O2761" s="192"/>
      <c r="P2761" s="192"/>
      <c r="Q2761" s="192"/>
      <c r="R2761" s="192"/>
      <c r="S2761" s="192"/>
      <c r="T2761" s="193"/>
      <c r="AT2761" s="189" t="s">
        <v>197</v>
      </c>
      <c r="AU2761" s="189" t="s">
        <v>80</v>
      </c>
      <c r="AV2761" s="12" t="s">
        <v>22</v>
      </c>
      <c r="AW2761" s="12" t="s">
        <v>35</v>
      </c>
      <c r="AX2761" s="12" t="s">
        <v>72</v>
      </c>
      <c r="AY2761" s="189" t="s">
        <v>177</v>
      </c>
    </row>
    <row r="2762" spans="2:51" s="11" customFormat="1" x14ac:dyDescent="0.3">
      <c r="B2762" s="177"/>
      <c r="D2762" s="178" t="s">
        <v>197</v>
      </c>
      <c r="E2762" s="179" t="s">
        <v>3</v>
      </c>
      <c r="F2762" s="180" t="s">
        <v>2373</v>
      </c>
      <c r="H2762" s="181">
        <v>3.9</v>
      </c>
      <c r="I2762" s="182"/>
      <c r="L2762" s="177"/>
      <c r="M2762" s="183"/>
      <c r="N2762" s="184"/>
      <c r="O2762" s="184"/>
      <c r="P2762" s="184"/>
      <c r="Q2762" s="184"/>
      <c r="R2762" s="184"/>
      <c r="S2762" s="184"/>
      <c r="T2762" s="185"/>
      <c r="AT2762" s="179" t="s">
        <v>197</v>
      </c>
      <c r="AU2762" s="179" t="s">
        <v>80</v>
      </c>
      <c r="AV2762" s="11" t="s">
        <v>80</v>
      </c>
      <c r="AW2762" s="11" t="s">
        <v>35</v>
      </c>
      <c r="AX2762" s="11" t="s">
        <v>72</v>
      </c>
      <c r="AY2762" s="179" t="s">
        <v>177</v>
      </c>
    </row>
    <row r="2763" spans="2:51" s="12" customFormat="1" x14ac:dyDescent="0.3">
      <c r="B2763" s="186"/>
      <c r="D2763" s="178" t="s">
        <v>197</v>
      </c>
      <c r="E2763" s="187" t="s">
        <v>3</v>
      </c>
      <c r="F2763" s="188" t="s">
        <v>1619</v>
      </c>
      <c r="H2763" s="189" t="s">
        <v>3</v>
      </c>
      <c r="I2763" s="190"/>
      <c r="L2763" s="186"/>
      <c r="M2763" s="191"/>
      <c r="N2763" s="192"/>
      <c r="O2763" s="192"/>
      <c r="P2763" s="192"/>
      <c r="Q2763" s="192"/>
      <c r="R2763" s="192"/>
      <c r="S2763" s="192"/>
      <c r="T2763" s="193"/>
      <c r="AT2763" s="189" t="s">
        <v>197</v>
      </c>
      <c r="AU2763" s="189" t="s">
        <v>80</v>
      </c>
      <c r="AV2763" s="12" t="s">
        <v>22</v>
      </c>
      <c r="AW2763" s="12" t="s">
        <v>35</v>
      </c>
      <c r="AX2763" s="12" t="s">
        <v>72</v>
      </c>
      <c r="AY2763" s="189" t="s">
        <v>177</v>
      </c>
    </row>
    <row r="2764" spans="2:51" s="12" customFormat="1" x14ac:dyDescent="0.3">
      <c r="B2764" s="186"/>
      <c r="D2764" s="178" t="s">
        <v>197</v>
      </c>
      <c r="E2764" s="187" t="s">
        <v>3</v>
      </c>
      <c r="F2764" s="188" t="s">
        <v>1620</v>
      </c>
      <c r="H2764" s="189" t="s">
        <v>3</v>
      </c>
      <c r="I2764" s="190"/>
      <c r="L2764" s="186"/>
      <c r="M2764" s="191"/>
      <c r="N2764" s="192"/>
      <c r="O2764" s="192"/>
      <c r="P2764" s="192"/>
      <c r="Q2764" s="192"/>
      <c r="R2764" s="192"/>
      <c r="S2764" s="192"/>
      <c r="T2764" s="193"/>
      <c r="AT2764" s="189" t="s">
        <v>197</v>
      </c>
      <c r="AU2764" s="189" t="s">
        <v>80</v>
      </c>
      <c r="AV2764" s="12" t="s">
        <v>22</v>
      </c>
      <c r="AW2764" s="12" t="s">
        <v>35</v>
      </c>
      <c r="AX2764" s="12" t="s">
        <v>72</v>
      </c>
      <c r="AY2764" s="189" t="s">
        <v>177</v>
      </c>
    </row>
    <row r="2765" spans="2:51" s="11" customFormat="1" x14ac:dyDescent="0.3">
      <c r="B2765" s="177"/>
      <c r="D2765" s="178" t="s">
        <v>197</v>
      </c>
      <c r="E2765" s="179" t="s">
        <v>3</v>
      </c>
      <c r="F2765" s="180" t="s">
        <v>2374</v>
      </c>
      <c r="H2765" s="181">
        <v>3.15</v>
      </c>
      <c r="I2765" s="182"/>
      <c r="L2765" s="177"/>
      <c r="M2765" s="183"/>
      <c r="N2765" s="184"/>
      <c r="O2765" s="184"/>
      <c r="P2765" s="184"/>
      <c r="Q2765" s="184"/>
      <c r="R2765" s="184"/>
      <c r="S2765" s="184"/>
      <c r="T2765" s="185"/>
      <c r="AT2765" s="179" t="s">
        <v>197</v>
      </c>
      <c r="AU2765" s="179" t="s">
        <v>80</v>
      </c>
      <c r="AV2765" s="11" t="s">
        <v>80</v>
      </c>
      <c r="AW2765" s="11" t="s">
        <v>35</v>
      </c>
      <c r="AX2765" s="11" t="s">
        <v>72</v>
      </c>
      <c r="AY2765" s="179" t="s">
        <v>177</v>
      </c>
    </row>
    <row r="2766" spans="2:51" s="12" customFormat="1" x14ac:dyDescent="0.3">
      <c r="B2766" s="186"/>
      <c r="D2766" s="178" t="s">
        <v>197</v>
      </c>
      <c r="E2766" s="187" t="s">
        <v>3</v>
      </c>
      <c r="F2766" s="188" t="s">
        <v>1628</v>
      </c>
      <c r="H2766" s="189" t="s">
        <v>3</v>
      </c>
      <c r="I2766" s="190"/>
      <c r="L2766" s="186"/>
      <c r="M2766" s="191"/>
      <c r="N2766" s="192"/>
      <c r="O2766" s="192"/>
      <c r="P2766" s="192"/>
      <c r="Q2766" s="192"/>
      <c r="R2766" s="192"/>
      <c r="S2766" s="192"/>
      <c r="T2766" s="193"/>
      <c r="AT2766" s="189" t="s">
        <v>197</v>
      </c>
      <c r="AU2766" s="189" t="s">
        <v>80</v>
      </c>
      <c r="AV2766" s="12" t="s">
        <v>22</v>
      </c>
      <c r="AW2766" s="12" t="s">
        <v>35</v>
      </c>
      <c r="AX2766" s="12" t="s">
        <v>72</v>
      </c>
      <c r="AY2766" s="189" t="s">
        <v>177</v>
      </c>
    </row>
    <row r="2767" spans="2:51" s="12" customFormat="1" x14ac:dyDescent="0.3">
      <c r="B2767" s="186"/>
      <c r="D2767" s="178" t="s">
        <v>197</v>
      </c>
      <c r="E2767" s="187" t="s">
        <v>3</v>
      </c>
      <c r="F2767" s="188" t="s">
        <v>1629</v>
      </c>
      <c r="H2767" s="189" t="s">
        <v>3</v>
      </c>
      <c r="I2767" s="190"/>
      <c r="L2767" s="186"/>
      <c r="M2767" s="191"/>
      <c r="N2767" s="192"/>
      <c r="O2767" s="192"/>
      <c r="P2767" s="192"/>
      <c r="Q2767" s="192"/>
      <c r="R2767" s="192"/>
      <c r="S2767" s="192"/>
      <c r="T2767" s="193"/>
      <c r="AT2767" s="189" t="s">
        <v>197</v>
      </c>
      <c r="AU2767" s="189" t="s">
        <v>80</v>
      </c>
      <c r="AV2767" s="12" t="s">
        <v>22</v>
      </c>
      <c r="AW2767" s="12" t="s">
        <v>35</v>
      </c>
      <c r="AX2767" s="12" t="s">
        <v>72</v>
      </c>
      <c r="AY2767" s="189" t="s">
        <v>177</v>
      </c>
    </row>
    <row r="2768" spans="2:51" s="11" customFormat="1" x14ac:dyDescent="0.3">
      <c r="B2768" s="177"/>
      <c r="D2768" s="178" t="s">
        <v>197</v>
      </c>
      <c r="E2768" s="179" t="s">
        <v>3</v>
      </c>
      <c r="F2768" s="180" t="s">
        <v>2375</v>
      </c>
      <c r="H2768" s="181">
        <v>3.17</v>
      </c>
      <c r="I2768" s="182"/>
      <c r="L2768" s="177"/>
      <c r="M2768" s="183"/>
      <c r="N2768" s="184"/>
      <c r="O2768" s="184"/>
      <c r="P2768" s="184"/>
      <c r="Q2768" s="184"/>
      <c r="R2768" s="184"/>
      <c r="S2768" s="184"/>
      <c r="T2768" s="185"/>
      <c r="AT2768" s="179" t="s">
        <v>197</v>
      </c>
      <c r="AU2768" s="179" t="s">
        <v>80</v>
      </c>
      <c r="AV2768" s="11" t="s">
        <v>80</v>
      </c>
      <c r="AW2768" s="11" t="s">
        <v>35</v>
      </c>
      <c r="AX2768" s="11" t="s">
        <v>72</v>
      </c>
      <c r="AY2768" s="179" t="s">
        <v>177</v>
      </c>
    </row>
    <row r="2769" spans="2:51" s="12" customFormat="1" x14ac:dyDescent="0.3">
      <c r="B2769" s="186"/>
      <c r="D2769" s="178" t="s">
        <v>197</v>
      </c>
      <c r="E2769" s="187" t="s">
        <v>3</v>
      </c>
      <c r="F2769" s="188" t="s">
        <v>1632</v>
      </c>
      <c r="H2769" s="189" t="s">
        <v>3</v>
      </c>
      <c r="I2769" s="190"/>
      <c r="L2769" s="186"/>
      <c r="M2769" s="191"/>
      <c r="N2769" s="192"/>
      <c r="O2769" s="192"/>
      <c r="P2769" s="192"/>
      <c r="Q2769" s="192"/>
      <c r="R2769" s="192"/>
      <c r="S2769" s="192"/>
      <c r="T2769" s="193"/>
      <c r="AT2769" s="189" t="s">
        <v>197</v>
      </c>
      <c r="AU2769" s="189" t="s">
        <v>80</v>
      </c>
      <c r="AV2769" s="12" t="s">
        <v>22</v>
      </c>
      <c r="AW2769" s="12" t="s">
        <v>35</v>
      </c>
      <c r="AX2769" s="12" t="s">
        <v>72</v>
      </c>
      <c r="AY2769" s="189" t="s">
        <v>177</v>
      </c>
    </row>
    <row r="2770" spans="2:51" s="12" customFormat="1" x14ac:dyDescent="0.3">
      <c r="B2770" s="186"/>
      <c r="D2770" s="178" t="s">
        <v>197</v>
      </c>
      <c r="E2770" s="187" t="s">
        <v>3</v>
      </c>
      <c r="F2770" s="188" t="s">
        <v>1633</v>
      </c>
      <c r="H2770" s="189" t="s">
        <v>3</v>
      </c>
      <c r="I2770" s="190"/>
      <c r="L2770" s="186"/>
      <c r="M2770" s="191"/>
      <c r="N2770" s="192"/>
      <c r="O2770" s="192"/>
      <c r="P2770" s="192"/>
      <c r="Q2770" s="192"/>
      <c r="R2770" s="192"/>
      <c r="S2770" s="192"/>
      <c r="T2770" s="193"/>
      <c r="AT2770" s="189" t="s">
        <v>197</v>
      </c>
      <c r="AU2770" s="189" t="s">
        <v>80</v>
      </c>
      <c r="AV2770" s="12" t="s">
        <v>22</v>
      </c>
      <c r="AW2770" s="12" t="s">
        <v>35</v>
      </c>
      <c r="AX2770" s="12" t="s">
        <v>72</v>
      </c>
      <c r="AY2770" s="189" t="s">
        <v>177</v>
      </c>
    </row>
    <row r="2771" spans="2:51" s="11" customFormat="1" x14ac:dyDescent="0.3">
      <c r="B2771" s="177"/>
      <c r="D2771" s="178" t="s">
        <v>197</v>
      </c>
      <c r="E2771" s="179" t="s">
        <v>3</v>
      </c>
      <c r="F2771" s="180" t="s">
        <v>2376</v>
      </c>
      <c r="H2771" s="181">
        <v>7.33</v>
      </c>
      <c r="I2771" s="182"/>
      <c r="L2771" s="177"/>
      <c r="M2771" s="183"/>
      <c r="N2771" s="184"/>
      <c r="O2771" s="184"/>
      <c r="P2771" s="184"/>
      <c r="Q2771" s="184"/>
      <c r="R2771" s="184"/>
      <c r="S2771" s="184"/>
      <c r="T2771" s="185"/>
      <c r="AT2771" s="179" t="s">
        <v>197</v>
      </c>
      <c r="AU2771" s="179" t="s">
        <v>80</v>
      </c>
      <c r="AV2771" s="11" t="s">
        <v>80</v>
      </c>
      <c r="AW2771" s="11" t="s">
        <v>35</v>
      </c>
      <c r="AX2771" s="11" t="s">
        <v>72</v>
      </c>
      <c r="AY2771" s="179" t="s">
        <v>177</v>
      </c>
    </row>
    <row r="2772" spans="2:51" s="12" customFormat="1" x14ac:dyDescent="0.3">
      <c r="B2772" s="186"/>
      <c r="D2772" s="178" t="s">
        <v>197</v>
      </c>
      <c r="E2772" s="187" t="s">
        <v>3</v>
      </c>
      <c r="F2772" s="188" t="s">
        <v>1635</v>
      </c>
      <c r="H2772" s="189" t="s">
        <v>3</v>
      </c>
      <c r="I2772" s="190"/>
      <c r="L2772" s="186"/>
      <c r="M2772" s="191"/>
      <c r="N2772" s="192"/>
      <c r="O2772" s="192"/>
      <c r="P2772" s="192"/>
      <c r="Q2772" s="192"/>
      <c r="R2772" s="192"/>
      <c r="S2772" s="192"/>
      <c r="T2772" s="193"/>
      <c r="AT2772" s="189" t="s">
        <v>197</v>
      </c>
      <c r="AU2772" s="189" t="s">
        <v>80</v>
      </c>
      <c r="AV2772" s="12" t="s">
        <v>22</v>
      </c>
      <c r="AW2772" s="12" t="s">
        <v>35</v>
      </c>
      <c r="AX2772" s="12" t="s">
        <v>72</v>
      </c>
      <c r="AY2772" s="189" t="s">
        <v>177</v>
      </c>
    </row>
    <row r="2773" spans="2:51" s="12" customFormat="1" x14ac:dyDescent="0.3">
      <c r="B2773" s="186"/>
      <c r="D2773" s="178" t="s">
        <v>197</v>
      </c>
      <c r="E2773" s="187" t="s">
        <v>3</v>
      </c>
      <c r="F2773" s="188" t="s">
        <v>1636</v>
      </c>
      <c r="H2773" s="189" t="s">
        <v>3</v>
      </c>
      <c r="I2773" s="190"/>
      <c r="L2773" s="186"/>
      <c r="M2773" s="191"/>
      <c r="N2773" s="192"/>
      <c r="O2773" s="192"/>
      <c r="P2773" s="192"/>
      <c r="Q2773" s="192"/>
      <c r="R2773" s="192"/>
      <c r="S2773" s="192"/>
      <c r="T2773" s="193"/>
      <c r="AT2773" s="189" t="s">
        <v>197</v>
      </c>
      <c r="AU2773" s="189" t="s">
        <v>80</v>
      </c>
      <c r="AV2773" s="12" t="s">
        <v>22</v>
      </c>
      <c r="AW2773" s="12" t="s">
        <v>35</v>
      </c>
      <c r="AX2773" s="12" t="s">
        <v>72</v>
      </c>
      <c r="AY2773" s="189" t="s">
        <v>177</v>
      </c>
    </row>
    <row r="2774" spans="2:51" s="11" customFormat="1" x14ac:dyDescent="0.3">
      <c r="B2774" s="177"/>
      <c r="D2774" s="178" t="s">
        <v>197</v>
      </c>
      <c r="E2774" s="179" t="s">
        <v>3</v>
      </c>
      <c r="F2774" s="180" t="s">
        <v>2377</v>
      </c>
      <c r="H2774" s="181">
        <v>3.26</v>
      </c>
      <c r="I2774" s="182"/>
      <c r="L2774" s="177"/>
      <c r="M2774" s="183"/>
      <c r="N2774" s="184"/>
      <c r="O2774" s="184"/>
      <c r="P2774" s="184"/>
      <c r="Q2774" s="184"/>
      <c r="R2774" s="184"/>
      <c r="S2774" s="184"/>
      <c r="T2774" s="185"/>
      <c r="AT2774" s="179" t="s">
        <v>197</v>
      </c>
      <c r="AU2774" s="179" t="s">
        <v>80</v>
      </c>
      <c r="AV2774" s="11" t="s">
        <v>80</v>
      </c>
      <c r="AW2774" s="11" t="s">
        <v>35</v>
      </c>
      <c r="AX2774" s="11" t="s">
        <v>72</v>
      </c>
      <c r="AY2774" s="179" t="s">
        <v>177</v>
      </c>
    </row>
    <row r="2775" spans="2:51" s="12" customFormat="1" x14ac:dyDescent="0.3">
      <c r="B2775" s="186"/>
      <c r="D2775" s="178" t="s">
        <v>197</v>
      </c>
      <c r="E2775" s="187" t="s">
        <v>3</v>
      </c>
      <c r="F2775" s="188" t="s">
        <v>1640</v>
      </c>
      <c r="H2775" s="189" t="s">
        <v>3</v>
      </c>
      <c r="I2775" s="190"/>
      <c r="L2775" s="186"/>
      <c r="M2775" s="191"/>
      <c r="N2775" s="192"/>
      <c r="O2775" s="192"/>
      <c r="P2775" s="192"/>
      <c r="Q2775" s="192"/>
      <c r="R2775" s="192"/>
      <c r="S2775" s="192"/>
      <c r="T2775" s="193"/>
      <c r="AT2775" s="189" t="s">
        <v>197</v>
      </c>
      <c r="AU2775" s="189" t="s">
        <v>80</v>
      </c>
      <c r="AV2775" s="12" t="s">
        <v>22</v>
      </c>
      <c r="AW2775" s="12" t="s">
        <v>35</v>
      </c>
      <c r="AX2775" s="12" t="s">
        <v>72</v>
      </c>
      <c r="AY2775" s="189" t="s">
        <v>177</v>
      </c>
    </row>
    <row r="2776" spans="2:51" s="12" customFormat="1" x14ac:dyDescent="0.3">
      <c r="B2776" s="186"/>
      <c r="D2776" s="178" t="s">
        <v>197</v>
      </c>
      <c r="E2776" s="187" t="s">
        <v>3</v>
      </c>
      <c r="F2776" s="188" t="s">
        <v>1641</v>
      </c>
      <c r="H2776" s="189" t="s">
        <v>3</v>
      </c>
      <c r="I2776" s="190"/>
      <c r="L2776" s="186"/>
      <c r="M2776" s="191"/>
      <c r="N2776" s="192"/>
      <c r="O2776" s="192"/>
      <c r="P2776" s="192"/>
      <c r="Q2776" s="192"/>
      <c r="R2776" s="192"/>
      <c r="S2776" s="192"/>
      <c r="T2776" s="193"/>
      <c r="AT2776" s="189" t="s">
        <v>197</v>
      </c>
      <c r="AU2776" s="189" t="s">
        <v>80</v>
      </c>
      <c r="AV2776" s="12" t="s">
        <v>22</v>
      </c>
      <c r="AW2776" s="12" t="s">
        <v>35</v>
      </c>
      <c r="AX2776" s="12" t="s">
        <v>72</v>
      </c>
      <c r="AY2776" s="189" t="s">
        <v>177</v>
      </c>
    </row>
    <row r="2777" spans="2:51" s="11" customFormat="1" x14ac:dyDescent="0.3">
      <c r="B2777" s="177"/>
      <c r="D2777" s="178" t="s">
        <v>197</v>
      </c>
      <c r="E2777" s="179" t="s">
        <v>3</v>
      </c>
      <c r="F2777" s="180" t="s">
        <v>2378</v>
      </c>
      <c r="H2777" s="181">
        <v>5.66</v>
      </c>
      <c r="I2777" s="182"/>
      <c r="L2777" s="177"/>
      <c r="M2777" s="183"/>
      <c r="N2777" s="184"/>
      <c r="O2777" s="184"/>
      <c r="P2777" s="184"/>
      <c r="Q2777" s="184"/>
      <c r="R2777" s="184"/>
      <c r="S2777" s="184"/>
      <c r="T2777" s="185"/>
      <c r="AT2777" s="179" t="s">
        <v>197</v>
      </c>
      <c r="AU2777" s="179" t="s">
        <v>80</v>
      </c>
      <c r="AV2777" s="11" t="s">
        <v>80</v>
      </c>
      <c r="AW2777" s="11" t="s">
        <v>35</v>
      </c>
      <c r="AX2777" s="11" t="s">
        <v>72</v>
      </c>
      <c r="AY2777" s="179" t="s">
        <v>177</v>
      </c>
    </row>
    <row r="2778" spans="2:51" s="12" customFormat="1" x14ac:dyDescent="0.3">
      <c r="B2778" s="186"/>
      <c r="D2778" s="178" t="s">
        <v>197</v>
      </c>
      <c r="E2778" s="187" t="s">
        <v>3</v>
      </c>
      <c r="F2778" s="188" t="s">
        <v>1643</v>
      </c>
      <c r="H2778" s="189" t="s">
        <v>3</v>
      </c>
      <c r="I2778" s="190"/>
      <c r="L2778" s="186"/>
      <c r="M2778" s="191"/>
      <c r="N2778" s="192"/>
      <c r="O2778" s="192"/>
      <c r="P2778" s="192"/>
      <c r="Q2778" s="192"/>
      <c r="R2778" s="192"/>
      <c r="S2778" s="192"/>
      <c r="T2778" s="193"/>
      <c r="AT2778" s="189" t="s">
        <v>197</v>
      </c>
      <c r="AU2778" s="189" t="s">
        <v>80</v>
      </c>
      <c r="AV2778" s="12" t="s">
        <v>22</v>
      </c>
      <c r="AW2778" s="12" t="s">
        <v>35</v>
      </c>
      <c r="AX2778" s="12" t="s">
        <v>72</v>
      </c>
      <c r="AY2778" s="189" t="s">
        <v>177</v>
      </c>
    </row>
    <row r="2779" spans="2:51" s="12" customFormat="1" x14ac:dyDescent="0.3">
      <c r="B2779" s="186"/>
      <c r="D2779" s="178" t="s">
        <v>197</v>
      </c>
      <c r="E2779" s="187" t="s">
        <v>3</v>
      </c>
      <c r="F2779" s="188" t="s">
        <v>1644</v>
      </c>
      <c r="H2779" s="189" t="s">
        <v>3</v>
      </c>
      <c r="I2779" s="190"/>
      <c r="L2779" s="186"/>
      <c r="M2779" s="191"/>
      <c r="N2779" s="192"/>
      <c r="O2779" s="192"/>
      <c r="P2779" s="192"/>
      <c r="Q2779" s="192"/>
      <c r="R2779" s="192"/>
      <c r="S2779" s="192"/>
      <c r="T2779" s="193"/>
      <c r="AT2779" s="189" t="s">
        <v>197</v>
      </c>
      <c r="AU2779" s="189" t="s">
        <v>80</v>
      </c>
      <c r="AV2779" s="12" t="s">
        <v>22</v>
      </c>
      <c r="AW2779" s="12" t="s">
        <v>35</v>
      </c>
      <c r="AX2779" s="12" t="s">
        <v>72</v>
      </c>
      <c r="AY2779" s="189" t="s">
        <v>177</v>
      </c>
    </row>
    <row r="2780" spans="2:51" s="11" customFormat="1" x14ac:dyDescent="0.3">
      <c r="B2780" s="177"/>
      <c r="D2780" s="178" t="s">
        <v>197</v>
      </c>
      <c r="E2780" s="179" t="s">
        <v>3</v>
      </c>
      <c r="F2780" s="180" t="s">
        <v>2379</v>
      </c>
      <c r="H2780" s="181">
        <v>2.94</v>
      </c>
      <c r="I2780" s="182"/>
      <c r="L2780" s="177"/>
      <c r="M2780" s="183"/>
      <c r="N2780" s="184"/>
      <c r="O2780" s="184"/>
      <c r="P2780" s="184"/>
      <c r="Q2780" s="184"/>
      <c r="R2780" s="184"/>
      <c r="S2780" s="184"/>
      <c r="T2780" s="185"/>
      <c r="AT2780" s="179" t="s">
        <v>197</v>
      </c>
      <c r="AU2780" s="179" t="s">
        <v>80</v>
      </c>
      <c r="AV2780" s="11" t="s">
        <v>80</v>
      </c>
      <c r="AW2780" s="11" t="s">
        <v>35</v>
      </c>
      <c r="AX2780" s="11" t="s">
        <v>72</v>
      </c>
      <c r="AY2780" s="179" t="s">
        <v>177</v>
      </c>
    </row>
    <row r="2781" spans="2:51" s="12" customFormat="1" x14ac:dyDescent="0.3">
      <c r="B2781" s="186"/>
      <c r="D2781" s="178" t="s">
        <v>197</v>
      </c>
      <c r="E2781" s="187" t="s">
        <v>3</v>
      </c>
      <c r="F2781" s="188" t="s">
        <v>1663</v>
      </c>
      <c r="H2781" s="189" t="s">
        <v>3</v>
      </c>
      <c r="I2781" s="190"/>
      <c r="L2781" s="186"/>
      <c r="M2781" s="191"/>
      <c r="N2781" s="192"/>
      <c r="O2781" s="192"/>
      <c r="P2781" s="192"/>
      <c r="Q2781" s="192"/>
      <c r="R2781" s="192"/>
      <c r="S2781" s="192"/>
      <c r="T2781" s="193"/>
      <c r="AT2781" s="189" t="s">
        <v>197</v>
      </c>
      <c r="AU2781" s="189" t="s">
        <v>80</v>
      </c>
      <c r="AV2781" s="12" t="s">
        <v>22</v>
      </c>
      <c r="AW2781" s="12" t="s">
        <v>35</v>
      </c>
      <c r="AX2781" s="12" t="s">
        <v>72</v>
      </c>
      <c r="AY2781" s="189" t="s">
        <v>177</v>
      </c>
    </row>
    <row r="2782" spans="2:51" s="12" customFormat="1" x14ac:dyDescent="0.3">
      <c r="B2782" s="186"/>
      <c r="D2782" s="178" t="s">
        <v>197</v>
      </c>
      <c r="E2782" s="187" t="s">
        <v>3</v>
      </c>
      <c r="F2782" s="188" t="s">
        <v>1664</v>
      </c>
      <c r="H2782" s="189" t="s">
        <v>3</v>
      </c>
      <c r="I2782" s="190"/>
      <c r="L2782" s="186"/>
      <c r="M2782" s="191"/>
      <c r="N2782" s="192"/>
      <c r="O2782" s="192"/>
      <c r="P2782" s="192"/>
      <c r="Q2782" s="192"/>
      <c r="R2782" s="192"/>
      <c r="S2782" s="192"/>
      <c r="T2782" s="193"/>
      <c r="AT2782" s="189" t="s">
        <v>197</v>
      </c>
      <c r="AU2782" s="189" t="s">
        <v>80</v>
      </c>
      <c r="AV2782" s="12" t="s">
        <v>22</v>
      </c>
      <c r="AW2782" s="12" t="s">
        <v>35</v>
      </c>
      <c r="AX2782" s="12" t="s">
        <v>72</v>
      </c>
      <c r="AY2782" s="189" t="s">
        <v>177</v>
      </c>
    </row>
    <row r="2783" spans="2:51" s="11" customFormat="1" x14ac:dyDescent="0.3">
      <c r="B2783" s="177"/>
      <c r="D2783" s="178" t="s">
        <v>197</v>
      </c>
      <c r="E2783" s="179" t="s">
        <v>3</v>
      </c>
      <c r="F2783" s="180" t="s">
        <v>2312</v>
      </c>
      <c r="H2783" s="181">
        <v>3.34</v>
      </c>
      <c r="I2783" s="182"/>
      <c r="L2783" s="177"/>
      <c r="M2783" s="183"/>
      <c r="N2783" s="184"/>
      <c r="O2783" s="184"/>
      <c r="P2783" s="184"/>
      <c r="Q2783" s="184"/>
      <c r="R2783" s="184"/>
      <c r="S2783" s="184"/>
      <c r="T2783" s="185"/>
      <c r="AT2783" s="179" t="s">
        <v>197</v>
      </c>
      <c r="AU2783" s="179" t="s">
        <v>80</v>
      </c>
      <c r="AV2783" s="11" t="s">
        <v>80</v>
      </c>
      <c r="AW2783" s="11" t="s">
        <v>35</v>
      </c>
      <c r="AX2783" s="11" t="s">
        <v>72</v>
      </c>
      <c r="AY2783" s="179" t="s">
        <v>177</v>
      </c>
    </row>
    <row r="2784" spans="2:51" s="12" customFormat="1" x14ac:dyDescent="0.3">
      <c r="B2784" s="186"/>
      <c r="D2784" s="178" t="s">
        <v>197</v>
      </c>
      <c r="E2784" s="187" t="s">
        <v>3</v>
      </c>
      <c r="F2784" s="188" t="s">
        <v>1666</v>
      </c>
      <c r="H2784" s="189" t="s">
        <v>3</v>
      </c>
      <c r="I2784" s="190"/>
      <c r="L2784" s="186"/>
      <c r="M2784" s="191"/>
      <c r="N2784" s="192"/>
      <c r="O2784" s="192"/>
      <c r="P2784" s="192"/>
      <c r="Q2784" s="192"/>
      <c r="R2784" s="192"/>
      <c r="S2784" s="192"/>
      <c r="T2784" s="193"/>
      <c r="AT2784" s="189" t="s">
        <v>197</v>
      </c>
      <c r="AU2784" s="189" t="s">
        <v>80</v>
      </c>
      <c r="AV2784" s="12" t="s">
        <v>22</v>
      </c>
      <c r="AW2784" s="12" t="s">
        <v>35</v>
      </c>
      <c r="AX2784" s="12" t="s">
        <v>72</v>
      </c>
      <c r="AY2784" s="189" t="s">
        <v>177</v>
      </c>
    </row>
    <row r="2785" spans="2:51" s="12" customFormat="1" x14ac:dyDescent="0.3">
      <c r="B2785" s="186"/>
      <c r="D2785" s="178" t="s">
        <v>197</v>
      </c>
      <c r="E2785" s="187" t="s">
        <v>3</v>
      </c>
      <c r="F2785" s="188" t="s">
        <v>1667</v>
      </c>
      <c r="H2785" s="189" t="s">
        <v>3</v>
      </c>
      <c r="I2785" s="190"/>
      <c r="L2785" s="186"/>
      <c r="M2785" s="191"/>
      <c r="N2785" s="192"/>
      <c r="O2785" s="192"/>
      <c r="P2785" s="192"/>
      <c r="Q2785" s="192"/>
      <c r="R2785" s="192"/>
      <c r="S2785" s="192"/>
      <c r="T2785" s="193"/>
      <c r="AT2785" s="189" t="s">
        <v>197</v>
      </c>
      <c r="AU2785" s="189" t="s">
        <v>80</v>
      </c>
      <c r="AV2785" s="12" t="s">
        <v>22</v>
      </c>
      <c r="AW2785" s="12" t="s">
        <v>35</v>
      </c>
      <c r="AX2785" s="12" t="s">
        <v>72</v>
      </c>
      <c r="AY2785" s="189" t="s">
        <v>177</v>
      </c>
    </row>
    <row r="2786" spans="2:51" s="11" customFormat="1" x14ac:dyDescent="0.3">
      <c r="B2786" s="177"/>
      <c r="D2786" s="178" t="s">
        <v>197</v>
      </c>
      <c r="E2786" s="179" t="s">
        <v>3</v>
      </c>
      <c r="F2786" s="180" t="s">
        <v>2380</v>
      </c>
      <c r="H2786" s="181">
        <v>3.44</v>
      </c>
      <c r="I2786" s="182"/>
      <c r="L2786" s="177"/>
      <c r="M2786" s="183"/>
      <c r="N2786" s="184"/>
      <c r="O2786" s="184"/>
      <c r="P2786" s="184"/>
      <c r="Q2786" s="184"/>
      <c r="R2786" s="184"/>
      <c r="S2786" s="184"/>
      <c r="T2786" s="185"/>
      <c r="AT2786" s="179" t="s">
        <v>197</v>
      </c>
      <c r="AU2786" s="179" t="s">
        <v>80</v>
      </c>
      <c r="AV2786" s="11" t="s">
        <v>80</v>
      </c>
      <c r="AW2786" s="11" t="s">
        <v>35</v>
      </c>
      <c r="AX2786" s="11" t="s">
        <v>72</v>
      </c>
      <c r="AY2786" s="179" t="s">
        <v>177</v>
      </c>
    </row>
    <row r="2787" spans="2:51" s="12" customFormat="1" x14ac:dyDescent="0.3">
      <c r="B2787" s="186"/>
      <c r="D2787" s="178" t="s">
        <v>197</v>
      </c>
      <c r="E2787" s="187" t="s">
        <v>3</v>
      </c>
      <c r="F2787" s="188" t="s">
        <v>1669</v>
      </c>
      <c r="H2787" s="189" t="s">
        <v>3</v>
      </c>
      <c r="I2787" s="190"/>
      <c r="L2787" s="186"/>
      <c r="M2787" s="191"/>
      <c r="N2787" s="192"/>
      <c r="O2787" s="192"/>
      <c r="P2787" s="192"/>
      <c r="Q2787" s="192"/>
      <c r="R2787" s="192"/>
      <c r="S2787" s="192"/>
      <c r="T2787" s="193"/>
      <c r="AT2787" s="189" t="s">
        <v>197</v>
      </c>
      <c r="AU2787" s="189" t="s">
        <v>80</v>
      </c>
      <c r="AV2787" s="12" t="s">
        <v>22</v>
      </c>
      <c r="AW2787" s="12" t="s">
        <v>35</v>
      </c>
      <c r="AX2787" s="12" t="s">
        <v>72</v>
      </c>
      <c r="AY2787" s="189" t="s">
        <v>177</v>
      </c>
    </row>
    <row r="2788" spans="2:51" s="12" customFormat="1" x14ac:dyDescent="0.3">
      <c r="B2788" s="186"/>
      <c r="D2788" s="178" t="s">
        <v>197</v>
      </c>
      <c r="E2788" s="187" t="s">
        <v>3</v>
      </c>
      <c r="F2788" s="188" t="s">
        <v>1670</v>
      </c>
      <c r="H2788" s="189" t="s">
        <v>3</v>
      </c>
      <c r="I2788" s="190"/>
      <c r="L2788" s="186"/>
      <c r="M2788" s="191"/>
      <c r="N2788" s="192"/>
      <c r="O2788" s="192"/>
      <c r="P2788" s="192"/>
      <c r="Q2788" s="192"/>
      <c r="R2788" s="192"/>
      <c r="S2788" s="192"/>
      <c r="T2788" s="193"/>
      <c r="AT2788" s="189" t="s">
        <v>197</v>
      </c>
      <c r="AU2788" s="189" t="s">
        <v>80</v>
      </c>
      <c r="AV2788" s="12" t="s">
        <v>22</v>
      </c>
      <c r="AW2788" s="12" t="s">
        <v>35</v>
      </c>
      <c r="AX2788" s="12" t="s">
        <v>72</v>
      </c>
      <c r="AY2788" s="189" t="s">
        <v>177</v>
      </c>
    </row>
    <row r="2789" spans="2:51" s="11" customFormat="1" x14ac:dyDescent="0.3">
      <c r="B2789" s="177"/>
      <c r="D2789" s="178" t="s">
        <v>197</v>
      </c>
      <c r="E2789" s="179" t="s">
        <v>3</v>
      </c>
      <c r="F2789" s="180" t="s">
        <v>2380</v>
      </c>
      <c r="H2789" s="181">
        <v>3.44</v>
      </c>
      <c r="I2789" s="182"/>
      <c r="L2789" s="177"/>
      <c r="M2789" s="183"/>
      <c r="N2789" s="184"/>
      <c r="O2789" s="184"/>
      <c r="P2789" s="184"/>
      <c r="Q2789" s="184"/>
      <c r="R2789" s="184"/>
      <c r="S2789" s="184"/>
      <c r="T2789" s="185"/>
      <c r="AT2789" s="179" t="s">
        <v>197</v>
      </c>
      <c r="AU2789" s="179" t="s">
        <v>80</v>
      </c>
      <c r="AV2789" s="11" t="s">
        <v>80</v>
      </c>
      <c r="AW2789" s="11" t="s">
        <v>35</v>
      </c>
      <c r="AX2789" s="11" t="s">
        <v>72</v>
      </c>
      <c r="AY2789" s="179" t="s">
        <v>177</v>
      </c>
    </row>
    <row r="2790" spans="2:51" s="12" customFormat="1" x14ac:dyDescent="0.3">
      <c r="B2790" s="186"/>
      <c r="D2790" s="178" t="s">
        <v>197</v>
      </c>
      <c r="E2790" s="187" t="s">
        <v>3</v>
      </c>
      <c r="F2790" s="188" t="s">
        <v>1673</v>
      </c>
      <c r="H2790" s="189" t="s">
        <v>3</v>
      </c>
      <c r="I2790" s="190"/>
      <c r="L2790" s="186"/>
      <c r="M2790" s="191"/>
      <c r="N2790" s="192"/>
      <c r="O2790" s="192"/>
      <c r="P2790" s="192"/>
      <c r="Q2790" s="192"/>
      <c r="R2790" s="192"/>
      <c r="S2790" s="192"/>
      <c r="T2790" s="193"/>
      <c r="AT2790" s="189" t="s">
        <v>197</v>
      </c>
      <c r="AU2790" s="189" t="s">
        <v>80</v>
      </c>
      <c r="AV2790" s="12" t="s">
        <v>22</v>
      </c>
      <c r="AW2790" s="12" t="s">
        <v>35</v>
      </c>
      <c r="AX2790" s="12" t="s">
        <v>72</v>
      </c>
      <c r="AY2790" s="189" t="s">
        <v>177</v>
      </c>
    </row>
    <row r="2791" spans="2:51" s="12" customFormat="1" x14ac:dyDescent="0.3">
      <c r="B2791" s="186"/>
      <c r="D2791" s="178" t="s">
        <v>197</v>
      </c>
      <c r="E2791" s="187" t="s">
        <v>3</v>
      </c>
      <c r="F2791" s="188" t="s">
        <v>1674</v>
      </c>
      <c r="H2791" s="189" t="s">
        <v>3</v>
      </c>
      <c r="I2791" s="190"/>
      <c r="L2791" s="186"/>
      <c r="M2791" s="191"/>
      <c r="N2791" s="192"/>
      <c r="O2791" s="192"/>
      <c r="P2791" s="192"/>
      <c r="Q2791" s="192"/>
      <c r="R2791" s="192"/>
      <c r="S2791" s="192"/>
      <c r="T2791" s="193"/>
      <c r="AT2791" s="189" t="s">
        <v>197</v>
      </c>
      <c r="AU2791" s="189" t="s">
        <v>80</v>
      </c>
      <c r="AV2791" s="12" t="s">
        <v>22</v>
      </c>
      <c r="AW2791" s="12" t="s">
        <v>35</v>
      </c>
      <c r="AX2791" s="12" t="s">
        <v>72</v>
      </c>
      <c r="AY2791" s="189" t="s">
        <v>177</v>
      </c>
    </row>
    <row r="2792" spans="2:51" s="11" customFormat="1" x14ac:dyDescent="0.3">
      <c r="B2792" s="177"/>
      <c r="D2792" s="178" t="s">
        <v>197</v>
      </c>
      <c r="E2792" s="179" t="s">
        <v>3</v>
      </c>
      <c r="F2792" s="180" t="s">
        <v>2381</v>
      </c>
      <c r="H2792" s="181">
        <v>10.029999999999999</v>
      </c>
      <c r="I2792" s="182"/>
      <c r="L2792" s="177"/>
      <c r="M2792" s="183"/>
      <c r="N2792" s="184"/>
      <c r="O2792" s="184"/>
      <c r="P2792" s="184"/>
      <c r="Q2792" s="184"/>
      <c r="R2792" s="184"/>
      <c r="S2792" s="184"/>
      <c r="T2792" s="185"/>
      <c r="AT2792" s="179" t="s">
        <v>197</v>
      </c>
      <c r="AU2792" s="179" t="s">
        <v>80</v>
      </c>
      <c r="AV2792" s="11" t="s">
        <v>80</v>
      </c>
      <c r="AW2792" s="11" t="s">
        <v>35</v>
      </c>
      <c r="AX2792" s="11" t="s">
        <v>72</v>
      </c>
      <c r="AY2792" s="179" t="s">
        <v>177</v>
      </c>
    </row>
    <row r="2793" spans="2:51" s="12" customFormat="1" x14ac:dyDescent="0.3">
      <c r="B2793" s="186"/>
      <c r="D2793" s="178" t="s">
        <v>197</v>
      </c>
      <c r="E2793" s="187" t="s">
        <v>3</v>
      </c>
      <c r="F2793" s="188" t="s">
        <v>1680</v>
      </c>
      <c r="H2793" s="189" t="s">
        <v>3</v>
      </c>
      <c r="I2793" s="190"/>
      <c r="L2793" s="186"/>
      <c r="M2793" s="191"/>
      <c r="N2793" s="192"/>
      <c r="O2793" s="192"/>
      <c r="P2793" s="192"/>
      <c r="Q2793" s="192"/>
      <c r="R2793" s="192"/>
      <c r="S2793" s="192"/>
      <c r="T2793" s="193"/>
      <c r="AT2793" s="189" t="s">
        <v>197</v>
      </c>
      <c r="AU2793" s="189" t="s">
        <v>80</v>
      </c>
      <c r="AV2793" s="12" t="s">
        <v>22</v>
      </c>
      <c r="AW2793" s="12" t="s">
        <v>35</v>
      </c>
      <c r="AX2793" s="12" t="s">
        <v>72</v>
      </c>
      <c r="AY2793" s="189" t="s">
        <v>177</v>
      </c>
    </row>
    <row r="2794" spans="2:51" s="12" customFormat="1" x14ac:dyDescent="0.3">
      <c r="B2794" s="186"/>
      <c r="D2794" s="178" t="s">
        <v>197</v>
      </c>
      <c r="E2794" s="187" t="s">
        <v>3</v>
      </c>
      <c r="F2794" s="188" t="s">
        <v>1681</v>
      </c>
      <c r="H2794" s="189" t="s">
        <v>3</v>
      </c>
      <c r="I2794" s="190"/>
      <c r="L2794" s="186"/>
      <c r="M2794" s="191"/>
      <c r="N2794" s="192"/>
      <c r="O2794" s="192"/>
      <c r="P2794" s="192"/>
      <c r="Q2794" s="192"/>
      <c r="R2794" s="192"/>
      <c r="S2794" s="192"/>
      <c r="T2794" s="193"/>
      <c r="AT2794" s="189" t="s">
        <v>197</v>
      </c>
      <c r="AU2794" s="189" t="s">
        <v>80</v>
      </c>
      <c r="AV2794" s="12" t="s">
        <v>22</v>
      </c>
      <c r="AW2794" s="12" t="s">
        <v>35</v>
      </c>
      <c r="AX2794" s="12" t="s">
        <v>72</v>
      </c>
      <c r="AY2794" s="189" t="s">
        <v>177</v>
      </c>
    </row>
    <row r="2795" spans="2:51" s="11" customFormat="1" x14ac:dyDescent="0.3">
      <c r="B2795" s="177"/>
      <c r="D2795" s="178" t="s">
        <v>197</v>
      </c>
      <c r="E2795" s="179" t="s">
        <v>3</v>
      </c>
      <c r="F2795" s="180" t="s">
        <v>2382</v>
      </c>
      <c r="H2795" s="181">
        <v>8.23</v>
      </c>
      <c r="I2795" s="182"/>
      <c r="L2795" s="177"/>
      <c r="M2795" s="183"/>
      <c r="N2795" s="184"/>
      <c r="O2795" s="184"/>
      <c r="P2795" s="184"/>
      <c r="Q2795" s="184"/>
      <c r="R2795" s="184"/>
      <c r="S2795" s="184"/>
      <c r="T2795" s="185"/>
      <c r="AT2795" s="179" t="s">
        <v>197</v>
      </c>
      <c r="AU2795" s="179" t="s">
        <v>80</v>
      </c>
      <c r="AV2795" s="11" t="s">
        <v>80</v>
      </c>
      <c r="AW2795" s="11" t="s">
        <v>35</v>
      </c>
      <c r="AX2795" s="11" t="s">
        <v>72</v>
      </c>
      <c r="AY2795" s="179" t="s">
        <v>177</v>
      </c>
    </row>
    <row r="2796" spans="2:51" s="12" customFormat="1" x14ac:dyDescent="0.3">
      <c r="B2796" s="186"/>
      <c r="D2796" s="178" t="s">
        <v>197</v>
      </c>
      <c r="E2796" s="187" t="s">
        <v>3</v>
      </c>
      <c r="F2796" s="188" t="s">
        <v>1683</v>
      </c>
      <c r="H2796" s="189" t="s">
        <v>3</v>
      </c>
      <c r="I2796" s="190"/>
      <c r="L2796" s="186"/>
      <c r="M2796" s="191"/>
      <c r="N2796" s="192"/>
      <c r="O2796" s="192"/>
      <c r="P2796" s="192"/>
      <c r="Q2796" s="192"/>
      <c r="R2796" s="192"/>
      <c r="S2796" s="192"/>
      <c r="T2796" s="193"/>
      <c r="AT2796" s="189" t="s">
        <v>197</v>
      </c>
      <c r="AU2796" s="189" t="s">
        <v>80</v>
      </c>
      <c r="AV2796" s="12" t="s">
        <v>22</v>
      </c>
      <c r="AW2796" s="12" t="s">
        <v>35</v>
      </c>
      <c r="AX2796" s="12" t="s">
        <v>72</v>
      </c>
      <c r="AY2796" s="189" t="s">
        <v>177</v>
      </c>
    </row>
    <row r="2797" spans="2:51" s="12" customFormat="1" x14ac:dyDescent="0.3">
      <c r="B2797" s="186"/>
      <c r="D2797" s="178" t="s">
        <v>197</v>
      </c>
      <c r="E2797" s="187" t="s">
        <v>3</v>
      </c>
      <c r="F2797" s="188" t="s">
        <v>1684</v>
      </c>
      <c r="H2797" s="189" t="s">
        <v>3</v>
      </c>
      <c r="I2797" s="190"/>
      <c r="L2797" s="186"/>
      <c r="M2797" s="191"/>
      <c r="N2797" s="192"/>
      <c r="O2797" s="192"/>
      <c r="P2797" s="192"/>
      <c r="Q2797" s="192"/>
      <c r="R2797" s="192"/>
      <c r="S2797" s="192"/>
      <c r="T2797" s="193"/>
      <c r="AT2797" s="189" t="s">
        <v>197</v>
      </c>
      <c r="AU2797" s="189" t="s">
        <v>80</v>
      </c>
      <c r="AV2797" s="12" t="s">
        <v>22</v>
      </c>
      <c r="AW2797" s="12" t="s">
        <v>35</v>
      </c>
      <c r="AX2797" s="12" t="s">
        <v>72</v>
      </c>
      <c r="AY2797" s="189" t="s">
        <v>177</v>
      </c>
    </row>
    <row r="2798" spans="2:51" s="11" customFormat="1" x14ac:dyDescent="0.3">
      <c r="B2798" s="177"/>
      <c r="D2798" s="178" t="s">
        <v>197</v>
      </c>
      <c r="E2798" s="179" t="s">
        <v>3</v>
      </c>
      <c r="F2798" s="180" t="s">
        <v>2383</v>
      </c>
      <c r="H2798" s="181">
        <v>8.2899999999999991</v>
      </c>
      <c r="I2798" s="182"/>
      <c r="L2798" s="177"/>
      <c r="M2798" s="183"/>
      <c r="N2798" s="184"/>
      <c r="O2798" s="184"/>
      <c r="P2798" s="184"/>
      <c r="Q2798" s="184"/>
      <c r="R2798" s="184"/>
      <c r="S2798" s="184"/>
      <c r="T2798" s="185"/>
      <c r="AT2798" s="179" t="s">
        <v>197</v>
      </c>
      <c r="AU2798" s="179" t="s">
        <v>80</v>
      </c>
      <c r="AV2798" s="11" t="s">
        <v>80</v>
      </c>
      <c r="AW2798" s="11" t="s">
        <v>35</v>
      </c>
      <c r="AX2798" s="11" t="s">
        <v>72</v>
      </c>
      <c r="AY2798" s="179" t="s">
        <v>177</v>
      </c>
    </row>
    <row r="2799" spans="2:51" s="12" customFormat="1" x14ac:dyDescent="0.3">
      <c r="B2799" s="186"/>
      <c r="D2799" s="178" t="s">
        <v>197</v>
      </c>
      <c r="E2799" s="187" t="s">
        <v>3</v>
      </c>
      <c r="F2799" s="188" t="s">
        <v>1693</v>
      </c>
      <c r="H2799" s="189" t="s">
        <v>3</v>
      </c>
      <c r="I2799" s="190"/>
      <c r="L2799" s="186"/>
      <c r="M2799" s="191"/>
      <c r="N2799" s="192"/>
      <c r="O2799" s="192"/>
      <c r="P2799" s="192"/>
      <c r="Q2799" s="192"/>
      <c r="R2799" s="192"/>
      <c r="S2799" s="192"/>
      <c r="T2799" s="193"/>
      <c r="AT2799" s="189" t="s">
        <v>197</v>
      </c>
      <c r="AU2799" s="189" t="s">
        <v>80</v>
      </c>
      <c r="AV2799" s="12" t="s">
        <v>22</v>
      </c>
      <c r="AW2799" s="12" t="s">
        <v>35</v>
      </c>
      <c r="AX2799" s="12" t="s">
        <v>72</v>
      </c>
      <c r="AY2799" s="189" t="s">
        <v>177</v>
      </c>
    </row>
    <row r="2800" spans="2:51" s="12" customFormat="1" x14ac:dyDescent="0.3">
      <c r="B2800" s="186"/>
      <c r="D2800" s="178" t="s">
        <v>197</v>
      </c>
      <c r="E2800" s="187" t="s">
        <v>3</v>
      </c>
      <c r="F2800" s="188" t="s">
        <v>1694</v>
      </c>
      <c r="H2800" s="189" t="s">
        <v>3</v>
      </c>
      <c r="I2800" s="190"/>
      <c r="L2800" s="186"/>
      <c r="M2800" s="191"/>
      <c r="N2800" s="192"/>
      <c r="O2800" s="192"/>
      <c r="P2800" s="192"/>
      <c r="Q2800" s="192"/>
      <c r="R2800" s="192"/>
      <c r="S2800" s="192"/>
      <c r="T2800" s="193"/>
      <c r="AT2800" s="189" t="s">
        <v>197</v>
      </c>
      <c r="AU2800" s="189" t="s">
        <v>80</v>
      </c>
      <c r="AV2800" s="12" t="s">
        <v>22</v>
      </c>
      <c r="AW2800" s="12" t="s">
        <v>35</v>
      </c>
      <c r="AX2800" s="12" t="s">
        <v>72</v>
      </c>
      <c r="AY2800" s="189" t="s">
        <v>177</v>
      </c>
    </row>
    <row r="2801" spans="2:51" s="11" customFormat="1" x14ac:dyDescent="0.3">
      <c r="B2801" s="177"/>
      <c r="D2801" s="178" t="s">
        <v>197</v>
      </c>
      <c r="E2801" s="179" t="s">
        <v>3</v>
      </c>
      <c r="F2801" s="180" t="s">
        <v>2384</v>
      </c>
      <c r="H2801" s="181">
        <v>16.940000000000001</v>
      </c>
      <c r="I2801" s="182"/>
      <c r="L2801" s="177"/>
      <c r="M2801" s="183"/>
      <c r="N2801" s="184"/>
      <c r="O2801" s="184"/>
      <c r="P2801" s="184"/>
      <c r="Q2801" s="184"/>
      <c r="R2801" s="184"/>
      <c r="S2801" s="184"/>
      <c r="T2801" s="185"/>
      <c r="AT2801" s="179" t="s">
        <v>197</v>
      </c>
      <c r="AU2801" s="179" t="s">
        <v>80</v>
      </c>
      <c r="AV2801" s="11" t="s">
        <v>80</v>
      </c>
      <c r="AW2801" s="11" t="s">
        <v>35</v>
      </c>
      <c r="AX2801" s="11" t="s">
        <v>72</v>
      </c>
      <c r="AY2801" s="179" t="s">
        <v>177</v>
      </c>
    </row>
    <row r="2802" spans="2:51" s="12" customFormat="1" x14ac:dyDescent="0.3">
      <c r="B2802" s="186"/>
      <c r="D2802" s="178" t="s">
        <v>197</v>
      </c>
      <c r="E2802" s="187" t="s">
        <v>3</v>
      </c>
      <c r="F2802" s="188" t="s">
        <v>1697</v>
      </c>
      <c r="H2802" s="189" t="s">
        <v>3</v>
      </c>
      <c r="I2802" s="190"/>
      <c r="L2802" s="186"/>
      <c r="M2802" s="191"/>
      <c r="N2802" s="192"/>
      <c r="O2802" s="192"/>
      <c r="P2802" s="192"/>
      <c r="Q2802" s="192"/>
      <c r="R2802" s="192"/>
      <c r="S2802" s="192"/>
      <c r="T2802" s="193"/>
      <c r="AT2802" s="189" t="s">
        <v>197</v>
      </c>
      <c r="AU2802" s="189" t="s">
        <v>80</v>
      </c>
      <c r="AV2802" s="12" t="s">
        <v>22</v>
      </c>
      <c r="AW2802" s="12" t="s">
        <v>35</v>
      </c>
      <c r="AX2802" s="12" t="s">
        <v>72</v>
      </c>
      <c r="AY2802" s="189" t="s">
        <v>177</v>
      </c>
    </row>
    <row r="2803" spans="2:51" s="12" customFormat="1" x14ac:dyDescent="0.3">
      <c r="B2803" s="186"/>
      <c r="D2803" s="178" t="s">
        <v>197</v>
      </c>
      <c r="E2803" s="187" t="s">
        <v>3</v>
      </c>
      <c r="F2803" s="188" t="s">
        <v>1698</v>
      </c>
      <c r="H2803" s="189" t="s">
        <v>3</v>
      </c>
      <c r="I2803" s="190"/>
      <c r="L2803" s="186"/>
      <c r="M2803" s="191"/>
      <c r="N2803" s="192"/>
      <c r="O2803" s="192"/>
      <c r="P2803" s="192"/>
      <c r="Q2803" s="192"/>
      <c r="R2803" s="192"/>
      <c r="S2803" s="192"/>
      <c r="T2803" s="193"/>
      <c r="AT2803" s="189" t="s">
        <v>197</v>
      </c>
      <c r="AU2803" s="189" t="s">
        <v>80</v>
      </c>
      <c r="AV2803" s="12" t="s">
        <v>22</v>
      </c>
      <c r="AW2803" s="12" t="s">
        <v>35</v>
      </c>
      <c r="AX2803" s="12" t="s">
        <v>72</v>
      </c>
      <c r="AY2803" s="189" t="s">
        <v>177</v>
      </c>
    </row>
    <row r="2804" spans="2:51" s="11" customFormat="1" x14ac:dyDescent="0.3">
      <c r="B2804" s="177"/>
      <c r="D2804" s="178" t="s">
        <v>197</v>
      </c>
      <c r="E2804" s="179" t="s">
        <v>3</v>
      </c>
      <c r="F2804" s="180" t="s">
        <v>2385</v>
      </c>
      <c r="H2804" s="181">
        <v>16.920000000000002</v>
      </c>
      <c r="I2804" s="182"/>
      <c r="L2804" s="177"/>
      <c r="M2804" s="183"/>
      <c r="N2804" s="184"/>
      <c r="O2804" s="184"/>
      <c r="P2804" s="184"/>
      <c r="Q2804" s="184"/>
      <c r="R2804" s="184"/>
      <c r="S2804" s="184"/>
      <c r="T2804" s="185"/>
      <c r="AT2804" s="179" t="s">
        <v>197</v>
      </c>
      <c r="AU2804" s="179" t="s">
        <v>80</v>
      </c>
      <c r="AV2804" s="11" t="s">
        <v>80</v>
      </c>
      <c r="AW2804" s="11" t="s">
        <v>35</v>
      </c>
      <c r="AX2804" s="11" t="s">
        <v>72</v>
      </c>
      <c r="AY2804" s="179" t="s">
        <v>177</v>
      </c>
    </row>
    <row r="2805" spans="2:51" s="12" customFormat="1" x14ac:dyDescent="0.3">
      <c r="B2805" s="186"/>
      <c r="D2805" s="178" t="s">
        <v>197</v>
      </c>
      <c r="E2805" s="187" t="s">
        <v>3</v>
      </c>
      <c r="F2805" s="188" t="s">
        <v>1706</v>
      </c>
      <c r="H2805" s="189" t="s">
        <v>3</v>
      </c>
      <c r="I2805" s="190"/>
      <c r="L2805" s="186"/>
      <c r="M2805" s="191"/>
      <c r="N2805" s="192"/>
      <c r="O2805" s="192"/>
      <c r="P2805" s="192"/>
      <c r="Q2805" s="192"/>
      <c r="R2805" s="192"/>
      <c r="S2805" s="192"/>
      <c r="T2805" s="193"/>
      <c r="AT2805" s="189" t="s">
        <v>197</v>
      </c>
      <c r="AU2805" s="189" t="s">
        <v>80</v>
      </c>
      <c r="AV2805" s="12" t="s">
        <v>22</v>
      </c>
      <c r="AW2805" s="12" t="s">
        <v>35</v>
      </c>
      <c r="AX2805" s="12" t="s">
        <v>72</v>
      </c>
      <c r="AY2805" s="189" t="s">
        <v>177</v>
      </c>
    </row>
    <row r="2806" spans="2:51" s="12" customFormat="1" x14ac:dyDescent="0.3">
      <c r="B2806" s="186"/>
      <c r="D2806" s="178" t="s">
        <v>197</v>
      </c>
      <c r="E2806" s="187" t="s">
        <v>3</v>
      </c>
      <c r="F2806" s="188" t="s">
        <v>1707</v>
      </c>
      <c r="H2806" s="189" t="s">
        <v>3</v>
      </c>
      <c r="I2806" s="190"/>
      <c r="L2806" s="186"/>
      <c r="M2806" s="191"/>
      <c r="N2806" s="192"/>
      <c r="O2806" s="192"/>
      <c r="P2806" s="192"/>
      <c r="Q2806" s="192"/>
      <c r="R2806" s="192"/>
      <c r="S2806" s="192"/>
      <c r="T2806" s="193"/>
      <c r="AT2806" s="189" t="s">
        <v>197</v>
      </c>
      <c r="AU2806" s="189" t="s">
        <v>80</v>
      </c>
      <c r="AV2806" s="12" t="s">
        <v>22</v>
      </c>
      <c r="AW2806" s="12" t="s">
        <v>35</v>
      </c>
      <c r="AX2806" s="12" t="s">
        <v>72</v>
      </c>
      <c r="AY2806" s="189" t="s">
        <v>177</v>
      </c>
    </row>
    <row r="2807" spans="2:51" s="11" customFormat="1" x14ac:dyDescent="0.3">
      <c r="B2807" s="177"/>
      <c r="D2807" s="178" t="s">
        <v>197</v>
      </c>
      <c r="E2807" s="179" t="s">
        <v>3</v>
      </c>
      <c r="F2807" s="180" t="s">
        <v>2386</v>
      </c>
      <c r="H2807" s="181">
        <v>8.06</v>
      </c>
      <c r="I2807" s="182"/>
      <c r="L2807" s="177"/>
      <c r="M2807" s="183"/>
      <c r="N2807" s="184"/>
      <c r="O2807" s="184"/>
      <c r="P2807" s="184"/>
      <c r="Q2807" s="184"/>
      <c r="R2807" s="184"/>
      <c r="S2807" s="184"/>
      <c r="T2807" s="185"/>
      <c r="AT2807" s="179" t="s">
        <v>197</v>
      </c>
      <c r="AU2807" s="179" t="s">
        <v>80</v>
      </c>
      <c r="AV2807" s="11" t="s">
        <v>80</v>
      </c>
      <c r="AW2807" s="11" t="s">
        <v>35</v>
      </c>
      <c r="AX2807" s="11" t="s">
        <v>72</v>
      </c>
      <c r="AY2807" s="179" t="s">
        <v>177</v>
      </c>
    </row>
    <row r="2808" spans="2:51" s="12" customFormat="1" x14ac:dyDescent="0.3">
      <c r="B2808" s="186"/>
      <c r="D2808" s="178" t="s">
        <v>197</v>
      </c>
      <c r="E2808" s="187" t="s">
        <v>3</v>
      </c>
      <c r="F2808" s="188" t="s">
        <v>1709</v>
      </c>
      <c r="H2808" s="189" t="s">
        <v>3</v>
      </c>
      <c r="I2808" s="190"/>
      <c r="L2808" s="186"/>
      <c r="M2808" s="191"/>
      <c r="N2808" s="192"/>
      <c r="O2808" s="192"/>
      <c r="P2808" s="192"/>
      <c r="Q2808" s="192"/>
      <c r="R2808" s="192"/>
      <c r="S2808" s="192"/>
      <c r="T2808" s="193"/>
      <c r="AT2808" s="189" t="s">
        <v>197</v>
      </c>
      <c r="AU2808" s="189" t="s">
        <v>80</v>
      </c>
      <c r="AV2808" s="12" t="s">
        <v>22</v>
      </c>
      <c r="AW2808" s="12" t="s">
        <v>35</v>
      </c>
      <c r="AX2808" s="12" t="s">
        <v>72</v>
      </c>
      <c r="AY2808" s="189" t="s">
        <v>177</v>
      </c>
    </row>
    <row r="2809" spans="2:51" s="12" customFormat="1" x14ac:dyDescent="0.3">
      <c r="B2809" s="186"/>
      <c r="D2809" s="178" t="s">
        <v>197</v>
      </c>
      <c r="E2809" s="187" t="s">
        <v>3</v>
      </c>
      <c r="F2809" s="188" t="s">
        <v>1710</v>
      </c>
      <c r="H2809" s="189" t="s">
        <v>3</v>
      </c>
      <c r="I2809" s="190"/>
      <c r="L2809" s="186"/>
      <c r="M2809" s="191"/>
      <c r="N2809" s="192"/>
      <c r="O2809" s="192"/>
      <c r="P2809" s="192"/>
      <c r="Q2809" s="192"/>
      <c r="R2809" s="192"/>
      <c r="S2809" s="192"/>
      <c r="T2809" s="193"/>
      <c r="AT2809" s="189" t="s">
        <v>197</v>
      </c>
      <c r="AU2809" s="189" t="s">
        <v>80</v>
      </c>
      <c r="AV2809" s="12" t="s">
        <v>22</v>
      </c>
      <c r="AW2809" s="12" t="s">
        <v>35</v>
      </c>
      <c r="AX2809" s="12" t="s">
        <v>72</v>
      </c>
      <c r="AY2809" s="189" t="s">
        <v>177</v>
      </c>
    </row>
    <row r="2810" spans="2:51" s="11" customFormat="1" x14ac:dyDescent="0.3">
      <c r="B2810" s="177"/>
      <c r="D2810" s="178" t="s">
        <v>197</v>
      </c>
      <c r="E2810" s="179" t="s">
        <v>3</v>
      </c>
      <c r="F2810" s="180" t="s">
        <v>2386</v>
      </c>
      <c r="H2810" s="181">
        <v>8.06</v>
      </c>
      <c r="I2810" s="182"/>
      <c r="L2810" s="177"/>
      <c r="M2810" s="183"/>
      <c r="N2810" s="184"/>
      <c r="O2810" s="184"/>
      <c r="P2810" s="184"/>
      <c r="Q2810" s="184"/>
      <c r="R2810" s="184"/>
      <c r="S2810" s="184"/>
      <c r="T2810" s="185"/>
      <c r="AT2810" s="179" t="s">
        <v>197</v>
      </c>
      <c r="AU2810" s="179" t="s">
        <v>80</v>
      </c>
      <c r="AV2810" s="11" t="s">
        <v>80</v>
      </c>
      <c r="AW2810" s="11" t="s">
        <v>35</v>
      </c>
      <c r="AX2810" s="11" t="s">
        <v>72</v>
      </c>
      <c r="AY2810" s="179" t="s">
        <v>177</v>
      </c>
    </row>
    <row r="2811" spans="2:51" s="12" customFormat="1" x14ac:dyDescent="0.3">
      <c r="B2811" s="186"/>
      <c r="D2811" s="178" t="s">
        <v>197</v>
      </c>
      <c r="E2811" s="187" t="s">
        <v>3</v>
      </c>
      <c r="F2811" s="188" t="s">
        <v>1714</v>
      </c>
      <c r="H2811" s="189" t="s">
        <v>3</v>
      </c>
      <c r="I2811" s="190"/>
      <c r="L2811" s="186"/>
      <c r="M2811" s="191"/>
      <c r="N2811" s="192"/>
      <c r="O2811" s="192"/>
      <c r="P2811" s="192"/>
      <c r="Q2811" s="192"/>
      <c r="R2811" s="192"/>
      <c r="S2811" s="192"/>
      <c r="T2811" s="193"/>
      <c r="AT2811" s="189" t="s">
        <v>197</v>
      </c>
      <c r="AU2811" s="189" t="s">
        <v>80</v>
      </c>
      <c r="AV2811" s="12" t="s">
        <v>22</v>
      </c>
      <c r="AW2811" s="12" t="s">
        <v>35</v>
      </c>
      <c r="AX2811" s="12" t="s">
        <v>72</v>
      </c>
      <c r="AY2811" s="189" t="s">
        <v>177</v>
      </c>
    </row>
    <row r="2812" spans="2:51" s="12" customFormat="1" x14ac:dyDescent="0.3">
      <c r="B2812" s="186"/>
      <c r="D2812" s="178" t="s">
        <v>197</v>
      </c>
      <c r="E2812" s="187" t="s">
        <v>3</v>
      </c>
      <c r="F2812" s="188" t="s">
        <v>1715</v>
      </c>
      <c r="H2812" s="189" t="s">
        <v>3</v>
      </c>
      <c r="I2812" s="190"/>
      <c r="L2812" s="186"/>
      <c r="M2812" s="191"/>
      <c r="N2812" s="192"/>
      <c r="O2812" s="192"/>
      <c r="P2812" s="192"/>
      <c r="Q2812" s="192"/>
      <c r="R2812" s="192"/>
      <c r="S2812" s="192"/>
      <c r="T2812" s="193"/>
      <c r="AT2812" s="189" t="s">
        <v>197</v>
      </c>
      <c r="AU2812" s="189" t="s">
        <v>80</v>
      </c>
      <c r="AV2812" s="12" t="s">
        <v>22</v>
      </c>
      <c r="AW2812" s="12" t="s">
        <v>35</v>
      </c>
      <c r="AX2812" s="12" t="s">
        <v>72</v>
      </c>
      <c r="AY2812" s="189" t="s">
        <v>177</v>
      </c>
    </row>
    <row r="2813" spans="2:51" s="11" customFormat="1" x14ac:dyDescent="0.3">
      <c r="B2813" s="177"/>
      <c r="D2813" s="178" t="s">
        <v>197</v>
      </c>
      <c r="E2813" s="179" t="s">
        <v>3</v>
      </c>
      <c r="F2813" s="180" t="s">
        <v>2387</v>
      </c>
      <c r="H2813" s="181">
        <v>3.87</v>
      </c>
      <c r="I2813" s="182"/>
      <c r="L2813" s="177"/>
      <c r="M2813" s="183"/>
      <c r="N2813" s="184"/>
      <c r="O2813" s="184"/>
      <c r="P2813" s="184"/>
      <c r="Q2813" s="184"/>
      <c r="R2813" s="184"/>
      <c r="S2813" s="184"/>
      <c r="T2813" s="185"/>
      <c r="AT2813" s="179" t="s">
        <v>197</v>
      </c>
      <c r="AU2813" s="179" t="s">
        <v>80</v>
      </c>
      <c r="AV2813" s="11" t="s">
        <v>80</v>
      </c>
      <c r="AW2813" s="11" t="s">
        <v>35</v>
      </c>
      <c r="AX2813" s="11" t="s">
        <v>72</v>
      </c>
      <c r="AY2813" s="179" t="s">
        <v>177</v>
      </c>
    </row>
    <row r="2814" spans="2:51" s="12" customFormat="1" x14ac:dyDescent="0.3">
      <c r="B2814" s="186"/>
      <c r="D2814" s="178" t="s">
        <v>197</v>
      </c>
      <c r="E2814" s="187" t="s">
        <v>3</v>
      </c>
      <c r="F2814" s="188" t="s">
        <v>1717</v>
      </c>
      <c r="H2814" s="189" t="s">
        <v>3</v>
      </c>
      <c r="I2814" s="190"/>
      <c r="L2814" s="186"/>
      <c r="M2814" s="191"/>
      <c r="N2814" s="192"/>
      <c r="O2814" s="192"/>
      <c r="P2814" s="192"/>
      <c r="Q2814" s="192"/>
      <c r="R2814" s="192"/>
      <c r="S2814" s="192"/>
      <c r="T2814" s="193"/>
      <c r="AT2814" s="189" t="s">
        <v>197</v>
      </c>
      <c r="AU2814" s="189" t="s">
        <v>80</v>
      </c>
      <c r="AV2814" s="12" t="s">
        <v>22</v>
      </c>
      <c r="AW2814" s="12" t="s">
        <v>35</v>
      </c>
      <c r="AX2814" s="12" t="s">
        <v>72</v>
      </c>
      <c r="AY2814" s="189" t="s">
        <v>177</v>
      </c>
    </row>
    <row r="2815" spans="2:51" s="12" customFormat="1" x14ac:dyDescent="0.3">
      <c r="B2815" s="186"/>
      <c r="D2815" s="178" t="s">
        <v>197</v>
      </c>
      <c r="E2815" s="187" t="s">
        <v>3</v>
      </c>
      <c r="F2815" s="188" t="s">
        <v>1718</v>
      </c>
      <c r="H2815" s="189" t="s">
        <v>3</v>
      </c>
      <c r="I2815" s="190"/>
      <c r="L2815" s="186"/>
      <c r="M2815" s="191"/>
      <c r="N2815" s="192"/>
      <c r="O2815" s="192"/>
      <c r="P2815" s="192"/>
      <c r="Q2815" s="192"/>
      <c r="R2815" s="192"/>
      <c r="S2815" s="192"/>
      <c r="T2815" s="193"/>
      <c r="AT2815" s="189" t="s">
        <v>197</v>
      </c>
      <c r="AU2815" s="189" t="s">
        <v>80</v>
      </c>
      <c r="AV2815" s="12" t="s">
        <v>22</v>
      </c>
      <c r="AW2815" s="12" t="s">
        <v>35</v>
      </c>
      <c r="AX2815" s="12" t="s">
        <v>72</v>
      </c>
      <c r="AY2815" s="189" t="s">
        <v>177</v>
      </c>
    </row>
    <row r="2816" spans="2:51" s="11" customFormat="1" x14ac:dyDescent="0.3">
      <c r="B2816" s="177"/>
      <c r="D2816" s="178" t="s">
        <v>197</v>
      </c>
      <c r="E2816" s="179" t="s">
        <v>3</v>
      </c>
      <c r="F2816" s="180" t="s">
        <v>2388</v>
      </c>
      <c r="H2816" s="181">
        <v>6.07</v>
      </c>
      <c r="I2816" s="182"/>
      <c r="L2816" s="177"/>
      <c r="M2816" s="183"/>
      <c r="N2816" s="184"/>
      <c r="O2816" s="184"/>
      <c r="P2816" s="184"/>
      <c r="Q2816" s="184"/>
      <c r="R2816" s="184"/>
      <c r="S2816" s="184"/>
      <c r="T2816" s="185"/>
      <c r="AT2816" s="179" t="s">
        <v>197</v>
      </c>
      <c r="AU2816" s="179" t="s">
        <v>80</v>
      </c>
      <c r="AV2816" s="11" t="s">
        <v>80</v>
      </c>
      <c r="AW2816" s="11" t="s">
        <v>35</v>
      </c>
      <c r="AX2816" s="11" t="s">
        <v>72</v>
      </c>
      <c r="AY2816" s="179" t="s">
        <v>177</v>
      </c>
    </row>
    <row r="2817" spans="2:51" s="12" customFormat="1" x14ac:dyDescent="0.3">
      <c r="B2817" s="186"/>
      <c r="D2817" s="178" t="s">
        <v>197</v>
      </c>
      <c r="E2817" s="187" t="s">
        <v>3</v>
      </c>
      <c r="F2817" s="188" t="s">
        <v>1720</v>
      </c>
      <c r="H2817" s="189" t="s">
        <v>3</v>
      </c>
      <c r="I2817" s="190"/>
      <c r="L2817" s="186"/>
      <c r="M2817" s="191"/>
      <c r="N2817" s="192"/>
      <c r="O2817" s="192"/>
      <c r="P2817" s="192"/>
      <c r="Q2817" s="192"/>
      <c r="R2817" s="192"/>
      <c r="S2817" s="192"/>
      <c r="T2817" s="193"/>
      <c r="AT2817" s="189" t="s">
        <v>197</v>
      </c>
      <c r="AU2817" s="189" t="s">
        <v>80</v>
      </c>
      <c r="AV2817" s="12" t="s">
        <v>22</v>
      </c>
      <c r="AW2817" s="12" t="s">
        <v>35</v>
      </c>
      <c r="AX2817" s="12" t="s">
        <v>72</v>
      </c>
      <c r="AY2817" s="189" t="s">
        <v>177</v>
      </c>
    </row>
    <row r="2818" spans="2:51" s="12" customFormat="1" x14ac:dyDescent="0.3">
      <c r="B2818" s="186"/>
      <c r="D2818" s="178" t="s">
        <v>197</v>
      </c>
      <c r="E2818" s="187" t="s">
        <v>3</v>
      </c>
      <c r="F2818" s="188" t="s">
        <v>1721</v>
      </c>
      <c r="H2818" s="189" t="s">
        <v>3</v>
      </c>
      <c r="I2818" s="190"/>
      <c r="L2818" s="186"/>
      <c r="M2818" s="191"/>
      <c r="N2818" s="192"/>
      <c r="O2818" s="192"/>
      <c r="P2818" s="192"/>
      <c r="Q2818" s="192"/>
      <c r="R2818" s="192"/>
      <c r="S2818" s="192"/>
      <c r="T2818" s="193"/>
      <c r="AT2818" s="189" t="s">
        <v>197</v>
      </c>
      <c r="AU2818" s="189" t="s">
        <v>80</v>
      </c>
      <c r="AV2818" s="12" t="s">
        <v>22</v>
      </c>
      <c r="AW2818" s="12" t="s">
        <v>35</v>
      </c>
      <c r="AX2818" s="12" t="s">
        <v>72</v>
      </c>
      <c r="AY2818" s="189" t="s">
        <v>177</v>
      </c>
    </row>
    <row r="2819" spans="2:51" s="11" customFormat="1" x14ac:dyDescent="0.3">
      <c r="B2819" s="177"/>
      <c r="D2819" s="178" t="s">
        <v>197</v>
      </c>
      <c r="E2819" s="179" t="s">
        <v>3</v>
      </c>
      <c r="F2819" s="180" t="s">
        <v>2389</v>
      </c>
      <c r="H2819" s="181">
        <v>1.62</v>
      </c>
      <c r="I2819" s="182"/>
      <c r="L2819" s="177"/>
      <c r="M2819" s="183"/>
      <c r="N2819" s="184"/>
      <c r="O2819" s="184"/>
      <c r="P2819" s="184"/>
      <c r="Q2819" s="184"/>
      <c r="R2819" s="184"/>
      <c r="S2819" s="184"/>
      <c r="T2819" s="185"/>
      <c r="AT2819" s="179" t="s">
        <v>197</v>
      </c>
      <c r="AU2819" s="179" t="s">
        <v>80</v>
      </c>
      <c r="AV2819" s="11" t="s">
        <v>80</v>
      </c>
      <c r="AW2819" s="11" t="s">
        <v>35</v>
      </c>
      <c r="AX2819" s="11" t="s">
        <v>72</v>
      </c>
      <c r="AY2819" s="179" t="s">
        <v>177</v>
      </c>
    </row>
    <row r="2820" spans="2:51" s="12" customFormat="1" x14ac:dyDescent="0.3">
      <c r="B2820" s="186"/>
      <c r="D2820" s="178" t="s">
        <v>197</v>
      </c>
      <c r="E2820" s="187" t="s">
        <v>3</v>
      </c>
      <c r="F2820" s="188" t="s">
        <v>1723</v>
      </c>
      <c r="H2820" s="189" t="s">
        <v>3</v>
      </c>
      <c r="I2820" s="190"/>
      <c r="L2820" s="186"/>
      <c r="M2820" s="191"/>
      <c r="N2820" s="192"/>
      <c r="O2820" s="192"/>
      <c r="P2820" s="192"/>
      <c r="Q2820" s="192"/>
      <c r="R2820" s="192"/>
      <c r="S2820" s="192"/>
      <c r="T2820" s="193"/>
      <c r="AT2820" s="189" t="s">
        <v>197</v>
      </c>
      <c r="AU2820" s="189" t="s">
        <v>80</v>
      </c>
      <c r="AV2820" s="12" t="s">
        <v>22</v>
      </c>
      <c r="AW2820" s="12" t="s">
        <v>35</v>
      </c>
      <c r="AX2820" s="12" t="s">
        <v>72</v>
      </c>
      <c r="AY2820" s="189" t="s">
        <v>177</v>
      </c>
    </row>
    <row r="2821" spans="2:51" s="12" customFormat="1" x14ac:dyDescent="0.3">
      <c r="B2821" s="186"/>
      <c r="D2821" s="178" t="s">
        <v>197</v>
      </c>
      <c r="E2821" s="187" t="s">
        <v>3</v>
      </c>
      <c r="F2821" s="188" t="s">
        <v>1724</v>
      </c>
      <c r="H2821" s="189" t="s">
        <v>3</v>
      </c>
      <c r="I2821" s="190"/>
      <c r="L2821" s="186"/>
      <c r="M2821" s="191"/>
      <c r="N2821" s="192"/>
      <c r="O2821" s="192"/>
      <c r="P2821" s="192"/>
      <c r="Q2821" s="192"/>
      <c r="R2821" s="192"/>
      <c r="S2821" s="192"/>
      <c r="T2821" s="193"/>
      <c r="AT2821" s="189" t="s">
        <v>197</v>
      </c>
      <c r="AU2821" s="189" t="s">
        <v>80</v>
      </c>
      <c r="AV2821" s="12" t="s">
        <v>22</v>
      </c>
      <c r="AW2821" s="12" t="s">
        <v>35</v>
      </c>
      <c r="AX2821" s="12" t="s">
        <v>72</v>
      </c>
      <c r="AY2821" s="189" t="s">
        <v>177</v>
      </c>
    </row>
    <row r="2822" spans="2:51" s="11" customFormat="1" x14ac:dyDescent="0.3">
      <c r="B2822" s="177"/>
      <c r="D2822" s="178" t="s">
        <v>197</v>
      </c>
      <c r="E2822" s="179" t="s">
        <v>3</v>
      </c>
      <c r="F2822" s="180" t="s">
        <v>2390</v>
      </c>
      <c r="H2822" s="181">
        <v>10.9</v>
      </c>
      <c r="I2822" s="182"/>
      <c r="L2822" s="177"/>
      <c r="M2822" s="183"/>
      <c r="N2822" s="184"/>
      <c r="O2822" s="184"/>
      <c r="P2822" s="184"/>
      <c r="Q2822" s="184"/>
      <c r="R2822" s="184"/>
      <c r="S2822" s="184"/>
      <c r="T2822" s="185"/>
      <c r="AT2822" s="179" t="s">
        <v>197</v>
      </c>
      <c r="AU2822" s="179" t="s">
        <v>80</v>
      </c>
      <c r="AV2822" s="11" t="s">
        <v>80</v>
      </c>
      <c r="AW2822" s="11" t="s">
        <v>35</v>
      </c>
      <c r="AX2822" s="11" t="s">
        <v>72</v>
      </c>
      <c r="AY2822" s="179" t="s">
        <v>177</v>
      </c>
    </row>
    <row r="2823" spans="2:51" s="12" customFormat="1" x14ac:dyDescent="0.3">
      <c r="B2823" s="186"/>
      <c r="D2823" s="178" t="s">
        <v>197</v>
      </c>
      <c r="E2823" s="187" t="s">
        <v>3</v>
      </c>
      <c r="F2823" s="188" t="s">
        <v>1726</v>
      </c>
      <c r="H2823" s="189" t="s">
        <v>3</v>
      </c>
      <c r="I2823" s="190"/>
      <c r="L2823" s="186"/>
      <c r="M2823" s="191"/>
      <c r="N2823" s="192"/>
      <c r="O2823" s="192"/>
      <c r="P2823" s="192"/>
      <c r="Q2823" s="192"/>
      <c r="R2823" s="192"/>
      <c r="S2823" s="192"/>
      <c r="T2823" s="193"/>
      <c r="AT2823" s="189" t="s">
        <v>197</v>
      </c>
      <c r="AU2823" s="189" t="s">
        <v>80</v>
      </c>
      <c r="AV2823" s="12" t="s">
        <v>22</v>
      </c>
      <c r="AW2823" s="12" t="s">
        <v>35</v>
      </c>
      <c r="AX2823" s="12" t="s">
        <v>72</v>
      </c>
      <c r="AY2823" s="189" t="s">
        <v>177</v>
      </c>
    </row>
    <row r="2824" spans="2:51" s="12" customFormat="1" x14ac:dyDescent="0.3">
      <c r="B2824" s="186"/>
      <c r="D2824" s="178" t="s">
        <v>197</v>
      </c>
      <c r="E2824" s="187" t="s">
        <v>3</v>
      </c>
      <c r="F2824" s="188" t="s">
        <v>1727</v>
      </c>
      <c r="H2824" s="189" t="s">
        <v>3</v>
      </c>
      <c r="I2824" s="190"/>
      <c r="L2824" s="186"/>
      <c r="M2824" s="191"/>
      <c r="N2824" s="192"/>
      <c r="O2824" s="192"/>
      <c r="P2824" s="192"/>
      <c r="Q2824" s="192"/>
      <c r="R2824" s="192"/>
      <c r="S2824" s="192"/>
      <c r="T2824" s="193"/>
      <c r="AT2824" s="189" t="s">
        <v>197</v>
      </c>
      <c r="AU2824" s="189" t="s">
        <v>80</v>
      </c>
      <c r="AV2824" s="12" t="s">
        <v>22</v>
      </c>
      <c r="AW2824" s="12" t="s">
        <v>35</v>
      </c>
      <c r="AX2824" s="12" t="s">
        <v>72</v>
      </c>
      <c r="AY2824" s="189" t="s">
        <v>177</v>
      </c>
    </row>
    <row r="2825" spans="2:51" s="11" customFormat="1" x14ac:dyDescent="0.3">
      <c r="B2825" s="177"/>
      <c r="D2825" s="178" t="s">
        <v>197</v>
      </c>
      <c r="E2825" s="179" t="s">
        <v>3</v>
      </c>
      <c r="F2825" s="180" t="s">
        <v>2391</v>
      </c>
      <c r="H2825" s="181">
        <v>12.12</v>
      </c>
      <c r="I2825" s="182"/>
      <c r="L2825" s="177"/>
      <c r="M2825" s="183"/>
      <c r="N2825" s="184"/>
      <c r="O2825" s="184"/>
      <c r="P2825" s="184"/>
      <c r="Q2825" s="184"/>
      <c r="R2825" s="184"/>
      <c r="S2825" s="184"/>
      <c r="T2825" s="185"/>
      <c r="AT2825" s="179" t="s">
        <v>197</v>
      </c>
      <c r="AU2825" s="179" t="s">
        <v>80</v>
      </c>
      <c r="AV2825" s="11" t="s">
        <v>80</v>
      </c>
      <c r="AW2825" s="11" t="s">
        <v>35</v>
      </c>
      <c r="AX2825" s="11" t="s">
        <v>72</v>
      </c>
      <c r="AY2825" s="179" t="s">
        <v>177</v>
      </c>
    </row>
    <row r="2826" spans="2:51" s="12" customFormat="1" x14ac:dyDescent="0.3">
      <c r="B2826" s="186"/>
      <c r="D2826" s="178" t="s">
        <v>197</v>
      </c>
      <c r="E2826" s="187" t="s">
        <v>3</v>
      </c>
      <c r="F2826" s="188" t="s">
        <v>1729</v>
      </c>
      <c r="H2826" s="189" t="s">
        <v>3</v>
      </c>
      <c r="I2826" s="190"/>
      <c r="L2826" s="186"/>
      <c r="M2826" s="191"/>
      <c r="N2826" s="192"/>
      <c r="O2826" s="192"/>
      <c r="P2826" s="192"/>
      <c r="Q2826" s="192"/>
      <c r="R2826" s="192"/>
      <c r="S2826" s="192"/>
      <c r="T2826" s="193"/>
      <c r="AT2826" s="189" t="s">
        <v>197</v>
      </c>
      <c r="AU2826" s="189" t="s">
        <v>80</v>
      </c>
      <c r="AV2826" s="12" t="s">
        <v>22</v>
      </c>
      <c r="AW2826" s="12" t="s">
        <v>35</v>
      </c>
      <c r="AX2826" s="12" t="s">
        <v>72</v>
      </c>
      <c r="AY2826" s="189" t="s">
        <v>177</v>
      </c>
    </row>
    <row r="2827" spans="2:51" s="12" customFormat="1" x14ac:dyDescent="0.3">
      <c r="B2827" s="186"/>
      <c r="D2827" s="178" t="s">
        <v>197</v>
      </c>
      <c r="E2827" s="187" t="s">
        <v>3</v>
      </c>
      <c r="F2827" s="188" t="s">
        <v>1730</v>
      </c>
      <c r="H2827" s="189" t="s">
        <v>3</v>
      </c>
      <c r="I2827" s="190"/>
      <c r="L2827" s="186"/>
      <c r="M2827" s="191"/>
      <c r="N2827" s="192"/>
      <c r="O2827" s="192"/>
      <c r="P2827" s="192"/>
      <c r="Q2827" s="192"/>
      <c r="R2827" s="192"/>
      <c r="S2827" s="192"/>
      <c r="T2827" s="193"/>
      <c r="AT2827" s="189" t="s">
        <v>197</v>
      </c>
      <c r="AU2827" s="189" t="s">
        <v>80</v>
      </c>
      <c r="AV2827" s="12" t="s">
        <v>22</v>
      </c>
      <c r="AW2827" s="12" t="s">
        <v>35</v>
      </c>
      <c r="AX2827" s="12" t="s">
        <v>72</v>
      </c>
      <c r="AY2827" s="189" t="s">
        <v>177</v>
      </c>
    </row>
    <row r="2828" spans="2:51" s="11" customFormat="1" x14ac:dyDescent="0.3">
      <c r="B2828" s="177"/>
      <c r="D2828" s="178" t="s">
        <v>197</v>
      </c>
      <c r="E2828" s="179" t="s">
        <v>3</v>
      </c>
      <c r="F2828" s="180" t="s">
        <v>2392</v>
      </c>
      <c r="H2828" s="181">
        <v>6</v>
      </c>
      <c r="I2828" s="182"/>
      <c r="L2828" s="177"/>
      <c r="M2828" s="183"/>
      <c r="N2828" s="184"/>
      <c r="O2828" s="184"/>
      <c r="P2828" s="184"/>
      <c r="Q2828" s="184"/>
      <c r="R2828" s="184"/>
      <c r="S2828" s="184"/>
      <c r="T2828" s="185"/>
      <c r="AT2828" s="179" t="s">
        <v>197</v>
      </c>
      <c r="AU2828" s="179" t="s">
        <v>80</v>
      </c>
      <c r="AV2828" s="11" t="s">
        <v>80</v>
      </c>
      <c r="AW2828" s="11" t="s">
        <v>35</v>
      </c>
      <c r="AX2828" s="11" t="s">
        <v>72</v>
      </c>
      <c r="AY2828" s="179" t="s">
        <v>177</v>
      </c>
    </row>
    <row r="2829" spans="2:51" s="12" customFormat="1" x14ac:dyDescent="0.3">
      <c r="B2829" s="186"/>
      <c r="D2829" s="178" t="s">
        <v>197</v>
      </c>
      <c r="E2829" s="187" t="s">
        <v>3</v>
      </c>
      <c r="F2829" s="188" t="s">
        <v>1732</v>
      </c>
      <c r="H2829" s="189" t="s">
        <v>3</v>
      </c>
      <c r="I2829" s="190"/>
      <c r="L2829" s="186"/>
      <c r="M2829" s="191"/>
      <c r="N2829" s="192"/>
      <c r="O2829" s="192"/>
      <c r="P2829" s="192"/>
      <c r="Q2829" s="192"/>
      <c r="R2829" s="192"/>
      <c r="S2829" s="192"/>
      <c r="T2829" s="193"/>
      <c r="AT2829" s="189" t="s">
        <v>197</v>
      </c>
      <c r="AU2829" s="189" t="s">
        <v>80</v>
      </c>
      <c r="AV2829" s="12" t="s">
        <v>22</v>
      </c>
      <c r="AW2829" s="12" t="s">
        <v>35</v>
      </c>
      <c r="AX2829" s="12" t="s">
        <v>72</v>
      </c>
      <c r="AY2829" s="189" t="s">
        <v>177</v>
      </c>
    </row>
    <row r="2830" spans="2:51" s="12" customFormat="1" x14ac:dyDescent="0.3">
      <c r="B2830" s="186"/>
      <c r="D2830" s="178" t="s">
        <v>197</v>
      </c>
      <c r="E2830" s="187" t="s">
        <v>3</v>
      </c>
      <c r="F2830" s="188" t="s">
        <v>1733</v>
      </c>
      <c r="H2830" s="189" t="s">
        <v>3</v>
      </c>
      <c r="I2830" s="190"/>
      <c r="L2830" s="186"/>
      <c r="M2830" s="191"/>
      <c r="N2830" s="192"/>
      <c r="O2830" s="192"/>
      <c r="P2830" s="192"/>
      <c r="Q2830" s="192"/>
      <c r="R2830" s="192"/>
      <c r="S2830" s="192"/>
      <c r="T2830" s="193"/>
      <c r="AT2830" s="189" t="s">
        <v>197</v>
      </c>
      <c r="AU2830" s="189" t="s">
        <v>80</v>
      </c>
      <c r="AV2830" s="12" t="s">
        <v>22</v>
      </c>
      <c r="AW2830" s="12" t="s">
        <v>35</v>
      </c>
      <c r="AX2830" s="12" t="s">
        <v>72</v>
      </c>
      <c r="AY2830" s="189" t="s">
        <v>177</v>
      </c>
    </row>
    <row r="2831" spans="2:51" s="11" customFormat="1" x14ac:dyDescent="0.3">
      <c r="B2831" s="177"/>
      <c r="D2831" s="178" t="s">
        <v>197</v>
      </c>
      <c r="E2831" s="179" t="s">
        <v>3</v>
      </c>
      <c r="F2831" s="180" t="s">
        <v>2393</v>
      </c>
      <c r="H2831" s="181">
        <v>3.92</v>
      </c>
      <c r="I2831" s="182"/>
      <c r="L2831" s="177"/>
      <c r="M2831" s="183"/>
      <c r="N2831" s="184"/>
      <c r="O2831" s="184"/>
      <c r="P2831" s="184"/>
      <c r="Q2831" s="184"/>
      <c r="R2831" s="184"/>
      <c r="S2831" s="184"/>
      <c r="T2831" s="185"/>
      <c r="AT2831" s="179" t="s">
        <v>197</v>
      </c>
      <c r="AU2831" s="179" t="s">
        <v>80</v>
      </c>
      <c r="AV2831" s="11" t="s">
        <v>80</v>
      </c>
      <c r="AW2831" s="11" t="s">
        <v>35</v>
      </c>
      <c r="AX2831" s="11" t="s">
        <v>72</v>
      </c>
      <c r="AY2831" s="179" t="s">
        <v>177</v>
      </c>
    </row>
    <row r="2832" spans="2:51" s="12" customFormat="1" x14ac:dyDescent="0.3">
      <c r="B2832" s="186"/>
      <c r="D2832" s="178" t="s">
        <v>197</v>
      </c>
      <c r="E2832" s="187" t="s">
        <v>3</v>
      </c>
      <c r="F2832" s="188" t="s">
        <v>1739</v>
      </c>
      <c r="H2832" s="189" t="s">
        <v>3</v>
      </c>
      <c r="I2832" s="190"/>
      <c r="L2832" s="186"/>
      <c r="M2832" s="191"/>
      <c r="N2832" s="192"/>
      <c r="O2832" s="192"/>
      <c r="P2832" s="192"/>
      <c r="Q2832" s="192"/>
      <c r="R2832" s="192"/>
      <c r="S2832" s="192"/>
      <c r="T2832" s="193"/>
      <c r="AT2832" s="189" t="s">
        <v>197</v>
      </c>
      <c r="AU2832" s="189" t="s">
        <v>80</v>
      </c>
      <c r="AV2832" s="12" t="s">
        <v>22</v>
      </c>
      <c r="AW2832" s="12" t="s">
        <v>35</v>
      </c>
      <c r="AX2832" s="12" t="s">
        <v>72</v>
      </c>
      <c r="AY2832" s="189" t="s">
        <v>177</v>
      </c>
    </row>
    <row r="2833" spans="2:51" s="12" customFormat="1" x14ac:dyDescent="0.3">
      <c r="B2833" s="186"/>
      <c r="D2833" s="178" t="s">
        <v>197</v>
      </c>
      <c r="E2833" s="187" t="s">
        <v>3</v>
      </c>
      <c r="F2833" s="188" t="s">
        <v>1740</v>
      </c>
      <c r="H2833" s="189" t="s">
        <v>3</v>
      </c>
      <c r="I2833" s="190"/>
      <c r="L2833" s="186"/>
      <c r="M2833" s="191"/>
      <c r="N2833" s="192"/>
      <c r="O2833" s="192"/>
      <c r="P2833" s="192"/>
      <c r="Q2833" s="192"/>
      <c r="R2833" s="192"/>
      <c r="S2833" s="192"/>
      <c r="T2833" s="193"/>
      <c r="AT2833" s="189" t="s">
        <v>197</v>
      </c>
      <c r="AU2833" s="189" t="s">
        <v>80</v>
      </c>
      <c r="AV2833" s="12" t="s">
        <v>22</v>
      </c>
      <c r="AW2833" s="12" t="s">
        <v>35</v>
      </c>
      <c r="AX2833" s="12" t="s">
        <v>72</v>
      </c>
      <c r="AY2833" s="189" t="s">
        <v>177</v>
      </c>
    </row>
    <row r="2834" spans="2:51" s="11" customFormat="1" x14ac:dyDescent="0.3">
      <c r="B2834" s="177"/>
      <c r="D2834" s="178" t="s">
        <v>197</v>
      </c>
      <c r="E2834" s="179" t="s">
        <v>3</v>
      </c>
      <c r="F2834" s="180" t="s">
        <v>2394</v>
      </c>
      <c r="H2834" s="181">
        <v>5.6</v>
      </c>
      <c r="I2834" s="182"/>
      <c r="L2834" s="177"/>
      <c r="M2834" s="183"/>
      <c r="N2834" s="184"/>
      <c r="O2834" s="184"/>
      <c r="P2834" s="184"/>
      <c r="Q2834" s="184"/>
      <c r="R2834" s="184"/>
      <c r="S2834" s="184"/>
      <c r="T2834" s="185"/>
      <c r="AT2834" s="179" t="s">
        <v>197</v>
      </c>
      <c r="AU2834" s="179" t="s">
        <v>80</v>
      </c>
      <c r="AV2834" s="11" t="s">
        <v>80</v>
      </c>
      <c r="AW2834" s="11" t="s">
        <v>35</v>
      </c>
      <c r="AX2834" s="11" t="s">
        <v>72</v>
      </c>
      <c r="AY2834" s="179" t="s">
        <v>177</v>
      </c>
    </row>
    <row r="2835" spans="2:51" s="12" customFormat="1" x14ac:dyDescent="0.3">
      <c r="B2835" s="186"/>
      <c r="D2835" s="178" t="s">
        <v>197</v>
      </c>
      <c r="E2835" s="187" t="s">
        <v>3</v>
      </c>
      <c r="F2835" s="188" t="s">
        <v>1747</v>
      </c>
      <c r="H2835" s="189" t="s">
        <v>3</v>
      </c>
      <c r="I2835" s="190"/>
      <c r="L2835" s="186"/>
      <c r="M2835" s="191"/>
      <c r="N2835" s="192"/>
      <c r="O2835" s="192"/>
      <c r="P2835" s="192"/>
      <c r="Q2835" s="192"/>
      <c r="R2835" s="192"/>
      <c r="S2835" s="192"/>
      <c r="T2835" s="193"/>
      <c r="AT2835" s="189" t="s">
        <v>197</v>
      </c>
      <c r="AU2835" s="189" t="s">
        <v>80</v>
      </c>
      <c r="AV2835" s="12" t="s">
        <v>22</v>
      </c>
      <c r="AW2835" s="12" t="s">
        <v>35</v>
      </c>
      <c r="AX2835" s="12" t="s">
        <v>72</v>
      </c>
      <c r="AY2835" s="189" t="s">
        <v>177</v>
      </c>
    </row>
    <row r="2836" spans="2:51" s="12" customFormat="1" x14ac:dyDescent="0.3">
      <c r="B2836" s="186"/>
      <c r="D2836" s="178" t="s">
        <v>197</v>
      </c>
      <c r="E2836" s="187" t="s">
        <v>3</v>
      </c>
      <c r="F2836" s="188" t="s">
        <v>1748</v>
      </c>
      <c r="H2836" s="189" t="s">
        <v>3</v>
      </c>
      <c r="I2836" s="190"/>
      <c r="L2836" s="186"/>
      <c r="M2836" s="191"/>
      <c r="N2836" s="192"/>
      <c r="O2836" s="192"/>
      <c r="P2836" s="192"/>
      <c r="Q2836" s="192"/>
      <c r="R2836" s="192"/>
      <c r="S2836" s="192"/>
      <c r="T2836" s="193"/>
      <c r="AT2836" s="189" t="s">
        <v>197</v>
      </c>
      <c r="AU2836" s="189" t="s">
        <v>80</v>
      </c>
      <c r="AV2836" s="12" t="s">
        <v>22</v>
      </c>
      <c r="AW2836" s="12" t="s">
        <v>35</v>
      </c>
      <c r="AX2836" s="12" t="s">
        <v>72</v>
      </c>
      <c r="AY2836" s="189" t="s">
        <v>177</v>
      </c>
    </row>
    <row r="2837" spans="2:51" s="11" customFormat="1" x14ac:dyDescent="0.3">
      <c r="B2837" s="177"/>
      <c r="D2837" s="178" t="s">
        <v>197</v>
      </c>
      <c r="E2837" s="179" t="s">
        <v>3</v>
      </c>
      <c r="F2837" s="180" t="s">
        <v>2395</v>
      </c>
      <c r="H2837" s="181">
        <v>1.49</v>
      </c>
      <c r="I2837" s="182"/>
      <c r="L2837" s="177"/>
      <c r="M2837" s="183"/>
      <c r="N2837" s="184"/>
      <c r="O2837" s="184"/>
      <c r="P2837" s="184"/>
      <c r="Q2837" s="184"/>
      <c r="R2837" s="184"/>
      <c r="S2837" s="184"/>
      <c r="T2837" s="185"/>
      <c r="AT2837" s="179" t="s">
        <v>197</v>
      </c>
      <c r="AU2837" s="179" t="s">
        <v>80</v>
      </c>
      <c r="AV2837" s="11" t="s">
        <v>80</v>
      </c>
      <c r="AW2837" s="11" t="s">
        <v>35</v>
      </c>
      <c r="AX2837" s="11" t="s">
        <v>72</v>
      </c>
      <c r="AY2837" s="179" t="s">
        <v>177</v>
      </c>
    </row>
    <row r="2838" spans="2:51" s="12" customFormat="1" x14ac:dyDescent="0.3">
      <c r="B2838" s="186"/>
      <c r="D2838" s="178" t="s">
        <v>197</v>
      </c>
      <c r="E2838" s="187" t="s">
        <v>3</v>
      </c>
      <c r="F2838" s="188" t="s">
        <v>1758</v>
      </c>
      <c r="H2838" s="189" t="s">
        <v>3</v>
      </c>
      <c r="I2838" s="190"/>
      <c r="L2838" s="186"/>
      <c r="M2838" s="191"/>
      <c r="N2838" s="192"/>
      <c r="O2838" s="192"/>
      <c r="P2838" s="192"/>
      <c r="Q2838" s="192"/>
      <c r="R2838" s="192"/>
      <c r="S2838" s="192"/>
      <c r="T2838" s="193"/>
      <c r="AT2838" s="189" t="s">
        <v>197</v>
      </c>
      <c r="AU2838" s="189" t="s">
        <v>80</v>
      </c>
      <c r="AV2838" s="12" t="s">
        <v>22</v>
      </c>
      <c r="AW2838" s="12" t="s">
        <v>35</v>
      </c>
      <c r="AX2838" s="12" t="s">
        <v>72</v>
      </c>
      <c r="AY2838" s="189" t="s">
        <v>177</v>
      </c>
    </row>
    <row r="2839" spans="2:51" s="12" customFormat="1" x14ac:dyDescent="0.3">
      <c r="B2839" s="186"/>
      <c r="D2839" s="178" t="s">
        <v>197</v>
      </c>
      <c r="E2839" s="187" t="s">
        <v>3</v>
      </c>
      <c r="F2839" s="188" t="s">
        <v>1759</v>
      </c>
      <c r="H2839" s="189" t="s">
        <v>3</v>
      </c>
      <c r="I2839" s="190"/>
      <c r="L2839" s="186"/>
      <c r="M2839" s="191"/>
      <c r="N2839" s="192"/>
      <c r="O2839" s="192"/>
      <c r="P2839" s="192"/>
      <c r="Q2839" s="192"/>
      <c r="R2839" s="192"/>
      <c r="S2839" s="192"/>
      <c r="T2839" s="193"/>
      <c r="AT2839" s="189" t="s">
        <v>197</v>
      </c>
      <c r="AU2839" s="189" t="s">
        <v>80</v>
      </c>
      <c r="AV2839" s="12" t="s">
        <v>22</v>
      </c>
      <c r="AW2839" s="12" t="s">
        <v>35</v>
      </c>
      <c r="AX2839" s="12" t="s">
        <v>72</v>
      </c>
      <c r="AY2839" s="189" t="s">
        <v>177</v>
      </c>
    </row>
    <row r="2840" spans="2:51" s="11" customFormat="1" x14ac:dyDescent="0.3">
      <c r="B2840" s="177"/>
      <c r="D2840" s="178" t="s">
        <v>197</v>
      </c>
      <c r="E2840" s="179" t="s">
        <v>3</v>
      </c>
      <c r="F2840" s="180" t="s">
        <v>2396</v>
      </c>
      <c r="H2840" s="181">
        <v>2.86</v>
      </c>
      <c r="I2840" s="182"/>
      <c r="L2840" s="177"/>
      <c r="M2840" s="183"/>
      <c r="N2840" s="184"/>
      <c r="O2840" s="184"/>
      <c r="P2840" s="184"/>
      <c r="Q2840" s="184"/>
      <c r="R2840" s="184"/>
      <c r="S2840" s="184"/>
      <c r="T2840" s="185"/>
      <c r="AT2840" s="179" t="s">
        <v>197</v>
      </c>
      <c r="AU2840" s="179" t="s">
        <v>80</v>
      </c>
      <c r="AV2840" s="11" t="s">
        <v>80</v>
      </c>
      <c r="AW2840" s="11" t="s">
        <v>35</v>
      </c>
      <c r="AX2840" s="11" t="s">
        <v>72</v>
      </c>
      <c r="AY2840" s="179" t="s">
        <v>177</v>
      </c>
    </row>
    <row r="2841" spans="2:51" s="12" customFormat="1" x14ac:dyDescent="0.3">
      <c r="B2841" s="186"/>
      <c r="D2841" s="178" t="s">
        <v>197</v>
      </c>
      <c r="E2841" s="187" t="s">
        <v>3</v>
      </c>
      <c r="F2841" s="188" t="s">
        <v>1761</v>
      </c>
      <c r="H2841" s="189" t="s">
        <v>3</v>
      </c>
      <c r="I2841" s="190"/>
      <c r="L2841" s="186"/>
      <c r="M2841" s="191"/>
      <c r="N2841" s="192"/>
      <c r="O2841" s="192"/>
      <c r="P2841" s="192"/>
      <c r="Q2841" s="192"/>
      <c r="R2841" s="192"/>
      <c r="S2841" s="192"/>
      <c r="T2841" s="193"/>
      <c r="AT2841" s="189" t="s">
        <v>197</v>
      </c>
      <c r="AU2841" s="189" t="s">
        <v>80</v>
      </c>
      <c r="AV2841" s="12" t="s">
        <v>22</v>
      </c>
      <c r="AW2841" s="12" t="s">
        <v>35</v>
      </c>
      <c r="AX2841" s="12" t="s">
        <v>72</v>
      </c>
      <c r="AY2841" s="189" t="s">
        <v>177</v>
      </c>
    </row>
    <row r="2842" spans="2:51" s="12" customFormat="1" x14ac:dyDescent="0.3">
      <c r="B2842" s="186"/>
      <c r="D2842" s="178" t="s">
        <v>197</v>
      </c>
      <c r="E2842" s="187" t="s">
        <v>3</v>
      </c>
      <c r="F2842" s="188" t="s">
        <v>1762</v>
      </c>
      <c r="H2842" s="189" t="s">
        <v>3</v>
      </c>
      <c r="I2842" s="190"/>
      <c r="L2842" s="186"/>
      <c r="M2842" s="191"/>
      <c r="N2842" s="192"/>
      <c r="O2842" s="192"/>
      <c r="P2842" s="192"/>
      <c r="Q2842" s="192"/>
      <c r="R2842" s="192"/>
      <c r="S2842" s="192"/>
      <c r="T2842" s="193"/>
      <c r="AT2842" s="189" t="s">
        <v>197</v>
      </c>
      <c r="AU2842" s="189" t="s">
        <v>80</v>
      </c>
      <c r="AV2842" s="12" t="s">
        <v>22</v>
      </c>
      <c r="AW2842" s="12" t="s">
        <v>35</v>
      </c>
      <c r="AX2842" s="12" t="s">
        <v>72</v>
      </c>
      <c r="AY2842" s="189" t="s">
        <v>177</v>
      </c>
    </row>
    <row r="2843" spans="2:51" s="11" customFormat="1" x14ac:dyDescent="0.3">
      <c r="B2843" s="177"/>
      <c r="D2843" s="178" t="s">
        <v>197</v>
      </c>
      <c r="E2843" s="179" t="s">
        <v>3</v>
      </c>
      <c r="F2843" s="180" t="s">
        <v>2397</v>
      </c>
      <c r="H2843" s="181">
        <v>7.03</v>
      </c>
      <c r="I2843" s="182"/>
      <c r="L2843" s="177"/>
      <c r="M2843" s="183"/>
      <c r="N2843" s="184"/>
      <c r="O2843" s="184"/>
      <c r="P2843" s="184"/>
      <c r="Q2843" s="184"/>
      <c r="R2843" s="184"/>
      <c r="S2843" s="184"/>
      <c r="T2843" s="185"/>
      <c r="AT2843" s="179" t="s">
        <v>197</v>
      </c>
      <c r="AU2843" s="179" t="s">
        <v>80</v>
      </c>
      <c r="AV2843" s="11" t="s">
        <v>80</v>
      </c>
      <c r="AW2843" s="11" t="s">
        <v>35</v>
      </c>
      <c r="AX2843" s="11" t="s">
        <v>72</v>
      </c>
      <c r="AY2843" s="179" t="s">
        <v>177</v>
      </c>
    </row>
    <row r="2844" spans="2:51" s="12" customFormat="1" x14ac:dyDescent="0.3">
      <c r="B2844" s="186"/>
      <c r="D2844" s="178" t="s">
        <v>197</v>
      </c>
      <c r="E2844" s="187" t="s">
        <v>3</v>
      </c>
      <c r="F2844" s="188" t="s">
        <v>1769</v>
      </c>
      <c r="H2844" s="189" t="s">
        <v>3</v>
      </c>
      <c r="I2844" s="190"/>
      <c r="L2844" s="186"/>
      <c r="M2844" s="191"/>
      <c r="N2844" s="192"/>
      <c r="O2844" s="192"/>
      <c r="P2844" s="192"/>
      <c r="Q2844" s="192"/>
      <c r="R2844" s="192"/>
      <c r="S2844" s="192"/>
      <c r="T2844" s="193"/>
      <c r="AT2844" s="189" t="s">
        <v>197</v>
      </c>
      <c r="AU2844" s="189" t="s">
        <v>80</v>
      </c>
      <c r="AV2844" s="12" t="s">
        <v>22</v>
      </c>
      <c r="AW2844" s="12" t="s">
        <v>35</v>
      </c>
      <c r="AX2844" s="12" t="s">
        <v>72</v>
      </c>
      <c r="AY2844" s="189" t="s">
        <v>177</v>
      </c>
    </row>
    <row r="2845" spans="2:51" s="12" customFormat="1" x14ac:dyDescent="0.3">
      <c r="B2845" s="186"/>
      <c r="D2845" s="178" t="s">
        <v>197</v>
      </c>
      <c r="E2845" s="187" t="s">
        <v>3</v>
      </c>
      <c r="F2845" s="188" t="s">
        <v>1770</v>
      </c>
      <c r="H2845" s="189" t="s">
        <v>3</v>
      </c>
      <c r="I2845" s="190"/>
      <c r="L2845" s="186"/>
      <c r="M2845" s="191"/>
      <c r="N2845" s="192"/>
      <c r="O2845" s="192"/>
      <c r="P2845" s="192"/>
      <c r="Q2845" s="192"/>
      <c r="R2845" s="192"/>
      <c r="S2845" s="192"/>
      <c r="T2845" s="193"/>
      <c r="AT2845" s="189" t="s">
        <v>197</v>
      </c>
      <c r="AU2845" s="189" t="s">
        <v>80</v>
      </c>
      <c r="AV2845" s="12" t="s">
        <v>22</v>
      </c>
      <c r="AW2845" s="12" t="s">
        <v>35</v>
      </c>
      <c r="AX2845" s="12" t="s">
        <v>72</v>
      </c>
      <c r="AY2845" s="189" t="s">
        <v>177</v>
      </c>
    </row>
    <row r="2846" spans="2:51" s="11" customFormat="1" x14ac:dyDescent="0.3">
      <c r="B2846" s="177"/>
      <c r="D2846" s="178" t="s">
        <v>197</v>
      </c>
      <c r="E2846" s="179" t="s">
        <v>3</v>
      </c>
      <c r="F2846" s="180" t="s">
        <v>2398</v>
      </c>
      <c r="H2846" s="181">
        <v>2.97</v>
      </c>
      <c r="I2846" s="182"/>
      <c r="L2846" s="177"/>
      <c r="M2846" s="183"/>
      <c r="N2846" s="184"/>
      <c r="O2846" s="184"/>
      <c r="P2846" s="184"/>
      <c r="Q2846" s="184"/>
      <c r="R2846" s="184"/>
      <c r="S2846" s="184"/>
      <c r="T2846" s="185"/>
      <c r="AT2846" s="179" t="s">
        <v>197</v>
      </c>
      <c r="AU2846" s="179" t="s">
        <v>80</v>
      </c>
      <c r="AV2846" s="11" t="s">
        <v>80</v>
      </c>
      <c r="AW2846" s="11" t="s">
        <v>35</v>
      </c>
      <c r="AX2846" s="11" t="s">
        <v>72</v>
      </c>
      <c r="AY2846" s="179" t="s">
        <v>177</v>
      </c>
    </row>
    <row r="2847" spans="2:51" s="12" customFormat="1" x14ac:dyDescent="0.3">
      <c r="B2847" s="186"/>
      <c r="D2847" s="178" t="s">
        <v>197</v>
      </c>
      <c r="E2847" s="187" t="s">
        <v>3</v>
      </c>
      <c r="F2847" s="188" t="s">
        <v>1775</v>
      </c>
      <c r="H2847" s="189" t="s">
        <v>3</v>
      </c>
      <c r="I2847" s="190"/>
      <c r="L2847" s="186"/>
      <c r="M2847" s="191"/>
      <c r="N2847" s="192"/>
      <c r="O2847" s="192"/>
      <c r="P2847" s="192"/>
      <c r="Q2847" s="192"/>
      <c r="R2847" s="192"/>
      <c r="S2847" s="192"/>
      <c r="T2847" s="193"/>
      <c r="AT2847" s="189" t="s">
        <v>197</v>
      </c>
      <c r="AU2847" s="189" t="s">
        <v>80</v>
      </c>
      <c r="AV2847" s="12" t="s">
        <v>22</v>
      </c>
      <c r="AW2847" s="12" t="s">
        <v>35</v>
      </c>
      <c r="AX2847" s="12" t="s">
        <v>72</v>
      </c>
      <c r="AY2847" s="189" t="s">
        <v>177</v>
      </c>
    </row>
    <row r="2848" spans="2:51" s="12" customFormat="1" x14ac:dyDescent="0.3">
      <c r="B2848" s="186"/>
      <c r="D2848" s="178" t="s">
        <v>197</v>
      </c>
      <c r="E2848" s="187" t="s">
        <v>3</v>
      </c>
      <c r="F2848" s="188" t="s">
        <v>1776</v>
      </c>
      <c r="H2848" s="189" t="s">
        <v>3</v>
      </c>
      <c r="I2848" s="190"/>
      <c r="L2848" s="186"/>
      <c r="M2848" s="191"/>
      <c r="N2848" s="192"/>
      <c r="O2848" s="192"/>
      <c r="P2848" s="192"/>
      <c r="Q2848" s="192"/>
      <c r="R2848" s="192"/>
      <c r="S2848" s="192"/>
      <c r="T2848" s="193"/>
      <c r="AT2848" s="189" t="s">
        <v>197</v>
      </c>
      <c r="AU2848" s="189" t="s">
        <v>80</v>
      </c>
      <c r="AV2848" s="12" t="s">
        <v>22</v>
      </c>
      <c r="AW2848" s="12" t="s">
        <v>35</v>
      </c>
      <c r="AX2848" s="12" t="s">
        <v>72</v>
      </c>
      <c r="AY2848" s="189" t="s">
        <v>177</v>
      </c>
    </row>
    <row r="2849" spans="2:51" s="11" customFormat="1" x14ac:dyDescent="0.3">
      <c r="B2849" s="177"/>
      <c r="D2849" s="178" t="s">
        <v>197</v>
      </c>
      <c r="E2849" s="179" t="s">
        <v>3</v>
      </c>
      <c r="F2849" s="180" t="s">
        <v>2399</v>
      </c>
      <c r="H2849" s="181">
        <v>15.2</v>
      </c>
      <c r="I2849" s="182"/>
      <c r="L2849" s="177"/>
      <c r="M2849" s="183"/>
      <c r="N2849" s="184"/>
      <c r="O2849" s="184"/>
      <c r="P2849" s="184"/>
      <c r="Q2849" s="184"/>
      <c r="R2849" s="184"/>
      <c r="S2849" s="184"/>
      <c r="T2849" s="185"/>
      <c r="AT2849" s="179" t="s">
        <v>197</v>
      </c>
      <c r="AU2849" s="179" t="s">
        <v>80</v>
      </c>
      <c r="AV2849" s="11" t="s">
        <v>80</v>
      </c>
      <c r="AW2849" s="11" t="s">
        <v>35</v>
      </c>
      <c r="AX2849" s="11" t="s">
        <v>72</v>
      </c>
      <c r="AY2849" s="179" t="s">
        <v>177</v>
      </c>
    </row>
    <row r="2850" spans="2:51" s="12" customFormat="1" x14ac:dyDescent="0.3">
      <c r="B2850" s="186"/>
      <c r="D2850" s="178" t="s">
        <v>197</v>
      </c>
      <c r="E2850" s="187" t="s">
        <v>3</v>
      </c>
      <c r="F2850" s="188" t="s">
        <v>1795</v>
      </c>
      <c r="H2850" s="189" t="s">
        <v>3</v>
      </c>
      <c r="I2850" s="190"/>
      <c r="L2850" s="186"/>
      <c r="M2850" s="191"/>
      <c r="N2850" s="192"/>
      <c r="O2850" s="192"/>
      <c r="P2850" s="192"/>
      <c r="Q2850" s="192"/>
      <c r="R2850" s="192"/>
      <c r="S2850" s="192"/>
      <c r="T2850" s="193"/>
      <c r="AT2850" s="189" t="s">
        <v>197</v>
      </c>
      <c r="AU2850" s="189" t="s">
        <v>80</v>
      </c>
      <c r="AV2850" s="12" t="s">
        <v>22</v>
      </c>
      <c r="AW2850" s="12" t="s">
        <v>35</v>
      </c>
      <c r="AX2850" s="12" t="s">
        <v>72</v>
      </c>
      <c r="AY2850" s="189" t="s">
        <v>177</v>
      </c>
    </row>
    <row r="2851" spans="2:51" s="12" customFormat="1" x14ac:dyDescent="0.3">
      <c r="B2851" s="186"/>
      <c r="D2851" s="178" t="s">
        <v>197</v>
      </c>
      <c r="E2851" s="187" t="s">
        <v>3</v>
      </c>
      <c r="F2851" s="188" t="s">
        <v>1796</v>
      </c>
      <c r="H2851" s="189" t="s">
        <v>3</v>
      </c>
      <c r="I2851" s="190"/>
      <c r="L2851" s="186"/>
      <c r="M2851" s="191"/>
      <c r="N2851" s="192"/>
      <c r="O2851" s="192"/>
      <c r="P2851" s="192"/>
      <c r="Q2851" s="192"/>
      <c r="R2851" s="192"/>
      <c r="S2851" s="192"/>
      <c r="T2851" s="193"/>
      <c r="AT2851" s="189" t="s">
        <v>197</v>
      </c>
      <c r="AU2851" s="189" t="s">
        <v>80</v>
      </c>
      <c r="AV2851" s="12" t="s">
        <v>22</v>
      </c>
      <c r="AW2851" s="12" t="s">
        <v>35</v>
      </c>
      <c r="AX2851" s="12" t="s">
        <v>72</v>
      </c>
      <c r="AY2851" s="189" t="s">
        <v>177</v>
      </c>
    </row>
    <row r="2852" spans="2:51" s="11" customFormat="1" x14ac:dyDescent="0.3">
      <c r="B2852" s="177"/>
      <c r="D2852" s="178" t="s">
        <v>197</v>
      </c>
      <c r="E2852" s="179" t="s">
        <v>3</v>
      </c>
      <c r="F2852" s="180" t="s">
        <v>2400</v>
      </c>
      <c r="H2852" s="181">
        <v>4</v>
      </c>
      <c r="I2852" s="182"/>
      <c r="L2852" s="177"/>
      <c r="M2852" s="183"/>
      <c r="N2852" s="184"/>
      <c r="O2852" s="184"/>
      <c r="P2852" s="184"/>
      <c r="Q2852" s="184"/>
      <c r="R2852" s="184"/>
      <c r="S2852" s="184"/>
      <c r="T2852" s="185"/>
      <c r="AT2852" s="179" t="s">
        <v>197</v>
      </c>
      <c r="AU2852" s="179" t="s">
        <v>80</v>
      </c>
      <c r="AV2852" s="11" t="s">
        <v>80</v>
      </c>
      <c r="AW2852" s="11" t="s">
        <v>35</v>
      </c>
      <c r="AX2852" s="11" t="s">
        <v>72</v>
      </c>
      <c r="AY2852" s="179" t="s">
        <v>177</v>
      </c>
    </row>
    <row r="2853" spans="2:51" s="12" customFormat="1" x14ac:dyDescent="0.3">
      <c r="B2853" s="186"/>
      <c r="D2853" s="178" t="s">
        <v>197</v>
      </c>
      <c r="E2853" s="187" t="s">
        <v>3</v>
      </c>
      <c r="F2853" s="188" t="s">
        <v>1813</v>
      </c>
      <c r="H2853" s="189" t="s">
        <v>3</v>
      </c>
      <c r="I2853" s="190"/>
      <c r="L2853" s="186"/>
      <c r="M2853" s="191"/>
      <c r="N2853" s="192"/>
      <c r="O2853" s="192"/>
      <c r="P2853" s="192"/>
      <c r="Q2853" s="192"/>
      <c r="R2853" s="192"/>
      <c r="S2853" s="192"/>
      <c r="T2853" s="193"/>
      <c r="AT2853" s="189" t="s">
        <v>197</v>
      </c>
      <c r="AU2853" s="189" t="s">
        <v>80</v>
      </c>
      <c r="AV2853" s="12" t="s">
        <v>22</v>
      </c>
      <c r="AW2853" s="12" t="s">
        <v>35</v>
      </c>
      <c r="AX2853" s="12" t="s">
        <v>72</v>
      </c>
      <c r="AY2853" s="189" t="s">
        <v>177</v>
      </c>
    </row>
    <row r="2854" spans="2:51" s="12" customFormat="1" x14ac:dyDescent="0.3">
      <c r="B2854" s="186"/>
      <c r="D2854" s="178" t="s">
        <v>197</v>
      </c>
      <c r="E2854" s="187" t="s">
        <v>3</v>
      </c>
      <c r="F2854" s="188" t="s">
        <v>1814</v>
      </c>
      <c r="H2854" s="189" t="s">
        <v>3</v>
      </c>
      <c r="I2854" s="190"/>
      <c r="L2854" s="186"/>
      <c r="M2854" s="191"/>
      <c r="N2854" s="192"/>
      <c r="O2854" s="192"/>
      <c r="P2854" s="192"/>
      <c r="Q2854" s="192"/>
      <c r="R2854" s="192"/>
      <c r="S2854" s="192"/>
      <c r="T2854" s="193"/>
      <c r="AT2854" s="189" t="s">
        <v>197</v>
      </c>
      <c r="AU2854" s="189" t="s">
        <v>80</v>
      </c>
      <c r="AV2854" s="12" t="s">
        <v>22</v>
      </c>
      <c r="AW2854" s="12" t="s">
        <v>35</v>
      </c>
      <c r="AX2854" s="12" t="s">
        <v>72</v>
      </c>
      <c r="AY2854" s="189" t="s">
        <v>177</v>
      </c>
    </row>
    <row r="2855" spans="2:51" s="11" customFormat="1" x14ac:dyDescent="0.3">
      <c r="B2855" s="177"/>
      <c r="D2855" s="178" t="s">
        <v>197</v>
      </c>
      <c r="E2855" s="179" t="s">
        <v>3</v>
      </c>
      <c r="F2855" s="180" t="s">
        <v>2401</v>
      </c>
      <c r="H2855" s="181">
        <v>10.62</v>
      </c>
      <c r="I2855" s="182"/>
      <c r="L2855" s="177"/>
      <c r="M2855" s="183"/>
      <c r="N2855" s="184"/>
      <c r="O2855" s="184"/>
      <c r="P2855" s="184"/>
      <c r="Q2855" s="184"/>
      <c r="R2855" s="184"/>
      <c r="S2855" s="184"/>
      <c r="T2855" s="185"/>
      <c r="AT2855" s="179" t="s">
        <v>197</v>
      </c>
      <c r="AU2855" s="179" t="s">
        <v>80</v>
      </c>
      <c r="AV2855" s="11" t="s">
        <v>80</v>
      </c>
      <c r="AW2855" s="11" t="s">
        <v>35</v>
      </c>
      <c r="AX2855" s="11" t="s">
        <v>72</v>
      </c>
      <c r="AY2855" s="179" t="s">
        <v>177</v>
      </c>
    </row>
    <row r="2856" spans="2:51" s="12" customFormat="1" x14ac:dyDescent="0.3">
      <c r="B2856" s="186"/>
      <c r="D2856" s="178" t="s">
        <v>197</v>
      </c>
      <c r="E2856" s="187" t="s">
        <v>3</v>
      </c>
      <c r="F2856" s="188" t="s">
        <v>1824</v>
      </c>
      <c r="H2856" s="189" t="s">
        <v>3</v>
      </c>
      <c r="I2856" s="190"/>
      <c r="L2856" s="186"/>
      <c r="M2856" s="191"/>
      <c r="N2856" s="192"/>
      <c r="O2856" s="192"/>
      <c r="P2856" s="192"/>
      <c r="Q2856" s="192"/>
      <c r="R2856" s="192"/>
      <c r="S2856" s="192"/>
      <c r="T2856" s="193"/>
      <c r="AT2856" s="189" t="s">
        <v>197</v>
      </c>
      <c r="AU2856" s="189" t="s">
        <v>80</v>
      </c>
      <c r="AV2856" s="12" t="s">
        <v>22</v>
      </c>
      <c r="AW2856" s="12" t="s">
        <v>35</v>
      </c>
      <c r="AX2856" s="12" t="s">
        <v>72</v>
      </c>
      <c r="AY2856" s="189" t="s">
        <v>177</v>
      </c>
    </row>
    <row r="2857" spans="2:51" s="12" customFormat="1" x14ac:dyDescent="0.3">
      <c r="B2857" s="186"/>
      <c r="D2857" s="178" t="s">
        <v>197</v>
      </c>
      <c r="E2857" s="187" t="s">
        <v>3</v>
      </c>
      <c r="F2857" s="188" t="s">
        <v>1825</v>
      </c>
      <c r="H2857" s="189" t="s">
        <v>3</v>
      </c>
      <c r="I2857" s="190"/>
      <c r="L2857" s="186"/>
      <c r="M2857" s="191"/>
      <c r="N2857" s="192"/>
      <c r="O2857" s="192"/>
      <c r="P2857" s="192"/>
      <c r="Q2857" s="192"/>
      <c r="R2857" s="192"/>
      <c r="S2857" s="192"/>
      <c r="T2857" s="193"/>
      <c r="AT2857" s="189" t="s">
        <v>197</v>
      </c>
      <c r="AU2857" s="189" t="s">
        <v>80</v>
      </c>
      <c r="AV2857" s="12" t="s">
        <v>22</v>
      </c>
      <c r="AW2857" s="12" t="s">
        <v>35</v>
      </c>
      <c r="AX2857" s="12" t="s">
        <v>72</v>
      </c>
      <c r="AY2857" s="189" t="s">
        <v>177</v>
      </c>
    </row>
    <row r="2858" spans="2:51" s="11" customFormat="1" x14ac:dyDescent="0.3">
      <c r="B2858" s="177"/>
      <c r="D2858" s="178" t="s">
        <v>197</v>
      </c>
      <c r="E2858" s="179" t="s">
        <v>3</v>
      </c>
      <c r="F2858" s="180" t="s">
        <v>2402</v>
      </c>
      <c r="H2858" s="181">
        <v>5.86</v>
      </c>
      <c r="I2858" s="182"/>
      <c r="L2858" s="177"/>
      <c r="M2858" s="183"/>
      <c r="N2858" s="184"/>
      <c r="O2858" s="184"/>
      <c r="P2858" s="184"/>
      <c r="Q2858" s="184"/>
      <c r="R2858" s="184"/>
      <c r="S2858" s="184"/>
      <c r="T2858" s="185"/>
      <c r="AT2858" s="179" t="s">
        <v>197</v>
      </c>
      <c r="AU2858" s="179" t="s">
        <v>80</v>
      </c>
      <c r="AV2858" s="11" t="s">
        <v>80</v>
      </c>
      <c r="AW2858" s="11" t="s">
        <v>35</v>
      </c>
      <c r="AX2858" s="11" t="s">
        <v>72</v>
      </c>
      <c r="AY2858" s="179" t="s">
        <v>177</v>
      </c>
    </row>
    <row r="2859" spans="2:51" s="12" customFormat="1" x14ac:dyDescent="0.3">
      <c r="B2859" s="186"/>
      <c r="D2859" s="178" t="s">
        <v>197</v>
      </c>
      <c r="E2859" s="187" t="s">
        <v>3</v>
      </c>
      <c r="F2859" s="188" t="s">
        <v>1827</v>
      </c>
      <c r="H2859" s="189" t="s">
        <v>3</v>
      </c>
      <c r="I2859" s="190"/>
      <c r="L2859" s="186"/>
      <c r="M2859" s="191"/>
      <c r="N2859" s="192"/>
      <c r="O2859" s="192"/>
      <c r="P2859" s="192"/>
      <c r="Q2859" s="192"/>
      <c r="R2859" s="192"/>
      <c r="S2859" s="192"/>
      <c r="T2859" s="193"/>
      <c r="AT2859" s="189" t="s">
        <v>197</v>
      </c>
      <c r="AU2859" s="189" t="s">
        <v>80</v>
      </c>
      <c r="AV2859" s="12" t="s">
        <v>22</v>
      </c>
      <c r="AW2859" s="12" t="s">
        <v>35</v>
      </c>
      <c r="AX2859" s="12" t="s">
        <v>72</v>
      </c>
      <c r="AY2859" s="189" t="s">
        <v>177</v>
      </c>
    </row>
    <row r="2860" spans="2:51" s="12" customFormat="1" x14ac:dyDescent="0.3">
      <c r="B2860" s="186"/>
      <c r="D2860" s="178" t="s">
        <v>197</v>
      </c>
      <c r="E2860" s="187" t="s">
        <v>3</v>
      </c>
      <c r="F2860" s="188" t="s">
        <v>1828</v>
      </c>
      <c r="H2860" s="189" t="s">
        <v>3</v>
      </c>
      <c r="I2860" s="190"/>
      <c r="L2860" s="186"/>
      <c r="M2860" s="191"/>
      <c r="N2860" s="192"/>
      <c r="O2860" s="192"/>
      <c r="P2860" s="192"/>
      <c r="Q2860" s="192"/>
      <c r="R2860" s="192"/>
      <c r="S2860" s="192"/>
      <c r="T2860" s="193"/>
      <c r="AT2860" s="189" t="s">
        <v>197</v>
      </c>
      <c r="AU2860" s="189" t="s">
        <v>80</v>
      </c>
      <c r="AV2860" s="12" t="s">
        <v>22</v>
      </c>
      <c r="AW2860" s="12" t="s">
        <v>35</v>
      </c>
      <c r="AX2860" s="12" t="s">
        <v>72</v>
      </c>
      <c r="AY2860" s="189" t="s">
        <v>177</v>
      </c>
    </row>
    <row r="2861" spans="2:51" s="11" customFormat="1" x14ac:dyDescent="0.3">
      <c r="B2861" s="177"/>
      <c r="D2861" s="178" t="s">
        <v>197</v>
      </c>
      <c r="E2861" s="179" t="s">
        <v>3</v>
      </c>
      <c r="F2861" s="180" t="s">
        <v>2403</v>
      </c>
      <c r="H2861" s="181">
        <v>6.35</v>
      </c>
      <c r="I2861" s="182"/>
      <c r="L2861" s="177"/>
      <c r="M2861" s="183"/>
      <c r="N2861" s="184"/>
      <c r="O2861" s="184"/>
      <c r="P2861" s="184"/>
      <c r="Q2861" s="184"/>
      <c r="R2861" s="184"/>
      <c r="S2861" s="184"/>
      <c r="T2861" s="185"/>
      <c r="AT2861" s="179" t="s">
        <v>197</v>
      </c>
      <c r="AU2861" s="179" t="s">
        <v>80</v>
      </c>
      <c r="AV2861" s="11" t="s">
        <v>80</v>
      </c>
      <c r="AW2861" s="11" t="s">
        <v>35</v>
      </c>
      <c r="AX2861" s="11" t="s">
        <v>72</v>
      </c>
      <c r="AY2861" s="179" t="s">
        <v>177</v>
      </c>
    </row>
    <row r="2862" spans="2:51" s="12" customFormat="1" x14ac:dyDescent="0.3">
      <c r="B2862" s="186"/>
      <c r="D2862" s="178" t="s">
        <v>197</v>
      </c>
      <c r="E2862" s="187" t="s">
        <v>3</v>
      </c>
      <c r="F2862" s="188" t="s">
        <v>1844</v>
      </c>
      <c r="H2862" s="189" t="s">
        <v>3</v>
      </c>
      <c r="I2862" s="190"/>
      <c r="L2862" s="186"/>
      <c r="M2862" s="191"/>
      <c r="N2862" s="192"/>
      <c r="O2862" s="192"/>
      <c r="P2862" s="192"/>
      <c r="Q2862" s="192"/>
      <c r="R2862" s="192"/>
      <c r="S2862" s="192"/>
      <c r="T2862" s="193"/>
      <c r="AT2862" s="189" t="s">
        <v>197</v>
      </c>
      <c r="AU2862" s="189" t="s">
        <v>80</v>
      </c>
      <c r="AV2862" s="12" t="s">
        <v>22</v>
      </c>
      <c r="AW2862" s="12" t="s">
        <v>35</v>
      </c>
      <c r="AX2862" s="12" t="s">
        <v>72</v>
      </c>
      <c r="AY2862" s="189" t="s">
        <v>177</v>
      </c>
    </row>
    <row r="2863" spans="2:51" s="12" customFormat="1" x14ac:dyDescent="0.3">
      <c r="B2863" s="186"/>
      <c r="D2863" s="178" t="s">
        <v>197</v>
      </c>
      <c r="E2863" s="187" t="s">
        <v>3</v>
      </c>
      <c r="F2863" s="188" t="s">
        <v>1644</v>
      </c>
      <c r="H2863" s="189" t="s">
        <v>3</v>
      </c>
      <c r="I2863" s="190"/>
      <c r="L2863" s="186"/>
      <c r="M2863" s="191"/>
      <c r="N2863" s="192"/>
      <c r="O2863" s="192"/>
      <c r="P2863" s="192"/>
      <c r="Q2863" s="192"/>
      <c r="R2863" s="192"/>
      <c r="S2863" s="192"/>
      <c r="T2863" s="193"/>
      <c r="AT2863" s="189" t="s">
        <v>197</v>
      </c>
      <c r="AU2863" s="189" t="s">
        <v>80</v>
      </c>
      <c r="AV2863" s="12" t="s">
        <v>22</v>
      </c>
      <c r="AW2863" s="12" t="s">
        <v>35</v>
      </c>
      <c r="AX2863" s="12" t="s">
        <v>72</v>
      </c>
      <c r="AY2863" s="189" t="s">
        <v>177</v>
      </c>
    </row>
    <row r="2864" spans="2:51" s="11" customFormat="1" x14ac:dyDescent="0.3">
      <c r="B2864" s="177"/>
      <c r="D2864" s="178" t="s">
        <v>197</v>
      </c>
      <c r="E2864" s="179" t="s">
        <v>3</v>
      </c>
      <c r="F2864" s="180" t="s">
        <v>2404</v>
      </c>
      <c r="H2864" s="181">
        <v>6.02</v>
      </c>
      <c r="I2864" s="182"/>
      <c r="L2864" s="177"/>
      <c r="M2864" s="183"/>
      <c r="N2864" s="184"/>
      <c r="O2864" s="184"/>
      <c r="P2864" s="184"/>
      <c r="Q2864" s="184"/>
      <c r="R2864" s="184"/>
      <c r="S2864" s="184"/>
      <c r="T2864" s="185"/>
      <c r="AT2864" s="179" t="s">
        <v>197</v>
      </c>
      <c r="AU2864" s="179" t="s">
        <v>80</v>
      </c>
      <c r="AV2864" s="11" t="s">
        <v>80</v>
      </c>
      <c r="AW2864" s="11" t="s">
        <v>35</v>
      </c>
      <c r="AX2864" s="11" t="s">
        <v>72</v>
      </c>
      <c r="AY2864" s="179" t="s">
        <v>177</v>
      </c>
    </row>
    <row r="2865" spans="2:65" s="14" customFormat="1" x14ac:dyDescent="0.3">
      <c r="B2865" s="223"/>
      <c r="D2865" s="178" t="s">
        <v>197</v>
      </c>
      <c r="E2865" s="224" t="s">
        <v>3</v>
      </c>
      <c r="F2865" s="225" t="s">
        <v>408</v>
      </c>
      <c r="H2865" s="226">
        <v>228.66</v>
      </c>
      <c r="I2865" s="227"/>
      <c r="L2865" s="223"/>
      <c r="M2865" s="228"/>
      <c r="N2865" s="229"/>
      <c r="O2865" s="229"/>
      <c r="P2865" s="229"/>
      <c r="Q2865" s="229"/>
      <c r="R2865" s="229"/>
      <c r="S2865" s="229"/>
      <c r="T2865" s="230"/>
      <c r="AT2865" s="224" t="s">
        <v>197</v>
      </c>
      <c r="AU2865" s="224" t="s">
        <v>80</v>
      </c>
      <c r="AV2865" s="14" t="s">
        <v>204</v>
      </c>
      <c r="AW2865" s="14" t="s">
        <v>35</v>
      </c>
      <c r="AX2865" s="14" t="s">
        <v>72</v>
      </c>
      <c r="AY2865" s="224" t="s">
        <v>177</v>
      </c>
    </row>
    <row r="2866" spans="2:65" s="12" customFormat="1" x14ac:dyDescent="0.3">
      <c r="B2866" s="186"/>
      <c r="D2866" s="178" t="s">
        <v>197</v>
      </c>
      <c r="E2866" s="187" t="s">
        <v>3</v>
      </c>
      <c r="F2866" s="188" t="s">
        <v>2405</v>
      </c>
      <c r="H2866" s="189" t="s">
        <v>3</v>
      </c>
      <c r="I2866" s="190"/>
      <c r="L2866" s="186"/>
      <c r="M2866" s="191"/>
      <c r="N2866" s="192"/>
      <c r="O2866" s="192"/>
      <c r="P2866" s="192"/>
      <c r="Q2866" s="192"/>
      <c r="R2866" s="192"/>
      <c r="S2866" s="192"/>
      <c r="T2866" s="193"/>
      <c r="AT2866" s="189" t="s">
        <v>197</v>
      </c>
      <c r="AU2866" s="189" t="s">
        <v>80</v>
      </c>
      <c r="AV2866" s="12" t="s">
        <v>22</v>
      </c>
      <c r="AW2866" s="12" t="s">
        <v>35</v>
      </c>
      <c r="AX2866" s="12" t="s">
        <v>72</v>
      </c>
      <c r="AY2866" s="189" t="s">
        <v>177</v>
      </c>
    </row>
    <row r="2867" spans="2:65" s="12" customFormat="1" x14ac:dyDescent="0.3">
      <c r="B2867" s="186"/>
      <c r="D2867" s="178" t="s">
        <v>197</v>
      </c>
      <c r="E2867" s="187" t="s">
        <v>3</v>
      </c>
      <c r="F2867" s="188" t="s">
        <v>1967</v>
      </c>
      <c r="H2867" s="189" t="s">
        <v>3</v>
      </c>
      <c r="I2867" s="190"/>
      <c r="L2867" s="186"/>
      <c r="M2867" s="191"/>
      <c r="N2867" s="192"/>
      <c r="O2867" s="192"/>
      <c r="P2867" s="192"/>
      <c r="Q2867" s="192"/>
      <c r="R2867" s="192"/>
      <c r="S2867" s="192"/>
      <c r="T2867" s="193"/>
      <c r="AT2867" s="189" t="s">
        <v>197</v>
      </c>
      <c r="AU2867" s="189" t="s">
        <v>80</v>
      </c>
      <c r="AV2867" s="12" t="s">
        <v>22</v>
      </c>
      <c r="AW2867" s="12" t="s">
        <v>35</v>
      </c>
      <c r="AX2867" s="12" t="s">
        <v>72</v>
      </c>
      <c r="AY2867" s="189" t="s">
        <v>177</v>
      </c>
    </row>
    <row r="2868" spans="2:65" s="11" customFormat="1" x14ac:dyDescent="0.3">
      <c r="B2868" s="177"/>
      <c r="D2868" s="178" t="s">
        <v>197</v>
      </c>
      <c r="E2868" s="179" t="s">
        <v>3</v>
      </c>
      <c r="F2868" s="180" t="s">
        <v>2406</v>
      </c>
      <c r="H2868" s="181">
        <v>2.62</v>
      </c>
      <c r="I2868" s="182"/>
      <c r="L2868" s="177"/>
      <c r="M2868" s="183"/>
      <c r="N2868" s="184"/>
      <c r="O2868" s="184"/>
      <c r="P2868" s="184"/>
      <c r="Q2868" s="184"/>
      <c r="R2868" s="184"/>
      <c r="S2868" s="184"/>
      <c r="T2868" s="185"/>
      <c r="AT2868" s="179" t="s">
        <v>197</v>
      </c>
      <c r="AU2868" s="179" t="s">
        <v>80</v>
      </c>
      <c r="AV2868" s="11" t="s">
        <v>80</v>
      </c>
      <c r="AW2868" s="11" t="s">
        <v>35</v>
      </c>
      <c r="AX2868" s="11" t="s">
        <v>72</v>
      </c>
      <c r="AY2868" s="179" t="s">
        <v>177</v>
      </c>
    </row>
    <row r="2869" spans="2:65" s="12" customFormat="1" x14ac:dyDescent="0.3">
      <c r="B2869" s="186"/>
      <c r="D2869" s="178" t="s">
        <v>197</v>
      </c>
      <c r="E2869" s="187" t="s">
        <v>3</v>
      </c>
      <c r="F2869" s="188" t="s">
        <v>1975</v>
      </c>
      <c r="H2869" s="189" t="s">
        <v>3</v>
      </c>
      <c r="I2869" s="190"/>
      <c r="L2869" s="186"/>
      <c r="M2869" s="191"/>
      <c r="N2869" s="192"/>
      <c r="O2869" s="192"/>
      <c r="P2869" s="192"/>
      <c r="Q2869" s="192"/>
      <c r="R2869" s="192"/>
      <c r="S2869" s="192"/>
      <c r="T2869" s="193"/>
      <c r="AT2869" s="189" t="s">
        <v>197</v>
      </c>
      <c r="AU2869" s="189" t="s">
        <v>80</v>
      </c>
      <c r="AV2869" s="12" t="s">
        <v>22</v>
      </c>
      <c r="AW2869" s="12" t="s">
        <v>35</v>
      </c>
      <c r="AX2869" s="12" t="s">
        <v>72</v>
      </c>
      <c r="AY2869" s="189" t="s">
        <v>177</v>
      </c>
    </row>
    <row r="2870" spans="2:65" s="11" customFormat="1" x14ac:dyDescent="0.3">
      <c r="B2870" s="177"/>
      <c r="D2870" s="178" t="s">
        <v>197</v>
      </c>
      <c r="E2870" s="179" t="s">
        <v>3</v>
      </c>
      <c r="F2870" s="180" t="s">
        <v>2407</v>
      </c>
      <c r="H2870" s="181">
        <v>5.56</v>
      </c>
      <c r="I2870" s="182"/>
      <c r="L2870" s="177"/>
      <c r="M2870" s="183"/>
      <c r="N2870" s="184"/>
      <c r="O2870" s="184"/>
      <c r="P2870" s="184"/>
      <c r="Q2870" s="184"/>
      <c r="R2870" s="184"/>
      <c r="S2870" s="184"/>
      <c r="T2870" s="185"/>
      <c r="AT2870" s="179" t="s">
        <v>197</v>
      </c>
      <c r="AU2870" s="179" t="s">
        <v>80</v>
      </c>
      <c r="AV2870" s="11" t="s">
        <v>80</v>
      </c>
      <c r="AW2870" s="11" t="s">
        <v>35</v>
      </c>
      <c r="AX2870" s="11" t="s">
        <v>72</v>
      </c>
      <c r="AY2870" s="179" t="s">
        <v>177</v>
      </c>
    </row>
    <row r="2871" spans="2:65" s="14" customFormat="1" x14ac:dyDescent="0.3">
      <c r="B2871" s="223"/>
      <c r="D2871" s="178" t="s">
        <v>197</v>
      </c>
      <c r="E2871" s="224" t="s">
        <v>3</v>
      </c>
      <c r="F2871" s="225" t="s">
        <v>408</v>
      </c>
      <c r="H2871" s="226">
        <v>8.18</v>
      </c>
      <c r="I2871" s="227"/>
      <c r="L2871" s="223"/>
      <c r="M2871" s="228"/>
      <c r="N2871" s="229"/>
      <c r="O2871" s="229"/>
      <c r="P2871" s="229"/>
      <c r="Q2871" s="229"/>
      <c r="R2871" s="229"/>
      <c r="S2871" s="229"/>
      <c r="T2871" s="230"/>
      <c r="AT2871" s="224" t="s">
        <v>197</v>
      </c>
      <c r="AU2871" s="224" t="s">
        <v>80</v>
      </c>
      <c r="AV2871" s="14" t="s">
        <v>204</v>
      </c>
      <c r="AW2871" s="14" t="s">
        <v>35</v>
      </c>
      <c r="AX2871" s="14" t="s">
        <v>72</v>
      </c>
      <c r="AY2871" s="224" t="s">
        <v>177</v>
      </c>
    </row>
    <row r="2872" spans="2:65" s="13" customFormat="1" x14ac:dyDescent="0.3">
      <c r="B2872" s="198"/>
      <c r="D2872" s="194" t="s">
        <v>197</v>
      </c>
      <c r="E2872" s="199" t="s">
        <v>3</v>
      </c>
      <c r="F2872" s="200" t="s">
        <v>210</v>
      </c>
      <c r="H2872" s="201">
        <v>247.54</v>
      </c>
      <c r="I2872" s="202"/>
      <c r="L2872" s="198"/>
      <c r="M2872" s="203"/>
      <c r="N2872" s="204"/>
      <c r="O2872" s="204"/>
      <c r="P2872" s="204"/>
      <c r="Q2872" s="204"/>
      <c r="R2872" s="204"/>
      <c r="S2872" s="204"/>
      <c r="T2872" s="205"/>
      <c r="AT2872" s="206" t="s">
        <v>197</v>
      </c>
      <c r="AU2872" s="206" t="s">
        <v>80</v>
      </c>
      <c r="AV2872" s="13" t="s">
        <v>185</v>
      </c>
      <c r="AW2872" s="13" t="s">
        <v>35</v>
      </c>
      <c r="AX2872" s="13" t="s">
        <v>22</v>
      </c>
      <c r="AY2872" s="206" t="s">
        <v>177</v>
      </c>
    </row>
    <row r="2873" spans="2:65" s="1" customFormat="1" ht="22.5" customHeight="1" x14ac:dyDescent="0.3">
      <c r="B2873" s="164"/>
      <c r="C2873" s="165" t="s">
        <v>2408</v>
      </c>
      <c r="D2873" s="165" t="s">
        <v>180</v>
      </c>
      <c r="E2873" s="166" t="s">
        <v>2409</v>
      </c>
      <c r="F2873" s="167" t="s">
        <v>2410</v>
      </c>
      <c r="G2873" s="168" t="s">
        <v>240</v>
      </c>
      <c r="H2873" s="169">
        <v>2164.84</v>
      </c>
      <c r="I2873" s="170"/>
      <c r="J2873" s="171">
        <f>ROUND(I2873*H2873,2)</f>
        <v>0</v>
      </c>
      <c r="K2873" s="167" t="s">
        <v>195</v>
      </c>
      <c r="L2873" s="35"/>
      <c r="M2873" s="172" t="s">
        <v>3</v>
      </c>
      <c r="N2873" s="173" t="s">
        <v>43</v>
      </c>
      <c r="O2873" s="36"/>
      <c r="P2873" s="174">
        <f>O2873*H2873</f>
        <v>0</v>
      </c>
      <c r="Q2873" s="174">
        <v>1.2E-4</v>
      </c>
      <c r="R2873" s="174">
        <f>Q2873*H2873</f>
        <v>0.25978080000000003</v>
      </c>
      <c r="S2873" s="174">
        <v>0</v>
      </c>
      <c r="T2873" s="175">
        <f>S2873*H2873</f>
        <v>0</v>
      </c>
      <c r="AR2873" s="18" t="s">
        <v>185</v>
      </c>
      <c r="AT2873" s="18" t="s">
        <v>180</v>
      </c>
      <c r="AU2873" s="18" t="s">
        <v>80</v>
      </c>
      <c r="AY2873" s="18" t="s">
        <v>177</v>
      </c>
      <c r="BE2873" s="176">
        <f>IF(N2873="základní",J2873,0)</f>
        <v>0</v>
      </c>
      <c r="BF2873" s="176">
        <f>IF(N2873="snížená",J2873,0)</f>
        <v>0</v>
      </c>
      <c r="BG2873" s="176">
        <f>IF(N2873="zákl. přenesená",J2873,0)</f>
        <v>0</v>
      </c>
      <c r="BH2873" s="176">
        <f>IF(N2873="sníž. přenesená",J2873,0)</f>
        <v>0</v>
      </c>
      <c r="BI2873" s="176">
        <f>IF(N2873="nulová",J2873,0)</f>
        <v>0</v>
      </c>
      <c r="BJ2873" s="18" t="s">
        <v>22</v>
      </c>
      <c r="BK2873" s="176">
        <f>ROUND(I2873*H2873,2)</f>
        <v>0</v>
      </c>
      <c r="BL2873" s="18" t="s">
        <v>185</v>
      </c>
      <c r="BM2873" s="18" t="s">
        <v>2411</v>
      </c>
    </row>
    <row r="2874" spans="2:65" s="12" customFormat="1" x14ac:dyDescent="0.3">
      <c r="B2874" s="186"/>
      <c r="D2874" s="178" t="s">
        <v>197</v>
      </c>
      <c r="E2874" s="187" t="s">
        <v>3</v>
      </c>
      <c r="F2874" s="188" t="s">
        <v>2257</v>
      </c>
      <c r="H2874" s="189" t="s">
        <v>3</v>
      </c>
      <c r="I2874" s="190"/>
      <c r="L2874" s="186"/>
      <c r="M2874" s="191"/>
      <c r="N2874" s="192"/>
      <c r="O2874" s="192"/>
      <c r="P2874" s="192"/>
      <c r="Q2874" s="192"/>
      <c r="R2874" s="192"/>
      <c r="S2874" s="192"/>
      <c r="T2874" s="193"/>
      <c r="AT2874" s="189" t="s">
        <v>197</v>
      </c>
      <c r="AU2874" s="189" t="s">
        <v>80</v>
      </c>
      <c r="AV2874" s="12" t="s">
        <v>22</v>
      </c>
      <c r="AW2874" s="12" t="s">
        <v>35</v>
      </c>
      <c r="AX2874" s="12" t="s">
        <v>72</v>
      </c>
      <c r="AY2874" s="189" t="s">
        <v>177</v>
      </c>
    </row>
    <row r="2875" spans="2:65" s="12" customFormat="1" x14ac:dyDescent="0.3">
      <c r="B2875" s="186"/>
      <c r="D2875" s="178" t="s">
        <v>197</v>
      </c>
      <c r="E2875" s="187" t="s">
        <v>3</v>
      </c>
      <c r="F2875" s="188" t="s">
        <v>2324</v>
      </c>
      <c r="H2875" s="189" t="s">
        <v>3</v>
      </c>
      <c r="I2875" s="190"/>
      <c r="L2875" s="186"/>
      <c r="M2875" s="191"/>
      <c r="N2875" s="192"/>
      <c r="O2875" s="192"/>
      <c r="P2875" s="192"/>
      <c r="Q2875" s="192"/>
      <c r="R2875" s="192"/>
      <c r="S2875" s="192"/>
      <c r="T2875" s="193"/>
      <c r="AT2875" s="189" t="s">
        <v>197</v>
      </c>
      <c r="AU2875" s="189" t="s">
        <v>80</v>
      </c>
      <c r="AV2875" s="12" t="s">
        <v>22</v>
      </c>
      <c r="AW2875" s="12" t="s">
        <v>35</v>
      </c>
      <c r="AX2875" s="12" t="s">
        <v>72</v>
      </c>
      <c r="AY2875" s="189" t="s">
        <v>177</v>
      </c>
    </row>
    <row r="2876" spans="2:65" s="12" customFormat="1" x14ac:dyDescent="0.3">
      <c r="B2876" s="186"/>
      <c r="D2876" s="178" t="s">
        <v>197</v>
      </c>
      <c r="E2876" s="187" t="s">
        <v>3</v>
      </c>
      <c r="F2876" s="188" t="s">
        <v>1750</v>
      </c>
      <c r="H2876" s="189" t="s">
        <v>3</v>
      </c>
      <c r="I2876" s="190"/>
      <c r="L2876" s="186"/>
      <c r="M2876" s="191"/>
      <c r="N2876" s="192"/>
      <c r="O2876" s="192"/>
      <c r="P2876" s="192"/>
      <c r="Q2876" s="192"/>
      <c r="R2876" s="192"/>
      <c r="S2876" s="192"/>
      <c r="T2876" s="193"/>
      <c r="AT2876" s="189" t="s">
        <v>197</v>
      </c>
      <c r="AU2876" s="189" t="s">
        <v>80</v>
      </c>
      <c r="AV2876" s="12" t="s">
        <v>22</v>
      </c>
      <c r="AW2876" s="12" t="s">
        <v>35</v>
      </c>
      <c r="AX2876" s="12" t="s">
        <v>72</v>
      </c>
      <c r="AY2876" s="189" t="s">
        <v>177</v>
      </c>
    </row>
    <row r="2877" spans="2:65" s="12" customFormat="1" x14ac:dyDescent="0.3">
      <c r="B2877" s="186"/>
      <c r="D2877" s="178" t="s">
        <v>197</v>
      </c>
      <c r="E2877" s="187" t="s">
        <v>3</v>
      </c>
      <c r="F2877" s="188" t="s">
        <v>1751</v>
      </c>
      <c r="H2877" s="189" t="s">
        <v>3</v>
      </c>
      <c r="I2877" s="190"/>
      <c r="L2877" s="186"/>
      <c r="M2877" s="191"/>
      <c r="N2877" s="192"/>
      <c r="O2877" s="192"/>
      <c r="P2877" s="192"/>
      <c r="Q2877" s="192"/>
      <c r="R2877" s="192"/>
      <c r="S2877" s="192"/>
      <c r="T2877" s="193"/>
      <c r="AT2877" s="189" t="s">
        <v>197</v>
      </c>
      <c r="AU2877" s="189" t="s">
        <v>80</v>
      </c>
      <c r="AV2877" s="12" t="s">
        <v>22</v>
      </c>
      <c r="AW2877" s="12" t="s">
        <v>35</v>
      </c>
      <c r="AX2877" s="12" t="s">
        <v>72</v>
      </c>
      <c r="AY2877" s="189" t="s">
        <v>177</v>
      </c>
    </row>
    <row r="2878" spans="2:65" s="11" customFormat="1" x14ac:dyDescent="0.3">
      <c r="B2878" s="177"/>
      <c r="D2878" s="178" t="s">
        <v>197</v>
      </c>
      <c r="E2878" s="179" t="s">
        <v>3</v>
      </c>
      <c r="F2878" s="180" t="s">
        <v>2325</v>
      </c>
      <c r="H2878" s="181">
        <v>4.28</v>
      </c>
      <c r="I2878" s="182"/>
      <c r="L2878" s="177"/>
      <c r="M2878" s="183"/>
      <c r="N2878" s="184"/>
      <c r="O2878" s="184"/>
      <c r="P2878" s="184"/>
      <c r="Q2878" s="184"/>
      <c r="R2878" s="184"/>
      <c r="S2878" s="184"/>
      <c r="T2878" s="185"/>
      <c r="AT2878" s="179" t="s">
        <v>197</v>
      </c>
      <c r="AU2878" s="179" t="s">
        <v>80</v>
      </c>
      <c r="AV2878" s="11" t="s">
        <v>80</v>
      </c>
      <c r="AW2878" s="11" t="s">
        <v>35</v>
      </c>
      <c r="AX2878" s="11" t="s">
        <v>72</v>
      </c>
      <c r="AY2878" s="179" t="s">
        <v>177</v>
      </c>
    </row>
    <row r="2879" spans="2:65" s="12" customFormat="1" x14ac:dyDescent="0.3">
      <c r="B2879" s="186"/>
      <c r="D2879" s="178" t="s">
        <v>197</v>
      </c>
      <c r="E2879" s="187" t="s">
        <v>3</v>
      </c>
      <c r="F2879" s="188" t="s">
        <v>1765</v>
      </c>
      <c r="H2879" s="189" t="s">
        <v>3</v>
      </c>
      <c r="I2879" s="190"/>
      <c r="L2879" s="186"/>
      <c r="M2879" s="191"/>
      <c r="N2879" s="192"/>
      <c r="O2879" s="192"/>
      <c r="P2879" s="192"/>
      <c r="Q2879" s="192"/>
      <c r="R2879" s="192"/>
      <c r="S2879" s="192"/>
      <c r="T2879" s="193"/>
      <c r="AT2879" s="189" t="s">
        <v>197</v>
      </c>
      <c r="AU2879" s="189" t="s">
        <v>80</v>
      </c>
      <c r="AV2879" s="12" t="s">
        <v>22</v>
      </c>
      <c r="AW2879" s="12" t="s">
        <v>35</v>
      </c>
      <c r="AX2879" s="12" t="s">
        <v>72</v>
      </c>
      <c r="AY2879" s="189" t="s">
        <v>177</v>
      </c>
    </row>
    <row r="2880" spans="2:65" s="12" customFormat="1" x14ac:dyDescent="0.3">
      <c r="B2880" s="186"/>
      <c r="D2880" s="178" t="s">
        <v>197</v>
      </c>
      <c r="E2880" s="187" t="s">
        <v>3</v>
      </c>
      <c r="F2880" s="188" t="s">
        <v>1766</v>
      </c>
      <c r="H2880" s="189" t="s">
        <v>3</v>
      </c>
      <c r="I2880" s="190"/>
      <c r="L2880" s="186"/>
      <c r="M2880" s="191"/>
      <c r="N2880" s="192"/>
      <c r="O2880" s="192"/>
      <c r="P2880" s="192"/>
      <c r="Q2880" s="192"/>
      <c r="R2880" s="192"/>
      <c r="S2880" s="192"/>
      <c r="T2880" s="193"/>
      <c r="AT2880" s="189" t="s">
        <v>197</v>
      </c>
      <c r="AU2880" s="189" t="s">
        <v>80</v>
      </c>
      <c r="AV2880" s="12" t="s">
        <v>22</v>
      </c>
      <c r="AW2880" s="12" t="s">
        <v>35</v>
      </c>
      <c r="AX2880" s="12" t="s">
        <v>72</v>
      </c>
      <c r="AY2880" s="189" t="s">
        <v>177</v>
      </c>
    </row>
    <row r="2881" spans="2:51" s="11" customFormat="1" x14ac:dyDescent="0.3">
      <c r="B2881" s="177"/>
      <c r="D2881" s="178" t="s">
        <v>197</v>
      </c>
      <c r="E2881" s="179" t="s">
        <v>3</v>
      </c>
      <c r="F2881" s="180" t="s">
        <v>2326</v>
      </c>
      <c r="H2881" s="181">
        <v>1.68</v>
      </c>
      <c r="I2881" s="182"/>
      <c r="L2881" s="177"/>
      <c r="M2881" s="183"/>
      <c r="N2881" s="184"/>
      <c r="O2881" s="184"/>
      <c r="P2881" s="184"/>
      <c r="Q2881" s="184"/>
      <c r="R2881" s="184"/>
      <c r="S2881" s="184"/>
      <c r="T2881" s="185"/>
      <c r="AT2881" s="179" t="s">
        <v>197</v>
      </c>
      <c r="AU2881" s="179" t="s">
        <v>80</v>
      </c>
      <c r="AV2881" s="11" t="s">
        <v>80</v>
      </c>
      <c r="AW2881" s="11" t="s">
        <v>35</v>
      </c>
      <c r="AX2881" s="11" t="s">
        <v>72</v>
      </c>
      <c r="AY2881" s="179" t="s">
        <v>177</v>
      </c>
    </row>
    <row r="2882" spans="2:51" s="12" customFormat="1" x14ac:dyDescent="0.3">
      <c r="B2882" s="186"/>
      <c r="D2882" s="178" t="s">
        <v>197</v>
      </c>
      <c r="E2882" s="187" t="s">
        <v>3</v>
      </c>
      <c r="F2882" s="188" t="s">
        <v>1772</v>
      </c>
      <c r="H2882" s="189" t="s">
        <v>3</v>
      </c>
      <c r="I2882" s="190"/>
      <c r="L2882" s="186"/>
      <c r="M2882" s="191"/>
      <c r="N2882" s="192"/>
      <c r="O2882" s="192"/>
      <c r="P2882" s="192"/>
      <c r="Q2882" s="192"/>
      <c r="R2882" s="192"/>
      <c r="S2882" s="192"/>
      <c r="T2882" s="193"/>
      <c r="AT2882" s="189" t="s">
        <v>197</v>
      </c>
      <c r="AU2882" s="189" t="s">
        <v>80</v>
      </c>
      <c r="AV2882" s="12" t="s">
        <v>22</v>
      </c>
      <c r="AW2882" s="12" t="s">
        <v>35</v>
      </c>
      <c r="AX2882" s="12" t="s">
        <v>72</v>
      </c>
      <c r="AY2882" s="189" t="s">
        <v>177</v>
      </c>
    </row>
    <row r="2883" spans="2:51" s="12" customFormat="1" x14ac:dyDescent="0.3">
      <c r="B2883" s="186"/>
      <c r="D2883" s="178" t="s">
        <v>197</v>
      </c>
      <c r="E2883" s="187" t="s">
        <v>3</v>
      </c>
      <c r="F2883" s="188" t="s">
        <v>1773</v>
      </c>
      <c r="H2883" s="189" t="s">
        <v>3</v>
      </c>
      <c r="I2883" s="190"/>
      <c r="L2883" s="186"/>
      <c r="M2883" s="191"/>
      <c r="N2883" s="192"/>
      <c r="O2883" s="192"/>
      <c r="P2883" s="192"/>
      <c r="Q2883" s="192"/>
      <c r="R2883" s="192"/>
      <c r="S2883" s="192"/>
      <c r="T2883" s="193"/>
      <c r="AT2883" s="189" t="s">
        <v>197</v>
      </c>
      <c r="AU2883" s="189" t="s">
        <v>80</v>
      </c>
      <c r="AV2883" s="12" t="s">
        <v>22</v>
      </c>
      <c r="AW2883" s="12" t="s">
        <v>35</v>
      </c>
      <c r="AX2883" s="12" t="s">
        <v>72</v>
      </c>
      <c r="AY2883" s="189" t="s">
        <v>177</v>
      </c>
    </row>
    <row r="2884" spans="2:51" s="11" customFormat="1" x14ac:dyDescent="0.3">
      <c r="B2884" s="177"/>
      <c r="D2884" s="178" t="s">
        <v>197</v>
      </c>
      <c r="E2884" s="179" t="s">
        <v>3</v>
      </c>
      <c r="F2884" s="180" t="s">
        <v>2327</v>
      </c>
      <c r="H2884" s="181">
        <v>5.47</v>
      </c>
      <c r="I2884" s="182"/>
      <c r="L2884" s="177"/>
      <c r="M2884" s="183"/>
      <c r="N2884" s="184"/>
      <c r="O2884" s="184"/>
      <c r="P2884" s="184"/>
      <c r="Q2884" s="184"/>
      <c r="R2884" s="184"/>
      <c r="S2884" s="184"/>
      <c r="T2884" s="185"/>
      <c r="AT2884" s="179" t="s">
        <v>197</v>
      </c>
      <c r="AU2884" s="179" t="s">
        <v>80</v>
      </c>
      <c r="AV2884" s="11" t="s">
        <v>80</v>
      </c>
      <c r="AW2884" s="11" t="s">
        <v>35</v>
      </c>
      <c r="AX2884" s="11" t="s">
        <v>72</v>
      </c>
      <c r="AY2884" s="179" t="s">
        <v>177</v>
      </c>
    </row>
    <row r="2885" spans="2:51" s="12" customFormat="1" x14ac:dyDescent="0.3">
      <c r="B2885" s="186"/>
      <c r="D2885" s="178" t="s">
        <v>197</v>
      </c>
      <c r="E2885" s="187" t="s">
        <v>3</v>
      </c>
      <c r="F2885" s="188" t="s">
        <v>1799</v>
      </c>
      <c r="H2885" s="189" t="s">
        <v>3</v>
      </c>
      <c r="I2885" s="190"/>
      <c r="L2885" s="186"/>
      <c r="M2885" s="191"/>
      <c r="N2885" s="192"/>
      <c r="O2885" s="192"/>
      <c r="P2885" s="192"/>
      <c r="Q2885" s="192"/>
      <c r="R2885" s="192"/>
      <c r="S2885" s="192"/>
      <c r="T2885" s="193"/>
      <c r="AT2885" s="189" t="s">
        <v>197</v>
      </c>
      <c r="AU2885" s="189" t="s">
        <v>80</v>
      </c>
      <c r="AV2885" s="12" t="s">
        <v>22</v>
      </c>
      <c r="AW2885" s="12" t="s">
        <v>35</v>
      </c>
      <c r="AX2885" s="12" t="s">
        <v>72</v>
      </c>
      <c r="AY2885" s="189" t="s">
        <v>177</v>
      </c>
    </row>
    <row r="2886" spans="2:51" s="12" customFormat="1" x14ac:dyDescent="0.3">
      <c r="B2886" s="186"/>
      <c r="D2886" s="178" t="s">
        <v>197</v>
      </c>
      <c r="E2886" s="187" t="s">
        <v>3</v>
      </c>
      <c r="F2886" s="188" t="s">
        <v>1800</v>
      </c>
      <c r="H2886" s="189" t="s">
        <v>3</v>
      </c>
      <c r="I2886" s="190"/>
      <c r="L2886" s="186"/>
      <c r="M2886" s="191"/>
      <c r="N2886" s="192"/>
      <c r="O2886" s="192"/>
      <c r="P2886" s="192"/>
      <c r="Q2886" s="192"/>
      <c r="R2886" s="192"/>
      <c r="S2886" s="192"/>
      <c r="T2886" s="193"/>
      <c r="AT2886" s="189" t="s">
        <v>197</v>
      </c>
      <c r="AU2886" s="189" t="s">
        <v>80</v>
      </c>
      <c r="AV2886" s="12" t="s">
        <v>22</v>
      </c>
      <c r="AW2886" s="12" t="s">
        <v>35</v>
      </c>
      <c r="AX2886" s="12" t="s">
        <v>72</v>
      </c>
      <c r="AY2886" s="189" t="s">
        <v>177</v>
      </c>
    </row>
    <row r="2887" spans="2:51" s="11" customFormat="1" x14ac:dyDescent="0.3">
      <c r="B2887" s="177"/>
      <c r="D2887" s="178" t="s">
        <v>197</v>
      </c>
      <c r="E2887" s="179" t="s">
        <v>3</v>
      </c>
      <c r="F2887" s="180" t="s">
        <v>2328</v>
      </c>
      <c r="H2887" s="181">
        <v>3.38</v>
      </c>
      <c r="I2887" s="182"/>
      <c r="L2887" s="177"/>
      <c r="M2887" s="183"/>
      <c r="N2887" s="184"/>
      <c r="O2887" s="184"/>
      <c r="P2887" s="184"/>
      <c r="Q2887" s="184"/>
      <c r="R2887" s="184"/>
      <c r="S2887" s="184"/>
      <c r="T2887" s="185"/>
      <c r="AT2887" s="179" t="s">
        <v>197</v>
      </c>
      <c r="AU2887" s="179" t="s">
        <v>80</v>
      </c>
      <c r="AV2887" s="11" t="s">
        <v>80</v>
      </c>
      <c r="AW2887" s="11" t="s">
        <v>35</v>
      </c>
      <c r="AX2887" s="11" t="s">
        <v>72</v>
      </c>
      <c r="AY2887" s="179" t="s">
        <v>177</v>
      </c>
    </row>
    <row r="2888" spans="2:51" s="12" customFormat="1" x14ac:dyDescent="0.3">
      <c r="B2888" s="186"/>
      <c r="D2888" s="178" t="s">
        <v>197</v>
      </c>
      <c r="E2888" s="187" t="s">
        <v>3</v>
      </c>
      <c r="F2888" s="188" t="s">
        <v>1833</v>
      </c>
      <c r="H2888" s="189" t="s">
        <v>3</v>
      </c>
      <c r="I2888" s="190"/>
      <c r="L2888" s="186"/>
      <c r="M2888" s="191"/>
      <c r="N2888" s="192"/>
      <c r="O2888" s="192"/>
      <c r="P2888" s="192"/>
      <c r="Q2888" s="192"/>
      <c r="R2888" s="192"/>
      <c r="S2888" s="192"/>
      <c r="T2888" s="193"/>
      <c r="AT2888" s="189" t="s">
        <v>197</v>
      </c>
      <c r="AU2888" s="189" t="s">
        <v>80</v>
      </c>
      <c r="AV2888" s="12" t="s">
        <v>22</v>
      </c>
      <c r="AW2888" s="12" t="s">
        <v>35</v>
      </c>
      <c r="AX2888" s="12" t="s">
        <v>72</v>
      </c>
      <c r="AY2888" s="189" t="s">
        <v>177</v>
      </c>
    </row>
    <row r="2889" spans="2:51" s="12" customFormat="1" x14ac:dyDescent="0.3">
      <c r="B2889" s="186"/>
      <c r="D2889" s="178" t="s">
        <v>197</v>
      </c>
      <c r="E2889" s="187" t="s">
        <v>3</v>
      </c>
      <c r="F2889" s="188" t="s">
        <v>1834</v>
      </c>
      <c r="H2889" s="189" t="s">
        <v>3</v>
      </c>
      <c r="I2889" s="190"/>
      <c r="L2889" s="186"/>
      <c r="M2889" s="191"/>
      <c r="N2889" s="192"/>
      <c r="O2889" s="192"/>
      <c r="P2889" s="192"/>
      <c r="Q2889" s="192"/>
      <c r="R2889" s="192"/>
      <c r="S2889" s="192"/>
      <c r="T2889" s="193"/>
      <c r="AT2889" s="189" t="s">
        <v>197</v>
      </c>
      <c r="AU2889" s="189" t="s">
        <v>80</v>
      </c>
      <c r="AV2889" s="12" t="s">
        <v>22</v>
      </c>
      <c r="AW2889" s="12" t="s">
        <v>35</v>
      </c>
      <c r="AX2889" s="12" t="s">
        <v>72</v>
      </c>
      <c r="AY2889" s="189" t="s">
        <v>177</v>
      </c>
    </row>
    <row r="2890" spans="2:51" s="11" customFormat="1" x14ac:dyDescent="0.3">
      <c r="B2890" s="177"/>
      <c r="D2890" s="178" t="s">
        <v>197</v>
      </c>
      <c r="E2890" s="179" t="s">
        <v>3</v>
      </c>
      <c r="F2890" s="180" t="s">
        <v>2329</v>
      </c>
      <c r="H2890" s="181">
        <v>4.3499999999999996</v>
      </c>
      <c r="I2890" s="182"/>
      <c r="L2890" s="177"/>
      <c r="M2890" s="183"/>
      <c r="N2890" s="184"/>
      <c r="O2890" s="184"/>
      <c r="P2890" s="184"/>
      <c r="Q2890" s="184"/>
      <c r="R2890" s="184"/>
      <c r="S2890" s="184"/>
      <c r="T2890" s="185"/>
      <c r="AT2890" s="179" t="s">
        <v>197</v>
      </c>
      <c r="AU2890" s="179" t="s">
        <v>80</v>
      </c>
      <c r="AV2890" s="11" t="s">
        <v>80</v>
      </c>
      <c r="AW2890" s="11" t="s">
        <v>35</v>
      </c>
      <c r="AX2890" s="11" t="s">
        <v>72</v>
      </c>
      <c r="AY2890" s="179" t="s">
        <v>177</v>
      </c>
    </row>
    <row r="2891" spans="2:51" s="14" customFormat="1" x14ac:dyDescent="0.3">
      <c r="B2891" s="223"/>
      <c r="D2891" s="178" t="s">
        <v>197</v>
      </c>
      <c r="E2891" s="224" t="s">
        <v>3</v>
      </c>
      <c r="F2891" s="225" t="s">
        <v>408</v>
      </c>
      <c r="H2891" s="226">
        <v>19.16</v>
      </c>
      <c r="I2891" s="227"/>
      <c r="L2891" s="223"/>
      <c r="M2891" s="228"/>
      <c r="N2891" s="229"/>
      <c r="O2891" s="229"/>
      <c r="P2891" s="229"/>
      <c r="Q2891" s="229"/>
      <c r="R2891" s="229"/>
      <c r="S2891" s="229"/>
      <c r="T2891" s="230"/>
      <c r="AT2891" s="224" t="s">
        <v>197</v>
      </c>
      <c r="AU2891" s="224" t="s">
        <v>80</v>
      </c>
      <c r="AV2891" s="14" t="s">
        <v>204</v>
      </c>
      <c r="AW2891" s="14" t="s">
        <v>35</v>
      </c>
      <c r="AX2891" s="14" t="s">
        <v>72</v>
      </c>
      <c r="AY2891" s="224" t="s">
        <v>177</v>
      </c>
    </row>
    <row r="2892" spans="2:51" s="12" customFormat="1" x14ac:dyDescent="0.3">
      <c r="B2892" s="186"/>
      <c r="D2892" s="178" t="s">
        <v>197</v>
      </c>
      <c r="E2892" s="187" t="s">
        <v>3</v>
      </c>
      <c r="F2892" s="188" t="s">
        <v>2330</v>
      </c>
      <c r="H2892" s="189" t="s">
        <v>3</v>
      </c>
      <c r="I2892" s="190"/>
      <c r="L2892" s="186"/>
      <c r="M2892" s="191"/>
      <c r="N2892" s="192"/>
      <c r="O2892" s="192"/>
      <c r="P2892" s="192"/>
      <c r="Q2892" s="192"/>
      <c r="R2892" s="192"/>
      <c r="S2892" s="192"/>
      <c r="T2892" s="193"/>
      <c r="AT2892" s="189" t="s">
        <v>197</v>
      </c>
      <c r="AU2892" s="189" t="s">
        <v>80</v>
      </c>
      <c r="AV2892" s="12" t="s">
        <v>22</v>
      </c>
      <c r="AW2892" s="12" t="s">
        <v>35</v>
      </c>
      <c r="AX2892" s="12" t="s">
        <v>72</v>
      </c>
      <c r="AY2892" s="189" t="s">
        <v>177</v>
      </c>
    </row>
    <row r="2893" spans="2:51" s="12" customFormat="1" x14ac:dyDescent="0.3">
      <c r="B2893" s="186"/>
      <c r="D2893" s="178" t="s">
        <v>197</v>
      </c>
      <c r="E2893" s="187" t="s">
        <v>3</v>
      </c>
      <c r="F2893" s="188" t="s">
        <v>1591</v>
      </c>
      <c r="H2893" s="189" t="s">
        <v>3</v>
      </c>
      <c r="I2893" s="190"/>
      <c r="L2893" s="186"/>
      <c r="M2893" s="191"/>
      <c r="N2893" s="192"/>
      <c r="O2893" s="192"/>
      <c r="P2893" s="192"/>
      <c r="Q2893" s="192"/>
      <c r="R2893" s="192"/>
      <c r="S2893" s="192"/>
      <c r="T2893" s="193"/>
      <c r="AT2893" s="189" t="s">
        <v>197</v>
      </c>
      <c r="AU2893" s="189" t="s">
        <v>80</v>
      </c>
      <c r="AV2893" s="12" t="s">
        <v>22</v>
      </c>
      <c r="AW2893" s="12" t="s">
        <v>35</v>
      </c>
      <c r="AX2893" s="12" t="s">
        <v>72</v>
      </c>
      <c r="AY2893" s="189" t="s">
        <v>177</v>
      </c>
    </row>
    <row r="2894" spans="2:51" s="12" customFormat="1" x14ac:dyDescent="0.3">
      <c r="B2894" s="186"/>
      <c r="D2894" s="178" t="s">
        <v>197</v>
      </c>
      <c r="E2894" s="187" t="s">
        <v>3</v>
      </c>
      <c r="F2894" s="188" t="s">
        <v>1592</v>
      </c>
      <c r="H2894" s="189" t="s">
        <v>3</v>
      </c>
      <c r="I2894" s="190"/>
      <c r="L2894" s="186"/>
      <c r="M2894" s="191"/>
      <c r="N2894" s="192"/>
      <c r="O2894" s="192"/>
      <c r="P2894" s="192"/>
      <c r="Q2894" s="192"/>
      <c r="R2894" s="192"/>
      <c r="S2894" s="192"/>
      <c r="T2894" s="193"/>
      <c r="AT2894" s="189" t="s">
        <v>197</v>
      </c>
      <c r="AU2894" s="189" t="s">
        <v>80</v>
      </c>
      <c r="AV2894" s="12" t="s">
        <v>22</v>
      </c>
      <c r="AW2894" s="12" t="s">
        <v>35</v>
      </c>
      <c r="AX2894" s="12" t="s">
        <v>72</v>
      </c>
      <c r="AY2894" s="189" t="s">
        <v>177</v>
      </c>
    </row>
    <row r="2895" spans="2:51" s="11" customFormat="1" x14ac:dyDescent="0.3">
      <c r="B2895" s="177"/>
      <c r="D2895" s="178" t="s">
        <v>197</v>
      </c>
      <c r="E2895" s="179" t="s">
        <v>3</v>
      </c>
      <c r="F2895" s="180" t="s">
        <v>2331</v>
      </c>
      <c r="H2895" s="181">
        <v>1.99</v>
      </c>
      <c r="I2895" s="182"/>
      <c r="L2895" s="177"/>
      <c r="M2895" s="183"/>
      <c r="N2895" s="184"/>
      <c r="O2895" s="184"/>
      <c r="P2895" s="184"/>
      <c r="Q2895" s="184"/>
      <c r="R2895" s="184"/>
      <c r="S2895" s="184"/>
      <c r="T2895" s="185"/>
      <c r="AT2895" s="179" t="s">
        <v>197</v>
      </c>
      <c r="AU2895" s="179" t="s">
        <v>80</v>
      </c>
      <c r="AV2895" s="11" t="s">
        <v>80</v>
      </c>
      <c r="AW2895" s="11" t="s">
        <v>35</v>
      </c>
      <c r="AX2895" s="11" t="s">
        <v>72</v>
      </c>
      <c r="AY2895" s="179" t="s">
        <v>177</v>
      </c>
    </row>
    <row r="2896" spans="2:51" s="12" customFormat="1" x14ac:dyDescent="0.3">
      <c r="B2896" s="186"/>
      <c r="D2896" s="178" t="s">
        <v>197</v>
      </c>
      <c r="E2896" s="187" t="s">
        <v>3</v>
      </c>
      <c r="F2896" s="188" t="s">
        <v>1595</v>
      </c>
      <c r="H2896" s="189" t="s">
        <v>3</v>
      </c>
      <c r="I2896" s="190"/>
      <c r="L2896" s="186"/>
      <c r="M2896" s="191"/>
      <c r="N2896" s="192"/>
      <c r="O2896" s="192"/>
      <c r="P2896" s="192"/>
      <c r="Q2896" s="192"/>
      <c r="R2896" s="192"/>
      <c r="S2896" s="192"/>
      <c r="T2896" s="193"/>
      <c r="AT2896" s="189" t="s">
        <v>197</v>
      </c>
      <c r="AU2896" s="189" t="s">
        <v>80</v>
      </c>
      <c r="AV2896" s="12" t="s">
        <v>22</v>
      </c>
      <c r="AW2896" s="12" t="s">
        <v>35</v>
      </c>
      <c r="AX2896" s="12" t="s">
        <v>72</v>
      </c>
      <c r="AY2896" s="189" t="s">
        <v>177</v>
      </c>
    </row>
    <row r="2897" spans="2:51" s="12" customFormat="1" x14ac:dyDescent="0.3">
      <c r="B2897" s="186"/>
      <c r="D2897" s="178" t="s">
        <v>197</v>
      </c>
      <c r="E2897" s="187" t="s">
        <v>3</v>
      </c>
      <c r="F2897" s="188" t="s">
        <v>1596</v>
      </c>
      <c r="H2897" s="189" t="s">
        <v>3</v>
      </c>
      <c r="I2897" s="190"/>
      <c r="L2897" s="186"/>
      <c r="M2897" s="191"/>
      <c r="N2897" s="192"/>
      <c r="O2897" s="192"/>
      <c r="P2897" s="192"/>
      <c r="Q2897" s="192"/>
      <c r="R2897" s="192"/>
      <c r="S2897" s="192"/>
      <c r="T2897" s="193"/>
      <c r="AT2897" s="189" t="s">
        <v>197</v>
      </c>
      <c r="AU2897" s="189" t="s">
        <v>80</v>
      </c>
      <c r="AV2897" s="12" t="s">
        <v>22</v>
      </c>
      <c r="AW2897" s="12" t="s">
        <v>35</v>
      </c>
      <c r="AX2897" s="12" t="s">
        <v>72</v>
      </c>
      <c r="AY2897" s="189" t="s">
        <v>177</v>
      </c>
    </row>
    <row r="2898" spans="2:51" s="11" customFormat="1" x14ac:dyDescent="0.3">
      <c r="B2898" s="177"/>
      <c r="D2898" s="178" t="s">
        <v>197</v>
      </c>
      <c r="E2898" s="179" t="s">
        <v>3</v>
      </c>
      <c r="F2898" s="180" t="s">
        <v>2331</v>
      </c>
      <c r="H2898" s="181">
        <v>1.99</v>
      </c>
      <c r="I2898" s="182"/>
      <c r="L2898" s="177"/>
      <c r="M2898" s="183"/>
      <c r="N2898" s="184"/>
      <c r="O2898" s="184"/>
      <c r="P2898" s="184"/>
      <c r="Q2898" s="184"/>
      <c r="R2898" s="184"/>
      <c r="S2898" s="184"/>
      <c r="T2898" s="185"/>
      <c r="AT2898" s="179" t="s">
        <v>197</v>
      </c>
      <c r="AU2898" s="179" t="s">
        <v>80</v>
      </c>
      <c r="AV2898" s="11" t="s">
        <v>80</v>
      </c>
      <c r="AW2898" s="11" t="s">
        <v>35</v>
      </c>
      <c r="AX2898" s="11" t="s">
        <v>72</v>
      </c>
      <c r="AY2898" s="179" t="s">
        <v>177</v>
      </c>
    </row>
    <row r="2899" spans="2:51" s="12" customFormat="1" x14ac:dyDescent="0.3">
      <c r="B2899" s="186"/>
      <c r="D2899" s="178" t="s">
        <v>197</v>
      </c>
      <c r="E2899" s="187" t="s">
        <v>3</v>
      </c>
      <c r="F2899" s="188" t="s">
        <v>1597</v>
      </c>
      <c r="H2899" s="189" t="s">
        <v>3</v>
      </c>
      <c r="I2899" s="190"/>
      <c r="L2899" s="186"/>
      <c r="M2899" s="191"/>
      <c r="N2899" s="192"/>
      <c r="O2899" s="192"/>
      <c r="P2899" s="192"/>
      <c r="Q2899" s="192"/>
      <c r="R2899" s="192"/>
      <c r="S2899" s="192"/>
      <c r="T2899" s="193"/>
      <c r="AT2899" s="189" t="s">
        <v>197</v>
      </c>
      <c r="AU2899" s="189" t="s">
        <v>80</v>
      </c>
      <c r="AV2899" s="12" t="s">
        <v>22</v>
      </c>
      <c r="AW2899" s="12" t="s">
        <v>35</v>
      </c>
      <c r="AX2899" s="12" t="s">
        <v>72</v>
      </c>
      <c r="AY2899" s="189" t="s">
        <v>177</v>
      </c>
    </row>
    <row r="2900" spans="2:51" s="12" customFormat="1" x14ac:dyDescent="0.3">
      <c r="B2900" s="186"/>
      <c r="D2900" s="178" t="s">
        <v>197</v>
      </c>
      <c r="E2900" s="187" t="s">
        <v>3</v>
      </c>
      <c r="F2900" s="188" t="s">
        <v>1598</v>
      </c>
      <c r="H2900" s="189" t="s">
        <v>3</v>
      </c>
      <c r="I2900" s="190"/>
      <c r="L2900" s="186"/>
      <c r="M2900" s="191"/>
      <c r="N2900" s="192"/>
      <c r="O2900" s="192"/>
      <c r="P2900" s="192"/>
      <c r="Q2900" s="192"/>
      <c r="R2900" s="192"/>
      <c r="S2900" s="192"/>
      <c r="T2900" s="193"/>
      <c r="AT2900" s="189" t="s">
        <v>197</v>
      </c>
      <c r="AU2900" s="189" t="s">
        <v>80</v>
      </c>
      <c r="AV2900" s="12" t="s">
        <v>22</v>
      </c>
      <c r="AW2900" s="12" t="s">
        <v>35</v>
      </c>
      <c r="AX2900" s="12" t="s">
        <v>72</v>
      </c>
      <c r="AY2900" s="189" t="s">
        <v>177</v>
      </c>
    </row>
    <row r="2901" spans="2:51" s="11" customFormat="1" x14ac:dyDescent="0.3">
      <c r="B2901" s="177"/>
      <c r="D2901" s="178" t="s">
        <v>197</v>
      </c>
      <c r="E2901" s="179" t="s">
        <v>3</v>
      </c>
      <c r="F2901" s="180" t="s">
        <v>2332</v>
      </c>
      <c r="H2901" s="181">
        <v>11.41</v>
      </c>
      <c r="I2901" s="182"/>
      <c r="L2901" s="177"/>
      <c r="M2901" s="183"/>
      <c r="N2901" s="184"/>
      <c r="O2901" s="184"/>
      <c r="P2901" s="184"/>
      <c r="Q2901" s="184"/>
      <c r="R2901" s="184"/>
      <c r="S2901" s="184"/>
      <c r="T2901" s="185"/>
      <c r="AT2901" s="179" t="s">
        <v>197</v>
      </c>
      <c r="AU2901" s="179" t="s">
        <v>80</v>
      </c>
      <c r="AV2901" s="11" t="s">
        <v>80</v>
      </c>
      <c r="AW2901" s="11" t="s">
        <v>35</v>
      </c>
      <c r="AX2901" s="11" t="s">
        <v>72</v>
      </c>
      <c r="AY2901" s="179" t="s">
        <v>177</v>
      </c>
    </row>
    <row r="2902" spans="2:51" s="12" customFormat="1" x14ac:dyDescent="0.3">
      <c r="B2902" s="186"/>
      <c r="D2902" s="178" t="s">
        <v>197</v>
      </c>
      <c r="E2902" s="187" t="s">
        <v>3</v>
      </c>
      <c r="F2902" s="188" t="s">
        <v>1603</v>
      </c>
      <c r="H2902" s="189" t="s">
        <v>3</v>
      </c>
      <c r="I2902" s="190"/>
      <c r="L2902" s="186"/>
      <c r="M2902" s="191"/>
      <c r="N2902" s="192"/>
      <c r="O2902" s="192"/>
      <c r="P2902" s="192"/>
      <c r="Q2902" s="192"/>
      <c r="R2902" s="192"/>
      <c r="S2902" s="192"/>
      <c r="T2902" s="193"/>
      <c r="AT2902" s="189" t="s">
        <v>197</v>
      </c>
      <c r="AU2902" s="189" t="s">
        <v>80</v>
      </c>
      <c r="AV2902" s="12" t="s">
        <v>22</v>
      </c>
      <c r="AW2902" s="12" t="s">
        <v>35</v>
      </c>
      <c r="AX2902" s="12" t="s">
        <v>72</v>
      </c>
      <c r="AY2902" s="189" t="s">
        <v>177</v>
      </c>
    </row>
    <row r="2903" spans="2:51" s="12" customFormat="1" x14ac:dyDescent="0.3">
      <c r="B2903" s="186"/>
      <c r="D2903" s="178" t="s">
        <v>197</v>
      </c>
      <c r="E2903" s="187" t="s">
        <v>3</v>
      </c>
      <c r="F2903" s="188" t="s">
        <v>1604</v>
      </c>
      <c r="H2903" s="189" t="s">
        <v>3</v>
      </c>
      <c r="I2903" s="190"/>
      <c r="L2903" s="186"/>
      <c r="M2903" s="191"/>
      <c r="N2903" s="192"/>
      <c r="O2903" s="192"/>
      <c r="P2903" s="192"/>
      <c r="Q2903" s="192"/>
      <c r="R2903" s="192"/>
      <c r="S2903" s="192"/>
      <c r="T2903" s="193"/>
      <c r="AT2903" s="189" t="s">
        <v>197</v>
      </c>
      <c r="AU2903" s="189" t="s">
        <v>80</v>
      </c>
      <c r="AV2903" s="12" t="s">
        <v>22</v>
      </c>
      <c r="AW2903" s="12" t="s">
        <v>35</v>
      </c>
      <c r="AX2903" s="12" t="s">
        <v>72</v>
      </c>
      <c r="AY2903" s="189" t="s">
        <v>177</v>
      </c>
    </row>
    <row r="2904" spans="2:51" s="11" customFormat="1" x14ac:dyDescent="0.3">
      <c r="B2904" s="177"/>
      <c r="D2904" s="178" t="s">
        <v>197</v>
      </c>
      <c r="E2904" s="179" t="s">
        <v>3</v>
      </c>
      <c r="F2904" s="180" t="s">
        <v>2333</v>
      </c>
      <c r="H2904" s="181">
        <v>3.75</v>
      </c>
      <c r="I2904" s="182"/>
      <c r="L2904" s="177"/>
      <c r="M2904" s="183"/>
      <c r="N2904" s="184"/>
      <c r="O2904" s="184"/>
      <c r="P2904" s="184"/>
      <c r="Q2904" s="184"/>
      <c r="R2904" s="184"/>
      <c r="S2904" s="184"/>
      <c r="T2904" s="185"/>
      <c r="AT2904" s="179" t="s">
        <v>197</v>
      </c>
      <c r="AU2904" s="179" t="s">
        <v>80</v>
      </c>
      <c r="AV2904" s="11" t="s">
        <v>80</v>
      </c>
      <c r="AW2904" s="11" t="s">
        <v>35</v>
      </c>
      <c r="AX2904" s="11" t="s">
        <v>72</v>
      </c>
      <c r="AY2904" s="179" t="s">
        <v>177</v>
      </c>
    </row>
    <row r="2905" spans="2:51" s="12" customFormat="1" x14ac:dyDescent="0.3">
      <c r="B2905" s="186"/>
      <c r="D2905" s="178" t="s">
        <v>197</v>
      </c>
      <c r="E2905" s="187" t="s">
        <v>3</v>
      </c>
      <c r="F2905" s="188" t="s">
        <v>1607</v>
      </c>
      <c r="H2905" s="189" t="s">
        <v>3</v>
      </c>
      <c r="I2905" s="190"/>
      <c r="L2905" s="186"/>
      <c r="M2905" s="191"/>
      <c r="N2905" s="192"/>
      <c r="O2905" s="192"/>
      <c r="P2905" s="192"/>
      <c r="Q2905" s="192"/>
      <c r="R2905" s="192"/>
      <c r="S2905" s="192"/>
      <c r="T2905" s="193"/>
      <c r="AT2905" s="189" t="s">
        <v>197</v>
      </c>
      <c r="AU2905" s="189" t="s">
        <v>80</v>
      </c>
      <c r="AV2905" s="12" t="s">
        <v>22</v>
      </c>
      <c r="AW2905" s="12" t="s">
        <v>35</v>
      </c>
      <c r="AX2905" s="12" t="s">
        <v>72</v>
      </c>
      <c r="AY2905" s="189" t="s">
        <v>177</v>
      </c>
    </row>
    <row r="2906" spans="2:51" s="12" customFormat="1" x14ac:dyDescent="0.3">
      <c r="B2906" s="186"/>
      <c r="D2906" s="178" t="s">
        <v>197</v>
      </c>
      <c r="E2906" s="187" t="s">
        <v>3</v>
      </c>
      <c r="F2906" s="188" t="s">
        <v>1608</v>
      </c>
      <c r="H2906" s="189" t="s">
        <v>3</v>
      </c>
      <c r="I2906" s="190"/>
      <c r="L2906" s="186"/>
      <c r="M2906" s="191"/>
      <c r="N2906" s="192"/>
      <c r="O2906" s="192"/>
      <c r="P2906" s="192"/>
      <c r="Q2906" s="192"/>
      <c r="R2906" s="192"/>
      <c r="S2906" s="192"/>
      <c r="T2906" s="193"/>
      <c r="AT2906" s="189" t="s">
        <v>197</v>
      </c>
      <c r="AU2906" s="189" t="s">
        <v>80</v>
      </c>
      <c r="AV2906" s="12" t="s">
        <v>22</v>
      </c>
      <c r="AW2906" s="12" t="s">
        <v>35</v>
      </c>
      <c r="AX2906" s="12" t="s">
        <v>72</v>
      </c>
      <c r="AY2906" s="189" t="s">
        <v>177</v>
      </c>
    </row>
    <row r="2907" spans="2:51" s="11" customFormat="1" x14ac:dyDescent="0.3">
      <c r="B2907" s="177"/>
      <c r="D2907" s="178" t="s">
        <v>197</v>
      </c>
      <c r="E2907" s="179" t="s">
        <v>3</v>
      </c>
      <c r="F2907" s="180" t="s">
        <v>2334</v>
      </c>
      <c r="H2907" s="181">
        <v>5.91</v>
      </c>
      <c r="I2907" s="182"/>
      <c r="L2907" s="177"/>
      <c r="M2907" s="183"/>
      <c r="N2907" s="184"/>
      <c r="O2907" s="184"/>
      <c r="P2907" s="184"/>
      <c r="Q2907" s="184"/>
      <c r="R2907" s="184"/>
      <c r="S2907" s="184"/>
      <c r="T2907" s="185"/>
      <c r="AT2907" s="179" t="s">
        <v>197</v>
      </c>
      <c r="AU2907" s="179" t="s">
        <v>80</v>
      </c>
      <c r="AV2907" s="11" t="s">
        <v>80</v>
      </c>
      <c r="AW2907" s="11" t="s">
        <v>35</v>
      </c>
      <c r="AX2907" s="11" t="s">
        <v>72</v>
      </c>
      <c r="AY2907" s="179" t="s">
        <v>177</v>
      </c>
    </row>
    <row r="2908" spans="2:51" s="12" customFormat="1" x14ac:dyDescent="0.3">
      <c r="B2908" s="186"/>
      <c r="D2908" s="178" t="s">
        <v>197</v>
      </c>
      <c r="E2908" s="187" t="s">
        <v>3</v>
      </c>
      <c r="F2908" s="188" t="s">
        <v>1615</v>
      </c>
      <c r="H2908" s="189" t="s">
        <v>3</v>
      </c>
      <c r="I2908" s="190"/>
      <c r="L2908" s="186"/>
      <c r="M2908" s="191"/>
      <c r="N2908" s="192"/>
      <c r="O2908" s="192"/>
      <c r="P2908" s="192"/>
      <c r="Q2908" s="192"/>
      <c r="R2908" s="192"/>
      <c r="S2908" s="192"/>
      <c r="T2908" s="193"/>
      <c r="AT2908" s="189" t="s">
        <v>197</v>
      </c>
      <c r="AU2908" s="189" t="s">
        <v>80</v>
      </c>
      <c r="AV2908" s="12" t="s">
        <v>22</v>
      </c>
      <c r="AW2908" s="12" t="s">
        <v>35</v>
      </c>
      <c r="AX2908" s="12" t="s">
        <v>72</v>
      </c>
      <c r="AY2908" s="189" t="s">
        <v>177</v>
      </c>
    </row>
    <row r="2909" spans="2:51" s="12" customFormat="1" x14ac:dyDescent="0.3">
      <c r="B2909" s="186"/>
      <c r="D2909" s="178" t="s">
        <v>197</v>
      </c>
      <c r="E2909" s="187" t="s">
        <v>3</v>
      </c>
      <c r="F2909" s="188" t="s">
        <v>1616</v>
      </c>
      <c r="H2909" s="189" t="s">
        <v>3</v>
      </c>
      <c r="I2909" s="190"/>
      <c r="L2909" s="186"/>
      <c r="M2909" s="191"/>
      <c r="N2909" s="192"/>
      <c r="O2909" s="192"/>
      <c r="P2909" s="192"/>
      <c r="Q2909" s="192"/>
      <c r="R2909" s="192"/>
      <c r="S2909" s="192"/>
      <c r="T2909" s="193"/>
      <c r="AT2909" s="189" t="s">
        <v>197</v>
      </c>
      <c r="AU2909" s="189" t="s">
        <v>80</v>
      </c>
      <c r="AV2909" s="12" t="s">
        <v>22</v>
      </c>
      <c r="AW2909" s="12" t="s">
        <v>35</v>
      </c>
      <c r="AX2909" s="12" t="s">
        <v>72</v>
      </c>
      <c r="AY2909" s="189" t="s">
        <v>177</v>
      </c>
    </row>
    <row r="2910" spans="2:51" s="11" customFormat="1" x14ac:dyDescent="0.3">
      <c r="B2910" s="177"/>
      <c r="D2910" s="178" t="s">
        <v>197</v>
      </c>
      <c r="E2910" s="179" t="s">
        <v>3</v>
      </c>
      <c r="F2910" s="180" t="s">
        <v>2335</v>
      </c>
      <c r="H2910" s="181">
        <v>2.98</v>
      </c>
      <c r="I2910" s="182"/>
      <c r="L2910" s="177"/>
      <c r="M2910" s="183"/>
      <c r="N2910" s="184"/>
      <c r="O2910" s="184"/>
      <c r="P2910" s="184"/>
      <c r="Q2910" s="184"/>
      <c r="R2910" s="184"/>
      <c r="S2910" s="184"/>
      <c r="T2910" s="185"/>
      <c r="AT2910" s="179" t="s">
        <v>197</v>
      </c>
      <c r="AU2910" s="179" t="s">
        <v>80</v>
      </c>
      <c r="AV2910" s="11" t="s">
        <v>80</v>
      </c>
      <c r="AW2910" s="11" t="s">
        <v>35</v>
      </c>
      <c r="AX2910" s="11" t="s">
        <v>72</v>
      </c>
      <c r="AY2910" s="179" t="s">
        <v>177</v>
      </c>
    </row>
    <row r="2911" spans="2:51" s="12" customFormat="1" x14ac:dyDescent="0.3">
      <c r="B2911" s="186"/>
      <c r="D2911" s="178" t="s">
        <v>197</v>
      </c>
      <c r="E2911" s="187" t="s">
        <v>3</v>
      </c>
      <c r="F2911" s="188" t="s">
        <v>1623</v>
      </c>
      <c r="H2911" s="189" t="s">
        <v>3</v>
      </c>
      <c r="I2911" s="190"/>
      <c r="L2911" s="186"/>
      <c r="M2911" s="191"/>
      <c r="N2911" s="192"/>
      <c r="O2911" s="192"/>
      <c r="P2911" s="192"/>
      <c r="Q2911" s="192"/>
      <c r="R2911" s="192"/>
      <c r="S2911" s="192"/>
      <c r="T2911" s="193"/>
      <c r="AT2911" s="189" t="s">
        <v>197</v>
      </c>
      <c r="AU2911" s="189" t="s">
        <v>80</v>
      </c>
      <c r="AV2911" s="12" t="s">
        <v>22</v>
      </c>
      <c r="AW2911" s="12" t="s">
        <v>35</v>
      </c>
      <c r="AX2911" s="12" t="s">
        <v>72</v>
      </c>
      <c r="AY2911" s="189" t="s">
        <v>177</v>
      </c>
    </row>
    <row r="2912" spans="2:51" s="12" customFormat="1" x14ac:dyDescent="0.3">
      <c r="B2912" s="186"/>
      <c r="D2912" s="178" t="s">
        <v>197</v>
      </c>
      <c r="E2912" s="187" t="s">
        <v>3</v>
      </c>
      <c r="F2912" s="188" t="s">
        <v>1624</v>
      </c>
      <c r="H2912" s="189" t="s">
        <v>3</v>
      </c>
      <c r="I2912" s="190"/>
      <c r="L2912" s="186"/>
      <c r="M2912" s="191"/>
      <c r="N2912" s="192"/>
      <c r="O2912" s="192"/>
      <c r="P2912" s="192"/>
      <c r="Q2912" s="192"/>
      <c r="R2912" s="192"/>
      <c r="S2912" s="192"/>
      <c r="T2912" s="193"/>
      <c r="AT2912" s="189" t="s">
        <v>197</v>
      </c>
      <c r="AU2912" s="189" t="s">
        <v>80</v>
      </c>
      <c r="AV2912" s="12" t="s">
        <v>22</v>
      </c>
      <c r="AW2912" s="12" t="s">
        <v>35</v>
      </c>
      <c r="AX2912" s="12" t="s">
        <v>72</v>
      </c>
      <c r="AY2912" s="189" t="s">
        <v>177</v>
      </c>
    </row>
    <row r="2913" spans="2:51" s="11" customFormat="1" x14ac:dyDescent="0.3">
      <c r="B2913" s="177"/>
      <c r="D2913" s="178" t="s">
        <v>197</v>
      </c>
      <c r="E2913" s="179" t="s">
        <v>3</v>
      </c>
      <c r="F2913" s="180" t="s">
        <v>2336</v>
      </c>
      <c r="H2913" s="181">
        <v>5.63</v>
      </c>
      <c r="I2913" s="182"/>
      <c r="L2913" s="177"/>
      <c r="M2913" s="183"/>
      <c r="N2913" s="184"/>
      <c r="O2913" s="184"/>
      <c r="P2913" s="184"/>
      <c r="Q2913" s="184"/>
      <c r="R2913" s="184"/>
      <c r="S2913" s="184"/>
      <c r="T2913" s="185"/>
      <c r="AT2913" s="179" t="s">
        <v>197</v>
      </c>
      <c r="AU2913" s="179" t="s">
        <v>80</v>
      </c>
      <c r="AV2913" s="11" t="s">
        <v>80</v>
      </c>
      <c r="AW2913" s="11" t="s">
        <v>35</v>
      </c>
      <c r="AX2913" s="11" t="s">
        <v>72</v>
      </c>
      <c r="AY2913" s="179" t="s">
        <v>177</v>
      </c>
    </row>
    <row r="2914" spans="2:51" s="12" customFormat="1" x14ac:dyDescent="0.3">
      <c r="B2914" s="186"/>
      <c r="D2914" s="178" t="s">
        <v>197</v>
      </c>
      <c r="E2914" s="187" t="s">
        <v>3</v>
      </c>
      <c r="F2914" s="188" t="s">
        <v>1652</v>
      </c>
      <c r="H2914" s="189" t="s">
        <v>3</v>
      </c>
      <c r="I2914" s="190"/>
      <c r="L2914" s="186"/>
      <c r="M2914" s="191"/>
      <c r="N2914" s="192"/>
      <c r="O2914" s="192"/>
      <c r="P2914" s="192"/>
      <c r="Q2914" s="192"/>
      <c r="R2914" s="192"/>
      <c r="S2914" s="192"/>
      <c r="T2914" s="193"/>
      <c r="AT2914" s="189" t="s">
        <v>197</v>
      </c>
      <c r="AU2914" s="189" t="s">
        <v>80</v>
      </c>
      <c r="AV2914" s="12" t="s">
        <v>22</v>
      </c>
      <c r="AW2914" s="12" t="s">
        <v>35</v>
      </c>
      <c r="AX2914" s="12" t="s">
        <v>72</v>
      </c>
      <c r="AY2914" s="189" t="s">
        <v>177</v>
      </c>
    </row>
    <row r="2915" spans="2:51" s="12" customFormat="1" x14ac:dyDescent="0.3">
      <c r="B2915" s="186"/>
      <c r="D2915" s="178" t="s">
        <v>197</v>
      </c>
      <c r="E2915" s="187" t="s">
        <v>3</v>
      </c>
      <c r="F2915" s="188" t="s">
        <v>1653</v>
      </c>
      <c r="H2915" s="189" t="s">
        <v>3</v>
      </c>
      <c r="I2915" s="190"/>
      <c r="L2915" s="186"/>
      <c r="M2915" s="191"/>
      <c r="N2915" s="192"/>
      <c r="O2915" s="192"/>
      <c r="P2915" s="192"/>
      <c r="Q2915" s="192"/>
      <c r="R2915" s="192"/>
      <c r="S2915" s="192"/>
      <c r="T2915" s="193"/>
      <c r="AT2915" s="189" t="s">
        <v>197</v>
      </c>
      <c r="AU2915" s="189" t="s">
        <v>80</v>
      </c>
      <c r="AV2915" s="12" t="s">
        <v>22</v>
      </c>
      <c r="AW2915" s="12" t="s">
        <v>35</v>
      </c>
      <c r="AX2915" s="12" t="s">
        <v>72</v>
      </c>
      <c r="AY2915" s="189" t="s">
        <v>177</v>
      </c>
    </row>
    <row r="2916" spans="2:51" s="11" customFormat="1" x14ac:dyDescent="0.3">
      <c r="B2916" s="177"/>
      <c r="D2916" s="178" t="s">
        <v>197</v>
      </c>
      <c r="E2916" s="179" t="s">
        <v>3</v>
      </c>
      <c r="F2916" s="180" t="s">
        <v>2337</v>
      </c>
      <c r="H2916" s="181">
        <v>150.63</v>
      </c>
      <c r="I2916" s="182"/>
      <c r="L2916" s="177"/>
      <c r="M2916" s="183"/>
      <c r="N2916" s="184"/>
      <c r="O2916" s="184"/>
      <c r="P2916" s="184"/>
      <c r="Q2916" s="184"/>
      <c r="R2916" s="184"/>
      <c r="S2916" s="184"/>
      <c r="T2916" s="185"/>
      <c r="AT2916" s="179" t="s">
        <v>197</v>
      </c>
      <c r="AU2916" s="179" t="s">
        <v>80</v>
      </c>
      <c r="AV2916" s="11" t="s">
        <v>80</v>
      </c>
      <c r="AW2916" s="11" t="s">
        <v>35</v>
      </c>
      <c r="AX2916" s="11" t="s">
        <v>72</v>
      </c>
      <c r="AY2916" s="179" t="s">
        <v>177</v>
      </c>
    </row>
    <row r="2917" spans="2:51" s="12" customFormat="1" x14ac:dyDescent="0.3">
      <c r="B2917" s="186"/>
      <c r="D2917" s="178" t="s">
        <v>197</v>
      </c>
      <c r="E2917" s="187" t="s">
        <v>3</v>
      </c>
      <c r="F2917" s="188" t="s">
        <v>1660</v>
      </c>
      <c r="H2917" s="189" t="s">
        <v>3</v>
      </c>
      <c r="I2917" s="190"/>
      <c r="L2917" s="186"/>
      <c r="M2917" s="191"/>
      <c r="N2917" s="192"/>
      <c r="O2917" s="192"/>
      <c r="P2917" s="192"/>
      <c r="Q2917" s="192"/>
      <c r="R2917" s="192"/>
      <c r="S2917" s="192"/>
      <c r="T2917" s="193"/>
      <c r="AT2917" s="189" t="s">
        <v>197</v>
      </c>
      <c r="AU2917" s="189" t="s">
        <v>80</v>
      </c>
      <c r="AV2917" s="12" t="s">
        <v>22</v>
      </c>
      <c r="AW2917" s="12" t="s">
        <v>35</v>
      </c>
      <c r="AX2917" s="12" t="s">
        <v>72</v>
      </c>
      <c r="AY2917" s="189" t="s">
        <v>177</v>
      </c>
    </row>
    <row r="2918" spans="2:51" s="12" customFormat="1" x14ac:dyDescent="0.3">
      <c r="B2918" s="186"/>
      <c r="D2918" s="178" t="s">
        <v>197</v>
      </c>
      <c r="E2918" s="187" t="s">
        <v>3</v>
      </c>
      <c r="F2918" s="188" t="s">
        <v>1661</v>
      </c>
      <c r="H2918" s="189" t="s">
        <v>3</v>
      </c>
      <c r="I2918" s="190"/>
      <c r="L2918" s="186"/>
      <c r="M2918" s="191"/>
      <c r="N2918" s="192"/>
      <c r="O2918" s="192"/>
      <c r="P2918" s="192"/>
      <c r="Q2918" s="192"/>
      <c r="R2918" s="192"/>
      <c r="S2918" s="192"/>
      <c r="T2918" s="193"/>
      <c r="AT2918" s="189" t="s">
        <v>197</v>
      </c>
      <c r="AU2918" s="189" t="s">
        <v>80</v>
      </c>
      <c r="AV2918" s="12" t="s">
        <v>22</v>
      </c>
      <c r="AW2918" s="12" t="s">
        <v>35</v>
      </c>
      <c r="AX2918" s="12" t="s">
        <v>72</v>
      </c>
      <c r="AY2918" s="189" t="s">
        <v>177</v>
      </c>
    </row>
    <row r="2919" spans="2:51" s="11" customFormat="1" x14ac:dyDescent="0.3">
      <c r="B2919" s="177"/>
      <c r="D2919" s="178" t="s">
        <v>197</v>
      </c>
      <c r="E2919" s="179" t="s">
        <v>3</v>
      </c>
      <c r="F2919" s="180" t="s">
        <v>2338</v>
      </c>
      <c r="H2919" s="181">
        <v>8.58</v>
      </c>
      <c r="I2919" s="182"/>
      <c r="L2919" s="177"/>
      <c r="M2919" s="183"/>
      <c r="N2919" s="184"/>
      <c r="O2919" s="184"/>
      <c r="P2919" s="184"/>
      <c r="Q2919" s="184"/>
      <c r="R2919" s="184"/>
      <c r="S2919" s="184"/>
      <c r="T2919" s="185"/>
      <c r="AT2919" s="179" t="s">
        <v>197</v>
      </c>
      <c r="AU2919" s="179" t="s">
        <v>80</v>
      </c>
      <c r="AV2919" s="11" t="s">
        <v>80</v>
      </c>
      <c r="AW2919" s="11" t="s">
        <v>35</v>
      </c>
      <c r="AX2919" s="11" t="s">
        <v>72</v>
      </c>
      <c r="AY2919" s="179" t="s">
        <v>177</v>
      </c>
    </row>
    <row r="2920" spans="2:51" s="12" customFormat="1" x14ac:dyDescent="0.3">
      <c r="B2920" s="186"/>
      <c r="D2920" s="178" t="s">
        <v>197</v>
      </c>
      <c r="E2920" s="187" t="s">
        <v>3</v>
      </c>
      <c r="F2920" s="188" t="s">
        <v>1671</v>
      </c>
      <c r="H2920" s="189" t="s">
        <v>3</v>
      </c>
      <c r="I2920" s="190"/>
      <c r="L2920" s="186"/>
      <c r="M2920" s="191"/>
      <c r="N2920" s="192"/>
      <c r="O2920" s="192"/>
      <c r="P2920" s="192"/>
      <c r="Q2920" s="192"/>
      <c r="R2920" s="192"/>
      <c r="S2920" s="192"/>
      <c r="T2920" s="193"/>
      <c r="AT2920" s="189" t="s">
        <v>197</v>
      </c>
      <c r="AU2920" s="189" t="s">
        <v>80</v>
      </c>
      <c r="AV2920" s="12" t="s">
        <v>22</v>
      </c>
      <c r="AW2920" s="12" t="s">
        <v>35</v>
      </c>
      <c r="AX2920" s="12" t="s">
        <v>72</v>
      </c>
      <c r="AY2920" s="189" t="s">
        <v>177</v>
      </c>
    </row>
    <row r="2921" spans="2:51" s="12" customFormat="1" x14ac:dyDescent="0.3">
      <c r="B2921" s="186"/>
      <c r="D2921" s="178" t="s">
        <v>197</v>
      </c>
      <c r="E2921" s="187" t="s">
        <v>3</v>
      </c>
      <c r="F2921" s="188" t="s">
        <v>1672</v>
      </c>
      <c r="H2921" s="189" t="s">
        <v>3</v>
      </c>
      <c r="I2921" s="190"/>
      <c r="L2921" s="186"/>
      <c r="M2921" s="191"/>
      <c r="N2921" s="192"/>
      <c r="O2921" s="192"/>
      <c r="P2921" s="192"/>
      <c r="Q2921" s="192"/>
      <c r="R2921" s="192"/>
      <c r="S2921" s="192"/>
      <c r="T2921" s="193"/>
      <c r="AT2921" s="189" t="s">
        <v>197</v>
      </c>
      <c r="AU2921" s="189" t="s">
        <v>80</v>
      </c>
      <c r="AV2921" s="12" t="s">
        <v>22</v>
      </c>
      <c r="AW2921" s="12" t="s">
        <v>35</v>
      </c>
      <c r="AX2921" s="12" t="s">
        <v>72</v>
      </c>
      <c r="AY2921" s="189" t="s">
        <v>177</v>
      </c>
    </row>
    <row r="2922" spans="2:51" s="11" customFormat="1" x14ac:dyDescent="0.3">
      <c r="B2922" s="177"/>
      <c r="D2922" s="178" t="s">
        <v>197</v>
      </c>
      <c r="E2922" s="179" t="s">
        <v>3</v>
      </c>
      <c r="F2922" s="180" t="s">
        <v>2338</v>
      </c>
      <c r="H2922" s="181">
        <v>8.58</v>
      </c>
      <c r="I2922" s="182"/>
      <c r="L2922" s="177"/>
      <c r="M2922" s="183"/>
      <c r="N2922" s="184"/>
      <c r="O2922" s="184"/>
      <c r="P2922" s="184"/>
      <c r="Q2922" s="184"/>
      <c r="R2922" s="184"/>
      <c r="S2922" s="184"/>
      <c r="T2922" s="185"/>
      <c r="AT2922" s="179" t="s">
        <v>197</v>
      </c>
      <c r="AU2922" s="179" t="s">
        <v>80</v>
      </c>
      <c r="AV2922" s="11" t="s">
        <v>80</v>
      </c>
      <c r="AW2922" s="11" t="s">
        <v>35</v>
      </c>
      <c r="AX2922" s="11" t="s">
        <v>72</v>
      </c>
      <c r="AY2922" s="179" t="s">
        <v>177</v>
      </c>
    </row>
    <row r="2923" spans="2:51" s="12" customFormat="1" x14ac:dyDescent="0.3">
      <c r="B2923" s="186"/>
      <c r="D2923" s="178" t="s">
        <v>197</v>
      </c>
      <c r="E2923" s="187" t="s">
        <v>3</v>
      </c>
      <c r="F2923" s="188" t="s">
        <v>1676</v>
      </c>
      <c r="H2923" s="189" t="s">
        <v>3</v>
      </c>
      <c r="I2923" s="190"/>
      <c r="L2923" s="186"/>
      <c r="M2923" s="191"/>
      <c r="N2923" s="192"/>
      <c r="O2923" s="192"/>
      <c r="P2923" s="192"/>
      <c r="Q2923" s="192"/>
      <c r="R2923" s="192"/>
      <c r="S2923" s="192"/>
      <c r="T2923" s="193"/>
      <c r="AT2923" s="189" t="s">
        <v>197</v>
      </c>
      <c r="AU2923" s="189" t="s">
        <v>80</v>
      </c>
      <c r="AV2923" s="12" t="s">
        <v>22</v>
      </c>
      <c r="AW2923" s="12" t="s">
        <v>35</v>
      </c>
      <c r="AX2923" s="12" t="s">
        <v>72</v>
      </c>
      <c r="AY2923" s="189" t="s">
        <v>177</v>
      </c>
    </row>
    <row r="2924" spans="2:51" s="12" customFormat="1" x14ac:dyDescent="0.3">
      <c r="B2924" s="186"/>
      <c r="D2924" s="178" t="s">
        <v>197</v>
      </c>
      <c r="E2924" s="187" t="s">
        <v>3</v>
      </c>
      <c r="F2924" s="188" t="s">
        <v>1677</v>
      </c>
      <c r="H2924" s="189" t="s">
        <v>3</v>
      </c>
      <c r="I2924" s="190"/>
      <c r="L2924" s="186"/>
      <c r="M2924" s="191"/>
      <c r="N2924" s="192"/>
      <c r="O2924" s="192"/>
      <c r="P2924" s="192"/>
      <c r="Q2924" s="192"/>
      <c r="R2924" s="192"/>
      <c r="S2924" s="192"/>
      <c r="T2924" s="193"/>
      <c r="AT2924" s="189" t="s">
        <v>197</v>
      </c>
      <c r="AU2924" s="189" t="s">
        <v>80</v>
      </c>
      <c r="AV2924" s="12" t="s">
        <v>22</v>
      </c>
      <c r="AW2924" s="12" t="s">
        <v>35</v>
      </c>
      <c r="AX2924" s="12" t="s">
        <v>72</v>
      </c>
      <c r="AY2924" s="189" t="s">
        <v>177</v>
      </c>
    </row>
    <row r="2925" spans="2:51" s="11" customFormat="1" x14ac:dyDescent="0.3">
      <c r="B2925" s="177"/>
      <c r="D2925" s="178" t="s">
        <v>197</v>
      </c>
      <c r="E2925" s="179" t="s">
        <v>3</v>
      </c>
      <c r="F2925" s="180" t="s">
        <v>2339</v>
      </c>
      <c r="H2925" s="181">
        <v>16.27</v>
      </c>
      <c r="I2925" s="182"/>
      <c r="L2925" s="177"/>
      <c r="M2925" s="183"/>
      <c r="N2925" s="184"/>
      <c r="O2925" s="184"/>
      <c r="P2925" s="184"/>
      <c r="Q2925" s="184"/>
      <c r="R2925" s="184"/>
      <c r="S2925" s="184"/>
      <c r="T2925" s="185"/>
      <c r="AT2925" s="179" t="s">
        <v>197</v>
      </c>
      <c r="AU2925" s="179" t="s">
        <v>80</v>
      </c>
      <c r="AV2925" s="11" t="s">
        <v>80</v>
      </c>
      <c r="AW2925" s="11" t="s">
        <v>35</v>
      </c>
      <c r="AX2925" s="11" t="s">
        <v>72</v>
      </c>
      <c r="AY2925" s="179" t="s">
        <v>177</v>
      </c>
    </row>
    <row r="2926" spans="2:51" s="12" customFormat="1" x14ac:dyDescent="0.3">
      <c r="B2926" s="186"/>
      <c r="D2926" s="178" t="s">
        <v>197</v>
      </c>
      <c r="E2926" s="187" t="s">
        <v>3</v>
      </c>
      <c r="F2926" s="188" t="s">
        <v>1686</v>
      </c>
      <c r="H2926" s="189" t="s">
        <v>3</v>
      </c>
      <c r="I2926" s="190"/>
      <c r="L2926" s="186"/>
      <c r="M2926" s="191"/>
      <c r="N2926" s="192"/>
      <c r="O2926" s="192"/>
      <c r="P2926" s="192"/>
      <c r="Q2926" s="192"/>
      <c r="R2926" s="192"/>
      <c r="S2926" s="192"/>
      <c r="T2926" s="193"/>
      <c r="AT2926" s="189" t="s">
        <v>197</v>
      </c>
      <c r="AU2926" s="189" t="s">
        <v>80</v>
      </c>
      <c r="AV2926" s="12" t="s">
        <v>22</v>
      </c>
      <c r="AW2926" s="12" t="s">
        <v>35</v>
      </c>
      <c r="AX2926" s="12" t="s">
        <v>72</v>
      </c>
      <c r="AY2926" s="189" t="s">
        <v>177</v>
      </c>
    </row>
    <row r="2927" spans="2:51" s="12" customFormat="1" x14ac:dyDescent="0.3">
      <c r="B2927" s="186"/>
      <c r="D2927" s="178" t="s">
        <v>197</v>
      </c>
      <c r="E2927" s="187" t="s">
        <v>3</v>
      </c>
      <c r="F2927" s="188" t="s">
        <v>1687</v>
      </c>
      <c r="H2927" s="189" t="s">
        <v>3</v>
      </c>
      <c r="I2927" s="190"/>
      <c r="L2927" s="186"/>
      <c r="M2927" s="191"/>
      <c r="N2927" s="192"/>
      <c r="O2927" s="192"/>
      <c r="P2927" s="192"/>
      <c r="Q2927" s="192"/>
      <c r="R2927" s="192"/>
      <c r="S2927" s="192"/>
      <c r="T2927" s="193"/>
      <c r="AT2927" s="189" t="s">
        <v>197</v>
      </c>
      <c r="AU2927" s="189" t="s">
        <v>80</v>
      </c>
      <c r="AV2927" s="12" t="s">
        <v>22</v>
      </c>
      <c r="AW2927" s="12" t="s">
        <v>35</v>
      </c>
      <c r="AX2927" s="12" t="s">
        <v>72</v>
      </c>
      <c r="AY2927" s="189" t="s">
        <v>177</v>
      </c>
    </row>
    <row r="2928" spans="2:51" s="11" customFormat="1" x14ac:dyDescent="0.3">
      <c r="B2928" s="177"/>
      <c r="D2928" s="178" t="s">
        <v>197</v>
      </c>
      <c r="E2928" s="179" t="s">
        <v>3</v>
      </c>
      <c r="F2928" s="180" t="s">
        <v>2340</v>
      </c>
      <c r="H2928" s="181">
        <v>16.28</v>
      </c>
      <c r="I2928" s="182"/>
      <c r="L2928" s="177"/>
      <c r="M2928" s="183"/>
      <c r="N2928" s="184"/>
      <c r="O2928" s="184"/>
      <c r="P2928" s="184"/>
      <c r="Q2928" s="184"/>
      <c r="R2928" s="184"/>
      <c r="S2928" s="184"/>
      <c r="T2928" s="185"/>
      <c r="AT2928" s="179" t="s">
        <v>197</v>
      </c>
      <c r="AU2928" s="179" t="s">
        <v>80</v>
      </c>
      <c r="AV2928" s="11" t="s">
        <v>80</v>
      </c>
      <c r="AW2928" s="11" t="s">
        <v>35</v>
      </c>
      <c r="AX2928" s="11" t="s">
        <v>72</v>
      </c>
      <c r="AY2928" s="179" t="s">
        <v>177</v>
      </c>
    </row>
    <row r="2929" spans="2:51" s="12" customFormat="1" x14ac:dyDescent="0.3">
      <c r="B2929" s="186"/>
      <c r="D2929" s="178" t="s">
        <v>197</v>
      </c>
      <c r="E2929" s="187" t="s">
        <v>3</v>
      </c>
      <c r="F2929" s="188" t="s">
        <v>1689</v>
      </c>
      <c r="H2929" s="189" t="s">
        <v>3</v>
      </c>
      <c r="I2929" s="190"/>
      <c r="L2929" s="186"/>
      <c r="M2929" s="191"/>
      <c r="N2929" s="192"/>
      <c r="O2929" s="192"/>
      <c r="P2929" s="192"/>
      <c r="Q2929" s="192"/>
      <c r="R2929" s="192"/>
      <c r="S2929" s="192"/>
      <c r="T2929" s="193"/>
      <c r="AT2929" s="189" t="s">
        <v>197</v>
      </c>
      <c r="AU2929" s="189" t="s">
        <v>80</v>
      </c>
      <c r="AV2929" s="12" t="s">
        <v>22</v>
      </c>
      <c r="AW2929" s="12" t="s">
        <v>35</v>
      </c>
      <c r="AX2929" s="12" t="s">
        <v>72</v>
      </c>
      <c r="AY2929" s="189" t="s">
        <v>177</v>
      </c>
    </row>
    <row r="2930" spans="2:51" s="12" customFormat="1" x14ac:dyDescent="0.3">
      <c r="B2930" s="186"/>
      <c r="D2930" s="178" t="s">
        <v>197</v>
      </c>
      <c r="E2930" s="187" t="s">
        <v>3</v>
      </c>
      <c r="F2930" s="188" t="s">
        <v>1690</v>
      </c>
      <c r="H2930" s="189" t="s">
        <v>3</v>
      </c>
      <c r="I2930" s="190"/>
      <c r="L2930" s="186"/>
      <c r="M2930" s="191"/>
      <c r="N2930" s="192"/>
      <c r="O2930" s="192"/>
      <c r="P2930" s="192"/>
      <c r="Q2930" s="192"/>
      <c r="R2930" s="192"/>
      <c r="S2930" s="192"/>
      <c r="T2930" s="193"/>
      <c r="AT2930" s="189" t="s">
        <v>197</v>
      </c>
      <c r="AU2930" s="189" t="s">
        <v>80</v>
      </c>
      <c r="AV2930" s="12" t="s">
        <v>22</v>
      </c>
      <c r="AW2930" s="12" t="s">
        <v>35</v>
      </c>
      <c r="AX2930" s="12" t="s">
        <v>72</v>
      </c>
      <c r="AY2930" s="189" t="s">
        <v>177</v>
      </c>
    </row>
    <row r="2931" spans="2:51" s="11" customFormat="1" x14ac:dyDescent="0.3">
      <c r="B2931" s="177"/>
      <c r="D2931" s="178" t="s">
        <v>197</v>
      </c>
      <c r="E2931" s="179" t="s">
        <v>3</v>
      </c>
      <c r="F2931" s="180" t="s">
        <v>2341</v>
      </c>
      <c r="H2931" s="181">
        <v>21.39</v>
      </c>
      <c r="I2931" s="182"/>
      <c r="L2931" s="177"/>
      <c r="M2931" s="183"/>
      <c r="N2931" s="184"/>
      <c r="O2931" s="184"/>
      <c r="P2931" s="184"/>
      <c r="Q2931" s="184"/>
      <c r="R2931" s="184"/>
      <c r="S2931" s="184"/>
      <c r="T2931" s="185"/>
      <c r="AT2931" s="179" t="s">
        <v>197</v>
      </c>
      <c r="AU2931" s="179" t="s">
        <v>80</v>
      </c>
      <c r="AV2931" s="11" t="s">
        <v>80</v>
      </c>
      <c r="AW2931" s="11" t="s">
        <v>35</v>
      </c>
      <c r="AX2931" s="11" t="s">
        <v>72</v>
      </c>
      <c r="AY2931" s="179" t="s">
        <v>177</v>
      </c>
    </row>
    <row r="2932" spans="2:51" s="12" customFormat="1" x14ac:dyDescent="0.3">
      <c r="B2932" s="186"/>
      <c r="D2932" s="178" t="s">
        <v>197</v>
      </c>
      <c r="E2932" s="187" t="s">
        <v>3</v>
      </c>
      <c r="F2932" s="188" t="s">
        <v>1700</v>
      </c>
      <c r="H2932" s="189" t="s">
        <v>3</v>
      </c>
      <c r="I2932" s="190"/>
      <c r="L2932" s="186"/>
      <c r="M2932" s="191"/>
      <c r="N2932" s="192"/>
      <c r="O2932" s="192"/>
      <c r="P2932" s="192"/>
      <c r="Q2932" s="192"/>
      <c r="R2932" s="192"/>
      <c r="S2932" s="192"/>
      <c r="T2932" s="193"/>
      <c r="AT2932" s="189" t="s">
        <v>197</v>
      </c>
      <c r="AU2932" s="189" t="s">
        <v>80</v>
      </c>
      <c r="AV2932" s="12" t="s">
        <v>22</v>
      </c>
      <c r="AW2932" s="12" t="s">
        <v>35</v>
      </c>
      <c r="AX2932" s="12" t="s">
        <v>72</v>
      </c>
      <c r="AY2932" s="189" t="s">
        <v>177</v>
      </c>
    </row>
    <row r="2933" spans="2:51" s="12" customFormat="1" x14ac:dyDescent="0.3">
      <c r="B2933" s="186"/>
      <c r="D2933" s="178" t="s">
        <v>197</v>
      </c>
      <c r="E2933" s="187" t="s">
        <v>3</v>
      </c>
      <c r="F2933" s="188" t="s">
        <v>1701</v>
      </c>
      <c r="H2933" s="189" t="s">
        <v>3</v>
      </c>
      <c r="I2933" s="190"/>
      <c r="L2933" s="186"/>
      <c r="M2933" s="191"/>
      <c r="N2933" s="192"/>
      <c r="O2933" s="192"/>
      <c r="P2933" s="192"/>
      <c r="Q2933" s="192"/>
      <c r="R2933" s="192"/>
      <c r="S2933" s="192"/>
      <c r="T2933" s="193"/>
      <c r="AT2933" s="189" t="s">
        <v>197</v>
      </c>
      <c r="AU2933" s="189" t="s">
        <v>80</v>
      </c>
      <c r="AV2933" s="12" t="s">
        <v>22</v>
      </c>
      <c r="AW2933" s="12" t="s">
        <v>35</v>
      </c>
      <c r="AX2933" s="12" t="s">
        <v>72</v>
      </c>
      <c r="AY2933" s="189" t="s">
        <v>177</v>
      </c>
    </row>
    <row r="2934" spans="2:51" s="11" customFormat="1" x14ac:dyDescent="0.3">
      <c r="B2934" s="177"/>
      <c r="D2934" s="178" t="s">
        <v>197</v>
      </c>
      <c r="E2934" s="179" t="s">
        <v>3</v>
      </c>
      <c r="F2934" s="180" t="s">
        <v>2342</v>
      </c>
      <c r="H2934" s="181">
        <v>15.92</v>
      </c>
      <c r="I2934" s="182"/>
      <c r="L2934" s="177"/>
      <c r="M2934" s="183"/>
      <c r="N2934" s="184"/>
      <c r="O2934" s="184"/>
      <c r="P2934" s="184"/>
      <c r="Q2934" s="184"/>
      <c r="R2934" s="184"/>
      <c r="S2934" s="184"/>
      <c r="T2934" s="185"/>
      <c r="AT2934" s="179" t="s">
        <v>197</v>
      </c>
      <c r="AU2934" s="179" t="s">
        <v>80</v>
      </c>
      <c r="AV2934" s="11" t="s">
        <v>80</v>
      </c>
      <c r="AW2934" s="11" t="s">
        <v>35</v>
      </c>
      <c r="AX2934" s="11" t="s">
        <v>72</v>
      </c>
      <c r="AY2934" s="179" t="s">
        <v>177</v>
      </c>
    </row>
    <row r="2935" spans="2:51" s="12" customFormat="1" x14ac:dyDescent="0.3">
      <c r="B2935" s="186"/>
      <c r="D2935" s="178" t="s">
        <v>197</v>
      </c>
      <c r="E2935" s="187" t="s">
        <v>3</v>
      </c>
      <c r="F2935" s="188" t="s">
        <v>1703</v>
      </c>
      <c r="H2935" s="189" t="s">
        <v>3</v>
      </c>
      <c r="I2935" s="190"/>
      <c r="L2935" s="186"/>
      <c r="M2935" s="191"/>
      <c r="N2935" s="192"/>
      <c r="O2935" s="192"/>
      <c r="P2935" s="192"/>
      <c r="Q2935" s="192"/>
      <c r="R2935" s="192"/>
      <c r="S2935" s="192"/>
      <c r="T2935" s="193"/>
      <c r="AT2935" s="189" t="s">
        <v>197</v>
      </c>
      <c r="AU2935" s="189" t="s">
        <v>80</v>
      </c>
      <c r="AV2935" s="12" t="s">
        <v>22</v>
      </c>
      <c r="AW2935" s="12" t="s">
        <v>35</v>
      </c>
      <c r="AX2935" s="12" t="s">
        <v>72</v>
      </c>
      <c r="AY2935" s="189" t="s">
        <v>177</v>
      </c>
    </row>
    <row r="2936" spans="2:51" s="12" customFormat="1" x14ac:dyDescent="0.3">
      <c r="B2936" s="186"/>
      <c r="D2936" s="178" t="s">
        <v>197</v>
      </c>
      <c r="E2936" s="187" t="s">
        <v>3</v>
      </c>
      <c r="F2936" s="188" t="s">
        <v>1704</v>
      </c>
      <c r="H2936" s="189" t="s">
        <v>3</v>
      </c>
      <c r="I2936" s="190"/>
      <c r="L2936" s="186"/>
      <c r="M2936" s="191"/>
      <c r="N2936" s="192"/>
      <c r="O2936" s="192"/>
      <c r="P2936" s="192"/>
      <c r="Q2936" s="192"/>
      <c r="R2936" s="192"/>
      <c r="S2936" s="192"/>
      <c r="T2936" s="193"/>
      <c r="AT2936" s="189" t="s">
        <v>197</v>
      </c>
      <c r="AU2936" s="189" t="s">
        <v>80</v>
      </c>
      <c r="AV2936" s="12" t="s">
        <v>22</v>
      </c>
      <c r="AW2936" s="12" t="s">
        <v>35</v>
      </c>
      <c r="AX2936" s="12" t="s">
        <v>72</v>
      </c>
      <c r="AY2936" s="189" t="s">
        <v>177</v>
      </c>
    </row>
    <row r="2937" spans="2:51" s="11" customFormat="1" x14ac:dyDescent="0.3">
      <c r="B2937" s="177"/>
      <c r="D2937" s="178" t="s">
        <v>197</v>
      </c>
      <c r="E2937" s="179" t="s">
        <v>3</v>
      </c>
      <c r="F2937" s="180" t="s">
        <v>2343</v>
      </c>
      <c r="H2937" s="181">
        <v>16.72</v>
      </c>
      <c r="I2937" s="182"/>
      <c r="L2937" s="177"/>
      <c r="M2937" s="183"/>
      <c r="N2937" s="184"/>
      <c r="O2937" s="184"/>
      <c r="P2937" s="184"/>
      <c r="Q2937" s="184"/>
      <c r="R2937" s="184"/>
      <c r="S2937" s="184"/>
      <c r="T2937" s="185"/>
      <c r="AT2937" s="179" t="s">
        <v>197</v>
      </c>
      <c r="AU2937" s="179" t="s">
        <v>80</v>
      </c>
      <c r="AV2937" s="11" t="s">
        <v>80</v>
      </c>
      <c r="AW2937" s="11" t="s">
        <v>35</v>
      </c>
      <c r="AX2937" s="11" t="s">
        <v>72</v>
      </c>
      <c r="AY2937" s="179" t="s">
        <v>177</v>
      </c>
    </row>
    <row r="2938" spans="2:51" s="12" customFormat="1" x14ac:dyDescent="0.3">
      <c r="B2938" s="186"/>
      <c r="D2938" s="178" t="s">
        <v>197</v>
      </c>
      <c r="E2938" s="187" t="s">
        <v>3</v>
      </c>
      <c r="F2938" s="188" t="s">
        <v>1711</v>
      </c>
      <c r="H2938" s="189" t="s">
        <v>3</v>
      </c>
      <c r="I2938" s="190"/>
      <c r="L2938" s="186"/>
      <c r="M2938" s="191"/>
      <c r="N2938" s="192"/>
      <c r="O2938" s="192"/>
      <c r="P2938" s="192"/>
      <c r="Q2938" s="192"/>
      <c r="R2938" s="192"/>
      <c r="S2938" s="192"/>
      <c r="T2938" s="193"/>
      <c r="AT2938" s="189" t="s">
        <v>197</v>
      </c>
      <c r="AU2938" s="189" t="s">
        <v>80</v>
      </c>
      <c r="AV2938" s="12" t="s">
        <v>22</v>
      </c>
      <c r="AW2938" s="12" t="s">
        <v>35</v>
      </c>
      <c r="AX2938" s="12" t="s">
        <v>72</v>
      </c>
      <c r="AY2938" s="189" t="s">
        <v>177</v>
      </c>
    </row>
    <row r="2939" spans="2:51" s="12" customFormat="1" x14ac:dyDescent="0.3">
      <c r="B2939" s="186"/>
      <c r="D2939" s="178" t="s">
        <v>197</v>
      </c>
      <c r="E2939" s="187" t="s">
        <v>3</v>
      </c>
      <c r="F2939" s="188" t="s">
        <v>1712</v>
      </c>
      <c r="H2939" s="189" t="s">
        <v>3</v>
      </c>
      <c r="I2939" s="190"/>
      <c r="L2939" s="186"/>
      <c r="M2939" s="191"/>
      <c r="N2939" s="192"/>
      <c r="O2939" s="192"/>
      <c r="P2939" s="192"/>
      <c r="Q2939" s="192"/>
      <c r="R2939" s="192"/>
      <c r="S2939" s="192"/>
      <c r="T2939" s="193"/>
      <c r="AT2939" s="189" t="s">
        <v>197</v>
      </c>
      <c r="AU2939" s="189" t="s">
        <v>80</v>
      </c>
      <c r="AV2939" s="12" t="s">
        <v>22</v>
      </c>
      <c r="AW2939" s="12" t="s">
        <v>35</v>
      </c>
      <c r="AX2939" s="12" t="s">
        <v>72</v>
      </c>
      <c r="AY2939" s="189" t="s">
        <v>177</v>
      </c>
    </row>
    <row r="2940" spans="2:51" s="11" customFormat="1" x14ac:dyDescent="0.3">
      <c r="B2940" s="177"/>
      <c r="D2940" s="178" t="s">
        <v>197</v>
      </c>
      <c r="E2940" s="179" t="s">
        <v>3</v>
      </c>
      <c r="F2940" s="180" t="s">
        <v>2344</v>
      </c>
      <c r="H2940" s="181">
        <v>16.690000000000001</v>
      </c>
      <c r="I2940" s="182"/>
      <c r="L2940" s="177"/>
      <c r="M2940" s="183"/>
      <c r="N2940" s="184"/>
      <c r="O2940" s="184"/>
      <c r="P2940" s="184"/>
      <c r="Q2940" s="184"/>
      <c r="R2940" s="184"/>
      <c r="S2940" s="184"/>
      <c r="T2940" s="185"/>
      <c r="AT2940" s="179" t="s">
        <v>197</v>
      </c>
      <c r="AU2940" s="179" t="s">
        <v>80</v>
      </c>
      <c r="AV2940" s="11" t="s">
        <v>80</v>
      </c>
      <c r="AW2940" s="11" t="s">
        <v>35</v>
      </c>
      <c r="AX2940" s="11" t="s">
        <v>72</v>
      </c>
      <c r="AY2940" s="179" t="s">
        <v>177</v>
      </c>
    </row>
    <row r="2941" spans="2:51" s="12" customFormat="1" x14ac:dyDescent="0.3">
      <c r="B2941" s="186"/>
      <c r="D2941" s="178" t="s">
        <v>197</v>
      </c>
      <c r="E2941" s="187" t="s">
        <v>3</v>
      </c>
      <c r="F2941" s="188" t="s">
        <v>1753</v>
      </c>
      <c r="H2941" s="189" t="s">
        <v>3</v>
      </c>
      <c r="I2941" s="190"/>
      <c r="L2941" s="186"/>
      <c r="M2941" s="191"/>
      <c r="N2941" s="192"/>
      <c r="O2941" s="192"/>
      <c r="P2941" s="192"/>
      <c r="Q2941" s="192"/>
      <c r="R2941" s="192"/>
      <c r="S2941" s="192"/>
      <c r="T2941" s="193"/>
      <c r="AT2941" s="189" t="s">
        <v>197</v>
      </c>
      <c r="AU2941" s="189" t="s">
        <v>80</v>
      </c>
      <c r="AV2941" s="12" t="s">
        <v>22</v>
      </c>
      <c r="AW2941" s="12" t="s">
        <v>35</v>
      </c>
      <c r="AX2941" s="12" t="s">
        <v>72</v>
      </c>
      <c r="AY2941" s="189" t="s">
        <v>177</v>
      </c>
    </row>
    <row r="2942" spans="2:51" s="12" customFormat="1" x14ac:dyDescent="0.3">
      <c r="B2942" s="186"/>
      <c r="D2942" s="178" t="s">
        <v>197</v>
      </c>
      <c r="E2942" s="187" t="s">
        <v>3</v>
      </c>
      <c r="F2942" s="188" t="s">
        <v>1754</v>
      </c>
      <c r="H2942" s="189" t="s">
        <v>3</v>
      </c>
      <c r="I2942" s="190"/>
      <c r="L2942" s="186"/>
      <c r="M2942" s="191"/>
      <c r="N2942" s="192"/>
      <c r="O2942" s="192"/>
      <c r="P2942" s="192"/>
      <c r="Q2942" s="192"/>
      <c r="R2942" s="192"/>
      <c r="S2942" s="192"/>
      <c r="T2942" s="193"/>
      <c r="AT2942" s="189" t="s">
        <v>197</v>
      </c>
      <c r="AU2942" s="189" t="s">
        <v>80</v>
      </c>
      <c r="AV2942" s="12" t="s">
        <v>22</v>
      </c>
      <c r="AW2942" s="12" t="s">
        <v>35</v>
      </c>
      <c r="AX2942" s="12" t="s">
        <v>72</v>
      </c>
      <c r="AY2942" s="189" t="s">
        <v>177</v>
      </c>
    </row>
    <row r="2943" spans="2:51" s="11" customFormat="1" x14ac:dyDescent="0.3">
      <c r="B2943" s="177"/>
      <c r="D2943" s="178" t="s">
        <v>197</v>
      </c>
      <c r="E2943" s="179" t="s">
        <v>3</v>
      </c>
      <c r="F2943" s="180" t="s">
        <v>2345</v>
      </c>
      <c r="H2943" s="181">
        <v>5.38</v>
      </c>
      <c r="I2943" s="182"/>
      <c r="L2943" s="177"/>
      <c r="M2943" s="183"/>
      <c r="N2943" s="184"/>
      <c r="O2943" s="184"/>
      <c r="P2943" s="184"/>
      <c r="Q2943" s="184"/>
      <c r="R2943" s="184"/>
      <c r="S2943" s="184"/>
      <c r="T2943" s="185"/>
      <c r="AT2943" s="179" t="s">
        <v>197</v>
      </c>
      <c r="AU2943" s="179" t="s">
        <v>80</v>
      </c>
      <c r="AV2943" s="11" t="s">
        <v>80</v>
      </c>
      <c r="AW2943" s="11" t="s">
        <v>35</v>
      </c>
      <c r="AX2943" s="11" t="s">
        <v>72</v>
      </c>
      <c r="AY2943" s="179" t="s">
        <v>177</v>
      </c>
    </row>
    <row r="2944" spans="2:51" s="12" customFormat="1" x14ac:dyDescent="0.3">
      <c r="B2944" s="186"/>
      <c r="D2944" s="178" t="s">
        <v>197</v>
      </c>
      <c r="E2944" s="187" t="s">
        <v>3</v>
      </c>
      <c r="F2944" s="188" t="s">
        <v>1789</v>
      </c>
      <c r="H2944" s="189" t="s">
        <v>3</v>
      </c>
      <c r="I2944" s="190"/>
      <c r="L2944" s="186"/>
      <c r="M2944" s="191"/>
      <c r="N2944" s="192"/>
      <c r="O2944" s="192"/>
      <c r="P2944" s="192"/>
      <c r="Q2944" s="192"/>
      <c r="R2944" s="192"/>
      <c r="S2944" s="192"/>
      <c r="T2944" s="193"/>
      <c r="AT2944" s="189" t="s">
        <v>197</v>
      </c>
      <c r="AU2944" s="189" t="s">
        <v>80</v>
      </c>
      <c r="AV2944" s="12" t="s">
        <v>22</v>
      </c>
      <c r="AW2944" s="12" t="s">
        <v>35</v>
      </c>
      <c r="AX2944" s="12" t="s">
        <v>72</v>
      </c>
      <c r="AY2944" s="189" t="s">
        <v>177</v>
      </c>
    </row>
    <row r="2945" spans="2:51" s="12" customFormat="1" x14ac:dyDescent="0.3">
      <c r="B2945" s="186"/>
      <c r="D2945" s="178" t="s">
        <v>197</v>
      </c>
      <c r="E2945" s="187" t="s">
        <v>3</v>
      </c>
      <c r="F2945" s="188" t="s">
        <v>1790</v>
      </c>
      <c r="H2945" s="189" t="s">
        <v>3</v>
      </c>
      <c r="I2945" s="190"/>
      <c r="L2945" s="186"/>
      <c r="M2945" s="191"/>
      <c r="N2945" s="192"/>
      <c r="O2945" s="192"/>
      <c r="P2945" s="192"/>
      <c r="Q2945" s="192"/>
      <c r="R2945" s="192"/>
      <c r="S2945" s="192"/>
      <c r="T2945" s="193"/>
      <c r="AT2945" s="189" t="s">
        <v>197</v>
      </c>
      <c r="AU2945" s="189" t="s">
        <v>80</v>
      </c>
      <c r="AV2945" s="12" t="s">
        <v>22</v>
      </c>
      <c r="AW2945" s="12" t="s">
        <v>35</v>
      </c>
      <c r="AX2945" s="12" t="s">
        <v>72</v>
      </c>
      <c r="AY2945" s="189" t="s">
        <v>177</v>
      </c>
    </row>
    <row r="2946" spans="2:51" s="11" customFormat="1" x14ac:dyDescent="0.3">
      <c r="B2946" s="177"/>
      <c r="D2946" s="178" t="s">
        <v>197</v>
      </c>
      <c r="E2946" s="179" t="s">
        <v>3</v>
      </c>
      <c r="F2946" s="180" t="s">
        <v>2346</v>
      </c>
      <c r="H2946" s="181">
        <v>13.31</v>
      </c>
      <c r="I2946" s="182"/>
      <c r="L2946" s="177"/>
      <c r="M2946" s="183"/>
      <c r="N2946" s="184"/>
      <c r="O2946" s="184"/>
      <c r="P2946" s="184"/>
      <c r="Q2946" s="184"/>
      <c r="R2946" s="184"/>
      <c r="S2946" s="184"/>
      <c r="T2946" s="185"/>
      <c r="AT2946" s="179" t="s">
        <v>197</v>
      </c>
      <c r="AU2946" s="179" t="s">
        <v>80</v>
      </c>
      <c r="AV2946" s="11" t="s">
        <v>80</v>
      </c>
      <c r="AW2946" s="11" t="s">
        <v>35</v>
      </c>
      <c r="AX2946" s="11" t="s">
        <v>72</v>
      </c>
      <c r="AY2946" s="179" t="s">
        <v>177</v>
      </c>
    </row>
    <row r="2947" spans="2:51" s="12" customFormat="1" x14ac:dyDescent="0.3">
      <c r="B2947" s="186"/>
      <c r="D2947" s="178" t="s">
        <v>197</v>
      </c>
      <c r="E2947" s="187" t="s">
        <v>3</v>
      </c>
      <c r="F2947" s="188" t="s">
        <v>1792</v>
      </c>
      <c r="H2947" s="189" t="s">
        <v>3</v>
      </c>
      <c r="I2947" s="190"/>
      <c r="L2947" s="186"/>
      <c r="M2947" s="191"/>
      <c r="N2947" s="192"/>
      <c r="O2947" s="192"/>
      <c r="P2947" s="192"/>
      <c r="Q2947" s="192"/>
      <c r="R2947" s="192"/>
      <c r="S2947" s="192"/>
      <c r="T2947" s="193"/>
      <c r="AT2947" s="189" t="s">
        <v>197</v>
      </c>
      <c r="AU2947" s="189" t="s">
        <v>80</v>
      </c>
      <c r="AV2947" s="12" t="s">
        <v>22</v>
      </c>
      <c r="AW2947" s="12" t="s">
        <v>35</v>
      </c>
      <c r="AX2947" s="12" t="s">
        <v>72</v>
      </c>
      <c r="AY2947" s="189" t="s">
        <v>177</v>
      </c>
    </row>
    <row r="2948" spans="2:51" s="12" customFormat="1" x14ac:dyDescent="0.3">
      <c r="B2948" s="186"/>
      <c r="D2948" s="178" t="s">
        <v>197</v>
      </c>
      <c r="E2948" s="187" t="s">
        <v>3</v>
      </c>
      <c r="F2948" s="188" t="s">
        <v>1793</v>
      </c>
      <c r="H2948" s="189" t="s">
        <v>3</v>
      </c>
      <c r="I2948" s="190"/>
      <c r="L2948" s="186"/>
      <c r="M2948" s="191"/>
      <c r="N2948" s="192"/>
      <c r="O2948" s="192"/>
      <c r="P2948" s="192"/>
      <c r="Q2948" s="192"/>
      <c r="R2948" s="192"/>
      <c r="S2948" s="192"/>
      <c r="T2948" s="193"/>
      <c r="AT2948" s="189" t="s">
        <v>197</v>
      </c>
      <c r="AU2948" s="189" t="s">
        <v>80</v>
      </c>
      <c r="AV2948" s="12" t="s">
        <v>22</v>
      </c>
      <c r="AW2948" s="12" t="s">
        <v>35</v>
      </c>
      <c r="AX2948" s="12" t="s">
        <v>72</v>
      </c>
      <c r="AY2948" s="189" t="s">
        <v>177</v>
      </c>
    </row>
    <row r="2949" spans="2:51" s="11" customFormat="1" x14ac:dyDescent="0.3">
      <c r="B2949" s="177"/>
      <c r="D2949" s="178" t="s">
        <v>197</v>
      </c>
      <c r="E2949" s="179" t="s">
        <v>3</v>
      </c>
      <c r="F2949" s="180" t="s">
        <v>2347</v>
      </c>
      <c r="H2949" s="181">
        <v>12.43</v>
      </c>
      <c r="I2949" s="182"/>
      <c r="L2949" s="177"/>
      <c r="M2949" s="183"/>
      <c r="N2949" s="184"/>
      <c r="O2949" s="184"/>
      <c r="P2949" s="184"/>
      <c r="Q2949" s="184"/>
      <c r="R2949" s="184"/>
      <c r="S2949" s="184"/>
      <c r="T2949" s="185"/>
      <c r="AT2949" s="179" t="s">
        <v>197</v>
      </c>
      <c r="AU2949" s="179" t="s">
        <v>80</v>
      </c>
      <c r="AV2949" s="11" t="s">
        <v>80</v>
      </c>
      <c r="AW2949" s="11" t="s">
        <v>35</v>
      </c>
      <c r="AX2949" s="11" t="s">
        <v>72</v>
      </c>
      <c r="AY2949" s="179" t="s">
        <v>177</v>
      </c>
    </row>
    <row r="2950" spans="2:51" s="12" customFormat="1" x14ac:dyDescent="0.3">
      <c r="B2950" s="186"/>
      <c r="D2950" s="178" t="s">
        <v>197</v>
      </c>
      <c r="E2950" s="187" t="s">
        <v>3</v>
      </c>
      <c r="F2950" s="188" t="s">
        <v>1806</v>
      </c>
      <c r="H2950" s="189" t="s">
        <v>3</v>
      </c>
      <c r="I2950" s="190"/>
      <c r="L2950" s="186"/>
      <c r="M2950" s="191"/>
      <c r="N2950" s="192"/>
      <c r="O2950" s="192"/>
      <c r="P2950" s="192"/>
      <c r="Q2950" s="192"/>
      <c r="R2950" s="192"/>
      <c r="S2950" s="192"/>
      <c r="T2950" s="193"/>
      <c r="AT2950" s="189" t="s">
        <v>197</v>
      </c>
      <c r="AU2950" s="189" t="s">
        <v>80</v>
      </c>
      <c r="AV2950" s="12" t="s">
        <v>22</v>
      </c>
      <c r="AW2950" s="12" t="s">
        <v>35</v>
      </c>
      <c r="AX2950" s="12" t="s">
        <v>72</v>
      </c>
      <c r="AY2950" s="189" t="s">
        <v>177</v>
      </c>
    </row>
    <row r="2951" spans="2:51" s="12" customFormat="1" x14ac:dyDescent="0.3">
      <c r="B2951" s="186"/>
      <c r="D2951" s="178" t="s">
        <v>197</v>
      </c>
      <c r="E2951" s="187" t="s">
        <v>3</v>
      </c>
      <c r="F2951" s="188" t="s">
        <v>1807</v>
      </c>
      <c r="H2951" s="189" t="s">
        <v>3</v>
      </c>
      <c r="I2951" s="190"/>
      <c r="L2951" s="186"/>
      <c r="M2951" s="191"/>
      <c r="N2951" s="192"/>
      <c r="O2951" s="192"/>
      <c r="P2951" s="192"/>
      <c r="Q2951" s="192"/>
      <c r="R2951" s="192"/>
      <c r="S2951" s="192"/>
      <c r="T2951" s="193"/>
      <c r="AT2951" s="189" t="s">
        <v>197</v>
      </c>
      <c r="AU2951" s="189" t="s">
        <v>80</v>
      </c>
      <c r="AV2951" s="12" t="s">
        <v>22</v>
      </c>
      <c r="AW2951" s="12" t="s">
        <v>35</v>
      </c>
      <c r="AX2951" s="12" t="s">
        <v>72</v>
      </c>
      <c r="AY2951" s="189" t="s">
        <v>177</v>
      </c>
    </row>
    <row r="2952" spans="2:51" s="11" customFormat="1" x14ac:dyDescent="0.3">
      <c r="B2952" s="177"/>
      <c r="D2952" s="178" t="s">
        <v>197</v>
      </c>
      <c r="E2952" s="179" t="s">
        <v>3</v>
      </c>
      <c r="F2952" s="180" t="s">
        <v>2348</v>
      </c>
      <c r="H2952" s="181">
        <v>22.51</v>
      </c>
      <c r="I2952" s="182"/>
      <c r="L2952" s="177"/>
      <c r="M2952" s="183"/>
      <c r="N2952" s="184"/>
      <c r="O2952" s="184"/>
      <c r="P2952" s="184"/>
      <c r="Q2952" s="184"/>
      <c r="R2952" s="184"/>
      <c r="S2952" s="184"/>
      <c r="T2952" s="185"/>
      <c r="AT2952" s="179" t="s">
        <v>197</v>
      </c>
      <c r="AU2952" s="179" t="s">
        <v>80</v>
      </c>
      <c r="AV2952" s="11" t="s">
        <v>80</v>
      </c>
      <c r="AW2952" s="11" t="s">
        <v>35</v>
      </c>
      <c r="AX2952" s="11" t="s">
        <v>72</v>
      </c>
      <c r="AY2952" s="179" t="s">
        <v>177</v>
      </c>
    </row>
    <row r="2953" spans="2:51" s="12" customFormat="1" x14ac:dyDescent="0.3">
      <c r="B2953" s="186"/>
      <c r="D2953" s="178" t="s">
        <v>197</v>
      </c>
      <c r="E2953" s="187" t="s">
        <v>3</v>
      </c>
      <c r="F2953" s="188" t="s">
        <v>1838</v>
      </c>
      <c r="H2953" s="189" t="s">
        <v>3</v>
      </c>
      <c r="I2953" s="190"/>
      <c r="L2953" s="186"/>
      <c r="M2953" s="191"/>
      <c r="N2953" s="192"/>
      <c r="O2953" s="192"/>
      <c r="P2953" s="192"/>
      <c r="Q2953" s="192"/>
      <c r="R2953" s="192"/>
      <c r="S2953" s="192"/>
      <c r="T2953" s="193"/>
      <c r="AT2953" s="189" t="s">
        <v>197</v>
      </c>
      <c r="AU2953" s="189" t="s">
        <v>80</v>
      </c>
      <c r="AV2953" s="12" t="s">
        <v>22</v>
      </c>
      <c r="AW2953" s="12" t="s">
        <v>35</v>
      </c>
      <c r="AX2953" s="12" t="s">
        <v>72</v>
      </c>
      <c r="AY2953" s="189" t="s">
        <v>177</v>
      </c>
    </row>
    <row r="2954" spans="2:51" s="12" customFormat="1" x14ac:dyDescent="0.3">
      <c r="B2954" s="186"/>
      <c r="D2954" s="178" t="s">
        <v>197</v>
      </c>
      <c r="E2954" s="187" t="s">
        <v>3</v>
      </c>
      <c r="F2954" s="188" t="s">
        <v>1839</v>
      </c>
      <c r="H2954" s="189" t="s">
        <v>3</v>
      </c>
      <c r="I2954" s="190"/>
      <c r="L2954" s="186"/>
      <c r="M2954" s="191"/>
      <c r="N2954" s="192"/>
      <c r="O2954" s="192"/>
      <c r="P2954" s="192"/>
      <c r="Q2954" s="192"/>
      <c r="R2954" s="192"/>
      <c r="S2954" s="192"/>
      <c r="T2954" s="193"/>
      <c r="AT2954" s="189" t="s">
        <v>197</v>
      </c>
      <c r="AU2954" s="189" t="s">
        <v>80</v>
      </c>
      <c r="AV2954" s="12" t="s">
        <v>22</v>
      </c>
      <c r="AW2954" s="12" t="s">
        <v>35</v>
      </c>
      <c r="AX2954" s="12" t="s">
        <v>72</v>
      </c>
      <c r="AY2954" s="189" t="s">
        <v>177</v>
      </c>
    </row>
    <row r="2955" spans="2:51" s="11" customFormat="1" x14ac:dyDescent="0.3">
      <c r="B2955" s="177"/>
      <c r="D2955" s="178" t="s">
        <v>197</v>
      </c>
      <c r="E2955" s="179" t="s">
        <v>3</v>
      </c>
      <c r="F2955" s="180" t="s">
        <v>2349</v>
      </c>
      <c r="H2955" s="181">
        <v>31.5</v>
      </c>
      <c r="I2955" s="182"/>
      <c r="L2955" s="177"/>
      <c r="M2955" s="183"/>
      <c r="N2955" s="184"/>
      <c r="O2955" s="184"/>
      <c r="P2955" s="184"/>
      <c r="Q2955" s="184"/>
      <c r="R2955" s="184"/>
      <c r="S2955" s="184"/>
      <c r="T2955" s="185"/>
      <c r="AT2955" s="179" t="s">
        <v>197</v>
      </c>
      <c r="AU2955" s="179" t="s">
        <v>80</v>
      </c>
      <c r="AV2955" s="11" t="s">
        <v>80</v>
      </c>
      <c r="AW2955" s="11" t="s">
        <v>35</v>
      </c>
      <c r="AX2955" s="11" t="s">
        <v>72</v>
      </c>
      <c r="AY2955" s="179" t="s">
        <v>177</v>
      </c>
    </row>
    <row r="2956" spans="2:51" s="12" customFormat="1" x14ac:dyDescent="0.3">
      <c r="B2956" s="186"/>
      <c r="D2956" s="178" t="s">
        <v>197</v>
      </c>
      <c r="E2956" s="187" t="s">
        <v>3</v>
      </c>
      <c r="F2956" s="188" t="s">
        <v>1846</v>
      </c>
      <c r="H2956" s="189" t="s">
        <v>3</v>
      </c>
      <c r="I2956" s="190"/>
      <c r="L2956" s="186"/>
      <c r="M2956" s="191"/>
      <c r="N2956" s="192"/>
      <c r="O2956" s="192"/>
      <c r="P2956" s="192"/>
      <c r="Q2956" s="192"/>
      <c r="R2956" s="192"/>
      <c r="S2956" s="192"/>
      <c r="T2956" s="193"/>
      <c r="AT2956" s="189" t="s">
        <v>197</v>
      </c>
      <c r="AU2956" s="189" t="s">
        <v>80</v>
      </c>
      <c r="AV2956" s="12" t="s">
        <v>22</v>
      </c>
      <c r="AW2956" s="12" t="s">
        <v>35</v>
      </c>
      <c r="AX2956" s="12" t="s">
        <v>72</v>
      </c>
      <c r="AY2956" s="189" t="s">
        <v>177</v>
      </c>
    </row>
    <row r="2957" spans="2:51" s="12" customFormat="1" x14ac:dyDescent="0.3">
      <c r="B2957" s="186"/>
      <c r="D2957" s="178" t="s">
        <v>197</v>
      </c>
      <c r="E2957" s="187" t="s">
        <v>3</v>
      </c>
      <c r="F2957" s="188" t="s">
        <v>1847</v>
      </c>
      <c r="H2957" s="189" t="s">
        <v>3</v>
      </c>
      <c r="I2957" s="190"/>
      <c r="L2957" s="186"/>
      <c r="M2957" s="191"/>
      <c r="N2957" s="192"/>
      <c r="O2957" s="192"/>
      <c r="P2957" s="192"/>
      <c r="Q2957" s="192"/>
      <c r="R2957" s="192"/>
      <c r="S2957" s="192"/>
      <c r="T2957" s="193"/>
      <c r="AT2957" s="189" t="s">
        <v>197</v>
      </c>
      <c r="AU2957" s="189" t="s">
        <v>80</v>
      </c>
      <c r="AV2957" s="12" t="s">
        <v>22</v>
      </c>
      <c r="AW2957" s="12" t="s">
        <v>35</v>
      </c>
      <c r="AX2957" s="12" t="s">
        <v>72</v>
      </c>
      <c r="AY2957" s="189" t="s">
        <v>177</v>
      </c>
    </row>
    <row r="2958" spans="2:51" s="11" customFormat="1" x14ac:dyDescent="0.3">
      <c r="B2958" s="177"/>
      <c r="D2958" s="178" t="s">
        <v>197</v>
      </c>
      <c r="E2958" s="179" t="s">
        <v>3</v>
      </c>
      <c r="F2958" s="180" t="s">
        <v>2350</v>
      </c>
      <c r="H2958" s="181">
        <v>31.52</v>
      </c>
      <c r="I2958" s="182"/>
      <c r="L2958" s="177"/>
      <c r="M2958" s="183"/>
      <c r="N2958" s="184"/>
      <c r="O2958" s="184"/>
      <c r="P2958" s="184"/>
      <c r="Q2958" s="184"/>
      <c r="R2958" s="184"/>
      <c r="S2958" s="184"/>
      <c r="T2958" s="185"/>
      <c r="AT2958" s="179" t="s">
        <v>197</v>
      </c>
      <c r="AU2958" s="179" t="s">
        <v>80</v>
      </c>
      <c r="AV2958" s="11" t="s">
        <v>80</v>
      </c>
      <c r="AW2958" s="11" t="s">
        <v>35</v>
      </c>
      <c r="AX2958" s="11" t="s">
        <v>72</v>
      </c>
      <c r="AY2958" s="179" t="s">
        <v>177</v>
      </c>
    </row>
    <row r="2959" spans="2:51" s="12" customFormat="1" x14ac:dyDescent="0.3">
      <c r="B2959" s="186"/>
      <c r="D2959" s="178" t="s">
        <v>197</v>
      </c>
      <c r="E2959" s="187" t="s">
        <v>3</v>
      </c>
      <c r="F2959" s="188" t="s">
        <v>1818</v>
      </c>
      <c r="H2959" s="189" t="s">
        <v>3</v>
      </c>
      <c r="I2959" s="190"/>
      <c r="L2959" s="186"/>
      <c r="M2959" s="191"/>
      <c r="N2959" s="192"/>
      <c r="O2959" s="192"/>
      <c r="P2959" s="192"/>
      <c r="Q2959" s="192"/>
      <c r="R2959" s="192"/>
      <c r="S2959" s="192"/>
      <c r="T2959" s="193"/>
      <c r="AT2959" s="189" t="s">
        <v>197</v>
      </c>
      <c r="AU2959" s="189" t="s">
        <v>80</v>
      </c>
      <c r="AV2959" s="12" t="s">
        <v>22</v>
      </c>
      <c r="AW2959" s="12" t="s">
        <v>35</v>
      </c>
      <c r="AX2959" s="12" t="s">
        <v>72</v>
      </c>
      <c r="AY2959" s="189" t="s">
        <v>177</v>
      </c>
    </row>
    <row r="2960" spans="2:51" s="12" customFormat="1" x14ac:dyDescent="0.3">
      <c r="B2960" s="186"/>
      <c r="D2960" s="178" t="s">
        <v>197</v>
      </c>
      <c r="E2960" s="187" t="s">
        <v>3</v>
      </c>
      <c r="F2960" s="188" t="s">
        <v>1819</v>
      </c>
      <c r="H2960" s="189" t="s">
        <v>3</v>
      </c>
      <c r="I2960" s="190"/>
      <c r="L2960" s="186"/>
      <c r="M2960" s="191"/>
      <c r="N2960" s="192"/>
      <c r="O2960" s="192"/>
      <c r="P2960" s="192"/>
      <c r="Q2960" s="192"/>
      <c r="R2960" s="192"/>
      <c r="S2960" s="192"/>
      <c r="T2960" s="193"/>
      <c r="AT2960" s="189" t="s">
        <v>197</v>
      </c>
      <c r="AU2960" s="189" t="s">
        <v>80</v>
      </c>
      <c r="AV2960" s="12" t="s">
        <v>22</v>
      </c>
      <c r="AW2960" s="12" t="s">
        <v>35</v>
      </c>
      <c r="AX2960" s="12" t="s">
        <v>72</v>
      </c>
      <c r="AY2960" s="189" t="s">
        <v>177</v>
      </c>
    </row>
    <row r="2961" spans="2:51" s="11" customFormat="1" x14ac:dyDescent="0.3">
      <c r="B2961" s="177"/>
      <c r="D2961" s="178" t="s">
        <v>197</v>
      </c>
      <c r="E2961" s="179" t="s">
        <v>3</v>
      </c>
      <c r="F2961" s="180" t="s">
        <v>2412</v>
      </c>
      <c r="H2961" s="181">
        <v>16.03</v>
      </c>
      <c r="I2961" s="182"/>
      <c r="L2961" s="177"/>
      <c r="M2961" s="183"/>
      <c r="N2961" s="184"/>
      <c r="O2961" s="184"/>
      <c r="P2961" s="184"/>
      <c r="Q2961" s="184"/>
      <c r="R2961" s="184"/>
      <c r="S2961" s="184"/>
      <c r="T2961" s="185"/>
      <c r="AT2961" s="179" t="s">
        <v>197</v>
      </c>
      <c r="AU2961" s="179" t="s">
        <v>80</v>
      </c>
      <c r="AV2961" s="11" t="s">
        <v>80</v>
      </c>
      <c r="AW2961" s="11" t="s">
        <v>35</v>
      </c>
      <c r="AX2961" s="11" t="s">
        <v>72</v>
      </c>
      <c r="AY2961" s="179" t="s">
        <v>177</v>
      </c>
    </row>
    <row r="2962" spans="2:51" s="12" customFormat="1" x14ac:dyDescent="0.3">
      <c r="B2962" s="186"/>
      <c r="D2962" s="178" t="s">
        <v>197</v>
      </c>
      <c r="E2962" s="187" t="s">
        <v>3</v>
      </c>
      <c r="F2962" s="188" t="s">
        <v>1821</v>
      </c>
      <c r="H2962" s="189" t="s">
        <v>3</v>
      </c>
      <c r="I2962" s="190"/>
      <c r="L2962" s="186"/>
      <c r="M2962" s="191"/>
      <c r="N2962" s="192"/>
      <c r="O2962" s="192"/>
      <c r="P2962" s="192"/>
      <c r="Q2962" s="192"/>
      <c r="R2962" s="192"/>
      <c r="S2962" s="192"/>
      <c r="T2962" s="193"/>
      <c r="AT2962" s="189" t="s">
        <v>197</v>
      </c>
      <c r="AU2962" s="189" t="s">
        <v>80</v>
      </c>
      <c r="AV2962" s="12" t="s">
        <v>22</v>
      </c>
      <c r="AW2962" s="12" t="s">
        <v>35</v>
      </c>
      <c r="AX2962" s="12" t="s">
        <v>72</v>
      </c>
      <c r="AY2962" s="189" t="s">
        <v>177</v>
      </c>
    </row>
    <row r="2963" spans="2:51" s="12" customFormat="1" x14ac:dyDescent="0.3">
      <c r="B2963" s="186"/>
      <c r="D2963" s="178" t="s">
        <v>197</v>
      </c>
      <c r="E2963" s="187" t="s">
        <v>3</v>
      </c>
      <c r="F2963" s="188" t="s">
        <v>1822</v>
      </c>
      <c r="H2963" s="189" t="s">
        <v>3</v>
      </c>
      <c r="I2963" s="190"/>
      <c r="L2963" s="186"/>
      <c r="M2963" s="191"/>
      <c r="N2963" s="192"/>
      <c r="O2963" s="192"/>
      <c r="P2963" s="192"/>
      <c r="Q2963" s="192"/>
      <c r="R2963" s="192"/>
      <c r="S2963" s="192"/>
      <c r="T2963" s="193"/>
      <c r="AT2963" s="189" t="s">
        <v>197</v>
      </c>
      <c r="AU2963" s="189" t="s">
        <v>80</v>
      </c>
      <c r="AV2963" s="12" t="s">
        <v>22</v>
      </c>
      <c r="AW2963" s="12" t="s">
        <v>35</v>
      </c>
      <c r="AX2963" s="12" t="s">
        <v>72</v>
      </c>
      <c r="AY2963" s="189" t="s">
        <v>177</v>
      </c>
    </row>
    <row r="2964" spans="2:51" s="11" customFormat="1" x14ac:dyDescent="0.3">
      <c r="B2964" s="177"/>
      <c r="D2964" s="178" t="s">
        <v>197</v>
      </c>
      <c r="E2964" s="179" t="s">
        <v>3</v>
      </c>
      <c r="F2964" s="180" t="s">
        <v>2385</v>
      </c>
      <c r="H2964" s="181">
        <v>16.920000000000002</v>
      </c>
      <c r="I2964" s="182"/>
      <c r="L2964" s="177"/>
      <c r="M2964" s="183"/>
      <c r="N2964" s="184"/>
      <c r="O2964" s="184"/>
      <c r="P2964" s="184"/>
      <c r="Q2964" s="184"/>
      <c r="R2964" s="184"/>
      <c r="S2964" s="184"/>
      <c r="T2964" s="185"/>
      <c r="AT2964" s="179" t="s">
        <v>197</v>
      </c>
      <c r="AU2964" s="179" t="s">
        <v>80</v>
      </c>
      <c r="AV2964" s="11" t="s">
        <v>80</v>
      </c>
      <c r="AW2964" s="11" t="s">
        <v>35</v>
      </c>
      <c r="AX2964" s="11" t="s">
        <v>72</v>
      </c>
      <c r="AY2964" s="179" t="s">
        <v>177</v>
      </c>
    </row>
    <row r="2965" spans="2:51" s="14" customFormat="1" x14ac:dyDescent="0.3">
      <c r="B2965" s="223"/>
      <c r="D2965" s="178" t="s">
        <v>197</v>
      </c>
      <c r="E2965" s="224" t="s">
        <v>3</v>
      </c>
      <c r="F2965" s="225" t="s">
        <v>408</v>
      </c>
      <c r="H2965" s="226">
        <v>454.32</v>
      </c>
      <c r="I2965" s="227"/>
      <c r="L2965" s="223"/>
      <c r="M2965" s="228"/>
      <c r="N2965" s="229"/>
      <c r="O2965" s="229"/>
      <c r="P2965" s="229"/>
      <c r="Q2965" s="229"/>
      <c r="R2965" s="229"/>
      <c r="S2965" s="229"/>
      <c r="T2965" s="230"/>
      <c r="AT2965" s="224" t="s">
        <v>197</v>
      </c>
      <c r="AU2965" s="224" t="s">
        <v>80</v>
      </c>
      <c r="AV2965" s="14" t="s">
        <v>204</v>
      </c>
      <c r="AW2965" s="14" t="s">
        <v>35</v>
      </c>
      <c r="AX2965" s="14" t="s">
        <v>72</v>
      </c>
      <c r="AY2965" s="224" t="s">
        <v>177</v>
      </c>
    </row>
    <row r="2966" spans="2:51" s="12" customFormat="1" x14ac:dyDescent="0.3">
      <c r="B2966" s="186"/>
      <c r="D2966" s="178" t="s">
        <v>197</v>
      </c>
      <c r="E2966" s="187" t="s">
        <v>3</v>
      </c>
      <c r="F2966" s="188" t="s">
        <v>2353</v>
      </c>
      <c r="H2966" s="189" t="s">
        <v>3</v>
      </c>
      <c r="I2966" s="190"/>
      <c r="L2966" s="186"/>
      <c r="M2966" s="191"/>
      <c r="N2966" s="192"/>
      <c r="O2966" s="192"/>
      <c r="P2966" s="192"/>
      <c r="Q2966" s="192"/>
      <c r="R2966" s="192"/>
      <c r="S2966" s="192"/>
      <c r="T2966" s="193"/>
      <c r="AT2966" s="189" t="s">
        <v>197</v>
      </c>
      <c r="AU2966" s="189" t="s">
        <v>80</v>
      </c>
      <c r="AV2966" s="12" t="s">
        <v>22</v>
      </c>
      <c r="AW2966" s="12" t="s">
        <v>35</v>
      </c>
      <c r="AX2966" s="12" t="s">
        <v>72</v>
      </c>
      <c r="AY2966" s="189" t="s">
        <v>177</v>
      </c>
    </row>
    <row r="2967" spans="2:51" s="12" customFormat="1" x14ac:dyDescent="0.3">
      <c r="B2967" s="186"/>
      <c r="D2967" s="178" t="s">
        <v>197</v>
      </c>
      <c r="E2967" s="187" t="s">
        <v>3</v>
      </c>
      <c r="F2967" s="188" t="s">
        <v>1656</v>
      </c>
      <c r="H2967" s="189" t="s">
        <v>3</v>
      </c>
      <c r="I2967" s="190"/>
      <c r="L2967" s="186"/>
      <c r="M2967" s="191"/>
      <c r="N2967" s="192"/>
      <c r="O2967" s="192"/>
      <c r="P2967" s="192"/>
      <c r="Q2967" s="192"/>
      <c r="R2967" s="192"/>
      <c r="S2967" s="192"/>
      <c r="T2967" s="193"/>
      <c r="AT2967" s="189" t="s">
        <v>197</v>
      </c>
      <c r="AU2967" s="189" t="s">
        <v>80</v>
      </c>
      <c r="AV2967" s="12" t="s">
        <v>22</v>
      </c>
      <c r="AW2967" s="12" t="s">
        <v>35</v>
      </c>
      <c r="AX2967" s="12" t="s">
        <v>72</v>
      </c>
      <c r="AY2967" s="189" t="s">
        <v>177</v>
      </c>
    </row>
    <row r="2968" spans="2:51" s="12" customFormat="1" x14ac:dyDescent="0.3">
      <c r="B2968" s="186"/>
      <c r="D2968" s="178" t="s">
        <v>197</v>
      </c>
      <c r="E2968" s="187" t="s">
        <v>3</v>
      </c>
      <c r="F2968" s="188" t="s">
        <v>1657</v>
      </c>
      <c r="H2968" s="189" t="s">
        <v>3</v>
      </c>
      <c r="I2968" s="190"/>
      <c r="L2968" s="186"/>
      <c r="M2968" s="191"/>
      <c r="N2968" s="192"/>
      <c r="O2968" s="192"/>
      <c r="P2968" s="192"/>
      <c r="Q2968" s="192"/>
      <c r="R2968" s="192"/>
      <c r="S2968" s="192"/>
      <c r="T2968" s="193"/>
      <c r="AT2968" s="189" t="s">
        <v>197</v>
      </c>
      <c r="AU2968" s="189" t="s">
        <v>80</v>
      </c>
      <c r="AV2968" s="12" t="s">
        <v>22</v>
      </c>
      <c r="AW2968" s="12" t="s">
        <v>35</v>
      </c>
      <c r="AX2968" s="12" t="s">
        <v>72</v>
      </c>
      <c r="AY2968" s="189" t="s">
        <v>177</v>
      </c>
    </row>
    <row r="2969" spans="2:51" s="11" customFormat="1" x14ac:dyDescent="0.3">
      <c r="B2969" s="177"/>
      <c r="D2969" s="178" t="s">
        <v>197</v>
      </c>
      <c r="E2969" s="179" t="s">
        <v>3</v>
      </c>
      <c r="F2969" s="180" t="s">
        <v>2354</v>
      </c>
      <c r="H2969" s="181">
        <v>39.65</v>
      </c>
      <c r="I2969" s="182"/>
      <c r="L2969" s="177"/>
      <c r="M2969" s="183"/>
      <c r="N2969" s="184"/>
      <c r="O2969" s="184"/>
      <c r="P2969" s="184"/>
      <c r="Q2969" s="184"/>
      <c r="R2969" s="184"/>
      <c r="S2969" s="184"/>
      <c r="T2969" s="185"/>
      <c r="AT2969" s="179" t="s">
        <v>197</v>
      </c>
      <c r="AU2969" s="179" t="s">
        <v>80</v>
      </c>
      <c r="AV2969" s="11" t="s">
        <v>80</v>
      </c>
      <c r="AW2969" s="11" t="s">
        <v>35</v>
      </c>
      <c r="AX2969" s="11" t="s">
        <v>72</v>
      </c>
      <c r="AY2969" s="179" t="s">
        <v>177</v>
      </c>
    </row>
    <row r="2970" spans="2:51" s="12" customFormat="1" x14ac:dyDescent="0.3">
      <c r="B2970" s="186"/>
      <c r="D2970" s="178" t="s">
        <v>197</v>
      </c>
      <c r="E2970" s="187" t="s">
        <v>3</v>
      </c>
      <c r="F2970" s="188" t="s">
        <v>1779</v>
      </c>
      <c r="H2970" s="189" t="s">
        <v>3</v>
      </c>
      <c r="I2970" s="190"/>
      <c r="L2970" s="186"/>
      <c r="M2970" s="191"/>
      <c r="N2970" s="192"/>
      <c r="O2970" s="192"/>
      <c r="P2970" s="192"/>
      <c r="Q2970" s="192"/>
      <c r="R2970" s="192"/>
      <c r="S2970" s="192"/>
      <c r="T2970" s="193"/>
      <c r="AT2970" s="189" t="s">
        <v>197</v>
      </c>
      <c r="AU2970" s="189" t="s">
        <v>80</v>
      </c>
      <c r="AV2970" s="12" t="s">
        <v>22</v>
      </c>
      <c r="AW2970" s="12" t="s">
        <v>35</v>
      </c>
      <c r="AX2970" s="12" t="s">
        <v>72</v>
      </c>
      <c r="AY2970" s="189" t="s">
        <v>177</v>
      </c>
    </row>
    <row r="2971" spans="2:51" s="12" customFormat="1" x14ac:dyDescent="0.3">
      <c r="B2971" s="186"/>
      <c r="D2971" s="178" t="s">
        <v>197</v>
      </c>
      <c r="E2971" s="187" t="s">
        <v>3</v>
      </c>
      <c r="F2971" s="188" t="s">
        <v>1780</v>
      </c>
      <c r="H2971" s="189" t="s">
        <v>3</v>
      </c>
      <c r="I2971" s="190"/>
      <c r="L2971" s="186"/>
      <c r="M2971" s="191"/>
      <c r="N2971" s="192"/>
      <c r="O2971" s="192"/>
      <c r="P2971" s="192"/>
      <c r="Q2971" s="192"/>
      <c r="R2971" s="192"/>
      <c r="S2971" s="192"/>
      <c r="T2971" s="193"/>
      <c r="AT2971" s="189" t="s">
        <v>197</v>
      </c>
      <c r="AU2971" s="189" t="s">
        <v>80</v>
      </c>
      <c r="AV2971" s="12" t="s">
        <v>22</v>
      </c>
      <c r="AW2971" s="12" t="s">
        <v>35</v>
      </c>
      <c r="AX2971" s="12" t="s">
        <v>72</v>
      </c>
      <c r="AY2971" s="189" t="s">
        <v>177</v>
      </c>
    </row>
    <row r="2972" spans="2:51" s="11" customFormat="1" x14ac:dyDescent="0.3">
      <c r="B2972" s="177"/>
      <c r="D2972" s="178" t="s">
        <v>197</v>
      </c>
      <c r="E2972" s="179" t="s">
        <v>3</v>
      </c>
      <c r="F2972" s="180" t="s">
        <v>2355</v>
      </c>
      <c r="H2972" s="181">
        <v>34.020000000000003</v>
      </c>
      <c r="I2972" s="182"/>
      <c r="L2972" s="177"/>
      <c r="M2972" s="183"/>
      <c r="N2972" s="184"/>
      <c r="O2972" s="184"/>
      <c r="P2972" s="184"/>
      <c r="Q2972" s="184"/>
      <c r="R2972" s="184"/>
      <c r="S2972" s="184"/>
      <c r="T2972" s="185"/>
      <c r="AT2972" s="179" t="s">
        <v>197</v>
      </c>
      <c r="AU2972" s="179" t="s">
        <v>80</v>
      </c>
      <c r="AV2972" s="11" t="s">
        <v>80</v>
      </c>
      <c r="AW2972" s="11" t="s">
        <v>35</v>
      </c>
      <c r="AX2972" s="11" t="s">
        <v>72</v>
      </c>
      <c r="AY2972" s="179" t="s">
        <v>177</v>
      </c>
    </row>
    <row r="2973" spans="2:51" s="12" customFormat="1" x14ac:dyDescent="0.3">
      <c r="B2973" s="186"/>
      <c r="D2973" s="178" t="s">
        <v>197</v>
      </c>
      <c r="E2973" s="187" t="s">
        <v>3</v>
      </c>
      <c r="F2973" s="188" t="s">
        <v>1783</v>
      </c>
      <c r="H2973" s="189" t="s">
        <v>3</v>
      </c>
      <c r="I2973" s="190"/>
      <c r="L2973" s="186"/>
      <c r="M2973" s="191"/>
      <c r="N2973" s="192"/>
      <c r="O2973" s="192"/>
      <c r="P2973" s="192"/>
      <c r="Q2973" s="192"/>
      <c r="R2973" s="192"/>
      <c r="S2973" s="192"/>
      <c r="T2973" s="193"/>
      <c r="AT2973" s="189" t="s">
        <v>197</v>
      </c>
      <c r="AU2973" s="189" t="s">
        <v>80</v>
      </c>
      <c r="AV2973" s="12" t="s">
        <v>22</v>
      </c>
      <c r="AW2973" s="12" t="s">
        <v>35</v>
      </c>
      <c r="AX2973" s="12" t="s">
        <v>72</v>
      </c>
      <c r="AY2973" s="189" t="s">
        <v>177</v>
      </c>
    </row>
    <row r="2974" spans="2:51" s="12" customFormat="1" x14ac:dyDescent="0.3">
      <c r="B2974" s="186"/>
      <c r="D2974" s="178" t="s">
        <v>197</v>
      </c>
      <c r="E2974" s="187" t="s">
        <v>3</v>
      </c>
      <c r="F2974" s="188" t="s">
        <v>1784</v>
      </c>
      <c r="H2974" s="189" t="s">
        <v>3</v>
      </c>
      <c r="I2974" s="190"/>
      <c r="L2974" s="186"/>
      <c r="M2974" s="191"/>
      <c r="N2974" s="192"/>
      <c r="O2974" s="192"/>
      <c r="P2974" s="192"/>
      <c r="Q2974" s="192"/>
      <c r="R2974" s="192"/>
      <c r="S2974" s="192"/>
      <c r="T2974" s="193"/>
      <c r="AT2974" s="189" t="s">
        <v>197</v>
      </c>
      <c r="AU2974" s="189" t="s">
        <v>80</v>
      </c>
      <c r="AV2974" s="12" t="s">
        <v>22</v>
      </c>
      <c r="AW2974" s="12" t="s">
        <v>35</v>
      </c>
      <c r="AX2974" s="12" t="s">
        <v>72</v>
      </c>
      <c r="AY2974" s="189" t="s">
        <v>177</v>
      </c>
    </row>
    <row r="2975" spans="2:51" s="11" customFormat="1" x14ac:dyDescent="0.3">
      <c r="B2975" s="177"/>
      <c r="D2975" s="178" t="s">
        <v>197</v>
      </c>
      <c r="E2975" s="179" t="s">
        <v>3</v>
      </c>
      <c r="F2975" s="180" t="s">
        <v>2356</v>
      </c>
      <c r="H2975" s="181">
        <v>6.23</v>
      </c>
      <c r="I2975" s="182"/>
      <c r="L2975" s="177"/>
      <c r="M2975" s="183"/>
      <c r="N2975" s="184"/>
      <c r="O2975" s="184"/>
      <c r="P2975" s="184"/>
      <c r="Q2975" s="184"/>
      <c r="R2975" s="184"/>
      <c r="S2975" s="184"/>
      <c r="T2975" s="185"/>
      <c r="AT2975" s="179" t="s">
        <v>197</v>
      </c>
      <c r="AU2975" s="179" t="s">
        <v>80</v>
      </c>
      <c r="AV2975" s="11" t="s">
        <v>80</v>
      </c>
      <c r="AW2975" s="11" t="s">
        <v>35</v>
      </c>
      <c r="AX2975" s="11" t="s">
        <v>72</v>
      </c>
      <c r="AY2975" s="179" t="s">
        <v>177</v>
      </c>
    </row>
    <row r="2976" spans="2:51" s="12" customFormat="1" x14ac:dyDescent="0.3">
      <c r="B2976" s="186"/>
      <c r="D2976" s="178" t="s">
        <v>197</v>
      </c>
      <c r="E2976" s="187" t="s">
        <v>3</v>
      </c>
      <c r="F2976" s="188" t="s">
        <v>1786</v>
      </c>
      <c r="H2976" s="189" t="s">
        <v>3</v>
      </c>
      <c r="I2976" s="190"/>
      <c r="L2976" s="186"/>
      <c r="M2976" s="191"/>
      <c r="N2976" s="192"/>
      <c r="O2976" s="192"/>
      <c r="P2976" s="192"/>
      <c r="Q2976" s="192"/>
      <c r="R2976" s="192"/>
      <c r="S2976" s="192"/>
      <c r="T2976" s="193"/>
      <c r="AT2976" s="189" t="s">
        <v>197</v>
      </c>
      <c r="AU2976" s="189" t="s">
        <v>80</v>
      </c>
      <c r="AV2976" s="12" t="s">
        <v>22</v>
      </c>
      <c r="AW2976" s="12" t="s">
        <v>35</v>
      </c>
      <c r="AX2976" s="12" t="s">
        <v>72</v>
      </c>
      <c r="AY2976" s="189" t="s">
        <v>177</v>
      </c>
    </row>
    <row r="2977" spans="2:51" s="12" customFormat="1" x14ac:dyDescent="0.3">
      <c r="B2977" s="186"/>
      <c r="D2977" s="178" t="s">
        <v>197</v>
      </c>
      <c r="E2977" s="187" t="s">
        <v>3</v>
      </c>
      <c r="F2977" s="188" t="s">
        <v>1574</v>
      </c>
      <c r="H2977" s="189" t="s">
        <v>3</v>
      </c>
      <c r="I2977" s="190"/>
      <c r="L2977" s="186"/>
      <c r="M2977" s="191"/>
      <c r="N2977" s="192"/>
      <c r="O2977" s="192"/>
      <c r="P2977" s="192"/>
      <c r="Q2977" s="192"/>
      <c r="R2977" s="192"/>
      <c r="S2977" s="192"/>
      <c r="T2977" s="193"/>
      <c r="AT2977" s="189" t="s">
        <v>197</v>
      </c>
      <c r="AU2977" s="189" t="s">
        <v>80</v>
      </c>
      <c r="AV2977" s="12" t="s">
        <v>22</v>
      </c>
      <c r="AW2977" s="12" t="s">
        <v>35</v>
      </c>
      <c r="AX2977" s="12" t="s">
        <v>72</v>
      </c>
      <c r="AY2977" s="189" t="s">
        <v>177</v>
      </c>
    </row>
    <row r="2978" spans="2:51" s="11" customFormat="1" x14ac:dyDescent="0.3">
      <c r="B2978" s="177"/>
      <c r="D2978" s="178" t="s">
        <v>197</v>
      </c>
      <c r="E2978" s="179" t="s">
        <v>3</v>
      </c>
      <c r="F2978" s="180" t="s">
        <v>2357</v>
      </c>
      <c r="H2978" s="181">
        <v>54.53</v>
      </c>
      <c r="I2978" s="182"/>
      <c r="L2978" s="177"/>
      <c r="M2978" s="183"/>
      <c r="N2978" s="184"/>
      <c r="O2978" s="184"/>
      <c r="P2978" s="184"/>
      <c r="Q2978" s="184"/>
      <c r="R2978" s="184"/>
      <c r="S2978" s="184"/>
      <c r="T2978" s="185"/>
      <c r="AT2978" s="179" t="s">
        <v>197</v>
      </c>
      <c r="AU2978" s="179" t="s">
        <v>80</v>
      </c>
      <c r="AV2978" s="11" t="s">
        <v>80</v>
      </c>
      <c r="AW2978" s="11" t="s">
        <v>35</v>
      </c>
      <c r="AX2978" s="11" t="s">
        <v>72</v>
      </c>
      <c r="AY2978" s="179" t="s">
        <v>177</v>
      </c>
    </row>
    <row r="2979" spans="2:51" s="12" customFormat="1" x14ac:dyDescent="0.3">
      <c r="B2979" s="186"/>
      <c r="D2979" s="178" t="s">
        <v>197</v>
      </c>
      <c r="E2979" s="187" t="s">
        <v>3</v>
      </c>
      <c r="F2979" s="188" t="s">
        <v>1809</v>
      </c>
      <c r="H2979" s="189" t="s">
        <v>3</v>
      </c>
      <c r="I2979" s="190"/>
      <c r="L2979" s="186"/>
      <c r="M2979" s="191"/>
      <c r="N2979" s="192"/>
      <c r="O2979" s="192"/>
      <c r="P2979" s="192"/>
      <c r="Q2979" s="192"/>
      <c r="R2979" s="192"/>
      <c r="S2979" s="192"/>
      <c r="T2979" s="193"/>
      <c r="AT2979" s="189" t="s">
        <v>197</v>
      </c>
      <c r="AU2979" s="189" t="s">
        <v>80</v>
      </c>
      <c r="AV2979" s="12" t="s">
        <v>22</v>
      </c>
      <c r="AW2979" s="12" t="s">
        <v>35</v>
      </c>
      <c r="AX2979" s="12" t="s">
        <v>72</v>
      </c>
      <c r="AY2979" s="189" t="s">
        <v>177</v>
      </c>
    </row>
    <row r="2980" spans="2:51" s="12" customFormat="1" x14ac:dyDescent="0.3">
      <c r="B2980" s="186"/>
      <c r="D2980" s="178" t="s">
        <v>197</v>
      </c>
      <c r="E2980" s="187" t="s">
        <v>3</v>
      </c>
      <c r="F2980" s="188" t="s">
        <v>1810</v>
      </c>
      <c r="H2980" s="189" t="s">
        <v>3</v>
      </c>
      <c r="I2980" s="190"/>
      <c r="L2980" s="186"/>
      <c r="M2980" s="191"/>
      <c r="N2980" s="192"/>
      <c r="O2980" s="192"/>
      <c r="P2980" s="192"/>
      <c r="Q2980" s="192"/>
      <c r="R2980" s="192"/>
      <c r="S2980" s="192"/>
      <c r="T2980" s="193"/>
      <c r="AT2980" s="189" t="s">
        <v>197</v>
      </c>
      <c r="AU2980" s="189" t="s">
        <v>80</v>
      </c>
      <c r="AV2980" s="12" t="s">
        <v>22</v>
      </c>
      <c r="AW2980" s="12" t="s">
        <v>35</v>
      </c>
      <c r="AX2980" s="12" t="s">
        <v>72</v>
      </c>
      <c r="AY2980" s="189" t="s">
        <v>177</v>
      </c>
    </row>
    <row r="2981" spans="2:51" s="11" customFormat="1" x14ac:dyDescent="0.3">
      <c r="B2981" s="177"/>
      <c r="D2981" s="178" t="s">
        <v>197</v>
      </c>
      <c r="E2981" s="179" t="s">
        <v>3</v>
      </c>
      <c r="F2981" s="180" t="s">
        <v>2358</v>
      </c>
      <c r="H2981" s="181">
        <v>10.98</v>
      </c>
      <c r="I2981" s="182"/>
      <c r="L2981" s="177"/>
      <c r="M2981" s="183"/>
      <c r="N2981" s="184"/>
      <c r="O2981" s="184"/>
      <c r="P2981" s="184"/>
      <c r="Q2981" s="184"/>
      <c r="R2981" s="184"/>
      <c r="S2981" s="184"/>
      <c r="T2981" s="185"/>
      <c r="AT2981" s="179" t="s">
        <v>197</v>
      </c>
      <c r="AU2981" s="179" t="s">
        <v>80</v>
      </c>
      <c r="AV2981" s="11" t="s">
        <v>80</v>
      </c>
      <c r="AW2981" s="11" t="s">
        <v>35</v>
      </c>
      <c r="AX2981" s="11" t="s">
        <v>72</v>
      </c>
      <c r="AY2981" s="179" t="s">
        <v>177</v>
      </c>
    </row>
    <row r="2982" spans="2:51" s="12" customFormat="1" x14ac:dyDescent="0.3">
      <c r="B2982" s="186"/>
      <c r="D2982" s="178" t="s">
        <v>197</v>
      </c>
      <c r="E2982" s="187" t="s">
        <v>3</v>
      </c>
      <c r="F2982" s="188" t="s">
        <v>1829</v>
      </c>
      <c r="H2982" s="189" t="s">
        <v>3</v>
      </c>
      <c r="I2982" s="190"/>
      <c r="L2982" s="186"/>
      <c r="M2982" s="191"/>
      <c r="N2982" s="192"/>
      <c r="O2982" s="192"/>
      <c r="P2982" s="192"/>
      <c r="Q2982" s="192"/>
      <c r="R2982" s="192"/>
      <c r="S2982" s="192"/>
      <c r="T2982" s="193"/>
      <c r="AT2982" s="189" t="s">
        <v>197</v>
      </c>
      <c r="AU2982" s="189" t="s">
        <v>80</v>
      </c>
      <c r="AV2982" s="12" t="s">
        <v>22</v>
      </c>
      <c r="AW2982" s="12" t="s">
        <v>35</v>
      </c>
      <c r="AX2982" s="12" t="s">
        <v>72</v>
      </c>
      <c r="AY2982" s="189" t="s">
        <v>177</v>
      </c>
    </row>
    <row r="2983" spans="2:51" s="12" customFormat="1" x14ac:dyDescent="0.3">
      <c r="B2983" s="186"/>
      <c r="D2983" s="178" t="s">
        <v>197</v>
      </c>
      <c r="E2983" s="187" t="s">
        <v>3</v>
      </c>
      <c r="F2983" s="188" t="s">
        <v>1574</v>
      </c>
      <c r="H2983" s="189" t="s">
        <v>3</v>
      </c>
      <c r="I2983" s="190"/>
      <c r="L2983" s="186"/>
      <c r="M2983" s="191"/>
      <c r="N2983" s="192"/>
      <c r="O2983" s="192"/>
      <c r="P2983" s="192"/>
      <c r="Q2983" s="192"/>
      <c r="R2983" s="192"/>
      <c r="S2983" s="192"/>
      <c r="T2983" s="193"/>
      <c r="AT2983" s="189" t="s">
        <v>197</v>
      </c>
      <c r="AU2983" s="189" t="s">
        <v>80</v>
      </c>
      <c r="AV2983" s="12" t="s">
        <v>22</v>
      </c>
      <c r="AW2983" s="12" t="s">
        <v>35</v>
      </c>
      <c r="AX2983" s="12" t="s">
        <v>72</v>
      </c>
      <c r="AY2983" s="189" t="s">
        <v>177</v>
      </c>
    </row>
    <row r="2984" spans="2:51" s="11" customFormat="1" x14ac:dyDescent="0.3">
      <c r="B2984" s="177"/>
      <c r="D2984" s="178" t="s">
        <v>197</v>
      </c>
      <c r="E2984" s="179" t="s">
        <v>3</v>
      </c>
      <c r="F2984" s="180" t="s">
        <v>2359</v>
      </c>
      <c r="H2984" s="181">
        <v>11.15</v>
      </c>
      <c r="I2984" s="182"/>
      <c r="L2984" s="177"/>
      <c r="M2984" s="183"/>
      <c r="N2984" s="184"/>
      <c r="O2984" s="184"/>
      <c r="P2984" s="184"/>
      <c r="Q2984" s="184"/>
      <c r="R2984" s="184"/>
      <c r="S2984" s="184"/>
      <c r="T2984" s="185"/>
      <c r="AT2984" s="179" t="s">
        <v>197</v>
      </c>
      <c r="AU2984" s="179" t="s">
        <v>80</v>
      </c>
      <c r="AV2984" s="11" t="s">
        <v>80</v>
      </c>
      <c r="AW2984" s="11" t="s">
        <v>35</v>
      </c>
      <c r="AX2984" s="11" t="s">
        <v>72</v>
      </c>
      <c r="AY2984" s="179" t="s">
        <v>177</v>
      </c>
    </row>
    <row r="2985" spans="2:51" s="12" customFormat="1" x14ac:dyDescent="0.3">
      <c r="B2985" s="186"/>
      <c r="D2985" s="178" t="s">
        <v>197</v>
      </c>
      <c r="E2985" s="187" t="s">
        <v>3</v>
      </c>
      <c r="F2985" s="188" t="s">
        <v>1735</v>
      </c>
      <c r="H2985" s="189" t="s">
        <v>3</v>
      </c>
      <c r="I2985" s="190"/>
      <c r="L2985" s="186"/>
      <c r="M2985" s="191"/>
      <c r="N2985" s="192"/>
      <c r="O2985" s="192"/>
      <c r="P2985" s="192"/>
      <c r="Q2985" s="192"/>
      <c r="R2985" s="192"/>
      <c r="S2985" s="192"/>
      <c r="T2985" s="193"/>
      <c r="AT2985" s="189" t="s">
        <v>197</v>
      </c>
      <c r="AU2985" s="189" t="s">
        <v>80</v>
      </c>
      <c r="AV2985" s="12" t="s">
        <v>22</v>
      </c>
      <c r="AW2985" s="12" t="s">
        <v>35</v>
      </c>
      <c r="AX2985" s="12" t="s">
        <v>72</v>
      </c>
      <c r="AY2985" s="189" t="s">
        <v>177</v>
      </c>
    </row>
    <row r="2986" spans="2:51" s="12" customFormat="1" x14ac:dyDescent="0.3">
      <c r="B2986" s="186"/>
      <c r="D2986" s="178" t="s">
        <v>197</v>
      </c>
      <c r="E2986" s="187" t="s">
        <v>3</v>
      </c>
      <c r="F2986" s="188" t="s">
        <v>1736</v>
      </c>
      <c r="H2986" s="189" t="s">
        <v>3</v>
      </c>
      <c r="I2986" s="190"/>
      <c r="L2986" s="186"/>
      <c r="M2986" s="191"/>
      <c r="N2986" s="192"/>
      <c r="O2986" s="192"/>
      <c r="P2986" s="192"/>
      <c r="Q2986" s="192"/>
      <c r="R2986" s="192"/>
      <c r="S2986" s="192"/>
      <c r="T2986" s="193"/>
      <c r="AT2986" s="189" t="s">
        <v>197</v>
      </c>
      <c r="AU2986" s="189" t="s">
        <v>80</v>
      </c>
      <c r="AV2986" s="12" t="s">
        <v>22</v>
      </c>
      <c r="AW2986" s="12" t="s">
        <v>35</v>
      </c>
      <c r="AX2986" s="12" t="s">
        <v>72</v>
      </c>
      <c r="AY2986" s="189" t="s">
        <v>177</v>
      </c>
    </row>
    <row r="2987" spans="2:51" s="11" customFormat="1" x14ac:dyDescent="0.3">
      <c r="B2987" s="177"/>
      <c r="D2987" s="178" t="s">
        <v>197</v>
      </c>
      <c r="E2987" s="179" t="s">
        <v>3</v>
      </c>
      <c r="F2987" s="180" t="s">
        <v>2360</v>
      </c>
      <c r="H2987" s="181">
        <v>202.57</v>
      </c>
      <c r="I2987" s="182"/>
      <c r="L2987" s="177"/>
      <c r="M2987" s="183"/>
      <c r="N2987" s="184"/>
      <c r="O2987" s="184"/>
      <c r="P2987" s="184"/>
      <c r="Q2987" s="184"/>
      <c r="R2987" s="184"/>
      <c r="S2987" s="184"/>
      <c r="T2987" s="185"/>
      <c r="AT2987" s="179" t="s">
        <v>197</v>
      </c>
      <c r="AU2987" s="179" t="s">
        <v>80</v>
      </c>
      <c r="AV2987" s="11" t="s">
        <v>80</v>
      </c>
      <c r="AW2987" s="11" t="s">
        <v>35</v>
      </c>
      <c r="AX2987" s="11" t="s">
        <v>72</v>
      </c>
      <c r="AY2987" s="179" t="s">
        <v>177</v>
      </c>
    </row>
    <row r="2988" spans="2:51" s="12" customFormat="1" x14ac:dyDescent="0.3">
      <c r="B2988" s="186"/>
      <c r="D2988" s="178" t="s">
        <v>197</v>
      </c>
      <c r="E2988" s="187" t="s">
        <v>3</v>
      </c>
      <c r="F2988" s="188" t="s">
        <v>1743</v>
      </c>
      <c r="H2988" s="189" t="s">
        <v>3</v>
      </c>
      <c r="I2988" s="190"/>
      <c r="L2988" s="186"/>
      <c r="M2988" s="191"/>
      <c r="N2988" s="192"/>
      <c r="O2988" s="192"/>
      <c r="P2988" s="192"/>
      <c r="Q2988" s="192"/>
      <c r="R2988" s="192"/>
      <c r="S2988" s="192"/>
      <c r="T2988" s="193"/>
      <c r="AT2988" s="189" t="s">
        <v>197</v>
      </c>
      <c r="AU2988" s="189" t="s">
        <v>80</v>
      </c>
      <c r="AV2988" s="12" t="s">
        <v>22</v>
      </c>
      <c r="AW2988" s="12" t="s">
        <v>35</v>
      </c>
      <c r="AX2988" s="12" t="s">
        <v>72</v>
      </c>
      <c r="AY2988" s="189" t="s">
        <v>177</v>
      </c>
    </row>
    <row r="2989" spans="2:51" s="12" customFormat="1" x14ac:dyDescent="0.3">
      <c r="B2989" s="186"/>
      <c r="D2989" s="178" t="s">
        <v>197</v>
      </c>
      <c r="E2989" s="187" t="s">
        <v>3</v>
      </c>
      <c r="F2989" s="188" t="s">
        <v>1744</v>
      </c>
      <c r="H2989" s="189" t="s">
        <v>3</v>
      </c>
      <c r="I2989" s="190"/>
      <c r="L2989" s="186"/>
      <c r="M2989" s="191"/>
      <c r="N2989" s="192"/>
      <c r="O2989" s="192"/>
      <c r="P2989" s="192"/>
      <c r="Q2989" s="192"/>
      <c r="R2989" s="192"/>
      <c r="S2989" s="192"/>
      <c r="T2989" s="193"/>
      <c r="AT2989" s="189" t="s">
        <v>197</v>
      </c>
      <c r="AU2989" s="189" t="s">
        <v>80</v>
      </c>
      <c r="AV2989" s="12" t="s">
        <v>22</v>
      </c>
      <c r="AW2989" s="12" t="s">
        <v>35</v>
      </c>
      <c r="AX2989" s="12" t="s">
        <v>72</v>
      </c>
      <c r="AY2989" s="189" t="s">
        <v>177</v>
      </c>
    </row>
    <row r="2990" spans="2:51" s="11" customFormat="1" x14ac:dyDescent="0.3">
      <c r="B2990" s="177"/>
      <c r="D2990" s="178" t="s">
        <v>197</v>
      </c>
      <c r="E2990" s="179" t="s">
        <v>3</v>
      </c>
      <c r="F2990" s="180" t="s">
        <v>2361</v>
      </c>
      <c r="H2990" s="181">
        <v>12.83</v>
      </c>
      <c r="I2990" s="182"/>
      <c r="L2990" s="177"/>
      <c r="M2990" s="183"/>
      <c r="N2990" s="184"/>
      <c r="O2990" s="184"/>
      <c r="P2990" s="184"/>
      <c r="Q2990" s="184"/>
      <c r="R2990" s="184"/>
      <c r="S2990" s="184"/>
      <c r="T2990" s="185"/>
      <c r="AT2990" s="179" t="s">
        <v>197</v>
      </c>
      <c r="AU2990" s="179" t="s">
        <v>80</v>
      </c>
      <c r="AV2990" s="11" t="s">
        <v>80</v>
      </c>
      <c r="AW2990" s="11" t="s">
        <v>35</v>
      </c>
      <c r="AX2990" s="11" t="s">
        <v>72</v>
      </c>
      <c r="AY2990" s="179" t="s">
        <v>177</v>
      </c>
    </row>
    <row r="2991" spans="2:51" s="14" customFormat="1" x14ac:dyDescent="0.3">
      <c r="B2991" s="223"/>
      <c r="D2991" s="178" t="s">
        <v>197</v>
      </c>
      <c r="E2991" s="224" t="s">
        <v>3</v>
      </c>
      <c r="F2991" s="225" t="s">
        <v>408</v>
      </c>
      <c r="H2991" s="226">
        <v>371.96</v>
      </c>
      <c r="I2991" s="227"/>
      <c r="L2991" s="223"/>
      <c r="M2991" s="228"/>
      <c r="N2991" s="229"/>
      <c r="O2991" s="229"/>
      <c r="P2991" s="229"/>
      <c r="Q2991" s="229"/>
      <c r="R2991" s="229"/>
      <c r="S2991" s="229"/>
      <c r="T2991" s="230"/>
      <c r="AT2991" s="224" t="s">
        <v>197</v>
      </c>
      <c r="AU2991" s="224" t="s">
        <v>80</v>
      </c>
      <c r="AV2991" s="14" t="s">
        <v>204</v>
      </c>
      <c r="AW2991" s="14" t="s">
        <v>35</v>
      </c>
      <c r="AX2991" s="14" t="s">
        <v>72</v>
      </c>
      <c r="AY2991" s="224" t="s">
        <v>177</v>
      </c>
    </row>
    <row r="2992" spans="2:51" s="12" customFormat="1" x14ac:dyDescent="0.3">
      <c r="B2992" s="186"/>
      <c r="D2992" s="178" t="s">
        <v>197</v>
      </c>
      <c r="E2992" s="187" t="s">
        <v>3</v>
      </c>
      <c r="F2992" s="188" t="s">
        <v>985</v>
      </c>
      <c r="H2992" s="189" t="s">
        <v>3</v>
      </c>
      <c r="I2992" s="190"/>
      <c r="L2992" s="186"/>
      <c r="M2992" s="191"/>
      <c r="N2992" s="192"/>
      <c r="O2992" s="192"/>
      <c r="P2992" s="192"/>
      <c r="Q2992" s="192"/>
      <c r="R2992" s="192"/>
      <c r="S2992" s="192"/>
      <c r="T2992" s="193"/>
      <c r="AT2992" s="189" t="s">
        <v>197</v>
      </c>
      <c r="AU2992" s="189" t="s">
        <v>80</v>
      </c>
      <c r="AV2992" s="12" t="s">
        <v>22</v>
      </c>
      <c r="AW2992" s="12" t="s">
        <v>35</v>
      </c>
      <c r="AX2992" s="12" t="s">
        <v>72</v>
      </c>
      <c r="AY2992" s="189" t="s">
        <v>177</v>
      </c>
    </row>
    <row r="2993" spans="2:51" s="12" customFormat="1" x14ac:dyDescent="0.3">
      <c r="B2993" s="186"/>
      <c r="D2993" s="178" t="s">
        <v>197</v>
      </c>
      <c r="E2993" s="187" t="s">
        <v>3</v>
      </c>
      <c r="F2993" s="188" t="s">
        <v>1854</v>
      </c>
      <c r="H2993" s="189" t="s">
        <v>3</v>
      </c>
      <c r="I2993" s="190"/>
      <c r="L2993" s="186"/>
      <c r="M2993" s="191"/>
      <c r="N2993" s="192"/>
      <c r="O2993" s="192"/>
      <c r="P2993" s="192"/>
      <c r="Q2993" s="192"/>
      <c r="R2993" s="192"/>
      <c r="S2993" s="192"/>
      <c r="T2993" s="193"/>
      <c r="AT2993" s="189" t="s">
        <v>197</v>
      </c>
      <c r="AU2993" s="189" t="s">
        <v>80</v>
      </c>
      <c r="AV2993" s="12" t="s">
        <v>22</v>
      </c>
      <c r="AW2993" s="12" t="s">
        <v>35</v>
      </c>
      <c r="AX2993" s="12" t="s">
        <v>72</v>
      </c>
      <c r="AY2993" s="189" t="s">
        <v>177</v>
      </c>
    </row>
    <row r="2994" spans="2:51" s="12" customFormat="1" x14ac:dyDescent="0.3">
      <c r="B2994" s="186"/>
      <c r="D2994" s="178" t="s">
        <v>197</v>
      </c>
      <c r="E2994" s="187" t="s">
        <v>3</v>
      </c>
      <c r="F2994" s="188" t="s">
        <v>1855</v>
      </c>
      <c r="H2994" s="189" t="s">
        <v>3</v>
      </c>
      <c r="I2994" s="190"/>
      <c r="L2994" s="186"/>
      <c r="M2994" s="191"/>
      <c r="N2994" s="192"/>
      <c r="O2994" s="192"/>
      <c r="P2994" s="192"/>
      <c r="Q2994" s="192"/>
      <c r="R2994" s="192"/>
      <c r="S2994" s="192"/>
      <c r="T2994" s="193"/>
      <c r="AT2994" s="189" t="s">
        <v>197</v>
      </c>
      <c r="AU2994" s="189" t="s">
        <v>80</v>
      </c>
      <c r="AV2994" s="12" t="s">
        <v>22</v>
      </c>
      <c r="AW2994" s="12" t="s">
        <v>35</v>
      </c>
      <c r="AX2994" s="12" t="s">
        <v>72</v>
      </c>
      <c r="AY2994" s="189" t="s">
        <v>177</v>
      </c>
    </row>
    <row r="2995" spans="2:51" s="11" customFormat="1" x14ac:dyDescent="0.3">
      <c r="B2995" s="177"/>
      <c r="D2995" s="178" t="s">
        <v>197</v>
      </c>
      <c r="E2995" s="179" t="s">
        <v>3</v>
      </c>
      <c r="F2995" s="180" t="s">
        <v>2309</v>
      </c>
      <c r="H2995" s="181">
        <v>2.87</v>
      </c>
      <c r="I2995" s="182"/>
      <c r="L2995" s="177"/>
      <c r="M2995" s="183"/>
      <c r="N2995" s="184"/>
      <c r="O2995" s="184"/>
      <c r="P2995" s="184"/>
      <c r="Q2995" s="184"/>
      <c r="R2995" s="184"/>
      <c r="S2995" s="184"/>
      <c r="T2995" s="185"/>
      <c r="AT2995" s="179" t="s">
        <v>197</v>
      </c>
      <c r="AU2995" s="179" t="s">
        <v>80</v>
      </c>
      <c r="AV2995" s="11" t="s">
        <v>80</v>
      </c>
      <c r="AW2995" s="11" t="s">
        <v>35</v>
      </c>
      <c r="AX2995" s="11" t="s">
        <v>72</v>
      </c>
      <c r="AY2995" s="179" t="s">
        <v>177</v>
      </c>
    </row>
    <row r="2996" spans="2:51" s="12" customFormat="1" x14ac:dyDescent="0.3">
      <c r="B2996" s="186"/>
      <c r="D2996" s="178" t="s">
        <v>197</v>
      </c>
      <c r="E2996" s="187" t="s">
        <v>3</v>
      </c>
      <c r="F2996" s="188" t="s">
        <v>1862</v>
      </c>
      <c r="H2996" s="189" t="s">
        <v>3</v>
      </c>
      <c r="I2996" s="190"/>
      <c r="L2996" s="186"/>
      <c r="M2996" s="191"/>
      <c r="N2996" s="192"/>
      <c r="O2996" s="192"/>
      <c r="P2996" s="192"/>
      <c r="Q2996" s="192"/>
      <c r="R2996" s="192"/>
      <c r="S2996" s="192"/>
      <c r="T2996" s="193"/>
      <c r="AT2996" s="189" t="s">
        <v>197</v>
      </c>
      <c r="AU2996" s="189" t="s">
        <v>80</v>
      </c>
      <c r="AV2996" s="12" t="s">
        <v>22</v>
      </c>
      <c r="AW2996" s="12" t="s">
        <v>35</v>
      </c>
      <c r="AX2996" s="12" t="s">
        <v>72</v>
      </c>
      <c r="AY2996" s="189" t="s">
        <v>177</v>
      </c>
    </row>
    <row r="2997" spans="2:51" s="12" customFormat="1" x14ac:dyDescent="0.3">
      <c r="B2997" s="186"/>
      <c r="D2997" s="178" t="s">
        <v>197</v>
      </c>
      <c r="E2997" s="187" t="s">
        <v>3</v>
      </c>
      <c r="F2997" s="188" t="s">
        <v>1863</v>
      </c>
      <c r="H2997" s="189" t="s">
        <v>3</v>
      </c>
      <c r="I2997" s="190"/>
      <c r="L2997" s="186"/>
      <c r="M2997" s="191"/>
      <c r="N2997" s="192"/>
      <c r="O2997" s="192"/>
      <c r="P2997" s="192"/>
      <c r="Q2997" s="192"/>
      <c r="R2997" s="192"/>
      <c r="S2997" s="192"/>
      <c r="T2997" s="193"/>
      <c r="AT2997" s="189" t="s">
        <v>197</v>
      </c>
      <c r="AU2997" s="189" t="s">
        <v>80</v>
      </c>
      <c r="AV2997" s="12" t="s">
        <v>22</v>
      </c>
      <c r="AW2997" s="12" t="s">
        <v>35</v>
      </c>
      <c r="AX2997" s="12" t="s">
        <v>72</v>
      </c>
      <c r="AY2997" s="189" t="s">
        <v>177</v>
      </c>
    </row>
    <row r="2998" spans="2:51" s="11" customFormat="1" x14ac:dyDescent="0.3">
      <c r="B2998" s="177"/>
      <c r="D2998" s="178" t="s">
        <v>197</v>
      </c>
      <c r="E2998" s="179" t="s">
        <v>3</v>
      </c>
      <c r="F2998" s="180" t="s">
        <v>2309</v>
      </c>
      <c r="H2998" s="181">
        <v>2.87</v>
      </c>
      <c r="I2998" s="182"/>
      <c r="L2998" s="177"/>
      <c r="M2998" s="183"/>
      <c r="N2998" s="184"/>
      <c r="O2998" s="184"/>
      <c r="P2998" s="184"/>
      <c r="Q2998" s="184"/>
      <c r="R2998" s="184"/>
      <c r="S2998" s="184"/>
      <c r="T2998" s="185"/>
      <c r="AT2998" s="179" t="s">
        <v>197</v>
      </c>
      <c r="AU2998" s="179" t="s">
        <v>80</v>
      </c>
      <c r="AV2998" s="11" t="s">
        <v>80</v>
      </c>
      <c r="AW2998" s="11" t="s">
        <v>35</v>
      </c>
      <c r="AX2998" s="11" t="s">
        <v>72</v>
      </c>
      <c r="AY2998" s="179" t="s">
        <v>177</v>
      </c>
    </row>
    <row r="2999" spans="2:51" s="12" customFormat="1" x14ac:dyDescent="0.3">
      <c r="B2999" s="186"/>
      <c r="D2999" s="178" t="s">
        <v>197</v>
      </c>
      <c r="E2999" s="187" t="s">
        <v>3</v>
      </c>
      <c r="F2999" s="188" t="s">
        <v>2017</v>
      </c>
      <c r="H2999" s="189" t="s">
        <v>3</v>
      </c>
      <c r="I2999" s="190"/>
      <c r="L2999" s="186"/>
      <c r="M2999" s="191"/>
      <c r="N2999" s="192"/>
      <c r="O2999" s="192"/>
      <c r="P2999" s="192"/>
      <c r="Q2999" s="192"/>
      <c r="R2999" s="192"/>
      <c r="S2999" s="192"/>
      <c r="T2999" s="193"/>
      <c r="AT2999" s="189" t="s">
        <v>197</v>
      </c>
      <c r="AU2999" s="189" t="s">
        <v>80</v>
      </c>
      <c r="AV2999" s="12" t="s">
        <v>22</v>
      </c>
      <c r="AW2999" s="12" t="s">
        <v>35</v>
      </c>
      <c r="AX2999" s="12" t="s">
        <v>72</v>
      </c>
      <c r="AY2999" s="189" t="s">
        <v>177</v>
      </c>
    </row>
    <row r="3000" spans="2:51" s="12" customFormat="1" x14ac:dyDescent="0.3">
      <c r="B3000" s="186"/>
      <c r="D3000" s="178" t="s">
        <v>197</v>
      </c>
      <c r="E3000" s="187" t="s">
        <v>3</v>
      </c>
      <c r="F3000" s="188" t="s">
        <v>1855</v>
      </c>
      <c r="H3000" s="189" t="s">
        <v>3</v>
      </c>
      <c r="I3000" s="190"/>
      <c r="L3000" s="186"/>
      <c r="M3000" s="191"/>
      <c r="N3000" s="192"/>
      <c r="O3000" s="192"/>
      <c r="P3000" s="192"/>
      <c r="Q3000" s="192"/>
      <c r="R3000" s="192"/>
      <c r="S3000" s="192"/>
      <c r="T3000" s="193"/>
      <c r="AT3000" s="189" t="s">
        <v>197</v>
      </c>
      <c r="AU3000" s="189" t="s">
        <v>80</v>
      </c>
      <c r="AV3000" s="12" t="s">
        <v>22</v>
      </c>
      <c r="AW3000" s="12" t="s">
        <v>35</v>
      </c>
      <c r="AX3000" s="12" t="s">
        <v>72</v>
      </c>
      <c r="AY3000" s="189" t="s">
        <v>177</v>
      </c>
    </row>
    <row r="3001" spans="2:51" s="11" customFormat="1" x14ac:dyDescent="0.3">
      <c r="B3001" s="177"/>
      <c r="D3001" s="178" t="s">
        <v>197</v>
      </c>
      <c r="E3001" s="179" t="s">
        <v>3</v>
      </c>
      <c r="F3001" s="180" t="s">
        <v>2309</v>
      </c>
      <c r="H3001" s="181">
        <v>2.87</v>
      </c>
      <c r="I3001" s="182"/>
      <c r="L3001" s="177"/>
      <c r="M3001" s="183"/>
      <c r="N3001" s="184"/>
      <c r="O3001" s="184"/>
      <c r="P3001" s="184"/>
      <c r="Q3001" s="184"/>
      <c r="R3001" s="184"/>
      <c r="S3001" s="184"/>
      <c r="T3001" s="185"/>
      <c r="AT3001" s="179" t="s">
        <v>197</v>
      </c>
      <c r="AU3001" s="179" t="s">
        <v>80</v>
      </c>
      <c r="AV3001" s="11" t="s">
        <v>80</v>
      </c>
      <c r="AW3001" s="11" t="s">
        <v>35</v>
      </c>
      <c r="AX3001" s="11" t="s">
        <v>72</v>
      </c>
      <c r="AY3001" s="179" t="s">
        <v>177</v>
      </c>
    </row>
    <row r="3002" spans="2:51" s="12" customFormat="1" x14ac:dyDescent="0.3">
      <c r="B3002" s="186"/>
      <c r="D3002" s="178" t="s">
        <v>197</v>
      </c>
      <c r="E3002" s="187" t="s">
        <v>3</v>
      </c>
      <c r="F3002" s="188" t="s">
        <v>2018</v>
      </c>
      <c r="H3002" s="189" t="s">
        <v>3</v>
      </c>
      <c r="I3002" s="190"/>
      <c r="L3002" s="186"/>
      <c r="M3002" s="191"/>
      <c r="N3002" s="192"/>
      <c r="O3002" s="192"/>
      <c r="P3002" s="192"/>
      <c r="Q3002" s="192"/>
      <c r="R3002" s="192"/>
      <c r="S3002" s="192"/>
      <c r="T3002" s="193"/>
      <c r="AT3002" s="189" t="s">
        <v>197</v>
      </c>
      <c r="AU3002" s="189" t="s">
        <v>80</v>
      </c>
      <c r="AV3002" s="12" t="s">
        <v>22</v>
      </c>
      <c r="AW3002" s="12" t="s">
        <v>35</v>
      </c>
      <c r="AX3002" s="12" t="s">
        <v>72</v>
      </c>
      <c r="AY3002" s="189" t="s">
        <v>177</v>
      </c>
    </row>
    <row r="3003" spans="2:51" s="12" customFormat="1" x14ac:dyDescent="0.3">
      <c r="B3003" s="186"/>
      <c r="D3003" s="178" t="s">
        <v>197</v>
      </c>
      <c r="E3003" s="187" t="s">
        <v>3</v>
      </c>
      <c r="F3003" s="188" t="s">
        <v>1863</v>
      </c>
      <c r="H3003" s="189" t="s">
        <v>3</v>
      </c>
      <c r="I3003" s="190"/>
      <c r="L3003" s="186"/>
      <c r="M3003" s="191"/>
      <c r="N3003" s="192"/>
      <c r="O3003" s="192"/>
      <c r="P3003" s="192"/>
      <c r="Q3003" s="192"/>
      <c r="R3003" s="192"/>
      <c r="S3003" s="192"/>
      <c r="T3003" s="193"/>
      <c r="AT3003" s="189" t="s">
        <v>197</v>
      </c>
      <c r="AU3003" s="189" t="s">
        <v>80</v>
      </c>
      <c r="AV3003" s="12" t="s">
        <v>22</v>
      </c>
      <c r="AW3003" s="12" t="s">
        <v>35</v>
      </c>
      <c r="AX3003" s="12" t="s">
        <v>72</v>
      </c>
      <c r="AY3003" s="189" t="s">
        <v>177</v>
      </c>
    </row>
    <row r="3004" spans="2:51" s="11" customFormat="1" x14ac:dyDescent="0.3">
      <c r="B3004" s="177"/>
      <c r="D3004" s="178" t="s">
        <v>197</v>
      </c>
      <c r="E3004" s="179" t="s">
        <v>3</v>
      </c>
      <c r="F3004" s="180" t="s">
        <v>2309</v>
      </c>
      <c r="H3004" s="181">
        <v>2.87</v>
      </c>
      <c r="I3004" s="182"/>
      <c r="L3004" s="177"/>
      <c r="M3004" s="183"/>
      <c r="N3004" s="184"/>
      <c r="O3004" s="184"/>
      <c r="P3004" s="184"/>
      <c r="Q3004" s="184"/>
      <c r="R3004" s="184"/>
      <c r="S3004" s="184"/>
      <c r="T3004" s="185"/>
      <c r="AT3004" s="179" t="s">
        <v>197</v>
      </c>
      <c r="AU3004" s="179" t="s">
        <v>80</v>
      </c>
      <c r="AV3004" s="11" t="s">
        <v>80</v>
      </c>
      <c r="AW3004" s="11" t="s">
        <v>35</v>
      </c>
      <c r="AX3004" s="11" t="s">
        <v>72</v>
      </c>
      <c r="AY3004" s="179" t="s">
        <v>177</v>
      </c>
    </row>
    <row r="3005" spans="2:51" s="12" customFormat="1" x14ac:dyDescent="0.3">
      <c r="B3005" s="186"/>
      <c r="D3005" s="178" t="s">
        <v>197</v>
      </c>
      <c r="E3005" s="187" t="s">
        <v>3</v>
      </c>
      <c r="F3005" s="188" t="s">
        <v>2019</v>
      </c>
      <c r="H3005" s="189" t="s">
        <v>3</v>
      </c>
      <c r="I3005" s="190"/>
      <c r="L3005" s="186"/>
      <c r="M3005" s="191"/>
      <c r="N3005" s="192"/>
      <c r="O3005" s="192"/>
      <c r="P3005" s="192"/>
      <c r="Q3005" s="192"/>
      <c r="R3005" s="192"/>
      <c r="S3005" s="192"/>
      <c r="T3005" s="193"/>
      <c r="AT3005" s="189" t="s">
        <v>197</v>
      </c>
      <c r="AU3005" s="189" t="s">
        <v>80</v>
      </c>
      <c r="AV3005" s="12" t="s">
        <v>22</v>
      </c>
      <c r="AW3005" s="12" t="s">
        <v>35</v>
      </c>
      <c r="AX3005" s="12" t="s">
        <v>72</v>
      </c>
      <c r="AY3005" s="189" t="s">
        <v>177</v>
      </c>
    </row>
    <row r="3006" spans="2:51" s="12" customFormat="1" x14ac:dyDescent="0.3">
      <c r="B3006" s="186"/>
      <c r="D3006" s="178" t="s">
        <v>197</v>
      </c>
      <c r="E3006" s="187" t="s">
        <v>3</v>
      </c>
      <c r="F3006" s="188" t="s">
        <v>1855</v>
      </c>
      <c r="H3006" s="189" t="s">
        <v>3</v>
      </c>
      <c r="I3006" s="190"/>
      <c r="L3006" s="186"/>
      <c r="M3006" s="191"/>
      <c r="N3006" s="192"/>
      <c r="O3006" s="192"/>
      <c r="P3006" s="192"/>
      <c r="Q3006" s="192"/>
      <c r="R3006" s="192"/>
      <c r="S3006" s="192"/>
      <c r="T3006" s="193"/>
      <c r="AT3006" s="189" t="s">
        <v>197</v>
      </c>
      <c r="AU3006" s="189" t="s">
        <v>80</v>
      </c>
      <c r="AV3006" s="12" t="s">
        <v>22</v>
      </c>
      <c r="AW3006" s="12" t="s">
        <v>35</v>
      </c>
      <c r="AX3006" s="12" t="s">
        <v>72</v>
      </c>
      <c r="AY3006" s="189" t="s">
        <v>177</v>
      </c>
    </row>
    <row r="3007" spans="2:51" s="11" customFormat="1" x14ac:dyDescent="0.3">
      <c r="B3007" s="177"/>
      <c r="D3007" s="178" t="s">
        <v>197</v>
      </c>
      <c r="E3007" s="179" t="s">
        <v>3</v>
      </c>
      <c r="F3007" s="180" t="s">
        <v>2309</v>
      </c>
      <c r="H3007" s="181">
        <v>2.87</v>
      </c>
      <c r="I3007" s="182"/>
      <c r="L3007" s="177"/>
      <c r="M3007" s="183"/>
      <c r="N3007" s="184"/>
      <c r="O3007" s="184"/>
      <c r="P3007" s="184"/>
      <c r="Q3007" s="184"/>
      <c r="R3007" s="184"/>
      <c r="S3007" s="184"/>
      <c r="T3007" s="185"/>
      <c r="AT3007" s="179" t="s">
        <v>197</v>
      </c>
      <c r="AU3007" s="179" t="s">
        <v>80</v>
      </c>
      <c r="AV3007" s="11" t="s">
        <v>80</v>
      </c>
      <c r="AW3007" s="11" t="s">
        <v>35</v>
      </c>
      <c r="AX3007" s="11" t="s">
        <v>72</v>
      </c>
      <c r="AY3007" s="179" t="s">
        <v>177</v>
      </c>
    </row>
    <row r="3008" spans="2:51" s="12" customFormat="1" x14ac:dyDescent="0.3">
      <c r="B3008" s="186"/>
      <c r="D3008" s="178" t="s">
        <v>197</v>
      </c>
      <c r="E3008" s="187" t="s">
        <v>3</v>
      </c>
      <c r="F3008" s="188" t="s">
        <v>2020</v>
      </c>
      <c r="H3008" s="189" t="s">
        <v>3</v>
      </c>
      <c r="I3008" s="190"/>
      <c r="L3008" s="186"/>
      <c r="M3008" s="191"/>
      <c r="N3008" s="192"/>
      <c r="O3008" s="192"/>
      <c r="P3008" s="192"/>
      <c r="Q3008" s="192"/>
      <c r="R3008" s="192"/>
      <c r="S3008" s="192"/>
      <c r="T3008" s="193"/>
      <c r="AT3008" s="189" t="s">
        <v>197</v>
      </c>
      <c r="AU3008" s="189" t="s">
        <v>80</v>
      </c>
      <c r="AV3008" s="12" t="s">
        <v>22</v>
      </c>
      <c r="AW3008" s="12" t="s">
        <v>35</v>
      </c>
      <c r="AX3008" s="12" t="s">
        <v>72</v>
      </c>
      <c r="AY3008" s="189" t="s">
        <v>177</v>
      </c>
    </row>
    <row r="3009" spans="2:51" s="12" customFormat="1" x14ac:dyDescent="0.3">
      <c r="B3009" s="186"/>
      <c r="D3009" s="178" t="s">
        <v>197</v>
      </c>
      <c r="E3009" s="187" t="s">
        <v>3</v>
      </c>
      <c r="F3009" s="188" t="s">
        <v>1863</v>
      </c>
      <c r="H3009" s="189" t="s">
        <v>3</v>
      </c>
      <c r="I3009" s="190"/>
      <c r="L3009" s="186"/>
      <c r="M3009" s="191"/>
      <c r="N3009" s="192"/>
      <c r="O3009" s="192"/>
      <c r="P3009" s="192"/>
      <c r="Q3009" s="192"/>
      <c r="R3009" s="192"/>
      <c r="S3009" s="192"/>
      <c r="T3009" s="193"/>
      <c r="AT3009" s="189" t="s">
        <v>197</v>
      </c>
      <c r="AU3009" s="189" t="s">
        <v>80</v>
      </c>
      <c r="AV3009" s="12" t="s">
        <v>22</v>
      </c>
      <c r="AW3009" s="12" t="s">
        <v>35</v>
      </c>
      <c r="AX3009" s="12" t="s">
        <v>72</v>
      </c>
      <c r="AY3009" s="189" t="s">
        <v>177</v>
      </c>
    </row>
    <row r="3010" spans="2:51" s="11" customFormat="1" x14ac:dyDescent="0.3">
      <c r="B3010" s="177"/>
      <c r="D3010" s="178" t="s">
        <v>197</v>
      </c>
      <c r="E3010" s="179" t="s">
        <v>3</v>
      </c>
      <c r="F3010" s="180" t="s">
        <v>2309</v>
      </c>
      <c r="H3010" s="181">
        <v>2.87</v>
      </c>
      <c r="I3010" s="182"/>
      <c r="L3010" s="177"/>
      <c r="M3010" s="183"/>
      <c r="N3010" s="184"/>
      <c r="O3010" s="184"/>
      <c r="P3010" s="184"/>
      <c r="Q3010" s="184"/>
      <c r="R3010" s="184"/>
      <c r="S3010" s="184"/>
      <c r="T3010" s="185"/>
      <c r="AT3010" s="179" t="s">
        <v>197</v>
      </c>
      <c r="AU3010" s="179" t="s">
        <v>80</v>
      </c>
      <c r="AV3010" s="11" t="s">
        <v>80</v>
      </c>
      <c r="AW3010" s="11" t="s">
        <v>35</v>
      </c>
      <c r="AX3010" s="11" t="s">
        <v>72</v>
      </c>
      <c r="AY3010" s="179" t="s">
        <v>177</v>
      </c>
    </row>
    <row r="3011" spans="2:51" s="12" customFormat="1" x14ac:dyDescent="0.3">
      <c r="B3011" s="186"/>
      <c r="D3011" s="178" t="s">
        <v>197</v>
      </c>
      <c r="E3011" s="187" t="s">
        <v>3</v>
      </c>
      <c r="F3011" s="188" t="s">
        <v>2021</v>
      </c>
      <c r="H3011" s="189" t="s">
        <v>3</v>
      </c>
      <c r="I3011" s="190"/>
      <c r="L3011" s="186"/>
      <c r="M3011" s="191"/>
      <c r="N3011" s="192"/>
      <c r="O3011" s="192"/>
      <c r="P3011" s="192"/>
      <c r="Q3011" s="192"/>
      <c r="R3011" s="192"/>
      <c r="S3011" s="192"/>
      <c r="T3011" s="193"/>
      <c r="AT3011" s="189" t="s">
        <v>197</v>
      </c>
      <c r="AU3011" s="189" t="s">
        <v>80</v>
      </c>
      <c r="AV3011" s="12" t="s">
        <v>22</v>
      </c>
      <c r="AW3011" s="12" t="s">
        <v>35</v>
      </c>
      <c r="AX3011" s="12" t="s">
        <v>72</v>
      </c>
      <c r="AY3011" s="189" t="s">
        <v>177</v>
      </c>
    </row>
    <row r="3012" spans="2:51" s="12" customFormat="1" x14ac:dyDescent="0.3">
      <c r="B3012" s="186"/>
      <c r="D3012" s="178" t="s">
        <v>197</v>
      </c>
      <c r="E3012" s="187" t="s">
        <v>3</v>
      </c>
      <c r="F3012" s="188" t="s">
        <v>1884</v>
      </c>
      <c r="H3012" s="189" t="s">
        <v>3</v>
      </c>
      <c r="I3012" s="190"/>
      <c r="L3012" s="186"/>
      <c r="M3012" s="191"/>
      <c r="N3012" s="192"/>
      <c r="O3012" s="192"/>
      <c r="P3012" s="192"/>
      <c r="Q3012" s="192"/>
      <c r="R3012" s="192"/>
      <c r="S3012" s="192"/>
      <c r="T3012" s="193"/>
      <c r="AT3012" s="189" t="s">
        <v>197</v>
      </c>
      <c r="AU3012" s="189" t="s">
        <v>80</v>
      </c>
      <c r="AV3012" s="12" t="s">
        <v>22</v>
      </c>
      <c r="AW3012" s="12" t="s">
        <v>35</v>
      </c>
      <c r="AX3012" s="12" t="s">
        <v>72</v>
      </c>
      <c r="AY3012" s="189" t="s">
        <v>177</v>
      </c>
    </row>
    <row r="3013" spans="2:51" s="11" customFormat="1" x14ac:dyDescent="0.3">
      <c r="B3013" s="177"/>
      <c r="D3013" s="178" t="s">
        <v>197</v>
      </c>
      <c r="E3013" s="179" t="s">
        <v>3</v>
      </c>
      <c r="F3013" s="180" t="s">
        <v>2310</v>
      </c>
      <c r="H3013" s="181">
        <v>4.22</v>
      </c>
      <c r="I3013" s="182"/>
      <c r="L3013" s="177"/>
      <c r="M3013" s="183"/>
      <c r="N3013" s="184"/>
      <c r="O3013" s="184"/>
      <c r="P3013" s="184"/>
      <c r="Q3013" s="184"/>
      <c r="R3013" s="184"/>
      <c r="S3013" s="184"/>
      <c r="T3013" s="185"/>
      <c r="AT3013" s="179" t="s">
        <v>197</v>
      </c>
      <c r="AU3013" s="179" t="s">
        <v>80</v>
      </c>
      <c r="AV3013" s="11" t="s">
        <v>80</v>
      </c>
      <c r="AW3013" s="11" t="s">
        <v>35</v>
      </c>
      <c r="AX3013" s="11" t="s">
        <v>72</v>
      </c>
      <c r="AY3013" s="179" t="s">
        <v>177</v>
      </c>
    </row>
    <row r="3014" spans="2:51" s="12" customFormat="1" x14ac:dyDescent="0.3">
      <c r="B3014" s="186"/>
      <c r="D3014" s="178" t="s">
        <v>197</v>
      </c>
      <c r="E3014" s="187" t="s">
        <v>3</v>
      </c>
      <c r="F3014" s="188" t="s">
        <v>2023</v>
      </c>
      <c r="H3014" s="189" t="s">
        <v>3</v>
      </c>
      <c r="I3014" s="190"/>
      <c r="L3014" s="186"/>
      <c r="M3014" s="191"/>
      <c r="N3014" s="192"/>
      <c r="O3014" s="192"/>
      <c r="P3014" s="192"/>
      <c r="Q3014" s="192"/>
      <c r="R3014" s="192"/>
      <c r="S3014" s="192"/>
      <c r="T3014" s="193"/>
      <c r="AT3014" s="189" t="s">
        <v>197</v>
      </c>
      <c r="AU3014" s="189" t="s">
        <v>80</v>
      </c>
      <c r="AV3014" s="12" t="s">
        <v>22</v>
      </c>
      <c r="AW3014" s="12" t="s">
        <v>35</v>
      </c>
      <c r="AX3014" s="12" t="s">
        <v>72</v>
      </c>
      <c r="AY3014" s="189" t="s">
        <v>177</v>
      </c>
    </row>
    <row r="3015" spans="2:51" s="12" customFormat="1" x14ac:dyDescent="0.3">
      <c r="B3015" s="186"/>
      <c r="D3015" s="178" t="s">
        <v>197</v>
      </c>
      <c r="E3015" s="187" t="s">
        <v>3</v>
      </c>
      <c r="F3015" s="188" t="s">
        <v>1855</v>
      </c>
      <c r="H3015" s="189" t="s">
        <v>3</v>
      </c>
      <c r="I3015" s="190"/>
      <c r="L3015" s="186"/>
      <c r="M3015" s="191"/>
      <c r="N3015" s="192"/>
      <c r="O3015" s="192"/>
      <c r="P3015" s="192"/>
      <c r="Q3015" s="192"/>
      <c r="R3015" s="192"/>
      <c r="S3015" s="192"/>
      <c r="T3015" s="193"/>
      <c r="AT3015" s="189" t="s">
        <v>197</v>
      </c>
      <c r="AU3015" s="189" t="s">
        <v>80</v>
      </c>
      <c r="AV3015" s="12" t="s">
        <v>22</v>
      </c>
      <c r="AW3015" s="12" t="s">
        <v>35</v>
      </c>
      <c r="AX3015" s="12" t="s">
        <v>72</v>
      </c>
      <c r="AY3015" s="189" t="s">
        <v>177</v>
      </c>
    </row>
    <row r="3016" spans="2:51" s="11" customFormat="1" x14ac:dyDescent="0.3">
      <c r="B3016" s="177"/>
      <c r="D3016" s="178" t="s">
        <v>197</v>
      </c>
      <c r="E3016" s="179" t="s">
        <v>3</v>
      </c>
      <c r="F3016" s="180" t="s">
        <v>2309</v>
      </c>
      <c r="H3016" s="181">
        <v>2.87</v>
      </c>
      <c r="I3016" s="182"/>
      <c r="L3016" s="177"/>
      <c r="M3016" s="183"/>
      <c r="N3016" s="184"/>
      <c r="O3016" s="184"/>
      <c r="P3016" s="184"/>
      <c r="Q3016" s="184"/>
      <c r="R3016" s="184"/>
      <c r="S3016" s="184"/>
      <c r="T3016" s="185"/>
      <c r="AT3016" s="179" t="s">
        <v>197</v>
      </c>
      <c r="AU3016" s="179" t="s">
        <v>80</v>
      </c>
      <c r="AV3016" s="11" t="s">
        <v>80</v>
      </c>
      <c r="AW3016" s="11" t="s">
        <v>35</v>
      </c>
      <c r="AX3016" s="11" t="s">
        <v>72</v>
      </c>
      <c r="AY3016" s="179" t="s">
        <v>177</v>
      </c>
    </row>
    <row r="3017" spans="2:51" s="12" customFormat="1" x14ac:dyDescent="0.3">
      <c r="B3017" s="186"/>
      <c r="D3017" s="178" t="s">
        <v>197</v>
      </c>
      <c r="E3017" s="187" t="s">
        <v>3</v>
      </c>
      <c r="F3017" s="188" t="s">
        <v>2024</v>
      </c>
      <c r="H3017" s="189" t="s">
        <v>3</v>
      </c>
      <c r="I3017" s="190"/>
      <c r="L3017" s="186"/>
      <c r="M3017" s="191"/>
      <c r="N3017" s="192"/>
      <c r="O3017" s="192"/>
      <c r="P3017" s="192"/>
      <c r="Q3017" s="192"/>
      <c r="R3017" s="192"/>
      <c r="S3017" s="192"/>
      <c r="T3017" s="193"/>
      <c r="AT3017" s="189" t="s">
        <v>197</v>
      </c>
      <c r="AU3017" s="189" t="s">
        <v>80</v>
      </c>
      <c r="AV3017" s="12" t="s">
        <v>22</v>
      </c>
      <c r="AW3017" s="12" t="s">
        <v>35</v>
      </c>
      <c r="AX3017" s="12" t="s">
        <v>72</v>
      </c>
      <c r="AY3017" s="189" t="s">
        <v>177</v>
      </c>
    </row>
    <row r="3018" spans="2:51" s="12" customFormat="1" x14ac:dyDescent="0.3">
      <c r="B3018" s="186"/>
      <c r="D3018" s="178" t="s">
        <v>197</v>
      </c>
      <c r="E3018" s="187" t="s">
        <v>3</v>
      </c>
      <c r="F3018" s="188" t="s">
        <v>1863</v>
      </c>
      <c r="H3018" s="189" t="s">
        <v>3</v>
      </c>
      <c r="I3018" s="190"/>
      <c r="L3018" s="186"/>
      <c r="M3018" s="191"/>
      <c r="N3018" s="192"/>
      <c r="O3018" s="192"/>
      <c r="P3018" s="192"/>
      <c r="Q3018" s="192"/>
      <c r="R3018" s="192"/>
      <c r="S3018" s="192"/>
      <c r="T3018" s="193"/>
      <c r="AT3018" s="189" t="s">
        <v>197</v>
      </c>
      <c r="AU3018" s="189" t="s">
        <v>80</v>
      </c>
      <c r="AV3018" s="12" t="s">
        <v>22</v>
      </c>
      <c r="AW3018" s="12" t="s">
        <v>35</v>
      </c>
      <c r="AX3018" s="12" t="s">
        <v>72</v>
      </c>
      <c r="AY3018" s="189" t="s">
        <v>177</v>
      </c>
    </row>
    <row r="3019" spans="2:51" s="11" customFormat="1" x14ac:dyDescent="0.3">
      <c r="B3019" s="177"/>
      <c r="D3019" s="178" t="s">
        <v>197</v>
      </c>
      <c r="E3019" s="179" t="s">
        <v>3</v>
      </c>
      <c r="F3019" s="180" t="s">
        <v>2309</v>
      </c>
      <c r="H3019" s="181">
        <v>2.87</v>
      </c>
      <c r="I3019" s="182"/>
      <c r="L3019" s="177"/>
      <c r="M3019" s="183"/>
      <c r="N3019" s="184"/>
      <c r="O3019" s="184"/>
      <c r="P3019" s="184"/>
      <c r="Q3019" s="184"/>
      <c r="R3019" s="184"/>
      <c r="S3019" s="184"/>
      <c r="T3019" s="185"/>
      <c r="AT3019" s="179" t="s">
        <v>197</v>
      </c>
      <c r="AU3019" s="179" t="s">
        <v>80</v>
      </c>
      <c r="AV3019" s="11" t="s">
        <v>80</v>
      </c>
      <c r="AW3019" s="11" t="s">
        <v>35</v>
      </c>
      <c r="AX3019" s="11" t="s">
        <v>72</v>
      </c>
      <c r="AY3019" s="179" t="s">
        <v>177</v>
      </c>
    </row>
    <row r="3020" spans="2:51" s="12" customFormat="1" x14ac:dyDescent="0.3">
      <c r="B3020" s="186"/>
      <c r="D3020" s="178" t="s">
        <v>197</v>
      </c>
      <c r="E3020" s="187" t="s">
        <v>3</v>
      </c>
      <c r="F3020" s="188" t="s">
        <v>1905</v>
      </c>
      <c r="H3020" s="189" t="s">
        <v>3</v>
      </c>
      <c r="I3020" s="190"/>
      <c r="L3020" s="186"/>
      <c r="M3020" s="191"/>
      <c r="N3020" s="192"/>
      <c r="O3020" s="192"/>
      <c r="P3020" s="192"/>
      <c r="Q3020" s="192"/>
      <c r="R3020" s="192"/>
      <c r="S3020" s="192"/>
      <c r="T3020" s="193"/>
      <c r="AT3020" s="189" t="s">
        <v>197</v>
      </c>
      <c r="AU3020" s="189" t="s">
        <v>80</v>
      </c>
      <c r="AV3020" s="12" t="s">
        <v>22</v>
      </c>
      <c r="AW3020" s="12" t="s">
        <v>35</v>
      </c>
      <c r="AX3020" s="12" t="s">
        <v>72</v>
      </c>
      <c r="AY3020" s="189" t="s">
        <v>177</v>
      </c>
    </row>
    <row r="3021" spans="2:51" s="12" customFormat="1" x14ac:dyDescent="0.3">
      <c r="B3021" s="186"/>
      <c r="D3021" s="178" t="s">
        <v>197</v>
      </c>
      <c r="E3021" s="187" t="s">
        <v>3</v>
      </c>
      <c r="F3021" s="188" t="s">
        <v>1644</v>
      </c>
      <c r="H3021" s="189" t="s">
        <v>3</v>
      </c>
      <c r="I3021" s="190"/>
      <c r="L3021" s="186"/>
      <c r="M3021" s="191"/>
      <c r="N3021" s="192"/>
      <c r="O3021" s="192"/>
      <c r="P3021" s="192"/>
      <c r="Q3021" s="192"/>
      <c r="R3021" s="192"/>
      <c r="S3021" s="192"/>
      <c r="T3021" s="193"/>
      <c r="AT3021" s="189" t="s">
        <v>197</v>
      </c>
      <c r="AU3021" s="189" t="s">
        <v>80</v>
      </c>
      <c r="AV3021" s="12" t="s">
        <v>22</v>
      </c>
      <c r="AW3021" s="12" t="s">
        <v>35</v>
      </c>
      <c r="AX3021" s="12" t="s">
        <v>72</v>
      </c>
      <c r="AY3021" s="189" t="s">
        <v>177</v>
      </c>
    </row>
    <row r="3022" spans="2:51" s="11" customFormat="1" x14ac:dyDescent="0.3">
      <c r="B3022" s="177"/>
      <c r="D3022" s="178" t="s">
        <v>197</v>
      </c>
      <c r="E3022" s="179" t="s">
        <v>3</v>
      </c>
      <c r="F3022" s="180" t="s">
        <v>2311</v>
      </c>
      <c r="H3022" s="181">
        <v>5.59</v>
      </c>
      <c r="I3022" s="182"/>
      <c r="L3022" s="177"/>
      <c r="M3022" s="183"/>
      <c r="N3022" s="184"/>
      <c r="O3022" s="184"/>
      <c r="P3022" s="184"/>
      <c r="Q3022" s="184"/>
      <c r="R3022" s="184"/>
      <c r="S3022" s="184"/>
      <c r="T3022" s="185"/>
      <c r="AT3022" s="179" t="s">
        <v>197</v>
      </c>
      <c r="AU3022" s="179" t="s">
        <v>80</v>
      </c>
      <c r="AV3022" s="11" t="s">
        <v>80</v>
      </c>
      <c r="AW3022" s="11" t="s">
        <v>35</v>
      </c>
      <c r="AX3022" s="11" t="s">
        <v>72</v>
      </c>
      <c r="AY3022" s="179" t="s">
        <v>177</v>
      </c>
    </row>
    <row r="3023" spans="2:51" s="12" customFormat="1" x14ac:dyDescent="0.3">
      <c r="B3023" s="186"/>
      <c r="D3023" s="178" t="s">
        <v>197</v>
      </c>
      <c r="E3023" s="187" t="s">
        <v>3</v>
      </c>
      <c r="F3023" s="188" t="s">
        <v>2026</v>
      </c>
      <c r="H3023" s="189" t="s">
        <v>3</v>
      </c>
      <c r="I3023" s="190"/>
      <c r="L3023" s="186"/>
      <c r="M3023" s="191"/>
      <c r="N3023" s="192"/>
      <c r="O3023" s="192"/>
      <c r="P3023" s="192"/>
      <c r="Q3023" s="192"/>
      <c r="R3023" s="192"/>
      <c r="S3023" s="192"/>
      <c r="T3023" s="193"/>
      <c r="AT3023" s="189" t="s">
        <v>197</v>
      </c>
      <c r="AU3023" s="189" t="s">
        <v>80</v>
      </c>
      <c r="AV3023" s="12" t="s">
        <v>22</v>
      </c>
      <c r="AW3023" s="12" t="s">
        <v>35</v>
      </c>
      <c r="AX3023" s="12" t="s">
        <v>72</v>
      </c>
      <c r="AY3023" s="189" t="s">
        <v>177</v>
      </c>
    </row>
    <row r="3024" spans="2:51" s="12" customFormat="1" x14ac:dyDescent="0.3">
      <c r="B3024" s="186"/>
      <c r="D3024" s="178" t="s">
        <v>197</v>
      </c>
      <c r="E3024" s="187" t="s">
        <v>3</v>
      </c>
      <c r="F3024" s="188" t="s">
        <v>1863</v>
      </c>
      <c r="H3024" s="189" t="s">
        <v>3</v>
      </c>
      <c r="I3024" s="190"/>
      <c r="L3024" s="186"/>
      <c r="M3024" s="191"/>
      <c r="N3024" s="192"/>
      <c r="O3024" s="192"/>
      <c r="P3024" s="192"/>
      <c r="Q3024" s="192"/>
      <c r="R3024" s="192"/>
      <c r="S3024" s="192"/>
      <c r="T3024" s="193"/>
      <c r="AT3024" s="189" t="s">
        <v>197</v>
      </c>
      <c r="AU3024" s="189" t="s">
        <v>80</v>
      </c>
      <c r="AV3024" s="12" t="s">
        <v>22</v>
      </c>
      <c r="AW3024" s="12" t="s">
        <v>35</v>
      </c>
      <c r="AX3024" s="12" t="s">
        <v>72</v>
      </c>
      <c r="AY3024" s="189" t="s">
        <v>177</v>
      </c>
    </row>
    <row r="3025" spans="2:51" s="11" customFormat="1" x14ac:dyDescent="0.3">
      <c r="B3025" s="177"/>
      <c r="D3025" s="178" t="s">
        <v>197</v>
      </c>
      <c r="E3025" s="179" t="s">
        <v>3</v>
      </c>
      <c r="F3025" s="180" t="s">
        <v>2312</v>
      </c>
      <c r="H3025" s="181">
        <v>3.34</v>
      </c>
      <c r="I3025" s="182"/>
      <c r="L3025" s="177"/>
      <c r="M3025" s="183"/>
      <c r="N3025" s="184"/>
      <c r="O3025" s="184"/>
      <c r="P3025" s="184"/>
      <c r="Q3025" s="184"/>
      <c r="R3025" s="184"/>
      <c r="S3025" s="184"/>
      <c r="T3025" s="185"/>
      <c r="AT3025" s="179" t="s">
        <v>197</v>
      </c>
      <c r="AU3025" s="179" t="s">
        <v>80</v>
      </c>
      <c r="AV3025" s="11" t="s">
        <v>80</v>
      </c>
      <c r="AW3025" s="11" t="s">
        <v>35</v>
      </c>
      <c r="AX3025" s="11" t="s">
        <v>72</v>
      </c>
      <c r="AY3025" s="179" t="s">
        <v>177</v>
      </c>
    </row>
    <row r="3026" spans="2:51" s="12" customFormat="1" x14ac:dyDescent="0.3">
      <c r="B3026" s="186"/>
      <c r="D3026" s="178" t="s">
        <v>197</v>
      </c>
      <c r="E3026" s="187" t="s">
        <v>3</v>
      </c>
      <c r="F3026" s="188" t="s">
        <v>2028</v>
      </c>
      <c r="H3026" s="189" t="s">
        <v>3</v>
      </c>
      <c r="I3026" s="190"/>
      <c r="L3026" s="186"/>
      <c r="M3026" s="191"/>
      <c r="N3026" s="192"/>
      <c r="O3026" s="192"/>
      <c r="P3026" s="192"/>
      <c r="Q3026" s="192"/>
      <c r="R3026" s="192"/>
      <c r="S3026" s="192"/>
      <c r="T3026" s="193"/>
      <c r="AT3026" s="189" t="s">
        <v>197</v>
      </c>
      <c r="AU3026" s="189" t="s">
        <v>80</v>
      </c>
      <c r="AV3026" s="12" t="s">
        <v>22</v>
      </c>
      <c r="AW3026" s="12" t="s">
        <v>35</v>
      </c>
      <c r="AX3026" s="12" t="s">
        <v>72</v>
      </c>
      <c r="AY3026" s="189" t="s">
        <v>177</v>
      </c>
    </row>
    <row r="3027" spans="2:51" s="12" customFormat="1" x14ac:dyDescent="0.3">
      <c r="B3027" s="186"/>
      <c r="D3027" s="178" t="s">
        <v>197</v>
      </c>
      <c r="E3027" s="187" t="s">
        <v>3</v>
      </c>
      <c r="F3027" s="188" t="s">
        <v>1863</v>
      </c>
      <c r="H3027" s="189" t="s">
        <v>3</v>
      </c>
      <c r="I3027" s="190"/>
      <c r="L3027" s="186"/>
      <c r="M3027" s="191"/>
      <c r="N3027" s="192"/>
      <c r="O3027" s="192"/>
      <c r="P3027" s="192"/>
      <c r="Q3027" s="192"/>
      <c r="R3027" s="192"/>
      <c r="S3027" s="192"/>
      <c r="T3027" s="193"/>
      <c r="AT3027" s="189" t="s">
        <v>197</v>
      </c>
      <c r="AU3027" s="189" t="s">
        <v>80</v>
      </c>
      <c r="AV3027" s="12" t="s">
        <v>22</v>
      </c>
      <c r="AW3027" s="12" t="s">
        <v>35</v>
      </c>
      <c r="AX3027" s="12" t="s">
        <v>72</v>
      </c>
      <c r="AY3027" s="189" t="s">
        <v>177</v>
      </c>
    </row>
    <row r="3028" spans="2:51" s="11" customFormat="1" x14ac:dyDescent="0.3">
      <c r="B3028" s="177"/>
      <c r="D3028" s="178" t="s">
        <v>197</v>
      </c>
      <c r="E3028" s="179" t="s">
        <v>3</v>
      </c>
      <c r="F3028" s="180" t="s">
        <v>2313</v>
      </c>
      <c r="H3028" s="181">
        <v>1.39</v>
      </c>
      <c r="I3028" s="182"/>
      <c r="L3028" s="177"/>
      <c r="M3028" s="183"/>
      <c r="N3028" s="184"/>
      <c r="O3028" s="184"/>
      <c r="P3028" s="184"/>
      <c r="Q3028" s="184"/>
      <c r="R3028" s="184"/>
      <c r="S3028" s="184"/>
      <c r="T3028" s="185"/>
      <c r="AT3028" s="179" t="s">
        <v>197</v>
      </c>
      <c r="AU3028" s="179" t="s">
        <v>80</v>
      </c>
      <c r="AV3028" s="11" t="s">
        <v>80</v>
      </c>
      <c r="AW3028" s="11" t="s">
        <v>35</v>
      </c>
      <c r="AX3028" s="11" t="s">
        <v>72</v>
      </c>
      <c r="AY3028" s="179" t="s">
        <v>177</v>
      </c>
    </row>
    <row r="3029" spans="2:51" s="12" customFormat="1" x14ac:dyDescent="0.3">
      <c r="B3029" s="186"/>
      <c r="D3029" s="178" t="s">
        <v>197</v>
      </c>
      <c r="E3029" s="187" t="s">
        <v>3</v>
      </c>
      <c r="F3029" s="188" t="s">
        <v>2030</v>
      </c>
      <c r="H3029" s="189" t="s">
        <v>3</v>
      </c>
      <c r="I3029" s="190"/>
      <c r="L3029" s="186"/>
      <c r="M3029" s="191"/>
      <c r="N3029" s="192"/>
      <c r="O3029" s="192"/>
      <c r="P3029" s="192"/>
      <c r="Q3029" s="192"/>
      <c r="R3029" s="192"/>
      <c r="S3029" s="192"/>
      <c r="T3029" s="193"/>
      <c r="AT3029" s="189" t="s">
        <v>197</v>
      </c>
      <c r="AU3029" s="189" t="s">
        <v>80</v>
      </c>
      <c r="AV3029" s="12" t="s">
        <v>22</v>
      </c>
      <c r="AW3029" s="12" t="s">
        <v>35</v>
      </c>
      <c r="AX3029" s="12" t="s">
        <v>72</v>
      </c>
      <c r="AY3029" s="189" t="s">
        <v>177</v>
      </c>
    </row>
    <row r="3030" spans="2:51" s="12" customFormat="1" x14ac:dyDescent="0.3">
      <c r="B3030" s="186"/>
      <c r="D3030" s="178" t="s">
        <v>197</v>
      </c>
      <c r="E3030" s="187" t="s">
        <v>3</v>
      </c>
      <c r="F3030" s="188" t="s">
        <v>1855</v>
      </c>
      <c r="H3030" s="189" t="s">
        <v>3</v>
      </c>
      <c r="I3030" s="190"/>
      <c r="L3030" s="186"/>
      <c r="M3030" s="191"/>
      <c r="N3030" s="192"/>
      <c r="O3030" s="192"/>
      <c r="P3030" s="192"/>
      <c r="Q3030" s="192"/>
      <c r="R3030" s="192"/>
      <c r="S3030" s="192"/>
      <c r="T3030" s="193"/>
      <c r="AT3030" s="189" t="s">
        <v>197</v>
      </c>
      <c r="AU3030" s="189" t="s">
        <v>80</v>
      </c>
      <c r="AV3030" s="12" t="s">
        <v>22</v>
      </c>
      <c r="AW3030" s="12" t="s">
        <v>35</v>
      </c>
      <c r="AX3030" s="12" t="s">
        <v>72</v>
      </c>
      <c r="AY3030" s="189" t="s">
        <v>177</v>
      </c>
    </row>
    <row r="3031" spans="2:51" s="11" customFormat="1" x14ac:dyDescent="0.3">
      <c r="B3031" s="177"/>
      <c r="D3031" s="178" t="s">
        <v>197</v>
      </c>
      <c r="E3031" s="179" t="s">
        <v>3</v>
      </c>
      <c r="F3031" s="180" t="s">
        <v>2314</v>
      </c>
      <c r="H3031" s="181">
        <v>3.55</v>
      </c>
      <c r="I3031" s="182"/>
      <c r="L3031" s="177"/>
      <c r="M3031" s="183"/>
      <c r="N3031" s="184"/>
      <c r="O3031" s="184"/>
      <c r="P3031" s="184"/>
      <c r="Q3031" s="184"/>
      <c r="R3031" s="184"/>
      <c r="S3031" s="184"/>
      <c r="T3031" s="185"/>
      <c r="AT3031" s="179" t="s">
        <v>197</v>
      </c>
      <c r="AU3031" s="179" t="s">
        <v>80</v>
      </c>
      <c r="AV3031" s="11" t="s">
        <v>80</v>
      </c>
      <c r="AW3031" s="11" t="s">
        <v>35</v>
      </c>
      <c r="AX3031" s="11" t="s">
        <v>72</v>
      </c>
      <c r="AY3031" s="179" t="s">
        <v>177</v>
      </c>
    </row>
    <row r="3032" spans="2:51" s="12" customFormat="1" x14ac:dyDescent="0.3">
      <c r="B3032" s="186"/>
      <c r="D3032" s="178" t="s">
        <v>197</v>
      </c>
      <c r="E3032" s="187" t="s">
        <v>3</v>
      </c>
      <c r="F3032" s="188" t="s">
        <v>2032</v>
      </c>
      <c r="H3032" s="189" t="s">
        <v>3</v>
      </c>
      <c r="I3032" s="190"/>
      <c r="L3032" s="186"/>
      <c r="M3032" s="191"/>
      <c r="N3032" s="192"/>
      <c r="O3032" s="192"/>
      <c r="P3032" s="192"/>
      <c r="Q3032" s="192"/>
      <c r="R3032" s="192"/>
      <c r="S3032" s="192"/>
      <c r="T3032" s="193"/>
      <c r="AT3032" s="189" t="s">
        <v>197</v>
      </c>
      <c r="AU3032" s="189" t="s">
        <v>80</v>
      </c>
      <c r="AV3032" s="12" t="s">
        <v>22</v>
      </c>
      <c r="AW3032" s="12" t="s">
        <v>35</v>
      </c>
      <c r="AX3032" s="12" t="s">
        <v>72</v>
      </c>
      <c r="AY3032" s="189" t="s">
        <v>177</v>
      </c>
    </row>
    <row r="3033" spans="2:51" s="12" customFormat="1" x14ac:dyDescent="0.3">
      <c r="B3033" s="186"/>
      <c r="D3033" s="178" t="s">
        <v>197</v>
      </c>
      <c r="E3033" s="187" t="s">
        <v>3</v>
      </c>
      <c r="F3033" s="188" t="s">
        <v>1863</v>
      </c>
      <c r="H3033" s="189" t="s">
        <v>3</v>
      </c>
      <c r="I3033" s="190"/>
      <c r="L3033" s="186"/>
      <c r="M3033" s="191"/>
      <c r="N3033" s="192"/>
      <c r="O3033" s="192"/>
      <c r="P3033" s="192"/>
      <c r="Q3033" s="192"/>
      <c r="R3033" s="192"/>
      <c r="S3033" s="192"/>
      <c r="T3033" s="193"/>
      <c r="AT3033" s="189" t="s">
        <v>197</v>
      </c>
      <c r="AU3033" s="189" t="s">
        <v>80</v>
      </c>
      <c r="AV3033" s="12" t="s">
        <v>22</v>
      </c>
      <c r="AW3033" s="12" t="s">
        <v>35</v>
      </c>
      <c r="AX3033" s="12" t="s">
        <v>72</v>
      </c>
      <c r="AY3033" s="189" t="s">
        <v>177</v>
      </c>
    </row>
    <row r="3034" spans="2:51" s="11" customFormat="1" x14ac:dyDescent="0.3">
      <c r="B3034" s="177"/>
      <c r="D3034" s="178" t="s">
        <v>197</v>
      </c>
      <c r="E3034" s="179" t="s">
        <v>3</v>
      </c>
      <c r="F3034" s="180" t="s">
        <v>2312</v>
      </c>
      <c r="H3034" s="181">
        <v>3.34</v>
      </c>
      <c r="I3034" s="182"/>
      <c r="L3034" s="177"/>
      <c r="M3034" s="183"/>
      <c r="N3034" s="184"/>
      <c r="O3034" s="184"/>
      <c r="P3034" s="184"/>
      <c r="Q3034" s="184"/>
      <c r="R3034" s="184"/>
      <c r="S3034" s="184"/>
      <c r="T3034" s="185"/>
      <c r="AT3034" s="179" t="s">
        <v>197</v>
      </c>
      <c r="AU3034" s="179" t="s">
        <v>80</v>
      </c>
      <c r="AV3034" s="11" t="s">
        <v>80</v>
      </c>
      <c r="AW3034" s="11" t="s">
        <v>35</v>
      </c>
      <c r="AX3034" s="11" t="s">
        <v>72</v>
      </c>
      <c r="AY3034" s="179" t="s">
        <v>177</v>
      </c>
    </row>
    <row r="3035" spans="2:51" s="12" customFormat="1" x14ac:dyDescent="0.3">
      <c r="B3035" s="186"/>
      <c r="D3035" s="178" t="s">
        <v>197</v>
      </c>
      <c r="E3035" s="187" t="s">
        <v>3</v>
      </c>
      <c r="F3035" s="188" t="s">
        <v>2033</v>
      </c>
      <c r="H3035" s="189" t="s">
        <v>3</v>
      </c>
      <c r="I3035" s="190"/>
      <c r="L3035" s="186"/>
      <c r="M3035" s="191"/>
      <c r="N3035" s="192"/>
      <c r="O3035" s="192"/>
      <c r="P3035" s="192"/>
      <c r="Q3035" s="192"/>
      <c r="R3035" s="192"/>
      <c r="S3035" s="192"/>
      <c r="T3035" s="193"/>
      <c r="AT3035" s="189" t="s">
        <v>197</v>
      </c>
      <c r="AU3035" s="189" t="s">
        <v>80</v>
      </c>
      <c r="AV3035" s="12" t="s">
        <v>22</v>
      </c>
      <c r="AW3035" s="12" t="s">
        <v>35</v>
      </c>
      <c r="AX3035" s="12" t="s">
        <v>72</v>
      </c>
      <c r="AY3035" s="189" t="s">
        <v>177</v>
      </c>
    </row>
    <row r="3036" spans="2:51" s="12" customFormat="1" x14ac:dyDescent="0.3">
      <c r="B3036" s="186"/>
      <c r="D3036" s="178" t="s">
        <v>197</v>
      </c>
      <c r="E3036" s="187" t="s">
        <v>3</v>
      </c>
      <c r="F3036" s="188" t="s">
        <v>1855</v>
      </c>
      <c r="H3036" s="189" t="s">
        <v>3</v>
      </c>
      <c r="I3036" s="190"/>
      <c r="L3036" s="186"/>
      <c r="M3036" s="191"/>
      <c r="N3036" s="192"/>
      <c r="O3036" s="192"/>
      <c r="P3036" s="192"/>
      <c r="Q3036" s="192"/>
      <c r="R3036" s="192"/>
      <c r="S3036" s="192"/>
      <c r="T3036" s="193"/>
      <c r="AT3036" s="189" t="s">
        <v>197</v>
      </c>
      <c r="AU3036" s="189" t="s">
        <v>80</v>
      </c>
      <c r="AV3036" s="12" t="s">
        <v>22</v>
      </c>
      <c r="AW3036" s="12" t="s">
        <v>35</v>
      </c>
      <c r="AX3036" s="12" t="s">
        <v>72</v>
      </c>
      <c r="AY3036" s="189" t="s">
        <v>177</v>
      </c>
    </row>
    <row r="3037" spans="2:51" s="11" customFormat="1" x14ac:dyDescent="0.3">
      <c r="B3037" s="177"/>
      <c r="D3037" s="178" t="s">
        <v>197</v>
      </c>
      <c r="E3037" s="179" t="s">
        <v>3</v>
      </c>
      <c r="F3037" s="180" t="s">
        <v>2312</v>
      </c>
      <c r="H3037" s="181">
        <v>3.34</v>
      </c>
      <c r="I3037" s="182"/>
      <c r="L3037" s="177"/>
      <c r="M3037" s="183"/>
      <c r="N3037" s="184"/>
      <c r="O3037" s="184"/>
      <c r="P3037" s="184"/>
      <c r="Q3037" s="184"/>
      <c r="R3037" s="184"/>
      <c r="S3037" s="184"/>
      <c r="T3037" s="185"/>
      <c r="AT3037" s="179" t="s">
        <v>197</v>
      </c>
      <c r="AU3037" s="179" t="s">
        <v>80</v>
      </c>
      <c r="AV3037" s="11" t="s">
        <v>80</v>
      </c>
      <c r="AW3037" s="11" t="s">
        <v>35</v>
      </c>
      <c r="AX3037" s="11" t="s">
        <v>72</v>
      </c>
      <c r="AY3037" s="179" t="s">
        <v>177</v>
      </c>
    </row>
    <row r="3038" spans="2:51" s="12" customFormat="1" x14ac:dyDescent="0.3">
      <c r="B3038" s="186"/>
      <c r="D3038" s="178" t="s">
        <v>197</v>
      </c>
      <c r="E3038" s="187" t="s">
        <v>3</v>
      </c>
      <c r="F3038" s="188" t="s">
        <v>2034</v>
      </c>
      <c r="H3038" s="189" t="s">
        <v>3</v>
      </c>
      <c r="I3038" s="190"/>
      <c r="L3038" s="186"/>
      <c r="M3038" s="191"/>
      <c r="N3038" s="192"/>
      <c r="O3038" s="192"/>
      <c r="P3038" s="192"/>
      <c r="Q3038" s="192"/>
      <c r="R3038" s="192"/>
      <c r="S3038" s="192"/>
      <c r="T3038" s="193"/>
      <c r="AT3038" s="189" t="s">
        <v>197</v>
      </c>
      <c r="AU3038" s="189" t="s">
        <v>80</v>
      </c>
      <c r="AV3038" s="12" t="s">
        <v>22</v>
      </c>
      <c r="AW3038" s="12" t="s">
        <v>35</v>
      </c>
      <c r="AX3038" s="12" t="s">
        <v>72</v>
      </c>
      <c r="AY3038" s="189" t="s">
        <v>177</v>
      </c>
    </row>
    <row r="3039" spans="2:51" s="12" customFormat="1" x14ac:dyDescent="0.3">
      <c r="B3039" s="186"/>
      <c r="D3039" s="178" t="s">
        <v>197</v>
      </c>
      <c r="E3039" s="187" t="s">
        <v>3</v>
      </c>
      <c r="F3039" s="188" t="s">
        <v>1863</v>
      </c>
      <c r="H3039" s="189" t="s">
        <v>3</v>
      </c>
      <c r="I3039" s="190"/>
      <c r="L3039" s="186"/>
      <c r="M3039" s="191"/>
      <c r="N3039" s="192"/>
      <c r="O3039" s="192"/>
      <c r="P3039" s="192"/>
      <c r="Q3039" s="192"/>
      <c r="R3039" s="192"/>
      <c r="S3039" s="192"/>
      <c r="T3039" s="193"/>
      <c r="AT3039" s="189" t="s">
        <v>197</v>
      </c>
      <c r="AU3039" s="189" t="s">
        <v>80</v>
      </c>
      <c r="AV3039" s="12" t="s">
        <v>22</v>
      </c>
      <c r="AW3039" s="12" t="s">
        <v>35</v>
      </c>
      <c r="AX3039" s="12" t="s">
        <v>72</v>
      </c>
      <c r="AY3039" s="189" t="s">
        <v>177</v>
      </c>
    </row>
    <row r="3040" spans="2:51" s="11" customFormat="1" x14ac:dyDescent="0.3">
      <c r="B3040" s="177"/>
      <c r="D3040" s="178" t="s">
        <v>197</v>
      </c>
      <c r="E3040" s="179" t="s">
        <v>3</v>
      </c>
      <c r="F3040" s="180" t="s">
        <v>2312</v>
      </c>
      <c r="H3040" s="181">
        <v>3.34</v>
      </c>
      <c r="I3040" s="182"/>
      <c r="L3040" s="177"/>
      <c r="M3040" s="183"/>
      <c r="N3040" s="184"/>
      <c r="O3040" s="184"/>
      <c r="P3040" s="184"/>
      <c r="Q3040" s="184"/>
      <c r="R3040" s="184"/>
      <c r="S3040" s="184"/>
      <c r="T3040" s="185"/>
      <c r="AT3040" s="179" t="s">
        <v>197</v>
      </c>
      <c r="AU3040" s="179" t="s">
        <v>80</v>
      </c>
      <c r="AV3040" s="11" t="s">
        <v>80</v>
      </c>
      <c r="AW3040" s="11" t="s">
        <v>35</v>
      </c>
      <c r="AX3040" s="11" t="s">
        <v>72</v>
      </c>
      <c r="AY3040" s="179" t="s">
        <v>177</v>
      </c>
    </row>
    <row r="3041" spans="2:51" s="12" customFormat="1" x14ac:dyDescent="0.3">
      <c r="B3041" s="186"/>
      <c r="D3041" s="178" t="s">
        <v>197</v>
      </c>
      <c r="E3041" s="187" t="s">
        <v>3</v>
      </c>
      <c r="F3041" s="188" t="s">
        <v>2035</v>
      </c>
      <c r="H3041" s="189" t="s">
        <v>3</v>
      </c>
      <c r="I3041" s="190"/>
      <c r="L3041" s="186"/>
      <c r="M3041" s="191"/>
      <c r="N3041" s="192"/>
      <c r="O3041" s="192"/>
      <c r="P3041" s="192"/>
      <c r="Q3041" s="192"/>
      <c r="R3041" s="192"/>
      <c r="S3041" s="192"/>
      <c r="T3041" s="193"/>
      <c r="AT3041" s="189" t="s">
        <v>197</v>
      </c>
      <c r="AU3041" s="189" t="s">
        <v>80</v>
      </c>
      <c r="AV3041" s="12" t="s">
        <v>22</v>
      </c>
      <c r="AW3041" s="12" t="s">
        <v>35</v>
      </c>
      <c r="AX3041" s="12" t="s">
        <v>72</v>
      </c>
      <c r="AY3041" s="189" t="s">
        <v>177</v>
      </c>
    </row>
    <row r="3042" spans="2:51" s="12" customFormat="1" x14ac:dyDescent="0.3">
      <c r="B3042" s="186"/>
      <c r="D3042" s="178" t="s">
        <v>197</v>
      </c>
      <c r="E3042" s="187" t="s">
        <v>3</v>
      </c>
      <c r="F3042" s="188" t="s">
        <v>1855</v>
      </c>
      <c r="H3042" s="189" t="s">
        <v>3</v>
      </c>
      <c r="I3042" s="190"/>
      <c r="L3042" s="186"/>
      <c r="M3042" s="191"/>
      <c r="N3042" s="192"/>
      <c r="O3042" s="192"/>
      <c r="P3042" s="192"/>
      <c r="Q3042" s="192"/>
      <c r="R3042" s="192"/>
      <c r="S3042" s="192"/>
      <c r="T3042" s="193"/>
      <c r="AT3042" s="189" t="s">
        <v>197</v>
      </c>
      <c r="AU3042" s="189" t="s">
        <v>80</v>
      </c>
      <c r="AV3042" s="12" t="s">
        <v>22</v>
      </c>
      <c r="AW3042" s="12" t="s">
        <v>35</v>
      </c>
      <c r="AX3042" s="12" t="s">
        <v>72</v>
      </c>
      <c r="AY3042" s="189" t="s">
        <v>177</v>
      </c>
    </row>
    <row r="3043" spans="2:51" s="11" customFormat="1" x14ac:dyDescent="0.3">
      <c r="B3043" s="177"/>
      <c r="D3043" s="178" t="s">
        <v>197</v>
      </c>
      <c r="E3043" s="179" t="s">
        <v>3</v>
      </c>
      <c r="F3043" s="180" t="s">
        <v>2312</v>
      </c>
      <c r="H3043" s="181">
        <v>3.34</v>
      </c>
      <c r="I3043" s="182"/>
      <c r="L3043" s="177"/>
      <c r="M3043" s="183"/>
      <c r="N3043" s="184"/>
      <c r="O3043" s="184"/>
      <c r="P3043" s="184"/>
      <c r="Q3043" s="184"/>
      <c r="R3043" s="184"/>
      <c r="S3043" s="184"/>
      <c r="T3043" s="185"/>
      <c r="AT3043" s="179" t="s">
        <v>197</v>
      </c>
      <c r="AU3043" s="179" t="s">
        <v>80</v>
      </c>
      <c r="AV3043" s="11" t="s">
        <v>80</v>
      </c>
      <c r="AW3043" s="11" t="s">
        <v>35</v>
      </c>
      <c r="AX3043" s="11" t="s">
        <v>72</v>
      </c>
      <c r="AY3043" s="179" t="s">
        <v>177</v>
      </c>
    </row>
    <row r="3044" spans="2:51" s="12" customFormat="1" x14ac:dyDescent="0.3">
      <c r="B3044" s="186"/>
      <c r="D3044" s="178" t="s">
        <v>197</v>
      </c>
      <c r="E3044" s="187" t="s">
        <v>3</v>
      </c>
      <c r="F3044" s="188" t="s">
        <v>2036</v>
      </c>
      <c r="H3044" s="189" t="s">
        <v>3</v>
      </c>
      <c r="I3044" s="190"/>
      <c r="L3044" s="186"/>
      <c r="M3044" s="191"/>
      <c r="N3044" s="192"/>
      <c r="O3044" s="192"/>
      <c r="P3044" s="192"/>
      <c r="Q3044" s="192"/>
      <c r="R3044" s="192"/>
      <c r="S3044" s="192"/>
      <c r="T3044" s="193"/>
      <c r="AT3044" s="189" t="s">
        <v>197</v>
      </c>
      <c r="AU3044" s="189" t="s">
        <v>80</v>
      </c>
      <c r="AV3044" s="12" t="s">
        <v>22</v>
      </c>
      <c r="AW3044" s="12" t="s">
        <v>35</v>
      </c>
      <c r="AX3044" s="12" t="s">
        <v>72</v>
      </c>
      <c r="AY3044" s="189" t="s">
        <v>177</v>
      </c>
    </row>
    <row r="3045" spans="2:51" s="12" customFormat="1" x14ac:dyDescent="0.3">
      <c r="B3045" s="186"/>
      <c r="D3045" s="178" t="s">
        <v>197</v>
      </c>
      <c r="E3045" s="187" t="s">
        <v>3</v>
      </c>
      <c r="F3045" s="188" t="s">
        <v>1944</v>
      </c>
      <c r="H3045" s="189" t="s">
        <v>3</v>
      </c>
      <c r="I3045" s="190"/>
      <c r="L3045" s="186"/>
      <c r="M3045" s="191"/>
      <c r="N3045" s="192"/>
      <c r="O3045" s="192"/>
      <c r="P3045" s="192"/>
      <c r="Q3045" s="192"/>
      <c r="R3045" s="192"/>
      <c r="S3045" s="192"/>
      <c r="T3045" s="193"/>
      <c r="AT3045" s="189" t="s">
        <v>197</v>
      </c>
      <c r="AU3045" s="189" t="s">
        <v>80</v>
      </c>
      <c r="AV3045" s="12" t="s">
        <v>22</v>
      </c>
      <c r="AW3045" s="12" t="s">
        <v>35</v>
      </c>
      <c r="AX3045" s="12" t="s">
        <v>72</v>
      </c>
      <c r="AY3045" s="189" t="s">
        <v>177</v>
      </c>
    </row>
    <row r="3046" spans="2:51" s="11" customFormat="1" x14ac:dyDescent="0.3">
      <c r="B3046" s="177"/>
      <c r="D3046" s="178" t="s">
        <v>197</v>
      </c>
      <c r="E3046" s="179" t="s">
        <v>3</v>
      </c>
      <c r="F3046" s="180" t="s">
        <v>2315</v>
      </c>
      <c r="H3046" s="181">
        <v>7.91</v>
      </c>
      <c r="I3046" s="182"/>
      <c r="L3046" s="177"/>
      <c r="M3046" s="183"/>
      <c r="N3046" s="184"/>
      <c r="O3046" s="184"/>
      <c r="P3046" s="184"/>
      <c r="Q3046" s="184"/>
      <c r="R3046" s="184"/>
      <c r="S3046" s="184"/>
      <c r="T3046" s="185"/>
      <c r="AT3046" s="179" t="s">
        <v>197</v>
      </c>
      <c r="AU3046" s="179" t="s">
        <v>80</v>
      </c>
      <c r="AV3046" s="11" t="s">
        <v>80</v>
      </c>
      <c r="AW3046" s="11" t="s">
        <v>35</v>
      </c>
      <c r="AX3046" s="11" t="s">
        <v>72</v>
      </c>
      <c r="AY3046" s="179" t="s">
        <v>177</v>
      </c>
    </row>
    <row r="3047" spans="2:51" s="12" customFormat="1" x14ac:dyDescent="0.3">
      <c r="B3047" s="186"/>
      <c r="D3047" s="178" t="s">
        <v>197</v>
      </c>
      <c r="E3047" s="187" t="s">
        <v>3</v>
      </c>
      <c r="F3047" s="188" t="s">
        <v>1950</v>
      </c>
      <c r="H3047" s="189" t="s">
        <v>3</v>
      </c>
      <c r="I3047" s="190"/>
      <c r="L3047" s="186"/>
      <c r="M3047" s="191"/>
      <c r="N3047" s="192"/>
      <c r="O3047" s="192"/>
      <c r="P3047" s="192"/>
      <c r="Q3047" s="192"/>
      <c r="R3047" s="192"/>
      <c r="S3047" s="192"/>
      <c r="T3047" s="193"/>
      <c r="AT3047" s="189" t="s">
        <v>197</v>
      </c>
      <c r="AU3047" s="189" t="s">
        <v>80</v>
      </c>
      <c r="AV3047" s="12" t="s">
        <v>22</v>
      </c>
      <c r="AW3047" s="12" t="s">
        <v>35</v>
      </c>
      <c r="AX3047" s="12" t="s">
        <v>72</v>
      </c>
      <c r="AY3047" s="189" t="s">
        <v>177</v>
      </c>
    </row>
    <row r="3048" spans="2:51" s="12" customFormat="1" x14ac:dyDescent="0.3">
      <c r="B3048" s="186"/>
      <c r="D3048" s="178" t="s">
        <v>197</v>
      </c>
      <c r="E3048" s="187" t="s">
        <v>3</v>
      </c>
      <c r="F3048" s="188" t="s">
        <v>1951</v>
      </c>
      <c r="H3048" s="189" t="s">
        <v>3</v>
      </c>
      <c r="I3048" s="190"/>
      <c r="L3048" s="186"/>
      <c r="M3048" s="191"/>
      <c r="N3048" s="192"/>
      <c r="O3048" s="192"/>
      <c r="P3048" s="192"/>
      <c r="Q3048" s="192"/>
      <c r="R3048" s="192"/>
      <c r="S3048" s="192"/>
      <c r="T3048" s="193"/>
      <c r="AT3048" s="189" t="s">
        <v>197</v>
      </c>
      <c r="AU3048" s="189" t="s">
        <v>80</v>
      </c>
      <c r="AV3048" s="12" t="s">
        <v>22</v>
      </c>
      <c r="AW3048" s="12" t="s">
        <v>35</v>
      </c>
      <c r="AX3048" s="12" t="s">
        <v>72</v>
      </c>
      <c r="AY3048" s="189" t="s">
        <v>177</v>
      </c>
    </row>
    <row r="3049" spans="2:51" s="11" customFormat="1" x14ac:dyDescent="0.3">
      <c r="B3049" s="177"/>
      <c r="D3049" s="178" t="s">
        <v>197</v>
      </c>
      <c r="E3049" s="179" t="s">
        <v>3</v>
      </c>
      <c r="F3049" s="180" t="s">
        <v>2316</v>
      </c>
      <c r="H3049" s="181">
        <v>3.88</v>
      </c>
      <c r="I3049" s="182"/>
      <c r="L3049" s="177"/>
      <c r="M3049" s="183"/>
      <c r="N3049" s="184"/>
      <c r="O3049" s="184"/>
      <c r="P3049" s="184"/>
      <c r="Q3049" s="184"/>
      <c r="R3049" s="184"/>
      <c r="S3049" s="184"/>
      <c r="T3049" s="185"/>
      <c r="AT3049" s="179" t="s">
        <v>197</v>
      </c>
      <c r="AU3049" s="179" t="s">
        <v>80</v>
      </c>
      <c r="AV3049" s="11" t="s">
        <v>80</v>
      </c>
      <c r="AW3049" s="11" t="s">
        <v>35</v>
      </c>
      <c r="AX3049" s="11" t="s">
        <v>72</v>
      </c>
      <c r="AY3049" s="179" t="s">
        <v>177</v>
      </c>
    </row>
    <row r="3050" spans="2:51" s="12" customFormat="1" x14ac:dyDescent="0.3">
      <c r="B3050" s="186"/>
      <c r="D3050" s="178" t="s">
        <v>197</v>
      </c>
      <c r="E3050" s="187" t="s">
        <v>3</v>
      </c>
      <c r="F3050" s="188" t="s">
        <v>1956</v>
      </c>
      <c r="H3050" s="189" t="s">
        <v>3</v>
      </c>
      <c r="I3050" s="190"/>
      <c r="L3050" s="186"/>
      <c r="M3050" s="191"/>
      <c r="N3050" s="192"/>
      <c r="O3050" s="192"/>
      <c r="P3050" s="192"/>
      <c r="Q3050" s="192"/>
      <c r="R3050" s="192"/>
      <c r="S3050" s="192"/>
      <c r="T3050" s="193"/>
      <c r="AT3050" s="189" t="s">
        <v>197</v>
      </c>
      <c r="AU3050" s="189" t="s">
        <v>80</v>
      </c>
      <c r="AV3050" s="12" t="s">
        <v>22</v>
      </c>
      <c r="AW3050" s="12" t="s">
        <v>35</v>
      </c>
      <c r="AX3050" s="12" t="s">
        <v>72</v>
      </c>
      <c r="AY3050" s="189" t="s">
        <v>177</v>
      </c>
    </row>
    <row r="3051" spans="2:51" s="12" customFormat="1" x14ac:dyDescent="0.3">
      <c r="B3051" s="186"/>
      <c r="D3051" s="178" t="s">
        <v>197</v>
      </c>
      <c r="E3051" s="187" t="s">
        <v>3</v>
      </c>
      <c r="F3051" s="188" t="s">
        <v>1957</v>
      </c>
      <c r="H3051" s="189" t="s">
        <v>3</v>
      </c>
      <c r="I3051" s="190"/>
      <c r="L3051" s="186"/>
      <c r="M3051" s="191"/>
      <c r="N3051" s="192"/>
      <c r="O3051" s="192"/>
      <c r="P3051" s="192"/>
      <c r="Q3051" s="192"/>
      <c r="R3051" s="192"/>
      <c r="S3051" s="192"/>
      <c r="T3051" s="193"/>
      <c r="AT3051" s="189" t="s">
        <v>197</v>
      </c>
      <c r="AU3051" s="189" t="s">
        <v>80</v>
      </c>
      <c r="AV3051" s="12" t="s">
        <v>22</v>
      </c>
      <c r="AW3051" s="12" t="s">
        <v>35</v>
      </c>
      <c r="AX3051" s="12" t="s">
        <v>72</v>
      </c>
      <c r="AY3051" s="189" t="s">
        <v>177</v>
      </c>
    </row>
    <row r="3052" spans="2:51" s="11" customFormat="1" x14ac:dyDescent="0.3">
      <c r="B3052" s="177"/>
      <c r="D3052" s="178" t="s">
        <v>197</v>
      </c>
      <c r="E3052" s="179" t="s">
        <v>3</v>
      </c>
      <c r="F3052" s="180" t="s">
        <v>2317</v>
      </c>
      <c r="H3052" s="181">
        <v>6.81</v>
      </c>
      <c r="I3052" s="182"/>
      <c r="L3052" s="177"/>
      <c r="M3052" s="183"/>
      <c r="N3052" s="184"/>
      <c r="O3052" s="184"/>
      <c r="P3052" s="184"/>
      <c r="Q3052" s="184"/>
      <c r="R3052" s="184"/>
      <c r="S3052" s="184"/>
      <c r="T3052" s="185"/>
      <c r="AT3052" s="179" t="s">
        <v>197</v>
      </c>
      <c r="AU3052" s="179" t="s">
        <v>80</v>
      </c>
      <c r="AV3052" s="11" t="s">
        <v>80</v>
      </c>
      <c r="AW3052" s="11" t="s">
        <v>35</v>
      </c>
      <c r="AX3052" s="11" t="s">
        <v>72</v>
      </c>
      <c r="AY3052" s="179" t="s">
        <v>177</v>
      </c>
    </row>
    <row r="3053" spans="2:51" s="12" customFormat="1" x14ac:dyDescent="0.3">
      <c r="B3053" s="186"/>
      <c r="D3053" s="178" t="s">
        <v>197</v>
      </c>
      <c r="E3053" s="187" t="s">
        <v>3</v>
      </c>
      <c r="F3053" s="188" t="s">
        <v>1960</v>
      </c>
      <c r="H3053" s="189" t="s">
        <v>3</v>
      </c>
      <c r="I3053" s="190"/>
      <c r="L3053" s="186"/>
      <c r="M3053" s="191"/>
      <c r="N3053" s="192"/>
      <c r="O3053" s="192"/>
      <c r="P3053" s="192"/>
      <c r="Q3053" s="192"/>
      <c r="R3053" s="192"/>
      <c r="S3053" s="192"/>
      <c r="T3053" s="193"/>
      <c r="AT3053" s="189" t="s">
        <v>197</v>
      </c>
      <c r="AU3053" s="189" t="s">
        <v>80</v>
      </c>
      <c r="AV3053" s="12" t="s">
        <v>22</v>
      </c>
      <c r="AW3053" s="12" t="s">
        <v>35</v>
      </c>
      <c r="AX3053" s="12" t="s">
        <v>72</v>
      </c>
      <c r="AY3053" s="189" t="s">
        <v>177</v>
      </c>
    </row>
    <row r="3054" spans="2:51" s="12" customFormat="1" x14ac:dyDescent="0.3">
      <c r="B3054" s="186"/>
      <c r="D3054" s="178" t="s">
        <v>197</v>
      </c>
      <c r="E3054" s="187" t="s">
        <v>3</v>
      </c>
      <c r="F3054" s="188" t="s">
        <v>1961</v>
      </c>
      <c r="H3054" s="189" t="s">
        <v>3</v>
      </c>
      <c r="I3054" s="190"/>
      <c r="L3054" s="186"/>
      <c r="M3054" s="191"/>
      <c r="N3054" s="192"/>
      <c r="O3054" s="192"/>
      <c r="P3054" s="192"/>
      <c r="Q3054" s="192"/>
      <c r="R3054" s="192"/>
      <c r="S3054" s="192"/>
      <c r="T3054" s="193"/>
      <c r="AT3054" s="189" t="s">
        <v>197</v>
      </c>
      <c r="AU3054" s="189" t="s">
        <v>80</v>
      </c>
      <c r="AV3054" s="12" t="s">
        <v>22</v>
      </c>
      <c r="AW3054" s="12" t="s">
        <v>35</v>
      </c>
      <c r="AX3054" s="12" t="s">
        <v>72</v>
      </c>
      <c r="AY3054" s="189" t="s">
        <v>177</v>
      </c>
    </row>
    <row r="3055" spans="2:51" s="11" customFormat="1" x14ac:dyDescent="0.3">
      <c r="B3055" s="177"/>
      <c r="D3055" s="178" t="s">
        <v>197</v>
      </c>
      <c r="E3055" s="179" t="s">
        <v>3</v>
      </c>
      <c r="F3055" s="180" t="s">
        <v>2318</v>
      </c>
      <c r="H3055" s="181">
        <v>14.63</v>
      </c>
      <c r="I3055" s="182"/>
      <c r="L3055" s="177"/>
      <c r="M3055" s="183"/>
      <c r="N3055" s="184"/>
      <c r="O3055" s="184"/>
      <c r="P3055" s="184"/>
      <c r="Q3055" s="184"/>
      <c r="R3055" s="184"/>
      <c r="S3055" s="184"/>
      <c r="T3055" s="185"/>
      <c r="AT3055" s="179" t="s">
        <v>197</v>
      </c>
      <c r="AU3055" s="179" t="s">
        <v>80</v>
      </c>
      <c r="AV3055" s="11" t="s">
        <v>80</v>
      </c>
      <c r="AW3055" s="11" t="s">
        <v>35</v>
      </c>
      <c r="AX3055" s="11" t="s">
        <v>72</v>
      </c>
      <c r="AY3055" s="179" t="s">
        <v>177</v>
      </c>
    </row>
    <row r="3056" spans="2:51" s="12" customFormat="1" x14ac:dyDescent="0.3">
      <c r="B3056" s="186"/>
      <c r="D3056" s="178" t="s">
        <v>197</v>
      </c>
      <c r="E3056" s="187" t="s">
        <v>3</v>
      </c>
      <c r="F3056" s="188" t="s">
        <v>1964</v>
      </c>
      <c r="H3056" s="189" t="s">
        <v>3</v>
      </c>
      <c r="I3056" s="190"/>
      <c r="L3056" s="186"/>
      <c r="M3056" s="191"/>
      <c r="N3056" s="192"/>
      <c r="O3056" s="192"/>
      <c r="P3056" s="192"/>
      <c r="Q3056" s="192"/>
      <c r="R3056" s="192"/>
      <c r="S3056" s="192"/>
      <c r="T3056" s="193"/>
      <c r="AT3056" s="189" t="s">
        <v>197</v>
      </c>
      <c r="AU3056" s="189" t="s">
        <v>80</v>
      </c>
      <c r="AV3056" s="12" t="s">
        <v>22</v>
      </c>
      <c r="AW3056" s="12" t="s">
        <v>35</v>
      </c>
      <c r="AX3056" s="12" t="s">
        <v>72</v>
      </c>
      <c r="AY3056" s="189" t="s">
        <v>177</v>
      </c>
    </row>
    <row r="3057" spans="2:51" s="12" customFormat="1" x14ac:dyDescent="0.3">
      <c r="B3057" s="186"/>
      <c r="D3057" s="178" t="s">
        <v>197</v>
      </c>
      <c r="E3057" s="187" t="s">
        <v>3</v>
      </c>
      <c r="F3057" s="188" t="s">
        <v>1902</v>
      </c>
      <c r="H3057" s="189" t="s">
        <v>3</v>
      </c>
      <c r="I3057" s="190"/>
      <c r="L3057" s="186"/>
      <c r="M3057" s="191"/>
      <c r="N3057" s="192"/>
      <c r="O3057" s="192"/>
      <c r="P3057" s="192"/>
      <c r="Q3057" s="192"/>
      <c r="R3057" s="192"/>
      <c r="S3057" s="192"/>
      <c r="T3057" s="193"/>
      <c r="AT3057" s="189" t="s">
        <v>197</v>
      </c>
      <c r="AU3057" s="189" t="s">
        <v>80</v>
      </c>
      <c r="AV3057" s="12" t="s">
        <v>22</v>
      </c>
      <c r="AW3057" s="12" t="s">
        <v>35</v>
      </c>
      <c r="AX3057" s="12" t="s">
        <v>72</v>
      </c>
      <c r="AY3057" s="189" t="s">
        <v>177</v>
      </c>
    </row>
    <row r="3058" spans="2:51" s="11" customFormat="1" x14ac:dyDescent="0.3">
      <c r="B3058" s="177"/>
      <c r="D3058" s="178" t="s">
        <v>197</v>
      </c>
      <c r="E3058" s="179" t="s">
        <v>3</v>
      </c>
      <c r="F3058" s="180" t="s">
        <v>2319</v>
      </c>
      <c r="H3058" s="181">
        <v>5.73</v>
      </c>
      <c r="I3058" s="182"/>
      <c r="L3058" s="177"/>
      <c r="M3058" s="183"/>
      <c r="N3058" s="184"/>
      <c r="O3058" s="184"/>
      <c r="P3058" s="184"/>
      <c r="Q3058" s="184"/>
      <c r="R3058" s="184"/>
      <c r="S3058" s="184"/>
      <c r="T3058" s="185"/>
      <c r="AT3058" s="179" t="s">
        <v>197</v>
      </c>
      <c r="AU3058" s="179" t="s">
        <v>80</v>
      </c>
      <c r="AV3058" s="11" t="s">
        <v>80</v>
      </c>
      <c r="AW3058" s="11" t="s">
        <v>35</v>
      </c>
      <c r="AX3058" s="11" t="s">
        <v>72</v>
      </c>
      <c r="AY3058" s="179" t="s">
        <v>177</v>
      </c>
    </row>
    <row r="3059" spans="2:51" s="12" customFormat="1" x14ac:dyDescent="0.3">
      <c r="B3059" s="186"/>
      <c r="D3059" s="178" t="s">
        <v>197</v>
      </c>
      <c r="E3059" s="187" t="s">
        <v>3</v>
      </c>
      <c r="F3059" s="188" t="s">
        <v>1969</v>
      </c>
      <c r="H3059" s="189" t="s">
        <v>3</v>
      </c>
      <c r="I3059" s="190"/>
      <c r="L3059" s="186"/>
      <c r="M3059" s="191"/>
      <c r="N3059" s="192"/>
      <c r="O3059" s="192"/>
      <c r="P3059" s="192"/>
      <c r="Q3059" s="192"/>
      <c r="R3059" s="192"/>
      <c r="S3059" s="192"/>
      <c r="T3059" s="193"/>
      <c r="AT3059" s="189" t="s">
        <v>197</v>
      </c>
      <c r="AU3059" s="189" t="s">
        <v>80</v>
      </c>
      <c r="AV3059" s="12" t="s">
        <v>22</v>
      </c>
      <c r="AW3059" s="12" t="s">
        <v>35</v>
      </c>
      <c r="AX3059" s="12" t="s">
        <v>72</v>
      </c>
      <c r="AY3059" s="189" t="s">
        <v>177</v>
      </c>
    </row>
    <row r="3060" spans="2:51" s="12" customFormat="1" x14ac:dyDescent="0.3">
      <c r="B3060" s="186"/>
      <c r="D3060" s="178" t="s">
        <v>197</v>
      </c>
      <c r="E3060" s="187" t="s">
        <v>3</v>
      </c>
      <c r="F3060" s="188" t="s">
        <v>1970</v>
      </c>
      <c r="H3060" s="189" t="s">
        <v>3</v>
      </c>
      <c r="I3060" s="190"/>
      <c r="L3060" s="186"/>
      <c r="M3060" s="191"/>
      <c r="N3060" s="192"/>
      <c r="O3060" s="192"/>
      <c r="P3060" s="192"/>
      <c r="Q3060" s="192"/>
      <c r="R3060" s="192"/>
      <c r="S3060" s="192"/>
      <c r="T3060" s="193"/>
      <c r="AT3060" s="189" t="s">
        <v>197</v>
      </c>
      <c r="AU3060" s="189" t="s">
        <v>80</v>
      </c>
      <c r="AV3060" s="12" t="s">
        <v>22</v>
      </c>
      <c r="AW3060" s="12" t="s">
        <v>35</v>
      </c>
      <c r="AX3060" s="12" t="s">
        <v>72</v>
      </c>
      <c r="AY3060" s="189" t="s">
        <v>177</v>
      </c>
    </row>
    <row r="3061" spans="2:51" s="11" customFormat="1" x14ac:dyDescent="0.3">
      <c r="B3061" s="177"/>
      <c r="D3061" s="178" t="s">
        <v>197</v>
      </c>
      <c r="E3061" s="179" t="s">
        <v>3</v>
      </c>
      <c r="F3061" s="180" t="s">
        <v>2320</v>
      </c>
      <c r="H3061" s="181">
        <v>7.73</v>
      </c>
      <c r="I3061" s="182"/>
      <c r="L3061" s="177"/>
      <c r="M3061" s="183"/>
      <c r="N3061" s="184"/>
      <c r="O3061" s="184"/>
      <c r="P3061" s="184"/>
      <c r="Q3061" s="184"/>
      <c r="R3061" s="184"/>
      <c r="S3061" s="184"/>
      <c r="T3061" s="185"/>
      <c r="AT3061" s="179" t="s">
        <v>197</v>
      </c>
      <c r="AU3061" s="179" t="s">
        <v>80</v>
      </c>
      <c r="AV3061" s="11" t="s">
        <v>80</v>
      </c>
      <c r="AW3061" s="11" t="s">
        <v>35</v>
      </c>
      <c r="AX3061" s="11" t="s">
        <v>72</v>
      </c>
      <c r="AY3061" s="179" t="s">
        <v>177</v>
      </c>
    </row>
    <row r="3062" spans="2:51" s="12" customFormat="1" x14ac:dyDescent="0.3">
      <c r="B3062" s="186"/>
      <c r="D3062" s="178" t="s">
        <v>197</v>
      </c>
      <c r="E3062" s="187" t="s">
        <v>3</v>
      </c>
      <c r="F3062" s="188" t="s">
        <v>1977</v>
      </c>
      <c r="H3062" s="189" t="s">
        <v>3</v>
      </c>
      <c r="I3062" s="190"/>
      <c r="L3062" s="186"/>
      <c r="M3062" s="191"/>
      <c r="N3062" s="192"/>
      <c r="O3062" s="192"/>
      <c r="P3062" s="192"/>
      <c r="Q3062" s="192"/>
      <c r="R3062" s="192"/>
      <c r="S3062" s="192"/>
      <c r="T3062" s="193"/>
      <c r="AT3062" s="189" t="s">
        <v>197</v>
      </c>
      <c r="AU3062" s="189" t="s">
        <v>80</v>
      </c>
      <c r="AV3062" s="12" t="s">
        <v>22</v>
      </c>
      <c r="AW3062" s="12" t="s">
        <v>35</v>
      </c>
      <c r="AX3062" s="12" t="s">
        <v>72</v>
      </c>
      <c r="AY3062" s="189" t="s">
        <v>177</v>
      </c>
    </row>
    <row r="3063" spans="2:51" s="12" customFormat="1" x14ac:dyDescent="0.3">
      <c r="B3063" s="186"/>
      <c r="D3063" s="178" t="s">
        <v>197</v>
      </c>
      <c r="E3063" s="187" t="s">
        <v>3</v>
      </c>
      <c r="F3063" s="188" t="s">
        <v>1978</v>
      </c>
      <c r="H3063" s="189" t="s">
        <v>3</v>
      </c>
      <c r="I3063" s="190"/>
      <c r="L3063" s="186"/>
      <c r="M3063" s="191"/>
      <c r="N3063" s="192"/>
      <c r="O3063" s="192"/>
      <c r="P3063" s="192"/>
      <c r="Q3063" s="192"/>
      <c r="R3063" s="192"/>
      <c r="S3063" s="192"/>
      <c r="T3063" s="193"/>
      <c r="AT3063" s="189" t="s">
        <v>197</v>
      </c>
      <c r="AU3063" s="189" t="s">
        <v>80</v>
      </c>
      <c r="AV3063" s="12" t="s">
        <v>22</v>
      </c>
      <c r="AW3063" s="12" t="s">
        <v>35</v>
      </c>
      <c r="AX3063" s="12" t="s">
        <v>72</v>
      </c>
      <c r="AY3063" s="189" t="s">
        <v>177</v>
      </c>
    </row>
    <row r="3064" spans="2:51" s="11" customFormat="1" x14ac:dyDescent="0.3">
      <c r="B3064" s="177"/>
      <c r="D3064" s="178" t="s">
        <v>197</v>
      </c>
      <c r="E3064" s="179" t="s">
        <v>3</v>
      </c>
      <c r="F3064" s="180" t="s">
        <v>2321</v>
      </c>
      <c r="H3064" s="181">
        <v>3.42</v>
      </c>
      <c r="I3064" s="182"/>
      <c r="L3064" s="177"/>
      <c r="M3064" s="183"/>
      <c r="N3064" s="184"/>
      <c r="O3064" s="184"/>
      <c r="P3064" s="184"/>
      <c r="Q3064" s="184"/>
      <c r="R3064" s="184"/>
      <c r="S3064" s="184"/>
      <c r="T3064" s="185"/>
      <c r="AT3064" s="179" t="s">
        <v>197</v>
      </c>
      <c r="AU3064" s="179" t="s">
        <v>80</v>
      </c>
      <c r="AV3064" s="11" t="s">
        <v>80</v>
      </c>
      <c r="AW3064" s="11" t="s">
        <v>35</v>
      </c>
      <c r="AX3064" s="11" t="s">
        <v>72</v>
      </c>
      <c r="AY3064" s="179" t="s">
        <v>177</v>
      </c>
    </row>
    <row r="3065" spans="2:51" s="12" customFormat="1" x14ac:dyDescent="0.3">
      <c r="B3065" s="186"/>
      <c r="D3065" s="178" t="s">
        <v>197</v>
      </c>
      <c r="E3065" s="187" t="s">
        <v>3</v>
      </c>
      <c r="F3065" s="188" t="s">
        <v>1986</v>
      </c>
      <c r="H3065" s="189" t="s">
        <v>3</v>
      </c>
      <c r="I3065" s="190"/>
      <c r="L3065" s="186"/>
      <c r="M3065" s="191"/>
      <c r="N3065" s="192"/>
      <c r="O3065" s="192"/>
      <c r="P3065" s="192"/>
      <c r="Q3065" s="192"/>
      <c r="R3065" s="192"/>
      <c r="S3065" s="192"/>
      <c r="T3065" s="193"/>
      <c r="AT3065" s="189" t="s">
        <v>197</v>
      </c>
      <c r="AU3065" s="189" t="s">
        <v>80</v>
      </c>
      <c r="AV3065" s="12" t="s">
        <v>22</v>
      </c>
      <c r="AW3065" s="12" t="s">
        <v>35</v>
      </c>
      <c r="AX3065" s="12" t="s">
        <v>72</v>
      </c>
      <c r="AY3065" s="189" t="s">
        <v>177</v>
      </c>
    </row>
    <row r="3066" spans="2:51" s="12" customFormat="1" x14ac:dyDescent="0.3">
      <c r="B3066" s="186"/>
      <c r="D3066" s="178" t="s">
        <v>197</v>
      </c>
      <c r="E3066" s="187" t="s">
        <v>3</v>
      </c>
      <c r="F3066" s="188" t="s">
        <v>1978</v>
      </c>
      <c r="H3066" s="189" t="s">
        <v>3</v>
      </c>
      <c r="I3066" s="190"/>
      <c r="L3066" s="186"/>
      <c r="M3066" s="191"/>
      <c r="N3066" s="192"/>
      <c r="O3066" s="192"/>
      <c r="P3066" s="192"/>
      <c r="Q3066" s="192"/>
      <c r="R3066" s="192"/>
      <c r="S3066" s="192"/>
      <c r="T3066" s="193"/>
      <c r="AT3066" s="189" t="s">
        <v>197</v>
      </c>
      <c r="AU3066" s="189" t="s">
        <v>80</v>
      </c>
      <c r="AV3066" s="12" t="s">
        <v>22</v>
      </c>
      <c r="AW3066" s="12" t="s">
        <v>35</v>
      </c>
      <c r="AX3066" s="12" t="s">
        <v>72</v>
      </c>
      <c r="AY3066" s="189" t="s">
        <v>177</v>
      </c>
    </row>
    <row r="3067" spans="2:51" s="11" customFormat="1" x14ac:dyDescent="0.3">
      <c r="B3067" s="177"/>
      <c r="D3067" s="178" t="s">
        <v>197</v>
      </c>
      <c r="E3067" s="179" t="s">
        <v>3</v>
      </c>
      <c r="F3067" s="180" t="s">
        <v>2321</v>
      </c>
      <c r="H3067" s="181">
        <v>3.42</v>
      </c>
      <c r="I3067" s="182"/>
      <c r="L3067" s="177"/>
      <c r="M3067" s="183"/>
      <c r="N3067" s="184"/>
      <c r="O3067" s="184"/>
      <c r="P3067" s="184"/>
      <c r="Q3067" s="184"/>
      <c r="R3067" s="184"/>
      <c r="S3067" s="184"/>
      <c r="T3067" s="185"/>
      <c r="AT3067" s="179" t="s">
        <v>197</v>
      </c>
      <c r="AU3067" s="179" t="s">
        <v>80</v>
      </c>
      <c r="AV3067" s="11" t="s">
        <v>80</v>
      </c>
      <c r="AW3067" s="11" t="s">
        <v>35</v>
      </c>
      <c r="AX3067" s="11" t="s">
        <v>72</v>
      </c>
      <c r="AY3067" s="179" t="s">
        <v>177</v>
      </c>
    </row>
    <row r="3068" spans="2:51" s="12" customFormat="1" x14ac:dyDescent="0.3">
      <c r="B3068" s="186"/>
      <c r="D3068" s="178" t="s">
        <v>197</v>
      </c>
      <c r="E3068" s="187" t="s">
        <v>3</v>
      </c>
      <c r="F3068" s="188" t="s">
        <v>1987</v>
      </c>
      <c r="H3068" s="189" t="s">
        <v>3</v>
      </c>
      <c r="I3068" s="190"/>
      <c r="L3068" s="186"/>
      <c r="M3068" s="191"/>
      <c r="N3068" s="192"/>
      <c r="O3068" s="192"/>
      <c r="P3068" s="192"/>
      <c r="Q3068" s="192"/>
      <c r="R3068" s="192"/>
      <c r="S3068" s="192"/>
      <c r="T3068" s="193"/>
      <c r="AT3068" s="189" t="s">
        <v>197</v>
      </c>
      <c r="AU3068" s="189" t="s">
        <v>80</v>
      </c>
      <c r="AV3068" s="12" t="s">
        <v>22</v>
      </c>
      <c r="AW3068" s="12" t="s">
        <v>35</v>
      </c>
      <c r="AX3068" s="12" t="s">
        <v>72</v>
      </c>
      <c r="AY3068" s="189" t="s">
        <v>177</v>
      </c>
    </row>
    <row r="3069" spans="2:51" s="12" customFormat="1" x14ac:dyDescent="0.3">
      <c r="B3069" s="186"/>
      <c r="D3069" s="178" t="s">
        <v>197</v>
      </c>
      <c r="E3069" s="187" t="s">
        <v>3</v>
      </c>
      <c r="F3069" s="188" t="s">
        <v>1978</v>
      </c>
      <c r="H3069" s="189" t="s">
        <v>3</v>
      </c>
      <c r="I3069" s="190"/>
      <c r="L3069" s="186"/>
      <c r="M3069" s="191"/>
      <c r="N3069" s="192"/>
      <c r="O3069" s="192"/>
      <c r="P3069" s="192"/>
      <c r="Q3069" s="192"/>
      <c r="R3069" s="192"/>
      <c r="S3069" s="192"/>
      <c r="T3069" s="193"/>
      <c r="AT3069" s="189" t="s">
        <v>197</v>
      </c>
      <c r="AU3069" s="189" t="s">
        <v>80</v>
      </c>
      <c r="AV3069" s="12" t="s">
        <v>22</v>
      </c>
      <c r="AW3069" s="12" t="s">
        <v>35</v>
      </c>
      <c r="AX3069" s="12" t="s">
        <v>72</v>
      </c>
      <c r="AY3069" s="189" t="s">
        <v>177</v>
      </c>
    </row>
    <row r="3070" spans="2:51" s="11" customFormat="1" x14ac:dyDescent="0.3">
      <c r="B3070" s="177"/>
      <c r="D3070" s="178" t="s">
        <v>197</v>
      </c>
      <c r="E3070" s="179" t="s">
        <v>3</v>
      </c>
      <c r="F3070" s="180" t="s">
        <v>2321</v>
      </c>
      <c r="H3070" s="181">
        <v>3.42</v>
      </c>
      <c r="I3070" s="182"/>
      <c r="L3070" s="177"/>
      <c r="M3070" s="183"/>
      <c r="N3070" s="184"/>
      <c r="O3070" s="184"/>
      <c r="P3070" s="184"/>
      <c r="Q3070" s="184"/>
      <c r="R3070" s="184"/>
      <c r="S3070" s="184"/>
      <c r="T3070" s="185"/>
      <c r="AT3070" s="179" t="s">
        <v>197</v>
      </c>
      <c r="AU3070" s="179" t="s">
        <v>80</v>
      </c>
      <c r="AV3070" s="11" t="s">
        <v>80</v>
      </c>
      <c r="AW3070" s="11" t="s">
        <v>35</v>
      </c>
      <c r="AX3070" s="11" t="s">
        <v>72</v>
      </c>
      <c r="AY3070" s="179" t="s">
        <v>177</v>
      </c>
    </row>
    <row r="3071" spans="2:51" s="12" customFormat="1" x14ac:dyDescent="0.3">
      <c r="B3071" s="186"/>
      <c r="D3071" s="178" t="s">
        <v>197</v>
      </c>
      <c r="E3071" s="187" t="s">
        <v>3</v>
      </c>
      <c r="F3071" s="188" t="s">
        <v>1990</v>
      </c>
      <c r="H3071" s="189" t="s">
        <v>3</v>
      </c>
      <c r="I3071" s="190"/>
      <c r="L3071" s="186"/>
      <c r="M3071" s="191"/>
      <c r="N3071" s="192"/>
      <c r="O3071" s="192"/>
      <c r="P3071" s="192"/>
      <c r="Q3071" s="192"/>
      <c r="R3071" s="192"/>
      <c r="S3071" s="192"/>
      <c r="T3071" s="193"/>
      <c r="AT3071" s="189" t="s">
        <v>197</v>
      </c>
      <c r="AU3071" s="189" t="s">
        <v>80</v>
      </c>
      <c r="AV3071" s="12" t="s">
        <v>22</v>
      </c>
      <c r="AW3071" s="12" t="s">
        <v>35</v>
      </c>
      <c r="AX3071" s="12" t="s">
        <v>72</v>
      </c>
      <c r="AY3071" s="189" t="s">
        <v>177</v>
      </c>
    </row>
    <row r="3072" spans="2:51" s="12" customFormat="1" x14ac:dyDescent="0.3">
      <c r="B3072" s="186"/>
      <c r="D3072" s="178" t="s">
        <v>197</v>
      </c>
      <c r="E3072" s="187" t="s">
        <v>3</v>
      </c>
      <c r="F3072" s="188" t="s">
        <v>1978</v>
      </c>
      <c r="H3072" s="189" t="s">
        <v>3</v>
      </c>
      <c r="I3072" s="190"/>
      <c r="L3072" s="186"/>
      <c r="M3072" s="191"/>
      <c r="N3072" s="192"/>
      <c r="O3072" s="192"/>
      <c r="P3072" s="192"/>
      <c r="Q3072" s="192"/>
      <c r="R3072" s="192"/>
      <c r="S3072" s="192"/>
      <c r="T3072" s="193"/>
      <c r="AT3072" s="189" t="s">
        <v>197</v>
      </c>
      <c r="AU3072" s="189" t="s">
        <v>80</v>
      </c>
      <c r="AV3072" s="12" t="s">
        <v>22</v>
      </c>
      <c r="AW3072" s="12" t="s">
        <v>35</v>
      </c>
      <c r="AX3072" s="12" t="s">
        <v>72</v>
      </c>
      <c r="AY3072" s="189" t="s">
        <v>177</v>
      </c>
    </row>
    <row r="3073" spans="2:51" s="11" customFormat="1" x14ac:dyDescent="0.3">
      <c r="B3073" s="177"/>
      <c r="D3073" s="178" t="s">
        <v>197</v>
      </c>
      <c r="E3073" s="179" t="s">
        <v>3</v>
      </c>
      <c r="F3073" s="180" t="s">
        <v>2321</v>
      </c>
      <c r="H3073" s="181">
        <v>3.42</v>
      </c>
      <c r="I3073" s="182"/>
      <c r="L3073" s="177"/>
      <c r="M3073" s="183"/>
      <c r="N3073" s="184"/>
      <c r="O3073" s="184"/>
      <c r="P3073" s="184"/>
      <c r="Q3073" s="184"/>
      <c r="R3073" s="184"/>
      <c r="S3073" s="184"/>
      <c r="T3073" s="185"/>
      <c r="AT3073" s="179" t="s">
        <v>197</v>
      </c>
      <c r="AU3073" s="179" t="s">
        <v>80</v>
      </c>
      <c r="AV3073" s="11" t="s">
        <v>80</v>
      </c>
      <c r="AW3073" s="11" t="s">
        <v>35</v>
      </c>
      <c r="AX3073" s="11" t="s">
        <v>72</v>
      </c>
      <c r="AY3073" s="179" t="s">
        <v>177</v>
      </c>
    </row>
    <row r="3074" spans="2:51" s="12" customFormat="1" x14ac:dyDescent="0.3">
      <c r="B3074" s="186"/>
      <c r="D3074" s="178" t="s">
        <v>197</v>
      </c>
      <c r="E3074" s="187" t="s">
        <v>3</v>
      </c>
      <c r="F3074" s="188" t="s">
        <v>1995</v>
      </c>
      <c r="H3074" s="189" t="s">
        <v>3</v>
      </c>
      <c r="I3074" s="190"/>
      <c r="L3074" s="186"/>
      <c r="M3074" s="191"/>
      <c r="N3074" s="192"/>
      <c r="O3074" s="192"/>
      <c r="P3074" s="192"/>
      <c r="Q3074" s="192"/>
      <c r="R3074" s="192"/>
      <c r="S3074" s="192"/>
      <c r="T3074" s="193"/>
      <c r="AT3074" s="189" t="s">
        <v>197</v>
      </c>
      <c r="AU3074" s="189" t="s">
        <v>80</v>
      </c>
      <c r="AV3074" s="12" t="s">
        <v>22</v>
      </c>
      <c r="AW3074" s="12" t="s">
        <v>35</v>
      </c>
      <c r="AX3074" s="12" t="s">
        <v>72</v>
      </c>
      <c r="AY3074" s="189" t="s">
        <v>177</v>
      </c>
    </row>
    <row r="3075" spans="2:51" s="12" customFormat="1" x14ac:dyDescent="0.3">
      <c r="B3075" s="186"/>
      <c r="D3075" s="178" t="s">
        <v>197</v>
      </c>
      <c r="E3075" s="187" t="s">
        <v>3</v>
      </c>
      <c r="F3075" s="188" t="s">
        <v>1825</v>
      </c>
      <c r="H3075" s="189" t="s">
        <v>3</v>
      </c>
      <c r="I3075" s="190"/>
      <c r="L3075" s="186"/>
      <c r="M3075" s="191"/>
      <c r="N3075" s="192"/>
      <c r="O3075" s="192"/>
      <c r="P3075" s="192"/>
      <c r="Q3075" s="192"/>
      <c r="R3075" s="192"/>
      <c r="S3075" s="192"/>
      <c r="T3075" s="193"/>
      <c r="AT3075" s="189" t="s">
        <v>197</v>
      </c>
      <c r="AU3075" s="189" t="s">
        <v>80</v>
      </c>
      <c r="AV3075" s="12" t="s">
        <v>22</v>
      </c>
      <c r="AW3075" s="12" t="s">
        <v>35</v>
      </c>
      <c r="AX3075" s="12" t="s">
        <v>72</v>
      </c>
      <c r="AY3075" s="189" t="s">
        <v>177</v>
      </c>
    </row>
    <row r="3076" spans="2:51" s="11" customFormat="1" x14ac:dyDescent="0.3">
      <c r="B3076" s="177"/>
      <c r="D3076" s="178" t="s">
        <v>197</v>
      </c>
      <c r="E3076" s="179" t="s">
        <v>3</v>
      </c>
      <c r="F3076" s="180" t="s">
        <v>2286</v>
      </c>
      <c r="H3076" s="181">
        <v>8.7799999999999994</v>
      </c>
      <c r="I3076" s="182"/>
      <c r="L3076" s="177"/>
      <c r="M3076" s="183"/>
      <c r="N3076" s="184"/>
      <c r="O3076" s="184"/>
      <c r="P3076" s="184"/>
      <c r="Q3076" s="184"/>
      <c r="R3076" s="184"/>
      <c r="S3076" s="184"/>
      <c r="T3076" s="185"/>
      <c r="AT3076" s="179" t="s">
        <v>197</v>
      </c>
      <c r="AU3076" s="179" t="s">
        <v>80</v>
      </c>
      <c r="AV3076" s="11" t="s">
        <v>80</v>
      </c>
      <c r="AW3076" s="11" t="s">
        <v>35</v>
      </c>
      <c r="AX3076" s="11" t="s">
        <v>72</v>
      </c>
      <c r="AY3076" s="179" t="s">
        <v>177</v>
      </c>
    </row>
    <row r="3077" spans="2:51" s="12" customFormat="1" x14ac:dyDescent="0.3">
      <c r="B3077" s="186"/>
      <c r="D3077" s="178" t="s">
        <v>197</v>
      </c>
      <c r="E3077" s="187" t="s">
        <v>3</v>
      </c>
      <c r="F3077" s="188" t="s">
        <v>1997</v>
      </c>
      <c r="H3077" s="189" t="s">
        <v>3</v>
      </c>
      <c r="I3077" s="190"/>
      <c r="L3077" s="186"/>
      <c r="M3077" s="191"/>
      <c r="N3077" s="192"/>
      <c r="O3077" s="192"/>
      <c r="P3077" s="192"/>
      <c r="Q3077" s="192"/>
      <c r="R3077" s="192"/>
      <c r="S3077" s="192"/>
      <c r="T3077" s="193"/>
      <c r="AT3077" s="189" t="s">
        <v>197</v>
      </c>
      <c r="AU3077" s="189" t="s">
        <v>80</v>
      </c>
      <c r="AV3077" s="12" t="s">
        <v>22</v>
      </c>
      <c r="AW3077" s="12" t="s">
        <v>35</v>
      </c>
      <c r="AX3077" s="12" t="s">
        <v>72</v>
      </c>
      <c r="AY3077" s="189" t="s">
        <v>177</v>
      </c>
    </row>
    <row r="3078" spans="2:51" s="12" customFormat="1" x14ac:dyDescent="0.3">
      <c r="B3078" s="186"/>
      <c r="D3078" s="178" t="s">
        <v>197</v>
      </c>
      <c r="E3078" s="187" t="s">
        <v>3</v>
      </c>
      <c r="F3078" s="188" t="s">
        <v>1644</v>
      </c>
      <c r="H3078" s="189" t="s">
        <v>3</v>
      </c>
      <c r="I3078" s="190"/>
      <c r="L3078" s="186"/>
      <c r="M3078" s="191"/>
      <c r="N3078" s="192"/>
      <c r="O3078" s="192"/>
      <c r="P3078" s="192"/>
      <c r="Q3078" s="192"/>
      <c r="R3078" s="192"/>
      <c r="S3078" s="192"/>
      <c r="T3078" s="193"/>
      <c r="AT3078" s="189" t="s">
        <v>197</v>
      </c>
      <c r="AU3078" s="189" t="s">
        <v>80</v>
      </c>
      <c r="AV3078" s="12" t="s">
        <v>22</v>
      </c>
      <c r="AW3078" s="12" t="s">
        <v>35</v>
      </c>
      <c r="AX3078" s="12" t="s">
        <v>72</v>
      </c>
      <c r="AY3078" s="189" t="s">
        <v>177</v>
      </c>
    </row>
    <row r="3079" spans="2:51" s="11" customFormat="1" x14ac:dyDescent="0.3">
      <c r="B3079" s="177"/>
      <c r="D3079" s="178" t="s">
        <v>197</v>
      </c>
      <c r="E3079" s="179" t="s">
        <v>3</v>
      </c>
      <c r="F3079" s="180" t="s">
        <v>2322</v>
      </c>
      <c r="H3079" s="181">
        <v>2.46</v>
      </c>
      <c r="I3079" s="182"/>
      <c r="L3079" s="177"/>
      <c r="M3079" s="183"/>
      <c r="N3079" s="184"/>
      <c r="O3079" s="184"/>
      <c r="P3079" s="184"/>
      <c r="Q3079" s="184"/>
      <c r="R3079" s="184"/>
      <c r="S3079" s="184"/>
      <c r="T3079" s="185"/>
      <c r="AT3079" s="179" t="s">
        <v>197</v>
      </c>
      <c r="AU3079" s="179" t="s">
        <v>80</v>
      </c>
      <c r="AV3079" s="11" t="s">
        <v>80</v>
      </c>
      <c r="AW3079" s="11" t="s">
        <v>35</v>
      </c>
      <c r="AX3079" s="11" t="s">
        <v>72</v>
      </c>
      <c r="AY3079" s="179" t="s">
        <v>177</v>
      </c>
    </row>
    <row r="3080" spans="2:51" s="12" customFormat="1" x14ac:dyDescent="0.3">
      <c r="B3080" s="186"/>
      <c r="D3080" s="178" t="s">
        <v>197</v>
      </c>
      <c r="E3080" s="187" t="s">
        <v>3</v>
      </c>
      <c r="F3080" s="188" t="s">
        <v>2004</v>
      </c>
      <c r="H3080" s="189" t="s">
        <v>3</v>
      </c>
      <c r="I3080" s="190"/>
      <c r="L3080" s="186"/>
      <c r="M3080" s="191"/>
      <c r="N3080" s="192"/>
      <c r="O3080" s="192"/>
      <c r="P3080" s="192"/>
      <c r="Q3080" s="192"/>
      <c r="R3080" s="192"/>
      <c r="S3080" s="192"/>
      <c r="T3080" s="193"/>
      <c r="AT3080" s="189" t="s">
        <v>197</v>
      </c>
      <c r="AU3080" s="189" t="s">
        <v>80</v>
      </c>
      <c r="AV3080" s="12" t="s">
        <v>22</v>
      </c>
      <c r="AW3080" s="12" t="s">
        <v>35</v>
      </c>
      <c r="AX3080" s="12" t="s">
        <v>72</v>
      </c>
      <c r="AY3080" s="189" t="s">
        <v>177</v>
      </c>
    </row>
    <row r="3081" spans="2:51" s="12" customFormat="1" x14ac:dyDescent="0.3">
      <c r="B3081" s="186"/>
      <c r="D3081" s="178" t="s">
        <v>197</v>
      </c>
      <c r="E3081" s="187" t="s">
        <v>3</v>
      </c>
      <c r="F3081" s="188" t="s">
        <v>1828</v>
      </c>
      <c r="H3081" s="189" t="s">
        <v>3</v>
      </c>
      <c r="I3081" s="190"/>
      <c r="L3081" s="186"/>
      <c r="M3081" s="191"/>
      <c r="N3081" s="192"/>
      <c r="O3081" s="192"/>
      <c r="P3081" s="192"/>
      <c r="Q3081" s="192"/>
      <c r="R3081" s="192"/>
      <c r="S3081" s="192"/>
      <c r="T3081" s="193"/>
      <c r="AT3081" s="189" t="s">
        <v>197</v>
      </c>
      <c r="AU3081" s="189" t="s">
        <v>80</v>
      </c>
      <c r="AV3081" s="12" t="s">
        <v>22</v>
      </c>
      <c r="AW3081" s="12" t="s">
        <v>35</v>
      </c>
      <c r="AX3081" s="12" t="s">
        <v>72</v>
      </c>
      <c r="AY3081" s="189" t="s">
        <v>177</v>
      </c>
    </row>
    <row r="3082" spans="2:51" s="11" customFormat="1" x14ac:dyDescent="0.3">
      <c r="B3082" s="177"/>
      <c r="D3082" s="178" t="s">
        <v>197</v>
      </c>
      <c r="E3082" s="179" t="s">
        <v>3</v>
      </c>
      <c r="F3082" s="180" t="s">
        <v>2323</v>
      </c>
      <c r="H3082" s="181">
        <v>8.61</v>
      </c>
      <c r="I3082" s="182"/>
      <c r="L3082" s="177"/>
      <c r="M3082" s="183"/>
      <c r="N3082" s="184"/>
      <c r="O3082" s="184"/>
      <c r="P3082" s="184"/>
      <c r="Q3082" s="184"/>
      <c r="R3082" s="184"/>
      <c r="S3082" s="184"/>
      <c r="T3082" s="185"/>
      <c r="AT3082" s="179" t="s">
        <v>197</v>
      </c>
      <c r="AU3082" s="179" t="s">
        <v>80</v>
      </c>
      <c r="AV3082" s="11" t="s">
        <v>80</v>
      </c>
      <c r="AW3082" s="11" t="s">
        <v>35</v>
      </c>
      <c r="AX3082" s="11" t="s">
        <v>72</v>
      </c>
      <c r="AY3082" s="179" t="s">
        <v>177</v>
      </c>
    </row>
    <row r="3083" spans="2:51" s="14" customFormat="1" x14ac:dyDescent="0.3">
      <c r="B3083" s="223"/>
      <c r="D3083" s="178" t="s">
        <v>197</v>
      </c>
      <c r="E3083" s="224" t="s">
        <v>3</v>
      </c>
      <c r="F3083" s="225" t="s">
        <v>408</v>
      </c>
      <c r="H3083" s="226">
        <v>134.63</v>
      </c>
      <c r="I3083" s="227"/>
      <c r="L3083" s="223"/>
      <c r="M3083" s="228"/>
      <c r="N3083" s="229"/>
      <c r="O3083" s="229"/>
      <c r="P3083" s="229"/>
      <c r="Q3083" s="229"/>
      <c r="R3083" s="229"/>
      <c r="S3083" s="229"/>
      <c r="T3083" s="230"/>
      <c r="AT3083" s="224" t="s">
        <v>197</v>
      </c>
      <c r="AU3083" s="224" t="s">
        <v>80</v>
      </c>
      <c r="AV3083" s="14" t="s">
        <v>204</v>
      </c>
      <c r="AW3083" s="14" t="s">
        <v>35</v>
      </c>
      <c r="AX3083" s="14" t="s">
        <v>72</v>
      </c>
      <c r="AY3083" s="224" t="s">
        <v>177</v>
      </c>
    </row>
    <row r="3084" spans="2:51" s="12" customFormat="1" x14ac:dyDescent="0.3">
      <c r="B3084" s="186"/>
      <c r="D3084" s="178" t="s">
        <v>197</v>
      </c>
      <c r="E3084" s="187" t="s">
        <v>3</v>
      </c>
      <c r="F3084" s="188" t="s">
        <v>2268</v>
      </c>
      <c r="H3084" s="189" t="s">
        <v>3</v>
      </c>
      <c r="I3084" s="190"/>
      <c r="L3084" s="186"/>
      <c r="M3084" s="191"/>
      <c r="N3084" s="192"/>
      <c r="O3084" s="192"/>
      <c r="P3084" s="192"/>
      <c r="Q3084" s="192"/>
      <c r="R3084" s="192"/>
      <c r="S3084" s="192"/>
      <c r="T3084" s="193"/>
      <c r="AT3084" s="189" t="s">
        <v>197</v>
      </c>
      <c r="AU3084" s="189" t="s">
        <v>80</v>
      </c>
      <c r="AV3084" s="12" t="s">
        <v>22</v>
      </c>
      <c r="AW3084" s="12" t="s">
        <v>35</v>
      </c>
      <c r="AX3084" s="12" t="s">
        <v>72</v>
      </c>
      <c r="AY3084" s="189" t="s">
        <v>177</v>
      </c>
    </row>
    <row r="3085" spans="2:51" s="12" customFormat="1" x14ac:dyDescent="0.3">
      <c r="B3085" s="186"/>
      <c r="D3085" s="178" t="s">
        <v>197</v>
      </c>
      <c r="E3085" s="187" t="s">
        <v>3</v>
      </c>
      <c r="F3085" s="188" t="s">
        <v>1851</v>
      </c>
      <c r="H3085" s="189" t="s">
        <v>3</v>
      </c>
      <c r="I3085" s="190"/>
      <c r="L3085" s="186"/>
      <c r="M3085" s="191"/>
      <c r="N3085" s="192"/>
      <c r="O3085" s="192"/>
      <c r="P3085" s="192"/>
      <c r="Q3085" s="192"/>
      <c r="R3085" s="192"/>
      <c r="S3085" s="192"/>
      <c r="T3085" s="193"/>
      <c r="AT3085" s="189" t="s">
        <v>197</v>
      </c>
      <c r="AU3085" s="189" t="s">
        <v>80</v>
      </c>
      <c r="AV3085" s="12" t="s">
        <v>22</v>
      </c>
      <c r="AW3085" s="12" t="s">
        <v>35</v>
      </c>
      <c r="AX3085" s="12" t="s">
        <v>72</v>
      </c>
      <c r="AY3085" s="189" t="s">
        <v>177</v>
      </c>
    </row>
    <row r="3086" spans="2:51" s="12" customFormat="1" x14ac:dyDescent="0.3">
      <c r="B3086" s="186"/>
      <c r="D3086" s="178" t="s">
        <v>197</v>
      </c>
      <c r="E3086" s="187" t="s">
        <v>3</v>
      </c>
      <c r="F3086" s="188" t="s">
        <v>1780</v>
      </c>
      <c r="H3086" s="189" t="s">
        <v>3</v>
      </c>
      <c r="I3086" s="190"/>
      <c r="L3086" s="186"/>
      <c r="M3086" s="191"/>
      <c r="N3086" s="192"/>
      <c r="O3086" s="192"/>
      <c r="P3086" s="192"/>
      <c r="Q3086" s="192"/>
      <c r="R3086" s="192"/>
      <c r="S3086" s="192"/>
      <c r="T3086" s="193"/>
      <c r="AT3086" s="189" t="s">
        <v>197</v>
      </c>
      <c r="AU3086" s="189" t="s">
        <v>80</v>
      </c>
      <c r="AV3086" s="12" t="s">
        <v>22</v>
      </c>
      <c r="AW3086" s="12" t="s">
        <v>35</v>
      </c>
      <c r="AX3086" s="12" t="s">
        <v>72</v>
      </c>
      <c r="AY3086" s="189" t="s">
        <v>177</v>
      </c>
    </row>
    <row r="3087" spans="2:51" s="11" customFormat="1" x14ac:dyDescent="0.3">
      <c r="B3087" s="177"/>
      <c r="D3087" s="178" t="s">
        <v>197</v>
      </c>
      <c r="E3087" s="179" t="s">
        <v>3</v>
      </c>
      <c r="F3087" s="180" t="s">
        <v>2269</v>
      </c>
      <c r="H3087" s="181">
        <v>3.93</v>
      </c>
      <c r="I3087" s="182"/>
      <c r="L3087" s="177"/>
      <c r="M3087" s="183"/>
      <c r="N3087" s="184"/>
      <c r="O3087" s="184"/>
      <c r="P3087" s="184"/>
      <c r="Q3087" s="184"/>
      <c r="R3087" s="184"/>
      <c r="S3087" s="184"/>
      <c r="T3087" s="185"/>
      <c r="AT3087" s="179" t="s">
        <v>197</v>
      </c>
      <c r="AU3087" s="179" t="s">
        <v>80</v>
      </c>
      <c r="AV3087" s="11" t="s">
        <v>80</v>
      </c>
      <c r="AW3087" s="11" t="s">
        <v>35</v>
      </c>
      <c r="AX3087" s="11" t="s">
        <v>72</v>
      </c>
      <c r="AY3087" s="179" t="s">
        <v>177</v>
      </c>
    </row>
    <row r="3088" spans="2:51" s="12" customFormat="1" x14ac:dyDescent="0.3">
      <c r="B3088" s="186"/>
      <c r="D3088" s="178" t="s">
        <v>197</v>
      </c>
      <c r="E3088" s="187" t="s">
        <v>3</v>
      </c>
      <c r="F3088" s="188" t="s">
        <v>1857</v>
      </c>
      <c r="H3088" s="189" t="s">
        <v>3</v>
      </c>
      <c r="I3088" s="190"/>
      <c r="L3088" s="186"/>
      <c r="M3088" s="191"/>
      <c r="N3088" s="192"/>
      <c r="O3088" s="192"/>
      <c r="P3088" s="192"/>
      <c r="Q3088" s="192"/>
      <c r="R3088" s="192"/>
      <c r="S3088" s="192"/>
      <c r="T3088" s="193"/>
      <c r="AT3088" s="189" t="s">
        <v>197</v>
      </c>
      <c r="AU3088" s="189" t="s">
        <v>80</v>
      </c>
      <c r="AV3088" s="12" t="s">
        <v>22</v>
      </c>
      <c r="AW3088" s="12" t="s">
        <v>35</v>
      </c>
      <c r="AX3088" s="12" t="s">
        <v>72</v>
      </c>
      <c r="AY3088" s="189" t="s">
        <v>177</v>
      </c>
    </row>
    <row r="3089" spans="2:51" s="12" customFormat="1" x14ac:dyDescent="0.3">
      <c r="B3089" s="186"/>
      <c r="D3089" s="178" t="s">
        <v>197</v>
      </c>
      <c r="E3089" s="187" t="s">
        <v>3</v>
      </c>
      <c r="F3089" s="188" t="s">
        <v>1858</v>
      </c>
      <c r="H3089" s="189" t="s">
        <v>3</v>
      </c>
      <c r="I3089" s="190"/>
      <c r="L3089" s="186"/>
      <c r="M3089" s="191"/>
      <c r="N3089" s="192"/>
      <c r="O3089" s="192"/>
      <c r="P3089" s="192"/>
      <c r="Q3089" s="192"/>
      <c r="R3089" s="192"/>
      <c r="S3089" s="192"/>
      <c r="T3089" s="193"/>
      <c r="AT3089" s="189" t="s">
        <v>197</v>
      </c>
      <c r="AU3089" s="189" t="s">
        <v>80</v>
      </c>
      <c r="AV3089" s="12" t="s">
        <v>22</v>
      </c>
      <c r="AW3089" s="12" t="s">
        <v>35</v>
      </c>
      <c r="AX3089" s="12" t="s">
        <v>72</v>
      </c>
      <c r="AY3089" s="189" t="s">
        <v>177</v>
      </c>
    </row>
    <row r="3090" spans="2:51" s="11" customFormat="1" x14ac:dyDescent="0.3">
      <c r="B3090" s="177"/>
      <c r="D3090" s="178" t="s">
        <v>197</v>
      </c>
      <c r="E3090" s="179" t="s">
        <v>3</v>
      </c>
      <c r="F3090" s="180" t="s">
        <v>2270</v>
      </c>
      <c r="H3090" s="181">
        <v>15.35</v>
      </c>
      <c r="I3090" s="182"/>
      <c r="L3090" s="177"/>
      <c r="M3090" s="183"/>
      <c r="N3090" s="184"/>
      <c r="O3090" s="184"/>
      <c r="P3090" s="184"/>
      <c r="Q3090" s="184"/>
      <c r="R3090" s="184"/>
      <c r="S3090" s="184"/>
      <c r="T3090" s="185"/>
      <c r="AT3090" s="179" t="s">
        <v>197</v>
      </c>
      <c r="AU3090" s="179" t="s">
        <v>80</v>
      </c>
      <c r="AV3090" s="11" t="s">
        <v>80</v>
      </c>
      <c r="AW3090" s="11" t="s">
        <v>35</v>
      </c>
      <c r="AX3090" s="11" t="s">
        <v>72</v>
      </c>
      <c r="AY3090" s="179" t="s">
        <v>177</v>
      </c>
    </row>
    <row r="3091" spans="2:51" s="12" customFormat="1" x14ac:dyDescent="0.3">
      <c r="B3091" s="186"/>
      <c r="D3091" s="178" t="s">
        <v>197</v>
      </c>
      <c r="E3091" s="187" t="s">
        <v>3</v>
      </c>
      <c r="F3091" s="188" t="s">
        <v>1861</v>
      </c>
      <c r="H3091" s="189" t="s">
        <v>3</v>
      </c>
      <c r="I3091" s="190"/>
      <c r="L3091" s="186"/>
      <c r="M3091" s="191"/>
      <c r="N3091" s="192"/>
      <c r="O3091" s="192"/>
      <c r="P3091" s="192"/>
      <c r="Q3091" s="192"/>
      <c r="R3091" s="192"/>
      <c r="S3091" s="192"/>
      <c r="T3091" s="193"/>
      <c r="AT3091" s="189" t="s">
        <v>197</v>
      </c>
      <c r="AU3091" s="189" t="s">
        <v>80</v>
      </c>
      <c r="AV3091" s="12" t="s">
        <v>22</v>
      </c>
      <c r="AW3091" s="12" t="s">
        <v>35</v>
      </c>
      <c r="AX3091" s="12" t="s">
        <v>72</v>
      </c>
      <c r="AY3091" s="189" t="s">
        <v>177</v>
      </c>
    </row>
    <row r="3092" spans="2:51" s="12" customFormat="1" x14ac:dyDescent="0.3">
      <c r="B3092" s="186"/>
      <c r="D3092" s="178" t="s">
        <v>197</v>
      </c>
      <c r="E3092" s="187" t="s">
        <v>3</v>
      </c>
      <c r="F3092" s="188" t="s">
        <v>1858</v>
      </c>
      <c r="H3092" s="189" t="s">
        <v>3</v>
      </c>
      <c r="I3092" s="190"/>
      <c r="L3092" s="186"/>
      <c r="M3092" s="191"/>
      <c r="N3092" s="192"/>
      <c r="O3092" s="192"/>
      <c r="P3092" s="192"/>
      <c r="Q3092" s="192"/>
      <c r="R3092" s="192"/>
      <c r="S3092" s="192"/>
      <c r="T3092" s="193"/>
      <c r="AT3092" s="189" t="s">
        <v>197</v>
      </c>
      <c r="AU3092" s="189" t="s">
        <v>80</v>
      </c>
      <c r="AV3092" s="12" t="s">
        <v>22</v>
      </c>
      <c r="AW3092" s="12" t="s">
        <v>35</v>
      </c>
      <c r="AX3092" s="12" t="s">
        <v>72</v>
      </c>
      <c r="AY3092" s="189" t="s">
        <v>177</v>
      </c>
    </row>
    <row r="3093" spans="2:51" s="11" customFormat="1" x14ac:dyDescent="0.3">
      <c r="B3093" s="177"/>
      <c r="D3093" s="178" t="s">
        <v>197</v>
      </c>
      <c r="E3093" s="179" t="s">
        <v>3</v>
      </c>
      <c r="F3093" s="180" t="s">
        <v>2270</v>
      </c>
      <c r="H3093" s="181">
        <v>15.35</v>
      </c>
      <c r="I3093" s="182"/>
      <c r="L3093" s="177"/>
      <c r="M3093" s="183"/>
      <c r="N3093" s="184"/>
      <c r="O3093" s="184"/>
      <c r="P3093" s="184"/>
      <c r="Q3093" s="184"/>
      <c r="R3093" s="184"/>
      <c r="S3093" s="184"/>
      <c r="T3093" s="185"/>
      <c r="AT3093" s="179" t="s">
        <v>197</v>
      </c>
      <c r="AU3093" s="179" t="s">
        <v>80</v>
      </c>
      <c r="AV3093" s="11" t="s">
        <v>80</v>
      </c>
      <c r="AW3093" s="11" t="s">
        <v>35</v>
      </c>
      <c r="AX3093" s="11" t="s">
        <v>72</v>
      </c>
      <c r="AY3093" s="179" t="s">
        <v>177</v>
      </c>
    </row>
    <row r="3094" spans="2:51" s="12" customFormat="1" x14ac:dyDescent="0.3">
      <c r="B3094" s="186"/>
      <c r="D3094" s="178" t="s">
        <v>197</v>
      </c>
      <c r="E3094" s="187" t="s">
        <v>3</v>
      </c>
      <c r="F3094" s="188" t="s">
        <v>2271</v>
      </c>
      <c r="H3094" s="189" t="s">
        <v>3</v>
      </c>
      <c r="I3094" s="190"/>
      <c r="L3094" s="186"/>
      <c r="M3094" s="191"/>
      <c r="N3094" s="192"/>
      <c r="O3094" s="192"/>
      <c r="P3094" s="192"/>
      <c r="Q3094" s="192"/>
      <c r="R3094" s="192"/>
      <c r="S3094" s="192"/>
      <c r="T3094" s="193"/>
      <c r="AT3094" s="189" t="s">
        <v>197</v>
      </c>
      <c r="AU3094" s="189" t="s">
        <v>80</v>
      </c>
      <c r="AV3094" s="12" t="s">
        <v>22</v>
      </c>
      <c r="AW3094" s="12" t="s">
        <v>35</v>
      </c>
      <c r="AX3094" s="12" t="s">
        <v>72</v>
      </c>
      <c r="AY3094" s="189" t="s">
        <v>177</v>
      </c>
    </row>
    <row r="3095" spans="2:51" s="12" customFormat="1" x14ac:dyDescent="0.3">
      <c r="B3095" s="186"/>
      <c r="D3095" s="178" t="s">
        <v>197</v>
      </c>
      <c r="E3095" s="187" t="s">
        <v>3</v>
      </c>
      <c r="F3095" s="188" t="s">
        <v>1780</v>
      </c>
      <c r="H3095" s="189" t="s">
        <v>3</v>
      </c>
      <c r="I3095" s="190"/>
      <c r="L3095" s="186"/>
      <c r="M3095" s="191"/>
      <c r="N3095" s="192"/>
      <c r="O3095" s="192"/>
      <c r="P3095" s="192"/>
      <c r="Q3095" s="192"/>
      <c r="R3095" s="192"/>
      <c r="S3095" s="192"/>
      <c r="T3095" s="193"/>
      <c r="AT3095" s="189" t="s">
        <v>197</v>
      </c>
      <c r="AU3095" s="189" t="s">
        <v>80</v>
      </c>
      <c r="AV3095" s="12" t="s">
        <v>22</v>
      </c>
      <c r="AW3095" s="12" t="s">
        <v>35</v>
      </c>
      <c r="AX3095" s="12" t="s">
        <v>72</v>
      </c>
      <c r="AY3095" s="189" t="s">
        <v>177</v>
      </c>
    </row>
    <row r="3096" spans="2:51" s="11" customFormat="1" x14ac:dyDescent="0.3">
      <c r="B3096" s="177"/>
      <c r="D3096" s="178" t="s">
        <v>197</v>
      </c>
      <c r="E3096" s="179" t="s">
        <v>3</v>
      </c>
      <c r="F3096" s="180" t="s">
        <v>2269</v>
      </c>
      <c r="H3096" s="181">
        <v>3.93</v>
      </c>
      <c r="I3096" s="182"/>
      <c r="L3096" s="177"/>
      <c r="M3096" s="183"/>
      <c r="N3096" s="184"/>
      <c r="O3096" s="184"/>
      <c r="P3096" s="184"/>
      <c r="Q3096" s="184"/>
      <c r="R3096" s="184"/>
      <c r="S3096" s="184"/>
      <c r="T3096" s="185"/>
      <c r="AT3096" s="179" t="s">
        <v>197</v>
      </c>
      <c r="AU3096" s="179" t="s">
        <v>80</v>
      </c>
      <c r="AV3096" s="11" t="s">
        <v>80</v>
      </c>
      <c r="AW3096" s="11" t="s">
        <v>35</v>
      </c>
      <c r="AX3096" s="11" t="s">
        <v>72</v>
      </c>
      <c r="AY3096" s="179" t="s">
        <v>177</v>
      </c>
    </row>
    <row r="3097" spans="2:51" s="12" customFormat="1" x14ac:dyDescent="0.3">
      <c r="B3097" s="186"/>
      <c r="D3097" s="178" t="s">
        <v>197</v>
      </c>
      <c r="E3097" s="187" t="s">
        <v>3</v>
      </c>
      <c r="F3097" s="188" t="s">
        <v>2272</v>
      </c>
      <c r="H3097" s="189" t="s">
        <v>3</v>
      </c>
      <c r="I3097" s="190"/>
      <c r="L3097" s="186"/>
      <c r="M3097" s="191"/>
      <c r="N3097" s="192"/>
      <c r="O3097" s="192"/>
      <c r="P3097" s="192"/>
      <c r="Q3097" s="192"/>
      <c r="R3097" s="192"/>
      <c r="S3097" s="192"/>
      <c r="T3097" s="193"/>
      <c r="AT3097" s="189" t="s">
        <v>197</v>
      </c>
      <c r="AU3097" s="189" t="s">
        <v>80</v>
      </c>
      <c r="AV3097" s="12" t="s">
        <v>22</v>
      </c>
      <c r="AW3097" s="12" t="s">
        <v>35</v>
      </c>
      <c r="AX3097" s="12" t="s">
        <v>72</v>
      </c>
      <c r="AY3097" s="189" t="s">
        <v>177</v>
      </c>
    </row>
    <row r="3098" spans="2:51" s="12" customFormat="1" x14ac:dyDescent="0.3">
      <c r="B3098" s="186"/>
      <c r="D3098" s="178" t="s">
        <v>197</v>
      </c>
      <c r="E3098" s="187" t="s">
        <v>3</v>
      </c>
      <c r="F3098" s="188" t="s">
        <v>1858</v>
      </c>
      <c r="H3098" s="189" t="s">
        <v>3</v>
      </c>
      <c r="I3098" s="190"/>
      <c r="L3098" s="186"/>
      <c r="M3098" s="191"/>
      <c r="N3098" s="192"/>
      <c r="O3098" s="192"/>
      <c r="P3098" s="192"/>
      <c r="Q3098" s="192"/>
      <c r="R3098" s="192"/>
      <c r="S3098" s="192"/>
      <c r="T3098" s="193"/>
      <c r="AT3098" s="189" t="s">
        <v>197</v>
      </c>
      <c r="AU3098" s="189" t="s">
        <v>80</v>
      </c>
      <c r="AV3098" s="12" t="s">
        <v>22</v>
      </c>
      <c r="AW3098" s="12" t="s">
        <v>35</v>
      </c>
      <c r="AX3098" s="12" t="s">
        <v>72</v>
      </c>
      <c r="AY3098" s="189" t="s">
        <v>177</v>
      </c>
    </row>
    <row r="3099" spans="2:51" s="11" customFormat="1" x14ac:dyDescent="0.3">
      <c r="B3099" s="177"/>
      <c r="D3099" s="178" t="s">
        <v>197</v>
      </c>
      <c r="E3099" s="179" t="s">
        <v>3</v>
      </c>
      <c r="F3099" s="180" t="s">
        <v>2270</v>
      </c>
      <c r="H3099" s="181">
        <v>15.35</v>
      </c>
      <c r="I3099" s="182"/>
      <c r="L3099" s="177"/>
      <c r="M3099" s="183"/>
      <c r="N3099" s="184"/>
      <c r="O3099" s="184"/>
      <c r="P3099" s="184"/>
      <c r="Q3099" s="184"/>
      <c r="R3099" s="184"/>
      <c r="S3099" s="184"/>
      <c r="T3099" s="185"/>
      <c r="AT3099" s="179" t="s">
        <v>197</v>
      </c>
      <c r="AU3099" s="179" t="s">
        <v>80</v>
      </c>
      <c r="AV3099" s="11" t="s">
        <v>80</v>
      </c>
      <c r="AW3099" s="11" t="s">
        <v>35</v>
      </c>
      <c r="AX3099" s="11" t="s">
        <v>72</v>
      </c>
      <c r="AY3099" s="179" t="s">
        <v>177</v>
      </c>
    </row>
    <row r="3100" spans="2:51" s="12" customFormat="1" x14ac:dyDescent="0.3">
      <c r="B3100" s="186"/>
      <c r="D3100" s="178" t="s">
        <v>197</v>
      </c>
      <c r="E3100" s="187" t="s">
        <v>3</v>
      </c>
      <c r="F3100" s="188" t="s">
        <v>2273</v>
      </c>
      <c r="H3100" s="189" t="s">
        <v>3</v>
      </c>
      <c r="I3100" s="190"/>
      <c r="L3100" s="186"/>
      <c r="M3100" s="191"/>
      <c r="N3100" s="192"/>
      <c r="O3100" s="192"/>
      <c r="P3100" s="192"/>
      <c r="Q3100" s="192"/>
      <c r="R3100" s="192"/>
      <c r="S3100" s="192"/>
      <c r="T3100" s="193"/>
      <c r="AT3100" s="189" t="s">
        <v>197</v>
      </c>
      <c r="AU3100" s="189" t="s">
        <v>80</v>
      </c>
      <c r="AV3100" s="12" t="s">
        <v>22</v>
      </c>
      <c r="AW3100" s="12" t="s">
        <v>35</v>
      </c>
      <c r="AX3100" s="12" t="s">
        <v>72</v>
      </c>
      <c r="AY3100" s="189" t="s">
        <v>177</v>
      </c>
    </row>
    <row r="3101" spans="2:51" s="12" customFormat="1" x14ac:dyDescent="0.3">
      <c r="B3101" s="186"/>
      <c r="D3101" s="178" t="s">
        <v>197</v>
      </c>
      <c r="E3101" s="187" t="s">
        <v>3</v>
      </c>
      <c r="F3101" s="188" t="s">
        <v>1858</v>
      </c>
      <c r="H3101" s="189" t="s">
        <v>3</v>
      </c>
      <c r="I3101" s="190"/>
      <c r="L3101" s="186"/>
      <c r="M3101" s="191"/>
      <c r="N3101" s="192"/>
      <c r="O3101" s="192"/>
      <c r="P3101" s="192"/>
      <c r="Q3101" s="192"/>
      <c r="R3101" s="192"/>
      <c r="S3101" s="192"/>
      <c r="T3101" s="193"/>
      <c r="AT3101" s="189" t="s">
        <v>197</v>
      </c>
      <c r="AU3101" s="189" t="s">
        <v>80</v>
      </c>
      <c r="AV3101" s="12" t="s">
        <v>22</v>
      </c>
      <c r="AW3101" s="12" t="s">
        <v>35</v>
      </c>
      <c r="AX3101" s="12" t="s">
        <v>72</v>
      </c>
      <c r="AY3101" s="189" t="s">
        <v>177</v>
      </c>
    </row>
    <row r="3102" spans="2:51" s="11" customFormat="1" x14ac:dyDescent="0.3">
      <c r="B3102" s="177"/>
      <c r="D3102" s="178" t="s">
        <v>197</v>
      </c>
      <c r="E3102" s="179" t="s">
        <v>3</v>
      </c>
      <c r="F3102" s="180" t="s">
        <v>2270</v>
      </c>
      <c r="H3102" s="181">
        <v>15.35</v>
      </c>
      <c r="I3102" s="182"/>
      <c r="L3102" s="177"/>
      <c r="M3102" s="183"/>
      <c r="N3102" s="184"/>
      <c r="O3102" s="184"/>
      <c r="P3102" s="184"/>
      <c r="Q3102" s="184"/>
      <c r="R3102" s="184"/>
      <c r="S3102" s="184"/>
      <c r="T3102" s="185"/>
      <c r="AT3102" s="179" t="s">
        <v>197</v>
      </c>
      <c r="AU3102" s="179" t="s">
        <v>80</v>
      </c>
      <c r="AV3102" s="11" t="s">
        <v>80</v>
      </c>
      <c r="AW3102" s="11" t="s">
        <v>35</v>
      </c>
      <c r="AX3102" s="11" t="s">
        <v>72</v>
      </c>
      <c r="AY3102" s="179" t="s">
        <v>177</v>
      </c>
    </row>
    <row r="3103" spans="2:51" s="12" customFormat="1" x14ac:dyDescent="0.3">
      <c r="B3103" s="186"/>
      <c r="D3103" s="178" t="s">
        <v>197</v>
      </c>
      <c r="E3103" s="187" t="s">
        <v>3</v>
      </c>
      <c r="F3103" s="188" t="s">
        <v>2274</v>
      </c>
      <c r="H3103" s="189" t="s">
        <v>3</v>
      </c>
      <c r="I3103" s="190"/>
      <c r="L3103" s="186"/>
      <c r="M3103" s="191"/>
      <c r="N3103" s="192"/>
      <c r="O3103" s="192"/>
      <c r="P3103" s="192"/>
      <c r="Q3103" s="192"/>
      <c r="R3103" s="192"/>
      <c r="S3103" s="192"/>
      <c r="T3103" s="193"/>
      <c r="AT3103" s="189" t="s">
        <v>197</v>
      </c>
      <c r="AU3103" s="189" t="s">
        <v>80</v>
      </c>
      <c r="AV3103" s="12" t="s">
        <v>22</v>
      </c>
      <c r="AW3103" s="12" t="s">
        <v>35</v>
      </c>
      <c r="AX3103" s="12" t="s">
        <v>72</v>
      </c>
      <c r="AY3103" s="189" t="s">
        <v>177</v>
      </c>
    </row>
    <row r="3104" spans="2:51" s="12" customFormat="1" x14ac:dyDescent="0.3">
      <c r="B3104" s="186"/>
      <c r="D3104" s="178" t="s">
        <v>197</v>
      </c>
      <c r="E3104" s="187" t="s">
        <v>3</v>
      </c>
      <c r="F3104" s="188" t="s">
        <v>1780</v>
      </c>
      <c r="H3104" s="189" t="s">
        <v>3</v>
      </c>
      <c r="I3104" s="190"/>
      <c r="L3104" s="186"/>
      <c r="M3104" s="191"/>
      <c r="N3104" s="192"/>
      <c r="O3104" s="192"/>
      <c r="P3104" s="192"/>
      <c r="Q3104" s="192"/>
      <c r="R3104" s="192"/>
      <c r="S3104" s="192"/>
      <c r="T3104" s="193"/>
      <c r="AT3104" s="189" t="s">
        <v>197</v>
      </c>
      <c r="AU3104" s="189" t="s">
        <v>80</v>
      </c>
      <c r="AV3104" s="12" t="s">
        <v>22</v>
      </c>
      <c r="AW3104" s="12" t="s">
        <v>35</v>
      </c>
      <c r="AX3104" s="12" t="s">
        <v>72</v>
      </c>
      <c r="AY3104" s="189" t="s">
        <v>177</v>
      </c>
    </row>
    <row r="3105" spans="2:51" s="11" customFormat="1" x14ac:dyDescent="0.3">
      <c r="B3105" s="177"/>
      <c r="D3105" s="178" t="s">
        <v>197</v>
      </c>
      <c r="E3105" s="179" t="s">
        <v>3</v>
      </c>
      <c r="F3105" s="180" t="s">
        <v>2269</v>
      </c>
      <c r="H3105" s="181">
        <v>3.93</v>
      </c>
      <c r="I3105" s="182"/>
      <c r="L3105" s="177"/>
      <c r="M3105" s="183"/>
      <c r="N3105" s="184"/>
      <c r="O3105" s="184"/>
      <c r="P3105" s="184"/>
      <c r="Q3105" s="184"/>
      <c r="R3105" s="184"/>
      <c r="S3105" s="184"/>
      <c r="T3105" s="185"/>
      <c r="AT3105" s="179" t="s">
        <v>197</v>
      </c>
      <c r="AU3105" s="179" t="s">
        <v>80</v>
      </c>
      <c r="AV3105" s="11" t="s">
        <v>80</v>
      </c>
      <c r="AW3105" s="11" t="s">
        <v>35</v>
      </c>
      <c r="AX3105" s="11" t="s">
        <v>72</v>
      </c>
      <c r="AY3105" s="179" t="s">
        <v>177</v>
      </c>
    </row>
    <row r="3106" spans="2:51" s="12" customFormat="1" x14ac:dyDescent="0.3">
      <c r="B3106" s="186"/>
      <c r="D3106" s="178" t="s">
        <v>197</v>
      </c>
      <c r="E3106" s="187" t="s">
        <v>3</v>
      </c>
      <c r="F3106" s="188" t="s">
        <v>2275</v>
      </c>
      <c r="H3106" s="189" t="s">
        <v>3</v>
      </c>
      <c r="I3106" s="190"/>
      <c r="L3106" s="186"/>
      <c r="M3106" s="191"/>
      <c r="N3106" s="192"/>
      <c r="O3106" s="192"/>
      <c r="P3106" s="192"/>
      <c r="Q3106" s="192"/>
      <c r="R3106" s="192"/>
      <c r="S3106" s="192"/>
      <c r="T3106" s="193"/>
      <c r="AT3106" s="189" t="s">
        <v>197</v>
      </c>
      <c r="AU3106" s="189" t="s">
        <v>80</v>
      </c>
      <c r="AV3106" s="12" t="s">
        <v>22</v>
      </c>
      <c r="AW3106" s="12" t="s">
        <v>35</v>
      </c>
      <c r="AX3106" s="12" t="s">
        <v>72</v>
      </c>
      <c r="AY3106" s="189" t="s">
        <v>177</v>
      </c>
    </row>
    <row r="3107" spans="2:51" s="12" customFormat="1" x14ac:dyDescent="0.3">
      <c r="B3107" s="186"/>
      <c r="D3107" s="178" t="s">
        <v>197</v>
      </c>
      <c r="E3107" s="187" t="s">
        <v>3</v>
      </c>
      <c r="F3107" s="188" t="s">
        <v>1858</v>
      </c>
      <c r="H3107" s="189" t="s">
        <v>3</v>
      </c>
      <c r="I3107" s="190"/>
      <c r="L3107" s="186"/>
      <c r="M3107" s="191"/>
      <c r="N3107" s="192"/>
      <c r="O3107" s="192"/>
      <c r="P3107" s="192"/>
      <c r="Q3107" s="192"/>
      <c r="R3107" s="192"/>
      <c r="S3107" s="192"/>
      <c r="T3107" s="193"/>
      <c r="AT3107" s="189" t="s">
        <v>197</v>
      </c>
      <c r="AU3107" s="189" t="s">
        <v>80</v>
      </c>
      <c r="AV3107" s="12" t="s">
        <v>22</v>
      </c>
      <c r="AW3107" s="12" t="s">
        <v>35</v>
      </c>
      <c r="AX3107" s="12" t="s">
        <v>72</v>
      </c>
      <c r="AY3107" s="189" t="s">
        <v>177</v>
      </c>
    </row>
    <row r="3108" spans="2:51" s="11" customFormat="1" x14ac:dyDescent="0.3">
      <c r="B3108" s="177"/>
      <c r="D3108" s="178" t="s">
        <v>197</v>
      </c>
      <c r="E3108" s="179" t="s">
        <v>3</v>
      </c>
      <c r="F3108" s="180" t="s">
        <v>2270</v>
      </c>
      <c r="H3108" s="181">
        <v>15.35</v>
      </c>
      <c r="I3108" s="182"/>
      <c r="L3108" s="177"/>
      <c r="M3108" s="183"/>
      <c r="N3108" s="184"/>
      <c r="O3108" s="184"/>
      <c r="P3108" s="184"/>
      <c r="Q3108" s="184"/>
      <c r="R3108" s="184"/>
      <c r="S3108" s="184"/>
      <c r="T3108" s="185"/>
      <c r="AT3108" s="179" t="s">
        <v>197</v>
      </c>
      <c r="AU3108" s="179" t="s">
        <v>80</v>
      </c>
      <c r="AV3108" s="11" t="s">
        <v>80</v>
      </c>
      <c r="AW3108" s="11" t="s">
        <v>35</v>
      </c>
      <c r="AX3108" s="11" t="s">
        <v>72</v>
      </c>
      <c r="AY3108" s="179" t="s">
        <v>177</v>
      </c>
    </row>
    <row r="3109" spans="2:51" s="12" customFormat="1" x14ac:dyDescent="0.3">
      <c r="B3109" s="186"/>
      <c r="D3109" s="178" t="s">
        <v>197</v>
      </c>
      <c r="E3109" s="187" t="s">
        <v>3</v>
      </c>
      <c r="F3109" s="188" t="s">
        <v>2276</v>
      </c>
      <c r="H3109" s="189" t="s">
        <v>3</v>
      </c>
      <c r="I3109" s="190"/>
      <c r="L3109" s="186"/>
      <c r="M3109" s="191"/>
      <c r="N3109" s="192"/>
      <c r="O3109" s="192"/>
      <c r="P3109" s="192"/>
      <c r="Q3109" s="192"/>
      <c r="R3109" s="192"/>
      <c r="S3109" s="192"/>
      <c r="T3109" s="193"/>
      <c r="AT3109" s="189" t="s">
        <v>197</v>
      </c>
      <c r="AU3109" s="189" t="s">
        <v>80</v>
      </c>
      <c r="AV3109" s="12" t="s">
        <v>22</v>
      </c>
      <c r="AW3109" s="12" t="s">
        <v>35</v>
      </c>
      <c r="AX3109" s="12" t="s">
        <v>72</v>
      </c>
      <c r="AY3109" s="189" t="s">
        <v>177</v>
      </c>
    </row>
    <row r="3110" spans="2:51" s="12" customFormat="1" x14ac:dyDescent="0.3">
      <c r="B3110" s="186"/>
      <c r="D3110" s="178" t="s">
        <v>197</v>
      </c>
      <c r="E3110" s="187" t="s">
        <v>3</v>
      </c>
      <c r="F3110" s="188" t="s">
        <v>1858</v>
      </c>
      <c r="H3110" s="189" t="s">
        <v>3</v>
      </c>
      <c r="I3110" s="190"/>
      <c r="L3110" s="186"/>
      <c r="M3110" s="191"/>
      <c r="N3110" s="192"/>
      <c r="O3110" s="192"/>
      <c r="P3110" s="192"/>
      <c r="Q3110" s="192"/>
      <c r="R3110" s="192"/>
      <c r="S3110" s="192"/>
      <c r="T3110" s="193"/>
      <c r="AT3110" s="189" t="s">
        <v>197</v>
      </c>
      <c r="AU3110" s="189" t="s">
        <v>80</v>
      </c>
      <c r="AV3110" s="12" t="s">
        <v>22</v>
      </c>
      <c r="AW3110" s="12" t="s">
        <v>35</v>
      </c>
      <c r="AX3110" s="12" t="s">
        <v>72</v>
      </c>
      <c r="AY3110" s="189" t="s">
        <v>177</v>
      </c>
    </row>
    <row r="3111" spans="2:51" s="11" customFormat="1" x14ac:dyDescent="0.3">
      <c r="B3111" s="177"/>
      <c r="D3111" s="178" t="s">
        <v>197</v>
      </c>
      <c r="E3111" s="179" t="s">
        <v>3</v>
      </c>
      <c r="F3111" s="180" t="s">
        <v>2270</v>
      </c>
      <c r="H3111" s="181">
        <v>15.35</v>
      </c>
      <c r="I3111" s="182"/>
      <c r="L3111" s="177"/>
      <c r="M3111" s="183"/>
      <c r="N3111" s="184"/>
      <c r="O3111" s="184"/>
      <c r="P3111" s="184"/>
      <c r="Q3111" s="184"/>
      <c r="R3111" s="184"/>
      <c r="S3111" s="184"/>
      <c r="T3111" s="185"/>
      <c r="AT3111" s="179" t="s">
        <v>197</v>
      </c>
      <c r="AU3111" s="179" t="s">
        <v>80</v>
      </c>
      <c r="AV3111" s="11" t="s">
        <v>80</v>
      </c>
      <c r="AW3111" s="11" t="s">
        <v>35</v>
      </c>
      <c r="AX3111" s="11" t="s">
        <v>72</v>
      </c>
      <c r="AY3111" s="179" t="s">
        <v>177</v>
      </c>
    </row>
    <row r="3112" spans="2:51" s="12" customFormat="1" x14ac:dyDescent="0.3">
      <c r="B3112" s="186"/>
      <c r="D3112" s="178" t="s">
        <v>197</v>
      </c>
      <c r="E3112" s="187" t="s">
        <v>3</v>
      </c>
      <c r="F3112" s="188" t="s">
        <v>2277</v>
      </c>
      <c r="H3112" s="189" t="s">
        <v>3</v>
      </c>
      <c r="I3112" s="190"/>
      <c r="L3112" s="186"/>
      <c r="M3112" s="191"/>
      <c r="N3112" s="192"/>
      <c r="O3112" s="192"/>
      <c r="P3112" s="192"/>
      <c r="Q3112" s="192"/>
      <c r="R3112" s="192"/>
      <c r="S3112" s="192"/>
      <c r="T3112" s="193"/>
      <c r="AT3112" s="189" t="s">
        <v>197</v>
      </c>
      <c r="AU3112" s="189" t="s">
        <v>80</v>
      </c>
      <c r="AV3112" s="12" t="s">
        <v>22</v>
      </c>
      <c r="AW3112" s="12" t="s">
        <v>35</v>
      </c>
      <c r="AX3112" s="12" t="s">
        <v>72</v>
      </c>
      <c r="AY3112" s="189" t="s">
        <v>177</v>
      </c>
    </row>
    <row r="3113" spans="2:51" s="12" customFormat="1" x14ac:dyDescent="0.3">
      <c r="B3113" s="186"/>
      <c r="D3113" s="178" t="s">
        <v>197</v>
      </c>
      <c r="E3113" s="187" t="s">
        <v>3</v>
      </c>
      <c r="F3113" s="188" t="s">
        <v>1780</v>
      </c>
      <c r="H3113" s="189" t="s">
        <v>3</v>
      </c>
      <c r="I3113" s="190"/>
      <c r="L3113" s="186"/>
      <c r="M3113" s="191"/>
      <c r="N3113" s="192"/>
      <c r="O3113" s="192"/>
      <c r="P3113" s="192"/>
      <c r="Q3113" s="192"/>
      <c r="R3113" s="192"/>
      <c r="S3113" s="192"/>
      <c r="T3113" s="193"/>
      <c r="AT3113" s="189" t="s">
        <v>197</v>
      </c>
      <c r="AU3113" s="189" t="s">
        <v>80</v>
      </c>
      <c r="AV3113" s="12" t="s">
        <v>22</v>
      </c>
      <c r="AW3113" s="12" t="s">
        <v>35</v>
      </c>
      <c r="AX3113" s="12" t="s">
        <v>72</v>
      </c>
      <c r="AY3113" s="189" t="s">
        <v>177</v>
      </c>
    </row>
    <row r="3114" spans="2:51" s="11" customFormat="1" x14ac:dyDescent="0.3">
      <c r="B3114" s="177"/>
      <c r="D3114" s="178" t="s">
        <v>197</v>
      </c>
      <c r="E3114" s="179" t="s">
        <v>3</v>
      </c>
      <c r="F3114" s="180" t="s">
        <v>2278</v>
      </c>
      <c r="H3114" s="181">
        <v>3.4</v>
      </c>
      <c r="I3114" s="182"/>
      <c r="L3114" s="177"/>
      <c r="M3114" s="183"/>
      <c r="N3114" s="184"/>
      <c r="O3114" s="184"/>
      <c r="P3114" s="184"/>
      <c r="Q3114" s="184"/>
      <c r="R3114" s="184"/>
      <c r="S3114" s="184"/>
      <c r="T3114" s="185"/>
      <c r="AT3114" s="179" t="s">
        <v>197</v>
      </c>
      <c r="AU3114" s="179" t="s">
        <v>80</v>
      </c>
      <c r="AV3114" s="11" t="s">
        <v>80</v>
      </c>
      <c r="AW3114" s="11" t="s">
        <v>35</v>
      </c>
      <c r="AX3114" s="11" t="s">
        <v>72</v>
      </c>
      <c r="AY3114" s="179" t="s">
        <v>177</v>
      </c>
    </row>
    <row r="3115" spans="2:51" s="12" customFormat="1" x14ac:dyDescent="0.3">
      <c r="B3115" s="186"/>
      <c r="D3115" s="178" t="s">
        <v>197</v>
      </c>
      <c r="E3115" s="187" t="s">
        <v>3</v>
      </c>
      <c r="F3115" s="188" t="s">
        <v>2279</v>
      </c>
      <c r="H3115" s="189" t="s">
        <v>3</v>
      </c>
      <c r="I3115" s="190"/>
      <c r="L3115" s="186"/>
      <c r="M3115" s="191"/>
      <c r="N3115" s="192"/>
      <c r="O3115" s="192"/>
      <c r="P3115" s="192"/>
      <c r="Q3115" s="192"/>
      <c r="R3115" s="192"/>
      <c r="S3115" s="192"/>
      <c r="T3115" s="193"/>
      <c r="AT3115" s="189" t="s">
        <v>197</v>
      </c>
      <c r="AU3115" s="189" t="s">
        <v>80</v>
      </c>
      <c r="AV3115" s="12" t="s">
        <v>22</v>
      </c>
      <c r="AW3115" s="12" t="s">
        <v>35</v>
      </c>
      <c r="AX3115" s="12" t="s">
        <v>72</v>
      </c>
      <c r="AY3115" s="189" t="s">
        <v>177</v>
      </c>
    </row>
    <row r="3116" spans="2:51" s="12" customFormat="1" x14ac:dyDescent="0.3">
      <c r="B3116" s="186"/>
      <c r="D3116" s="178" t="s">
        <v>197</v>
      </c>
      <c r="E3116" s="187" t="s">
        <v>3</v>
      </c>
      <c r="F3116" s="188" t="s">
        <v>1887</v>
      </c>
      <c r="H3116" s="189" t="s">
        <v>3</v>
      </c>
      <c r="I3116" s="190"/>
      <c r="L3116" s="186"/>
      <c r="M3116" s="191"/>
      <c r="N3116" s="192"/>
      <c r="O3116" s="192"/>
      <c r="P3116" s="192"/>
      <c r="Q3116" s="192"/>
      <c r="R3116" s="192"/>
      <c r="S3116" s="192"/>
      <c r="T3116" s="193"/>
      <c r="AT3116" s="189" t="s">
        <v>197</v>
      </c>
      <c r="AU3116" s="189" t="s">
        <v>80</v>
      </c>
      <c r="AV3116" s="12" t="s">
        <v>22</v>
      </c>
      <c r="AW3116" s="12" t="s">
        <v>35</v>
      </c>
      <c r="AX3116" s="12" t="s">
        <v>72</v>
      </c>
      <c r="AY3116" s="189" t="s">
        <v>177</v>
      </c>
    </row>
    <row r="3117" spans="2:51" s="11" customFormat="1" x14ac:dyDescent="0.3">
      <c r="B3117" s="177"/>
      <c r="D3117" s="178" t="s">
        <v>197</v>
      </c>
      <c r="E3117" s="179" t="s">
        <v>3</v>
      </c>
      <c r="F3117" s="180" t="s">
        <v>2280</v>
      </c>
      <c r="H3117" s="181">
        <v>12.4</v>
      </c>
      <c r="I3117" s="182"/>
      <c r="L3117" s="177"/>
      <c r="M3117" s="183"/>
      <c r="N3117" s="184"/>
      <c r="O3117" s="184"/>
      <c r="P3117" s="184"/>
      <c r="Q3117" s="184"/>
      <c r="R3117" s="184"/>
      <c r="S3117" s="184"/>
      <c r="T3117" s="185"/>
      <c r="AT3117" s="179" t="s">
        <v>197</v>
      </c>
      <c r="AU3117" s="179" t="s">
        <v>80</v>
      </c>
      <c r="AV3117" s="11" t="s">
        <v>80</v>
      </c>
      <c r="AW3117" s="11" t="s">
        <v>35</v>
      </c>
      <c r="AX3117" s="11" t="s">
        <v>72</v>
      </c>
      <c r="AY3117" s="179" t="s">
        <v>177</v>
      </c>
    </row>
    <row r="3118" spans="2:51" s="12" customFormat="1" x14ac:dyDescent="0.3">
      <c r="B3118" s="186"/>
      <c r="D3118" s="178" t="s">
        <v>197</v>
      </c>
      <c r="E3118" s="187" t="s">
        <v>3</v>
      </c>
      <c r="F3118" s="188" t="s">
        <v>2281</v>
      </c>
      <c r="H3118" s="189" t="s">
        <v>3</v>
      </c>
      <c r="I3118" s="190"/>
      <c r="L3118" s="186"/>
      <c r="M3118" s="191"/>
      <c r="N3118" s="192"/>
      <c r="O3118" s="192"/>
      <c r="P3118" s="192"/>
      <c r="Q3118" s="192"/>
      <c r="R3118" s="192"/>
      <c r="S3118" s="192"/>
      <c r="T3118" s="193"/>
      <c r="AT3118" s="189" t="s">
        <v>197</v>
      </c>
      <c r="AU3118" s="189" t="s">
        <v>80</v>
      </c>
      <c r="AV3118" s="12" t="s">
        <v>22</v>
      </c>
      <c r="AW3118" s="12" t="s">
        <v>35</v>
      </c>
      <c r="AX3118" s="12" t="s">
        <v>72</v>
      </c>
      <c r="AY3118" s="189" t="s">
        <v>177</v>
      </c>
    </row>
    <row r="3119" spans="2:51" s="12" customFormat="1" x14ac:dyDescent="0.3">
      <c r="B3119" s="186"/>
      <c r="D3119" s="178" t="s">
        <v>197</v>
      </c>
      <c r="E3119" s="187" t="s">
        <v>3</v>
      </c>
      <c r="F3119" s="188" t="s">
        <v>1780</v>
      </c>
      <c r="H3119" s="189" t="s">
        <v>3</v>
      </c>
      <c r="I3119" s="190"/>
      <c r="L3119" s="186"/>
      <c r="M3119" s="191"/>
      <c r="N3119" s="192"/>
      <c r="O3119" s="192"/>
      <c r="P3119" s="192"/>
      <c r="Q3119" s="192"/>
      <c r="R3119" s="192"/>
      <c r="S3119" s="192"/>
      <c r="T3119" s="193"/>
      <c r="AT3119" s="189" t="s">
        <v>197</v>
      </c>
      <c r="AU3119" s="189" t="s">
        <v>80</v>
      </c>
      <c r="AV3119" s="12" t="s">
        <v>22</v>
      </c>
      <c r="AW3119" s="12" t="s">
        <v>35</v>
      </c>
      <c r="AX3119" s="12" t="s">
        <v>72</v>
      </c>
      <c r="AY3119" s="189" t="s">
        <v>177</v>
      </c>
    </row>
    <row r="3120" spans="2:51" s="11" customFormat="1" x14ac:dyDescent="0.3">
      <c r="B3120" s="177"/>
      <c r="D3120" s="178" t="s">
        <v>197</v>
      </c>
      <c r="E3120" s="179" t="s">
        <v>3</v>
      </c>
      <c r="F3120" s="180" t="s">
        <v>2269</v>
      </c>
      <c r="H3120" s="181">
        <v>3.93</v>
      </c>
      <c r="I3120" s="182"/>
      <c r="L3120" s="177"/>
      <c r="M3120" s="183"/>
      <c r="N3120" s="184"/>
      <c r="O3120" s="184"/>
      <c r="P3120" s="184"/>
      <c r="Q3120" s="184"/>
      <c r="R3120" s="184"/>
      <c r="S3120" s="184"/>
      <c r="T3120" s="185"/>
      <c r="AT3120" s="179" t="s">
        <v>197</v>
      </c>
      <c r="AU3120" s="179" t="s">
        <v>80</v>
      </c>
      <c r="AV3120" s="11" t="s">
        <v>80</v>
      </c>
      <c r="AW3120" s="11" t="s">
        <v>35</v>
      </c>
      <c r="AX3120" s="11" t="s">
        <v>72</v>
      </c>
      <c r="AY3120" s="179" t="s">
        <v>177</v>
      </c>
    </row>
    <row r="3121" spans="2:51" s="12" customFormat="1" x14ac:dyDescent="0.3">
      <c r="B3121" s="186"/>
      <c r="D3121" s="178" t="s">
        <v>197</v>
      </c>
      <c r="E3121" s="187" t="s">
        <v>3</v>
      </c>
      <c r="F3121" s="188" t="s">
        <v>2282</v>
      </c>
      <c r="H3121" s="189" t="s">
        <v>3</v>
      </c>
      <c r="I3121" s="190"/>
      <c r="L3121" s="186"/>
      <c r="M3121" s="191"/>
      <c r="N3121" s="192"/>
      <c r="O3121" s="192"/>
      <c r="P3121" s="192"/>
      <c r="Q3121" s="192"/>
      <c r="R3121" s="192"/>
      <c r="S3121" s="192"/>
      <c r="T3121" s="193"/>
      <c r="AT3121" s="189" t="s">
        <v>197</v>
      </c>
      <c r="AU3121" s="189" t="s">
        <v>80</v>
      </c>
      <c r="AV3121" s="12" t="s">
        <v>22</v>
      </c>
      <c r="AW3121" s="12" t="s">
        <v>35</v>
      </c>
      <c r="AX3121" s="12" t="s">
        <v>72</v>
      </c>
      <c r="AY3121" s="189" t="s">
        <v>177</v>
      </c>
    </row>
    <row r="3122" spans="2:51" s="12" customFormat="1" x14ac:dyDescent="0.3">
      <c r="B3122" s="186"/>
      <c r="D3122" s="178" t="s">
        <v>197</v>
      </c>
      <c r="E3122" s="187" t="s">
        <v>3</v>
      </c>
      <c r="F3122" s="188" t="s">
        <v>1858</v>
      </c>
      <c r="H3122" s="189" t="s">
        <v>3</v>
      </c>
      <c r="I3122" s="190"/>
      <c r="L3122" s="186"/>
      <c r="M3122" s="191"/>
      <c r="N3122" s="192"/>
      <c r="O3122" s="192"/>
      <c r="P3122" s="192"/>
      <c r="Q3122" s="192"/>
      <c r="R3122" s="192"/>
      <c r="S3122" s="192"/>
      <c r="T3122" s="193"/>
      <c r="AT3122" s="189" t="s">
        <v>197</v>
      </c>
      <c r="AU3122" s="189" t="s">
        <v>80</v>
      </c>
      <c r="AV3122" s="12" t="s">
        <v>22</v>
      </c>
      <c r="AW3122" s="12" t="s">
        <v>35</v>
      </c>
      <c r="AX3122" s="12" t="s">
        <v>72</v>
      </c>
      <c r="AY3122" s="189" t="s">
        <v>177</v>
      </c>
    </row>
    <row r="3123" spans="2:51" s="11" customFormat="1" x14ac:dyDescent="0.3">
      <c r="B3123" s="177"/>
      <c r="D3123" s="178" t="s">
        <v>197</v>
      </c>
      <c r="E3123" s="179" t="s">
        <v>3</v>
      </c>
      <c r="F3123" s="180" t="s">
        <v>2270</v>
      </c>
      <c r="H3123" s="181">
        <v>15.35</v>
      </c>
      <c r="I3123" s="182"/>
      <c r="L3123" s="177"/>
      <c r="M3123" s="183"/>
      <c r="N3123" s="184"/>
      <c r="O3123" s="184"/>
      <c r="P3123" s="184"/>
      <c r="Q3123" s="184"/>
      <c r="R3123" s="184"/>
      <c r="S3123" s="184"/>
      <c r="T3123" s="185"/>
      <c r="AT3123" s="179" t="s">
        <v>197</v>
      </c>
      <c r="AU3123" s="179" t="s">
        <v>80</v>
      </c>
      <c r="AV3123" s="11" t="s">
        <v>80</v>
      </c>
      <c r="AW3123" s="11" t="s">
        <v>35</v>
      </c>
      <c r="AX3123" s="11" t="s">
        <v>72</v>
      </c>
      <c r="AY3123" s="179" t="s">
        <v>177</v>
      </c>
    </row>
    <row r="3124" spans="2:51" s="12" customFormat="1" x14ac:dyDescent="0.3">
      <c r="B3124" s="186"/>
      <c r="D3124" s="178" t="s">
        <v>197</v>
      </c>
      <c r="E3124" s="187" t="s">
        <v>3</v>
      </c>
      <c r="F3124" s="188" t="s">
        <v>2283</v>
      </c>
      <c r="H3124" s="189" t="s">
        <v>3</v>
      </c>
      <c r="I3124" s="190"/>
      <c r="L3124" s="186"/>
      <c r="M3124" s="191"/>
      <c r="N3124" s="192"/>
      <c r="O3124" s="192"/>
      <c r="P3124" s="192"/>
      <c r="Q3124" s="192"/>
      <c r="R3124" s="192"/>
      <c r="S3124" s="192"/>
      <c r="T3124" s="193"/>
      <c r="AT3124" s="189" t="s">
        <v>197</v>
      </c>
      <c r="AU3124" s="189" t="s">
        <v>80</v>
      </c>
      <c r="AV3124" s="12" t="s">
        <v>22</v>
      </c>
      <c r="AW3124" s="12" t="s">
        <v>35</v>
      </c>
      <c r="AX3124" s="12" t="s">
        <v>72</v>
      </c>
      <c r="AY3124" s="189" t="s">
        <v>177</v>
      </c>
    </row>
    <row r="3125" spans="2:51" s="12" customFormat="1" x14ac:dyDescent="0.3">
      <c r="B3125" s="186"/>
      <c r="D3125" s="178" t="s">
        <v>197</v>
      </c>
      <c r="E3125" s="187" t="s">
        <v>3</v>
      </c>
      <c r="F3125" s="188" t="s">
        <v>1858</v>
      </c>
      <c r="H3125" s="189" t="s">
        <v>3</v>
      </c>
      <c r="I3125" s="190"/>
      <c r="L3125" s="186"/>
      <c r="M3125" s="191"/>
      <c r="N3125" s="192"/>
      <c r="O3125" s="192"/>
      <c r="P3125" s="192"/>
      <c r="Q3125" s="192"/>
      <c r="R3125" s="192"/>
      <c r="S3125" s="192"/>
      <c r="T3125" s="193"/>
      <c r="AT3125" s="189" t="s">
        <v>197</v>
      </c>
      <c r="AU3125" s="189" t="s">
        <v>80</v>
      </c>
      <c r="AV3125" s="12" t="s">
        <v>22</v>
      </c>
      <c r="AW3125" s="12" t="s">
        <v>35</v>
      </c>
      <c r="AX3125" s="12" t="s">
        <v>72</v>
      </c>
      <c r="AY3125" s="189" t="s">
        <v>177</v>
      </c>
    </row>
    <row r="3126" spans="2:51" s="11" customFormat="1" x14ac:dyDescent="0.3">
      <c r="B3126" s="177"/>
      <c r="D3126" s="178" t="s">
        <v>197</v>
      </c>
      <c r="E3126" s="179" t="s">
        <v>3</v>
      </c>
      <c r="F3126" s="180" t="s">
        <v>2270</v>
      </c>
      <c r="H3126" s="181">
        <v>15.35</v>
      </c>
      <c r="I3126" s="182"/>
      <c r="L3126" s="177"/>
      <c r="M3126" s="183"/>
      <c r="N3126" s="184"/>
      <c r="O3126" s="184"/>
      <c r="P3126" s="184"/>
      <c r="Q3126" s="184"/>
      <c r="R3126" s="184"/>
      <c r="S3126" s="184"/>
      <c r="T3126" s="185"/>
      <c r="AT3126" s="179" t="s">
        <v>197</v>
      </c>
      <c r="AU3126" s="179" t="s">
        <v>80</v>
      </c>
      <c r="AV3126" s="11" t="s">
        <v>80</v>
      </c>
      <c r="AW3126" s="11" t="s">
        <v>35</v>
      </c>
      <c r="AX3126" s="11" t="s">
        <v>72</v>
      </c>
      <c r="AY3126" s="179" t="s">
        <v>177</v>
      </c>
    </row>
    <row r="3127" spans="2:51" s="12" customFormat="1" x14ac:dyDescent="0.3">
      <c r="B3127" s="186"/>
      <c r="D3127" s="178" t="s">
        <v>197</v>
      </c>
      <c r="E3127" s="187" t="s">
        <v>3</v>
      </c>
      <c r="F3127" s="188" t="s">
        <v>1897</v>
      </c>
      <c r="H3127" s="189" t="s">
        <v>3</v>
      </c>
      <c r="I3127" s="190"/>
      <c r="L3127" s="186"/>
      <c r="M3127" s="191"/>
      <c r="N3127" s="192"/>
      <c r="O3127" s="192"/>
      <c r="P3127" s="192"/>
      <c r="Q3127" s="192"/>
      <c r="R3127" s="192"/>
      <c r="S3127" s="192"/>
      <c r="T3127" s="193"/>
      <c r="AT3127" s="189" t="s">
        <v>197</v>
      </c>
      <c r="AU3127" s="189" t="s">
        <v>80</v>
      </c>
      <c r="AV3127" s="12" t="s">
        <v>22</v>
      </c>
      <c r="AW3127" s="12" t="s">
        <v>35</v>
      </c>
      <c r="AX3127" s="12" t="s">
        <v>72</v>
      </c>
      <c r="AY3127" s="189" t="s">
        <v>177</v>
      </c>
    </row>
    <row r="3128" spans="2:51" s="12" customFormat="1" x14ac:dyDescent="0.3">
      <c r="B3128" s="186"/>
      <c r="D3128" s="178" t="s">
        <v>197</v>
      </c>
      <c r="E3128" s="187" t="s">
        <v>3</v>
      </c>
      <c r="F3128" s="188" t="s">
        <v>1898</v>
      </c>
      <c r="H3128" s="189" t="s">
        <v>3</v>
      </c>
      <c r="I3128" s="190"/>
      <c r="L3128" s="186"/>
      <c r="M3128" s="191"/>
      <c r="N3128" s="192"/>
      <c r="O3128" s="192"/>
      <c r="P3128" s="192"/>
      <c r="Q3128" s="192"/>
      <c r="R3128" s="192"/>
      <c r="S3128" s="192"/>
      <c r="T3128" s="193"/>
      <c r="AT3128" s="189" t="s">
        <v>197</v>
      </c>
      <c r="AU3128" s="189" t="s">
        <v>80</v>
      </c>
      <c r="AV3128" s="12" t="s">
        <v>22</v>
      </c>
      <c r="AW3128" s="12" t="s">
        <v>35</v>
      </c>
      <c r="AX3128" s="12" t="s">
        <v>72</v>
      </c>
      <c r="AY3128" s="189" t="s">
        <v>177</v>
      </c>
    </row>
    <row r="3129" spans="2:51" s="11" customFormat="1" x14ac:dyDescent="0.3">
      <c r="B3129" s="177"/>
      <c r="D3129" s="178" t="s">
        <v>197</v>
      </c>
      <c r="E3129" s="179" t="s">
        <v>3</v>
      </c>
      <c r="F3129" s="180" t="s">
        <v>2284</v>
      </c>
      <c r="H3129" s="181">
        <v>12.87</v>
      </c>
      <c r="I3129" s="182"/>
      <c r="L3129" s="177"/>
      <c r="M3129" s="183"/>
      <c r="N3129" s="184"/>
      <c r="O3129" s="184"/>
      <c r="P3129" s="184"/>
      <c r="Q3129" s="184"/>
      <c r="R3129" s="184"/>
      <c r="S3129" s="184"/>
      <c r="T3129" s="185"/>
      <c r="AT3129" s="179" t="s">
        <v>197</v>
      </c>
      <c r="AU3129" s="179" t="s">
        <v>80</v>
      </c>
      <c r="AV3129" s="11" t="s">
        <v>80</v>
      </c>
      <c r="AW3129" s="11" t="s">
        <v>35</v>
      </c>
      <c r="AX3129" s="11" t="s">
        <v>72</v>
      </c>
      <c r="AY3129" s="179" t="s">
        <v>177</v>
      </c>
    </row>
    <row r="3130" spans="2:51" s="12" customFormat="1" x14ac:dyDescent="0.3">
      <c r="B3130" s="186"/>
      <c r="D3130" s="178" t="s">
        <v>197</v>
      </c>
      <c r="E3130" s="187" t="s">
        <v>3</v>
      </c>
      <c r="F3130" s="188" t="s">
        <v>1899</v>
      </c>
      <c r="H3130" s="189" t="s">
        <v>3</v>
      </c>
      <c r="I3130" s="190"/>
      <c r="L3130" s="186"/>
      <c r="M3130" s="191"/>
      <c r="N3130" s="192"/>
      <c r="O3130" s="192"/>
      <c r="P3130" s="192"/>
      <c r="Q3130" s="192"/>
      <c r="R3130" s="192"/>
      <c r="S3130" s="192"/>
      <c r="T3130" s="193"/>
      <c r="AT3130" s="189" t="s">
        <v>197</v>
      </c>
      <c r="AU3130" s="189" t="s">
        <v>80</v>
      </c>
      <c r="AV3130" s="12" t="s">
        <v>22</v>
      </c>
      <c r="AW3130" s="12" t="s">
        <v>35</v>
      </c>
      <c r="AX3130" s="12" t="s">
        <v>72</v>
      </c>
      <c r="AY3130" s="189" t="s">
        <v>177</v>
      </c>
    </row>
    <row r="3131" spans="2:51" s="12" customFormat="1" x14ac:dyDescent="0.3">
      <c r="B3131" s="186"/>
      <c r="D3131" s="178" t="s">
        <v>197</v>
      </c>
      <c r="E3131" s="187" t="s">
        <v>3</v>
      </c>
      <c r="F3131" s="188" t="s">
        <v>1900</v>
      </c>
      <c r="H3131" s="189" t="s">
        <v>3</v>
      </c>
      <c r="I3131" s="190"/>
      <c r="L3131" s="186"/>
      <c r="M3131" s="191"/>
      <c r="N3131" s="192"/>
      <c r="O3131" s="192"/>
      <c r="P3131" s="192"/>
      <c r="Q3131" s="192"/>
      <c r="R3131" s="192"/>
      <c r="S3131" s="192"/>
      <c r="T3131" s="193"/>
      <c r="AT3131" s="189" t="s">
        <v>197</v>
      </c>
      <c r="AU3131" s="189" t="s">
        <v>80</v>
      </c>
      <c r="AV3131" s="12" t="s">
        <v>22</v>
      </c>
      <c r="AW3131" s="12" t="s">
        <v>35</v>
      </c>
      <c r="AX3131" s="12" t="s">
        <v>72</v>
      </c>
      <c r="AY3131" s="189" t="s">
        <v>177</v>
      </c>
    </row>
    <row r="3132" spans="2:51" s="11" customFormat="1" x14ac:dyDescent="0.3">
      <c r="B3132" s="177"/>
      <c r="D3132" s="178" t="s">
        <v>197</v>
      </c>
      <c r="E3132" s="179" t="s">
        <v>3</v>
      </c>
      <c r="F3132" s="180" t="s">
        <v>2284</v>
      </c>
      <c r="H3132" s="181">
        <v>12.87</v>
      </c>
      <c r="I3132" s="182"/>
      <c r="L3132" s="177"/>
      <c r="M3132" s="183"/>
      <c r="N3132" s="184"/>
      <c r="O3132" s="184"/>
      <c r="P3132" s="184"/>
      <c r="Q3132" s="184"/>
      <c r="R3132" s="184"/>
      <c r="S3132" s="184"/>
      <c r="T3132" s="185"/>
      <c r="AT3132" s="179" t="s">
        <v>197</v>
      </c>
      <c r="AU3132" s="179" t="s">
        <v>80</v>
      </c>
      <c r="AV3132" s="11" t="s">
        <v>80</v>
      </c>
      <c r="AW3132" s="11" t="s">
        <v>35</v>
      </c>
      <c r="AX3132" s="11" t="s">
        <v>72</v>
      </c>
      <c r="AY3132" s="179" t="s">
        <v>177</v>
      </c>
    </row>
    <row r="3133" spans="2:51" s="12" customFormat="1" x14ac:dyDescent="0.3">
      <c r="B3133" s="186"/>
      <c r="D3133" s="178" t="s">
        <v>197</v>
      </c>
      <c r="E3133" s="187" t="s">
        <v>3</v>
      </c>
      <c r="F3133" s="188" t="s">
        <v>2285</v>
      </c>
      <c r="H3133" s="189" t="s">
        <v>3</v>
      </c>
      <c r="I3133" s="190"/>
      <c r="L3133" s="186"/>
      <c r="M3133" s="191"/>
      <c r="N3133" s="192"/>
      <c r="O3133" s="192"/>
      <c r="P3133" s="192"/>
      <c r="Q3133" s="192"/>
      <c r="R3133" s="192"/>
      <c r="S3133" s="192"/>
      <c r="T3133" s="193"/>
      <c r="AT3133" s="189" t="s">
        <v>197</v>
      </c>
      <c r="AU3133" s="189" t="s">
        <v>80</v>
      </c>
      <c r="AV3133" s="12" t="s">
        <v>22</v>
      </c>
      <c r="AW3133" s="12" t="s">
        <v>35</v>
      </c>
      <c r="AX3133" s="12" t="s">
        <v>72</v>
      </c>
      <c r="AY3133" s="189" t="s">
        <v>177</v>
      </c>
    </row>
    <row r="3134" spans="2:51" s="12" customFormat="1" x14ac:dyDescent="0.3">
      <c r="B3134" s="186"/>
      <c r="D3134" s="178" t="s">
        <v>197</v>
      </c>
      <c r="E3134" s="187" t="s">
        <v>3</v>
      </c>
      <c r="F3134" s="188" t="s">
        <v>1780</v>
      </c>
      <c r="H3134" s="189" t="s">
        <v>3</v>
      </c>
      <c r="I3134" s="190"/>
      <c r="L3134" s="186"/>
      <c r="M3134" s="191"/>
      <c r="N3134" s="192"/>
      <c r="O3134" s="192"/>
      <c r="P3134" s="192"/>
      <c r="Q3134" s="192"/>
      <c r="R3134" s="192"/>
      <c r="S3134" s="192"/>
      <c r="T3134" s="193"/>
      <c r="AT3134" s="189" t="s">
        <v>197</v>
      </c>
      <c r="AU3134" s="189" t="s">
        <v>80</v>
      </c>
      <c r="AV3134" s="12" t="s">
        <v>22</v>
      </c>
      <c r="AW3134" s="12" t="s">
        <v>35</v>
      </c>
      <c r="AX3134" s="12" t="s">
        <v>72</v>
      </c>
      <c r="AY3134" s="189" t="s">
        <v>177</v>
      </c>
    </row>
    <row r="3135" spans="2:51" s="11" customFormat="1" x14ac:dyDescent="0.3">
      <c r="B3135" s="177"/>
      <c r="D3135" s="178" t="s">
        <v>197</v>
      </c>
      <c r="E3135" s="179" t="s">
        <v>3</v>
      </c>
      <c r="F3135" s="180" t="s">
        <v>2286</v>
      </c>
      <c r="H3135" s="181">
        <v>8.7799999999999994</v>
      </c>
      <c r="I3135" s="182"/>
      <c r="L3135" s="177"/>
      <c r="M3135" s="183"/>
      <c r="N3135" s="184"/>
      <c r="O3135" s="184"/>
      <c r="P3135" s="184"/>
      <c r="Q3135" s="184"/>
      <c r="R3135" s="184"/>
      <c r="S3135" s="184"/>
      <c r="T3135" s="185"/>
      <c r="AT3135" s="179" t="s">
        <v>197</v>
      </c>
      <c r="AU3135" s="179" t="s">
        <v>80</v>
      </c>
      <c r="AV3135" s="11" t="s">
        <v>80</v>
      </c>
      <c r="AW3135" s="11" t="s">
        <v>35</v>
      </c>
      <c r="AX3135" s="11" t="s">
        <v>72</v>
      </c>
      <c r="AY3135" s="179" t="s">
        <v>177</v>
      </c>
    </row>
    <row r="3136" spans="2:51" s="12" customFormat="1" x14ac:dyDescent="0.3">
      <c r="B3136" s="186"/>
      <c r="D3136" s="178" t="s">
        <v>197</v>
      </c>
      <c r="E3136" s="187" t="s">
        <v>3</v>
      </c>
      <c r="F3136" s="188" t="s">
        <v>2287</v>
      </c>
      <c r="H3136" s="189" t="s">
        <v>3</v>
      </c>
      <c r="I3136" s="190"/>
      <c r="L3136" s="186"/>
      <c r="M3136" s="191"/>
      <c r="N3136" s="192"/>
      <c r="O3136" s="192"/>
      <c r="P3136" s="192"/>
      <c r="Q3136" s="192"/>
      <c r="R3136" s="192"/>
      <c r="S3136" s="192"/>
      <c r="T3136" s="193"/>
      <c r="AT3136" s="189" t="s">
        <v>197</v>
      </c>
      <c r="AU3136" s="189" t="s">
        <v>80</v>
      </c>
      <c r="AV3136" s="12" t="s">
        <v>22</v>
      </c>
      <c r="AW3136" s="12" t="s">
        <v>35</v>
      </c>
      <c r="AX3136" s="12" t="s">
        <v>72</v>
      </c>
      <c r="AY3136" s="189" t="s">
        <v>177</v>
      </c>
    </row>
    <row r="3137" spans="2:51" s="12" customFormat="1" x14ac:dyDescent="0.3">
      <c r="B3137" s="186"/>
      <c r="D3137" s="178" t="s">
        <v>197</v>
      </c>
      <c r="E3137" s="187" t="s">
        <v>3</v>
      </c>
      <c r="F3137" s="188" t="s">
        <v>1858</v>
      </c>
      <c r="H3137" s="189" t="s">
        <v>3</v>
      </c>
      <c r="I3137" s="190"/>
      <c r="L3137" s="186"/>
      <c r="M3137" s="191"/>
      <c r="N3137" s="192"/>
      <c r="O3137" s="192"/>
      <c r="P3137" s="192"/>
      <c r="Q3137" s="192"/>
      <c r="R3137" s="192"/>
      <c r="S3137" s="192"/>
      <c r="T3137" s="193"/>
      <c r="AT3137" s="189" t="s">
        <v>197</v>
      </c>
      <c r="AU3137" s="189" t="s">
        <v>80</v>
      </c>
      <c r="AV3137" s="12" t="s">
        <v>22</v>
      </c>
      <c r="AW3137" s="12" t="s">
        <v>35</v>
      </c>
      <c r="AX3137" s="12" t="s">
        <v>72</v>
      </c>
      <c r="AY3137" s="189" t="s">
        <v>177</v>
      </c>
    </row>
    <row r="3138" spans="2:51" s="11" customFormat="1" x14ac:dyDescent="0.3">
      <c r="B3138" s="177"/>
      <c r="D3138" s="178" t="s">
        <v>197</v>
      </c>
      <c r="E3138" s="179" t="s">
        <v>3</v>
      </c>
      <c r="F3138" s="180" t="s">
        <v>2288</v>
      </c>
      <c r="H3138" s="181">
        <v>18</v>
      </c>
      <c r="I3138" s="182"/>
      <c r="L3138" s="177"/>
      <c r="M3138" s="183"/>
      <c r="N3138" s="184"/>
      <c r="O3138" s="184"/>
      <c r="P3138" s="184"/>
      <c r="Q3138" s="184"/>
      <c r="R3138" s="184"/>
      <c r="S3138" s="184"/>
      <c r="T3138" s="185"/>
      <c r="AT3138" s="179" t="s">
        <v>197</v>
      </c>
      <c r="AU3138" s="179" t="s">
        <v>80</v>
      </c>
      <c r="AV3138" s="11" t="s">
        <v>80</v>
      </c>
      <c r="AW3138" s="11" t="s">
        <v>35</v>
      </c>
      <c r="AX3138" s="11" t="s">
        <v>72</v>
      </c>
      <c r="AY3138" s="179" t="s">
        <v>177</v>
      </c>
    </row>
    <row r="3139" spans="2:51" s="12" customFormat="1" x14ac:dyDescent="0.3">
      <c r="B3139" s="186"/>
      <c r="D3139" s="178" t="s">
        <v>197</v>
      </c>
      <c r="E3139" s="187" t="s">
        <v>3</v>
      </c>
      <c r="F3139" s="188" t="s">
        <v>2289</v>
      </c>
      <c r="H3139" s="189" t="s">
        <v>3</v>
      </c>
      <c r="I3139" s="190"/>
      <c r="L3139" s="186"/>
      <c r="M3139" s="191"/>
      <c r="N3139" s="192"/>
      <c r="O3139" s="192"/>
      <c r="P3139" s="192"/>
      <c r="Q3139" s="192"/>
      <c r="R3139" s="192"/>
      <c r="S3139" s="192"/>
      <c r="T3139" s="193"/>
      <c r="AT3139" s="189" t="s">
        <v>197</v>
      </c>
      <c r="AU3139" s="189" t="s">
        <v>80</v>
      </c>
      <c r="AV3139" s="12" t="s">
        <v>22</v>
      </c>
      <c r="AW3139" s="12" t="s">
        <v>35</v>
      </c>
      <c r="AX3139" s="12" t="s">
        <v>72</v>
      </c>
      <c r="AY3139" s="189" t="s">
        <v>177</v>
      </c>
    </row>
    <row r="3140" spans="2:51" s="12" customFormat="1" x14ac:dyDescent="0.3">
      <c r="B3140" s="186"/>
      <c r="D3140" s="178" t="s">
        <v>197</v>
      </c>
      <c r="E3140" s="187" t="s">
        <v>3</v>
      </c>
      <c r="F3140" s="188" t="s">
        <v>1918</v>
      </c>
      <c r="H3140" s="189" t="s">
        <v>3</v>
      </c>
      <c r="I3140" s="190"/>
      <c r="L3140" s="186"/>
      <c r="M3140" s="191"/>
      <c r="N3140" s="192"/>
      <c r="O3140" s="192"/>
      <c r="P3140" s="192"/>
      <c r="Q3140" s="192"/>
      <c r="R3140" s="192"/>
      <c r="S3140" s="192"/>
      <c r="T3140" s="193"/>
      <c r="AT3140" s="189" t="s">
        <v>197</v>
      </c>
      <c r="AU3140" s="189" t="s">
        <v>80</v>
      </c>
      <c r="AV3140" s="12" t="s">
        <v>22</v>
      </c>
      <c r="AW3140" s="12" t="s">
        <v>35</v>
      </c>
      <c r="AX3140" s="12" t="s">
        <v>72</v>
      </c>
      <c r="AY3140" s="189" t="s">
        <v>177</v>
      </c>
    </row>
    <row r="3141" spans="2:51" s="11" customFormat="1" x14ac:dyDescent="0.3">
      <c r="B3141" s="177"/>
      <c r="D3141" s="178" t="s">
        <v>197</v>
      </c>
      <c r="E3141" s="179" t="s">
        <v>3</v>
      </c>
      <c r="F3141" s="180" t="s">
        <v>2290</v>
      </c>
      <c r="H3141" s="181">
        <v>27.93</v>
      </c>
      <c r="I3141" s="182"/>
      <c r="L3141" s="177"/>
      <c r="M3141" s="183"/>
      <c r="N3141" s="184"/>
      <c r="O3141" s="184"/>
      <c r="P3141" s="184"/>
      <c r="Q3141" s="184"/>
      <c r="R3141" s="184"/>
      <c r="S3141" s="184"/>
      <c r="T3141" s="185"/>
      <c r="AT3141" s="179" t="s">
        <v>197</v>
      </c>
      <c r="AU3141" s="179" t="s">
        <v>80</v>
      </c>
      <c r="AV3141" s="11" t="s">
        <v>80</v>
      </c>
      <c r="AW3141" s="11" t="s">
        <v>35</v>
      </c>
      <c r="AX3141" s="11" t="s">
        <v>72</v>
      </c>
      <c r="AY3141" s="179" t="s">
        <v>177</v>
      </c>
    </row>
    <row r="3142" spans="2:51" s="12" customFormat="1" x14ac:dyDescent="0.3">
      <c r="B3142" s="186"/>
      <c r="D3142" s="178" t="s">
        <v>197</v>
      </c>
      <c r="E3142" s="187" t="s">
        <v>3</v>
      </c>
      <c r="F3142" s="188" t="s">
        <v>2291</v>
      </c>
      <c r="H3142" s="189" t="s">
        <v>3</v>
      </c>
      <c r="I3142" s="190"/>
      <c r="L3142" s="186"/>
      <c r="M3142" s="191"/>
      <c r="N3142" s="192"/>
      <c r="O3142" s="192"/>
      <c r="P3142" s="192"/>
      <c r="Q3142" s="192"/>
      <c r="R3142" s="192"/>
      <c r="S3142" s="192"/>
      <c r="T3142" s="193"/>
      <c r="AT3142" s="189" t="s">
        <v>197</v>
      </c>
      <c r="AU3142" s="189" t="s">
        <v>80</v>
      </c>
      <c r="AV3142" s="12" t="s">
        <v>22</v>
      </c>
      <c r="AW3142" s="12" t="s">
        <v>35</v>
      </c>
      <c r="AX3142" s="12" t="s">
        <v>72</v>
      </c>
      <c r="AY3142" s="189" t="s">
        <v>177</v>
      </c>
    </row>
    <row r="3143" spans="2:51" s="12" customFormat="1" x14ac:dyDescent="0.3">
      <c r="B3143" s="186"/>
      <c r="D3143" s="178" t="s">
        <v>197</v>
      </c>
      <c r="E3143" s="187" t="s">
        <v>3</v>
      </c>
      <c r="F3143" s="188" t="s">
        <v>1780</v>
      </c>
      <c r="H3143" s="189" t="s">
        <v>3</v>
      </c>
      <c r="I3143" s="190"/>
      <c r="L3143" s="186"/>
      <c r="M3143" s="191"/>
      <c r="N3143" s="192"/>
      <c r="O3143" s="192"/>
      <c r="P3143" s="192"/>
      <c r="Q3143" s="192"/>
      <c r="R3143" s="192"/>
      <c r="S3143" s="192"/>
      <c r="T3143" s="193"/>
      <c r="AT3143" s="189" t="s">
        <v>197</v>
      </c>
      <c r="AU3143" s="189" t="s">
        <v>80</v>
      </c>
      <c r="AV3143" s="12" t="s">
        <v>22</v>
      </c>
      <c r="AW3143" s="12" t="s">
        <v>35</v>
      </c>
      <c r="AX3143" s="12" t="s">
        <v>72</v>
      </c>
      <c r="AY3143" s="189" t="s">
        <v>177</v>
      </c>
    </row>
    <row r="3144" spans="2:51" s="11" customFormat="1" x14ac:dyDescent="0.3">
      <c r="B3144" s="177"/>
      <c r="D3144" s="178" t="s">
        <v>197</v>
      </c>
      <c r="E3144" s="179" t="s">
        <v>3</v>
      </c>
      <c r="F3144" s="180" t="s">
        <v>2286</v>
      </c>
      <c r="H3144" s="181">
        <v>8.7799999999999994</v>
      </c>
      <c r="I3144" s="182"/>
      <c r="L3144" s="177"/>
      <c r="M3144" s="183"/>
      <c r="N3144" s="184"/>
      <c r="O3144" s="184"/>
      <c r="P3144" s="184"/>
      <c r="Q3144" s="184"/>
      <c r="R3144" s="184"/>
      <c r="S3144" s="184"/>
      <c r="T3144" s="185"/>
      <c r="AT3144" s="179" t="s">
        <v>197</v>
      </c>
      <c r="AU3144" s="179" t="s">
        <v>80</v>
      </c>
      <c r="AV3144" s="11" t="s">
        <v>80</v>
      </c>
      <c r="AW3144" s="11" t="s">
        <v>35</v>
      </c>
      <c r="AX3144" s="11" t="s">
        <v>72</v>
      </c>
      <c r="AY3144" s="179" t="s">
        <v>177</v>
      </c>
    </row>
    <row r="3145" spans="2:51" s="12" customFormat="1" x14ac:dyDescent="0.3">
      <c r="B3145" s="186"/>
      <c r="D3145" s="178" t="s">
        <v>197</v>
      </c>
      <c r="E3145" s="187" t="s">
        <v>3</v>
      </c>
      <c r="F3145" s="188" t="s">
        <v>2292</v>
      </c>
      <c r="H3145" s="189" t="s">
        <v>3</v>
      </c>
      <c r="I3145" s="190"/>
      <c r="L3145" s="186"/>
      <c r="M3145" s="191"/>
      <c r="N3145" s="192"/>
      <c r="O3145" s="192"/>
      <c r="P3145" s="192"/>
      <c r="Q3145" s="192"/>
      <c r="R3145" s="192"/>
      <c r="S3145" s="192"/>
      <c r="T3145" s="193"/>
      <c r="AT3145" s="189" t="s">
        <v>197</v>
      </c>
      <c r="AU3145" s="189" t="s">
        <v>80</v>
      </c>
      <c r="AV3145" s="12" t="s">
        <v>22</v>
      </c>
      <c r="AW3145" s="12" t="s">
        <v>35</v>
      </c>
      <c r="AX3145" s="12" t="s">
        <v>72</v>
      </c>
      <c r="AY3145" s="189" t="s">
        <v>177</v>
      </c>
    </row>
    <row r="3146" spans="2:51" s="12" customFormat="1" x14ac:dyDescent="0.3">
      <c r="B3146" s="186"/>
      <c r="D3146" s="178" t="s">
        <v>197</v>
      </c>
      <c r="E3146" s="187" t="s">
        <v>3</v>
      </c>
      <c r="F3146" s="188" t="s">
        <v>1858</v>
      </c>
      <c r="H3146" s="189" t="s">
        <v>3</v>
      </c>
      <c r="I3146" s="190"/>
      <c r="L3146" s="186"/>
      <c r="M3146" s="191"/>
      <c r="N3146" s="192"/>
      <c r="O3146" s="192"/>
      <c r="P3146" s="192"/>
      <c r="Q3146" s="192"/>
      <c r="R3146" s="192"/>
      <c r="S3146" s="192"/>
      <c r="T3146" s="193"/>
      <c r="AT3146" s="189" t="s">
        <v>197</v>
      </c>
      <c r="AU3146" s="189" t="s">
        <v>80</v>
      </c>
      <c r="AV3146" s="12" t="s">
        <v>22</v>
      </c>
      <c r="AW3146" s="12" t="s">
        <v>35</v>
      </c>
      <c r="AX3146" s="12" t="s">
        <v>72</v>
      </c>
      <c r="AY3146" s="189" t="s">
        <v>177</v>
      </c>
    </row>
    <row r="3147" spans="2:51" s="11" customFormat="1" x14ac:dyDescent="0.3">
      <c r="B3147" s="177"/>
      <c r="D3147" s="178" t="s">
        <v>197</v>
      </c>
      <c r="E3147" s="179" t="s">
        <v>3</v>
      </c>
      <c r="F3147" s="180" t="s">
        <v>2288</v>
      </c>
      <c r="H3147" s="181">
        <v>18</v>
      </c>
      <c r="I3147" s="182"/>
      <c r="L3147" s="177"/>
      <c r="M3147" s="183"/>
      <c r="N3147" s="184"/>
      <c r="O3147" s="184"/>
      <c r="P3147" s="184"/>
      <c r="Q3147" s="184"/>
      <c r="R3147" s="184"/>
      <c r="S3147" s="184"/>
      <c r="T3147" s="185"/>
      <c r="AT3147" s="179" t="s">
        <v>197</v>
      </c>
      <c r="AU3147" s="179" t="s">
        <v>80</v>
      </c>
      <c r="AV3147" s="11" t="s">
        <v>80</v>
      </c>
      <c r="AW3147" s="11" t="s">
        <v>35</v>
      </c>
      <c r="AX3147" s="11" t="s">
        <v>72</v>
      </c>
      <c r="AY3147" s="179" t="s">
        <v>177</v>
      </c>
    </row>
    <row r="3148" spans="2:51" s="12" customFormat="1" x14ac:dyDescent="0.3">
      <c r="B3148" s="186"/>
      <c r="D3148" s="178" t="s">
        <v>197</v>
      </c>
      <c r="E3148" s="187" t="s">
        <v>3</v>
      </c>
      <c r="F3148" s="188" t="s">
        <v>2293</v>
      </c>
      <c r="H3148" s="189" t="s">
        <v>3</v>
      </c>
      <c r="I3148" s="190"/>
      <c r="L3148" s="186"/>
      <c r="M3148" s="191"/>
      <c r="N3148" s="192"/>
      <c r="O3148" s="192"/>
      <c r="P3148" s="192"/>
      <c r="Q3148" s="192"/>
      <c r="R3148" s="192"/>
      <c r="S3148" s="192"/>
      <c r="T3148" s="193"/>
      <c r="AT3148" s="189" t="s">
        <v>197</v>
      </c>
      <c r="AU3148" s="189" t="s">
        <v>80</v>
      </c>
      <c r="AV3148" s="12" t="s">
        <v>22</v>
      </c>
      <c r="AW3148" s="12" t="s">
        <v>35</v>
      </c>
      <c r="AX3148" s="12" t="s">
        <v>72</v>
      </c>
      <c r="AY3148" s="189" t="s">
        <v>177</v>
      </c>
    </row>
    <row r="3149" spans="2:51" s="12" customFormat="1" x14ac:dyDescent="0.3">
      <c r="B3149" s="186"/>
      <c r="D3149" s="178" t="s">
        <v>197</v>
      </c>
      <c r="E3149" s="187" t="s">
        <v>3</v>
      </c>
      <c r="F3149" s="188" t="s">
        <v>1858</v>
      </c>
      <c r="H3149" s="189" t="s">
        <v>3</v>
      </c>
      <c r="I3149" s="190"/>
      <c r="L3149" s="186"/>
      <c r="M3149" s="191"/>
      <c r="N3149" s="192"/>
      <c r="O3149" s="192"/>
      <c r="P3149" s="192"/>
      <c r="Q3149" s="192"/>
      <c r="R3149" s="192"/>
      <c r="S3149" s="192"/>
      <c r="T3149" s="193"/>
      <c r="AT3149" s="189" t="s">
        <v>197</v>
      </c>
      <c r="AU3149" s="189" t="s">
        <v>80</v>
      </c>
      <c r="AV3149" s="12" t="s">
        <v>22</v>
      </c>
      <c r="AW3149" s="12" t="s">
        <v>35</v>
      </c>
      <c r="AX3149" s="12" t="s">
        <v>72</v>
      </c>
      <c r="AY3149" s="189" t="s">
        <v>177</v>
      </c>
    </row>
    <row r="3150" spans="2:51" s="11" customFormat="1" x14ac:dyDescent="0.3">
      <c r="B3150" s="177"/>
      <c r="D3150" s="178" t="s">
        <v>197</v>
      </c>
      <c r="E3150" s="179" t="s">
        <v>3</v>
      </c>
      <c r="F3150" s="180" t="s">
        <v>2288</v>
      </c>
      <c r="H3150" s="181">
        <v>18</v>
      </c>
      <c r="I3150" s="182"/>
      <c r="L3150" s="177"/>
      <c r="M3150" s="183"/>
      <c r="N3150" s="184"/>
      <c r="O3150" s="184"/>
      <c r="P3150" s="184"/>
      <c r="Q3150" s="184"/>
      <c r="R3150" s="184"/>
      <c r="S3150" s="184"/>
      <c r="T3150" s="185"/>
      <c r="AT3150" s="179" t="s">
        <v>197</v>
      </c>
      <c r="AU3150" s="179" t="s">
        <v>80</v>
      </c>
      <c r="AV3150" s="11" t="s">
        <v>80</v>
      </c>
      <c r="AW3150" s="11" t="s">
        <v>35</v>
      </c>
      <c r="AX3150" s="11" t="s">
        <v>72</v>
      </c>
      <c r="AY3150" s="179" t="s">
        <v>177</v>
      </c>
    </row>
    <row r="3151" spans="2:51" s="12" customFormat="1" x14ac:dyDescent="0.3">
      <c r="B3151" s="186"/>
      <c r="D3151" s="178" t="s">
        <v>197</v>
      </c>
      <c r="E3151" s="187" t="s">
        <v>3</v>
      </c>
      <c r="F3151" s="188" t="s">
        <v>2294</v>
      </c>
      <c r="H3151" s="189" t="s">
        <v>3</v>
      </c>
      <c r="I3151" s="190"/>
      <c r="L3151" s="186"/>
      <c r="M3151" s="191"/>
      <c r="N3151" s="192"/>
      <c r="O3151" s="192"/>
      <c r="P3151" s="192"/>
      <c r="Q3151" s="192"/>
      <c r="R3151" s="192"/>
      <c r="S3151" s="192"/>
      <c r="T3151" s="193"/>
      <c r="AT3151" s="189" t="s">
        <v>197</v>
      </c>
      <c r="AU3151" s="189" t="s">
        <v>80</v>
      </c>
      <c r="AV3151" s="12" t="s">
        <v>22</v>
      </c>
      <c r="AW3151" s="12" t="s">
        <v>35</v>
      </c>
      <c r="AX3151" s="12" t="s">
        <v>72</v>
      </c>
      <c r="AY3151" s="189" t="s">
        <v>177</v>
      </c>
    </row>
    <row r="3152" spans="2:51" s="12" customFormat="1" x14ac:dyDescent="0.3">
      <c r="B3152" s="186"/>
      <c r="D3152" s="178" t="s">
        <v>197</v>
      </c>
      <c r="E3152" s="187" t="s">
        <v>3</v>
      </c>
      <c r="F3152" s="188" t="s">
        <v>1780</v>
      </c>
      <c r="H3152" s="189" t="s">
        <v>3</v>
      </c>
      <c r="I3152" s="190"/>
      <c r="L3152" s="186"/>
      <c r="M3152" s="191"/>
      <c r="N3152" s="192"/>
      <c r="O3152" s="192"/>
      <c r="P3152" s="192"/>
      <c r="Q3152" s="192"/>
      <c r="R3152" s="192"/>
      <c r="S3152" s="192"/>
      <c r="T3152" s="193"/>
      <c r="AT3152" s="189" t="s">
        <v>197</v>
      </c>
      <c r="AU3152" s="189" t="s">
        <v>80</v>
      </c>
      <c r="AV3152" s="12" t="s">
        <v>22</v>
      </c>
      <c r="AW3152" s="12" t="s">
        <v>35</v>
      </c>
      <c r="AX3152" s="12" t="s">
        <v>72</v>
      </c>
      <c r="AY3152" s="189" t="s">
        <v>177</v>
      </c>
    </row>
    <row r="3153" spans="2:51" s="11" customFormat="1" x14ac:dyDescent="0.3">
      <c r="B3153" s="177"/>
      <c r="D3153" s="178" t="s">
        <v>197</v>
      </c>
      <c r="E3153" s="179" t="s">
        <v>3</v>
      </c>
      <c r="F3153" s="180" t="s">
        <v>2286</v>
      </c>
      <c r="H3153" s="181">
        <v>8.7799999999999994</v>
      </c>
      <c r="I3153" s="182"/>
      <c r="L3153" s="177"/>
      <c r="M3153" s="183"/>
      <c r="N3153" s="184"/>
      <c r="O3153" s="184"/>
      <c r="P3153" s="184"/>
      <c r="Q3153" s="184"/>
      <c r="R3153" s="184"/>
      <c r="S3153" s="184"/>
      <c r="T3153" s="185"/>
      <c r="AT3153" s="179" t="s">
        <v>197</v>
      </c>
      <c r="AU3153" s="179" t="s">
        <v>80</v>
      </c>
      <c r="AV3153" s="11" t="s">
        <v>80</v>
      </c>
      <c r="AW3153" s="11" t="s">
        <v>35</v>
      </c>
      <c r="AX3153" s="11" t="s">
        <v>72</v>
      </c>
      <c r="AY3153" s="179" t="s">
        <v>177</v>
      </c>
    </row>
    <row r="3154" spans="2:51" s="12" customFormat="1" x14ac:dyDescent="0.3">
      <c r="B3154" s="186"/>
      <c r="D3154" s="178" t="s">
        <v>197</v>
      </c>
      <c r="E3154" s="187" t="s">
        <v>3</v>
      </c>
      <c r="F3154" s="188" t="s">
        <v>2295</v>
      </c>
      <c r="H3154" s="189" t="s">
        <v>3</v>
      </c>
      <c r="I3154" s="190"/>
      <c r="L3154" s="186"/>
      <c r="M3154" s="191"/>
      <c r="N3154" s="192"/>
      <c r="O3154" s="192"/>
      <c r="P3154" s="192"/>
      <c r="Q3154" s="192"/>
      <c r="R3154" s="192"/>
      <c r="S3154" s="192"/>
      <c r="T3154" s="193"/>
      <c r="AT3154" s="189" t="s">
        <v>197</v>
      </c>
      <c r="AU3154" s="189" t="s">
        <v>80</v>
      </c>
      <c r="AV3154" s="12" t="s">
        <v>22</v>
      </c>
      <c r="AW3154" s="12" t="s">
        <v>35</v>
      </c>
      <c r="AX3154" s="12" t="s">
        <v>72</v>
      </c>
      <c r="AY3154" s="189" t="s">
        <v>177</v>
      </c>
    </row>
    <row r="3155" spans="2:51" s="12" customFormat="1" x14ac:dyDescent="0.3">
      <c r="B3155" s="186"/>
      <c r="D3155" s="178" t="s">
        <v>197</v>
      </c>
      <c r="E3155" s="187" t="s">
        <v>3</v>
      </c>
      <c r="F3155" s="188" t="s">
        <v>1858</v>
      </c>
      <c r="H3155" s="189" t="s">
        <v>3</v>
      </c>
      <c r="I3155" s="190"/>
      <c r="L3155" s="186"/>
      <c r="M3155" s="191"/>
      <c r="N3155" s="192"/>
      <c r="O3155" s="192"/>
      <c r="P3155" s="192"/>
      <c r="Q3155" s="192"/>
      <c r="R3155" s="192"/>
      <c r="S3155" s="192"/>
      <c r="T3155" s="193"/>
      <c r="AT3155" s="189" t="s">
        <v>197</v>
      </c>
      <c r="AU3155" s="189" t="s">
        <v>80</v>
      </c>
      <c r="AV3155" s="12" t="s">
        <v>22</v>
      </c>
      <c r="AW3155" s="12" t="s">
        <v>35</v>
      </c>
      <c r="AX3155" s="12" t="s">
        <v>72</v>
      </c>
      <c r="AY3155" s="189" t="s">
        <v>177</v>
      </c>
    </row>
    <row r="3156" spans="2:51" s="11" customFormat="1" x14ac:dyDescent="0.3">
      <c r="B3156" s="177"/>
      <c r="D3156" s="178" t="s">
        <v>197</v>
      </c>
      <c r="E3156" s="179" t="s">
        <v>3</v>
      </c>
      <c r="F3156" s="180" t="s">
        <v>2288</v>
      </c>
      <c r="H3156" s="181">
        <v>18</v>
      </c>
      <c r="I3156" s="182"/>
      <c r="L3156" s="177"/>
      <c r="M3156" s="183"/>
      <c r="N3156" s="184"/>
      <c r="O3156" s="184"/>
      <c r="P3156" s="184"/>
      <c r="Q3156" s="184"/>
      <c r="R3156" s="184"/>
      <c r="S3156" s="184"/>
      <c r="T3156" s="185"/>
      <c r="AT3156" s="179" t="s">
        <v>197</v>
      </c>
      <c r="AU3156" s="179" t="s">
        <v>80</v>
      </c>
      <c r="AV3156" s="11" t="s">
        <v>80</v>
      </c>
      <c r="AW3156" s="11" t="s">
        <v>35</v>
      </c>
      <c r="AX3156" s="11" t="s">
        <v>72</v>
      </c>
      <c r="AY3156" s="179" t="s">
        <v>177</v>
      </c>
    </row>
    <row r="3157" spans="2:51" s="12" customFormat="1" x14ac:dyDescent="0.3">
      <c r="B3157" s="186"/>
      <c r="D3157" s="178" t="s">
        <v>197</v>
      </c>
      <c r="E3157" s="187" t="s">
        <v>3</v>
      </c>
      <c r="F3157" s="188" t="s">
        <v>2296</v>
      </c>
      <c r="H3157" s="189" t="s">
        <v>3</v>
      </c>
      <c r="I3157" s="190"/>
      <c r="L3157" s="186"/>
      <c r="M3157" s="191"/>
      <c r="N3157" s="192"/>
      <c r="O3157" s="192"/>
      <c r="P3157" s="192"/>
      <c r="Q3157" s="192"/>
      <c r="R3157" s="192"/>
      <c r="S3157" s="192"/>
      <c r="T3157" s="193"/>
      <c r="AT3157" s="189" t="s">
        <v>197</v>
      </c>
      <c r="AU3157" s="189" t="s">
        <v>80</v>
      </c>
      <c r="AV3157" s="12" t="s">
        <v>22</v>
      </c>
      <c r="AW3157" s="12" t="s">
        <v>35</v>
      </c>
      <c r="AX3157" s="12" t="s">
        <v>72</v>
      </c>
      <c r="AY3157" s="189" t="s">
        <v>177</v>
      </c>
    </row>
    <row r="3158" spans="2:51" s="12" customFormat="1" x14ac:dyDescent="0.3">
      <c r="B3158" s="186"/>
      <c r="D3158" s="178" t="s">
        <v>197</v>
      </c>
      <c r="E3158" s="187" t="s">
        <v>3</v>
      </c>
      <c r="F3158" s="188" t="s">
        <v>1858</v>
      </c>
      <c r="H3158" s="189" t="s">
        <v>3</v>
      </c>
      <c r="I3158" s="190"/>
      <c r="L3158" s="186"/>
      <c r="M3158" s="191"/>
      <c r="N3158" s="192"/>
      <c r="O3158" s="192"/>
      <c r="P3158" s="192"/>
      <c r="Q3158" s="192"/>
      <c r="R3158" s="192"/>
      <c r="S3158" s="192"/>
      <c r="T3158" s="193"/>
      <c r="AT3158" s="189" t="s">
        <v>197</v>
      </c>
      <c r="AU3158" s="189" t="s">
        <v>80</v>
      </c>
      <c r="AV3158" s="12" t="s">
        <v>22</v>
      </c>
      <c r="AW3158" s="12" t="s">
        <v>35</v>
      </c>
      <c r="AX3158" s="12" t="s">
        <v>72</v>
      </c>
      <c r="AY3158" s="189" t="s">
        <v>177</v>
      </c>
    </row>
    <row r="3159" spans="2:51" s="11" customFormat="1" x14ac:dyDescent="0.3">
      <c r="B3159" s="177"/>
      <c r="D3159" s="178" t="s">
        <v>197</v>
      </c>
      <c r="E3159" s="179" t="s">
        <v>3</v>
      </c>
      <c r="F3159" s="180" t="s">
        <v>283</v>
      </c>
      <c r="H3159" s="181">
        <v>18</v>
      </c>
      <c r="I3159" s="182"/>
      <c r="L3159" s="177"/>
      <c r="M3159" s="183"/>
      <c r="N3159" s="184"/>
      <c r="O3159" s="184"/>
      <c r="P3159" s="184"/>
      <c r="Q3159" s="184"/>
      <c r="R3159" s="184"/>
      <c r="S3159" s="184"/>
      <c r="T3159" s="185"/>
      <c r="AT3159" s="179" t="s">
        <v>197</v>
      </c>
      <c r="AU3159" s="179" t="s">
        <v>80</v>
      </c>
      <c r="AV3159" s="11" t="s">
        <v>80</v>
      </c>
      <c r="AW3159" s="11" t="s">
        <v>35</v>
      </c>
      <c r="AX3159" s="11" t="s">
        <v>72</v>
      </c>
      <c r="AY3159" s="179" t="s">
        <v>177</v>
      </c>
    </row>
    <row r="3160" spans="2:51" s="12" customFormat="1" x14ac:dyDescent="0.3">
      <c r="B3160" s="186"/>
      <c r="D3160" s="178" t="s">
        <v>197</v>
      </c>
      <c r="E3160" s="187" t="s">
        <v>3</v>
      </c>
      <c r="F3160" s="188" t="s">
        <v>1940</v>
      </c>
      <c r="H3160" s="189" t="s">
        <v>3</v>
      </c>
      <c r="I3160" s="190"/>
      <c r="L3160" s="186"/>
      <c r="M3160" s="191"/>
      <c r="N3160" s="192"/>
      <c r="O3160" s="192"/>
      <c r="P3160" s="192"/>
      <c r="Q3160" s="192"/>
      <c r="R3160" s="192"/>
      <c r="S3160" s="192"/>
      <c r="T3160" s="193"/>
      <c r="AT3160" s="189" t="s">
        <v>197</v>
      </c>
      <c r="AU3160" s="189" t="s">
        <v>80</v>
      </c>
      <c r="AV3160" s="12" t="s">
        <v>22</v>
      </c>
      <c r="AW3160" s="12" t="s">
        <v>35</v>
      </c>
      <c r="AX3160" s="12" t="s">
        <v>72</v>
      </c>
      <c r="AY3160" s="189" t="s">
        <v>177</v>
      </c>
    </row>
    <row r="3161" spans="2:51" s="12" customFormat="1" x14ac:dyDescent="0.3">
      <c r="B3161" s="186"/>
      <c r="D3161" s="178" t="s">
        <v>197</v>
      </c>
      <c r="E3161" s="187" t="s">
        <v>3</v>
      </c>
      <c r="F3161" s="188" t="s">
        <v>1780</v>
      </c>
      <c r="H3161" s="189" t="s">
        <v>3</v>
      </c>
      <c r="I3161" s="190"/>
      <c r="L3161" s="186"/>
      <c r="M3161" s="191"/>
      <c r="N3161" s="192"/>
      <c r="O3161" s="192"/>
      <c r="P3161" s="192"/>
      <c r="Q3161" s="192"/>
      <c r="R3161" s="192"/>
      <c r="S3161" s="192"/>
      <c r="T3161" s="193"/>
      <c r="AT3161" s="189" t="s">
        <v>197</v>
      </c>
      <c r="AU3161" s="189" t="s">
        <v>80</v>
      </c>
      <c r="AV3161" s="12" t="s">
        <v>22</v>
      </c>
      <c r="AW3161" s="12" t="s">
        <v>35</v>
      </c>
      <c r="AX3161" s="12" t="s">
        <v>72</v>
      </c>
      <c r="AY3161" s="189" t="s">
        <v>177</v>
      </c>
    </row>
    <row r="3162" spans="2:51" s="11" customFormat="1" x14ac:dyDescent="0.3">
      <c r="B3162" s="177"/>
      <c r="D3162" s="178" t="s">
        <v>197</v>
      </c>
      <c r="E3162" s="179" t="s">
        <v>3</v>
      </c>
      <c r="F3162" s="180" t="s">
        <v>2297</v>
      </c>
      <c r="H3162" s="181">
        <v>14.96</v>
      </c>
      <c r="I3162" s="182"/>
      <c r="L3162" s="177"/>
      <c r="M3162" s="183"/>
      <c r="N3162" s="184"/>
      <c r="O3162" s="184"/>
      <c r="P3162" s="184"/>
      <c r="Q3162" s="184"/>
      <c r="R3162" s="184"/>
      <c r="S3162" s="184"/>
      <c r="T3162" s="185"/>
      <c r="AT3162" s="179" t="s">
        <v>197</v>
      </c>
      <c r="AU3162" s="179" t="s">
        <v>80</v>
      </c>
      <c r="AV3162" s="11" t="s">
        <v>80</v>
      </c>
      <c r="AW3162" s="11" t="s">
        <v>35</v>
      </c>
      <c r="AX3162" s="11" t="s">
        <v>72</v>
      </c>
      <c r="AY3162" s="179" t="s">
        <v>177</v>
      </c>
    </row>
    <row r="3163" spans="2:51" s="12" customFormat="1" x14ac:dyDescent="0.3">
      <c r="B3163" s="186"/>
      <c r="D3163" s="178" t="s">
        <v>197</v>
      </c>
      <c r="E3163" s="187" t="s">
        <v>3</v>
      </c>
      <c r="F3163" s="188" t="s">
        <v>1946</v>
      </c>
      <c r="H3163" s="189" t="s">
        <v>3</v>
      </c>
      <c r="I3163" s="190"/>
      <c r="L3163" s="186"/>
      <c r="M3163" s="191"/>
      <c r="N3163" s="192"/>
      <c r="O3163" s="192"/>
      <c r="P3163" s="192"/>
      <c r="Q3163" s="192"/>
      <c r="R3163" s="192"/>
      <c r="S3163" s="192"/>
      <c r="T3163" s="193"/>
      <c r="AT3163" s="189" t="s">
        <v>197</v>
      </c>
      <c r="AU3163" s="189" t="s">
        <v>80</v>
      </c>
      <c r="AV3163" s="12" t="s">
        <v>22</v>
      </c>
      <c r="AW3163" s="12" t="s">
        <v>35</v>
      </c>
      <c r="AX3163" s="12" t="s">
        <v>72</v>
      </c>
      <c r="AY3163" s="189" t="s">
        <v>177</v>
      </c>
    </row>
    <row r="3164" spans="2:51" s="12" customFormat="1" x14ac:dyDescent="0.3">
      <c r="B3164" s="186"/>
      <c r="D3164" s="178" t="s">
        <v>197</v>
      </c>
      <c r="E3164" s="187" t="s">
        <v>3</v>
      </c>
      <c r="F3164" s="188" t="s">
        <v>1858</v>
      </c>
      <c r="H3164" s="189" t="s">
        <v>3</v>
      </c>
      <c r="I3164" s="190"/>
      <c r="L3164" s="186"/>
      <c r="M3164" s="191"/>
      <c r="N3164" s="192"/>
      <c r="O3164" s="192"/>
      <c r="P3164" s="192"/>
      <c r="Q3164" s="192"/>
      <c r="R3164" s="192"/>
      <c r="S3164" s="192"/>
      <c r="T3164" s="193"/>
      <c r="AT3164" s="189" t="s">
        <v>197</v>
      </c>
      <c r="AU3164" s="189" t="s">
        <v>80</v>
      </c>
      <c r="AV3164" s="12" t="s">
        <v>22</v>
      </c>
      <c r="AW3164" s="12" t="s">
        <v>35</v>
      </c>
      <c r="AX3164" s="12" t="s">
        <v>72</v>
      </c>
      <c r="AY3164" s="189" t="s">
        <v>177</v>
      </c>
    </row>
    <row r="3165" spans="2:51" s="11" customFormat="1" x14ac:dyDescent="0.3">
      <c r="B3165" s="177"/>
      <c r="D3165" s="178" t="s">
        <v>197</v>
      </c>
      <c r="E3165" s="179" t="s">
        <v>3</v>
      </c>
      <c r="F3165" s="180" t="s">
        <v>2298</v>
      </c>
      <c r="H3165" s="181">
        <v>25.16</v>
      </c>
      <c r="I3165" s="182"/>
      <c r="L3165" s="177"/>
      <c r="M3165" s="183"/>
      <c r="N3165" s="184"/>
      <c r="O3165" s="184"/>
      <c r="P3165" s="184"/>
      <c r="Q3165" s="184"/>
      <c r="R3165" s="184"/>
      <c r="S3165" s="184"/>
      <c r="T3165" s="185"/>
      <c r="AT3165" s="179" t="s">
        <v>197</v>
      </c>
      <c r="AU3165" s="179" t="s">
        <v>80</v>
      </c>
      <c r="AV3165" s="11" t="s">
        <v>80</v>
      </c>
      <c r="AW3165" s="11" t="s">
        <v>35</v>
      </c>
      <c r="AX3165" s="11" t="s">
        <v>72</v>
      </c>
      <c r="AY3165" s="179" t="s">
        <v>177</v>
      </c>
    </row>
    <row r="3166" spans="2:51" s="12" customFormat="1" x14ac:dyDescent="0.3">
      <c r="B3166" s="186"/>
      <c r="D3166" s="178" t="s">
        <v>197</v>
      </c>
      <c r="E3166" s="187" t="s">
        <v>3</v>
      </c>
      <c r="F3166" s="188" t="s">
        <v>1948</v>
      </c>
      <c r="H3166" s="189" t="s">
        <v>3</v>
      </c>
      <c r="I3166" s="190"/>
      <c r="L3166" s="186"/>
      <c r="M3166" s="191"/>
      <c r="N3166" s="192"/>
      <c r="O3166" s="192"/>
      <c r="P3166" s="192"/>
      <c r="Q3166" s="192"/>
      <c r="R3166" s="192"/>
      <c r="S3166" s="192"/>
      <c r="T3166" s="193"/>
      <c r="AT3166" s="189" t="s">
        <v>197</v>
      </c>
      <c r="AU3166" s="189" t="s">
        <v>80</v>
      </c>
      <c r="AV3166" s="12" t="s">
        <v>22</v>
      </c>
      <c r="AW3166" s="12" t="s">
        <v>35</v>
      </c>
      <c r="AX3166" s="12" t="s">
        <v>72</v>
      </c>
      <c r="AY3166" s="189" t="s">
        <v>177</v>
      </c>
    </row>
    <row r="3167" spans="2:51" s="12" customFormat="1" x14ac:dyDescent="0.3">
      <c r="B3167" s="186"/>
      <c r="D3167" s="178" t="s">
        <v>197</v>
      </c>
      <c r="E3167" s="187" t="s">
        <v>3</v>
      </c>
      <c r="F3167" s="188" t="s">
        <v>1858</v>
      </c>
      <c r="H3167" s="189" t="s">
        <v>3</v>
      </c>
      <c r="I3167" s="190"/>
      <c r="L3167" s="186"/>
      <c r="M3167" s="191"/>
      <c r="N3167" s="192"/>
      <c r="O3167" s="192"/>
      <c r="P3167" s="192"/>
      <c r="Q3167" s="192"/>
      <c r="R3167" s="192"/>
      <c r="S3167" s="192"/>
      <c r="T3167" s="193"/>
      <c r="AT3167" s="189" t="s">
        <v>197</v>
      </c>
      <c r="AU3167" s="189" t="s">
        <v>80</v>
      </c>
      <c r="AV3167" s="12" t="s">
        <v>22</v>
      </c>
      <c r="AW3167" s="12" t="s">
        <v>35</v>
      </c>
      <c r="AX3167" s="12" t="s">
        <v>72</v>
      </c>
      <c r="AY3167" s="189" t="s">
        <v>177</v>
      </c>
    </row>
    <row r="3168" spans="2:51" s="11" customFormat="1" x14ac:dyDescent="0.3">
      <c r="B3168" s="177"/>
      <c r="D3168" s="178" t="s">
        <v>197</v>
      </c>
      <c r="E3168" s="179" t="s">
        <v>3</v>
      </c>
      <c r="F3168" s="180" t="s">
        <v>2299</v>
      </c>
      <c r="H3168" s="181">
        <v>23.88</v>
      </c>
      <c r="I3168" s="182"/>
      <c r="L3168" s="177"/>
      <c r="M3168" s="183"/>
      <c r="N3168" s="184"/>
      <c r="O3168" s="184"/>
      <c r="P3168" s="184"/>
      <c r="Q3168" s="184"/>
      <c r="R3168" s="184"/>
      <c r="S3168" s="184"/>
      <c r="T3168" s="185"/>
      <c r="AT3168" s="179" t="s">
        <v>197</v>
      </c>
      <c r="AU3168" s="179" t="s">
        <v>80</v>
      </c>
      <c r="AV3168" s="11" t="s">
        <v>80</v>
      </c>
      <c r="AW3168" s="11" t="s">
        <v>35</v>
      </c>
      <c r="AX3168" s="11" t="s">
        <v>72</v>
      </c>
      <c r="AY3168" s="179" t="s">
        <v>177</v>
      </c>
    </row>
    <row r="3169" spans="2:51" s="12" customFormat="1" x14ac:dyDescent="0.3">
      <c r="B3169" s="186"/>
      <c r="D3169" s="178" t="s">
        <v>197</v>
      </c>
      <c r="E3169" s="187" t="s">
        <v>3</v>
      </c>
      <c r="F3169" s="188" t="s">
        <v>1952</v>
      </c>
      <c r="H3169" s="189" t="s">
        <v>3</v>
      </c>
      <c r="I3169" s="190"/>
      <c r="L3169" s="186"/>
      <c r="M3169" s="191"/>
      <c r="N3169" s="192"/>
      <c r="O3169" s="192"/>
      <c r="P3169" s="192"/>
      <c r="Q3169" s="192"/>
      <c r="R3169" s="192"/>
      <c r="S3169" s="192"/>
      <c r="T3169" s="193"/>
      <c r="AT3169" s="189" t="s">
        <v>197</v>
      </c>
      <c r="AU3169" s="189" t="s">
        <v>80</v>
      </c>
      <c r="AV3169" s="12" t="s">
        <v>22</v>
      </c>
      <c r="AW3169" s="12" t="s">
        <v>35</v>
      </c>
      <c r="AX3169" s="12" t="s">
        <v>72</v>
      </c>
      <c r="AY3169" s="189" t="s">
        <v>177</v>
      </c>
    </row>
    <row r="3170" spans="2:51" s="12" customFormat="1" x14ac:dyDescent="0.3">
      <c r="B3170" s="186"/>
      <c r="D3170" s="178" t="s">
        <v>197</v>
      </c>
      <c r="E3170" s="187" t="s">
        <v>3</v>
      </c>
      <c r="F3170" s="188" t="s">
        <v>1953</v>
      </c>
      <c r="H3170" s="189" t="s">
        <v>3</v>
      </c>
      <c r="I3170" s="190"/>
      <c r="L3170" s="186"/>
      <c r="M3170" s="191"/>
      <c r="N3170" s="192"/>
      <c r="O3170" s="192"/>
      <c r="P3170" s="192"/>
      <c r="Q3170" s="192"/>
      <c r="R3170" s="192"/>
      <c r="S3170" s="192"/>
      <c r="T3170" s="193"/>
      <c r="AT3170" s="189" t="s">
        <v>197</v>
      </c>
      <c r="AU3170" s="189" t="s">
        <v>80</v>
      </c>
      <c r="AV3170" s="12" t="s">
        <v>22</v>
      </c>
      <c r="AW3170" s="12" t="s">
        <v>35</v>
      </c>
      <c r="AX3170" s="12" t="s">
        <v>72</v>
      </c>
      <c r="AY3170" s="189" t="s">
        <v>177</v>
      </c>
    </row>
    <row r="3171" spans="2:51" s="11" customFormat="1" x14ac:dyDescent="0.3">
      <c r="B3171" s="177"/>
      <c r="D3171" s="178" t="s">
        <v>197</v>
      </c>
      <c r="E3171" s="179" t="s">
        <v>3</v>
      </c>
      <c r="F3171" s="180" t="s">
        <v>2300</v>
      </c>
      <c r="H3171" s="181">
        <v>54.16</v>
      </c>
      <c r="I3171" s="182"/>
      <c r="L3171" s="177"/>
      <c r="M3171" s="183"/>
      <c r="N3171" s="184"/>
      <c r="O3171" s="184"/>
      <c r="P3171" s="184"/>
      <c r="Q3171" s="184"/>
      <c r="R3171" s="184"/>
      <c r="S3171" s="184"/>
      <c r="T3171" s="185"/>
      <c r="AT3171" s="179" t="s">
        <v>197</v>
      </c>
      <c r="AU3171" s="179" t="s">
        <v>80</v>
      </c>
      <c r="AV3171" s="11" t="s">
        <v>80</v>
      </c>
      <c r="AW3171" s="11" t="s">
        <v>35</v>
      </c>
      <c r="AX3171" s="11" t="s">
        <v>72</v>
      </c>
      <c r="AY3171" s="179" t="s">
        <v>177</v>
      </c>
    </row>
    <row r="3172" spans="2:51" s="12" customFormat="1" x14ac:dyDescent="0.3">
      <c r="B3172" s="186"/>
      <c r="D3172" s="178" t="s">
        <v>197</v>
      </c>
      <c r="E3172" s="187" t="s">
        <v>3</v>
      </c>
      <c r="F3172" s="188" t="s">
        <v>1980</v>
      </c>
      <c r="H3172" s="189" t="s">
        <v>3</v>
      </c>
      <c r="I3172" s="190"/>
      <c r="L3172" s="186"/>
      <c r="M3172" s="191"/>
      <c r="N3172" s="192"/>
      <c r="O3172" s="192"/>
      <c r="P3172" s="192"/>
      <c r="Q3172" s="192"/>
      <c r="R3172" s="192"/>
      <c r="S3172" s="192"/>
      <c r="T3172" s="193"/>
      <c r="AT3172" s="189" t="s">
        <v>197</v>
      </c>
      <c r="AU3172" s="189" t="s">
        <v>80</v>
      </c>
      <c r="AV3172" s="12" t="s">
        <v>22</v>
      </c>
      <c r="AW3172" s="12" t="s">
        <v>35</v>
      </c>
      <c r="AX3172" s="12" t="s">
        <v>72</v>
      </c>
      <c r="AY3172" s="189" t="s">
        <v>177</v>
      </c>
    </row>
    <row r="3173" spans="2:51" s="12" customFormat="1" x14ac:dyDescent="0.3">
      <c r="B3173" s="186"/>
      <c r="D3173" s="178" t="s">
        <v>197</v>
      </c>
      <c r="E3173" s="187" t="s">
        <v>3</v>
      </c>
      <c r="F3173" s="188" t="s">
        <v>1981</v>
      </c>
      <c r="H3173" s="189" t="s">
        <v>3</v>
      </c>
      <c r="I3173" s="190"/>
      <c r="L3173" s="186"/>
      <c r="M3173" s="191"/>
      <c r="N3173" s="192"/>
      <c r="O3173" s="192"/>
      <c r="P3173" s="192"/>
      <c r="Q3173" s="192"/>
      <c r="R3173" s="192"/>
      <c r="S3173" s="192"/>
      <c r="T3173" s="193"/>
      <c r="AT3173" s="189" t="s">
        <v>197</v>
      </c>
      <c r="AU3173" s="189" t="s">
        <v>80</v>
      </c>
      <c r="AV3173" s="12" t="s">
        <v>22</v>
      </c>
      <c r="AW3173" s="12" t="s">
        <v>35</v>
      </c>
      <c r="AX3173" s="12" t="s">
        <v>72</v>
      </c>
      <c r="AY3173" s="189" t="s">
        <v>177</v>
      </c>
    </row>
    <row r="3174" spans="2:51" s="11" customFormat="1" x14ac:dyDescent="0.3">
      <c r="B3174" s="177"/>
      <c r="D3174" s="178" t="s">
        <v>197</v>
      </c>
      <c r="E3174" s="179" t="s">
        <v>3</v>
      </c>
      <c r="F3174" s="180" t="s">
        <v>2301</v>
      </c>
      <c r="H3174" s="181">
        <v>20.87</v>
      </c>
      <c r="I3174" s="182"/>
      <c r="L3174" s="177"/>
      <c r="M3174" s="183"/>
      <c r="N3174" s="184"/>
      <c r="O3174" s="184"/>
      <c r="P3174" s="184"/>
      <c r="Q3174" s="184"/>
      <c r="R3174" s="184"/>
      <c r="S3174" s="184"/>
      <c r="T3174" s="185"/>
      <c r="AT3174" s="179" t="s">
        <v>197</v>
      </c>
      <c r="AU3174" s="179" t="s">
        <v>80</v>
      </c>
      <c r="AV3174" s="11" t="s">
        <v>80</v>
      </c>
      <c r="AW3174" s="11" t="s">
        <v>35</v>
      </c>
      <c r="AX3174" s="11" t="s">
        <v>72</v>
      </c>
      <c r="AY3174" s="179" t="s">
        <v>177</v>
      </c>
    </row>
    <row r="3175" spans="2:51" s="12" customFormat="1" x14ac:dyDescent="0.3">
      <c r="B3175" s="186"/>
      <c r="D3175" s="178" t="s">
        <v>197</v>
      </c>
      <c r="E3175" s="187" t="s">
        <v>3</v>
      </c>
      <c r="F3175" s="188" t="s">
        <v>1985</v>
      </c>
      <c r="H3175" s="189" t="s">
        <v>3</v>
      </c>
      <c r="I3175" s="190"/>
      <c r="L3175" s="186"/>
      <c r="M3175" s="191"/>
      <c r="N3175" s="192"/>
      <c r="O3175" s="192"/>
      <c r="P3175" s="192"/>
      <c r="Q3175" s="192"/>
      <c r="R3175" s="192"/>
      <c r="S3175" s="192"/>
      <c r="T3175" s="193"/>
      <c r="AT3175" s="189" t="s">
        <v>197</v>
      </c>
      <c r="AU3175" s="189" t="s">
        <v>80</v>
      </c>
      <c r="AV3175" s="12" t="s">
        <v>22</v>
      </c>
      <c r="AW3175" s="12" t="s">
        <v>35</v>
      </c>
      <c r="AX3175" s="12" t="s">
        <v>72</v>
      </c>
      <c r="AY3175" s="189" t="s">
        <v>177</v>
      </c>
    </row>
    <row r="3176" spans="2:51" s="12" customFormat="1" x14ac:dyDescent="0.3">
      <c r="B3176" s="186"/>
      <c r="D3176" s="178" t="s">
        <v>197</v>
      </c>
      <c r="E3176" s="187" t="s">
        <v>3</v>
      </c>
      <c r="F3176" s="188" t="s">
        <v>1981</v>
      </c>
      <c r="H3176" s="189" t="s">
        <v>3</v>
      </c>
      <c r="I3176" s="190"/>
      <c r="L3176" s="186"/>
      <c r="M3176" s="191"/>
      <c r="N3176" s="192"/>
      <c r="O3176" s="192"/>
      <c r="P3176" s="192"/>
      <c r="Q3176" s="192"/>
      <c r="R3176" s="192"/>
      <c r="S3176" s="192"/>
      <c r="T3176" s="193"/>
      <c r="AT3176" s="189" t="s">
        <v>197</v>
      </c>
      <c r="AU3176" s="189" t="s">
        <v>80</v>
      </c>
      <c r="AV3176" s="12" t="s">
        <v>22</v>
      </c>
      <c r="AW3176" s="12" t="s">
        <v>35</v>
      </c>
      <c r="AX3176" s="12" t="s">
        <v>72</v>
      </c>
      <c r="AY3176" s="189" t="s">
        <v>177</v>
      </c>
    </row>
    <row r="3177" spans="2:51" s="11" customFormat="1" x14ac:dyDescent="0.3">
      <c r="B3177" s="177"/>
      <c r="D3177" s="178" t="s">
        <v>197</v>
      </c>
      <c r="E3177" s="179" t="s">
        <v>3</v>
      </c>
      <c r="F3177" s="180" t="s">
        <v>2301</v>
      </c>
      <c r="H3177" s="181">
        <v>20.87</v>
      </c>
      <c r="I3177" s="182"/>
      <c r="L3177" s="177"/>
      <c r="M3177" s="183"/>
      <c r="N3177" s="184"/>
      <c r="O3177" s="184"/>
      <c r="P3177" s="184"/>
      <c r="Q3177" s="184"/>
      <c r="R3177" s="184"/>
      <c r="S3177" s="184"/>
      <c r="T3177" s="185"/>
      <c r="AT3177" s="179" t="s">
        <v>197</v>
      </c>
      <c r="AU3177" s="179" t="s">
        <v>80</v>
      </c>
      <c r="AV3177" s="11" t="s">
        <v>80</v>
      </c>
      <c r="AW3177" s="11" t="s">
        <v>35</v>
      </c>
      <c r="AX3177" s="11" t="s">
        <v>72</v>
      </c>
      <c r="AY3177" s="179" t="s">
        <v>177</v>
      </c>
    </row>
    <row r="3178" spans="2:51" s="12" customFormat="1" x14ac:dyDescent="0.3">
      <c r="B3178" s="186"/>
      <c r="D3178" s="178" t="s">
        <v>197</v>
      </c>
      <c r="E3178" s="187" t="s">
        <v>3</v>
      </c>
      <c r="F3178" s="188" t="s">
        <v>1988</v>
      </c>
      <c r="H3178" s="189" t="s">
        <v>3</v>
      </c>
      <c r="I3178" s="190"/>
      <c r="L3178" s="186"/>
      <c r="M3178" s="191"/>
      <c r="N3178" s="192"/>
      <c r="O3178" s="192"/>
      <c r="P3178" s="192"/>
      <c r="Q3178" s="192"/>
      <c r="R3178" s="192"/>
      <c r="S3178" s="192"/>
      <c r="T3178" s="193"/>
      <c r="AT3178" s="189" t="s">
        <v>197</v>
      </c>
      <c r="AU3178" s="189" t="s">
        <v>80</v>
      </c>
      <c r="AV3178" s="12" t="s">
        <v>22</v>
      </c>
      <c r="AW3178" s="12" t="s">
        <v>35</v>
      </c>
      <c r="AX3178" s="12" t="s">
        <v>72</v>
      </c>
      <c r="AY3178" s="189" t="s">
        <v>177</v>
      </c>
    </row>
    <row r="3179" spans="2:51" s="12" customFormat="1" x14ac:dyDescent="0.3">
      <c r="B3179" s="186"/>
      <c r="D3179" s="178" t="s">
        <v>197</v>
      </c>
      <c r="E3179" s="187" t="s">
        <v>3</v>
      </c>
      <c r="F3179" s="188" t="s">
        <v>1981</v>
      </c>
      <c r="H3179" s="189" t="s">
        <v>3</v>
      </c>
      <c r="I3179" s="190"/>
      <c r="L3179" s="186"/>
      <c r="M3179" s="191"/>
      <c r="N3179" s="192"/>
      <c r="O3179" s="192"/>
      <c r="P3179" s="192"/>
      <c r="Q3179" s="192"/>
      <c r="R3179" s="192"/>
      <c r="S3179" s="192"/>
      <c r="T3179" s="193"/>
      <c r="AT3179" s="189" t="s">
        <v>197</v>
      </c>
      <c r="AU3179" s="189" t="s">
        <v>80</v>
      </c>
      <c r="AV3179" s="12" t="s">
        <v>22</v>
      </c>
      <c r="AW3179" s="12" t="s">
        <v>35</v>
      </c>
      <c r="AX3179" s="12" t="s">
        <v>72</v>
      </c>
      <c r="AY3179" s="189" t="s">
        <v>177</v>
      </c>
    </row>
    <row r="3180" spans="2:51" s="11" customFormat="1" x14ac:dyDescent="0.3">
      <c r="B3180" s="177"/>
      <c r="D3180" s="178" t="s">
        <v>197</v>
      </c>
      <c r="E3180" s="179" t="s">
        <v>3</v>
      </c>
      <c r="F3180" s="180" t="s">
        <v>2301</v>
      </c>
      <c r="H3180" s="181">
        <v>20.87</v>
      </c>
      <c r="I3180" s="182"/>
      <c r="L3180" s="177"/>
      <c r="M3180" s="183"/>
      <c r="N3180" s="184"/>
      <c r="O3180" s="184"/>
      <c r="P3180" s="184"/>
      <c r="Q3180" s="184"/>
      <c r="R3180" s="184"/>
      <c r="S3180" s="184"/>
      <c r="T3180" s="185"/>
      <c r="AT3180" s="179" t="s">
        <v>197</v>
      </c>
      <c r="AU3180" s="179" t="s">
        <v>80</v>
      </c>
      <c r="AV3180" s="11" t="s">
        <v>80</v>
      </c>
      <c r="AW3180" s="11" t="s">
        <v>35</v>
      </c>
      <c r="AX3180" s="11" t="s">
        <v>72</v>
      </c>
      <c r="AY3180" s="179" t="s">
        <v>177</v>
      </c>
    </row>
    <row r="3181" spans="2:51" s="12" customFormat="1" x14ac:dyDescent="0.3">
      <c r="B3181" s="186"/>
      <c r="D3181" s="178" t="s">
        <v>197</v>
      </c>
      <c r="E3181" s="187" t="s">
        <v>3</v>
      </c>
      <c r="F3181" s="188" t="s">
        <v>1989</v>
      </c>
      <c r="H3181" s="189" t="s">
        <v>3</v>
      </c>
      <c r="I3181" s="190"/>
      <c r="L3181" s="186"/>
      <c r="M3181" s="191"/>
      <c r="N3181" s="192"/>
      <c r="O3181" s="192"/>
      <c r="P3181" s="192"/>
      <c r="Q3181" s="192"/>
      <c r="R3181" s="192"/>
      <c r="S3181" s="192"/>
      <c r="T3181" s="193"/>
      <c r="AT3181" s="189" t="s">
        <v>197</v>
      </c>
      <c r="AU3181" s="189" t="s">
        <v>80</v>
      </c>
      <c r="AV3181" s="12" t="s">
        <v>22</v>
      </c>
      <c r="AW3181" s="12" t="s">
        <v>35</v>
      </c>
      <c r="AX3181" s="12" t="s">
        <v>72</v>
      </c>
      <c r="AY3181" s="189" t="s">
        <v>177</v>
      </c>
    </row>
    <row r="3182" spans="2:51" s="12" customFormat="1" x14ac:dyDescent="0.3">
      <c r="B3182" s="186"/>
      <c r="D3182" s="178" t="s">
        <v>197</v>
      </c>
      <c r="E3182" s="187" t="s">
        <v>3</v>
      </c>
      <c r="F3182" s="188" t="s">
        <v>1981</v>
      </c>
      <c r="H3182" s="189" t="s">
        <v>3</v>
      </c>
      <c r="I3182" s="190"/>
      <c r="L3182" s="186"/>
      <c r="M3182" s="191"/>
      <c r="N3182" s="192"/>
      <c r="O3182" s="192"/>
      <c r="P3182" s="192"/>
      <c r="Q3182" s="192"/>
      <c r="R3182" s="192"/>
      <c r="S3182" s="192"/>
      <c r="T3182" s="193"/>
      <c r="AT3182" s="189" t="s">
        <v>197</v>
      </c>
      <c r="AU3182" s="189" t="s">
        <v>80</v>
      </c>
      <c r="AV3182" s="12" t="s">
        <v>22</v>
      </c>
      <c r="AW3182" s="12" t="s">
        <v>35</v>
      </c>
      <c r="AX3182" s="12" t="s">
        <v>72</v>
      </c>
      <c r="AY3182" s="189" t="s">
        <v>177</v>
      </c>
    </row>
    <row r="3183" spans="2:51" s="11" customFormat="1" x14ac:dyDescent="0.3">
      <c r="B3183" s="177"/>
      <c r="D3183" s="178" t="s">
        <v>197</v>
      </c>
      <c r="E3183" s="179" t="s">
        <v>3</v>
      </c>
      <c r="F3183" s="180" t="s">
        <v>2301</v>
      </c>
      <c r="H3183" s="181">
        <v>20.87</v>
      </c>
      <c r="I3183" s="182"/>
      <c r="L3183" s="177"/>
      <c r="M3183" s="183"/>
      <c r="N3183" s="184"/>
      <c r="O3183" s="184"/>
      <c r="P3183" s="184"/>
      <c r="Q3183" s="184"/>
      <c r="R3183" s="184"/>
      <c r="S3183" s="184"/>
      <c r="T3183" s="185"/>
      <c r="AT3183" s="179" t="s">
        <v>197</v>
      </c>
      <c r="AU3183" s="179" t="s">
        <v>80</v>
      </c>
      <c r="AV3183" s="11" t="s">
        <v>80</v>
      </c>
      <c r="AW3183" s="11" t="s">
        <v>35</v>
      </c>
      <c r="AX3183" s="11" t="s">
        <v>72</v>
      </c>
      <c r="AY3183" s="179" t="s">
        <v>177</v>
      </c>
    </row>
    <row r="3184" spans="2:51" s="12" customFormat="1" x14ac:dyDescent="0.3">
      <c r="B3184" s="186"/>
      <c r="D3184" s="178" t="s">
        <v>197</v>
      </c>
      <c r="E3184" s="187" t="s">
        <v>3</v>
      </c>
      <c r="F3184" s="188" t="s">
        <v>1991</v>
      </c>
      <c r="H3184" s="189" t="s">
        <v>3</v>
      </c>
      <c r="I3184" s="190"/>
      <c r="L3184" s="186"/>
      <c r="M3184" s="191"/>
      <c r="N3184" s="192"/>
      <c r="O3184" s="192"/>
      <c r="P3184" s="192"/>
      <c r="Q3184" s="192"/>
      <c r="R3184" s="192"/>
      <c r="S3184" s="192"/>
      <c r="T3184" s="193"/>
      <c r="AT3184" s="189" t="s">
        <v>197</v>
      </c>
      <c r="AU3184" s="189" t="s">
        <v>80</v>
      </c>
      <c r="AV3184" s="12" t="s">
        <v>22</v>
      </c>
      <c r="AW3184" s="12" t="s">
        <v>35</v>
      </c>
      <c r="AX3184" s="12" t="s">
        <v>72</v>
      </c>
      <c r="AY3184" s="189" t="s">
        <v>177</v>
      </c>
    </row>
    <row r="3185" spans="2:51" s="12" customFormat="1" x14ac:dyDescent="0.3">
      <c r="B3185" s="186"/>
      <c r="D3185" s="178" t="s">
        <v>197</v>
      </c>
      <c r="E3185" s="187" t="s">
        <v>3</v>
      </c>
      <c r="F3185" s="188" t="s">
        <v>1992</v>
      </c>
      <c r="H3185" s="189" t="s">
        <v>3</v>
      </c>
      <c r="I3185" s="190"/>
      <c r="L3185" s="186"/>
      <c r="M3185" s="191"/>
      <c r="N3185" s="192"/>
      <c r="O3185" s="192"/>
      <c r="P3185" s="192"/>
      <c r="Q3185" s="192"/>
      <c r="R3185" s="192"/>
      <c r="S3185" s="192"/>
      <c r="T3185" s="193"/>
      <c r="AT3185" s="189" t="s">
        <v>197</v>
      </c>
      <c r="AU3185" s="189" t="s">
        <v>80</v>
      </c>
      <c r="AV3185" s="12" t="s">
        <v>22</v>
      </c>
      <c r="AW3185" s="12" t="s">
        <v>35</v>
      </c>
      <c r="AX3185" s="12" t="s">
        <v>72</v>
      </c>
      <c r="AY3185" s="189" t="s">
        <v>177</v>
      </c>
    </row>
    <row r="3186" spans="2:51" s="11" customFormat="1" x14ac:dyDescent="0.3">
      <c r="B3186" s="177"/>
      <c r="D3186" s="178" t="s">
        <v>197</v>
      </c>
      <c r="E3186" s="179" t="s">
        <v>3</v>
      </c>
      <c r="F3186" s="180" t="s">
        <v>2302</v>
      </c>
      <c r="H3186" s="181">
        <v>49.58</v>
      </c>
      <c r="I3186" s="182"/>
      <c r="L3186" s="177"/>
      <c r="M3186" s="183"/>
      <c r="N3186" s="184"/>
      <c r="O3186" s="184"/>
      <c r="P3186" s="184"/>
      <c r="Q3186" s="184"/>
      <c r="R3186" s="184"/>
      <c r="S3186" s="184"/>
      <c r="T3186" s="185"/>
      <c r="AT3186" s="179" t="s">
        <v>197</v>
      </c>
      <c r="AU3186" s="179" t="s">
        <v>80</v>
      </c>
      <c r="AV3186" s="11" t="s">
        <v>80</v>
      </c>
      <c r="AW3186" s="11" t="s">
        <v>35</v>
      </c>
      <c r="AX3186" s="11" t="s">
        <v>72</v>
      </c>
      <c r="AY3186" s="179" t="s">
        <v>177</v>
      </c>
    </row>
    <row r="3187" spans="2:51" s="12" customFormat="1" x14ac:dyDescent="0.3">
      <c r="B3187" s="186"/>
      <c r="D3187" s="178" t="s">
        <v>197</v>
      </c>
      <c r="E3187" s="187" t="s">
        <v>3</v>
      </c>
      <c r="F3187" s="188" t="s">
        <v>1999</v>
      </c>
      <c r="H3187" s="189" t="s">
        <v>3</v>
      </c>
      <c r="I3187" s="190"/>
      <c r="L3187" s="186"/>
      <c r="M3187" s="191"/>
      <c r="N3187" s="192"/>
      <c r="O3187" s="192"/>
      <c r="P3187" s="192"/>
      <c r="Q3187" s="192"/>
      <c r="R3187" s="192"/>
      <c r="S3187" s="192"/>
      <c r="T3187" s="193"/>
      <c r="AT3187" s="189" t="s">
        <v>197</v>
      </c>
      <c r="AU3187" s="189" t="s">
        <v>80</v>
      </c>
      <c r="AV3187" s="12" t="s">
        <v>22</v>
      </c>
      <c r="AW3187" s="12" t="s">
        <v>35</v>
      </c>
      <c r="AX3187" s="12" t="s">
        <v>72</v>
      </c>
      <c r="AY3187" s="189" t="s">
        <v>177</v>
      </c>
    </row>
    <row r="3188" spans="2:51" s="12" customFormat="1" x14ac:dyDescent="0.3">
      <c r="B3188" s="186"/>
      <c r="D3188" s="178" t="s">
        <v>197</v>
      </c>
      <c r="E3188" s="187" t="s">
        <v>3</v>
      </c>
      <c r="F3188" s="188" t="s">
        <v>1902</v>
      </c>
      <c r="H3188" s="189" t="s">
        <v>3</v>
      </c>
      <c r="I3188" s="190"/>
      <c r="L3188" s="186"/>
      <c r="M3188" s="191"/>
      <c r="N3188" s="192"/>
      <c r="O3188" s="192"/>
      <c r="P3188" s="192"/>
      <c r="Q3188" s="192"/>
      <c r="R3188" s="192"/>
      <c r="S3188" s="192"/>
      <c r="T3188" s="193"/>
      <c r="AT3188" s="189" t="s">
        <v>197</v>
      </c>
      <c r="AU3188" s="189" t="s">
        <v>80</v>
      </c>
      <c r="AV3188" s="12" t="s">
        <v>22</v>
      </c>
      <c r="AW3188" s="12" t="s">
        <v>35</v>
      </c>
      <c r="AX3188" s="12" t="s">
        <v>72</v>
      </c>
      <c r="AY3188" s="189" t="s">
        <v>177</v>
      </c>
    </row>
    <row r="3189" spans="2:51" s="11" customFormat="1" x14ac:dyDescent="0.3">
      <c r="B3189" s="177"/>
      <c r="D3189" s="178" t="s">
        <v>197</v>
      </c>
      <c r="E3189" s="179" t="s">
        <v>3</v>
      </c>
      <c r="F3189" s="180" t="s">
        <v>2303</v>
      </c>
      <c r="H3189" s="181">
        <v>37.86</v>
      </c>
      <c r="I3189" s="182"/>
      <c r="L3189" s="177"/>
      <c r="M3189" s="183"/>
      <c r="N3189" s="184"/>
      <c r="O3189" s="184"/>
      <c r="P3189" s="184"/>
      <c r="Q3189" s="184"/>
      <c r="R3189" s="184"/>
      <c r="S3189" s="184"/>
      <c r="T3189" s="185"/>
      <c r="AT3189" s="179" t="s">
        <v>197</v>
      </c>
      <c r="AU3189" s="179" t="s">
        <v>80</v>
      </c>
      <c r="AV3189" s="11" t="s">
        <v>80</v>
      </c>
      <c r="AW3189" s="11" t="s">
        <v>35</v>
      </c>
      <c r="AX3189" s="11" t="s">
        <v>72</v>
      </c>
      <c r="AY3189" s="179" t="s">
        <v>177</v>
      </c>
    </row>
    <row r="3190" spans="2:51" s="12" customFormat="1" x14ac:dyDescent="0.3">
      <c r="B3190" s="186"/>
      <c r="D3190" s="178" t="s">
        <v>197</v>
      </c>
      <c r="E3190" s="187" t="s">
        <v>3</v>
      </c>
      <c r="F3190" s="188" t="s">
        <v>2002</v>
      </c>
      <c r="H3190" s="189" t="s">
        <v>3</v>
      </c>
      <c r="I3190" s="190"/>
      <c r="L3190" s="186"/>
      <c r="M3190" s="191"/>
      <c r="N3190" s="192"/>
      <c r="O3190" s="192"/>
      <c r="P3190" s="192"/>
      <c r="Q3190" s="192"/>
      <c r="R3190" s="192"/>
      <c r="S3190" s="192"/>
      <c r="T3190" s="193"/>
      <c r="AT3190" s="189" t="s">
        <v>197</v>
      </c>
      <c r="AU3190" s="189" t="s">
        <v>80</v>
      </c>
      <c r="AV3190" s="12" t="s">
        <v>22</v>
      </c>
      <c r="AW3190" s="12" t="s">
        <v>35</v>
      </c>
      <c r="AX3190" s="12" t="s">
        <v>72</v>
      </c>
      <c r="AY3190" s="189" t="s">
        <v>177</v>
      </c>
    </row>
    <row r="3191" spans="2:51" s="12" customFormat="1" x14ac:dyDescent="0.3">
      <c r="B3191" s="186"/>
      <c r="D3191" s="178" t="s">
        <v>197</v>
      </c>
      <c r="E3191" s="187" t="s">
        <v>3</v>
      </c>
      <c r="F3191" s="188" t="s">
        <v>1834</v>
      </c>
      <c r="H3191" s="189" t="s">
        <v>3</v>
      </c>
      <c r="I3191" s="190"/>
      <c r="L3191" s="186"/>
      <c r="M3191" s="191"/>
      <c r="N3191" s="192"/>
      <c r="O3191" s="192"/>
      <c r="P3191" s="192"/>
      <c r="Q3191" s="192"/>
      <c r="R3191" s="192"/>
      <c r="S3191" s="192"/>
      <c r="T3191" s="193"/>
      <c r="AT3191" s="189" t="s">
        <v>197</v>
      </c>
      <c r="AU3191" s="189" t="s">
        <v>80</v>
      </c>
      <c r="AV3191" s="12" t="s">
        <v>22</v>
      </c>
      <c r="AW3191" s="12" t="s">
        <v>35</v>
      </c>
      <c r="AX3191" s="12" t="s">
        <v>72</v>
      </c>
      <c r="AY3191" s="189" t="s">
        <v>177</v>
      </c>
    </row>
    <row r="3192" spans="2:51" s="11" customFormat="1" x14ac:dyDescent="0.3">
      <c r="B3192" s="177"/>
      <c r="D3192" s="178" t="s">
        <v>197</v>
      </c>
      <c r="E3192" s="179" t="s">
        <v>3</v>
      </c>
      <c r="F3192" s="180" t="s">
        <v>2304</v>
      </c>
      <c r="H3192" s="181">
        <v>5.53</v>
      </c>
      <c r="I3192" s="182"/>
      <c r="L3192" s="177"/>
      <c r="M3192" s="183"/>
      <c r="N3192" s="184"/>
      <c r="O3192" s="184"/>
      <c r="P3192" s="184"/>
      <c r="Q3192" s="184"/>
      <c r="R3192" s="184"/>
      <c r="S3192" s="184"/>
      <c r="T3192" s="185"/>
      <c r="AT3192" s="179" t="s">
        <v>197</v>
      </c>
      <c r="AU3192" s="179" t="s">
        <v>80</v>
      </c>
      <c r="AV3192" s="11" t="s">
        <v>80</v>
      </c>
      <c r="AW3192" s="11" t="s">
        <v>35</v>
      </c>
      <c r="AX3192" s="11" t="s">
        <v>72</v>
      </c>
      <c r="AY3192" s="179" t="s">
        <v>177</v>
      </c>
    </row>
    <row r="3193" spans="2:51" s="14" customFormat="1" x14ac:dyDescent="0.3">
      <c r="B3193" s="223"/>
      <c r="D3193" s="178" t="s">
        <v>197</v>
      </c>
      <c r="E3193" s="224" t="s">
        <v>3</v>
      </c>
      <c r="F3193" s="225" t="s">
        <v>408</v>
      </c>
      <c r="H3193" s="226">
        <v>618.94000000000005</v>
      </c>
      <c r="I3193" s="227"/>
      <c r="L3193" s="223"/>
      <c r="M3193" s="228"/>
      <c r="N3193" s="229"/>
      <c r="O3193" s="229"/>
      <c r="P3193" s="229"/>
      <c r="Q3193" s="229"/>
      <c r="R3193" s="229"/>
      <c r="S3193" s="229"/>
      <c r="T3193" s="230"/>
      <c r="AT3193" s="224" t="s">
        <v>197</v>
      </c>
      <c r="AU3193" s="224" t="s">
        <v>80</v>
      </c>
      <c r="AV3193" s="14" t="s">
        <v>204</v>
      </c>
      <c r="AW3193" s="14" t="s">
        <v>35</v>
      </c>
      <c r="AX3193" s="14" t="s">
        <v>72</v>
      </c>
      <c r="AY3193" s="224" t="s">
        <v>177</v>
      </c>
    </row>
    <row r="3194" spans="2:51" s="12" customFormat="1" x14ac:dyDescent="0.3">
      <c r="B3194" s="186"/>
      <c r="D3194" s="178" t="s">
        <v>197</v>
      </c>
      <c r="E3194" s="187" t="s">
        <v>3</v>
      </c>
      <c r="F3194" s="188" t="s">
        <v>2051</v>
      </c>
      <c r="H3194" s="189" t="s">
        <v>3</v>
      </c>
      <c r="I3194" s="190"/>
      <c r="L3194" s="186"/>
      <c r="M3194" s="191"/>
      <c r="N3194" s="192"/>
      <c r="O3194" s="192"/>
      <c r="P3194" s="192"/>
      <c r="Q3194" s="192"/>
      <c r="R3194" s="192"/>
      <c r="S3194" s="192"/>
      <c r="T3194" s="193"/>
      <c r="AT3194" s="189" t="s">
        <v>197</v>
      </c>
      <c r="AU3194" s="189" t="s">
        <v>80</v>
      </c>
      <c r="AV3194" s="12" t="s">
        <v>22</v>
      </c>
      <c r="AW3194" s="12" t="s">
        <v>35</v>
      </c>
      <c r="AX3194" s="12" t="s">
        <v>72</v>
      </c>
      <c r="AY3194" s="189" t="s">
        <v>177</v>
      </c>
    </row>
    <row r="3195" spans="2:51" s="12" customFormat="1" x14ac:dyDescent="0.3">
      <c r="B3195" s="186"/>
      <c r="D3195" s="178" t="s">
        <v>197</v>
      </c>
      <c r="E3195" s="187" t="s">
        <v>3</v>
      </c>
      <c r="F3195" s="188" t="s">
        <v>1611</v>
      </c>
      <c r="H3195" s="189" t="s">
        <v>3</v>
      </c>
      <c r="I3195" s="190"/>
      <c r="L3195" s="186"/>
      <c r="M3195" s="191"/>
      <c r="N3195" s="192"/>
      <c r="O3195" s="192"/>
      <c r="P3195" s="192"/>
      <c r="Q3195" s="192"/>
      <c r="R3195" s="192"/>
      <c r="S3195" s="192"/>
      <c r="T3195" s="193"/>
      <c r="AT3195" s="189" t="s">
        <v>197</v>
      </c>
      <c r="AU3195" s="189" t="s">
        <v>80</v>
      </c>
      <c r="AV3195" s="12" t="s">
        <v>22</v>
      </c>
      <c r="AW3195" s="12" t="s">
        <v>35</v>
      </c>
      <c r="AX3195" s="12" t="s">
        <v>72</v>
      </c>
      <c r="AY3195" s="189" t="s">
        <v>177</v>
      </c>
    </row>
    <row r="3196" spans="2:51" s="12" customFormat="1" x14ac:dyDescent="0.3">
      <c r="B3196" s="186"/>
      <c r="D3196" s="178" t="s">
        <v>197</v>
      </c>
      <c r="E3196" s="187" t="s">
        <v>3</v>
      </c>
      <c r="F3196" s="188" t="s">
        <v>1612</v>
      </c>
      <c r="H3196" s="189" t="s">
        <v>3</v>
      </c>
      <c r="I3196" s="190"/>
      <c r="L3196" s="186"/>
      <c r="M3196" s="191"/>
      <c r="N3196" s="192"/>
      <c r="O3196" s="192"/>
      <c r="P3196" s="192"/>
      <c r="Q3196" s="192"/>
      <c r="R3196" s="192"/>
      <c r="S3196" s="192"/>
      <c r="T3196" s="193"/>
      <c r="AT3196" s="189" t="s">
        <v>197</v>
      </c>
      <c r="AU3196" s="189" t="s">
        <v>80</v>
      </c>
      <c r="AV3196" s="12" t="s">
        <v>22</v>
      </c>
      <c r="AW3196" s="12" t="s">
        <v>35</v>
      </c>
      <c r="AX3196" s="12" t="s">
        <v>72</v>
      </c>
      <c r="AY3196" s="189" t="s">
        <v>177</v>
      </c>
    </row>
    <row r="3197" spans="2:51" s="11" customFormat="1" x14ac:dyDescent="0.3">
      <c r="B3197" s="177"/>
      <c r="D3197" s="178" t="s">
        <v>197</v>
      </c>
      <c r="E3197" s="179" t="s">
        <v>3</v>
      </c>
      <c r="F3197" s="180" t="s">
        <v>2373</v>
      </c>
      <c r="H3197" s="181">
        <v>3.9</v>
      </c>
      <c r="I3197" s="182"/>
      <c r="L3197" s="177"/>
      <c r="M3197" s="183"/>
      <c r="N3197" s="184"/>
      <c r="O3197" s="184"/>
      <c r="P3197" s="184"/>
      <c r="Q3197" s="184"/>
      <c r="R3197" s="184"/>
      <c r="S3197" s="184"/>
      <c r="T3197" s="185"/>
      <c r="AT3197" s="179" t="s">
        <v>197</v>
      </c>
      <c r="AU3197" s="179" t="s">
        <v>80</v>
      </c>
      <c r="AV3197" s="11" t="s">
        <v>80</v>
      </c>
      <c r="AW3197" s="11" t="s">
        <v>35</v>
      </c>
      <c r="AX3197" s="11" t="s">
        <v>72</v>
      </c>
      <c r="AY3197" s="179" t="s">
        <v>177</v>
      </c>
    </row>
    <row r="3198" spans="2:51" s="12" customFormat="1" x14ac:dyDescent="0.3">
      <c r="B3198" s="186"/>
      <c r="D3198" s="178" t="s">
        <v>197</v>
      </c>
      <c r="E3198" s="187" t="s">
        <v>3</v>
      </c>
      <c r="F3198" s="188" t="s">
        <v>1619</v>
      </c>
      <c r="H3198" s="189" t="s">
        <v>3</v>
      </c>
      <c r="I3198" s="190"/>
      <c r="L3198" s="186"/>
      <c r="M3198" s="191"/>
      <c r="N3198" s="192"/>
      <c r="O3198" s="192"/>
      <c r="P3198" s="192"/>
      <c r="Q3198" s="192"/>
      <c r="R3198" s="192"/>
      <c r="S3198" s="192"/>
      <c r="T3198" s="193"/>
      <c r="AT3198" s="189" t="s">
        <v>197</v>
      </c>
      <c r="AU3198" s="189" t="s">
        <v>80</v>
      </c>
      <c r="AV3198" s="12" t="s">
        <v>22</v>
      </c>
      <c r="AW3198" s="12" t="s">
        <v>35</v>
      </c>
      <c r="AX3198" s="12" t="s">
        <v>72</v>
      </c>
      <c r="AY3198" s="189" t="s">
        <v>177</v>
      </c>
    </row>
    <row r="3199" spans="2:51" s="12" customFormat="1" x14ac:dyDescent="0.3">
      <c r="B3199" s="186"/>
      <c r="D3199" s="178" t="s">
        <v>197</v>
      </c>
      <c r="E3199" s="187" t="s">
        <v>3</v>
      </c>
      <c r="F3199" s="188" t="s">
        <v>1620</v>
      </c>
      <c r="H3199" s="189" t="s">
        <v>3</v>
      </c>
      <c r="I3199" s="190"/>
      <c r="L3199" s="186"/>
      <c r="M3199" s="191"/>
      <c r="N3199" s="192"/>
      <c r="O3199" s="192"/>
      <c r="P3199" s="192"/>
      <c r="Q3199" s="192"/>
      <c r="R3199" s="192"/>
      <c r="S3199" s="192"/>
      <c r="T3199" s="193"/>
      <c r="AT3199" s="189" t="s">
        <v>197</v>
      </c>
      <c r="AU3199" s="189" t="s">
        <v>80</v>
      </c>
      <c r="AV3199" s="12" t="s">
        <v>22</v>
      </c>
      <c r="AW3199" s="12" t="s">
        <v>35</v>
      </c>
      <c r="AX3199" s="12" t="s">
        <v>72</v>
      </c>
      <c r="AY3199" s="189" t="s">
        <v>177</v>
      </c>
    </row>
    <row r="3200" spans="2:51" s="11" customFormat="1" x14ac:dyDescent="0.3">
      <c r="B3200" s="177"/>
      <c r="D3200" s="178" t="s">
        <v>197</v>
      </c>
      <c r="E3200" s="179" t="s">
        <v>3</v>
      </c>
      <c r="F3200" s="180" t="s">
        <v>2374</v>
      </c>
      <c r="H3200" s="181">
        <v>3.15</v>
      </c>
      <c r="I3200" s="182"/>
      <c r="L3200" s="177"/>
      <c r="M3200" s="183"/>
      <c r="N3200" s="184"/>
      <c r="O3200" s="184"/>
      <c r="P3200" s="184"/>
      <c r="Q3200" s="184"/>
      <c r="R3200" s="184"/>
      <c r="S3200" s="184"/>
      <c r="T3200" s="185"/>
      <c r="AT3200" s="179" t="s">
        <v>197</v>
      </c>
      <c r="AU3200" s="179" t="s">
        <v>80</v>
      </c>
      <c r="AV3200" s="11" t="s">
        <v>80</v>
      </c>
      <c r="AW3200" s="11" t="s">
        <v>35</v>
      </c>
      <c r="AX3200" s="11" t="s">
        <v>72</v>
      </c>
      <c r="AY3200" s="179" t="s">
        <v>177</v>
      </c>
    </row>
    <row r="3201" spans="2:51" s="12" customFormat="1" x14ac:dyDescent="0.3">
      <c r="B3201" s="186"/>
      <c r="D3201" s="178" t="s">
        <v>197</v>
      </c>
      <c r="E3201" s="187" t="s">
        <v>3</v>
      </c>
      <c r="F3201" s="188" t="s">
        <v>1628</v>
      </c>
      <c r="H3201" s="189" t="s">
        <v>3</v>
      </c>
      <c r="I3201" s="190"/>
      <c r="L3201" s="186"/>
      <c r="M3201" s="191"/>
      <c r="N3201" s="192"/>
      <c r="O3201" s="192"/>
      <c r="P3201" s="192"/>
      <c r="Q3201" s="192"/>
      <c r="R3201" s="192"/>
      <c r="S3201" s="192"/>
      <c r="T3201" s="193"/>
      <c r="AT3201" s="189" t="s">
        <v>197</v>
      </c>
      <c r="AU3201" s="189" t="s">
        <v>80</v>
      </c>
      <c r="AV3201" s="12" t="s">
        <v>22</v>
      </c>
      <c r="AW3201" s="12" t="s">
        <v>35</v>
      </c>
      <c r="AX3201" s="12" t="s">
        <v>72</v>
      </c>
      <c r="AY3201" s="189" t="s">
        <v>177</v>
      </c>
    </row>
    <row r="3202" spans="2:51" s="12" customFormat="1" x14ac:dyDescent="0.3">
      <c r="B3202" s="186"/>
      <c r="D3202" s="178" t="s">
        <v>197</v>
      </c>
      <c r="E3202" s="187" t="s">
        <v>3</v>
      </c>
      <c r="F3202" s="188" t="s">
        <v>1629</v>
      </c>
      <c r="H3202" s="189" t="s">
        <v>3</v>
      </c>
      <c r="I3202" s="190"/>
      <c r="L3202" s="186"/>
      <c r="M3202" s="191"/>
      <c r="N3202" s="192"/>
      <c r="O3202" s="192"/>
      <c r="P3202" s="192"/>
      <c r="Q3202" s="192"/>
      <c r="R3202" s="192"/>
      <c r="S3202" s="192"/>
      <c r="T3202" s="193"/>
      <c r="AT3202" s="189" t="s">
        <v>197</v>
      </c>
      <c r="AU3202" s="189" t="s">
        <v>80</v>
      </c>
      <c r="AV3202" s="12" t="s">
        <v>22</v>
      </c>
      <c r="AW3202" s="12" t="s">
        <v>35</v>
      </c>
      <c r="AX3202" s="12" t="s">
        <v>72</v>
      </c>
      <c r="AY3202" s="189" t="s">
        <v>177</v>
      </c>
    </row>
    <row r="3203" spans="2:51" s="11" customFormat="1" x14ac:dyDescent="0.3">
      <c r="B3203" s="177"/>
      <c r="D3203" s="178" t="s">
        <v>197</v>
      </c>
      <c r="E3203" s="179" t="s">
        <v>3</v>
      </c>
      <c r="F3203" s="180" t="s">
        <v>2375</v>
      </c>
      <c r="H3203" s="181">
        <v>3.17</v>
      </c>
      <c r="I3203" s="182"/>
      <c r="L3203" s="177"/>
      <c r="M3203" s="183"/>
      <c r="N3203" s="184"/>
      <c r="O3203" s="184"/>
      <c r="P3203" s="184"/>
      <c r="Q3203" s="184"/>
      <c r="R3203" s="184"/>
      <c r="S3203" s="184"/>
      <c r="T3203" s="185"/>
      <c r="AT3203" s="179" t="s">
        <v>197</v>
      </c>
      <c r="AU3203" s="179" t="s">
        <v>80</v>
      </c>
      <c r="AV3203" s="11" t="s">
        <v>80</v>
      </c>
      <c r="AW3203" s="11" t="s">
        <v>35</v>
      </c>
      <c r="AX3203" s="11" t="s">
        <v>72</v>
      </c>
      <c r="AY3203" s="179" t="s">
        <v>177</v>
      </c>
    </row>
    <row r="3204" spans="2:51" s="12" customFormat="1" x14ac:dyDescent="0.3">
      <c r="B3204" s="186"/>
      <c r="D3204" s="178" t="s">
        <v>197</v>
      </c>
      <c r="E3204" s="187" t="s">
        <v>3</v>
      </c>
      <c r="F3204" s="188" t="s">
        <v>1632</v>
      </c>
      <c r="H3204" s="189" t="s">
        <v>3</v>
      </c>
      <c r="I3204" s="190"/>
      <c r="L3204" s="186"/>
      <c r="M3204" s="191"/>
      <c r="N3204" s="192"/>
      <c r="O3204" s="192"/>
      <c r="P3204" s="192"/>
      <c r="Q3204" s="192"/>
      <c r="R3204" s="192"/>
      <c r="S3204" s="192"/>
      <c r="T3204" s="193"/>
      <c r="AT3204" s="189" t="s">
        <v>197</v>
      </c>
      <c r="AU3204" s="189" t="s">
        <v>80</v>
      </c>
      <c r="AV3204" s="12" t="s">
        <v>22</v>
      </c>
      <c r="AW3204" s="12" t="s">
        <v>35</v>
      </c>
      <c r="AX3204" s="12" t="s">
        <v>72</v>
      </c>
      <c r="AY3204" s="189" t="s">
        <v>177</v>
      </c>
    </row>
    <row r="3205" spans="2:51" s="12" customFormat="1" x14ac:dyDescent="0.3">
      <c r="B3205" s="186"/>
      <c r="D3205" s="178" t="s">
        <v>197</v>
      </c>
      <c r="E3205" s="187" t="s">
        <v>3</v>
      </c>
      <c r="F3205" s="188" t="s">
        <v>1633</v>
      </c>
      <c r="H3205" s="189" t="s">
        <v>3</v>
      </c>
      <c r="I3205" s="190"/>
      <c r="L3205" s="186"/>
      <c r="M3205" s="191"/>
      <c r="N3205" s="192"/>
      <c r="O3205" s="192"/>
      <c r="P3205" s="192"/>
      <c r="Q3205" s="192"/>
      <c r="R3205" s="192"/>
      <c r="S3205" s="192"/>
      <c r="T3205" s="193"/>
      <c r="AT3205" s="189" t="s">
        <v>197</v>
      </c>
      <c r="AU3205" s="189" t="s">
        <v>80</v>
      </c>
      <c r="AV3205" s="12" t="s">
        <v>22</v>
      </c>
      <c r="AW3205" s="12" t="s">
        <v>35</v>
      </c>
      <c r="AX3205" s="12" t="s">
        <v>72</v>
      </c>
      <c r="AY3205" s="189" t="s">
        <v>177</v>
      </c>
    </row>
    <row r="3206" spans="2:51" s="11" customFormat="1" x14ac:dyDescent="0.3">
      <c r="B3206" s="177"/>
      <c r="D3206" s="178" t="s">
        <v>197</v>
      </c>
      <c r="E3206" s="179" t="s">
        <v>3</v>
      </c>
      <c r="F3206" s="180" t="s">
        <v>2376</v>
      </c>
      <c r="H3206" s="181">
        <v>7.33</v>
      </c>
      <c r="I3206" s="182"/>
      <c r="L3206" s="177"/>
      <c r="M3206" s="183"/>
      <c r="N3206" s="184"/>
      <c r="O3206" s="184"/>
      <c r="P3206" s="184"/>
      <c r="Q3206" s="184"/>
      <c r="R3206" s="184"/>
      <c r="S3206" s="184"/>
      <c r="T3206" s="185"/>
      <c r="AT3206" s="179" t="s">
        <v>197</v>
      </c>
      <c r="AU3206" s="179" t="s">
        <v>80</v>
      </c>
      <c r="AV3206" s="11" t="s">
        <v>80</v>
      </c>
      <c r="AW3206" s="11" t="s">
        <v>35</v>
      </c>
      <c r="AX3206" s="11" t="s">
        <v>72</v>
      </c>
      <c r="AY3206" s="179" t="s">
        <v>177</v>
      </c>
    </row>
    <row r="3207" spans="2:51" s="12" customFormat="1" x14ac:dyDescent="0.3">
      <c r="B3207" s="186"/>
      <c r="D3207" s="178" t="s">
        <v>197</v>
      </c>
      <c r="E3207" s="187" t="s">
        <v>3</v>
      </c>
      <c r="F3207" s="188" t="s">
        <v>1635</v>
      </c>
      <c r="H3207" s="189" t="s">
        <v>3</v>
      </c>
      <c r="I3207" s="190"/>
      <c r="L3207" s="186"/>
      <c r="M3207" s="191"/>
      <c r="N3207" s="192"/>
      <c r="O3207" s="192"/>
      <c r="P3207" s="192"/>
      <c r="Q3207" s="192"/>
      <c r="R3207" s="192"/>
      <c r="S3207" s="192"/>
      <c r="T3207" s="193"/>
      <c r="AT3207" s="189" t="s">
        <v>197</v>
      </c>
      <c r="AU3207" s="189" t="s">
        <v>80</v>
      </c>
      <c r="AV3207" s="12" t="s">
        <v>22</v>
      </c>
      <c r="AW3207" s="12" t="s">
        <v>35</v>
      </c>
      <c r="AX3207" s="12" t="s">
        <v>72</v>
      </c>
      <c r="AY3207" s="189" t="s">
        <v>177</v>
      </c>
    </row>
    <row r="3208" spans="2:51" s="12" customFormat="1" x14ac:dyDescent="0.3">
      <c r="B3208" s="186"/>
      <c r="D3208" s="178" t="s">
        <v>197</v>
      </c>
      <c r="E3208" s="187" t="s">
        <v>3</v>
      </c>
      <c r="F3208" s="188" t="s">
        <v>1636</v>
      </c>
      <c r="H3208" s="189" t="s">
        <v>3</v>
      </c>
      <c r="I3208" s="190"/>
      <c r="L3208" s="186"/>
      <c r="M3208" s="191"/>
      <c r="N3208" s="192"/>
      <c r="O3208" s="192"/>
      <c r="P3208" s="192"/>
      <c r="Q3208" s="192"/>
      <c r="R3208" s="192"/>
      <c r="S3208" s="192"/>
      <c r="T3208" s="193"/>
      <c r="AT3208" s="189" t="s">
        <v>197</v>
      </c>
      <c r="AU3208" s="189" t="s">
        <v>80</v>
      </c>
      <c r="AV3208" s="12" t="s">
        <v>22</v>
      </c>
      <c r="AW3208" s="12" t="s">
        <v>35</v>
      </c>
      <c r="AX3208" s="12" t="s">
        <v>72</v>
      </c>
      <c r="AY3208" s="189" t="s">
        <v>177</v>
      </c>
    </row>
    <row r="3209" spans="2:51" s="11" customFormat="1" x14ac:dyDescent="0.3">
      <c r="B3209" s="177"/>
      <c r="D3209" s="178" t="s">
        <v>197</v>
      </c>
      <c r="E3209" s="179" t="s">
        <v>3</v>
      </c>
      <c r="F3209" s="180" t="s">
        <v>2377</v>
      </c>
      <c r="H3209" s="181">
        <v>3.26</v>
      </c>
      <c r="I3209" s="182"/>
      <c r="L3209" s="177"/>
      <c r="M3209" s="183"/>
      <c r="N3209" s="184"/>
      <c r="O3209" s="184"/>
      <c r="P3209" s="184"/>
      <c r="Q3209" s="184"/>
      <c r="R3209" s="184"/>
      <c r="S3209" s="184"/>
      <c r="T3209" s="185"/>
      <c r="AT3209" s="179" t="s">
        <v>197</v>
      </c>
      <c r="AU3209" s="179" t="s">
        <v>80</v>
      </c>
      <c r="AV3209" s="11" t="s">
        <v>80</v>
      </c>
      <c r="AW3209" s="11" t="s">
        <v>35</v>
      </c>
      <c r="AX3209" s="11" t="s">
        <v>72</v>
      </c>
      <c r="AY3209" s="179" t="s">
        <v>177</v>
      </c>
    </row>
    <row r="3210" spans="2:51" s="12" customFormat="1" x14ac:dyDescent="0.3">
      <c r="B3210" s="186"/>
      <c r="D3210" s="178" t="s">
        <v>197</v>
      </c>
      <c r="E3210" s="187" t="s">
        <v>3</v>
      </c>
      <c r="F3210" s="188" t="s">
        <v>1640</v>
      </c>
      <c r="H3210" s="189" t="s">
        <v>3</v>
      </c>
      <c r="I3210" s="190"/>
      <c r="L3210" s="186"/>
      <c r="M3210" s="191"/>
      <c r="N3210" s="192"/>
      <c r="O3210" s="192"/>
      <c r="P3210" s="192"/>
      <c r="Q3210" s="192"/>
      <c r="R3210" s="192"/>
      <c r="S3210" s="192"/>
      <c r="T3210" s="193"/>
      <c r="AT3210" s="189" t="s">
        <v>197</v>
      </c>
      <c r="AU3210" s="189" t="s">
        <v>80</v>
      </c>
      <c r="AV3210" s="12" t="s">
        <v>22</v>
      </c>
      <c r="AW3210" s="12" t="s">
        <v>35</v>
      </c>
      <c r="AX3210" s="12" t="s">
        <v>72</v>
      </c>
      <c r="AY3210" s="189" t="s">
        <v>177</v>
      </c>
    </row>
    <row r="3211" spans="2:51" s="12" customFormat="1" x14ac:dyDescent="0.3">
      <c r="B3211" s="186"/>
      <c r="D3211" s="178" t="s">
        <v>197</v>
      </c>
      <c r="E3211" s="187" t="s">
        <v>3</v>
      </c>
      <c r="F3211" s="188" t="s">
        <v>1641</v>
      </c>
      <c r="H3211" s="189" t="s">
        <v>3</v>
      </c>
      <c r="I3211" s="190"/>
      <c r="L3211" s="186"/>
      <c r="M3211" s="191"/>
      <c r="N3211" s="192"/>
      <c r="O3211" s="192"/>
      <c r="P3211" s="192"/>
      <c r="Q3211" s="192"/>
      <c r="R3211" s="192"/>
      <c r="S3211" s="192"/>
      <c r="T3211" s="193"/>
      <c r="AT3211" s="189" t="s">
        <v>197</v>
      </c>
      <c r="AU3211" s="189" t="s">
        <v>80</v>
      </c>
      <c r="AV3211" s="12" t="s">
        <v>22</v>
      </c>
      <c r="AW3211" s="12" t="s">
        <v>35</v>
      </c>
      <c r="AX3211" s="12" t="s">
        <v>72</v>
      </c>
      <c r="AY3211" s="189" t="s">
        <v>177</v>
      </c>
    </row>
    <row r="3212" spans="2:51" s="11" customFormat="1" x14ac:dyDescent="0.3">
      <c r="B3212" s="177"/>
      <c r="D3212" s="178" t="s">
        <v>197</v>
      </c>
      <c r="E3212" s="179" t="s">
        <v>3</v>
      </c>
      <c r="F3212" s="180" t="s">
        <v>2378</v>
      </c>
      <c r="H3212" s="181">
        <v>5.66</v>
      </c>
      <c r="I3212" s="182"/>
      <c r="L3212" s="177"/>
      <c r="M3212" s="183"/>
      <c r="N3212" s="184"/>
      <c r="O3212" s="184"/>
      <c r="P3212" s="184"/>
      <c r="Q3212" s="184"/>
      <c r="R3212" s="184"/>
      <c r="S3212" s="184"/>
      <c r="T3212" s="185"/>
      <c r="AT3212" s="179" t="s">
        <v>197</v>
      </c>
      <c r="AU3212" s="179" t="s">
        <v>80</v>
      </c>
      <c r="AV3212" s="11" t="s">
        <v>80</v>
      </c>
      <c r="AW3212" s="11" t="s">
        <v>35</v>
      </c>
      <c r="AX3212" s="11" t="s">
        <v>72</v>
      </c>
      <c r="AY3212" s="179" t="s">
        <v>177</v>
      </c>
    </row>
    <row r="3213" spans="2:51" s="12" customFormat="1" x14ac:dyDescent="0.3">
      <c r="B3213" s="186"/>
      <c r="D3213" s="178" t="s">
        <v>197</v>
      </c>
      <c r="E3213" s="187" t="s">
        <v>3</v>
      </c>
      <c r="F3213" s="188" t="s">
        <v>1643</v>
      </c>
      <c r="H3213" s="189" t="s">
        <v>3</v>
      </c>
      <c r="I3213" s="190"/>
      <c r="L3213" s="186"/>
      <c r="M3213" s="191"/>
      <c r="N3213" s="192"/>
      <c r="O3213" s="192"/>
      <c r="P3213" s="192"/>
      <c r="Q3213" s="192"/>
      <c r="R3213" s="192"/>
      <c r="S3213" s="192"/>
      <c r="T3213" s="193"/>
      <c r="AT3213" s="189" t="s">
        <v>197</v>
      </c>
      <c r="AU3213" s="189" t="s">
        <v>80</v>
      </c>
      <c r="AV3213" s="12" t="s">
        <v>22</v>
      </c>
      <c r="AW3213" s="12" t="s">
        <v>35</v>
      </c>
      <c r="AX3213" s="12" t="s">
        <v>72</v>
      </c>
      <c r="AY3213" s="189" t="s">
        <v>177</v>
      </c>
    </row>
    <row r="3214" spans="2:51" s="12" customFormat="1" x14ac:dyDescent="0.3">
      <c r="B3214" s="186"/>
      <c r="D3214" s="178" t="s">
        <v>197</v>
      </c>
      <c r="E3214" s="187" t="s">
        <v>3</v>
      </c>
      <c r="F3214" s="188" t="s">
        <v>1644</v>
      </c>
      <c r="H3214" s="189" t="s">
        <v>3</v>
      </c>
      <c r="I3214" s="190"/>
      <c r="L3214" s="186"/>
      <c r="M3214" s="191"/>
      <c r="N3214" s="192"/>
      <c r="O3214" s="192"/>
      <c r="P3214" s="192"/>
      <c r="Q3214" s="192"/>
      <c r="R3214" s="192"/>
      <c r="S3214" s="192"/>
      <c r="T3214" s="193"/>
      <c r="AT3214" s="189" t="s">
        <v>197</v>
      </c>
      <c r="AU3214" s="189" t="s">
        <v>80</v>
      </c>
      <c r="AV3214" s="12" t="s">
        <v>22</v>
      </c>
      <c r="AW3214" s="12" t="s">
        <v>35</v>
      </c>
      <c r="AX3214" s="12" t="s">
        <v>72</v>
      </c>
      <c r="AY3214" s="189" t="s">
        <v>177</v>
      </c>
    </row>
    <row r="3215" spans="2:51" s="11" customFormat="1" x14ac:dyDescent="0.3">
      <c r="B3215" s="177"/>
      <c r="D3215" s="178" t="s">
        <v>197</v>
      </c>
      <c r="E3215" s="179" t="s">
        <v>3</v>
      </c>
      <c r="F3215" s="180" t="s">
        <v>2379</v>
      </c>
      <c r="H3215" s="181">
        <v>2.94</v>
      </c>
      <c r="I3215" s="182"/>
      <c r="L3215" s="177"/>
      <c r="M3215" s="183"/>
      <c r="N3215" s="184"/>
      <c r="O3215" s="184"/>
      <c r="P3215" s="184"/>
      <c r="Q3215" s="184"/>
      <c r="R3215" s="184"/>
      <c r="S3215" s="184"/>
      <c r="T3215" s="185"/>
      <c r="AT3215" s="179" t="s">
        <v>197</v>
      </c>
      <c r="AU3215" s="179" t="s">
        <v>80</v>
      </c>
      <c r="AV3215" s="11" t="s">
        <v>80</v>
      </c>
      <c r="AW3215" s="11" t="s">
        <v>35</v>
      </c>
      <c r="AX3215" s="11" t="s">
        <v>72</v>
      </c>
      <c r="AY3215" s="179" t="s">
        <v>177</v>
      </c>
    </row>
    <row r="3216" spans="2:51" s="12" customFormat="1" x14ac:dyDescent="0.3">
      <c r="B3216" s="186"/>
      <c r="D3216" s="178" t="s">
        <v>197</v>
      </c>
      <c r="E3216" s="187" t="s">
        <v>3</v>
      </c>
      <c r="F3216" s="188" t="s">
        <v>1663</v>
      </c>
      <c r="H3216" s="189" t="s">
        <v>3</v>
      </c>
      <c r="I3216" s="190"/>
      <c r="L3216" s="186"/>
      <c r="M3216" s="191"/>
      <c r="N3216" s="192"/>
      <c r="O3216" s="192"/>
      <c r="P3216" s="192"/>
      <c r="Q3216" s="192"/>
      <c r="R3216" s="192"/>
      <c r="S3216" s="192"/>
      <c r="T3216" s="193"/>
      <c r="AT3216" s="189" t="s">
        <v>197</v>
      </c>
      <c r="AU3216" s="189" t="s">
        <v>80</v>
      </c>
      <c r="AV3216" s="12" t="s">
        <v>22</v>
      </c>
      <c r="AW3216" s="12" t="s">
        <v>35</v>
      </c>
      <c r="AX3216" s="12" t="s">
        <v>72</v>
      </c>
      <c r="AY3216" s="189" t="s">
        <v>177</v>
      </c>
    </row>
    <row r="3217" spans="2:51" s="12" customFormat="1" x14ac:dyDescent="0.3">
      <c r="B3217" s="186"/>
      <c r="D3217" s="178" t="s">
        <v>197</v>
      </c>
      <c r="E3217" s="187" t="s">
        <v>3</v>
      </c>
      <c r="F3217" s="188" t="s">
        <v>1664</v>
      </c>
      <c r="H3217" s="189" t="s">
        <v>3</v>
      </c>
      <c r="I3217" s="190"/>
      <c r="L3217" s="186"/>
      <c r="M3217" s="191"/>
      <c r="N3217" s="192"/>
      <c r="O3217" s="192"/>
      <c r="P3217" s="192"/>
      <c r="Q3217" s="192"/>
      <c r="R3217" s="192"/>
      <c r="S3217" s="192"/>
      <c r="T3217" s="193"/>
      <c r="AT3217" s="189" t="s">
        <v>197</v>
      </c>
      <c r="AU3217" s="189" t="s">
        <v>80</v>
      </c>
      <c r="AV3217" s="12" t="s">
        <v>22</v>
      </c>
      <c r="AW3217" s="12" t="s">
        <v>35</v>
      </c>
      <c r="AX3217" s="12" t="s">
        <v>72</v>
      </c>
      <c r="AY3217" s="189" t="s">
        <v>177</v>
      </c>
    </row>
    <row r="3218" spans="2:51" s="11" customFormat="1" x14ac:dyDescent="0.3">
      <c r="B3218" s="177"/>
      <c r="D3218" s="178" t="s">
        <v>197</v>
      </c>
      <c r="E3218" s="179" t="s">
        <v>3</v>
      </c>
      <c r="F3218" s="180" t="s">
        <v>2312</v>
      </c>
      <c r="H3218" s="181">
        <v>3.34</v>
      </c>
      <c r="I3218" s="182"/>
      <c r="L3218" s="177"/>
      <c r="M3218" s="183"/>
      <c r="N3218" s="184"/>
      <c r="O3218" s="184"/>
      <c r="P3218" s="184"/>
      <c r="Q3218" s="184"/>
      <c r="R3218" s="184"/>
      <c r="S3218" s="184"/>
      <c r="T3218" s="185"/>
      <c r="AT3218" s="179" t="s">
        <v>197</v>
      </c>
      <c r="AU3218" s="179" t="s">
        <v>80</v>
      </c>
      <c r="AV3218" s="11" t="s">
        <v>80</v>
      </c>
      <c r="AW3218" s="11" t="s">
        <v>35</v>
      </c>
      <c r="AX3218" s="11" t="s">
        <v>72</v>
      </c>
      <c r="AY3218" s="179" t="s">
        <v>177</v>
      </c>
    </row>
    <row r="3219" spans="2:51" s="12" customFormat="1" x14ac:dyDescent="0.3">
      <c r="B3219" s="186"/>
      <c r="D3219" s="178" t="s">
        <v>197</v>
      </c>
      <c r="E3219" s="187" t="s">
        <v>3</v>
      </c>
      <c r="F3219" s="188" t="s">
        <v>1666</v>
      </c>
      <c r="H3219" s="189" t="s">
        <v>3</v>
      </c>
      <c r="I3219" s="190"/>
      <c r="L3219" s="186"/>
      <c r="M3219" s="191"/>
      <c r="N3219" s="192"/>
      <c r="O3219" s="192"/>
      <c r="P3219" s="192"/>
      <c r="Q3219" s="192"/>
      <c r="R3219" s="192"/>
      <c r="S3219" s="192"/>
      <c r="T3219" s="193"/>
      <c r="AT3219" s="189" t="s">
        <v>197</v>
      </c>
      <c r="AU3219" s="189" t="s">
        <v>80</v>
      </c>
      <c r="AV3219" s="12" t="s">
        <v>22</v>
      </c>
      <c r="AW3219" s="12" t="s">
        <v>35</v>
      </c>
      <c r="AX3219" s="12" t="s">
        <v>72</v>
      </c>
      <c r="AY3219" s="189" t="s">
        <v>177</v>
      </c>
    </row>
    <row r="3220" spans="2:51" s="12" customFormat="1" x14ac:dyDescent="0.3">
      <c r="B3220" s="186"/>
      <c r="D3220" s="178" t="s">
        <v>197</v>
      </c>
      <c r="E3220" s="187" t="s">
        <v>3</v>
      </c>
      <c r="F3220" s="188" t="s">
        <v>1667</v>
      </c>
      <c r="H3220" s="189" t="s">
        <v>3</v>
      </c>
      <c r="I3220" s="190"/>
      <c r="L3220" s="186"/>
      <c r="M3220" s="191"/>
      <c r="N3220" s="192"/>
      <c r="O3220" s="192"/>
      <c r="P3220" s="192"/>
      <c r="Q3220" s="192"/>
      <c r="R3220" s="192"/>
      <c r="S3220" s="192"/>
      <c r="T3220" s="193"/>
      <c r="AT3220" s="189" t="s">
        <v>197</v>
      </c>
      <c r="AU3220" s="189" t="s">
        <v>80</v>
      </c>
      <c r="AV3220" s="12" t="s">
        <v>22</v>
      </c>
      <c r="AW3220" s="12" t="s">
        <v>35</v>
      </c>
      <c r="AX3220" s="12" t="s">
        <v>72</v>
      </c>
      <c r="AY3220" s="189" t="s">
        <v>177</v>
      </c>
    </row>
    <row r="3221" spans="2:51" s="11" customFormat="1" x14ac:dyDescent="0.3">
      <c r="B3221" s="177"/>
      <c r="D3221" s="178" t="s">
        <v>197</v>
      </c>
      <c r="E3221" s="179" t="s">
        <v>3</v>
      </c>
      <c r="F3221" s="180" t="s">
        <v>2380</v>
      </c>
      <c r="H3221" s="181">
        <v>3.44</v>
      </c>
      <c r="I3221" s="182"/>
      <c r="L3221" s="177"/>
      <c r="M3221" s="183"/>
      <c r="N3221" s="184"/>
      <c r="O3221" s="184"/>
      <c r="P3221" s="184"/>
      <c r="Q3221" s="184"/>
      <c r="R3221" s="184"/>
      <c r="S3221" s="184"/>
      <c r="T3221" s="185"/>
      <c r="AT3221" s="179" t="s">
        <v>197</v>
      </c>
      <c r="AU3221" s="179" t="s">
        <v>80</v>
      </c>
      <c r="AV3221" s="11" t="s">
        <v>80</v>
      </c>
      <c r="AW3221" s="11" t="s">
        <v>35</v>
      </c>
      <c r="AX3221" s="11" t="s">
        <v>72</v>
      </c>
      <c r="AY3221" s="179" t="s">
        <v>177</v>
      </c>
    </row>
    <row r="3222" spans="2:51" s="12" customFormat="1" x14ac:dyDescent="0.3">
      <c r="B3222" s="186"/>
      <c r="D3222" s="178" t="s">
        <v>197</v>
      </c>
      <c r="E3222" s="187" t="s">
        <v>3</v>
      </c>
      <c r="F3222" s="188" t="s">
        <v>1669</v>
      </c>
      <c r="H3222" s="189" t="s">
        <v>3</v>
      </c>
      <c r="I3222" s="190"/>
      <c r="L3222" s="186"/>
      <c r="M3222" s="191"/>
      <c r="N3222" s="192"/>
      <c r="O3222" s="192"/>
      <c r="P3222" s="192"/>
      <c r="Q3222" s="192"/>
      <c r="R3222" s="192"/>
      <c r="S3222" s="192"/>
      <c r="T3222" s="193"/>
      <c r="AT3222" s="189" t="s">
        <v>197</v>
      </c>
      <c r="AU3222" s="189" t="s">
        <v>80</v>
      </c>
      <c r="AV3222" s="12" t="s">
        <v>22</v>
      </c>
      <c r="AW3222" s="12" t="s">
        <v>35</v>
      </c>
      <c r="AX3222" s="12" t="s">
        <v>72</v>
      </c>
      <c r="AY3222" s="189" t="s">
        <v>177</v>
      </c>
    </row>
    <row r="3223" spans="2:51" s="12" customFormat="1" x14ac:dyDescent="0.3">
      <c r="B3223" s="186"/>
      <c r="D3223" s="178" t="s">
        <v>197</v>
      </c>
      <c r="E3223" s="187" t="s">
        <v>3</v>
      </c>
      <c r="F3223" s="188" t="s">
        <v>1670</v>
      </c>
      <c r="H3223" s="189" t="s">
        <v>3</v>
      </c>
      <c r="I3223" s="190"/>
      <c r="L3223" s="186"/>
      <c r="M3223" s="191"/>
      <c r="N3223" s="192"/>
      <c r="O3223" s="192"/>
      <c r="P3223" s="192"/>
      <c r="Q3223" s="192"/>
      <c r="R3223" s="192"/>
      <c r="S3223" s="192"/>
      <c r="T3223" s="193"/>
      <c r="AT3223" s="189" t="s">
        <v>197</v>
      </c>
      <c r="AU3223" s="189" t="s">
        <v>80</v>
      </c>
      <c r="AV3223" s="12" t="s">
        <v>22</v>
      </c>
      <c r="AW3223" s="12" t="s">
        <v>35</v>
      </c>
      <c r="AX3223" s="12" t="s">
        <v>72</v>
      </c>
      <c r="AY3223" s="189" t="s">
        <v>177</v>
      </c>
    </row>
    <row r="3224" spans="2:51" s="11" customFormat="1" x14ac:dyDescent="0.3">
      <c r="B3224" s="177"/>
      <c r="D3224" s="178" t="s">
        <v>197</v>
      </c>
      <c r="E3224" s="179" t="s">
        <v>3</v>
      </c>
      <c r="F3224" s="180" t="s">
        <v>2380</v>
      </c>
      <c r="H3224" s="181">
        <v>3.44</v>
      </c>
      <c r="I3224" s="182"/>
      <c r="L3224" s="177"/>
      <c r="M3224" s="183"/>
      <c r="N3224" s="184"/>
      <c r="O3224" s="184"/>
      <c r="P3224" s="184"/>
      <c r="Q3224" s="184"/>
      <c r="R3224" s="184"/>
      <c r="S3224" s="184"/>
      <c r="T3224" s="185"/>
      <c r="AT3224" s="179" t="s">
        <v>197</v>
      </c>
      <c r="AU3224" s="179" t="s">
        <v>80</v>
      </c>
      <c r="AV3224" s="11" t="s">
        <v>80</v>
      </c>
      <c r="AW3224" s="11" t="s">
        <v>35</v>
      </c>
      <c r="AX3224" s="11" t="s">
        <v>72</v>
      </c>
      <c r="AY3224" s="179" t="s">
        <v>177</v>
      </c>
    </row>
    <row r="3225" spans="2:51" s="12" customFormat="1" x14ac:dyDescent="0.3">
      <c r="B3225" s="186"/>
      <c r="D3225" s="178" t="s">
        <v>197</v>
      </c>
      <c r="E3225" s="187" t="s">
        <v>3</v>
      </c>
      <c r="F3225" s="188" t="s">
        <v>1673</v>
      </c>
      <c r="H3225" s="189" t="s">
        <v>3</v>
      </c>
      <c r="I3225" s="190"/>
      <c r="L3225" s="186"/>
      <c r="M3225" s="191"/>
      <c r="N3225" s="192"/>
      <c r="O3225" s="192"/>
      <c r="P3225" s="192"/>
      <c r="Q3225" s="192"/>
      <c r="R3225" s="192"/>
      <c r="S3225" s="192"/>
      <c r="T3225" s="193"/>
      <c r="AT3225" s="189" t="s">
        <v>197</v>
      </c>
      <c r="AU3225" s="189" t="s">
        <v>80</v>
      </c>
      <c r="AV3225" s="12" t="s">
        <v>22</v>
      </c>
      <c r="AW3225" s="12" t="s">
        <v>35</v>
      </c>
      <c r="AX3225" s="12" t="s">
        <v>72</v>
      </c>
      <c r="AY3225" s="189" t="s">
        <v>177</v>
      </c>
    </row>
    <row r="3226" spans="2:51" s="12" customFormat="1" x14ac:dyDescent="0.3">
      <c r="B3226" s="186"/>
      <c r="D3226" s="178" t="s">
        <v>197</v>
      </c>
      <c r="E3226" s="187" t="s">
        <v>3</v>
      </c>
      <c r="F3226" s="188" t="s">
        <v>1674</v>
      </c>
      <c r="H3226" s="189" t="s">
        <v>3</v>
      </c>
      <c r="I3226" s="190"/>
      <c r="L3226" s="186"/>
      <c r="M3226" s="191"/>
      <c r="N3226" s="192"/>
      <c r="O3226" s="192"/>
      <c r="P3226" s="192"/>
      <c r="Q3226" s="192"/>
      <c r="R3226" s="192"/>
      <c r="S3226" s="192"/>
      <c r="T3226" s="193"/>
      <c r="AT3226" s="189" t="s">
        <v>197</v>
      </c>
      <c r="AU3226" s="189" t="s">
        <v>80</v>
      </c>
      <c r="AV3226" s="12" t="s">
        <v>22</v>
      </c>
      <c r="AW3226" s="12" t="s">
        <v>35</v>
      </c>
      <c r="AX3226" s="12" t="s">
        <v>72</v>
      </c>
      <c r="AY3226" s="189" t="s">
        <v>177</v>
      </c>
    </row>
    <row r="3227" spans="2:51" s="11" customFormat="1" x14ac:dyDescent="0.3">
      <c r="B3227" s="177"/>
      <c r="D3227" s="178" t="s">
        <v>197</v>
      </c>
      <c r="E3227" s="179" t="s">
        <v>3</v>
      </c>
      <c r="F3227" s="180" t="s">
        <v>2381</v>
      </c>
      <c r="H3227" s="181">
        <v>10.029999999999999</v>
      </c>
      <c r="I3227" s="182"/>
      <c r="L3227" s="177"/>
      <c r="M3227" s="183"/>
      <c r="N3227" s="184"/>
      <c r="O3227" s="184"/>
      <c r="P3227" s="184"/>
      <c r="Q3227" s="184"/>
      <c r="R3227" s="184"/>
      <c r="S3227" s="184"/>
      <c r="T3227" s="185"/>
      <c r="AT3227" s="179" t="s">
        <v>197</v>
      </c>
      <c r="AU3227" s="179" t="s">
        <v>80</v>
      </c>
      <c r="AV3227" s="11" t="s">
        <v>80</v>
      </c>
      <c r="AW3227" s="11" t="s">
        <v>35</v>
      </c>
      <c r="AX3227" s="11" t="s">
        <v>72</v>
      </c>
      <c r="AY3227" s="179" t="s">
        <v>177</v>
      </c>
    </row>
    <row r="3228" spans="2:51" s="12" customFormat="1" x14ac:dyDescent="0.3">
      <c r="B3228" s="186"/>
      <c r="D3228" s="178" t="s">
        <v>197</v>
      </c>
      <c r="E3228" s="187" t="s">
        <v>3</v>
      </c>
      <c r="F3228" s="188" t="s">
        <v>1680</v>
      </c>
      <c r="H3228" s="189" t="s">
        <v>3</v>
      </c>
      <c r="I3228" s="190"/>
      <c r="L3228" s="186"/>
      <c r="M3228" s="191"/>
      <c r="N3228" s="192"/>
      <c r="O3228" s="192"/>
      <c r="P3228" s="192"/>
      <c r="Q3228" s="192"/>
      <c r="R3228" s="192"/>
      <c r="S3228" s="192"/>
      <c r="T3228" s="193"/>
      <c r="AT3228" s="189" t="s">
        <v>197</v>
      </c>
      <c r="AU3228" s="189" t="s">
        <v>80</v>
      </c>
      <c r="AV3228" s="12" t="s">
        <v>22</v>
      </c>
      <c r="AW3228" s="12" t="s">
        <v>35</v>
      </c>
      <c r="AX3228" s="12" t="s">
        <v>72</v>
      </c>
      <c r="AY3228" s="189" t="s">
        <v>177</v>
      </c>
    </row>
    <row r="3229" spans="2:51" s="12" customFormat="1" x14ac:dyDescent="0.3">
      <c r="B3229" s="186"/>
      <c r="D3229" s="178" t="s">
        <v>197</v>
      </c>
      <c r="E3229" s="187" t="s">
        <v>3</v>
      </c>
      <c r="F3229" s="188" t="s">
        <v>1681</v>
      </c>
      <c r="H3229" s="189" t="s">
        <v>3</v>
      </c>
      <c r="I3229" s="190"/>
      <c r="L3229" s="186"/>
      <c r="M3229" s="191"/>
      <c r="N3229" s="192"/>
      <c r="O3229" s="192"/>
      <c r="P3229" s="192"/>
      <c r="Q3229" s="192"/>
      <c r="R3229" s="192"/>
      <c r="S3229" s="192"/>
      <c r="T3229" s="193"/>
      <c r="AT3229" s="189" t="s">
        <v>197</v>
      </c>
      <c r="AU3229" s="189" t="s">
        <v>80</v>
      </c>
      <c r="AV3229" s="12" t="s">
        <v>22</v>
      </c>
      <c r="AW3229" s="12" t="s">
        <v>35</v>
      </c>
      <c r="AX3229" s="12" t="s">
        <v>72</v>
      </c>
      <c r="AY3229" s="189" t="s">
        <v>177</v>
      </c>
    </row>
    <row r="3230" spans="2:51" s="11" customFormat="1" x14ac:dyDescent="0.3">
      <c r="B3230" s="177"/>
      <c r="D3230" s="178" t="s">
        <v>197</v>
      </c>
      <c r="E3230" s="179" t="s">
        <v>3</v>
      </c>
      <c r="F3230" s="180" t="s">
        <v>2382</v>
      </c>
      <c r="H3230" s="181">
        <v>8.23</v>
      </c>
      <c r="I3230" s="182"/>
      <c r="L3230" s="177"/>
      <c r="M3230" s="183"/>
      <c r="N3230" s="184"/>
      <c r="O3230" s="184"/>
      <c r="P3230" s="184"/>
      <c r="Q3230" s="184"/>
      <c r="R3230" s="184"/>
      <c r="S3230" s="184"/>
      <c r="T3230" s="185"/>
      <c r="AT3230" s="179" t="s">
        <v>197</v>
      </c>
      <c r="AU3230" s="179" t="s">
        <v>80</v>
      </c>
      <c r="AV3230" s="11" t="s">
        <v>80</v>
      </c>
      <c r="AW3230" s="11" t="s">
        <v>35</v>
      </c>
      <c r="AX3230" s="11" t="s">
        <v>72</v>
      </c>
      <c r="AY3230" s="179" t="s">
        <v>177</v>
      </c>
    </row>
    <row r="3231" spans="2:51" s="12" customFormat="1" x14ac:dyDescent="0.3">
      <c r="B3231" s="186"/>
      <c r="D3231" s="178" t="s">
        <v>197</v>
      </c>
      <c r="E3231" s="187" t="s">
        <v>3</v>
      </c>
      <c r="F3231" s="188" t="s">
        <v>1683</v>
      </c>
      <c r="H3231" s="189" t="s">
        <v>3</v>
      </c>
      <c r="I3231" s="190"/>
      <c r="L3231" s="186"/>
      <c r="M3231" s="191"/>
      <c r="N3231" s="192"/>
      <c r="O3231" s="192"/>
      <c r="P3231" s="192"/>
      <c r="Q3231" s="192"/>
      <c r="R3231" s="192"/>
      <c r="S3231" s="192"/>
      <c r="T3231" s="193"/>
      <c r="AT3231" s="189" t="s">
        <v>197</v>
      </c>
      <c r="AU3231" s="189" t="s">
        <v>80</v>
      </c>
      <c r="AV3231" s="12" t="s">
        <v>22</v>
      </c>
      <c r="AW3231" s="12" t="s">
        <v>35</v>
      </c>
      <c r="AX3231" s="12" t="s">
        <v>72</v>
      </c>
      <c r="AY3231" s="189" t="s">
        <v>177</v>
      </c>
    </row>
    <row r="3232" spans="2:51" s="12" customFormat="1" x14ac:dyDescent="0.3">
      <c r="B3232" s="186"/>
      <c r="D3232" s="178" t="s">
        <v>197</v>
      </c>
      <c r="E3232" s="187" t="s">
        <v>3</v>
      </c>
      <c r="F3232" s="188" t="s">
        <v>1684</v>
      </c>
      <c r="H3232" s="189" t="s">
        <v>3</v>
      </c>
      <c r="I3232" s="190"/>
      <c r="L3232" s="186"/>
      <c r="M3232" s="191"/>
      <c r="N3232" s="192"/>
      <c r="O3232" s="192"/>
      <c r="P3232" s="192"/>
      <c r="Q3232" s="192"/>
      <c r="R3232" s="192"/>
      <c r="S3232" s="192"/>
      <c r="T3232" s="193"/>
      <c r="AT3232" s="189" t="s">
        <v>197</v>
      </c>
      <c r="AU3232" s="189" t="s">
        <v>80</v>
      </c>
      <c r="AV3232" s="12" t="s">
        <v>22</v>
      </c>
      <c r="AW3232" s="12" t="s">
        <v>35</v>
      </c>
      <c r="AX3232" s="12" t="s">
        <v>72</v>
      </c>
      <c r="AY3232" s="189" t="s">
        <v>177</v>
      </c>
    </row>
    <row r="3233" spans="2:51" s="11" customFormat="1" x14ac:dyDescent="0.3">
      <c r="B3233" s="177"/>
      <c r="D3233" s="178" t="s">
        <v>197</v>
      </c>
      <c r="E3233" s="179" t="s">
        <v>3</v>
      </c>
      <c r="F3233" s="180" t="s">
        <v>2383</v>
      </c>
      <c r="H3233" s="181">
        <v>8.2899999999999991</v>
      </c>
      <c r="I3233" s="182"/>
      <c r="L3233" s="177"/>
      <c r="M3233" s="183"/>
      <c r="N3233" s="184"/>
      <c r="O3233" s="184"/>
      <c r="P3233" s="184"/>
      <c r="Q3233" s="184"/>
      <c r="R3233" s="184"/>
      <c r="S3233" s="184"/>
      <c r="T3233" s="185"/>
      <c r="AT3233" s="179" t="s">
        <v>197</v>
      </c>
      <c r="AU3233" s="179" t="s">
        <v>80</v>
      </c>
      <c r="AV3233" s="11" t="s">
        <v>80</v>
      </c>
      <c r="AW3233" s="11" t="s">
        <v>35</v>
      </c>
      <c r="AX3233" s="11" t="s">
        <v>72</v>
      </c>
      <c r="AY3233" s="179" t="s">
        <v>177</v>
      </c>
    </row>
    <row r="3234" spans="2:51" s="12" customFormat="1" x14ac:dyDescent="0.3">
      <c r="B3234" s="186"/>
      <c r="D3234" s="178" t="s">
        <v>197</v>
      </c>
      <c r="E3234" s="187" t="s">
        <v>3</v>
      </c>
      <c r="F3234" s="188" t="s">
        <v>1693</v>
      </c>
      <c r="H3234" s="189" t="s">
        <v>3</v>
      </c>
      <c r="I3234" s="190"/>
      <c r="L3234" s="186"/>
      <c r="M3234" s="191"/>
      <c r="N3234" s="192"/>
      <c r="O3234" s="192"/>
      <c r="P3234" s="192"/>
      <c r="Q3234" s="192"/>
      <c r="R3234" s="192"/>
      <c r="S3234" s="192"/>
      <c r="T3234" s="193"/>
      <c r="AT3234" s="189" t="s">
        <v>197</v>
      </c>
      <c r="AU3234" s="189" t="s">
        <v>80</v>
      </c>
      <c r="AV3234" s="12" t="s">
        <v>22</v>
      </c>
      <c r="AW3234" s="12" t="s">
        <v>35</v>
      </c>
      <c r="AX3234" s="12" t="s">
        <v>72</v>
      </c>
      <c r="AY3234" s="189" t="s">
        <v>177</v>
      </c>
    </row>
    <row r="3235" spans="2:51" s="12" customFormat="1" x14ac:dyDescent="0.3">
      <c r="B3235" s="186"/>
      <c r="D3235" s="178" t="s">
        <v>197</v>
      </c>
      <c r="E3235" s="187" t="s">
        <v>3</v>
      </c>
      <c r="F3235" s="188" t="s">
        <v>1694</v>
      </c>
      <c r="H3235" s="189" t="s">
        <v>3</v>
      </c>
      <c r="I3235" s="190"/>
      <c r="L3235" s="186"/>
      <c r="M3235" s="191"/>
      <c r="N3235" s="192"/>
      <c r="O3235" s="192"/>
      <c r="P3235" s="192"/>
      <c r="Q3235" s="192"/>
      <c r="R3235" s="192"/>
      <c r="S3235" s="192"/>
      <c r="T3235" s="193"/>
      <c r="AT3235" s="189" t="s">
        <v>197</v>
      </c>
      <c r="AU3235" s="189" t="s">
        <v>80</v>
      </c>
      <c r="AV3235" s="12" t="s">
        <v>22</v>
      </c>
      <c r="AW3235" s="12" t="s">
        <v>35</v>
      </c>
      <c r="AX3235" s="12" t="s">
        <v>72</v>
      </c>
      <c r="AY3235" s="189" t="s">
        <v>177</v>
      </c>
    </row>
    <row r="3236" spans="2:51" s="11" customFormat="1" x14ac:dyDescent="0.3">
      <c r="B3236" s="177"/>
      <c r="D3236" s="178" t="s">
        <v>197</v>
      </c>
      <c r="E3236" s="179" t="s">
        <v>3</v>
      </c>
      <c r="F3236" s="180" t="s">
        <v>2384</v>
      </c>
      <c r="H3236" s="181">
        <v>16.940000000000001</v>
      </c>
      <c r="I3236" s="182"/>
      <c r="L3236" s="177"/>
      <c r="M3236" s="183"/>
      <c r="N3236" s="184"/>
      <c r="O3236" s="184"/>
      <c r="P3236" s="184"/>
      <c r="Q3236" s="184"/>
      <c r="R3236" s="184"/>
      <c r="S3236" s="184"/>
      <c r="T3236" s="185"/>
      <c r="AT3236" s="179" t="s">
        <v>197</v>
      </c>
      <c r="AU3236" s="179" t="s">
        <v>80</v>
      </c>
      <c r="AV3236" s="11" t="s">
        <v>80</v>
      </c>
      <c r="AW3236" s="11" t="s">
        <v>35</v>
      </c>
      <c r="AX3236" s="11" t="s">
        <v>72</v>
      </c>
      <c r="AY3236" s="179" t="s">
        <v>177</v>
      </c>
    </row>
    <row r="3237" spans="2:51" s="12" customFormat="1" x14ac:dyDescent="0.3">
      <c r="B3237" s="186"/>
      <c r="D3237" s="178" t="s">
        <v>197</v>
      </c>
      <c r="E3237" s="187" t="s">
        <v>3</v>
      </c>
      <c r="F3237" s="188" t="s">
        <v>1697</v>
      </c>
      <c r="H3237" s="189" t="s">
        <v>3</v>
      </c>
      <c r="I3237" s="190"/>
      <c r="L3237" s="186"/>
      <c r="M3237" s="191"/>
      <c r="N3237" s="192"/>
      <c r="O3237" s="192"/>
      <c r="P3237" s="192"/>
      <c r="Q3237" s="192"/>
      <c r="R3237" s="192"/>
      <c r="S3237" s="192"/>
      <c r="T3237" s="193"/>
      <c r="AT3237" s="189" t="s">
        <v>197</v>
      </c>
      <c r="AU3237" s="189" t="s">
        <v>80</v>
      </c>
      <c r="AV3237" s="12" t="s">
        <v>22</v>
      </c>
      <c r="AW3237" s="12" t="s">
        <v>35</v>
      </c>
      <c r="AX3237" s="12" t="s">
        <v>72</v>
      </c>
      <c r="AY3237" s="189" t="s">
        <v>177</v>
      </c>
    </row>
    <row r="3238" spans="2:51" s="12" customFormat="1" x14ac:dyDescent="0.3">
      <c r="B3238" s="186"/>
      <c r="D3238" s="178" t="s">
        <v>197</v>
      </c>
      <c r="E3238" s="187" t="s">
        <v>3</v>
      </c>
      <c r="F3238" s="188" t="s">
        <v>1698</v>
      </c>
      <c r="H3238" s="189" t="s">
        <v>3</v>
      </c>
      <c r="I3238" s="190"/>
      <c r="L3238" s="186"/>
      <c r="M3238" s="191"/>
      <c r="N3238" s="192"/>
      <c r="O3238" s="192"/>
      <c r="P3238" s="192"/>
      <c r="Q3238" s="192"/>
      <c r="R3238" s="192"/>
      <c r="S3238" s="192"/>
      <c r="T3238" s="193"/>
      <c r="AT3238" s="189" t="s">
        <v>197</v>
      </c>
      <c r="AU3238" s="189" t="s">
        <v>80</v>
      </c>
      <c r="AV3238" s="12" t="s">
        <v>22</v>
      </c>
      <c r="AW3238" s="12" t="s">
        <v>35</v>
      </c>
      <c r="AX3238" s="12" t="s">
        <v>72</v>
      </c>
      <c r="AY3238" s="189" t="s">
        <v>177</v>
      </c>
    </row>
    <row r="3239" spans="2:51" s="11" customFormat="1" x14ac:dyDescent="0.3">
      <c r="B3239" s="177"/>
      <c r="D3239" s="178" t="s">
        <v>197</v>
      </c>
      <c r="E3239" s="179" t="s">
        <v>3</v>
      </c>
      <c r="F3239" s="180" t="s">
        <v>2385</v>
      </c>
      <c r="H3239" s="181">
        <v>16.920000000000002</v>
      </c>
      <c r="I3239" s="182"/>
      <c r="L3239" s="177"/>
      <c r="M3239" s="183"/>
      <c r="N3239" s="184"/>
      <c r="O3239" s="184"/>
      <c r="P3239" s="184"/>
      <c r="Q3239" s="184"/>
      <c r="R3239" s="184"/>
      <c r="S3239" s="184"/>
      <c r="T3239" s="185"/>
      <c r="AT3239" s="179" t="s">
        <v>197</v>
      </c>
      <c r="AU3239" s="179" t="s">
        <v>80</v>
      </c>
      <c r="AV3239" s="11" t="s">
        <v>80</v>
      </c>
      <c r="AW3239" s="11" t="s">
        <v>35</v>
      </c>
      <c r="AX3239" s="11" t="s">
        <v>72</v>
      </c>
      <c r="AY3239" s="179" t="s">
        <v>177</v>
      </c>
    </row>
    <row r="3240" spans="2:51" s="12" customFormat="1" x14ac:dyDescent="0.3">
      <c r="B3240" s="186"/>
      <c r="D3240" s="178" t="s">
        <v>197</v>
      </c>
      <c r="E3240" s="187" t="s">
        <v>3</v>
      </c>
      <c r="F3240" s="188" t="s">
        <v>1706</v>
      </c>
      <c r="H3240" s="189" t="s">
        <v>3</v>
      </c>
      <c r="I3240" s="190"/>
      <c r="L3240" s="186"/>
      <c r="M3240" s="191"/>
      <c r="N3240" s="192"/>
      <c r="O3240" s="192"/>
      <c r="P3240" s="192"/>
      <c r="Q3240" s="192"/>
      <c r="R3240" s="192"/>
      <c r="S3240" s="192"/>
      <c r="T3240" s="193"/>
      <c r="AT3240" s="189" t="s">
        <v>197</v>
      </c>
      <c r="AU3240" s="189" t="s">
        <v>80</v>
      </c>
      <c r="AV3240" s="12" t="s">
        <v>22</v>
      </c>
      <c r="AW3240" s="12" t="s">
        <v>35</v>
      </c>
      <c r="AX3240" s="12" t="s">
        <v>72</v>
      </c>
      <c r="AY3240" s="189" t="s">
        <v>177</v>
      </c>
    </row>
    <row r="3241" spans="2:51" s="12" customFormat="1" x14ac:dyDescent="0.3">
      <c r="B3241" s="186"/>
      <c r="D3241" s="178" t="s">
        <v>197</v>
      </c>
      <c r="E3241" s="187" t="s">
        <v>3</v>
      </c>
      <c r="F3241" s="188" t="s">
        <v>1707</v>
      </c>
      <c r="H3241" s="189" t="s">
        <v>3</v>
      </c>
      <c r="I3241" s="190"/>
      <c r="L3241" s="186"/>
      <c r="M3241" s="191"/>
      <c r="N3241" s="192"/>
      <c r="O3241" s="192"/>
      <c r="P3241" s="192"/>
      <c r="Q3241" s="192"/>
      <c r="R3241" s="192"/>
      <c r="S3241" s="192"/>
      <c r="T3241" s="193"/>
      <c r="AT3241" s="189" t="s">
        <v>197</v>
      </c>
      <c r="AU3241" s="189" t="s">
        <v>80</v>
      </c>
      <c r="AV3241" s="12" t="s">
        <v>22</v>
      </c>
      <c r="AW3241" s="12" t="s">
        <v>35</v>
      </c>
      <c r="AX3241" s="12" t="s">
        <v>72</v>
      </c>
      <c r="AY3241" s="189" t="s">
        <v>177</v>
      </c>
    </row>
    <row r="3242" spans="2:51" s="11" customFormat="1" x14ac:dyDescent="0.3">
      <c r="B3242" s="177"/>
      <c r="D3242" s="178" t="s">
        <v>197</v>
      </c>
      <c r="E3242" s="179" t="s">
        <v>3</v>
      </c>
      <c r="F3242" s="180" t="s">
        <v>2386</v>
      </c>
      <c r="H3242" s="181">
        <v>8.06</v>
      </c>
      <c r="I3242" s="182"/>
      <c r="L3242" s="177"/>
      <c r="M3242" s="183"/>
      <c r="N3242" s="184"/>
      <c r="O3242" s="184"/>
      <c r="P3242" s="184"/>
      <c r="Q3242" s="184"/>
      <c r="R3242" s="184"/>
      <c r="S3242" s="184"/>
      <c r="T3242" s="185"/>
      <c r="AT3242" s="179" t="s">
        <v>197</v>
      </c>
      <c r="AU3242" s="179" t="s">
        <v>80</v>
      </c>
      <c r="AV3242" s="11" t="s">
        <v>80</v>
      </c>
      <c r="AW3242" s="11" t="s">
        <v>35</v>
      </c>
      <c r="AX3242" s="11" t="s">
        <v>72</v>
      </c>
      <c r="AY3242" s="179" t="s">
        <v>177</v>
      </c>
    </row>
    <row r="3243" spans="2:51" s="12" customFormat="1" x14ac:dyDescent="0.3">
      <c r="B3243" s="186"/>
      <c r="D3243" s="178" t="s">
        <v>197</v>
      </c>
      <c r="E3243" s="187" t="s">
        <v>3</v>
      </c>
      <c r="F3243" s="188" t="s">
        <v>1709</v>
      </c>
      <c r="H3243" s="189" t="s">
        <v>3</v>
      </c>
      <c r="I3243" s="190"/>
      <c r="L3243" s="186"/>
      <c r="M3243" s="191"/>
      <c r="N3243" s="192"/>
      <c r="O3243" s="192"/>
      <c r="P3243" s="192"/>
      <c r="Q3243" s="192"/>
      <c r="R3243" s="192"/>
      <c r="S3243" s="192"/>
      <c r="T3243" s="193"/>
      <c r="AT3243" s="189" t="s">
        <v>197</v>
      </c>
      <c r="AU3243" s="189" t="s">
        <v>80</v>
      </c>
      <c r="AV3243" s="12" t="s">
        <v>22</v>
      </c>
      <c r="AW3243" s="12" t="s">
        <v>35</v>
      </c>
      <c r="AX3243" s="12" t="s">
        <v>72</v>
      </c>
      <c r="AY3243" s="189" t="s">
        <v>177</v>
      </c>
    </row>
    <row r="3244" spans="2:51" s="12" customFormat="1" x14ac:dyDescent="0.3">
      <c r="B3244" s="186"/>
      <c r="D3244" s="178" t="s">
        <v>197</v>
      </c>
      <c r="E3244" s="187" t="s">
        <v>3</v>
      </c>
      <c r="F3244" s="188" t="s">
        <v>1710</v>
      </c>
      <c r="H3244" s="189" t="s">
        <v>3</v>
      </c>
      <c r="I3244" s="190"/>
      <c r="L3244" s="186"/>
      <c r="M3244" s="191"/>
      <c r="N3244" s="192"/>
      <c r="O3244" s="192"/>
      <c r="P3244" s="192"/>
      <c r="Q3244" s="192"/>
      <c r="R3244" s="192"/>
      <c r="S3244" s="192"/>
      <c r="T3244" s="193"/>
      <c r="AT3244" s="189" t="s">
        <v>197</v>
      </c>
      <c r="AU3244" s="189" t="s">
        <v>80</v>
      </c>
      <c r="AV3244" s="12" t="s">
        <v>22</v>
      </c>
      <c r="AW3244" s="12" t="s">
        <v>35</v>
      </c>
      <c r="AX3244" s="12" t="s">
        <v>72</v>
      </c>
      <c r="AY3244" s="189" t="s">
        <v>177</v>
      </c>
    </row>
    <row r="3245" spans="2:51" s="11" customFormat="1" x14ac:dyDescent="0.3">
      <c r="B3245" s="177"/>
      <c r="D3245" s="178" t="s">
        <v>197</v>
      </c>
      <c r="E3245" s="179" t="s">
        <v>3</v>
      </c>
      <c r="F3245" s="180" t="s">
        <v>2386</v>
      </c>
      <c r="H3245" s="181">
        <v>8.06</v>
      </c>
      <c r="I3245" s="182"/>
      <c r="L3245" s="177"/>
      <c r="M3245" s="183"/>
      <c r="N3245" s="184"/>
      <c r="O3245" s="184"/>
      <c r="P3245" s="184"/>
      <c r="Q3245" s="184"/>
      <c r="R3245" s="184"/>
      <c r="S3245" s="184"/>
      <c r="T3245" s="185"/>
      <c r="AT3245" s="179" t="s">
        <v>197</v>
      </c>
      <c r="AU3245" s="179" t="s">
        <v>80</v>
      </c>
      <c r="AV3245" s="11" t="s">
        <v>80</v>
      </c>
      <c r="AW3245" s="11" t="s">
        <v>35</v>
      </c>
      <c r="AX3245" s="11" t="s">
        <v>72</v>
      </c>
      <c r="AY3245" s="179" t="s">
        <v>177</v>
      </c>
    </row>
    <row r="3246" spans="2:51" s="12" customFormat="1" x14ac:dyDescent="0.3">
      <c r="B3246" s="186"/>
      <c r="D3246" s="178" t="s">
        <v>197</v>
      </c>
      <c r="E3246" s="187" t="s">
        <v>3</v>
      </c>
      <c r="F3246" s="188" t="s">
        <v>1714</v>
      </c>
      <c r="H3246" s="189" t="s">
        <v>3</v>
      </c>
      <c r="I3246" s="190"/>
      <c r="L3246" s="186"/>
      <c r="M3246" s="191"/>
      <c r="N3246" s="192"/>
      <c r="O3246" s="192"/>
      <c r="P3246" s="192"/>
      <c r="Q3246" s="192"/>
      <c r="R3246" s="192"/>
      <c r="S3246" s="192"/>
      <c r="T3246" s="193"/>
      <c r="AT3246" s="189" t="s">
        <v>197</v>
      </c>
      <c r="AU3246" s="189" t="s">
        <v>80</v>
      </c>
      <c r="AV3246" s="12" t="s">
        <v>22</v>
      </c>
      <c r="AW3246" s="12" t="s">
        <v>35</v>
      </c>
      <c r="AX3246" s="12" t="s">
        <v>72</v>
      </c>
      <c r="AY3246" s="189" t="s">
        <v>177</v>
      </c>
    </row>
    <row r="3247" spans="2:51" s="12" customFormat="1" x14ac:dyDescent="0.3">
      <c r="B3247" s="186"/>
      <c r="D3247" s="178" t="s">
        <v>197</v>
      </c>
      <c r="E3247" s="187" t="s">
        <v>3</v>
      </c>
      <c r="F3247" s="188" t="s">
        <v>1715</v>
      </c>
      <c r="H3247" s="189" t="s">
        <v>3</v>
      </c>
      <c r="I3247" s="190"/>
      <c r="L3247" s="186"/>
      <c r="M3247" s="191"/>
      <c r="N3247" s="192"/>
      <c r="O3247" s="192"/>
      <c r="P3247" s="192"/>
      <c r="Q3247" s="192"/>
      <c r="R3247" s="192"/>
      <c r="S3247" s="192"/>
      <c r="T3247" s="193"/>
      <c r="AT3247" s="189" t="s">
        <v>197</v>
      </c>
      <c r="AU3247" s="189" t="s">
        <v>80</v>
      </c>
      <c r="AV3247" s="12" t="s">
        <v>22</v>
      </c>
      <c r="AW3247" s="12" t="s">
        <v>35</v>
      </c>
      <c r="AX3247" s="12" t="s">
        <v>72</v>
      </c>
      <c r="AY3247" s="189" t="s">
        <v>177</v>
      </c>
    </row>
    <row r="3248" spans="2:51" s="11" customFormat="1" x14ac:dyDescent="0.3">
      <c r="B3248" s="177"/>
      <c r="D3248" s="178" t="s">
        <v>197</v>
      </c>
      <c r="E3248" s="179" t="s">
        <v>3</v>
      </c>
      <c r="F3248" s="180" t="s">
        <v>2387</v>
      </c>
      <c r="H3248" s="181">
        <v>3.87</v>
      </c>
      <c r="I3248" s="182"/>
      <c r="L3248" s="177"/>
      <c r="M3248" s="183"/>
      <c r="N3248" s="184"/>
      <c r="O3248" s="184"/>
      <c r="P3248" s="184"/>
      <c r="Q3248" s="184"/>
      <c r="R3248" s="184"/>
      <c r="S3248" s="184"/>
      <c r="T3248" s="185"/>
      <c r="AT3248" s="179" t="s">
        <v>197</v>
      </c>
      <c r="AU3248" s="179" t="s">
        <v>80</v>
      </c>
      <c r="AV3248" s="11" t="s">
        <v>80</v>
      </c>
      <c r="AW3248" s="11" t="s">
        <v>35</v>
      </c>
      <c r="AX3248" s="11" t="s">
        <v>72</v>
      </c>
      <c r="AY3248" s="179" t="s">
        <v>177</v>
      </c>
    </row>
    <row r="3249" spans="2:51" s="12" customFormat="1" x14ac:dyDescent="0.3">
      <c r="B3249" s="186"/>
      <c r="D3249" s="178" t="s">
        <v>197</v>
      </c>
      <c r="E3249" s="187" t="s">
        <v>3</v>
      </c>
      <c r="F3249" s="188" t="s">
        <v>1717</v>
      </c>
      <c r="H3249" s="189" t="s">
        <v>3</v>
      </c>
      <c r="I3249" s="190"/>
      <c r="L3249" s="186"/>
      <c r="M3249" s="191"/>
      <c r="N3249" s="192"/>
      <c r="O3249" s="192"/>
      <c r="P3249" s="192"/>
      <c r="Q3249" s="192"/>
      <c r="R3249" s="192"/>
      <c r="S3249" s="192"/>
      <c r="T3249" s="193"/>
      <c r="AT3249" s="189" t="s">
        <v>197</v>
      </c>
      <c r="AU3249" s="189" t="s">
        <v>80</v>
      </c>
      <c r="AV3249" s="12" t="s">
        <v>22</v>
      </c>
      <c r="AW3249" s="12" t="s">
        <v>35</v>
      </c>
      <c r="AX3249" s="12" t="s">
        <v>72</v>
      </c>
      <c r="AY3249" s="189" t="s">
        <v>177</v>
      </c>
    </row>
    <row r="3250" spans="2:51" s="12" customFormat="1" x14ac:dyDescent="0.3">
      <c r="B3250" s="186"/>
      <c r="D3250" s="178" t="s">
        <v>197</v>
      </c>
      <c r="E3250" s="187" t="s">
        <v>3</v>
      </c>
      <c r="F3250" s="188" t="s">
        <v>1718</v>
      </c>
      <c r="H3250" s="189" t="s">
        <v>3</v>
      </c>
      <c r="I3250" s="190"/>
      <c r="L3250" s="186"/>
      <c r="M3250" s="191"/>
      <c r="N3250" s="192"/>
      <c r="O3250" s="192"/>
      <c r="P3250" s="192"/>
      <c r="Q3250" s="192"/>
      <c r="R3250" s="192"/>
      <c r="S3250" s="192"/>
      <c r="T3250" s="193"/>
      <c r="AT3250" s="189" t="s">
        <v>197</v>
      </c>
      <c r="AU3250" s="189" t="s">
        <v>80</v>
      </c>
      <c r="AV3250" s="12" t="s">
        <v>22</v>
      </c>
      <c r="AW3250" s="12" t="s">
        <v>35</v>
      </c>
      <c r="AX3250" s="12" t="s">
        <v>72</v>
      </c>
      <c r="AY3250" s="189" t="s">
        <v>177</v>
      </c>
    </row>
    <row r="3251" spans="2:51" s="11" customFormat="1" x14ac:dyDescent="0.3">
      <c r="B3251" s="177"/>
      <c r="D3251" s="178" t="s">
        <v>197</v>
      </c>
      <c r="E3251" s="179" t="s">
        <v>3</v>
      </c>
      <c r="F3251" s="180" t="s">
        <v>2388</v>
      </c>
      <c r="H3251" s="181">
        <v>6.07</v>
      </c>
      <c r="I3251" s="182"/>
      <c r="L3251" s="177"/>
      <c r="M3251" s="183"/>
      <c r="N3251" s="184"/>
      <c r="O3251" s="184"/>
      <c r="P3251" s="184"/>
      <c r="Q3251" s="184"/>
      <c r="R3251" s="184"/>
      <c r="S3251" s="184"/>
      <c r="T3251" s="185"/>
      <c r="AT3251" s="179" t="s">
        <v>197</v>
      </c>
      <c r="AU3251" s="179" t="s">
        <v>80</v>
      </c>
      <c r="AV3251" s="11" t="s">
        <v>80</v>
      </c>
      <c r="AW3251" s="11" t="s">
        <v>35</v>
      </c>
      <c r="AX3251" s="11" t="s">
        <v>72</v>
      </c>
      <c r="AY3251" s="179" t="s">
        <v>177</v>
      </c>
    </row>
    <row r="3252" spans="2:51" s="12" customFormat="1" x14ac:dyDescent="0.3">
      <c r="B3252" s="186"/>
      <c r="D3252" s="178" t="s">
        <v>197</v>
      </c>
      <c r="E3252" s="187" t="s">
        <v>3</v>
      </c>
      <c r="F3252" s="188" t="s">
        <v>1720</v>
      </c>
      <c r="H3252" s="189" t="s">
        <v>3</v>
      </c>
      <c r="I3252" s="190"/>
      <c r="L3252" s="186"/>
      <c r="M3252" s="191"/>
      <c r="N3252" s="192"/>
      <c r="O3252" s="192"/>
      <c r="P3252" s="192"/>
      <c r="Q3252" s="192"/>
      <c r="R3252" s="192"/>
      <c r="S3252" s="192"/>
      <c r="T3252" s="193"/>
      <c r="AT3252" s="189" t="s">
        <v>197</v>
      </c>
      <c r="AU3252" s="189" t="s">
        <v>80</v>
      </c>
      <c r="AV3252" s="12" t="s">
        <v>22</v>
      </c>
      <c r="AW3252" s="12" t="s">
        <v>35</v>
      </c>
      <c r="AX3252" s="12" t="s">
        <v>72</v>
      </c>
      <c r="AY3252" s="189" t="s">
        <v>177</v>
      </c>
    </row>
    <row r="3253" spans="2:51" s="12" customFormat="1" x14ac:dyDescent="0.3">
      <c r="B3253" s="186"/>
      <c r="D3253" s="178" t="s">
        <v>197</v>
      </c>
      <c r="E3253" s="187" t="s">
        <v>3</v>
      </c>
      <c r="F3253" s="188" t="s">
        <v>1721</v>
      </c>
      <c r="H3253" s="189" t="s">
        <v>3</v>
      </c>
      <c r="I3253" s="190"/>
      <c r="L3253" s="186"/>
      <c r="M3253" s="191"/>
      <c r="N3253" s="192"/>
      <c r="O3253" s="192"/>
      <c r="P3253" s="192"/>
      <c r="Q3253" s="192"/>
      <c r="R3253" s="192"/>
      <c r="S3253" s="192"/>
      <c r="T3253" s="193"/>
      <c r="AT3253" s="189" t="s">
        <v>197</v>
      </c>
      <c r="AU3253" s="189" t="s">
        <v>80</v>
      </c>
      <c r="AV3253" s="12" t="s">
        <v>22</v>
      </c>
      <c r="AW3253" s="12" t="s">
        <v>35</v>
      </c>
      <c r="AX3253" s="12" t="s">
        <v>72</v>
      </c>
      <c r="AY3253" s="189" t="s">
        <v>177</v>
      </c>
    </row>
    <row r="3254" spans="2:51" s="11" customFormat="1" x14ac:dyDescent="0.3">
      <c r="B3254" s="177"/>
      <c r="D3254" s="178" t="s">
        <v>197</v>
      </c>
      <c r="E3254" s="179" t="s">
        <v>3</v>
      </c>
      <c r="F3254" s="180" t="s">
        <v>2389</v>
      </c>
      <c r="H3254" s="181">
        <v>1.62</v>
      </c>
      <c r="I3254" s="182"/>
      <c r="L3254" s="177"/>
      <c r="M3254" s="183"/>
      <c r="N3254" s="184"/>
      <c r="O3254" s="184"/>
      <c r="P3254" s="184"/>
      <c r="Q3254" s="184"/>
      <c r="R3254" s="184"/>
      <c r="S3254" s="184"/>
      <c r="T3254" s="185"/>
      <c r="AT3254" s="179" t="s">
        <v>197</v>
      </c>
      <c r="AU3254" s="179" t="s">
        <v>80</v>
      </c>
      <c r="AV3254" s="11" t="s">
        <v>80</v>
      </c>
      <c r="AW3254" s="11" t="s">
        <v>35</v>
      </c>
      <c r="AX3254" s="11" t="s">
        <v>72</v>
      </c>
      <c r="AY3254" s="179" t="s">
        <v>177</v>
      </c>
    </row>
    <row r="3255" spans="2:51" s="12" customFormat="1" x14ac:dyDescent="0.3">
      <c r="B3255" s="186"/>
      <c r="D3255" s="178" t="s">
        <v>197</v>
      </c>
      <c r="E3255" s="187" t="s">
        <v>3</v>
      </c>
      <c r="F3255" s="188" t="s">
        <v>1723</v>
      </c>
      <c r="H3255" s="189" t="s">
        <v>3</v>
      </c>
      <c r="I3255" s="190"/>
      <c r="L3255" s="186"/>
      <c r="M3255" s="191"/>
      <c r="N3255" s="192"/>
      <c r="O3255" s="192"/>
      <c r="P3255" s="192"/>
      <c r="Q3255" s="192"/>
      <c r="R3255" s="192"/>
      <c r="S3255" s="192"/>
      <c r="T3255" s="193"/>
      <c r="AT3255" s="189" t="s">
        <v>197</v>
      </c>
      <c r="AU3255" s="189" t="s">
        <v>80</v>
      </c>
      <c r="AV3255" s="12" t="s">
        <v>22</v>
      </c>
      <c r="AW3255" s="12" t="s">
        <v>35</v>
      </c>
      <c r="AX3255" s="12" t="s">
        <v>72</v>
      </c>
      <c r="AY3255" s="189" t="s">
        <v>177</v>
      </c>
    </row>
    <row r="3256" spans="2:51" s="12" customFormat="1" x14ac:dyDescent="0.3">
      <c r="B3256" s="186"/>
      <c r="D3256" s="178" t="s">
        <v>197</v>
      </c>
      <c r="E3256" s="187" t="s">
        <v>3</v>
      </c>
      <c r="F3256" s="188" t="s">
        <v>1724</v>
      </c>
      <c r="H3256" s="189" t="s">
        <v>3</v>
      </c>
      <c r="I3256" s="190"/>
      <c r="L3256" s="186"/>
      <c r="M3256" s="191"/>
      <c r="N3256" s="192"/>
      <c r="O3256" s="192"/>
      <c r="P3256" s="192"/>
      <c r="Q3256" s="192"/>
      <c r="R3256" s="192"/>
      <c r="S3256" s="192"/>
      <c r="T3256" s="193"/>
      <c r="AT3256" s="189" t="s">
        <v>197</v>
      </c>
      <c r="AU3256" s="189" t="s">
        <v>80</v>
      </c>
      <c r="AV3256" s="12" t="s">
        <v>22</v>
      </c>
      <c r="AW3256" s="12" t="s">
        <v>35</v>
      </c>
      <c r="AX3256" s="12" t="s">
        <v>72</v>
      </c>
      <c r="AY3256" s="189" t="s">
        <v>177</v>
      </c>
    </row>
    <row r="3257" spans="2:51" s="11" customFormat="1" x14ac:dyDescent="0.3">
      <c r="B3257" s="177"/>
      <c r="D3257" s="178" t="s">
        <v>197</v>
      </c>
      <c r="E3257" s="179" t="s">
        <v>3</v>
      </c>
      <c r="F3257" s="180" t="s">
        <v>2390</v>
      </c>
      <c r="H3257" s="181">
        <v>10.9</v>
      </c>
      <c r="I3257" s="182"/>
      <c r="L3257" s="177"/>
      <c r="M3257" s="183"/>
      <c r="N3257" s="184"/>
      <c r="O3257" s="184"/>
      <c r="P3257" s="184"/>
      <c r="Q3257" s="184"/>
      <c r="R3257" s="184"/>
      <c r="S3257" s="184"/>
      <c r="T3257" s="185"/>
      <c r="AT3257" s="179" t="s">
        <v>197</v>
      </c>
      <c r="AU3257" s="179" t="s">
        <v>80</v>
      </c>
      <c r="AV3257" s="11" t="s">
        <v>80</v>
      </c>
      <c r="AW3257" s="11" t="s">
        <v>35</v>
      </c>
      <c r="AX3257" s="11" t="s">
        <v>72</v>
      </c>
      <c r="AY3257" s="179" t="s">
        <v>177</v>
      </c>
    </row>
    <row r="3258" spans="2:51" s="12" customFormat="1" x14ac:dyDescent="0.3">
      <c r="B3258" s="186"/>
      <c r="D3258" s="178" t="s">
        <v>197</v>
      </c>
      <c r="E3258" s="187" t="s">
        <v>3</v>
      </c>
      <c r="F3258" s="188" t="s">
        <v>1726</v>
      </c>
      <c r="H3258" s="189" t="s">
        <v>3</v>
      </c>
      <c r="I3258" s="190"/>
      <c r="L3258" s="186"/>
      <c r="M3258" s="191"/>
      <c r="N3258" s="192"/>
      <c r="O3258" s="192"/>
      <c r="P3258" s="192"/>
      <c r="Q3258" s="192"/>
      <c r="R3258" s="192"/>
      <c r="S3258" s="192"/>
      <c r="T3258" s="193"/>
      <c r="AT3258" s="189" t="s">
        <v>197</v>
      </c>
      <c r="AU3258" s="189" t="s">
        <v>80</v>
      </c>
      <c r="AV3258" s="12" t="s">
        <v>22</v>
      </c>
      <c r="AW3258" s="12" t="s">
        <v>35</v>
      </c>
      <c r="AX3258" s="12" t="s">
        <v>72</v>
      </c>
      <c r="AY3258" s="189" t="s">
        <v>177</v>
      </c>
    </row>
    <row r="3259" spans="2:51" s="12" customFormat="1" x14ac:dyDescent="0.3">
      <c r="B3259" s="186"/>
      <c r="D3259" s="178" t="s">
        <v>197</v>
      </c>
      <c r="E3259" s="187" t="s">
        <v>3</v>
      </c>
      <c r="F3259" s="188" t="s">
        <v>1727</v>
      </c>
      <c r="H3259" s="189" t="s">
        <v>3</v>
      </c>
      <c r="I3259" s="190"/>
      <c r="L3259" s="186"/>
      <c r="M3259" s="191"/>
      <c r="N3259" s="192"/>
      <c r="O3259" s="192"/>
      <c r="P3259" s="192"/>
      <c r="Q3259" s="192"/>
      <c r="R3259" s="192"/>
      <c r="S3259" s="192"/>
      <c r="T3259" s="193"/>
      <c r="AT3259" s="189" t="s">
        <v>197</v>
      </c>
      <c r="AU3259" s="189" t="s">
        <v>80</v>
      </c>
      <c r="AV3259" s="12" t="s">
        <v>22</v>
      </c>
      <c r="AW3259" s="12" t="s">
        <v>35</v>
      </c>
      <c r="AX3259" s="12" t="s">
        <v>72</v>
      </c>
      <c r="AY3259" s="189" t="s">
        <v>177</v>
      </c>
    </row>
    <row r="3260" spans="2:51" s="11" customFormat="1" x14ac:dyDescent="0.3">
      <c r="B3260" s="177"/>
      <c r="D3260" s="178" t="s">
        <v>197</v>
      </c>
      <c r="E3260" s="179" t="s">
        <v>3</v>
      </c>
      <c r="F3260" s="180" t="s">
        <v>2391</v>
      </c>
      <c r="H3260" s="181">
        <v>12.12</v>
      </c>
      <c r="I3260" s="182"/>
      <c r="L3260" s="177"/>
      <c r="M3260" s="183"/>
      <c r="N3260" s="184"/>
      <c r="O3260" s="184"/>
      <c r="P3260" s="184"/>
      <c r="Q3260" s="184"/>
      <c r="R3260" s="184"/>
      <c r="S3260" s="184"/>
      <c r="T3260" s="185"/>
      <c r="AT3260" s="179" t="s">
        <v>197</v>
      </c>
      <c r="AU3260" s="179" t="s">
        <v>80</v>
      </c>
      <c r="AV3260" s="11" t="s">
        <v>80</v>
      </c>
      <c r="AW3260" s="11" t="s">
        <v>35</v>
      </c>
      <c r="AX3260" s="11" t="s">
        <v>72</v>
      </c>
      <c r="AY3260" s="179" t="s">
        <v>177</v>
      </c>
    </row>
    <row r="3261" spans="2:51" s="12" customFormat="1" x14ac:dyDescent="0.3">
      <c r="B3261" s="186"/>
      <c r="D3261" s="178" t="s">
        <v>197</v>
      </c>
      <c r="E3261" s="187" t="s">
        <v>3</v>
      </c>
      <c r="F3261" s="188" t="s">
        <v>1729</v>
      </c>
      <c r="H3261" s="189" t="s">
        <v>3</v>
      </c>
      <c r="I3261" s="190"/>
      <c r="L3261" s="186"/>
      <c r="M3261" s="191"/>
      <c r="N3261" s="192"/>
      <c r="O3261" s="192"/>
      <c r="P3261" s="192"/>
      <c r="Q3261" s="192"/>
      <c r="R3261" s="192"/>
      <c r="S3261" s="192"/>
      <c r="T3261" s="193"/>
      <c r="AT3261" s="189" t="s">
        <v>197</v>
      </c>
      <c r="AU3261" s="189" t="s">
        <v>80</v>
      </c>
      <c r="AV3261" s="12" t="s">
        <v>22</v>
      </c>
      <c r="AW3261" s="12" t="s">
        <v>35</v>
      </c>
      <c r="AX3261" s="12" t="s">
        <v>72</v>
      </c>
      <c r="AY3261" s="189" t="s">
        <v>177</v>
      </c>
    </row>
    <row r="3262" spans="2:51" s="12" customFormat="1" x14ac:dyDescent="0.3">
      <c r="B3262" s="186"/>
      <c r="D3262" s="178" t="s">
        <v>197</v>
      </c>
      <c r="E3262" s="187" t="s">
        <v>3</v>
      </c>
      <c r="F3262" s="188" t="s">
        <v>1730</v>
      </c>
      <c r="H3262" s="189" t="s">
        <v>3</v>
      </c>
      <c r="I3262" s="190"/>
      <c r="L3262" s="186"/>
      <c r="M3262" s="191"/>
      <c r="N3262" s="192"/>
      <c r="O3262" s="192"/>
      <c r="P3262" s="192"/>
      <c r="Q3262" s="192"/>
      <c r="R3262" s="192"/>
      <c r="S3262" s="192"/>
      <c r="T3262" s="193"/>
      <c r="AT3262" s="189" t="s">
        <v>197</v>
      </c>
      <c r="AU3262" s="189" t="s">
        <v>80</v>
      </c>
      <c r="AV3262" s="12" t="s">
        <v>22</v>
      </c>
      <c r="AW3262" s="12" t="s">
        <v>35</v>
      </c>
      <c r="AX3262" s="12" t="s">
        <v>72</v>
      </c>
      <c r="AY3262" s="189" t="s">
        <v>177</v>
      </c>
    </row>
    <row r="3263" spans="2:51" s="11" customFormat="1" x14ac:dyDescent="0.3">
      <c r="B3263" s="177"/>
      <c r="D3263" s="178" t="s">
        <v>197</v>
      </c>
      <c r="E3263" s="179" t="s">
        <v>3</v>
      </c>
      <c r="F3263" s="180" t="s">
        <v>2392</v>
      </c>
      <c r="H3263" s="181">
        <v>6</v>
      </c>
      <c r="I3263" s="182"/>
      <c r="L3263" s="177"/>
      <c r="M3263" s="183"/>
      <c r="N3263" s="184"/>
      <c r="O3263" s="184"/>
      <c r="P3263" s="184"/>
      <c r="Q3263" s="184"/>
      <c r="R3263" s="184"/>
      <c r="S3263" s="184"/>
      <c r="T3263" s="185"/>
      <c r="AT3263" s="179" t="s">
        <v>197</v>
      </c>
      <c r="AU3263" s="179" t="s">
        <v>80</v>
      </c>
      <c r="AV3263" s="11" t="s">
        <v>80</v>
      </c>
      <c r="AW3263" s="11" t="s">
        <v>35</v>
      </c>
      <c r="AX3263" s="11" t="s">
        <v>72</v>
      </c>
      <c r="AY3263" s="179" t="s">
        <v>177</v>
      </c>
    </row>
    <row r="3264" spans="2:51" s="12" customFormat="1" x14ac:dyDescent="0.3">
      <c r="B3264" s="186"/>
      <c r="D3264" s="178" t="s">
        <v>197</v>
      </c>
      <c r="E3264" s="187" t="s">
        <v>3</v>
      </c>
      <c r="F3264" s="188" t="s">
        <v>1732</v>
      </c>
      <c r="H3264" s="189" t="s">
        <v>3</v>
      </c>
      <c r="I3264" s="190"/>
      <c r="L3264" s="186"/>
      <c r="M3264" s="191"/>
      <c r="N3264" s="192"/>
      <c r="O3264" s="192"/>
      <c r="P3264" s="192"/>
      <c r="Q3264" s="192"/>
      <c r="R3264" s="192"/>
      <c r="S3264" s="192"/>
      <c r="T3264" s="193"/>
      <c r="AT3264" s="189" t="s">
        <v>197</v>
      </c>
      <c r="AU3264" s="189" t="s">
        <v>80</v>
      </c>
      <c r="AV3264" s="12" t="s">
        <v>22</v>
      </c>
      <c r="AW3264" s="12" t="s">
        <v>35</v>
      </c>
      <c r="AX3264" s="12" t="s">
        <v>72</v>
      </c>
      <c r="AY3264" s="189" t="s">
        <v>177</v>
      </c>
    </row>
    <row r="3265" spans="2:51" s="12" customFormat="1" x14ac:dyDescent="0.3">
      <c r="B3265" s="186"/>
      <c r="D3265" s="178" t="s">
        <v>197</v>
      </c>
      <c r="E3265" s="187" t="s">
        <v>3</v>
      </c>
      <c r="F3265" s="188" t="s">
        <v>1733</v>
      </c>
      <c r="H3265" s="189" t="s">
        <v>3</v>
      </c>
      <c r="I3265" s="190"/>
      <c r="L3265" s="186"/>
      <c r="M3265" s="191"/>
      <c r="N3265" s="192"/>
      <c r="O3265" s="192"/>
      <c r="P3265" s="192"/>
      <c r="Q3265" s="192"/>
      <c r="R3265" s="192"/>
      <c r="S3265" s="192"/>
      <c r="T3265" s="193"/>
      <c r="AT3265" s="189" t="s">
        <v>197</v>
      </c>
      <c r="AU3265" s="189" t="s">
        <v>80</v>
      </c>
      <c r="AV3265" s="12" t="s">
        <v>22</v>
      </c>
      <c r="AW3265" s="12" t="s">
        <v>35</v>
      </c>
      <c r="AX3265" s="12" t="s">
        <v>72</v>
      </c>
      <c r="AY3265" s="189" t="s">
        <v>177</v>
      </c>
    </row>
    <row r="3266" spans="2:51" s="11" customFormat="1" x14ac:dyDescent="0.3">
      <c r="B3266" s="177"/>
      <c r="D3266" s="178" t="s">
        <v>197</v>
      </c>
      <c r="E3266" s="179" t="s">
        <v>3</v>
      </c>
      <c r="F3266" s="180" t="s">
        <v>2393</v>
      </c>
      <c r="H3266" s="181">
        <v>3.92</v>
      </c>
      <c r="I3266" s="182"/>
      <c r="L3266" s="177"/>
      <c r="M3266" s="183"/>
      <c r="N3266" s="184"/>
      <c r="O3266" s="184"/>
      <c r="P3266" s="184"/>
      <c r="Q3266" s="184"/>
      <c r="R3266" s="184"/>
      <c r="S3266" s="184"/>
      <c r="T3266" s="185"/>
      <c r="AT3266" s="179" t="s">
        <v>197</v>
      </c>
      <c r="AU3266" s="179" t="s">
        <v>80</v>
      </c>
      <c r="AV3266" s="11" t="s">
        <v>80</v>
      </c>
      <c r="AW3266" s="11" t="s">
        <v>35</v>
      </c>
      <c r="AX3266" s="11" t="s">
        <v>72</v>
      </c>
      <c r="AY3266" s="179" t="s">
        <v>177</v>
      </c>
    </row>
    <row r="3267" spans="2:51" s="12" customFormat="1" x14ac:dyDescent="0.3">
      <c r="B3267" s="186"/>
      <c r="D3267" s="178" t="s">
        <v>197</v>
      </c>
      <c r="E3267" s="187" t="s">
        <v>3</v>
      </c>
      <c r="F3267" s="188" t="s">
        <v>1739</v>
      </c>
      <c r="H3267" s="189" t="s">
        <v>3</v>
      </c>
      <c r="I3267" s="190"/>
      <c r="L3267" s="186"/>
      <c r="M3267" s="191"/>
      <c r="N3267" s="192"/>
      <c r="O3267" s="192"/>
      <c r="P3267" s="192"/>
      <c r="Q3267" s="192"/>
      <c r="R3267" s="192"/>
      <c r="S3267" s="192"/>
      <c r="T3267" s="193"/>
      <c r="AT3267" s="189" t="s">
        <v>197</v>
      </c>
      <c r="AU3267" s="189" t="s">
        <v>80</v>
      </c>
      <c r="AV3267" s="12" t="s">
        <v>22</v>
      </c>
      <c r="AW3267" s="12" t="s">
        <v>35</v>
      </c>
      <c r="AX3267" s="12" t="s">
        <v>72</v>
      </c>
      <c r="AY3267" s="189" t="s">
        <v>177</v>
      </c>
    </row>
    <row r="3268" spans="2:51" s="12" customFormat="1" x14ac:dyDescent="0.3">
      <c r="B3268" s="186"/>
      <c r="D3268" s="178" t="s">
        <v>197</v>
      </c>
      <c r="E3268" s="187" t="s">
        <v>3</v>
      </c>
      <c r="F3268" s="188" t="s">
        <v>1740</v>
      </c>
      <c r="H3268" s="189" t="s">
        <v>3</v>
      </c>
      <c r="I3268" s="190"/>
      <c r="L3268" s="186"/>
      <c r="M3268" s="191"/>
      <c r="N3268" s="192"/>
      <c r="O3268" s="192"/>
      <c r="P3268" s="192"/>
      <c r="Q3268" s="192"/>
      <c r="R3268" s="192"/>
      <c r="S3268" s="192"/>
      <c r="T3268" s="193"/>
      <c r="AT3268" s="189" t="s">
        <v>197</v>
      </c>
      <c r="AU3268" s="189" t="s">
        <v>80</v>
      </c>
      <c r="AV3268" s="12" t="s">
        <v>22</v>
      </c>
      <c r="AW3268" s="12" t="s">
        <v>35</v>
      </c>
      <c r="AX3268" s="12" t="s">
        <v>72</v>
      </c>
      <c r="AY3268" s="189" t="s">
        <v>177</v>
      </c>
    </row>
    <row r="3269" spans="2:51" s="11" customFormat="1" x14ac:dyDescent="0.3">
      <c r="B3269" s="177"/>
      <c r="D3269" s="178" t="s">
        <v>197</v>
      </c>
      <c r="E3269" s="179" t="s">
        <v>3</v>
      </c>
      <c r="F3269" s="180" t="s">
        <v>2394</v>
      </c>
      <c r="H3269" s="181">
        <v>5.6</v>
      </c>
      <c r="I3269" s="182"/>
      <c r="L3269" s="177"/>
      <c r="M3269" s="183"/>
      <c r="N3269" s="184"/>
      <c r="O3269" s="184"/>
      <c r="P3269" s="184"/>
      <c r="Q3269" s="184"/>
      <c r="R3269" s="184"/>
      <c r="S3269" s="184"/>
      <c r="T3269" s="185"/>
      <c r="AT3269" s="179" t="s">
        <v>197</v>
      </c>
      <c r="AU3269" s="179" t="s">
        <v>80</v>
      </c>
      <c r="AV3269" s="11" t="s">
        <v>80</v>
      </c>
      <c r="AW3269" s="11" t="s">
        <v>35</v>
      </c>
      <c r="AX3269" s="11" t="s">
        <v>72</v>
      </c>
      <c r="AY3269" s="179" t="s">
        <v>177</v>
      </c>
    </row>
    <row r="3270" spans="2:51" s="12" customFormat="1" x14ac:dyDescent="0.3">
      <c r="B3270" s="186"/>
      <c r="D3270" s="178" t="s">
        <v>197</v>
      </c>
      <c r="E3270" s="187" t="s">
        <v>3</v>
      </c>
      <c r="F3270" s="188" t="s">
        <v>1747</v>
      </c>
      <c r="H3270" s="189" t="s">
        <v>3</v>
      </c>
      <c r="I3270" s="190"/>
      <c r="L3270" s="186"/>
      <c r="M3270" s="191"/>
      <c r="N3270" s="192"/>
      <c r="O3270" s="192"/>
      <c r="P3270" s="192"/>
      <c r="Q3270" s="192"/>
      <c r="R3270" s="192"/>
      <c r="S3270" s="192"/>
      <c r="T3270" s="193"/>
      <c r="AT3270" s="189" t="s">
        <v>197</v>
      </c>
      <c r="AU3270" s="189" t="s">
        <v>80</v>
      </c>
      <c r="AV3270" s="12" t="s">
        <v>22</v>
      </c>
      <c r="AW3270" s="12" t="s">
        <v>35</v>
      </c>
      <c r="AX3270" s="12" t="s">
        <v>72</v>
      </c>
      <c r="AY3270" s="189" t="s">
        <v>177</v>
      </c>
    </row>
    <row r="3271" spans="2:51" s="12" customFormat="1" x14ac:dyDescent="0.3">
      <c r="B3271" s="186"/>
      <c r="D3271" s="178" t="s">
        <v>197</v>
      </c>
      <c r="E3271" s="187" t="s">
        <v>3</v>
      </c>
      <c r="F3271" s="188" t="s">
        <v>1748</v>
      </c>
      <c r="H3271" s="189" t="s">
        <v>3</v>
      </c>
      <c r="I3271" s="190"/>
      <c r="L3271" s="186"/>
      <c r="M3271" s="191"/>
      <c r="N3271" s="192"/>
      <c r="O3271" s="192"/>
      <c r="P3271" s="192"/>
      <c r="Q3271" s="192"/>
      <c r="R3271" s="192"/>
      <c r="S3271" s="192"/>
      <c r="T3271" s="193"/>
      <c r="AT3271" s="189" t="s">
        <v>197</v>
      </c>
      <c r="AU3271" s="189" t="s">
        <v>80</v>
      </c>
      <c r="AV3271" s="12" t="s">
        <v>22</v>
      </c>
      <c r="AW3271" s="12" t="s">
        <v>35</v>
      </c>
      <c r="AX3271" s="12" t="s">
        <v>72</v>
      </c>
      <c r="AY3271" s="189" t="s">
        <v>177</v>
      </c>
    </row>
    <row r="3272" spans="2:51" s="11" customFormat="1" x14ac:dyDescent="0.3">
      <c r="B3272" s="177"/>
      <c r="D3272" s="178" t="s">
        <v>197</v>
      </c>
      <c r="E3272" s="179" t="s">
        <v>3</v>
      </c>
      <c r="F3272" s="180" t="s">
        <v>2395</v>
      </c>
      <c r="H3272" s="181">
        <v>1.49</v>
      </c>
      <c r="I3272" s="182"/>
      <c r="L3272" s="177"/>
      <c r="M3272" s="183"/>
      <c r="N3272" s="184"/>
      <c r="O3272" s="184"/>
      <c r="P3272" s="184"/>
      <c r="Q3272" s="184"/>
      <c r="R3272" s="184"/>
      <c r="S3272" s="184"/>
      <c r="T3272" s="185"/>
      <c r="AT3272" s="179" t="s">
        <v>197</v>
      </c>
      <c r="AU3272" s="179" t="s">
        <v>80</v>
      </c>
      <c r="AV3272" s="11" t="s">
        <v>80</v>
      </c>
      <c r="AW3272" s="11" t="s">
        <v>35</v>
      </c>
      <c r="AX3272" s="11" t="s">
        <v>72</v>
      </c>
      <c r="AY3272" s="179" t="s">
        <v>177</v>
      </c>
    </row>
    <row r="3273" spans="2:51" s="12" customFormat="1" x14ac:dyDescent="0.3">
      <c r="B3273" s="186"/>
      <c r="D3273" s="178" t="s">
        <v>197</v>
      </c>
      <c r="E3273" s="187" t="s">
        <v>3</v>
      </c>
      <c r="F3273" s="188" t="s">
        <v>1758</v>
      </c>
      <c r="H3273" s="189" t="s">
        <v>3</v>
      </c>
      <c r="I3273" s="190"/>
      <c r="L3273" s="186"/>
      <c r="M3273" s="191"/>
      <c r="N3273" s="192"/>
      <c r="O3273" s="192"/>
      <c r="P3273" s="192"/>
      <c r="Q3273" s="192"/>
      <c r="R3273" s="192"/>
      <c r="S3273" s="192"/>
      <c r="T3273" s="193"/>
      <c r="AT3273" s="189" t="s">
        <v>197</v>
      </c>
      <c r="AU3273" s="189" t="s">
        <v>80</v>
      </c>
      <c r="AV3273" s="12" t="s">
        <v>22</v>
      </c>
      <c r="AW3273" s="12" t="s">
        <v>35</v>
      </c>
      <c r="AX3273" s="12" t="s">
        <v>72</v>
      </c>
      <c r="AY3273" s="189" t="s">
        <v>177</v>
      </c>
    </row>
    <row r="3274" spans="2:51" s="12" customFormat="1" x14ac:dyDescent="0.3">
      <c r="B3274" s="186"/>
      <c r="D3274" s="178" t="s">
        <v>197</v>
      </c>
      <c r="E3274" s="187" t="s">
        <v>3</v>
      </c>
      <c r="F3274" s="188" t="s">
        <v>1759</v>
      </c>
      <c r="H3274" s="189" t="s">
        <v>3</v>
      </c>
      <c r="I3274" s="190"/>
      <c r="L3274" s="186"/>
      <c r="M3274" s="191"/>
      <c r="N3274" s="192"/>
      <c r="O3274" s="192"/>
      <c r="P3274" s="192"/>
      <c r="Q3274" s="192"/>
      <c r="R3274" s="192"/>
      <c r="S3274" s="192"/>
      <c r="T3274" s="193"/>
      <c r="AT3274" s="189" t="s">
        <v>197</v>
      </c>
      <c r="AU3274" s="189" t="s">
        <v>80</v>
      </c>
      <c r="AV3274" s="12" t="s">
        <v>22</v>
      </c>
      <c r="AW3274" s="12" t="s">
        <v>35</v>
      </c>
      <c r="AX3274" s="12" t="s">
        <v>72</v>
      </c>
      <c r="AY3274" s="189" t="s">
        <v>177</v>
      </c>
    </row>
    <row r="3275" spans="2:51" s="11" customFormat="1" x14ac:dyDescent="0.3">
      <c r="B3275" s="177"/>
      <c r="D3275" s="178" t="s">
        <v>197</v>
      </c>
      <c r="E3275" s="179" t="s">
        <v>3</v>
      </c>
      <c r="F3275" s="180" t="s">
        <v>2396</v>
      </c>
      <c r="H3275" s="181">
        <v>2.86</v>
      </c>
      <c r="I3275" s="182"/>
      <c r="L3275" s="177"/>
      <c r="M3275" s="183"/>
      <c r="N3275" s="184"/>
      <c r="O3275" s="184"/>
      <c r="P3275" s="184"/>
      <c r="Q3275" s="184"/>
      <c r="R3275" s="184"/>
      <c r="S3275" s="184"/>
      <c r="T3275" s="185"/>
      <c r="AT3275" s="179" t="s">
        <v>197</v>
      </c>
      <c r="AU3275" s="179" t="s">
        <v>80</v>
      </c>
      <c r="AV3275" s="11" t="s">
        <v>80</v>
      </c>
      <c r="AW3275" s="11" t="s">
        <v>35</v>
      </c>
      <c r="AX3275" s="11" t="s">
        <v>72</v>
      </c>
      <c r="AY3275" s="179" t="s">
        <v>177</v>
      </c>
    </row>
    <row r="3276" spans="2:51" s="12" customFormat="1" x14ac:dyDescent="0.3">
      <c r="B3276" s="186"/>
      <c r="D3276" s="178" t="s">
        <v>197</v>
      </c>
      <c r="E3276" s="187" t="s">
        <v>3</v>
      </c>
      <c r="F3276" s="188" t="s">
        <v>1761</v>
      </c>
      <c r="H3276" s="189" t="s">
        <v>3</v>
      </c>
      <c r="I3276" s="190"/>
      <c r="L3276" s="186"/>
      <c r="M3276" s="191"/>
      <c r="N3276" s="192"/>
      <c r="O3276" s="192"/>
      <c r="P3276" s="192"/>
      <c r="Q3276" s="192"/>
      <c r="R3276" s="192"/>
      <c r="S3276" s="192"/>
      <c r="T3276" s="193"/>
      <c r="AT3276" s="189" t="s">
        <v>197</v>
      </c>
      <c r="AU3276" s="189" t="s">
        <v>80</v>
      </c>
      <c r="AV3276" s="12" t="s">
        <v>22</v>
      </c>
      <c r="AW3276" s="12" t="s">
        <v>35</v>
      </c>
      <c r="AX3276" s="12" t="s">
        <v>72</v>
      </c>
      <c r="AY3276" s="189" t="s">
        <v>177</v>
      </c>
    </row>
    <row r="3277" spans="2:51" s="12" customFormat="1" x14ac:dyDescent="0.3">
      <c r="B3277" s="186"/>
      <c r="D3277" s="178" t="s">
        <v>197</v>
      </c>
      <c r="E3277" s="187" t="s">
        <v>3</v>
      </c>
      <c r="F3277" s="188" t="s">
        <v>1762</v>
      </c>
      <c r="H3277" s="189" t="s">
        <v>3</v>
      </c>
      <c r="I3277" s="190"/>
      <c r="L3277" s="186"/>
      <c r="M3277" s="191"/>
      <c r="N3277" s="192"/>
      <c r="O3277" s="192"/>
      <c r="P3277" s="192"/>
      <c r="Q3277" s="192"/>
      <c r="R3277" s="192"/>
      <c r="S3277" s="192"/>
      <c r="T3277" s="193"/>
      <c r="AT3277" s="189" t="s">
        <v>197</v>
      </c>
      <c r="AU3277" s="189" t="s">
        <v>80</v>
      </c>
      <c r="AV3277" s="12" t="s">
        <v>22</v>
      </c>
      <c r="AW3277" s="12" t="s">
        <v>35</v>
      </c>
      <c r="AX3277" s="12" t="s">
        <v>72</v>
      </c>
      <c r="AY3277" s="189" t="s">
        <v>177</v>
      </c>
    </row>
    <row r="3278" spans="2:51" s="11" customFormat="1" x14ac:dyDescent="0.3">
      <c r="B3278" s="177"/>
      <c r="D3278" s="178" t="s">
        <v>197</v>
      </c>
      <c r="E3278" s="179" t="s">
        <v>3</v>
      </c>
      <c r="F3278" s="180" t="s">
        <v>2397</v>
      </c>
      <c r="H3278" s="181">
        <v>7.03</v>
      </c>
      <c r="I3278" s="182"/>
      <c r="L3278" s="177"/>
      <c r="M3278" s="183"/>
      <c r="N3278" s="184"/>
      <c r="O3278" s="184"/>
      <c r="P3278" s="184"/>
      <c r="Q3278" s="184"/>
      <c r="R3278" s="184"/>
      <c r="S3278" s="184"/>
      <c r="T3278" s="185"/>
      <c r="AT3278" s="179" t="s">
        <v>197</v>
      </c>
      <c r="AU3278" s="179" t="s">
        <v>80</v>
      </c>
      <c r="AV3278" s="11" t="s">
        <v>80</v>
      </c>
      <c r="AW3278" s="11" t="s">
        <v>35</v>
      </c>
      <c r="AX3278" s="11" t="s">
        <v>72</v>
      </c>
      <c r="AY3278" s="179" t="s">
        <v>177</v>
      </c>
    </row>
    <row r="3279" spans="2:51" s="12" customFormat="1" x14ac:dyDescent="0.3">
      <c r="B3279" s="186"/>
      <c r="D3279" s="178" t="s">
        <v>197</v>
      </c>
      <c r="E3279" s="187" t="s">
        <v>3</v>
      </c>
      <c r="F3279" s="188" t="s">
        <v>1769</v>
      </c>
      <c r="H3279" s="189" t="s">
        <v>3</v>
      </c>
      <c r="I3279" s="190"/>
      <c r="L3279" s="186"/>
      <c r="M3279" s="191"/>
      <c r="N3279" s="192"/>
      <c r="O3279" s="192"/>
      <c r="P3279" s="192"/>
      <c r="Q3279" s="192"/>
      <c r="R3279" s="192"/>
      <c r="S3279" s="192"/>
      <c r="T3279" s="193"/>
      <c r="AT3279" s="189" t="s">
        <v>197</v>
      </c>
      <c r="AU3279" s="189" t="s">
        <v>80</v>
      </c>
      <c r="AV3279" s="12" t="s">
        <v>22</v>
      </c>
      <c r="AW3279" s="12" t="s">
        <v>35</v>
      </c>
      <c r="AX3279" s="12" t="s">
        <v>72</v>
      </c>
      <c r="AY3279" s="189" t="s">
        <v>177</v>
      </c>
    </row>
    <row r="3280" spans="2:51" s="12" customFormat="1" x14ac:dyDescent="0.3">
      <c r="B3280" s="186"/>
      <c r="D3280" s="178" t="s">
        <v>197</v>
      </c>
      <c r="E3280" s="187" t="s">
        <v>3</v>
      </c>
      <c r="F3280" s="188" t="s">
        <v>1770</v>
      </c>
      <c r="H3280" s="189" t="s">
        <v>3</v>
      </c>
      <c r="I3280" s="190"/>
      <c r="L3280" s="186"/>
      <c r="M3280" s="191"/>
      <c r="N3280" s="192"/>
      <c r="O3280" s="192"/>
      <c r="P3280" s="192"/>
      <c r="Q3280" s="192"/>
      <c r="R3280" s="192"/>
      <c r="S3280" s="192"/>
      <c r="T3280" s="193"/>
      <c r="AT3280" s="189" t="s">
        <v>197</v>
      </c>
      <c r="AU3280" s="189" t="s">
        <v>80</v>
      </c>
      <c r="AV3280" s="12" t="s">
        <v>22</v>
      </c>
      <c r="AW3280" s="12" t="s">
        <v>35</v>
      </c>
      <c r="AX3280" s="12" t="s">
        <v>72</v>
      </c>
      <c r="AY3280" s="189" t="s">
        <v>177</v>
      </c>
    </row>
    <row r="3281" spans="2:51" s="11" customFormat="1" x14ac:dyDescent="0.3">
      <c r="B3281" s="177"/>
      <c r="D3281" s="178" t="s">
        <v>197</v>
      </c>
      <c r="E3281" s="179" t="s">
        <v>3</v>
      </c>
      <c r="F3281" s="180" t="s">
        <v>2398</v>
      </c>
      <c r="H3281" s="181">
        <v>2.97</v>
      </c>
      <c r="I3281" s="182"/>
      <c r="L3281" s="177"/>
      <c r="M3281" s="183"/>
      <c r="N3281" s="184"/>
      <c r="O3281" s="184"/>
      <c r="P3281" s="184"/>
      <c r="Q3281" s="184"/>
      <c r="R3281" s="184"/>
      <c r="S3281" s="184"/>
      <c r="T3281" s="185"/>
      <c r="AT3281" s="179" t="s">
        <v>197</v>
      </c>
      <c r="AU3281" s="179" t="s">
        <v>80</v>
      </c>
      <c r="AV3281" s="11" t="s">
        <v>80</v>
      </c>
      <c r="AW3281" s="11" t="s">
        <v>35</v>
      </c>
      <c r="AX3281" s="11" t="s">
        <v>72</v>
      </c>
      <c r="AY3281" s="179" t="s">
        <v>177</v>
      </c>
    </row>
    <row r="3282" spans="2:51" s="12" customFormat="1" x14ac:dyDescent="0.3">
      <c r="B3282" s="186"/>
      <c r="D3282" s="178" t="s">
        <v>197</v>
      </c>
      <c r="E3282" s="187" t="s">
        <v>3</v>
      </c>
      <c r="F3282" s="188" t="s">
        <v>1775</v>
      </c>
      <c r="H3282" s="189" t="s">
        <v>3</v>
      </c>
      <c r="I3282" s="190"/>
      <c r="L3282" s="186"/>
      <c r="M3282" s="191"/>
      <c r="N3282" s="192"/>
      <c r="O3282" s="192"/>
      <c r="P3282" s="192"/>
      <c r="Q3282" s="192"/>
      <c r="R3282" s="192"/>
      <c r="S3282" s="192"/>
      <c r="T3282" s="193"/>
      <c r="AT3282" s="189" t="s">
        <v>197</v>
      </c>
      <c r="AU3282" s="189" t="s">
        <v>80</v>
      </c>
      <c r="AV3282" s="12" t="s">
        <v>22</v>
      </c>
      <c r="AW3282" s="12" t="s">
        <v>35</v>
      </c>
      <c r="AX3282" s="12" t="s">
        <v>72</v>
      </c>
      <c r="AY3282" s="189" t="s">
        <v>177</v>
      </c>
    </row>
    <row r="3283" spans="2:51" s="12" customFormat="1" x14ac:dyDescent="0.3">
      <c r="B3283" s="186"/>
      <c r="D3283" s="178" t="s">
        <v>197</v>
      </c>
      <c r="E3283" s="187" t="s">
        <v>3</v>
      </c>
      <c r="F3283" s="188" t="s">
        <v>1776</v>
      </c>
      <c r="H3283" s="189" t="s">
        <v>3</v>
      </c>
      <c r="I3283" s="190"/>
      <c r="L3283" s="186"/>
      <c r="M3283" s="191"/>
      <c r="N3283" s="192"/>
      <c r="O3283" s="192"/>
      <c r="P3283" s="192"/>
      <c r="Q3283" s="192"/>
      <c r="R3283" s="192"/>
      <c r="S3283" s="192"/>
      <c r="T3283" s="193"/>
      <c r="AT3283" s="189" t="s">
        <v>197</v>
      </c>
      <c r="AU3283" s="189" t="s">
        <v>80</v>
      </c>
      <c r="AV3283" s="12" t="s">
        <v>22</v>
      </c>
      <c r="AW3283" s="12" t="s">
        <v>35</v>
      </c>
      <c r="AX3283" s="12" t="s">
        <v>72</v>
      </c>
      <c r="AY3283" s="189" t="s">
        <v>177</v>
      </c>
    </row>
    <row r="3284" spans="2:51" s="11" customFormat="1" x14ac:dyDescent="0.3">
      <c r="B3284" s="177"/>
      <c r="D3284" s="178" t="s">
        <v>197</v>
      </c>
      <c r="E3284" s="179" t="s">
        <v>3</v>
      </c>
      <c r="F3284" s="180" t="s">
        <v>2399</v>
      </c>
      <c r="H3284" s="181">
        <v>15.2</v>
      </c>
      <c r="I3284" s="182"/>
      <c r="L3284" s="177"/>
      <c r="M3284" s="183"/>
      <c r="N3284" s="184"/>
      <c r="O3284" s="184"/>
      <c r="P3284" s="184"/>
      <c r="Q3284" s="184"/>
      <c r="R3284" s="184"/>
      <c r="S3284" s="184"/>
      <c r="T3284" s="185"/>
      <c r="AT3284" s="179" t="s">
        <v>197</v>
      </c>
      <c r="AU3284" s="179" t="s">
        <v>80</v>
      </c>
      <c r="AV3284" s="11" t="s">
        <v>80</v>
      </c>
      <c r="AW3284" s="11" t="s">
        <v>35</v>
      </c>
      <c r="AX3284" s="11" t="s">
        <v>72</v>
      </c>
      <c r="AY3284" s="179" t="s">
        <v>177</v>
      </c>
    </row>
    <row r="3285" spans="2:51" s="12" customFormat="1" x14ac:dyDescent="0.3">
      <c r="B3285" s="186"/>
      <c r="D3285" s="178" t="s">
        <v>197</v>
      </c>
      <c r="E3285" s="187" t="s">
        <v>3</v>
      </c>
      <c r="F3285" s="188" t="s">
        <v>1795</v>
      </c>
      <c r="H3285" s="189" t="s">
        <v>3</v>
      </c>
      <c r="I3285" s="190"/>
      <c r="L3285" s="186"/>
      <c r="M3285" s="191"/>
      <c r="N3285" s="192"/>
      <c r="O3285" s="192"/>
      <c r="P3285" s="192"/>
      <c r="Q3285" s="192"/>
      <c r="R3285" s="192"/>
      <c r="S3285" s="192"/>
      <c r="T3285" s="193"/>
      <c r="AT3285" s="189" t="s">
        <v>197</v>
      </c>
      <c r="AU3285" s="189" t="s">
        <v>80</v>
      </c>
      <c r="AV3285" s="12" t="s">
        <v>22</v>
      </c>
      <c r="AW3285" s="12" t="s">
        <v>35</v>
      </c>
      <c r="AX3285" s="12" t="s">
        <v>72</v>
      </c>
      <c r="AY3285" s="189" t="s">
        <v>177</v>
      </c>
    </row>
    <row r="3286" spans="2:51" s="12" customFormat="1" x14ac:dyDescent="0.3">
      <c r="B3286" s="186"/>
      <c r="D3286" s="178" t="s">
        <v>197</v>
      </c>
      <c r="E3286" s="187" t="s">
        <v>3</v>
      </c>
      <c r="F3286" s="188" t="s">
        <v>1796</v>
      </c>
      <c r="H3286" s="189" t="s">
        <v>3</v>
      </c>
      <c r="I3286" s="190"/>
      <c r="L3286" s="186"/>
      <c r="M3286" s="191"/>
      <c r="N3286" s="192"/>
      <c r="O3286" s="192"/>
      <c r="P3286" s="192"/>
      <c r="Q3286" s="192"/>
      <c r="R3286" s="192"/>
      <c r="S3286" s="192"/>
      <c r="T3286" s="193"/>
      <c r="AT3286" s="189" t="s">
        <v>197</v>
      </c>
      <c r="AU3286" s="189" t="s">
        <v>80</v>
      </c>
      <c r="AV3286" s="12" t="s">
        <v>22</v>
      </c>
      <c r="AW3286" s="12" t="s">
        <v>35</v>
      </c>
      <c r="AX3286" s="12" t="s">
        <v>72</v>
      </c>
      <c r="AY3286" s="189" t="s">
        <v>177</v>
      </c>
    </row>
    <row r="3287" spans="2:51" s="11" customFormat="1" x14ac:dyDescent="0.3">
      <c r="B3287" s="177"/>
      <c r="D3287" s="178" t="s">
        <v>197</v>
      </c>
      <c r="E3287" s="179" t="s">
        <v>3</v>
      </c>
      <c r="F3287" s="180" t="s">
        <v>2400</v>
      </c>
      <c r="H3287" s="181">
        <v>4</v>
      </c>
      <c r="I3287" s="182"/>
      <c r="L3287" s="177"/>
      <c r="M3287" s="183"/>
      <c r="N3287" s="184"/>
      <c r="O3287" s="184"/>
      <c r="P3287" s="184"/>
      <c r="Q3287" s="184"/>
      <c r="R3287" s="184"/>
      <c r="S3287" s="184"/>
      <c r="T3287" s="185"/>
      <c r="AT3287" s="179" t="s">
        <v>197</v>
      </c>
      <c r="AU3287" s="179" t="s">
        <v>80</v>
      </c>
      <c r="AV3287" s="11" t="s">
        <v>80</v>
      </c>
      <c r="AW3287" s="11" t="s">
        <v>35</v>
      </c>
      <c r="AX3287" s="11" t="s">
        <v>72</v>
      </c>
      <c r="AY3287" s="179" t="s">
        <v>177</v>
      </c>
    </row>
    <row r="3288" spans="2:51" s="12" customFormat="1" x14ac:dyDescent="0.3">
      <c r="B3288" s="186"/>
      <c r="D3288" s="178" t="s">
        <v>197</v>
      </c>
      <c r="E3288" s="187" t="s">
        <v>3</v>
      </c>
      <c r="F3288" s="188" t="s">
        <v>1813</v>
      </c>
      <c r="H3288" s="189" t="s">
        <v>3</v>
      </c>
      <c r="I3288" s="190"/>
      <c r="L3288" s="186"/>
      <c r="M3288" s="191"/>
      <c r="N3288" s="192"/>
      <c r="O3288" s="192"/>
      <c r="P3288" s="192"/>
      <c r="Q3288" s="192"/>
      <c r="R3288" s="192"/>
      <c r="S3288" s="192"/>
      <c r="T3288" s="193"/>
      <c r="AT3288" s="189" t="s">
        <v>197</v>
      </c>
      <c r="AU3288" s="189" t="s">
        <v>80</v>
      </c>
      <c r="AV3288" s="12" t="s">
        <v>22</v>
      </c>
      <c r="AW3288" s="12" t="s">
        <v>35</v>
      </c>
      <c r="AX3288" s="12" t="s">
        <v>72</v>
      </c>
      <c r="AY3288" s="189" t="s">
        <v>177</v>
      </c>
    </row>
    <row r="3289" spans="2:51" s="12" customFormat="1" x14ac:dyDescent="0.3">
      <c r="B3289" s="186"/>
      <c r="D3289" s="178" t="s">
        <v>197</v>
      </c>
      <c r="E3289" s="187" t="s">
        <v>3</v>
      </c>
      <c r="F3289" s="188" t="s">
        <v>1814</v>
      </c>
      <c r="H3289" s="189" t="s">
        <v>3</v>
      </c>
      <c r="I3289" s="190"/>
      <c r="L3289" s="186"/>
      <c r="M3289" s="191"/>
      <c r="N3289" s="192"/>
      <c r="O3289" s="192"/>
      <c r="P3289" s="192"/>
      <c r="Q3289" s="192"/>
      <c r="R3289" s="192"/>
      <c r="S3289" s="192"/>
      <c r="T3289" s="193"/>
      <c r="AT3289" s="189" t="s">
        <v>197</v>
      </c>
      <c r="AU3289" s="189" t="s">
        <v>80</v>
      </c>
      <c r="AV3289" s="12" t="s">
        <v>22</v>
      </c>
      <c r="AW3289" s="12" t="s">
        <v>35</v>
      </c>
      <c r="AX3289" s="12" t="s">
        <v>72</v>
      </c>
      <c r="AY3289" s="189" t="s">
        <v>177</v>
      </c>
    </row>
    <row r="3290" spans="2:51" s="11" customFormat="1" x14ac:dyDescent="0.3">
      <c r="B3290" s="177"/>
      <c r="D3290" s="178" t="s">
        <v>197</v>
      </c>
      <c r="E3290" s="179" t="s">
        <v>3</v>
      </c>
      <c r="F3290" s="180" t="s">
        <v>2401</v>
      </c>
      <c r="H3290" s="181">
        <v>10.62</v>
      </c>
      <c r="I3290" s="182"/>
      <c r="L3290" s="177"/>
      <c r="M3290" s="183"/>
      <c r="N3290" s="184"/>
      <c r="O3290" s="184"/>
      <c r="P3290" s="184"/>
      <c r="Q3290" s="184"/>
      <c r="R3290" s="184"/>
      <c r="S3290" s="184"/>
      <c r="T3290" s="185"/>
      <c r="AT3290" s="179" t="s">
        <v>197</v>
      </c>
      <c r="AU3290" s="179" t="s">
        <v>80</v>
      </c>
      <c r="AV3290" s="11" t="s">
        <v>80</v>
      </c>
      <c r="AW3290" s="11" t="s">
        <v>35</v>
      </c>
      <c r="AX3290" s="11" t="s">
        <v>72</v>
      </c>
      <c r="AY3290" s="179" t="s">
        <v>177</v>
      </c>
    </row>
    <row r="3291" spans="2:51" s="12" customFormat="1" x14ac:dyDescent="0.3">
      <c r="B3291" s="186"/>
      <c r="D3291" s="178" t="s">
        <v>197</v>
      </c>
      <c r="E3291" s="187" t="s">
        <v>3</v>
      </c>
      <c r="F3291" s="188" t="s">
        <v>1824</v>
      </c>
      <c r="H3291" s="189" t="s">
        <v>3</v>
      </c>
      <c r="I3291" s="190"/>
      <c r="L3291" s="186"/>
      <c r="M3291" s="191"/>
      <c r="N3291" s="192"/>
      <c r="O3291" s="192"/>
      <c r="P3291" s="192"/>
      <c r="Q3291" s="192"/>
      <c r="R3291" s="192"/>
      <c r="S3291" s="192"/>
      <c r="T3291" s="193"/>
      <c r="AT3291" s="189" t="s">
        <v>197</v>
      </c>
      <c r="AU3291" s="189" t="s">
        <v>80</v>
      </c>
      <c r="AV3291" s="12" t="s">
        <v>22</v>
      </c>
      <c r="AW3291" s="12" t="s">
        <v>35</v>
      </c>
      <c r="AX3291" s="12" t="s">
        <v>72</v>
      </c>
      <c r="AY3291" s="189" t="s">
        <v>177</v>
      </c>
    </row>
    <row r="3292" spans="2:51" s="12" customFormat="1" x14ac:dyDescent="0.3">
      <c r="B3292" s="186"/>
      <c r="D3292" s="178" t="s">
        <v>197</v>
      </c>
      <c r="E3292" s="187" t="s">
        <v>3</v>
      </c>
      <c r="F3292" s="188" t="s">
        <v>1825</v>
      </c>
      <c r="H3292" s="189" t="s">
        <v>3</v>
      </c>
      <c r="I3292" s="190"/>
      <c r="L3292" s="186"/>
      <c r="M3292" s="191"/>
      <c r="N3292" s="192"/>
      <c r="O3292" s="192"/>
      <c r="P3292" s="192"/>
      <c r="Q3292" s="192"/>
      <c r="R3292" s="192"/>
      <c r="S3292" s="192"/>
      <c r="T3292" s="193"/>
      <c r="AT3292" s="189" t="s">
        <v>197</v>
      </c>
      <c r="AU3292" s="189" t="s">
        <v>80</v>
      </c>
      <c r="AV3292" s="12" t="s">
        <v>22</v>
      </c>
      <c r="AW3292" s="12" t="s">
        <v>35</v>
      </c>
      <c r="AX3292" s="12" t="s">
        <v>72</v>
      </c>
      <c r="AY3292" s="189" t="s">
        <v>177</v>
      </c>
    </row>
    <row r="3293" spans="2:51" s="11" customFormat="1" x14ac:dyDescent="0.3">
      <c r="B3293" s="177"/>
      <c r="D3293" s="178" t="s">
        <v>197</v>
      </c>
      <c r="E3293" s="179" t="s">
        <v>3</v>
      </c>
      <c r="F3293" s="180" t="s">
        <v>2402</v>
      </c>
      <c r="H3293" s="181">
        <v>5.86</v>
      </c>
      <c r="I3293" s="182"/>
      <c r="L3293" s="177"/>
      <c r="M3293" s="183"/>
      <c r="N3293" s="184"/>
      <c r="O3293" s="184"/>
      <c r="P3293" s="184"/>
      <c r="Q3293" s="184"/>
      <c r="R3293" s="184"/>
      <c r="S3293" s="184"/>
      <c r="T3293" s="185"/>
      <c r="AT3293" s="179" t="s">
        <v>197</v>
      </c>
      <c r="AU3293" s="179" t="s">
        <v>80</v>
      </c>
      <c r="AV3293" s="11" t="s">
        <v>80</v>
      </c>
      <c r="AW3293" s="11" t="s">
        <v>35</v>
      </c>
      <c r="AX3293" s="11" t="s">
        <v>72</v>
      </c>
      <c r="AY3293" s="179" t="s">
        <v>177</v>
      </c>
    </row>
    <row r="3294" spans="2:51" s="12" customFormat="1" x14ac:dyDescent="0.3">
      <c r="B3294" s="186"/>
      <c r="D3294" s="178" t="s">
        <v>197</v>
      </c>
      <c r="E3294" s="187" t="s">
        <v>3</v>
      </c>
      <c r="F3294" s="188" t="s">
        <v>1827</v>
      </c>
      <c r="H3294" s="189" t="s">
        <v>3</v>
      </c>
      <c r="I3294" s="190"/>
      <c r="L3294" s="186"/>
      <c r="M3294" s="191"/>
      <c r="N3294" s="192"/>
      <c r="O3294" s="192"/>
      <c r="P3294" s="192"/>
      <c r="Q3294" s="192"/>
      <c r="R3294" s="192"/>
      <c r="S3294" s="192"/>
      <c r="T3294" s="193"/>
      <c r="AT3294" s="189" t="s">
        <v>197</v>
      </c>
      <c r="AU3294" s="189" t="s">
        <v>80</v>
      </c>
      <c r="AV3294" s="12" t="s">
        <v>22</v>
      </c>
      <c r="AW3294" s="12" t="s">
        <v>35</v>
      </c>
      <c r="AX3294" s="12" t="s">
        <v>72</v>
      </c>
      <c r="AY3294" s="189" t="s">
        <v>177</v>
      </c>
    </row>
    <row r="3295" spans="2:51" s="12" customFormat="1" x14ac:dyDescent="0.3">
      <c r="B3295" s="186"/>
      <c r="D3295" s="178" t="s">
        <v>197</v>
      </c>
      <c r="E3295" s="187" t="s">
        <v>3</v>
      </c>
      <c r="F3295" s="188" t="s">
        <v>1828</v>
      </c>
      <c r="H3295" s="189" t="s">
        <v>3</v>
      </c>
      <c r="I3295" s="190"/>
      <c r="L3295" s="186"/>
      <c r="M3295" s="191"/>
      <c r="N3295" s="192"/>
      <c r="O3295" s="192"/>
      <c r="P3295" s="192"/>
      <c r="Q3295" s="192"/>
      <c r="R3295" s="192"/>
      <c r="S3295" s="192"/>
      <c r="T3295" s="193"/>
      <c r="AT3295" s="189" t="s">
        <v>197</v>
      </c>
      <c r="AU3295" s="189" t="s">
        <v>80</v>
      </c>
      <c r="AV3295" s="12" t="s">
        <v>22</v>
      </c>
      <c r="AW3295" s="12" t="s">
        <v>35</v>
      </c>
      <c r="AX3295" s="12" t="s">
        <v>72</v>
      </c>
      <c r="AY3295" s="189" t="s">
        <v>177</v>
      </c>
    </row>
    <row r="3296" spans="2:51" s="11" customFormat="1" x14ac:dyDescent="0.3">
      <c r="B3296" s="177"/>
      <c r="D3296" s="178" t="s">
        <v>197</v>
      </c>
      <c r="E3296" s="179" t="s">
        <v>3</v>
      </c>
      <c r="F3296" s="180" t="s">
        <v>2403</v>
      </c>
      <c r="H3296" s="181">
        <v>6.35</v>
      </c>
      <c r="I3296" s="182"/>
      <c r="L3296" s="177"/>
      <c r="M3296" s="183"/>
      <c r="N3296" s="184"/>
      <c r="O3296" s="184"/>
      <c r="P3296" s="184"/>
      <c r="Q3296" s="184"/>
      <c r="R3296" s="184"/>
      <c r="S3296" s="184"/>
      <c r="T3296" s="185"/>
      <c r="AT3296" s="179" t="s">
        <v>197</v>
      </c>
      <c r="AU3296" s="179" t="s">
        <v>80</v>
      </c>
      <c r="AV3296" s="11" t="s">
        <v>80</v>
      </c>
      <c r="AW3296" s="11" t="s">
        <v>35</v>
      </c>
      <c r="AX3296" s="11" t="s">
        <v>72</v>
      </c>
      <c r="AY3296" s="179" t="s">
        <v>177</v>
      </c>
    </row>
    <row r="3297" spans="2:51" s="12" customFormat="1" x14ac:dyDescent="0.3">
      <c r="B3297" s="186"/>
      <c r="D3297" s="178" t="s">
        <v>197</v>
      </c>
      <c r="E3297" s="187" t="s">
        <v>3</v>
      </c>
      <c r="F3297" s="188" t="s">
        <v>1844</v>
      </c>
      <c r="H3297" s="189" t="s">
        <v>3</v>
      </c>
      <c r="I3297" s="190"/>
      <c r="L3297" s="186"/>
      <c r="M3297" s="191"/>
      <c r="N3297" s="192"/>
      <c r="O3297" s="192"/>
      <c r="P3297" s="192"/>
      <c r="Q3297" s="192"/>
      <c r="R3297" s="192"/>
      <c r="S3297" s="192"/>
      <c r="T3297" s="193"/>
      <c r="AT3297" s="189" t="s">
        <v>197</v>
      </c>
      <c r="AU3297" s="189" t="s">
        <v>80</v>
      </c>
      <c r="AV3297" s="12" t="s">
        <v>22</v>
      </c>
      <c r="AW3297" s="12" t="s">
        <v>35</v>
      </c>
      <c r="AX3297" s="12" t="s">
        <v>72</v>
      </c>
      <c r="AY3297" s="189" t="s">
        <v>177</v>
      </c>
    </row>
    <row r="3298" spans="2:51" s="12" customFormat="1" x14ac:dyDescent="0.3">
      <c r="B3298" s="186"/>
      <c r="D3298" s="178" t="s">
        <v>197</v>
      </c>
      <c r="E3298" s="187" t="s">
        <v>3</v>
      </c>
      <c r="F3298" s="188" t="s">
        <v>1644</v>
      </c>
      <c r="H3298" s="189" t="s">
        <v>3</v>
      </c>
      <c r="I3298" s="190"/>
      <c r="L3298" s="186"/>
      <c r="M3298" s="191"/>
      <c r="N3298" s="192"/>
      <c r="O3298" s="192"/>
      <c r="P3298" s="192"/>
      <c r="Q3298" s="192"/>
      <c r="R3298" s="192"/>
      <c r="S3298" s="192"/>
      <c r="T3298" s="193"/>
      <c r="AT3298" s="189" t="s">
        <v>197</v>
      </c>
      <c r="AU3298" s="189" t="s">
        <v>80</v>
      </c>
      <c r="AV3298" s="12" t="s">
        <v>22</v>
      </c>
      <c r="AW3298" s="12" t="s">
        <v>35</v>
      </c>
      <c r="AX3298" s="12" t="s">
        <v>72</v>
      </c>
      <c r="AY3298" s="189" t="s">
        <v>177</v>
      </c>
    </row>
    <row r="3299" spans="2:51" s="11" customFormat="1" x14ac:dyDescent="0.3">
      <c r="B3299" s="177"/>
      <c r="D3299" s="178" t="s">
        <v>197</v>
      </c>
      <c r="E3299" s="179" t="s">
        <v>3</v>
      </c>
      <c r="F3299" s="180" t="s">
        <v>2404</v>
      </c>
      <c r="H3299" s="181">
        <v>6.02</v>
      </c>
      <c r="I3299" s="182"/>
      <c r="L3299" s="177"/>
      <c r="M3299" s="183"/>
      <c r="N3299" s="184"/>
      <c r="O3299" s="184"/>
      <c r="P3299" s="184"/>
      <c r="Q3299" s="184"/>
      <c r="R3299" s="184"/>
      <c r="S3299" s="184"/>
      <c r="T3299" s="185"/>
      <c r="AT3299" s="179" t="s">
        <v>197</v>
      </c>
      <c r="AU3299" s="179" t="s">
        <v>80</v>
      </c>
      <c r="AV3299" s="11" t="s">
        <v>80</v>
      </c>
      <c r="AW3299" s="11" t="s">
        <v>35</v>
      </c>
      <c r="AX3299" s="11" t="s">
        <v>72</v>
      </c>
      <c r="AY3299" s="179" t="s">
        <v>177</v>
      </c>
    </row>
    <row r="3300" spans="2:51" s="14" customFormat="1" x14ac:dyDescent="0.3">
      <c r="B3300" s="223"/>
      <c r="D3300" s="178" t="s">
        <v>197</v>
      </c>
      <c r="E3300" s="224" t="s">
        <v>3</v>
      </c>
      <c r="F3300" s="225" t="s">
        <v>408</v>
      </c>
      <c r="H3300" s="226">
        <v>228.66</v>
      </c>
      <c r="I3300" s="227"/>
      <c r="L3300" s="223"/>
      <c r="M3300" s="228"/>
      <c r="N3300" s="229"/>
      <c r="O3300" s="229"/>
      <c r="P3300" s="229"/>
      <c r="Q3300" s="229"/>
      <c r="R3300" s="229"/>
      <c r="S3300" s="229"/>
      <c r="T3300" s="230"/>
      <c r="AT3300" s="224" t="s">
        <v>197</v>
      </c>
      <c r="AU3300" s="224" t="s">
        <v>80</v>
      </c>
      <c r="AV3300" s="14" t="s">
        <v>204</v>
      </c>
      <c r="AW3300" s="14" t="s">
        <v>35</v>
      </c>
      <c r="AX3300" s="14" t="s">
        <v>72</v>
      </c>
      <c r="AY3300" s="224" t="s">
        <v>177</v>
      </c>
    </row>
    <row r="3301" spans="2:51" s="12" customFormat="1" x14ac:dyDescent="0.3">
      <c r="B3301" s="186"/>
      <c r="D3301" s="178" t="s">
        <v>197</v>
      </c>
      <c r="E3301" s="187" t="s">
        <v>3</v>
      </c>
      <c r="F3301" s="188" t="s">
        <v>981</v>
      </c>
      <c r="H3301" s="189" t="s">
        <v>3</v>
      </c>
      <c r="I3301" s="190"/>
      <c r="L3301" s="186"/>
      <c r="M3301" s="191"/>
      <c r="N3301" s="192"/>
      <c r="O3301" s="192"/>
      <c r="P3301" s="192"/>
      <c r="Q3301" s="192"/>
      <c r="R3301" s="192"/>
      <c r="S3301" s="192"/>
      <c r="T3301" s="193"/>
      <c r="AT3301" s="189" t="s">
        <v>197</v>
      </c>
      <c r="AU3301" s="189" t="s">
        <v>80</v>
      </c>
      <c r="AV3301" s="12" t="s">
        <v>22</v>
      </c>
      <c r="AW3301" s="12" t="s">
        <v>35</v>
      </c>
      <c r="AX3301" s="12" t="s">
        <v>72</v>
      </c>
      <c r="AY3301" s="189" t="s">
        <v>177</v>
      </c>
    </row>
    <row r="3302" spans="2:51" s="12" customFormat="1" x14ac:dyDescent="0.3">
      <c r="B3302" s="186"/>
      <c r="D3302" s="178" t="s">
        <v>197</v>
      </c>
      <c r="E3302" s="187" t="s">
        <v>3</v>
      </c>
      <c r="F3302" s="188" t="s">
        <v>1646</v>
      </c>
      <c r="H3302" s="189" t="s">
        <v>3</v>
      </c>
      <c r="I3302" s="190"/>
      <c r="L3302" s="186"/>
      <c r="M3302" s="191"/>
      <c r="N3302" s="192"/>
      <c r="O3302" s="192"/>
      <c r="P3302" s="192"/>
      <c r="Q3302" s="192"/>
      <c r="R3302" s="192"/>
      <c r="S3302" s="192"/>
      <c r="T3302" s="193"/>
      <c r="AT3302" s="189" t="s">
        <v>197</v>
      </c>
      <c r="AU3302" s="189" t="s">
        <v>80</v>
      </c>
      <c r="AV3302" s="12" t="s">
        <v>22</v>
      </c>
      <c r="AW3302" s="12" t="s">
        <v>35</v>
      </c>
      <c r="AX3302" s="12" t="s">
        <v>72</v>
      </c>
      <c r="AY3302" s="189" t="s">
        <v>177</v>
      </c>
    </row>
    <row r="3303" spans="2:51" s="11" customFormat="1" x14ac:dyDescent="0.3">
      <c r="B3303" s="177"/>
      <c r="D3303" s="178" t="s">
        <v>197</v>
      </c>
      <c r="E3303" s="179" t="s">
        <v>3</v>
      </c>
      <c r="F3303" s="180" t="s">
        <v>2362</v>
      </c>
      <c r="H3303" s="181">
        <v>35.799999999999997</v>
      </c>
      <c r="I3303" s="182"/>
      <c r="L3303" s="177"/>
      <c r="M3303" s="183"/>
      <c r="N3303" s="184"/>
      <c r="O3303" s="184"/>
      <c r="P3303" s="184"/>
      <c r="Q3303" s="184"/>
      <c r="R3303" s="184"/>
      <c r="S3303" s="184"/>
      <c r="T3303" s="185"/>
      <c r="AT3303" s="179" t="s">
        <v>197</v>
      </c>
      <c r="AU3303" s="179" t="s">
        <v>80</v>
      </c>
      <c r="AV3303" s="11" t="s">
        <v>80</v>
      </c>
      <c r="AW3303" s="11" t="s">
        <v>35</v>
      </c>
      <c r="AX3303" s="11" t="s">
        <v>72</v>
      </c>
      <c r="AY3303" s="179" t="s">
        <v>177</v>
      </c>
    </row>
    <row r="3304" spans="2:51" s="14" customFormat="1" x14ac:dyDescent="0.3">
      <c r="B3304" s="223"/>
      <c r="D3304" s="178" t="s">
        <v>197</v>
      </c>
      <c r="E3304" s="224" t="s">
        <v>3</v>
      </c>
      <c r="F3304" s="225" t="s">
        <v>408</v>
      </c>
      <c r="H3304" s="226">
        <v>35.799999999999997</v>
      </c>
      <c r="I3304" s="227"/>
      <c r="L3304" s="223"/>
      <c r="M3304" s="228"/>
      <c r="N3304" s="229"/>
      <c r="O3304" s="229"/>
      <c r="P3304" s="229"/>
      <c r="Q3304" s="229"/>
      <c r="R3304" s="229"/>
      <c r="S3304" s="229"/>
      <c r="T3304" s="230"/>
      <c r="AT3304" s="224" t="s">
        <v>197</v>
      </c>
      <c r="AU3304" s="224" t="s">
        <v>80</v>
      </c>
      <c r="AV3304" s="14" t="s">
        <v>204</v>
      </c>
      <c r="AW3304" s="14" t="s">
        <v>35</v>
      </c>
      <c r="AX3304" s="14" t="s">
        <v>72</v>
      </c>
      <c r="AY3304" s="224" t="s">
        <v>177</v>
      </c>
    </row>
    <row r="3305" spans="2:51" s="12" customFormat="1" x14ac:dyDescent="0.3">
      <c r="B3305" s="186"/>
      <c r="D3305" s="178" t="s">
        <v>197</v>
      </c>
      <c r="E3305" s="187" t="s">
        <v>3</v>
      </c>
      <c r="F3305" s="188" t="s">
        <v>2363</v>
      </c>
      <c r="H3305" s="189" t="s">
        <v>3</v>
      </c>
      <c r="I3305" s="190"/>
      <c r="L3305" s="186"/>
      <c r="M3305" s="191"/>
      <c r="N3305" s="192"/>
      <c r="O3305" s="192"/>
      <c r="P3305" s="192"/>
      <c r="Q3305" s="192"/>
      <c r="R3305" s="192"/>
      <c r="S3305" s="192"/>
      <c r="T3305" s="193"/>
      <c r="AT3305" s="189" t="s">
        <v>197</v>
      </c>
      <c r="AU3305" s="189" t="s">
        <v>80</v>
      </c>
      <c r="AV3305" s="12" t="s">
        <v>22</v>
      </c>
      <c r="AW3305" s="12" t="s">
        <v>35</v>
      </c>
      <c r="AX3305" s="12" t="s">
        <v>72</v>
      </c>
      <c r="AY3305" s="189" t="s">
        <v>177</v>
      </c>
    </row>
    <row r="3306" spans="2:51" s="12" customFormat="1" x14ac:dyDescent="0.3">
      <c r="B3306" s="186"/>
      <c r="D3306" s="178" t="s">
        <v>197</v>
      </c>
      <c r="E3306" s="187" t="s">
        <v>3</v>
      </c>
      <c r="F3306" s="188" t="s">
        <v>1573</v>
      </c>
      <c r="H3306" s="189" t="s">
        <v>3</v>
      </c>
      <c r="I3306" s="190"/>
      <c r="L3306" s="186"/>
      <c r="M3306" s="191"/>
      <c r="N3306" s="192"/>
      <c r="O3306" s="192"/>
      <c r="P3306" s="192"/>
      <c r="Q3306" s="192"/>
      <c r="R3306" s="192"/>
      <c r="S3306" s="192"/>
      <c r="T3306" s="193"/>
      <c r="AT3306" s="189" t="s">
        <v>197</v>
      </c>
      <c r="AU3306" s="189" t="s">
        <v>80</v>
      </c>
      <c r="AV3306" s="12" t="s">
        <v>22</v>
      </c>
      <c r="AW3306" s="12" t="s">
        <v>35</v>
      </c>
      <c r="AX3306" s="12" t="s">
        <v>72</v>
      </c>
      <c r="AY3306" s="189" t="s">
        <v>177</v>
      </c>
    </row>
    <row r="3307" spans="2:51" s="12" customFormat="1" x14ac:dyDescent="0.3">
      <c r="B3307" s="186"/>
      <c r="D3307" s="178" t="s">
        <v>197</v>
      </c>
      <c r="E3307" s="187" t="s">
        <v>3</v>
      </c>
      <c r="F3307" s="188" t="s">
        <v>1574</v>
      </c>
      <c r="H3307" s="189" t="s">
        <v>3</v>
      </c>
      <c r="I3307" s="190"/>
      <c r="L3307" s="186"/>
      <c r="M3307" s="191"/>
      <c r="N3307" s="192"/>
      <c r="O3307" s="192"/>
      <c r="P3307" s="192"/>
      <c r="Q3307" s="192"/>
      <c r="R3307" s="192"/>
      <c r="S3307" s="192"/>
      <c r="T3307" s="193"/>
      <c r="AT3307" s="189" t="s">
        <v>197</v>
      </c>
      <c r="AU3307" s="189" t="s">
        <v>80</v>
      </c>
      <c r="AV3307" s="12" t="s">
        <v>22</v>
      </c>
      <c r="AW3307" s="12" t="s">
        <v>35</v>
      </c>
      <c r="AX3307" s="12" t="s">
        <v>72</v>
      </c>
      <c r="AY3307" s="189" t="s">
        <v>177</v>
      </c>
    </row>
    <row r="3308" spans="2:51" s="11" customFormat="1" x14ac:dyDescent="0.3">
      <c r="B3308" s="177"/>
      <c r="D3308" s="178" t="s">
        <v>197</v>
      </c>
      <c r="E3308" s="179" t="s">
        <v>3</v>
      </c>
      <c r="F3308" s="180" t="s">
        <v>2364</v>
      </c>
      <c r="H3308" s="181">
        <v>13.54</v>
      </c>
      <c r="I3308" s="182"/>
      <c r="L3308" s="177"/>
      <c r="M3308" s="183"/>
      <c r="N3308" s="184"/>
      <c r="O3308" s="184"/>
      <c r="P3308" s="184"/>
      <c r="Q3308" s="184"/>
      <c r="R3308" s="184"/>
      <c r="S3308" s="184"/>
      <c r="T3308" s="185"/>
      <c r="AT3308" s="179" t="s">
        <v>197</v>
      </c>
      <c r="AU3308" s="179" t="s">
        <v>80</v>
      </c>
      <c r="AV3308" s="11" t="s">
        <v>80</v>
      </c>
      <c r="AW3308" s="11" t="s">
        <v>35</v>
      </c>
      <c r="AX3308" s="11" t="s">
        <v>72</v>
      </c>
      <c r="AY3308" s="179" t="s">
        <v>177</v>
      </c>
    </row>
    <row r="3309" spans="2:51" s="12" customFormat="1" x14ac:dyDescent="0.3">
      <c r="B3309" s="186"/>
      <c r="D3309" s="178" t="s">
        <v>197</v>
      </c>
      <c r="E3309" s="187" t="s">
        <v>3</v>
      </c>
      <c r="F3309" s="188" t="s">
        <v>1901</v>
      </c>
      <c r="H3309" s="189" t="s">
        <v>3</v>
      </c>
      <c r="I3309" s="190"/>
      <c r="L3309" s="186"/>
      <c r="M3309" s="191"/>
      <c r="N3309" s="192"/>
      <c r="O3309" s="192"/>
      <c r="P3309" s="192"/>
      <c r="Q3309" s="192"/>
      <c r="R3309" s="192"/>
      <c r="S3309" s="192"/>
      <c r="T3309" s="193"/>
      <c r="AT3309" s="189" t="s">
        <v>197</v>
      </c>
      <c r="AU3309" s="189" t="s">
        <v>80</v>
      </c>
      <c r="AV3309" s="12" t="s">
        <v>22</v>
      </c>
      <c r="AW3309" s="12" t="s">
        <v>35</v>
      </c>
      <c r="AX3309" s="12" t="s">
        <v>72</v>
      </c>
      <c r="AY3309" s="189" t="s">
        <v>177</v>
      </c>
    </row>
    <row r="3310" spans="2:51" s="12" customFormat="1" x14ac:dyDescent="0.3">
      <c r="B3310" s="186"/>
      <c r="D3310" s="178" t="s">
        <v>197</v>
      </c>
      <c r="E3310" s="187" t="s">
        <v>3</v>
      </c>
      <c r="F3310" s="188" t="s">
        <v>1902</v>
      </c>
      <c r="H3310" s="189" t="s">
        <v>3</v>
      </c>
      <c r="I3310" s="190"/>
      <c r="L3310" s="186"/>
      <c r="M3310" s="191"/>
      <c r="N3310" s="192"/>
      <c r="O3310" s="192"/>
      <c r="P3310" s="192"/>
      <c r="Q3310" s="192"/>
      <c r="R3310" s="192"/>
      <c r="S3310" s="192"/>
      <c r="T3310" s="193"/>
      <c r="AT3310" s="189" t="s">
        <v>197</v>
      </c>
      <c r="AU3310" s="189" t="s">
        <v>80</v>
      </c>
      <c r="AV3310" s="12" t="s">
        <v>22</v>
      </c>
      <c r="AW3310" s="12" t="s">
        <v>35</v>
      </c>
      <c r="AX3310" s="12" t="s">
        <v>72</v>
      </c>
      <c r="AY3310" s="189" t="s">
        <v>177</v>
      </c>
    </row>
    <row r="3311" spans="2:51" s="11" customFormat="1" x14ac:dyDescent="0.3">
      <c r="B3311" s="177"/>
      <c r="D3311" s="178" t="s">
        <v>197</v>
      </c>
      <c r="E3311" s="179" t="s">
        <v>3</v>
      </c>
      <c r="F3311" s="180" t="s">
        <v>2365</v>
      </c>
      <c r="H3311" s="181">
        <v>117.2</v>
      </c>
      <c r="I3311" s="182"/>
      <c r="L3311" s="177"/>
      <c r="M3311" s="183"/>
      <c r="N3311" s="184"/>
      <c r="O3311" s="184"/>
      <c r="P3311" s="184"/>
      <c r="Q3311" s="184"/>
      <c r="R3311" s="184"/>
      <c r="S3311" s="184"/>
      <c r="T3311" s="185"/>
      <c r="AT3311" s="179" t="s">
        <v>197</v>
      </c>
      <c r="AU3311" s="179" t="s">
        <v>80</v>
      </c>
      <c r="AV3311" s="11" t="s">
        <v>80</v>
      </c>
      <c r="AW3311" s="11" t="s">
        <v>35</v>
      </c>
      <c r="AX3311" s="11" t="s">
        <v>72</v>
      </c>
      <c r="AY3311" s="179" t="s">
        <v>177</v>
      </c>
    </row>
    <row r="3312" spans="2:51" s="12" customFormat="1" x14ac:dyDescent="0.3">
      <c r="B3312" s="186"/>
      <c r="D3312" s="178" t="s">
        <v>197</v>
      </c>
      <c r="E3312" s="187" t="s">
        <v>3</v>
      </c>
      <c r="F3312" s="188" t="s">
        <v>1576</v>
      </c>
      <c r="H3312" s="189" t="s">
        <v>3</v>
      </c>
      <c r="I3312" s="190"/>
      <c r="L3312" s="186"/>
      <c r="M3312" s="191"/>
      <c r="N3312" s="192"/>
      <c r="O3312" s="192"/>
      <c r="P3312" s="192"/>
      <c r="Q3312" s="192"/>
      <c r="R3312" s="192"/>
      <c r="S3312" s="192"/>
      <c r="T3312" s="193"/>
      <c r="AT3312" s="189" t="s">
        <v>197</v>
      </c>
      <c r="AU3312" s="189" t="s">
        <v>80</v>
      </c>
      <c r="AV3312" s="12" t="s">
        <v>22</v>
      </c>
      <c r="AW3312" s="12" t="s">
        <v>35</v>
      </c>
      <c r="AX3312" s="12" t="s">
        <v>72</v>
      </c>
      <c r="AY3312" s="189" t="s">
        <v>177</v>
      </c>
    </row>
    <row r="3313" spans="2:51" s="12" customFormat="1" x14ac:dyDescent="0.3">
      <c r="B3313" s="186"/>
      <c r="D3313" s="178" t="s">
        <v>197</v>
      </c>
      <c r="E3313" s="187" t="s">
        <v>3</v>
      </c>
      <c r="F3313" s="188" t="s">
        <v>1574</v>
      </c>
      <c r="H3313" s="189" t="s">
        <v>3</v>
      </c>
      <c r="I3313" s="190"/>
      <c r="L3313" s="186"/>
      <c r="M3313" s="191"/>
      <c r="N3313" s="192"/>
      <c r="O3313" s="192"/>
      <c r="P3313" s="192"/>
      <c r="Q3313" s="192"/>
      <c r="R3313" s="192"/>
      <c r="S3313" s="192"/>
      <c r="T3313" s="193"/>
      <c r="AT3313" s="189" t="s">
        <v>197</v>
      </c>
      <c r="AU3313" s="189" t="s">
        <v>80</v>
      </c>
      <c r="AV3313" s="12" t="s">
        <v>22</v>
      </c>
      <c r="AW3313" s="12" t="s">
        <v>35</v>
      </c>
      <c r="AX3313" s="12" t="s">
        <v>72</v>
      </c>
      <c r="AY3313" s="189" t="s">
        <v>177</v>
      </c>
    </row>
    <row r="3314" spans="2:51" s="11" customFormat="1" x14ac:dyDescent="0.3">
      <c r="B3314" s="177"/>
      <c r="D3314" s="178" t="s">
        <v>197</v>
      </c>
      <c r="E3314" s="179" t="s">
        <v>3</v>
      </c>
      <c r="F3314" s="180" t="s">
        <v>2366</v>
      </c>
      <c r="H3314" s="181">
        <v>18.75</v>
      </c>
      <c r="I3314" s="182"/>
      <c r="L3314" s="177"/>
      <c r="M3314" s="183"/>
      <c r="N3314" s="184"/>
      <c r="O3314" s="184"/>
      <c r="P3314" s="184"/>
      <c r="Q3314" s="184"/>
      <c r="R3314" s="184"/>
      <c r="S3314" s="184"/>
      <c r="T3314" s="185"/>
      <c r="AT3314" s="179" t="s">
        <v>197</v>
      </c>
      <c r="AU3314" s="179" t="s">
        <v>80</v>
      </c>
      <c r="AV3314" s="11" t="s">
        <v>80</v>
      </c>
      <c r="AW3314" s="11" t="s">
        <v>35</v>
      </c>
      <c r="AX3314" s="11" t="s">
        <v>72</v>
      </c>
      <c r="AY3314" s="179" t="s">
        <v>177</v>
      </c>
    </row>
    <row r="3315" spans="2:51" s="14" customFormat="1" x14ac:dyDescent="0.3">
      <c r="B3315" s="223"/>
      <c r="D3315" s="178" t="s">
        <v>197</v>
      </c>
      <c r="E3315" s="224" t="s">
        <v>3</v>
      </c>
      <c r="F3315" s="225" t="s">
        <v>408</v>
      </c>
      <c r="H3315" s="226">
        <v>149.49</v>
      </c>
      <c r="I3315" s="227"/>
      <c r="L3315" s="223"/>
      <c r="M3315" s="228"/>
      <c r="N3315" s="229"/>
      <c r="O3315" s="229"/>
      <c r="P3315" s="229"/>
      <c r="Q3315" s="229"/>
      <c r="R3315" s="229"/>
      <c r="S3315" s="229"/>
      <c r="T3315" s="230"/>
      <c r="AT3315" s="224" t="s">
        <v>197</v>
      </c>
      <c r="AU3315" s="224" t="s">
        <v>80</v>
      </c>
      <c r="AV3315" s="14" t="s">
        <v>204</v>
      </c>
      <c r="AW3315" s="14" t="s">
        <v>35</v>
      </c>
      <c r="AX3315" s="14" t="s">
        <v>72</v>
      </c>
      <c r="AY3315" s="224" t="s">
        <v>177</v>
      </c>
    </row>
    <row r="3316" spans="2:51" s="12" customFormat="1" x14ac:dyDescent="0.3">
      <c r="B3316" s="186"/>
      <c r="D3316" s="178" t="s">
        <v>197</v>
      </c>
      <c r="E3316" s="187" t="s">
        <v>3</v>
      </c>
      <c r="F3316" s="188" t="s">
        <v>2405</v>
      </c>
      <c r="H3316" s="189" t="s">
        <v>3</v>
      </c>
      <c r="I3316" s="190"/>
      <c r="L3316" s="186"/>
      <c r="M3316" s="191"/>
      <c r="N3316" s="192"/>
      <c r="O3316" s="192"/>
      <c r="P3316" s="192"/>
      <c r="Q3316" s="192"/>
      <c r="R3316" s="192"/>
      <c r="S3316" s="192"/>
      <c r="T3316" s="193"/>
      <c r="AT3316" s="189" t="s">
        <v>197</v>
      </c>
      <c r="AU3316" s="189" t="s">
        <v>80</v>
      </c>
      <c r="AV3316" s="12" t="s">
        <v>22</v>
      </c>
      <c r="AW3316" s="12" t="s">
        <v>35</v>
      </c>
      <c r="AX3316" s="12" t="s">
        <v>72</v>
      </c>
      <c r="AY3316" s="189" t="s">
        <v>177</v>
      </c>
    </row>
    <row r="3317" spans="2:51" s="12" customFormat="1" x14ac:dyDescent="0.3">
      <c r="B3317" s="186"/>
      <c r="D3317" s="178" t="s">
        <v>197</v>
      </c>
      <c r="E3317" s="187" t="s">
        <v>3</v>
      </c>
      <c r="F3317" s="188" t="s">
        <v>1967</v>
      </c>
      <c r="H3317" s="189" t="s">
        <v>3</v>
      </c>
      <c r="I3317" s="190"/>
      <c r="L3317" s="186"/>
      <c r="M3317" s="191"/>
      <c r="N3317" s="192"/>
      <c r="O3317" s="192"/>
      <c r="P3317" s="192"/>
      <c r="Q3317" s="192"/>
      <c r="R3317" s="192"/>
      <c r="S3317" s="192"/>
      <c r="T3317" s="193"/>
      <c r="AT3317" s="189" t="s">
        <v>197</v>
      </c>
      <c r="AU3317" s="189" t="s">
        <v>80</v>
      </c>
      <c r="AV3317" s="12" t="s">
        <v>22</v>
      </c>
      <c r="AW3317" s="12" t="s">
        <v>35</v>
      </c>
      <c r="AX3317" s="12" t="s">
        <v>72</v>
      </c>
      <c r="AY3317" s="189" t="s">
        <v>177</v>
      </c>
    </row>
    <row r="3318" spans="2:51" s="11" customFormat="1" x14ac:dyDescent="0.3">
      <c r="B3318" s="177"/>
      <c r="D3318" s="178" t="s">
        <v>197</v>
      </c>
      <c r="E3318" s="179" t="s">
        <v>3</v>
      </c>
      <c r="F3318" s="180" t="s">
        <v>2406</v>
      </c>
      <c r="H3318" s="181">
        <v>2.62</v>
      </c>
      <c r="I3318" s="182"/>
      <c r="L3318" s="177"/>
      <c r="M3318" s="183"/>
      <c r="N3318" s="184"/>
      <c r="O3318" s="184"/>
      <c r="P3318" s="184"/>
      <c r="Q3318" s="184"/>
      <c r="R3318" s="184"/>
      <c r="S3318" s="184"/>
      <c r="T3318" s="185"/>
      <c r="AT3318" s="179" t="s">
        <v>197</v>
      </c>
      <c r="AU3318" s="179" t="s">
        <v>80</v>
      </c>
      <c r="AV3318" s="11" t="s">
        <v>80</v>
      </c>
      <c r="AW3318" s="11" t="s">
        <v>35</v>
      </c>
      <c r="AX3318" s="11" t="s">
        <v>72</v>
      </c>
      <c r="AY3318" s="179" t="s">
        <v>177</v>
      </c>
    </row>
    <row r="3319" spans="2:51" s="12" customFormat="1" x14ac:dyDescent="0.3">
      <c r="B3319" s="186"/>
      <c r="D3319" s="178" t="s">
        <v>197</v>
      </c>
      <c r="E3319" s="187" t="s">
        <v>3</v>
      </c>
      <c r="F3319" s="188" t="s">
        <v>1975</v>
      </c>
      <c r="H3319" s="189" t="s">
        <v>3</v>
      </c>
      <c r="I3319" s="190"/>
      <c r="L3319" s="186"/>
      <c r="M3319" s="191"/>
      <c r="N3319" s="192"/>
      <c r="O3319" s="192"/>
      <c r="P3319" s="192"/>
      <c r="Q3319" s="192"/>
      <c r="R3319" s="192"/>
      <c r="S3319" s="192"/>
      <c r="T3319" s="193"/>
      <c r="AT3319" s="189" t="s">
        <v>197</v>
      </c>
      <c r="AU3319" s="189" t="s">
        <v>80</v>
      </c>
      <c r="AV3319" s="12" t="s">
        <v>22</v>
      </c>
      <c r="AW3319" s="12" t="s">
        <v>35</v>
      </c>
      <c r="AX3319" s="12" t="s">
        <v>72</v>
      </c>
      <c r="AY3319" s="189" t="s">
        <v>177</v>
      </c>
    </row>
    <row r="3320" spans="2:51" s="11" customFormat="1" x14ac:dyDescent="0.3">
      <c r="B3320" s="177"/>
      <c r="D3320" s="178" t="s">
        <v>197</v>
      </c>
      <c r="E3320" s="179" t="s">
        <v>3</v>
      </c>
      <c r="F3320" s="180" t="s">
        <v>2407</v>
      </c>
      <c r="H3320" s="181">
        <v>5.56</v>
      </c>
      <c r="I3320" s="182"/>
      <c r="L3320" s="177"/>
      <c r="M3320" s="183"/>
      <c r="N3320" s="184"/>
      <c r="O3320" s="184"/>
      <c r="P3320" s="184"/>
      <c r="Q3320" s="184"/>
      <c r="R3320" s="184"/>
      <c r="S3320" s="184"/>
      <c r="T3320" s="185"/>
      <c r="AT3320" s="179" t="s">
        <v>197</v>
      </c>
      <c r="AU3320" s="179" t="s">
        <v>80</v>
      </c>
      <c r="AV3320" s="11" t="s">
        <v>80</v>
      </c>
      <c r="AW3320" s="11" t="s">
        <v>35</v>
      </c>
      <c r="AX3320" s="11" t="s">
        <v>72</v>
      </c>
      <c r="AY3320" s="179" t="s">
        <v>177</v>
      </c>
    </row>
    <row r="3321" spans="2:51" s="14" customFormat="1" x14ac:dyDescent="0.3">
      <c r="B3321" s="223"/>
      <c r="D3321" s="178" t="s">
        <v>197</v>
      </c>
      <c r="E3321" s="224" t="s">
        <v>3</v>
      </c>
      <c r="F3321" s="225" t="s">
        <v>408</v>
      </c>
      <c r="H3321" s="226">
        <v>8.18</v>
      </c>
      <c r="I3321" s="227"/>
      <c r="L3321" s="223"/>
      <c r="M3321" s="228"/>
      <c r="N3321" s="229"/>
      <c r="O3321" s="229"/>
      <c r="P3321" s="229"/>
      <c r="Q3321" s="229"/>
      <c r="R3321" s="229"/>
      <c r="S3321" s="229"/>
      <c r="T3321" s="230"/>
      <c r="AT3321" s="224" t="s">
        <v>197</v>
      </c>
      <c r="AU3321" s="224" t="s">
        <v>80</v>
      </c>
      <c r="AV3321" s="14" t="s">
        <v>204</v>
      </c>
      <c r="AW3321" s="14" t="s">
        <v>35</v>
      </c>
      <c r="AX3321" s="14" t="s">
        <v>72</v>
      </c>
      <c r="AY3321" s="224" t="s">
        <v>177</v>
      </c>
    </row>
    <row r="3322" spans="2:51" s="12" customFormat="1" x14ac:dyDescent="0.3">
      <c r="B3322" s="186"/>
      <c r="D3322" s="178" t="s">
        <v>197</v>
      </c>
      <c r="E3322" s="187" t="s">
        <v>3</v>
      </c>
      <c r="F3322" s="188" t="s">
        <v>979</v>
      </c>
      <c r="H3322" s="189" t="s">
        <v>3</v>
      </c>
      <c r="I3322" s="190"/>
      <c r="L3322" s="186"/>
      <c r="M3322" s="191"/>
      <c r="N3322" s="192"/>
      <c r="O3322" s="192"/>
      <c r="P3322" s="192"/>
      <c r="Q3322" s="192"/>
      <c r="R3322" s="192"/>
      <c r="S3322" s="192"/>
      <c r="T3322" s="193"/>
      <c r="AT3322" s="189" t="s">
        <v>197</v>
      </c>
      <c r="AU3322" s="189" t="s">
        <v>80</v>
      </c>
      <c r="AV3322" s="12" t="s">
        <v>22</v>
      </c>
      <c r="AW3322" s="12" t="s">
        <v>35</v>
      </c>
      <c r="AX3322" s="12" t="s">
        <v>72</v>
      </c>
      <c r="AY3322" s="189" t="s">
        <v>177</v>
      </c>
    </row>
    <row r="3323" spans="2:51" s="12" customFormat="1" x14ac:dyDescent="0.3">
      <c r="B3323" s="186"/>
      <c r="D3323" s="178" t="s">
        <v>197</v>
      </c>
      <c r="E3323" s="187" t="s">
        <v>3</v>
      </c>
      <c r="F3323" s="188" t="s">
        <v>2258</v>
      </c>
      <c r="H3323" s="189" t="s">
        <v>3</v>
      </c>
      <c r="I3323" s="190"/>
      <c r="L3323" s="186"/>
      <c r="M3323" s="191"/>
      <c r="N3323" s="192"/>
      <c r="O3323" s="192"/>
      <c r="P3323" s="192"/>
      <c r="Q3323" s="192"/>
      <c r="R3323" s="192"/>
      <c r="S3323" s="192"/>
      <c r="T3323" s="193"/>
      <c r="AT3323" s="189" t="s">
        <v>197</v>
      </c>
      <c r="AU3323" s="189" t="s">
        <v>80</v>
      </c>
      <c r="AV3323" s="12" t="s">
        <v>22</v>
      </c>
      <c r="AW3323" s="12" t="s">
        <v>35</v>
      </c>
      <c r="AX3323" s="12" t="s">
        <v>72</v>
      </c>
      <c r="AY3323" s="189" t="s">
        <v>177</v>
      </c>
    </row>
    <row r="3324" spans="2:51" s="12" customFormat="1" x14ac:dyDescent="0.3">
      <c r="B3324" s="186"/>
      <c r="D3324" s="178" t="s">
        <v>197</v>
      </c>
      <c r="E3324" s="187" t="s">
        <v>3</v>
      </c>
      <c r="F3324" s="188" t="s">
        <v>2259</v>
      </c>
      <c r="H3324" s="189" t="s">
        <v>3</v>
      </c>
      <c r="I3324" s="190"/>
      <c r="L3324" s="186"/>
      <c r="M3324" s="191"/>
      <c r="N3324" s="192"/>
      <c r="O3324" s="192"/>
      <c r="P3324" s="192"/>
      <c r="Q3324" s="192"/>
      <c r="R3324" s="192"/>
      <c r="S3324" s="192"/>
      <c r="T3324" s="193"/>
      <c r="AT3324" s="189" t="s">
        <v>197</v>
      </c>
      <c r="AU3324" s="189" t="s">
        <v>80</v>
      </c>
      <c r="AV3324" s="12" t="s">
        <v>22</v>
      </c>
      <c r="AW3324" s="12" t="s">
        <v>35</v>
      </c>
      <c r="AX3324" s="12" t="s">
        <v>72</v>
      </c>
      <c r="AY3324" s="189" t="s">
        <v>177</v>
      </c>
    </row>
    <row r="3325" spans="2:51" s="11" customFormat="1" x14ac:dyDescent="0.3">
      <c r="B3325" s="177"/>
      <c r="D3325" s="178" t="s">
        <v>197</v>
      </c>
      <c r="E3325" s="179" t="s">
        <v>3</v>
      </c>
      <c r="F3325" s="180" t="s">
        <v>2260</v>
      </c>
      <c r="H3325" s="181">
        <v>65.930000000000007</v>
      </c>
      <c r="I3325" s="182"/>
      <c r="L3325" s="177"/>
      <c r="M3325" s="183"/>
      <c r="N3325" s="184"/>
      <c r="O3325" s="184"/>
      <c r="P3325" s="184"/>
      <c r="Q3325" s="184"/>
      <c r="R3325" s="184"/>
      <c r="S3325" s="184"/>
      <c r="T3325" s="185"/>
      <c r="AT3325" s="179" t="s">
        <v>197</v>
      </c>
      <c r="AU3325" s="179" t="s">
        <v>80</v>
      </c>
      <c r="AV3325" s="11" t="s">
        <v>80</v>
      </c>
      <c r="AW3325" s="11" t="s">
        <v>35</v>
      </c>
      <c r="AX3325" s="11" t="s">
        <v>72</v>
      </c>
      <c r="AY3325" s="179" t="s">
        <v>177</v>
      </c>
    </row>
    <row r="3326" spans="2:51" s="12" customFormat="1" x14ac:dyDescent="0.3">
      <c r="B3326" s="186"/>
      <c r="D3326" s="178" t="s">
        <v>197</v>
      </c>
      <c r="E3326" s="187" t="s">
        <v>3</v>
      </c>
      <c r="F3326" s="188" t="s">
        <v>2261</v>
      </c>
      <c r="H3326" s="189" t="s">
        <v>3</v>
      </c>
      <c r="I3326" s="190"/>
      <c r="L3326" s="186"/>
      <c r="M3326" s="191"/>
      <c r="N3326" s="192"/>
      <c r="O3326" s="192"/>
      <c r="P3326" s="192"/>
      <c r="Q3326" s="192"/>
      <c r="R3326" s="192"/>
      <c r="S3326" s="192"/>
      <c r="T3326" s="193"/>
      <c r="AT3326" s="189" t="s">
        <v>197</v>
      </c>
      <c r="AU3326" s="189" t="s">
        <v>80</v>
      </c>
      <c r="AV3326" s="12" t="s">
        <v>22</v>
      </c>
      <c r="AW3326" s="12" t="s">
        <v>35</v>
      </c>
      <c r="AX3326" s="12" t="s">
        <v>72</v>
      </c>
      <c r="AY3326" s="189" t="s">
        <v>177</v>
      </c>
    </row>
    <row r="3327" spans="2:51" s="12" customFormat="1" x14ac:dyDescent="0.3">
      <c r="B3327" s="186"/>
      <c r="D3327" s="178" t="s">
        <v>197</v>
      </c>
      <c r="E3327" s="187" t="s">
        <v>3</v>
      </c>
      <c r="F3327" s="188" t="s">
        <v>2262</v>
      </c>
      <c r="H3327" s="189" t="s">
        <v>3</v>
      </c>
      <c r="I3327" s="190"/>
      <c r="L3327" s="186"/>
      <c r="M3327" s="191"/>
      <c r="N3327" s="192"/>
      <c r="O3327" s="192"/>
      <c r="P3327" s="192"/>
      <c r="Q3327" s="192"/>
      <c r="R3327" s="192"/>
      <c r="S3327" s="192"/>
      <c r="T3327" s="193"/>
      <c r="AT3327" s="189" t="s">
        <v>197</v>
      </c>
      <c r="AU3327" s="189" t="s">
        <v>80</v>
      </c>
      <c r="AV3327" s="12" t="s">
        <v>22</v>
      </c>
      <c r="AW3327" s="12" t="s">
        <v>35</v>
      </c>
      <c r="AX3327" s="12" t="s">
        <v>72</v>
      </c>
      <c r="AY3327" s="189" t="s">
        <v>177</v>
      </c>
    </row>
    <row r="3328" spans="2:51" s="11" customFormat="1" x14ac:dyDescent="0.3">
      <c r="B3328" s="177"/>
      <c r="D3328" s="178" t="s">
        <v>197</v>
      </c>
      <c r="E3328" s="179" t="s">
        <v>3</v>
      </c>
      <c r="F3328" s="180" t="s">
        <v>2263</v>
      </c>
      <c r="H3328" s="181">
        <v>77.77</v>
      </c>
      <c r="I3328" s="182"/>
      <c r="L3328" s="177"/>
      <c r="M3328" s="183"/>
      <c r="N3328" s="184"/>
      <c r="O3328" s="184"/>
      <c r="P3328" s="184"/>
      <c r="Q3328" s="184"/>
      <c r="R3328" s="184"/>
      <c r="S3328" s="184"/>
      <c r="T3328" s="185"/>
      <c r="AT3328" s="179" t="s">
        <v>197</v>
      </c>
      <c r="AU3328" s="179" t="s">
        <v>80</v>
      </c>
      <c r="AV3328" s="11" t="s">
        <v>80</v>
      </c>
      <c r="AW3328" s="11" t="s">
        <v>35</v>
      </c>
      <c r="AX3328" s="11" t="s">
        <v>72</v>
      </c>
      <c r="AY3328" s="179" t="s">
        <v>177</v>
      </c>
    </row>
    <row r="3329" spans="2:65" s="13" customFormat="1" x14ac:dyDescent="0.3">
      <c r="B3329" s="198"/>
      <c r="D3329" s="194" t="s">
        <v>197</v>
      </c>
      <c r="E3329" s="199" t="s">
        <v>3</v>
      </c>
      <c r="F3329" s="200" t="s">
        <v>210</v>
      </c>
      <c r="H3329" s="201">
        <v>2164.84</v>
      </c>
      <c r="I3329" s="202"/>
      <c r="L3329" s="198"/>
      <c r="M3329" s="203"/>
      <c r="N3329" s="204"/>
      <c r="O3329" s="204"/>
      <c r="P3329" s="204"/>
      <c r="Q3329" s="204"/>
      <c r="R3329" s="204"/>
      <c r="S3329" s="204"/>
      <c r="T3329" s="205"/>
      <c r="AT3329" s="206" t="s">
        <v>197</v>
      </c>
      <c r="AU3329" s="206" t="s">
        <v>80</v>
      </c>
      <c r="AV3329" s="13" t="s">
        <v>185</v>
      </c>
      <c r="AW3329" s="13" t="s">
        <v>35</v>
      </c>
      <c r="AX3329" s="13" t="s">
        <v>22</v>
      </c>
      <c r="AY3329" s="206" t="s">
        <v>177</v>
      </c>
    </row>
    <row r="3330" spans="2:65" s="1" customFormat="1" ht="22.5" customHeight="1" x14ac:dyDescent="0.3">
      <c r="B3330" s="164"/>
      <c r="C3330" s="165" t="s">
        <v>2413</v>
      </c>
      <c r="D3330" s="165" t="s">
        <v>180</v>
      </c>
      <c r="E3330" s="166" t="s">
        <v>2414</v>
      </c>
      <c r="F3330" s="167" t="s">
        <v>2415</v>
      </c>
      <c r="G3330" s="168" t="s">
        <v>351</v>
      </c>
      <c r="H3330" s="169">
        <v>2473.33</v>
      </c>
      <c r="I3330" s="170"/>
      <c r="J3330" s="171">
        <f>ROUND(I3330*H3330,2)</f>
        <v>0</v>
      </c>
      <c r="K3330" s="167" t="s">
        <v>195</v>
      </c>
      <c r="L3330" s="35"/>
      <c r="M3330" s="172" t="s">
        <v>3</v>
      </c>
      <c r="N3330" s="173" t="s">
        <v>43</v>
      </c>
      <c r="O3330" s="36"/>
      <c r="P3330" s="174">
        <f>O3330*H3330</f>
        <v>0</v>
      </c>
      <c r="Q3330" s="174">
        <v>1.0000000000000001E-5</v>
      </c>
      <c r="R3330" s="174">
        <f>Q3330*H3330</f>
        <v>2.47333E-2</v>
      </c>
      <c r="S3330" s="174">
        <v>0</v>
      </c>
      <c r="T3330" s="175">
        <f>S3330*H3330</f>
        <v>0</v>
      </c>
      <c r="AR3330" s="18" t="s">
        <v>185</v>
      </c>
      <c r="AT3330" s="18" t="s">
        <v>180</v>
      </c>
      <c r="AU3330" s="18" t="s">
        <v>80</v>
      </c>
      <c r="AY3330" s="18" t="s">
        <v>177</v>
      </c>
      <c r="BE3330" s="176">
        <f>IF(N3330="základní",J3330,0)</f>
        <v>0</v>
      </c>
      <c r="BF3330" s="176">
        <f>IF(N3330="snížená",J3330,0)</f>
        <v>0</v>
      </c>
      <c r="BG3330" s="176">
        <f>IF(N3330="zákl. přenesená",J3330,0)</f>
        <v>0</v>
      </c>
      <c r="BH3330" s="176">
        <f>IF(N3330="sníž. přenesená",J3330,0)</f>
        <v>0</v>
      </c>
      <c r="BI3330" s="176">
        <f>IF(N3330="nulová",J3330,0)</f>
        <v>0</v>
      </c>
      <c r="BJ3330" s="18" t="s">
        <v>22</v>
      </c>
      <c r="BK3330" s="176">
        <f>ROUND(I3330*H3330,2)</f>
        <v>0</v>
      </c>
      <c r="BL3330" s="18" t="s">
        <v>185</v>
      </c>
      <c r="BM3330" s="18" t="s">
        <v>2416</v>
      </c>
    </row>
    <row r="3331" spans="2:65" s="12" customFormat="1" x14ac:dyDescent="0.3">
      <c r="B3331" s="186"/>
      <c r="D3331" s="178" t="s">
        <v>197</v>
      </c>
      <c r="E3331" s="187" t="s">
        <v>3</v>
      </c>
      <c r="F3331" s="188" t="s">
        <v>2257</v>
      </c>
      <c r="H3331" s="189" t="s">
        <v>3</v>
      </c>
      <c r="I3331" s="190"/>
      <c r="L3331" s="186"/>
      <c r="M3331" s="191"/>
      <c r="N3331" s="192"/>
      <c r="O3331" s="192"/>
      <c r="P3331" s="192"/>
      <c r="Q3331" s="192"/>
      <c r="R3331" s="192"/>
      <c r="S3331" s="192"/>
      <c r="T3331" s="193"/>
      <c r="AT3331" s="189" t="s">
        <v>197</v>
      </c>
      <c r="AU3331" s="189" t="s">
        <v>80</v>
      </c>
      <c r="AV3331" s="12" t="s">
        <v>22</v>
      </c>
      <c r="AW3331" s="12" t="s">
        <v>35</v>
      </c>
      <c r="AX3331" s="12" t="s">
        <v>72</v>
      </c>
      <c r="AY3331" s="189" t="s">
        <v>177</v>
      </c>
    </row>
    <row r="3332" spans="2:65" s="12" customFormat="1" x14ac:dyDescent="0.3">
      <c r="B3332" s="186"/>
      <c r="D3332" s="178" t="s">
        <v>197</v>
      </c>
      <c r="E3332" s="187" t="s">
        <v>3</v>
      </c>
      <c r="F3332" s="188" t="s">
        <v>1851</v>
      </c>
      <c r="H3332" s="189" t="s">
        <v>3</v>
      </c>
      <c r="I3332" s="190"/>
      <c r="L3332" s="186"/>
      <c r="M3332" s="191"/>
      <c r="N3332" s="192"/>
      <c r="O3332" s="192"/>
      <c r="P3332" s="192"/>
      <c r="Q3332" s="192"/>
      <c r="R3332" s="192"/>
      <c r="S3332" s="192"/>
      <c r="T3332" s="193"/>
      <c r="AT3332" s="189" t="s">
        <v>197</v>
      </c>
      <c r="AU3332" s="189" t="s">
        <v>80</v>
      </c>
      <c r="AV3332" s="12" t="s">
        <v>22</v>
      </c>
      <c r="AW3332" s="12" t="s">
        <v>35</v>
      </c>
      <c r="AX3332" s="12" t="s">
        <v>72</v>
      </c>
      <c r="AY3332" s="189" t="s">
        <v>177</v>
      </c>
    </row>
    <row r="3333" spans="2:65" s="12" customFormat="1" x14ac:dyDescent="0.3">
      <c r="B3333" s="186"/>
      <c r="D3333" s="178" t="s">
        <v>197</v>
      </c>
      <c r="E3333" s="187" t="s">
        <v>3</v>
      </c>
      <c r="F3333" s="188" t="s">
        <v>1780</v>
      </c>
      <c r="H3333" s="189" t="s">
        <v>3</v>
      </c>
      <c r="I3333" s="190"/>
      <c r="L3333" s="186"/>
      <c r="M3333" s="191"/>
      <c r="N3333" s="192"/>
      <c r="O3333" s="192"/>
      <c r="P3333" s="192"/>
      <c r="Q3333" s="192"/>
      <c r="R3333" s="192"/>
      <c r="S3333" s="192"/>
      <c r="T3333" s="193"/>
      <c r="AT3333" s="189" t="s">
        <v>197</v>
      </c>
      <c r="AU3333" s="189" t="s">
        <v>80</v>
      </c>
      <c r="AV3333" s="12" t="s">
        <v>22</v>
      </c>
      <c r="AW3333" s="12" t="s">
        <v>35</v>
      </c>
      <c r="AX3333" s="12" t="s">
        <v>72</v>
      </c>
      <c r="AY3333" s="189" t="s">
        <v>177</v>
      </c>
    </row>
    <row r="3334" spans="2:65" s="11" customFormat="1" x14ac:dyDescent="0.3">
      <c r="B3334" s="177"/>
      <c r="D3334" s="178" t="s">
        <v>197</v>
      </c>
      <c r="E3334" s="179" t="s">
        <v>3</v>
      </c>
      <c r="F3334" s="180" t="s">
        <v>2417</v>
      </c>
      <c r="H3334" s="181">
        <v>7.97</v>
      </c>
      <c r="I3334" s="182"/>
      <c r="L3334" s="177"/>
      <c r="M3334" s="183"/>
      <c r="N3334" s="184"/>
      <c r="O3334" s="184"/>
      <c r="P3334" s="184"/>
      <c r="Q3334" s="184"/>
      <c r="R3334" s="184"/>
      <c r="S3334" s="184"/>
      <c r="T3334" s="185"/>
      <c r="AT3334" s="179" t="s">
        <v>197</v>
      </c>
      <c r="AU3334" s="179" t="s">
        <v>80</v>
      </c>
      <c r="AV3334" s="11" t="s">
        <v>80</v>
      </c>
      <c r="AW3334" s="11" t="s">
        <v>35</v>
      </c>
      <c r="AX3334" s="11" t="s">
        <v>72</v>
      </c>
      <c r="AY3334" s="179" t="s">
        <v>177</v>
      </c>
    </row>
    <row r="3335" spans="2:65" s="12" customFormat="1" x14ac:dyDescent="0.3">
      <c r="B3335" s="186"/>
      <c r="D3335" s="178" t="s">
        <v>197</v>
      </c>
      <c r="E3335" s="187" t="s">
        <v>3</v>
      </c>
      <c r="F3335" s="188" t="s">
        <v>1854</v>
      </c>
      <c r="H3335" s="189" t="s">
        <v>3</v>
      </c>
      <c r="I3335" s="190"/>
      <c r="L3335" s="186"/>
      <c r="M3335" s="191"/>
      <c r="N3335" s="192"/>
      <c r="O3335" s="192"/>
      <c r="P3335" s="192"/>
      <c r="Q3335" s="192"/>
      <c r="R3335" s="192"/>
      <c r="S3335" s="192"/>
      <c r="T3335" s="193"/>
      <c r="AT3335" s="189" t="s">
        <v>197</v>
      </c>
      <c r="AU3335" s="189" t="s">
        <v>80</v>
      </c>
      <c r="AV3335" s="12" t="s">
        <v>22</v>
      </c>
      <c r="AW3335" s="12" t="s">
        <v>35</v>
      </c>
      <c r="AX3335" s="12" t="s">
        <v>72</v>
      </c>
      <c r="AY3335" s="189" t="s">
        <v>177</v>
      </c>
    </row>
    <row r="3336" spans="2:65" s="12" customFormat="1" x14ac:dyDescent="0.3">
      <c r="B3336" s="186"/>
      <c r="D3336" s="178" t="s">
        <v>197</v>
      </c>
      <c r="E3336" s="187" t="s">
        <v>3</v>
      </c>
      <c r="F3336" s="188" t="s">
        <v>1855</v>
      </c>
      <c r="H3336" s="189" t="s">
        <v>3</v>
      </c>
      <c r="I3336" s="190"/>
      <c r="L3336" s="186"/>
      <c r="M3336" s="191"/>
      <c r="N3336" s="192"/>
      <c r="O3336" s="192"/>
      <c r="P3336" s="192"/>
      <c r="Q3336" s="192"/>
      <c r="R3336" s="192"/>
      <c r="S3336" s="192"/>
      <c r="T3336" s="193"/>
      <c r="AT3336" s="189" t="s">
        <v>197</v>
      </c>
      <c r="AU3336" s="189" t="s">
        <v>80</v>
      </c>
      <c r="AV3336" s="12" t="s">
        <v>22</v>
      </c>
      <c r="AW3336" s="12" t="s">
        <v>35</v>
      </c>
      <c r="AX3336" s="12" t="s">
        <v>72</v>
      </c>
      <c r="AY3336" s="189" t="s">
        <v>177</v>
      </c>
    </row>
    <row r="3337" spans="2:65" s="11" customFormat="1" x14ac:dyDescent="0.3">
      <c r="B3337" s="177"/>
      <c r="D3337" s="178" t="s">
        <v>197</v>
      </c>
      <c r="E3337" s="179" t="s">
        <v>3</v>
      </c>
      <c r="F3337" s="180" t="s">
        <v>2418</v>
      </c>
      <c r="H3337" s="181">
        <v>6.79</v>
      </c>
      <c r="I3337" s="182"/>
      <c r="L3337" s="177"/>
      <c r="M3337" s="183"/>
      <c r="N3337" s="184"/>
      <c r="O3337" s="184"/>
      <c r="P3337" s="184"/>
      <c r="Q3337" s="184"/>
      <c r="R3337" s="184"/>
      <c r="S3337" s="184"/>
      <c r="T3337" s="185"/>
      <c r="AT3337" s="179" t="s">
        <v>197</v>
      </c>
      <c r="AU3337" s="179" t="s">
        <v>80</v>
      </c>
      <c r="AV3337" s="11" t="s">
        <v>80</v>
      </c>
      <c r="AW3337" s="11" t="s">
        <v>35</v>
      </c>
      <c r="AX3337" s="11" t="s">
        <v>72</v>
      </c>
      <c r="AY3337" s="179" t="s">
        <v>177</v>
      </c>
    </row>
    <row r="3338" spans="2:65" s="12" customFormat="1" x14ac:dyDescent="0.3">
      <c r="B3338" s="186"/>
      <c r="D3338" s="178" t="s">
        <v>197</v>
      </c>
      <c r="E3338" s="187" t="s">
        <v>3</v>
      </c>
      <c r="F3338" s="188" t="s">
        <v>1857</v>
      </c>
      <c r="H3338" s="189" t="s">
        <v>3</v>
      </c>
      <c r="I3338" s="190"/>
      <c r="L3338" s="186"/>
      <c r="M3338" s="191"/>
      <c r="N3338" s="192"/>
      <c r="O3338" s="192"/>
      <c r="P3338" s="192"/>
      <c r="Q3338" s="192"/>
      <c r="R3338" s="192"/>
      <c r="S3338" s="192"/>
      <c r="T3338" s="193"/>
      <c r="AT3338" s="189" t="s">
        <v>197</v>
      </c>
      <c r="AU3338" s="189" t="s">
        <v>80</v>
      </c>
      <c r="AV3338" s="12" t="s">
        <v>22</v>
      </c>
      <c r="AW3338" s="12" t="s">
        <v>35</v>
      </c>
      <c r="AX3338" s="12" t="s">
        <v>72</v>
      </c>
      <c r="AY3338" s="189" t="s">
        <v>177</v>
      </c>
    </row>
    <row r="3339" spans="2:65" s="12" customFormat="1" x14ac:dyDescent="0.3">
      <c r="B3339" s="186"/>
      <c r="D3339" s="178" t="s">
        <v>197</v>
      </c>
      <c r="E3339" s="187" t="s">
        <v>3</v>
      </c>
      <c r="F3339" s="188" t="s">
        <v>1858</v>
      </c>
      <c r="H3339" s="189" t="s">
        <v>3</v>
      </c>
      <c r="I3339" s="190"/>
      <c r="L3339" s="186"/>
      <c r="M3339" s="191"/>
      <c r="N3339" s="192"/>
      <c r="O3339" s="192"/>
      <c r="P3339" s="192"/>
      <c r="Q3339" s="192"/>
      <c r="R3339" s="192"/>
      <c r="S3339" s="192"/>
      <c r="T3339" s="193"/>
      <c r="AT3339" s="189" t="s">
        <v>197</v>
      </c>
      <c r="AU3339" s="189" t="s">
        <v>80</v>
      </c>
      <c r="AV3339" s="12" t="s">
        <v>22</v>
      </c>
      <c r="AW3339" s="12" t="s">
        <v>35</v>
      </c>
      <c r="AX3339" s="12" t="s">
        <v>72</v>
      </c>
      <c r="AY3339" s="189" t="s">
        <v>177</v>
      </c>
    </row>
    <row r="3340" spans="2:65" s="11" customFormat="1" x14ac:dyDescent="0.3">
      <c r="B3340" s="177"/>
      <c r="D3340" s="178" t="s">
        <v>197</v>
      </c>
      <c r="E3340" s="179" t="s">
        <v>3</v>
      </c>
      <c r="F3340" s="180" t="s">
        <v>2419</v>
      </c>
      <c r="H3340" s="181">
        <v>16.64</v>
      </c>
      <c r="I3340" s="182"/>
      <c r="L3340" s="177"/>
      <c r="M3340" s="183"/>
      <c r="N3340" s="184"/>
      <c r="O3340" s="184"/>
      <c r="P3340" s="184"/>
      <c r="Q3340" s="184"/>
      <c r="R3340" s="184"/>
      <c r="S3340" s="184"/>
      <c r="T3340" s="185"/>
      <c r="AT3340" s="179" t="s">
        <v>197</v>
      </c>
      <c r="AU3340" s="179" t="s">
        <v>80</v>
      </c>
      <c r="AV3340" s="11" t="s">
        <v>80</v>
      </c>
      <c r="AW3340" s="11" t="s">
        <v>35</v>
      </c>
      <c r="AX3340" s="11" t="s">
        <v>72</v>
      </c>
      <c r="AY3340" s="179" t="s">
        <v>177</v>
      </c>
    </row>
    <row r="3341" spans="2:65" s="12" customFormat="1" x14ac:dyDescent="0.3">
      <c r="B3341" s="186"/>
      <c r="D3341" s="178" t="s">
        <v>197</v>
      </c>
      <c r="E3341" s="187" t="s">
        <v>3</v>
      </c>
      <c r="F3341" s="188" t="s">
        <v>1861</v>
      </c>
      <c r="H3341" s="189" t="s">
        <v>3</v>
      </c>
      <c r="I3341" s="190"/>
      <c r="L3341" s="186"/>
      <c r="M3341" s="191"/>
      <c r="N3341" s="192"/>
      <c r="O3341" s="192"/>
      <c r="P3341" s="192"/>
      <c r="Q3341" s="192"/>
      <c r="R3341" s="192"/>
      <c r="S3341" s="192"/>
      <c r="T3341" s="193"/>
      <c r="AT3341" s="189" t="s">
        <v>197</v>
      </c>
      <c r="AU3341" s="189" t="s">
        <v>80</v>
      </c>
      <c r="AV3341" s="12" t="s">
        <v>22</v>
      </c>
      <c r="AW3341" s="12" t="s">
        <v>35</v>
      </c>
      <c r="AX3341" s="12" t="s">
        <v>72</v>
      </c>
      <c r="AY3341" s="189" t="s">
        <v>177</v>
      </c>
    </row>
    <row r="3342" spans="2:65" s="12" customFormat="1" x14ac:dyDescent="0.3">
      <c r="B3342" s="186"/>
      <c r="D3342" s="178" t="s">
        <v>197</v>
      </c>
      <c r="E3342" s="187" t="s">
        <v>3</v>
      </c>
      <c r="F3342" s="188" t="s">
        <v>1858</v>
      </c>
      <c r="H3342" s="189" t="s">
        <v>3</v>
      </c>
      <c r="I3342" s="190"/>
      <c r="L3342" s="186"/>
      <c r="M3342" s="191"/>
      <c r="N3342" s="192"/>
      <c r="O3342" s="192"/>
      <c r="P3342" s="192"/>
      <c r="Q3342" s="192"/>
      <c r="R3342" s="192"/>
      <c r="S3342" s="192"/>
      <c r="T3342" s="193"/>
      <c r="AT3342" s="189" t="s">
        <v>197</v>
      </c>
      <c r="AU3342" s="189" t="s">
        <v>80</v>
      </c>
      <c r="AV3342" s="12" t="s">
        <v>22</v>
      </c>
      <c r="AW3342" s="12" t="s">
        <v>35</v>
      </c>
      <c r="AX3342" s="12" t="s">
        <v>72</v>
      </c>
      <c r="AY3342" s="189" t="s">
        <v>177</v>
      </c>
    </row>
    <row r="3343" spans="2:65" s="11" customFormat="1" x14ac:dyDescent="0.3">
      <c r="B3343" s="177"/>
      <c r="D3343" s="178" t="s">
        <v>197</v>
      </c>
      <c r="E3343" s="179" t="s">
        <v>3</v>
      </c>
      <c r="F3343" s="180" t="s">
        <v>2419</v>
      </c>
      <c r="H3343" s="181">
        <v>16.64</v>
      </c>
      <c r="I3343" s="182"/>
      <c r="L3343" s="177"/>
      <c r="M3343" s="183"/>
      <c r="N3343" s="184"/>
      <c r="O3343" s="184"/>
      <c r="P3343" s="184"/>
      <c r="Q3343" s="184"/>
      <c r="R3343" s="184"/>
      <c r="S3343" s="184"/>
      <c r="T3343" s="185"/>
      <c r="AT3343" s="179" t="s">
        <v>197</v>
      </c>
      <c r="AU3343" s="179" t="s">
        <v>80</v>
      </c>
      <c r="AV3343" s="11" t="s">
        <v>80</v>
      </c>
      <c r="AW3343" s="11" t="s">
        <v>35</v>
      </c>
      <c r="AX3343" s="11" t="s">
        <v>72</v>
      </c>
      <c r="AY3343" s="179" t="s">
        <v>177</v>
      </c>
    </row>
    <row r="3344" spans="2:65" s="12" customFormat="1" x14ac:dyDescent="0.3">
      <c r="B3344" s="186"/>
      <c r="D3344" s="178" t="s">
        <v>197</v>
      </c>
      <c r="E3344" s="187" t="s">
        <v>3</v>
      </c>
      <c r="F3344" s="188" t="s">
        <v>1862</v>
      </c>
      <c r="H3344" s="189" t="s">
        <v>3</v>
      </c>
      <c r="I3344" s="190"/>
      <c r="L3344" s="186"/>
      <c r="M3344" s="191"/>
      <c r="N3344" s="192"/>
      <c r="O3344" s="192"/>
      <c r="P3344" s="192"/>
      <c r="Q3344" s="192"/>
      <c r="R3344" s="192"/>
      <c r="S3344" s="192"/>
      <c r="T3344" s="193"/>
      <c r="AT3344" s="189" t="s">
        <v>197</v>
      </c>
      <c r="AU3344" s="189" t="s">
        <v>80</v>
      </c>
      <c r="AV3344" s="12" t="s">
        <v>22</v>
      </c>
      <c r="AW3344" s="12" t="s">
        <v>35</v>
      </c>
      <c r="AX3344" s="12" t="s">
        <v>72</v>
      </c>
      <c r="AY3344" s="189" t="s">
        <v>177</v>
      </c>
    </row>
    <row r="3345" spans="2:51" s="12" customFormat="1" x14ac:dyDescent="0.3">
      <c r="B3345" s="186"/>
      <c r="D3345" s="178" t="s">
        <v>197</v>
      </c>
      <c r="E3345" s="187" t="s">
        <v>3</v>
      </c>
      <c r="F3345" s="188" t="s">
        <v>1863</v>
      </c>
      <c r="H3345" s="189" t="s">
        <v>3</v>
      </c>
      <c r="I3345" s="190"/>
      <c r="L3345" s="186"/>
      <c r="M3345" s="191"/>
      <c r="N3345" s="192"/>
      <c r="O3345" s="192"/>
      <c r="P3345" s="192"/>
      <c r="Q3345" s="192"/>
      <c r="R3345" s="192"/>
      <c r="S3345" s="192"/>
      <c r="T3345" s="193"/>
      <c r="AT3345" s="189" t="s">
        <v>197</v>
      </c>
      <c r="AU3345" s="189" t="s">
        <v>80</v>
      </c>
      <c r="AV3345" s="12" t="s">
        <v>22</v>
      </c>
      <c r="AW3345" s="12" t="s">
        <v>35</v>
      </c>
      <c r="AX3345" s="12" t="s">
        <v>72</v>
      </c>
      <c r="AY3345" s="189" t="s">
        <v>177</v>
      </c>
    </row>
    <row r="3346" spans="2:51" s="11" customFormat="1" x14ac:dyDescent="0.3">
      <c r="B3346" s="177"/>
      <c r="D3346" s="178" t="s">
        <v>197</v>
      </c>
      <c r="E3346" s="179" t="s">
        <v>3</v>
      </c>
      <c r="F3346" s="180" t="s">
        <v>2418</v>
      </c>
      <c r="H3346" s="181">
        <v>6.79</v>
      </c>
      <c r="I3346" s="182"/>
      <c r="L3346" s="177"/>
      <c r="M3346" s="183"/>
      <c r="N3346" s="184"/>
      <c r="O3346" s="184"/>
      <c r="P3346" s="184"/>
      <c r="Q3346" s="184"/>
      <c r="R3346" s="184"/>
      <c r="S3346" s="184"/>
      <c r="T3346" s="185"/>
      <c r="AT3346" s="179" t="s">
        <v>197</v>
      </c>
      <c r="AU3346" s="179" t="s">
        <v>80</v>
      </c>
      <c r="AV3346" s="11" t="s">
        <v>80</v>
      </c>
      <c r="AW3346" s="11" t="s">
        <v>35</v>
      </c>
      <c r="AX3346" s="11" t="s">
        <v>72</v>
      </c>
      <c r="AY3346" s="179" t="s">
        <v>177</v>
      </c>
    </row>
    <row r="3347" spans="2:51" s="12" customFormat="1" x14ac:dyDescent="0.3">
      <c r="B3347" s="186"/>
      <c r="D3347" s="178" t="s">
        <v>197</v>
      </c>
      <c r="E3347" s="187" t="s">
        <v>3</v>
      </c>
      <c r="F3347" s="188" t="s">
        <v>2271</v>
      </c>
      <c r="H3347" s="189" t="s">
        <v>3</v>
      </c>
      <c r="I3347" s="190"/>
      <c r="L3347" s="186"/>
      <c r="M3347" s="191"/>
      <c r="N3347" s="192"/>
      <c r="O3347" s="192"/>
      <c r="P3347" s="192"/>
      <c r="Q3347" s="192"/>
      <c r="R3347" s="192"/>
      <c r="S3347" s="192"/>
      <c r="T3347" s="193"/>
      <c r="AT3347" s="189" t="s">
        <v>197</v>
      </c>
      <c r="AU3347" s="189" t="s">
        <v>80</v>
      </c>
      <c r="AV3347" s="12" t="s">
        <v>22</v>
      </c>
      <c r="AW3347" s="12" t="s">
        <v>35</v>
      </c>
      <c r="AX3347" s="12" t="s">
        <v>72</v>
      </c>
      <c r="AY3347" s="189" t="s">
        <v>177</v>
      </c>
    </row>
    <row r="3348" spans="2:51" s="12" customFormat="1" x14ac:dyDescent="0.3">
      <c r="B3348" s="186"/>
      <c r="D3348" s="178" t="s">
        <v>197</v>
      </c>
      <c r="E3348" s="187" t="s">
        <v>3</v>
      </c>
      <c r="F3348" s="188" t="s">
        <v>1780</v>
      </c>
      <c r="H3348" s="189" t="s">
        <v>3</v>
      </c>
      <c r="I3348" s="190"/>
      <c r="L3348" s="186"/>
      <c r="M3348" s="191"/>
      <c r="N3348" s="192"/>
      <c r="O3348" s="192"/>
      <c r="P3348" s="192"/>
      <c r="Q3348" s="192"/>
      <c r="R3348" s="192"/>
      <c r="S3348" s="192"/>
      <c r="T3348" s="193"/>
      <c r="AT3348" s="189" t="s">
        <v>197</v>
      </c>
      <c r="AU3348" s="189" t="s">
        <v>80</v>
      </c>
      <c r="AV3348" s="12" t="s">
        <v>22</v>
      </c>
      <c r="AW3348" s="12" t="s">
        <v>35</v>
      </c>
      <c r="AX3348" s="12" t="s">
        <v>72</v>
      </c>
      <c r="AY3348" s="189" t="s">
        <v>177</v>
      </c>
    </row>
    <row r="3349" spans="2:51" s="11" customFormat="1" x14ac:dyDescent="0.3">
      <c r="B3349" s="177"/>
      <c r="D3349" s="178" t="s">
        <v>197</v>
      </c>
      <c r="E3349" s="179" t="s">
        <v>3</v>
      </c>
      <c r="F3349" s="180" t="s">
        <v>2417</v>
      </c>
      <c r="H3349" s="181">
        <v>7.97</v>
      </c>
      <c r="I3349" s="182"/>
      <c r="L3349" s="177"/>
      <c r="M3349" s="183"/>
      <c r="N3349" s="184"/>
      <c r="O3349" s="184"/>
      <c r="P3349" s="184"/>
      <c r="Q3349" s="184"/>
      <c r="R3349" s="184"/>
      <c r="S3349" s="184"/>
      <c r="T3349" s="185"/>
      <c r="AT3349" s="179" t="s">
        <v>197</v>
      </c>
      <c r="AU3349" s="179" t="s">
        <v>80</v>
      </c>
      <c r="AV3349" s="11" t="s">
        <v>80</v>
      </c>
      <c r="AW3349" s="11" t="s">
        <v>35</v>
      </c>
      <c r="AX3349" s="11" t="s">
        <v>72</v>
      </c>
      <c r="AY3349" s="179" t="s">
        <v>177</v>
      </c>
    </row>
    <row r="3350" spans="2:51" s="12" customFormat="1" x14ac:dyDescent="0.3">
      <c r="B3350" s="186"/>
      <c r="D3350" s="178" t="s">
        <v>197</v>
      </c>
      <c r="E3350" s="187" t="s">
        <v>3</v>
      </c>
      <c r="F3350" s="188" t="s">
        <v>2017</v>
      </c>
      <c r="H3350" s="189" t="s">
        <v>3</v>
      </c>
      <c r="I3350" s="190"/>
      <c r="L3350" s="186"/>
      <c r="M3350" s="191"/>
      <c r="N3350" s="192"/>
      <c r="O3350" s="192"/>
      <c r="P3350" s="192"/>
      <c r="Q3350" s="192"/>
      <c r="R3350" s="192"/>
      <c r="S3350" s="192"/>
      <c r="T3350" s="193"/>
      <c r="AT3350" s="189" t="s">
        <v>197</v>
      </c>
      <c r="AU3350" s="189" t="s">
        <v>80</v>
      </c>
      <c r="AV3350" s="12" t="s">
        <v>22</v>
      </c>
      <c r="AW3350" s="12" t="s">
        <v>35</v>
      </c>
      <c r="AX3350" s="12" t="s">
        <v>72</v>
      </c>
      <c r="AY3350" s="189" t="s">
        <v>177</v>
      </c>
    </row>
    <row r="3351" spans="2:51" s="12" customFormat="1" x14ac:dyDescent="0.3">
      <c r="B3351" s="186"/>
      <c r="D3351" s="178" t="s">
        <v>197</v>
      </c>
      <c r="E3351" s="187" t="s">
        <v>3</v>
      </c>
      <c r="F3351" s="188" t="s">
        <v>1855</v>
      </c>
      <c r="H3351" s="189" t="s">
        <v>3</v>
      </c>
      <c r="I3351" s="190"/>
      <c r="L3351" s="186"/>
      <c r="M3351" s="191"/>
      <c r="N3351" s="192"/>
      <c r="O3351" s="192"/>
      <c r="P3351" s="192"/>
      <c r="Q3351" s="192"/>
      <c r="R3351" s="192"/>
      <c r="S3351" s="192"/>
      <c r="T3351" s="193"/>
      <c r="AT3351" s="189" t="s">
        <v>197</v>
      </c>
      <c r="AU3351" s="189" t="s">
        <v>80</v>
      </c>
      <c r="AV3351" s="12" t="s">
        <v>22</v>
      </c>
      <c r="AW3351" s="12" t="s">
        <v>35</v>
      </c>
      <c r="AX3351" s="12" t="s">
        <v>72</v>
      </c>
      <c r="AY3351" s="189" t="s">
        <v>177</v>
      </c>
    </row>
    <row r="3352" spans="2:51" s="11" customFormat="1" x14ac:dyDescent="0.3">
      <c r="B3352" s="177"/>
      <c r="D3352" s="178" t="s">
        <v>197</v>
      </c>
      <c r="E3352" s="179" t="s">
        <v>3</v>
      </c>
      <c r="F3352" s="180" t="s">
        <v>2418</v>
      </c>
      <c r="H3352" s="181">
        <v>6.79</v>
      </c>
      <c r="I3352" s="182"/>
      <c r="L3352" s="177"/>
      <c r="M3352" s="183"/>
      <c r="N3352" s="184"/>
      <c r="O3352" s="184"/>
      <c r="P3352" s="184"/>
      <c r="Q3352" s="184"/>
      <c r="R3352" s="184"/>
      <c r="S3352" s="184"/>
      <c r="T3352" s="185"/>
      <c r="AT3352" s="179" t="s">
        <v>197</v>
      </c>
      <c r="AU3352" s="179" t="s">
        <v>80</v>
      </c>
      <c r="AV3352" s="11" t="s">
        <v>80</v>
      </c>
      <c r="AW3352" s="11" t="s">
        <v>35</v>
      </c>
      <c r="AX3352" s="11" t="s">
        <v>72</v>
      </c>
      <c r="AY3352" s="179" t="s">
        <v>177</v>
      </c>
    </row>
    <row r="3353" spans="2:51" s="12" customFormat="1" x14ac:dyDescent="0.3">
      <c r="B3353" s="186"/>
      <c r="D3353" s="178" t="s">
        <v>197</v>
      </c>
      <c r="E3353" s="187" t="s">
        <v>3</v>
      </c>
      <c r="F3353" s="188" t="s">
        <v>2272</v>
      </c>
      <c r="H3353" s="189" t="s">
        <v>3</v>
      </c>
      <c r="I3353" s="190"/>
      <c r="L3353" s="186"/>
      <c r="M3353" s="191"/>
      <c r="N3353" s="192"/>
      <c r="O3353" s="192"/>
      <c r="P3353" s="192"/>
      <c r="Q3353" s="192"/>
      <c r="R3353" s="192"/>
      <c r="S3353" s="192"/>
      <c r="T3353" s="193"/>
      <c r="AT3353" s="189" t="s">
        <v>197</v>
      </c>
      <c r="AU3353" s="189" t="s">
        <v>80</v>
      </c>
      <c r="AV3353" s="12" t="s">
        <v>22</v>
      </c>
      <c r="AW3353" s="12" t="s">
        <v>35</v>
      </c>
      <c r="AX3353" s="12" t="s">
        <v>72</v>
      </c>
      <c r="AY3353" s="189" t="s">
        <v>177</v>
      </c>
    </row>
    <row r="3354" spans="2:51" s="12" customFormat="1" x14ac:dyDescent="0.3">
      <c r="B3354" s="186"/>
      <c r="D3354" s="178" t="s">
        <v>197</v>
      </c>
      <c r="E3354" s="187" t="s">
        <v>3</v>
      </c>
      <c r="F3354" s="188" t="s">
        <v>1858</v>
      </c>
      <c r="H3354" s="189" t="s">
        <v>3</v>
      </c>
      <c r="I3354" s="190"/>
      <c r="L3354" s="186"/>
      <c r="M3354" s="191"/>
      <c r="N3354" s="192"/>
      <c r="O3354" s="192"/>
      <c r="P3354" s="192"/>
      <c r="Q3354" s="192"/>
      <c r="R3354" s="192"/>
      <c r="S3354" s="192"/>
      <c r="T3354" s="193"/>
      <c r="AT3354" s="189" t="s">
        <v>197</v>
      </c>
      <c r="AU3354" s="189" t="s">
        <v>80</v>
      </c>
      <c r="AV3354" s="12" t="s">
        <v>22</v>
      </c>
      <c r="AW3354" s="12" t="s">
        <v>35</v>
      </c>
      <c r="AX3354" s="12" t="s">
        <v>72</v>
      </c>
      <c r="AY3354" s="189" t="s">
        <v>177</v>
      </c>
    </row>
    <row r="3355" spans="2:51" s="11" customFormat="1" x14ac:dyDescent="0.3">
      <c r="B3355" s="177"/>
      <c r="D3355" s="178" t="s">
        <v>197</v>
      </c>
      <c r="E3355" s="179" t="s">
        <v>3</v>
      </c>
      <c r="F3355" s="180" t="s">
        <v>2419</v>
      </c>
      <c r="H3355" s="181">
        <v>16.64</v>
      </c>
      <c r="I3355" s="182"/>
      <c r="L3355" s="177"/>
      <c r="M3355" s="183"/>
      <c r="N3355" s="184"/>
      <c r="O3355" s="184"/>
      <c r="P3355" s="184"/>
      <c r="Q3355" s="184"/>
      <c r="R3355" s="184"/>
      <c r="S3355" s="184"/>
      <c r="T3355" s="185"/>
      <c r="AT3355" s="179" t="s">
        <v>197</v>
      </c>
      <c r="AU3355" s="179" t="s">
        <v>80</v>
      </c>
      <c r="AV3355" s="11" t="s">
        <v>80</v>
      </c>
      <c r="AW3355" s="11" t="s">
        <v>35</v>
      </c>
      <c r="AX3355" s="11" t="s">
        <v>72</v>
      </c>
      <c r="AY3355" s="179" t="s">
        <v>177</v>
      </c>
    </row>
    <row r="3356" spans="2:51" s="12" customFormat="1" x14ac:dyDescent="0.3">
      <c r="B3356" s="186"/>
      <c r="D3356" s="178" t="s">
        <v>197</v>
      </c>
      <c r="E3356" s="187" t="s">
        <v>3</v>
      </c>
      <c r="F3356" s="188" t="s">
        <v>2273</v>
      </c>
      <c r="H3356" s="189" t="s">
        <v>3</v>
      </c>
      <c r="I3356" s="190"/>
      <c r="L3356" s="186"/>
      <c r="M3356" s="191"/>
      <c r="N3356" s="192"/>
      <c r="O3356" s="192"/>
      <c r="P3356" s="192"/>
      <c r="Q3356" s="192"/>
      <c r="R3356" s="192"/>
      <c r="S3356" s="192"/>
      <c r="T3356" s="193"/>
      <c r="AT3356" s="189" t="s">
        <v>197</v>
      </c>
      <c r="AU3356" s="189" t="s">
        <v>80</v>
      </c>
      <c r="AV3356" s="12" t="s">
        <v>22</v>
      </c>
      <c r="AW3356" s="12" t="s">
        <v>35</v>
      </c>
      <c r="AX3356" s="12" t="s">
        <v>72</v>
      </c>
      <c r="AY3356" s="189" t="s">
        <v>177</v>
      </c>
    </row>
    <row r="3357" spans="2:51" s="12" customFormat="1" x14ac:dyDescent="0.3">
      <c r="B3357" s="186"/>
      <c r="D3357" s="178" t="s">
        <v>197</v>
      </c>
      <c r="E3357" s="187" t="s">
        <v>3</v>
      </c>
      <c r="F3357" s="188" t="s">
        <v>1858</v>
      </c>
      <c r="H3357" s="189" t="s">
        <v>3</v>
      </c>
      <c r="I3357" s="190"/>
      <c r="L3357" s="186"/>
      <c r="M3357" s="191"/>
      <c r="N3357" s="192"/>
      <c r="O3357" s="192"/>
      <c r="P3357" s="192"/>
      <c r="Q3357" s="192"/>
      <c r="R3357" s="192"/>
      <c r="S3357" s="192"/>
      <c r="T3357" s="193"/>
      <c r="AT3357" s="189" t="s">
        <v>197</v>
      </c>
      <c r="AU3357" s="189" t="s">
        <v>80</v>
      </c>
      <c r="AV3357" s="12" t="s">
        <v>22</v>
      </c>
      <c r="AW3357" s="12" t="s">
        <v>35</v>
      </c>
      <c r="AX3357" s="12" t="s">
        <v>72</v>
      </c>
      <c r="AY3357" s="189" t="s">
        <v>177</v>
      </c>
    </row>
    <row r="3358" spans="2:51" s="11" customFormat="1" x14ac:dyDescent="0.3">
      <c r="B3358" s="177"/>
      <c r="D3358" s="178" t="s">
        <v>197</v>
      </c>
      <c r="E3358" s="179" t="s">
        <v>3</v>
      </c>
      <c r="F3358" s="180" t="s">
        <v>2419</v>
      </c>
      <c r="H3358" s="181">
        <v>16.64</v>
      </c>
      <c r="I3358" s="182"/>
      <c r="L3358" s="177"/>
      <c r="M3358" s="183"/>
      <c r="N3358" s="184"/>
      <c r="O3358" s="184"/>
      <c r="P3358" s="184"/>
      <c r="Q3358" s="184"/>
      <c r="R3358" s="184"/>
      <c r="S3358" s="184"/>
      <c r="T3358" s="185"/>
      <c r="AT3358" s="179" t="s">
        <v>197</v>
      </c>
      <c r="AU3358" s="179" t="s">
        <v>80</v>
      </c>
      <c r="AV3358" s="11" t="s">
        <v>80</v>
      </c>
      <c r="AW3358" s="11" t="s">
        <v>35</v>
      </c>
      <c r="AX3358" s="11" t="s">
        <v>72</v>
      </c>
      <c r="AY3358" s="179" t="s">
        <v>177</v>
      </c>
    </row>
    <row r="3359" spans="2:51" s="12" customFormat="1" x14ac:dyDescent="0.3">
      <c r="B3359" s="186"/>
      <c r="D3359" s="178" t="s">
        <v>197</v>
      </c>
      <c r="E3359" s="187" t="s">
        <v>3</v>
      </c>
      <c r="F3359" s="188" t="s">
        <v>2018</v>
      </c>
      <c r="H3359" s="189" t="s">
        <v>3</v>
      </c>
      <c r="I3359" s="190"/>
      <c r="L3359" s="186"/>
      <c r="M3359" s="191"/>
      <c r="N3359" s="192"/>
      <c r="O3359" s="192"/>
      <c r="P3359" s="192"/>
      <c r="Q3359" s="192"/>
      <c r="R3359" s="192"/>
      <c r="S3359" s="192"/>
      <c r="T3359" s="193"/>
      <c r="AT3359" s="189" t="s">
        <v>197</v>
      </c>
      <c r="AU3359" s="189" t="s">
        <v>80</v>
      </c>
      <c r="AV3359" s="12" t="s">
        <v>22</v>
      </c>
      <c r="AW3359" s="12" t="s">
        <v>35</v>
      </c>
      <c r="AX3359" s="12" t="s">
        <v>72</v>
      </c>
      <c r="AY3359" s="189" t="s">
        <v>177</v>
      </c>
    </row>
    <row r="3360" spans="2:51" s="12" customFormat="1" x14ac:dyDescent="0.3">
      <c r="B3360" s="186"/>
      <c r="D3360" s="178" t="s">
        <v>197</v>
      </c>
      <c r="E3360" s="187" t="s">
        <v>3</v>
      </c>
      <c r="F3360" s="188" t="s">
        <v>1863</v>
      </c>
      <c r="H3360" s="189" t="s">
        <v>3</v>
      </c>
      <c r="I3360" s="190"/>
      <c r="L3360" s="186"/>
      <c r="M3360" s="191"/>
      <c r="N3360" s="192"/>
      <c r="O3360" s="192"/>
      <c r="P3360" s="192"/>
      <c r="Q3360" s="192"/>
      <c r="R3360" s="192"/>
      <c r="S3360" s="192"/>
      <c r="T3360" s="193"/>
      <c r="AT3360" s="189" t="s">
        <v>197</v>
      </c>
      <c r="AU3360" s="189" t="s">
        <v>80</v>
      </c>
      <c r="AV3360" s="12" t="s">
        <v>22</v>
      </c>
      <c r="AW3360" s="12" t="s">
        <v>35</v>
      </c>
      <c r="AX3360" s="12" t="s">
        <v>72</v>
      </c>
      <c r="AY3360" s="189" t="s">
        <v>177</v>
      </c>
    </row>
    <row r="3361" spans="2:51" s="11" customFormat="1" x14ac:dyDescent="0.3">
      <c r="B3361" s="177"/>
      <c r="D3361" s="178" t="s">
        <v>197</v>
      </c>
      <c r="E3361" s="179" t="s">
        <v>3</v>
      </c>
      <c r="F3361" s="180" t="s">
        <v>2418</v>
      </c>
      <c r="H3361" s="181">
        <v>6.79</v>
      </c>
      <c r="I3361" s="182"/>
      <c r="L3361" s="177"/>
      <c r="M3361" s="183"/>
      <c r="N3361" s="184"/>
      <c r="O3361" s="184"/>
      <c r="P3361" s="184"/>
      <c r="Q3361" s="184"/>
      <c r="R3361" s="184"/>
      <c r="S3361" s="184"/>
      <c r="T3361" s="185"/>
      <c r="AT3361" s="179" t="s">
        <v>197</v>
      </c>
      <c r="AU3361" s="179" t="s">
        <v>80</v>
      </c>
      <c r="AV3361" s="11" t="s">
        <v>80</v>
      </c>
      <c r="AW3361" s="11" t="s">
        <v>35</v>
      </c>
      <c r="AX3361" s="11" t="s">
        <v>72</v>
      </c>
      <c r="AY3361" s="179" t="s">
        <v>177</v>
      </c>
    </row>
    <row r="3362" spans="2:51" s="12" customFormat="1" x14ac:dyDescent="0.3">
      <c r="B3362" s="186"/>
      <c r="D3362" s="178" t="s">
        <v>197</v>
      </c>
      <c r="E3362" s="187" t="s">
        <v>3</v>
      </c>
      <c r="F3362" s="188" t="s">
        <v>2274</v>
      </c>
      <c r="H3362" s="189" t="s">
        <v>3</v>
      </c>
      <c r="I3362" s="190"/>
      <c r="L3362" s="186"/>
      <c r="M3362" s="191"/>
      <c r="N3362" s="192"/>
      <c r="O3362" s="192"/>
      <c r="P3362" s="192"/>
      <c r="Q3362" s="192"/>
      <c r="R3362" s="192"/>
      <c r="S3362" s="192"/>
      <c r="T3362" s="193"/>
      <c r="AT3362" s="189" t="s">
        <v>197</v>
      </c>
      <c r="AU3362" s="189" t="s">
        <v>80</v>
      </c>
      <c r="AV3362" s="12" t="s">
        <v>22</v>
      </c>
      <c r="AW3362" s="12" t="s">
        <v>35</v>
      </c>
      <c r="AX3362" s="12" t="s">
        <v>72</v>
      </c>
      <c r="AY3362" s="189" t="s">
        <v>177</v>
      </c>
    </row>
    <row r="3363" spans="2:51" s="12" customFormat="1" x14ac:dyDescent="0.3">
      <c r="B3363" s="186"/>
      <c r="D3363" s="178" t="s">
        <v>197</v>
      </c>
      <c r="E3363" s="187" t="s">
        <v>3</v>
      </c>
      <c r="F3363" s="188" t="s">
        <v>1780</v>
      </c>
      <c r="H3363" s="189" t="s">
        <v>3</v>
      </c>
      <c r="I3363" s="190"/>
      <c r="L3363" s="186"/>
      <c r="M3363" s="191"/>
      <c r="N3363" s="192"/>
      <c r="O3363" s="192"/>
      <c r="P3363" s="192"/>
      <c r="Q3363" s="192"/>
      <c r="R3363" s="192"/>
      <c r="S3363" s="192"/>
      <c r="T3363" s="193"/>
      <c r="AT3363" s="189" t="s">
        <v>197</v>
      </c>
      <c r="AU3363" s="189" t="s">
        <v>80</v>
      </c>
      <c r="AV3363" s="12" t="s">
        <v>22</v>
      </c>
      <c r="AW3363" s="12" t="s">
        <v>35</v>
      </c>
      <c r="AX3363" s="12" t="s">
        <v>72</v>
      </c>
      <c r="AY3363" s="189" t="s">
        <v>177</v>
      </c>
    </row>
    <row r="3364" spans="2:51" s="11" customFormat="1" x14ac:dyDescent="0.3">
      <c r="B3364" s="177"/>
      <c r="D3364" s="178" t="s">
        <v>197</v>
      </c>
      <c r="E3364" s="179" t="s">
        <v>3</v>
      </c>
      <c r="F3364" s="180" t="s">
        <v>2417</v>
      </c>
      <c r="H3364" s="181">
        <v>7.97</v>
      </c>
      <c r="I3364" s="182"/>
      <c r="L3364" s="177"/>
      <c r="M3364" s="183"/>
      <c r="N3364" s="184"/>
      <c r="O3364" s="184"/>
      <c r="P3364" s="184"/>
      <c r="Q3364" s="184"/>
      <c r="R3364" s="184"/>
      <c r="S3364" s="184"/>
      <c r="T3364" s="185"/>
      <c r="AT3364" s="179" t="s">
        <v>197</v>
      </c>
      <c r="AU3364" s="179" t="s">
        <v>80</v>
      </c>
      <c r="AV3364" s="11" t="s">
        <v>80</v>
      </c>
      <c r="AW3364" s="11" t="s">
        <v>35</v>
      </c>
      <c r="AX3364" s="11" t="s">
        <v>72</v>
      </c>
      <c r="AY3364" s="179" t="s">
        <v>177</v>
      </c>
    </row>
    <row r="3365" spans="2:51" s="12" customFormat="1" x14ac:dyDescent="0.3">
      <c r="B3365" s="186"/>
      <c r="D3365" s="178" t="s">
        <v>197</v>
      </c>
      <c r="E3365" s="187" t="s">
        <v>3</v>
      </c>
      <c r="F3365" s="188" t="s">
        <v>2019</v>
      </c>
      <c r="H3365" s="189" t="s">
        <v>3</v>
      </c>
      <c r="I3365" s="190"/>
      <c r="L3365" s="186"/>
      <c r="M3365" s="191"/>
      <c r="N3365" s="192"/>
      <c r="O3365" s="192"/>
      <c r="P3365" s="192"/>
      <c r="Q3365" s="192"/>
      <c r="R3365" s="192"/>
      <c r="S3365" s="192"/>
      <c r="T3365" s="193"/>
      <c r="AT3365" s="189" t="s">
        <v>197</v>
      </c>
      <c r="AU3365" s="189" t="s">
        <v>80</v>
      </c>
      <c r="AV3365" s="12" t="s">
        <v>22</v>
      </c>
      <c r="AW3365" s="12" t="s">
        <v>35</v>
      </c>
      <c r="AX3365" s="12" t="s">
        <v>72</v>
      </c>
      <c r="AY3365" s="189" t="s">
        <v>177</v>
      </c>
    </row>
    <row r="3366" spans="2:51" s="12" customFormat="1" x14ac:dyDescent="0.3">
      <c r="B3366" s="186"/>
      <c r="D3366" s="178" t="s">
        <v>197</v>
      </c>
      <c r="E3366" s="187" t="s">
        <v>3</v>
      </c>
      <c r="F3366" s="188" t="s">
        <v>1855</v>
      </c>
      <c r="H3366" s="189" t="s">
        <v>3</v>
      </c>
      <c r="I3366" s="190"/>
      <c r="L3366" s="186"/>
      <c r="M3366" s="191"/>
      <c r="N3366" s="192"/>
      <c r="O3366" s="192"/>
      <c r="P3366" s="192"/>
      <c r="Q3366" s="192"/>
      <c r="R3366" s="192"/>
      <c r="S3366" s="192"/>
      <c r="T3366" s="193"/>
      <c r="AT3366" s="189" t="s">
        <v>197</v>
      </c>
      <c r="AU3366" s="189" t="s">
        <v>80</v>
      </c>
      <c r="AV3366" s="12" t="s">
        <v>22</v>
      </c>
      <c r="AW3366" s="12" t="s">
        <v>35</v>
      </c>
      <c r="AX3366" s="12" t="s">
        <v>72</v>
      </c>
      <c r="AY3366" s="189" t="s">
        <v>177</v>
      </c>
    </row>
    <row r="3367" spans="2:51" s="11" customFormat="1" x14ac:dyDescent="0.3">
      <c r="B3367" s="177"/>
      <c r="D3367" s="178" t="s">
        <v>197</v>
      </c>
      <c r="E3367" s="179" t="s">
        <v>3</v>
      </c>
      <c r="F3367" s="180" t="s">
        <v>2418</v>
      </c>
      <c r="H3367" s="181">
        <v>6.79</v>
      </c>
      <c r="I3367" s="182"/>
      <c r="L3367" s="177"/>
      <c r="M3367" s="183"/>
      <c r="N3367" s="184"/>
      <c r="O3367" s="184"/>
      <c r="P3367" s="184"/>
      <c r="Q3367" s="184"/>
      <c r="R3367" s="184"/>
      <c r="S3367" s="184"/>
      <c r="T3367" s="185"/>
      <c r="AT3367" s="179" t="s">
        <v>197</v>
      </c>
      <c r="AU3367" s="179" t="s">
        <v>80</v>
      </c>
      <c r="AV3367" s="11" t="s">
        <v>80</v>
      </c>
      <c r="AW3367" s="11" t="s">
        <v>35</v>
      </c>
      <c r="AX3367" s="11" t="s">
        <v>72</v>
      </c>
      <c r="AY3367" s="179" t="s">
        <v>177</v>
      </c>
    </row>
    <row r="3368" spans="2:51" s="12" customFormat="1" x14ac:dyDescent="0.3">
      <c r="B3368" s="186"/>
      <c r="D3368" s="178" t="s">
        <v>197</v>
      </c>
      <c r="E3368" s="187" t="s">
        <v>3</v>
      </c>
      <c r="F3368" s="188" t="s">
        <v>2275</v>
      </c>
      <c r="H3368" s="189" t="s">
        <v>3</v>
      </c>
      <c r="I3368" s="190"/>
      <c r="L3368" s="186"/>
      <c r="M3368" s="191"/>
      <c r="N3368" s="192"/>
      <c r="O3368" s="192"/>
      <c r="P3368" s="192"/>
      <c r="Q3368" s="192"/>
      <c r="R3368" s="192"/>
      <c r="S3368" s="192"/>
      <c r="T3368" s="193"/>
      <c r="AT3368" s="189" t="s">
        <v>197</v>
      </c>
      <c r="AU3368" s="189" t="s">
        <v>80</v>
      </c>
      <c r="AV3368" s="12" t="s">
        <v>22</v>
      </c>
      <c r="AW3368" s="12" t="s">
        <v>35</v>
      </c>
      <c r="AX3368" s="12" t="s">
        <v>72</v>
      </c>
      <c r="AY3368" s="189" t="s">
        <v>177</v>
      </c>
    </row>
    <row r="3369" spans="2:51" s="12" customFormat="1" x14ac:dyDescent="0.3">
      <c r="B3369" s="186"/>
      <c r="D3369" s="178" t="s">
        <v>197</v>
      </c>
      <c r="E3369" s="187" t="s">
        <v>3</v>
      </c>
      <c r="F3369" s="188" t="s">
        <v>1858</v>
      </c>
      <c r="H3369" s="189" t="s">
        <v>3</v>
      </c>
      <c r="I3369" s="190"/>
      <c r="L3369" s="186"/>
      <c r="M3369" s="191"/>
      <c r="N3369" s="192"/>
      <c r="O3369" s="192"/>
      <c r="P3369" s="192"/>
      <c r="Q3369" s="192"/>
      <c r="R3369" s="192"/>
      <c r="S3369" s="192"/>
      <c r="T3369" s="193"/>
      <c r="AT3369" s="189" t="s">
        <v>197</v>
      </c>
      <c r="AU3369" s="189" t="s">
        <v>80</v>
      </c>
      <c r="AV3369" s="12" t="s">
        <v>22</v>
      </c>
      <c r="AW3369" s="12" t="s">
        <v>35</v>
      </c>
      <c r="AX3369" s="12" t="s">
        <v>72</v>
      </c>
      <c r="AY3369" s="189" t="s">
        <v>177</v>
      </c>
    </row>
    <row r="3370" spans="2:51" s="11" customFormat="1" x14ac:dyDescent="0.3">
      <c r="B3370" s="177"/>
      <c r="D3370" s="178" t="s">
        <v>197</v>
      </c>
      <c r="E3370" s="179" t="s">
        <v>3</v>
      </c>
      <c r="F3370" s="180" t="s">
        <v>2419</v>
      </c>
      <c r="H3370" s="181">
        <v>16.64</v>
      </c>
      <c r="I3370" s="182"/>
      <c r="L3370" s="177"/>
      <c r="M3370" s="183"/>
      <c r="N3370" s="184"/>
      <c r="O3370" s="184"/>
      <c r="P3370" s="184"/>
      <c r="Q3370" s="184"/>
      <c r="R3370" s="184"/>
      <c r="S3370" s="184"/>
      <c r="T3370" s="185"/>
      <c r="AT3370" s="179" t="s">
        <v>197</v>
      </c>
      <c r="AU3370" s="179" t="s">
        <v>80</v>
      </c>
      <c r="AV3370" s="11" t="s">
        <v>80</v>
      </c>
      <c r="AW3370" s="11" t="s">
        <v>35</v>
      </c>
      <c r="AX3370" s="11" t="s">
        <v>72</v>
      </c>
      <c r="AY3370" s="179" t="s">
        <v>177</v>
      </c>
    </row>
    <row r="3371" spans="2:51" s="12" customFormat="1" x14ac:dyDescent="0.3">
      <c r="B3371" s="186"/>
      <c r="D3371" s="178" t="s">
        <v>197</v>
      </c>
      <c r="E3371" s="187" t="s">
        <v>3</v>
      </c>
      <c r="F3371" s="188" t="s">
        <v>2276</v>
      </c>
      <c r="H3371" s="189" t="s">
        <v>3</v>
      </c>
      <c r="I3371" s="190"/>
      <c r="L3371" s="186"/>
      <c r="M3371" s="191"/>
      <c r="N3371" s="192"/>
      <c r="O3371" s="192"/>
      <c r="P3371" s="192"/>
      <c r="Q3371" s="192"/>
      <c r="R3371" s="192"/>
      <c r="S3371" s="192"/>
      <c r="T3371" s="193"/>
      <c r="AT3371" s="189" t="s">
        <v>197</v>
      </c>
      <c r="AU3371" s="189" t="s">
        <v>80</v>
      </c>
      <c r="AV3371" s="12" t="s">
        <v>22</v>
      </c>
      <c r="AW3371" s="12" t="s">
        <v>35</v>
      </c>
      <c r="AX3371" s="12" t="s">
        <v>72</v>
      </c>
      <c r="AY3371" s="189" t="s">
        <v>177</v>
      </c>
    </row>
    <row r="3372" spans="2:51" s="12" customFormat="1" x14ac:dyDescent="0.3">
      <c r="B3372" s="186"/>
      <c r="D3372" s="178" t="s">
        <v>197</v>
      </c>
      <c r="E3372" s="187" t="s">
        <v>3</v>
      </c>
      <c r="F3372" s="188" t="s">
        <v>1858</v>
      </c>
      <c r="H3372" s="189" t="s">
        <v>3</v>
      </c>
      <c r="I3372" s="190"/>
      <c r="L3372" s="186"/>
      <c r="M3372" s="191"/>
      <c r="N3372" s="192"/>
      <c r="O3372" s="192"/>
      <c r="P3372" s="192"/>
      <c r="Q3372" s="192"/>
      <c r="R3372" s="192"/>
      <c r="S3372" s="192"/>
      <c r="T3372" s="193"/>
      <c r="AT3372" s="189" t="s">
        <v>197</v>
      </c>
      <c r="AU3372" s="189" t="s">
        <v>80</v>
      </c>
      <c r="AV3372" s="12" t="s">
        <v>22</v>
      </c>
      <c r="AW3372" s="12" t="s">
        <v>35</v>
      </c>
      <c r="AX3372" s="12" t="s">
        <v>72</v>
      </c>
      <c r="AY3372" s="189" t="s">
        <v>177</v>
      </c>
    </row>
    <row r="3373" spans="2:51" s="11" customFormat="1" x14ac:dyDescent="0.3">
      <c r="B3373" s="177"/>
      <c r="D3373" s="178" t="s">
        <v>197</v>
      </c>
      <c r="E3373" s="179" t="s">
        <v>3</v>
      </c>
      <c r="F3373" s="180" t="s">
        <v>2419</v>
      </c>
      <c r="H3373" s="181">
        <v>16.64</v>
      </c>
      <c r="I3373" s="182"/>
      <c r="L3373" s="177"/>
      <c r="M3373" s="183"/>
      <c r="N3373" s="184"/>
      <c r="O3373" s="184"/>
      <c r="P3373" s="184"/>
      <c r="Q3373" s="184"/>
      <c r="R3373" s="184"/>
      <c r="S3373" s="184"/>
      <c r="T3373" s="185"/>
      <c r="AT3373" s="179" t="s">
        <v>197</v>
      </c>
      <c r="AU3373" s="179" t="s">
        <v>80</v>
      </c>
      <c r="AV3373" s="11" t="s">
        <v>80</v>
      </c>
      <c r="AW3373" s="11" t="s">
        <v>35</v>
      </c>
      <c r="AX3373" s="11" t="s">
        <v>72</v>
      </c>
      <c r="AY3373" s="179" t="s">
        <v>177</v>
      </c>
    </row>
    <row r="3374" spans="2:51" s="12" customFormat="1" x14ac:dyDescent="0.3">
      <c r="B3374" s="186"/>
      <c r="D3374" s="178" t="s">
        <v>197</v>
      </c>
      <c r="E3374" s="187" t="s">
        <v>3</v>
      </c>
      <c r="F3374" s="188" t="s">
        <v>2020</v>
      </c>
      <c r="H3374" s="189" t="s">
        <v>3</v>
      </c>
      <c r="I3374" s="190"/>
      <c r="L3374" s="186"/>
      <c r="M3374" s="191"/>
      <c r="N3374" s="192"/>
      <c r="O3374" s="192"/>
      <c r="P3374" s="192"/>
      <c r="Q3374" s="192"/>
      <c r="R3374" s="192"/>
      <c r="S3374" s="192"/>
      <c r="T3374" s="193"/>
      <c r="AT3374" s="189" t="s">
        <v>197</v>
      </c>
      <c r="AU3374" s="189" t="s">
        <v>80</v>
      </c>
      <c r="AV3374" s="12" t="s">
        <v>22</v>
      </c>
      <c r="AW3374" s="12" t="s">
        <v>35</v>
      </c>
      <c r="AX3374" s="12" t="s">
        <v>72</v>
      </c>
      <c r="AY3374" s="189" t="s">
        <v>177</v>
      </c>
    </row>
    <row r="3375" spans="2:51" s="12" customFormat="1" x14ac:dyDescent="0.3">
      <c r="B3375" s="186"/>
      <c r="D3375" s="178" t="s">
        <v>197</v>
      </c>
      <c r="E3375" s="187" t="s">
        <v>3</v>
      </c>
      <c r="F3375" s="188" t="s">
        <v>1863</v>
      </c>
      <c r="H3375" s="189" t="s">
        <v>3</v>
      </c>
      <c r="I3375" s="190"/>
      <c r="L3375" s="186"/>
      <c r="M3375" s="191"/>
      <c r="N3375" s="192"/>
      <c r="O3375" s="192"/>
      <c r="P3375" s="192"/>
      <c r="Q3375" s="192"/>
      <c r="R3375" s="192"/>
      <c r="S3375" s="192"/>
      <c r="T3375" s="193"/>
      <c r="AT3375" s="189" t="s">
        <v>197</v>
      </c>
      <c r="AU3375" s="189" t="s">
        <v>80</v>
      </c>
      <c r="AV3375" s="12" t="s">
        <v>22</v>
      </c>
      <c r="AW3375" s="12" t="s">
        <v>35</v>
      </c>
      <c r="AX3375" s="12" t="s">
        <v>72</v>
      </c>
      <c r="AY3375" s="189" t="s">
        <v>177</v>
      </c>
    </row>
    <row r="3376" spans="2:51" s="11" customFormat="1" x14ac:dyDescent="0.3">
      <c r="B3376" s="177"/>
      <c r="D3376" s="178" t="s">
        <v>197</v>
      </c>
      <c r="E3376" s="179" t="s">
        <v>3</v>
      </c>
      <c r="F3376" s="180" t="s">
        <v>2418</v>
      </c>
      <c r="H3376" s="181">
        <v>6.79</v>
      </c>
      <c r="I3376" s="182"/>
      <c r="L3376" s="177"/>
      <c r="M3376" s="183"/>
      <c r="N3376" s="184"/>
      <c r="O3376" s="184"/>
      <c r="P3376" s="184"/>
      <c r="Q3376" s="184"/>
      <c r="R3376" s="184"/>
      <c r="S3376" s="184"/>
      <c r="T3376" s="185"/>
      <c r="AT3376" s="179" t="s">
        <v>197</v>
      </c>
      <c r="AU3376" s="179" t="s">
        <v>80</v>
      </c>
      <c r="AV3376" s="11" t="s">
        <v>80</v>
      </c>
      <c r="AW3376" s="11" t="s">
        <v>35</v>
      </c>
      <c r="AX3376" s="11" t="s">
        <v>72</v>
      </c>
      <c r="AY3376" s="179" t="s">
        <v>177</v>
      </c>
    </row>
    <row r="3377" spans="2:51" s="12" customFormat="1" x14ac:dyDescent="0.3">
      <c r="B3377" s="186"/>
      <c r="D3377" s="178" t="s">
        <v>197</v>
      </c>
      <c r="E3377" s="187" t="s">
        <v>3</v>
      </c>
      <c r="F3377" s="188" t="s">
        <v>2277</v>
      </c>
      <c r="H3377" s="189" t="s">
        <v>3</v>
      </c>
      <c r="I3377" s="190"/>
      <c r="L3377" s="186"/>
      <c r="M3377" s="191"/>
      <c r="N3377" s="192"/>
      <c r="O3377" s="192"/>
      <c r="P3377" s="192"/>
      <c r="Q3377" s="192"/>
      <c r="R3377" s="192"/>
      <c r="S3377" s="192"/>
      <c r="T3377" s="193"/>
      <c r="AT3377" s="189" t="s">
        <v>197</v>
      </c>
      <c r="AU3377" s="189" t="s">
        <v>80</v>
      </c>
      <c r="AV3377" s="12" t="s">
        <v>22</v>
      </c>
      <c r="AW3377" s="12" t="s">
        <v>35</v>
      </c>
      <c r="AX3377" s="12" t="s">
        <v>72</v>
      </c>
      <c r="AY3377" s="189" t="s">
        <v>177</v>
      </c>
    </row>
    <row r="3378" spans="2:51" s="12" customFormat="1" x14ac:dyDescent="0.3">
      <c r="B3378" s="186"/>
      <c r="D3378" s="178" t="s">
        <v>197</v>
      </c>
      <c r="E3378" s="187" t="s">
        <v>3</v>
      </c>
      <c r="F3378" s="188" t="s">
        <v>1780</v>
      </c>
      <c r="H3378" s="189" t="s">
        <v>3</v>
      </c>
      <c r="I3378" s="190"/>
      <c r="L3378" s="186"/>
      <c r="M3378" s="191"/>
      <c r="N3378" s="192"/>
      <c r="O3378" s="192"/>
      <c r="P3378" s="192"/>
      <c r="Q3378" s="192"/>
      <c r="R3378" s="192"/>
      <c r="S3378" s="192"/>
      <c r="T3378" s="193"/>
      <c r="AT3378" s="189" t="s">
        <v>197</v>
      </c>
      <c r="AU3378" s="189" t="s">
        <v>80</v>
      </c>
      <c r="AV3378" s="12" t="s">
        <v>22</v>
      </c>
      <c r="AW3378" s="12" t="s">
        <v>35</v>
      </c>
      <c r="AX3378" s="12" t="s">
        <v>72</v>
      </c>
      <c r="AY3378" s="189" t="s">
        <v>177</v>
      </c>
    </row>
    <row r="3379" spans="2:51" s="11" customFormat="1" x14ac:dyDescent="0.3">
      <c r="B3379" s="177"/>
      <c r="D3379" s="178" t="s">
        <v>197</v>
      </c>
      <c r="E3379" s="179" t="s">
        <v>3</v>
      </c>
      <c r="F3379" s="180" t="s">
        <v>2420</v>
      </c>
      <c r="H3379" s="181">
        <v>8.1300000000000008</v>
      </c>
      <c r="I3379" s="182"/>
      <c r="L3379" s="177"/>
      <c r="M3379" s="183"/>
      <c r="N3379" s="184"/>
      <c r="O3379" s="184"/>
      <c r="P3379" s="184"/>
      <c r="Q3379" s="184"/>
      <c r="R3379" s="184"/>
      <c r="S3379" s="184"/>
      <c r="T3379" s="185"/>
      <c r="AT3379" s="179" t="s">
        <v>197</v>
      </c>
      <c r="AU3379" s="179" t="s">
        <v>80</v>
      </c>
      <c r="AV3379" s="11" t="s">
        <v>80</v>
      </c>
      <c r="AW3379" s="11" t="s">
        <v>35</v>
      </c>
      <c r="AX3379" s="11" t="s">
        <v>72</v>
      </c>
      <c r="AY3379" s="179" t="s">
        <v>177</v>
      </c>
    </row>
    <row r="3380" spans="2:51" s="12" customFormat="1" x14ac:dyDescent="0.3">
      <c r="B3380" s="186"/>
      <c r="D3380" s="178" t="s">
        <v>197</v>
      </c>
      <c r="E3380" s="187" t="s">
        <v>3</v>
      </c>
      <c r="F3380" s="188" t="s">
        <v>2021</v>
      </c>
      <c r="H3380" s="189" t="s">
        <v>3</v>
      </c>
      <c r="I3380" s="190"/>
      <c r="L3380" s="186"/>
      <c r="M3380" s="191"/>
      <c r="N3380" s="192"/>
      <c r="O3380" s="192"/>
      <c r="P3380" s="192"/>
      <c r="Q3380" s="192"/>
      <c r="R3380" s="192"/>
      <c r="S3380" s="192"/>
      <c r="T3380" s="193"/>
      <c r="AT3380" s="189" t="s">
        <v>197</v>
      </c>
      <c r="AU3380" s="189" t="s">
        <v>80</v>
      </c>
      <c r="AV3380" s="12" t="s">
        <v>22</v>
      </c>
      <c r="AW3380" s="12" t="s">
        <v>35</v>
      </c>
      <c r="AX3380" s="12" t="s">
        <v>72</v>
      </c>
      <c r="AY3380" s="189" t="s">
        <v>177</v>
      </c>
    </row>
    <row r="3381" spans="2:51" s="12" customFormat="1" x14ac:dyDescent="0.3">
      <c r="B3381" s="186"/>
      <c r="D3381" s="178" t="s">
        <v>197</v>
      </c>
      <c r="E3381" s="187" t="s">
        <v>3</v>
      </c>
      <c r="F3381" s="188" t="s">
        <v>1884</v>
      </c>
      <c r="H3381" s="189" t="s">
        <v>3</v>
      </c>
      <c r="I3381" s="190"/>
      <c r="L3381" s="186"/>
      <c r="M3381" s="191"/>
      <c r="N3381" s="192"/>
      <c r="O3381" s="192"/>
      <c r="P3381" s="192"/>
      <c r="Q3381" s="192"/>
      <c r="R3381" s="192"/>
      <c r="S3381" s="192"/>
      <c r="T3381" s="193"/>
      <c r="AT3381" s="189" t="s">
        <v>197</v>
      </c>
      <c r="AU3381" s="189" t="s">
        <v>80</v>
      </c>
      <c r="AV3381" s="12" t="s">
        <v>22</v>
      </c>
      <c r="AW3381" s="12" t="s">
        <v>35</v>
      </c>
      <c r="AX3381" s="12" t="s">
        <v>72</v>
      </c>
      <c r="AY3381" s="189" t="s">
        <v>177</v>
      </c>
    </row>
    <row r="3382" spans="2:51" s="11" customFormat="1" x14ac:dyDescent="0.3">
      <c r="B3382" s="177"/>
      <c r="D3382" s="178" t="s">
        <v>197</v>
      </c>
      <c r="E3382" s="179" t="s">
        <v>3</v>
      </c>
      <c r="F3382" s="180" t="s">
        <v>2421</v>
      </c>
      <c r="H3382" s="181">
        <v>8.68</v>
      </c>
      <c r="I3382" s="182"/>
      <c r="L3382" s="177"/>
      <c r="M3382" s="183"/>
      <c r="N3382" s="184"/>
      <c r="O3382" s="184"/>
      <c r="P3382" s="184"/>
      <c r="Q3382" s="184"/>
      <c r="R3382" s="184"/>
      <c r="S3382" s="184"/>
      <c r="T3382" s="185"/>
      <c r="AT3382" s="179" t="s">
        <v>197</v>
      </c>
      <c r="AU3382" s="179" t="s">
        <v>80</v>
      </c>
      <c r="AV3382" s="11" t="s">
        <v>80</v>
      </c>
      <c r="AW3382" s="11" t="s">
        <v>35</v>
      </c>
      <c r="AX3382" s="11" t="s">
        <v>72</v>
      </c>
      <c r="AY3382" s="179" t="s">
        <v>177</v>
      </c>
    </row>
    <row r="3383" spans="2:51" s="12" customFormat="1" x14ac:dyDescent="0.3">
      <c r="B3383" s="186"/>
      <c r="D3383" s="178" t="s">
        <v>197</v>
      </c>
      <c r="E3383" s="187" t="s">
        <v>3</v>
      </c>
      <c r="F3383" s="188" t="s">
        <v>2279</v>
      </c>
      <c r="H3383" s="189" t="s">
        <v>3</v>
      </c>
      <c r="I3383" s="190"/>
      <c r="L3383" s="186"/>
      <c r="M3383" s="191"/>
      <c r="N3383" s="192"/>
      <c r="O3383" s="192"/>
      <c r="P3383" s="192"/>
      <c r="Q3383" s="192"/>
      <c r="R3383" s="192"/>
      <c r="S3383" s="192"/>
      <c r="T3383" s="193"/>
      <c r="AT3383" s="189" t="s">
        <v>197</v>
      </c>
      <c r="AU3383" s="189" t="s">
        <v>80</v>
      </c>
      <c r="AV3383" s="12" t="s">
        <v>22</v>
      </c>
      <c r="AW3383" s="12" t="s">
        <v>35</v>
      </c>
      <c r="AX3383" s="12" t="s">
        <v>72</v>
      </c>
      <c r="AY3383" s="189" t="s">
        <v>177</v>
      </c>
    </row>
    <row r="3384" spans="2:51" s="12" customFormat="1" x14ac:dyDescent="0.3">
      <c r="B3384" s="186"/>
      <c r="D3384" s="178" t="s">
        <v>197</v>
      </c>
      <c r="E3384" s="187" t="s">
        <v>3</v>
      </c>
      <c r="F3384" s="188" t="s">
        <v>1887</v>
      </c>
      <c r="H3384" s="189" t="s">
        <v>3</v>
      </c>
      <c r="I3384" s="190"/>
      <c r="L3384" s="186"/>
      <c r="M3384" s="191"/>
      <c r="N3384" s="192"/>
      <c r="O3384" s="192"/>
      <c r="P3384" s="192"/>
      <c r="Q3384" s="192"/>
      <c r="R3384" s="192"/>
      <c r="S3384" s="192"/>
      <c r="T3384" s="193"/>
      <c r="AT3384" s="189" t="s">
        <v>197</v>
      </c>
      <c r="AU3384" s="189" t="s">
        <v>80</v>
      </c>
      <c r="AV3384" s="12" t="s">
        <v>22</v>
      </c>
      <c r="AW3384" s="12" t="s">
        <v>35</v>
      </c>
      <c r="AX3384" s="12" t="s">
        <v>72</v>
      </c>
      <c r="AY3384" s="189" t="s">
        <v>177</v>
      </c>
    </row>
    <row r="3385" spans="2:51" s="11" customFormat="1" x14ac:dyDescent="0.3">
      <c r="B3385" s="177"/>
      <c r="D3385" s="178" t="s">
        <v>197</v>
      </c>
      <c r="E3385" s="179" t="s">
        <v>3</v>
      </c>
      <c r="F3385" s="180" t="s">
        <v>2422</v>
      </c>
      <c r="H3385" s="181">
        <v>14.49</v>
      </c>
      <c r="I3385" s="182"/>
      <c r="L3385" s="177"/>
      <c r="M3385" s="183"/>
      <c r="N3385" s="184"/>
      <c r="O3385" s="184"/>
      <c r="P3385" s="184"/>
      <c r="Q3385" s="184"/>
      <c r="R3385" s="184"/>
      <c r="S3385" s="184"/>
      <c r="T3385" s="185"/>
      <c r="AT3385" s="179" t="s">
        <v>197</v>
      </c>
      <c r="AU3385" s="179" t="s">
        <v>80</v>
      </c>
      <c r="AV3385" s="11" t="s">
        <v>80</v>
      </c>
      <c r="AW3385" s="11" t="s">
        <v>35</v>
      </c>
      <c r="AX3385" s="11" t="s">
        <v>72</v>
      </c>
      <c r="AY3385" s="179" t="s">
        <v>177</v>
      </c>
    </row>
    <row r="3386" spans="2:51" s="12" customFormat="1" x14ac:dyDescent="0.3">
      <c r="B3386" s="186"/>
      <c r="D3386" s="178" t="s">
        <v>197</v>
      </c>
      <c r="E3386" s="187" t="s">
        <v>3</v>
      </c>
      <c r="F3386" s="188" t="s">
        <v>1573</v>
      </c>
      <c r="H3386" s="189" t="s">
        <v>3</v>
      </c>
      <c r="I3386" s="190"/>
      <c r="L3386" s="186"/>
      <c r="M3386" s="191"/>
      <c r="N3386" s="192"/>
      <c r="O3386" s="192"/>
      <c r="P3386" s="192"/>
      <c r="Q3386" s="192"/>
      <c r="R3386" s="192"/>
      <c r="S3386" s="192"/>
      <c r="T3386" s="193"/>
      <c r="AT3386" s="189" t="s">
        <v>197</v>
      </c>
      <c r="AU3386" s="189" t="s">
        <v>80</v>
      </c>
      <c r="AV3386" s="12" t="s">
        <v>22</v>
      </c>
      <c r="AW3386" s="12" t="s">
        <v>35</v>
      </c>
      <c r="AX3386" s="12" t="s">
        <v>72</v>
      </c>
      <c r="AY3386" s="189" t="s">
        <v>177</v>
      </c>
    </row>
    <row r="3387" spans="2:51" s="12" customFormat="1" x14ac:dyDescent="0.3">
      <c r="B3387" s="186"/>
      <c r="D3387" s="178" t="s">
        <v>197</v>
      </c>
      <c r="E3387" s="187" t="s">
        <v>3</v>
      </c>
      <c r="F3387" s="188" t="s">
        <v>1574</v>
      </c>
      <c r="H3387" s="189" t="s">
        <v>3</v>
      </c>
      <c r="I3387" s="190"/>
      <c r="L3387" s="186"/>
      <c r="M3387" s="191"/>
      <c r="N3387" s="192"/>
      <c r="O3387" s="192"/>
      <c r="P3387" s="192"/>
      <c r="Q3387" s="192"/>
      <c r="R3387" s="192"/>
      <c r="S3387" s="192"/>
      <c r="T3387" s="193"/>
      <c r="AT3387" s="189" t="s">
        <v>197</v>
      </c>
      <c r="AU3387" s="189" t="s">
        <v>80</v>
      </c>
      <c r="AV3387" s="12" t="s">
        <v>22</v>
      </c>
      <c r="AW3387" s="12" t="s">
        <v>35</v>
      </c>
      <c r="AX3387" s="12" t="s">
        <v>72</v>
      </c>
      <c r="AY3387" s="189" t="s">
        <v>177</v>
      </c>
    </row>
    <row r="3388" spans="2:51" s="11" customFormat="1" x14ac:dyDescent="0.3">
      <c r="B3388" s="177"/>
      <c r="D3388" s="178" t="s">
        <v>197</v>
      </c>
      <c r="E3388" s="179" t="s">
        <v>3</v>
      </c>
      <c r="F3388" s="180" t="s">
        <v>2423</v>
      </c>
      <c r="H3388" s="181">
        <v>20.51</v>
      </c>
      <c r="I3388" s="182"/>
      <c r="L3388" s="177"/>
      <c r="M3388" s="183"/>
      <c r="N3388" s="184"/>
      <c r="O3388" s="184"/>
      <c r="P3388" s="184"/>
      <c r="Q3388" s="184"/>
      <c r="R3388" s="184"/>
      <c r="S3388" s="184"/>
      <c r="T3388" s="185"/>
      <c r="AT3388" s="179" t="s">
        <v>197</v>
      </c>
      <c r="AU3388" s="179" t="s">
        <v>80</v>
      </c>
      <c r="AV3388" s="11" t="s">
        <v>80</v>
      </c>
      <c r="AW3388" s="11" t="s">
        <v>35</v>
      </c>
      <c r="AX3388" s="11" t="s">
        <v>72</v>
      </c>
      <c r="AY3388" s="179" t="s">
        <v>177</v>
      </c>
    </row>
    <row r="3389" spans="2:51" s="12" customFormat="1" x14ac:dyDescent="0.3">
      <c r="B3389" s="186"/>
      <c r="D3389" s="178" t="s">
        <v>197</v>
      </c>
      <c r="E3389" s="187" t="s">
        <v>3</v>
      </c>
      <c r="F3389" s="188" t="s">
        <v>2281</v>
      </c>
      <c r="H3389" s="189" t="s">
        <v>3</v>
      </c>
      <c r="I3389" s="190"/>
      <c r="L3389" s="186"/>
      <c r="M3389" s="191"/>
      <c r="N3389" s="192"/>
      <c r="O3389" s="192"/>
      <c r="P3389" s="192"/>
      <c r="Q3389" s="192"/>
      <c r="R3389" s="192"/>
      <c r="S3389" s="192"/>
      <c r="T3389" s="193"/>
      <c r="AT3389" s="189" t="s">
        <v>197</v>
      </c>
      <c r="AU3389" s="189" t="s">
        <v>80</v>
      </c>
      <c r="AV3389" s="12" t="s">
        <v>22</v>
      </c>
      <c r="AW3389" s="12" t="s">
        <v>35</v>
      </c>
      <c r="AX3389" s="12" t="s">
        <v>72</v>
      </c>
      <c r="AY3389" s="189" t="s">
        <v>177</v>
      </c>
    </row>
    <row r="3390" spans="2:51" s="12" customFormat="1" x14ac:dyDescent="0.3">
      <c r="B3390" s="186"/>
      <c r="D3390" s="178" t="s">
        <v>197</v>
      </c>
      <c r="E3390" s="187" t="s">
        <v>3</v>
      </c>
      <c r="F3390" s="188" t="s">
        <v>1780</v>
      </c>
      <c r="H3390" s="189" t="s">
        <v>3</v>
      </c>
      <c r="I3390" s="190"/>
      <c r="L3390" s="186"/>
      <c r="M3390" s="191"/>
      <c r="N3390" s="192"/>
      <c r="O3390" s="192"/>
      <c r="P3390" s="192"/>
      <c r="Q3390" s="192"/>
      <c r="R3390" s="192"/>
      <c r="S3390" s="192"/>
      <c r="T3390" s="193"/>
      <c r="AT3390" s="189" t="s">
        <v>197</v>
      </c>
      <c r="AU3390" s="189" t="s">
        <v>80</v>
      </c>
      <c r="AV3390" s="12" t="s">
        <v>22</v>
      </c>
      <c r="AW3390" s="12" t="s">
        <v>35</v>
      </c>
      <c r="AX3390" s="12" t="s">
        <v>72</v>
      </c>
      <c r="AY3390" s="189" t="s">
        <v>177</v>
      </c>
    </row>
    <row r="3391" spans="2:51" s="11" customFormat="1" x14ac:dyDescent="0.3">
      <c r="B3391" s="177"/>
      <c r="D3391" s="178" t="s">
        <v>197</v>
      </c>
      <c r="E3391" s="179" t="s">
        <v>3</v>
      </c>
      <c r="F3391" s="180" t="s">
        <v>2417</v>
      </c>
      <c r="H3391" s="181">
        <v>7.97</v>
      </c>
      <c r="I3391" s="182"/>
      <c r="L3391" s="177"/>
      <c r="M3391" s="183"/>
      <c r="N3391" s="184"/>
      <c r="O3391" s="184"/>
      <c r="P3391" s="184"/>
      <c r="Q3391" s="184"/>
      <c r="R3391" s="184"/>
      <c r="S3391" s="184"/>
      <c r="T3391" s="185"/>
      <c r="AT3391" s="179" t="s">
        <v>197</v>
      </c>
      <c r="AU3391" s="179" t="s">
        <v>80</v>
      </c>
      <c r="AV3391" s="11" t="s">
        <v>80</v>
      </c>
      <c r="AW3391" s="11" t="s">
        <v>35</v>
      </c>
      <c r="AX3391" s="11" t="s">
        <v>72</v>
      </c>
      <c r="AY3391" s="179" t="s">
        <v>177</v>
      </c>
    </row>
    <row r="3392" spans="2:51" s="12" customFormat="1" x14ac:dyDescent="0.3">
      <c r="B3392" s="186"/>
      <c r="D3392" s="178" t="s">
        <v>197</v>
      </c>
      <c r="E3392" s="187" t="s">
        <v>3</v>
      </c>
      <c r="F3392" s="188" t="s">
        <v>2023</v>
      </c>
      <c r="H3392" s="189" t="s">
        <v>3</v>
      </c>
      <c r="I3392" s="190"/>
      <c r="L3392" s="186"/>
      <c r="M3392" s="191"/>
      <c r="N3392" s="192"/>
      <c r="O3392" s="192"/>
      <c r="P3392" s="192"/>
      <c r="Q3392" s="192"/>
      <c r="R3392" s="192"/>
      <c r="S3392" s="192"/>
      <c r="T3392" s="193"/>
      <c r="AT3392" s="189" t="s">
        <v>197</v>
      </c>
      <c r="AU3392" s="189" t="s">
        <v>80</v>
      </c>
      <c r="AV3392" s="12" t="s">
        <v>22</v>
      </c>
      <c r="AW3392" s="12" t="s">
        <v>35</v>
      </c>
      <c r="AX3392" s="12" t="s">
        <v>72</v>
      </c>
      <c r="AY3392" s="189" t="s">
        <v>177</v>
      </c>
    </row>
    <row r="3393" spans="2:51" s="12" customFormat="1" x14ac:dyDescent="0.3">
      <c r="B3393" s="186"/>
      <c r="D3393" s="178" t="s">
        <v>197</v>
      </c>
      <c r="E3393" s="187" t="s">
        <v>3</v>
      </c>
      <c r="F3393" s="188" t="s">
        <v>1855</v>
      </c>
      <c r="H3393" s="189" t="s">
        <v>3</v>
      </c>
      <c r="I3393" s="190"/>
      <c r="L3393" s="186"/>
      <c r="M3393" s="191"/>
      <c r="N3393" s="192"/>
      <c r="O3393" s="192"/>
      <c r="P3393" s="192"/>
      <c r="Q3393" s="192"/>
      <c r="R3393" s="192"/>
      <c r="S3393" s="192"/>
      <c r="T3393" s="193"/>
      <c r="AT3393" s="189" t="s">
        <v>197</v>
      </c>
      <c r="AU3393" s="189" t="s">
        <v>80</v>
      </c>
      <c r="AV3393" s="12" t="s">
        <v>22</v>
      </c>
      <c r="AW3393" s="12" t="s">
        <v>35</v>
      </c>
      <c r="AX3393" s="12" t="s">
        <v>72</v>
      </c>
      <c r="AY3393" s="189" t="s">
        <v>177</v>
      </c>
    </row>
    <row r="3394" spans="2:51" s="11" customFormat="1" x14ac:dyDescent="0.3">
      <c r="B3394" s="177"/>
      <c r="D3394" s="178" t="s">
        <v>197</v>
      </c>
      <c r="E3394" s="179" t="s">
        <v>3</v>
      </c>
      <c r="F3394" s="180" t="s">
        <v>2418</v>
      </c>
      <c r="H3394" s="181">
        <v>6.79</v>
      </c>
      <c r="I3394" s="182"/>
      <c r="L3394" s="177"/>
      <c r="M3394" s="183"/>
      <c r="N3394" s="184"/>
      <c r="O3394" s="184"/>
      <c r="P3394" s="184"/>
      <c r="Q3394" s="184"/>
      <c r="R3394" s="184"/>
      <c r="S3394" s="184"/>
      <c r="T3394" s="185"/>
      <c r="AT3394" s="179" t="s">
        <v>197</v>
      </c>
      <c r="AU3394" s="179" t="s">
        <v>80</v>
      </c>
      <c r="AV3394" s="11" t="s">
        <v>80</v>
      </c>
      <c r="AW3394" s="11" t="s">
        <v>35</v>
      </c>
      <c r="AX3394" s="11" t="s">
        <v>72</v>
      </c>
      <c r="AY3394" s="179" t="s">
        <v>177</v>
      </c>
    </row>
    <row r="3395" spans="2:51" s="12" customFormat="1" x14ac:dyDescent="0.3">
      <c r="B3395" s="186"/>
      <c r="D3395" s="178" t="s">
        <v>197</v>
      </c>
      <c r="E3395" s="187" t="s">
        <v>3</v>
      </c>
      <c r="F3395" s="188" t="s">
        <v>2282</v>
      </c>
      <c r="H3395" s="189" t="s">
        <v>3</v>
      </c>
      <c r="I3395" s="190"/>
      <c r="L3395" s="186"/>
      <c r="M3395" s="191"/>
      <c r="N3395" s="192"/>
      <c r="O3395" s="192"/>
      <c r="P3395" s="192"/>
      <c r="Q3395" s="192"/>
      <c r="R3395" s="192"/>
      <c r="S3395" s="192"/>
      <c r="T3395" s="193"/>
      <c r="AT3395" s="189" t="s">
        <v>197</v>
      </c>
      <c r="AU3395" s="189" t="s">
        <v>80</v>
      </c>
      <c r="AV3395" s="12" t="s">
        <v>22</v>
      </c>
      <c r="AW3395" s="12" t="s">
        <v>35</v>
      </c>
      <c r="AX3395" s="12" t="s">
        <v>72</v>
      </c>
      <c r="AY3395" s="189" t="s">
        <v>177</v>
      </c>
    </row>
    <row r="3396" spans="2:51" s="12" customFormat="1" x14ac:dyDescent="0.3">
      <c r="B3396" s="186"/>
      <c r="D3396" s="178" t="s">
        <v>197</v>
      </c>
      <c r="E3396" s="187" t="s">
        <v>3</v>
      </c>
      <c r="F3396" s="188" t="s">
        <v>1858</v>
      </c>
      <c r="H3396" s="189" t="s">
        <v>3</v>
      </c>
      <c r="I3396" s="190"/>
      <c r="L3396" s="186"/>
      <c r="M3396" s="191"/>
      <c r="N3396" s="192"/>
      <c r="O3396" s="192"/>
      <c r="P3396" s="192"/>
      <c r="Q3396" s="192"/>
      <c r="R3396" s="192"/>
      <c r="S3396" s="192"/>
      <c r="T3396" s="193"/>
      <c r="AT3396" s="189" t="s">
        <v>197</v>
      </c>
      <c r="AU3396" s="189" t="s">
        <v>80</v>
      </c>
      <c r="AV3396" s="12" t="s">
        <v>22</v>
      </c>
      <c r="AW3396" s="12" t="s">
        <v>35</v>
      </c>
      <c r="AX3396" s="12" t="s">
        <v>72</v>
      </c>
      <c r="AY3396" s="189" t="s">
        <v>177</v>
      </c>
    </row>
    <row r="3397" spans="2:51" s="11" customFormat="1" x14ac:dyDescent="0.3">
      <c r="B3397" s="177"/>
      <c r="D3397" s="178" t="s">
        <v>197</v>
      </c>
      <c r="E3397" s="179" t="s">
        <v>3</v>
      </c>
      <c r="F3397" s="180" t="s">
        <v>2419</v>
      </c>
      <c r="H3397" s="181">
        <v>16.64</v>
      </c>
      <c r="I3397" s="182"/>
      <c r="L3397" s="177"/>
      <c r="M3397" s="183"/>
      <c r="N3397" s="184"/>
      <c r="O3397" s="184"/>
      <c r="P3397" s="184"/>
      <c r="Q3397" s="184"/>
      <c r="R3397" s="184"/>
      <c r="S3397" s="184"/>
      <c r="T3397" s="185"/>
      <c r="AT3397" s="179" t="s">
        <v>197</v>
      </c>
      <c r="AU3397" s="179" t="s">
        <v>80</v>
      </c>
      <c r="AV3397" s="11" t="s">
        <v>80</v>
      </c>
      <c r="AW3397" s="11" t="s">
        <v>35</v>
      </c>
      <c r="AX3397" s="11" t="s">
        <v>72</v>
      </c>
      <c r="AY3397" s="179" t="s">
        <v>177</v>
      </c>
    </row>
    <row r="3398" spans="2:51" s="12" customFormat="1" x14ac:dyDescent="0.3">
      <c r="B3398" s="186"/>
      <c r="D3398" s="178" t="s">
        <v>197</v>
      </c>
      <c r="E3398" s="187" t="s">
        <v>3</v>
      </c>
      <c r="F3398" s="188" t="s">
        <v>2283</v>
      </c>
      <c r="H3398" s="189" t="s">
        <v>3</v>
      </c>
      <c r="I3398" s="190"/>
      <c r="L3398" s="186"/>
      <c r="M3398" s="191"/>
      <c r="N3398" s="192"/>
      <c r="O3398" s="192"/>
      <c r="P3398" s="192"/>
      <c r="Q3398" s="192"/>
      <c r="R3398" s="192"/>
      <c r="S3398" s="192"/>
      <c r="T3398" s="193"/>
      <c r="AT3398" s="189" t="s">
        <v>197</v>
      </c>
      <c r="AU3398" s="189" t="s">
        <v>80</v>
      </c>
      <c r="AV3398" s="12" t="s">
        <v>22</v>
      </c>
      <c r="AW3398" s="12" t="s">
        <v>35</v>
      </c>
      <c r="AX3398" s="12" t="s">
        <v>72</v>
      </c>
      <c r="AY3398" s="189" t="s">
        <v>177</v>
      </c>
    </row>
    <row r="3399" spans="2:51" s="12" customFormat="1" x14ac:dyDescent="0.3">
      <c r="B3399" s="186"/>
      <c r="D3399" s="178" t="s">
        <v>197</v>
      </c>
      <c r="E3399" s="187" t="s">
        <v>3</v>
      </c>
      <c r="F3399" s="188" t="s">
        <v>1858</v>
      </c>
      <c r="H3399" s="189" t="s">
        <v>3</v>
      </c>
      <c r="I3399" s="190"/>
      <c r="L3399" s="186"/>
      <c r="M3399" s="191"/>
      <c r="N3399" s="192"/>
      <c r="O3399" s="192"/>
      <c r="P3399" s="192"/>
      <c r="Q3399" s="192"/>
      <c r="R3399" s="192"/>
      <c r="S3399" s="192"/>
      <c r="T3399" s="193"/>
      <c r="AT3399" s="189" t="s">
        <v>197</v>
      </c>
      <c r="AU3399" s="189" t="s">
        <v>80</v>
      </c>
      <c r="AV3399" s="12" t="s">
        <v>22</v>
      </c>
      <c r="AW3399" s="12" t="s">
        <v>35</v>
      </c>
      <c r="AX3399" s="12" t="s">
        <v>72</v>
      </c>
      <c r="AY3399" s="189" t="s">
        <v>177</v>
      </c>
    </row>
    <row r="3400" spans="2:51" s="11" customFormat="1" x14ac:dyDescent="0.3">
      <c r="B3400" s="177"/>
      <c r="D3400" s="178" t="s">
        <v>197</v>
      </c>
      <c r="E3400" s="179" t="s">
        <v>3</v>
      </c>
      <c r="F3400" s="180" t="s">
        <v>2419</v>
      </c>
      <c r="H3400" s="181">
        <v>16.64</v>
      </c>
      <c r="I3400" s="182"/>
      <c r="L3400" s="177"/>
      <c r="M3400" s="183"/>
      <c r="N3400" s="184"/>
      <c r="O3400" s="184"/>
      <c r="P3400" s="184"/>
      <c r="Q3400" s="184"/>
      <c r="R3400" s="184"/>
      <c r="S3400" s="184"/>
      <c r="T3400" s="185"/>
      <c r="AT3400" s="179" t="s">
        <v>197</v>
      </c>
      <c r="AU3400" s="179" t="s">
        <v>80</v>
      </c>
      <c r="AV3400" s="11" t="s">
        <v>80</v>
      </c>
      <c r="AW3400" s="11" t="s">
        <v>35</v>
      </c>
      <c r="AX3400" s="11" t="s">
        <v>72</v>
      </c>
      <c r="AY3400" s="179" t="s">
        <v>177</v>
      </c>
    </row>
    <row r="3401" spans="2:51" s="12" customFormat="1" x14ac:dyDescent="0.3">
      <c r="B3401" s="186"/>
      <c r="D3401" s="178" t="s">
        <v>197</v>
      </c>
      <c r="E3401" s="187" t="s">
        <v>3</v>
      </c>
      <c r="F3401" s="188" t="s">
        <v>2024</v>
      </c>
      <c r="H3401" s="189" t="s">
        <v>3</v>
      </c>
      <c r="I3401" s="190"/>
      <c r="L3401" s="186"/>
      <c r="M3401" s="191"/>
      <c r="N3401" s="192"/>
      <c r="O3401" s="192"/>
      <c r="P3401" s="192"/>
      <c r="Q3401" s="192"/>
      <c r="R3401" s="192"/>
      <c r="S3401" s="192"/>
      <c r="T3401" s="193"/>
      <c r="AT3401" s="189" t="s">
        <v>197</v>
      </c>
      <c r="AU3401" s="189" t="s">
        <v>80</v>
      </c>
      <c r="AV3401" s="12" t="s">
        <v>22</v>
      </c>
      <c r="AW3401" s="12" t="s">
        <v>35</v>
      </c>
      <c r="AX3401" s="12" t="s">
        <v>72</v>
      </c>
      <c r="AY3401" s="189" t="s">
        <v>177</v>
      </c>
    </row>
    <row r="3402" spans="2:51" s="12" customFormat="1" x14ac:dyDescent="0.3">
      <c r="B3402" s="186"/>
      <c r="D3402" s="178" t="s">
        <v>197</v>
      </c>
      <c r="E3402" s="187" t="s">
        <v>3</v>
      </c>
      <c r="F3402" s="188" t="s">
        <v>1863</v>
      </c>
      <c r="H3402" s="189" t="s">
        <v>3</v>
      </c>
      <c r="I3402" s="190"/>
      <c r="L3402" s="186"/>
      <c r="M3402" s="191"/>
      <c r="N3402" s="192"/>
      <c r="O3402" s="192"/>
      <c r="P3402" s="192"/>
      <c r="Q3402" s="192"/>
      <c r="R3402" s="192"/>
      <c r="S3402" s="192"/>
      <c r="T3402" s="193"/>
      <c r="AT3402" s="189" t="s">
        <v>197</v>
      </c>
      <c r="AU3402" s="189" t="s">
        <v>80</v>
      </c>
      <c r="AV3402" s="12" t="s">
        <v>22</v>
      </c>
      <c r="AW3402" s="12" t="s">
        <v>35</v>
      </c>
      <c r="AX3402" s="12" t="s">
        <v>72</v>
      </c>
      <c r="AY3402" s="189" t="s">
        <v>177</v>
      </c>
    </row>
    <row r="3403" spans="2:51" s="11" customFormat="1" x14ac:dyDescent="0.3">
      <c r="B3403" s="177"/>
      <c r="D3403" s="178" t="s">
        <v>197</v>
      </c>
      <c r="E3403" s="179" t="s">
        <v>3</v>
      </c>
      <c r="F3403" s="180" t="s">
        <v>2418</v>
      </c>
      <c r="H3403" s="181">
        <v>6.79</v>
      </c>
      <c r="I3403" s="182"/>
      <c r="L3403" s="177"/>
      <c r="M3403" s="183"/>
      <c r="N3403" s="184"/>
      <c r="O3403" s="184"/>
      <c r="P3403" s="184"/>
      <c r="Q3403" s="184"/>
      <c r="R3403" s="184"/>
      <c r="S3403" s="184"/>
      <c r="T3403" s="185"/>
      <c r="AT3403" s="179" t="s">
        <v>197</v>
      </c>
      <c r="AU3403" s="179" t="s">
        <v>80</v>
      </c>
      <c r="AV3403" s="11" t="s">
        <v>80</v>
      </c>
      <c r="AW3403" s="11" t="s">
        <v>35</v>
      </c>
      <c r="AX3403" s="11" t="s">
        <v>72</v>
      </c>
      <c r="AY3403" s="179" t="s">
        <v>177</v>
      </c>
    </row>
    <row r="3404" spans="2:51" s="12" customFormat="1" x14ac:dyDescent="0.3">
      <c r="B3404" s="186"/>
      <c r="D3404" s="178" t="s">
        <v>197</v>
      </c>
      <c r="E3404" s="187" t="s">
        <v>3</v>
      </c>
      <c r="F3404" s="188" t="s">
        <v>1897</v>
      </c>
      <c r="H3404" s="189" t="s">
        <v>3</v>
      </c>
      <c r="I3404" s="190"/>
      <c r="L3404" s="186"/>
      <c r="M3404" s="191"/>
      <c r="N3404" s="192"/>
      <c r="O3404" s="192"/>
      <c r="P3404" s="192"/>
      <c r="Q3404" s="192"/>
      <c r="R3404" s="192"/>
      <c r="S3404" s="192"/>
      <c r="T3404" s="193"/>
      <c r="AT3404" s="189" t="s">
        <v>197</v>
      </c>
      <c r="AU3404" s="189" t="s">
        <v>80</v>
      </c>
      <c r="AV3404" s="12" t="s">
        <v>22</v>
      </c>
      <c r="AW3404" s="12" t="s">
        <v>35</v>
      </c>
      <c r="AX3404" s="12" t="s">
        <v>72</v>
      </c>
      <c r="AY3404" s="189" t="s">
        <v>177</v>
      </c>
    </row>
    <row r="3405" spans="2:51" s="12" customFormat="1" x14ac:dyDescent="0.3">
      <c r="B3405" s="186"/>
      <c r="D3405" s="178" t="s">
        <v>197</v>
      </c>
      <c r="E3405" s="187" t="s">
        <v>3</v>
      </c>
      <c r="F3405" s="188" t="s">
        <v>1898</v>
      </c>
      <c r="H3405" s="189" t="s">
        <v>3</v>
      </c>
      <c r="I3405" s="190"/>
      <c r="L3405" s="186"/>
      <c r="M3405" s="191"/>
      <c r="N3405" s="192"/>
      <c r="O3405" s="192"/>
      <c r="P3405" s="192"/>
      <c r="Q3405" s="192"/>
      <c r="R3405" s="192"/>
      <c r="S3405" s="192"/>
      <c r="T3405" s="193"/>
      <c r="AT3405" s="189" t="s">
        <v>197</v>
      </c>
      <c r="AU3405" s="189" t="s">
        <v>80</v>
      </c>
      <c r="AV3405" s="12" t="s">
        <v>22</v>
      </c>
      <c r="AW3405" s="12" t="s">
        <v>35</v>
      </c>
      <c r="AX3405" s="12" t="s">
        <v>72</v>
      </c>
      <c r="AY3405" s="189" t="s">
        <v>177</v>
      </c>
    </row>
    <row r="3406" spans="2:51" s="11" customFormat="1" x14ac:dyDescent="0.3">
      <c r="B3406" s="177"/>
      <c r="D3406" s="178" t="s">
        <v>197</v>
      </c>
      <c r="E3406" s="179" t="s">
        <v>3</v>
      </c>
      <c r="F3406" s="180" t="s">
        <v>2422</v>
      </c>
      <c r="H3406" s="181">
        <v>14.49</v>
      </c>
      <c r="I3406" s="182"/>
      <c r="L3406" s="177"/>
      <c r="M3406" s="183"/>
      <c r="N3406" s="184"/>
      <c r="O3406" s="184"/>
      <c r="P3406" s="184"/>
      <c r="Q3406" s="184"/>
      <c r="R3406" s="184"/>
      <c r="S3406" s="184"/>
      <c r="T3406" s="185"/>
      <c r="AT3406" s="179" t="s">
        <v>197</v>
      </c>
      <c r="AU3406" s="179" t="s">
        <v>80</v>
      </c>
      <c r="AV3406" s="11" t="s">
        <v>80</v>
      </c>
      <c r="AW3406" s="11" t="s">
        <v>35</v>
      </c>
      <c r="AX3406" s="11" t="s">
        <v>72</v>
      </c>
      <c r="AY3406" s="179" t="s">
        <v>177</v>
      </c>
    </row>
    <row r="3407" spans="2:51" s="12" customFormat="1" x14ac:dyDescent="0.3">
      <c r="B3407" s="186"/>
      <c r="D3407" s="178" t="s">
        <v>197</v>
      </c>
      <c r="E3407" s="187" t="s">
        <v>3</v>
      </c>
      <c r="F3407" s="188" t="s">
        <v>1899</v>
      </c>
      <c r="H3407" s="189" t="s">
        <v>3</v>
      </c>
      <c r="I3407" s="190"/>
      <c r="L3407" s="186"/>
      <c r="M3407" s="191"/>
      <c r="N3407" s="192"/>
      <c r="O3407" s="192"/>
      <c r="P3407" s="192"/>
      <c r="Q3407" s="192"/>
      <c r="R3407" s="192"/>
      <c r="S3407" s="192"/>
      <c r="T3407" s="193"/>
      <c r="AT3407" s="189" t="s">
        <v>197</v>
      </c>
      <c r="AU3407" s="189" t="s">
        <v>80</v>
      </c>
      <c r="AV3407" s="12" t="s">
        <v>22</v>
      </c>
      <c r="AW3407" s="12" t="s">
        <v>35</v>
      </c>
      <c r="AX3407" s="12" t="s">
        <v>72</v>
      </c>
      <c r="AY3407" s="189" t="s">
        <v>177</v>
      </c>
    </row>
    <row r="3408" spans="2:51" s="12" customFormat="1" x14ac:dyDescent="0.3">
      <c r="B3408" s="186"/>
      <c r="D3408" s="178" t="s">
        <v>197</v>
      </c>
      <c r="E3408" s="187" t="s">
        <v>3</v>
      </c>
      <c r="F3408" s="188" t="s">
        <v>1900</v>
      </c>
      <c r="H3408" s="189" t="s">
        <v>3</v>
      </c>
      <c r="I3408" s="190"/>
      <c r="L3408" s="186"/>
      <c r="M3408" s="191"/>
      <c r="N3408" s="192"/>
      <c r="O3408" s="192"/>
      <c r="P3408" s="192"/>
      <c r="Q3408" s="192"/>
      <c r="R3408" s="192"/>
      <c r="S3408" s="192"/>
      <c r="T3408" s="193"/>
      <c r="AT3408" s="189" t="s">
        <v>197</v>
      </c>
      <c r="AU3408" s="189" t="s">
        <v>80</v>
      </c>
      <c r="AV3408" s="12" t="s">
        <v>22</v>
      </c>
      <c r="AW3408" s="12" t="s">
        <v>35</v>
      </c>
      <c r="AX3408" s="12" t="s">
        <v>72</v>
      </c>
      <c r="AY3408" s="189" t="s">
        <v>177</v>
      </c>
    </row>
    <row r="3409" spans="2:51" s="11" customFormat="1" x14ac:dyDescent="0.3">
      <c r="B3409" s="177"/>
      <c r="D3409" s="178" t="s">
        <v>197</v>
      </c>
      <c r="E3409" s="179" t="s">
        <v>3</v>
      </c>
      <c r="F3409" s="180" t="s">
        <v>2422</v>
      </c>
      <c r="H3409" s="181">
        <v>14.49</v>
      </c>
      <c r="I3409" s="182"/>
      <c r="L3409" s="177"/>
      <c r="M3409" s="183"/>
      <c r="N3409" s="184"/>
      <c r="O3409" s="184"/>
      <c r="P3409" s="184"/>
      <c r="Q3409" s="184"/>
      <c r="R3409" s="184"/>
      <c r="S3409" s="184"/>
      <c r="T3409" s="185"/>
      <c r="AT3409" s="179" t="s">
        <v>197</v>
      </c>
      <c r="AU3409" s="179" t="s">
        <v>80</v>
      </c>
      <c r="AV3409" s="11" t="s">
        <v>80</v>
      </c>
      <c r="AW3409" s="11" t="s">
        <v>35</v>
      </c>
      <c r="AX3409" s="11" t="s">
        <v>72</v>
      </c>
      <c r="AY3409" s="179" t="s">
        <v>177</v>
      </c>
    </row>
    <row r="3410" spans="2:51" s="12" customFormat="1" x14ac:dyDescent="0.3">
      <c r="B3410" s="186"/>
      <c r="D3410" s="178" t="s">
        <v>197</v>
      </c>
      <c r="E3410" s="187" t="s">
        <v>3</v>
      </c>
      <c r="F3410" s="188" t="s">
        <v>1901</v>
      </c>
      <c r="H3410" s="189" t="s">
        <v>3</v>
      </c>
      <c r="I3410" s="190"/>
      <c r="L3410" s="186"/>
      <c r="M3410" s="191"/>
      <c r="N3410" s="192"/>
      <c r="O3410" s="192"/>
      <c r="P3410" s="192"/>
      <c r="Q3410" s="192"/>
      <c r="R3410" s="192"/>
      <c r="S3410" s="192"/>
      <c r="T3410" s="193"/>
      <c r="AT3410" s="189" t="s">
        <v>197</v>
      </c>
      <c r="AU3410" s="189" t="s">
        <v>80</v>
      </c>
      <c r="AV3410" s="12" t="s">
        <v>22</v>
      </c>
      <c r="AW3410" s="12" t="s">
        <v>35</v>
      </c>
      <c r="AX3410" s="12" t="s">
        <v>72</v>
      </c>
      <c r="AY3410" s="189" t="s">
        <v>177</v>
      </c>
    </row>
    <row r="3411" spans="2:51" s="12" customFormat="1" x14ac:dyDescent="0.3">
      <c r="B3411" s="186"/>
      <c r="D3411" s="178" t="s">
        <v>197</v>
      </c>
      <c r="E3411" s="187" t="s">
        <v>3</v>
      </c>
      <c r="F3411" s="188" t="s">
        <v>1902</v>
      </c>
      <c r="H3411" s="189" t="s">
        <v>3</v>
      </c>
      <c r="I3411" s="190"/>
      <c r="L3411" s="186"/>
      <c r="M3411" s="191"/>
      <c r="N3411" s="192"/>
      <c r="O3411" s="192"/>
      <c r="P3411" s="192"/>
      <c r="Q3411" s="192"/>
      <c r="R3411" s="192"/>
      <c r="S3411" s="192"/>
      <c r="T3411" s="193"/>
      <c r="AT3411" s="189" t="s">
        <v>197</v>
      </c>
      <c r="AU3411" s="189" t="s">
        <v>80</v>
      </c>
      <c r="AV3411" s="12" t="s">
        <v>22</v>
      </c>
      <c r="AW3411" s="12" t="s">
        <v>35</v>
      </c>
      <c r="AX3411" s="12" t="s">
        <v>72</v>
      </c>
      <c r="AY3411" s="189" t="s">
        <v>177</v>
      </c>
    </row>
    <row r="3412" spans="2:51" s="11" customFormat="1" x14ac:dyDescent="0.3">
      <c r="B3412" s="177"/>
      <c r="D3412" s="178" t="s">
        <v>197</v>
      </c>
      <c r="E3412" s="179" t="s">
        <v>3</v>
      </c>
      <c r="F3412" s="180" t="s">
        <v>2424</v>
      </c>
      <c r="H3412" s="181">
        <v>149.18</v>
      </c>
      <c r="I3412" s="182"/>
      <c r="L3412" s="177"/>
      <c r="M3412" s="183"/>
      <c r="N3412" s="184"/>
      <c r="O3412" s="184"/>
      <c r="P3412" s="184"/>
      <c r="Q3412" s="184"/>
      <c r="R3412" s="184"/>
      <c r="S3412" s="184"/>
      <c r="T3412" s="185"/>
      <c r="AT3412" s="179" t="s">
        <v>197</v>
      </c>
      <c r="AU3412" s="179" t="s">
        <v>80</v>
      </c>
      <c r="AV3412" s="11" t="s">
        <v>80</v>
      </c>
      <c r="AW3412" s="11" t="s">
        <v>35</v>
      </c>
      <c r="AX3412" s="11" t="s">
        <v>72</v>
      </c>
      <c r="AY3412" s="179" t="s">
        <v>177</v>
      </c>
    </row>
    <row r="3413" spans="2:51" s="12" customFormat="1" x14ac:dyDescent="0.3">
      <c r="B3413" s="186"/>
      <c r="D3413" s="178" t="s">
        <v>197</v>
      </c>
      <c r="E3413" s="187" t="s">
        <v>3</v>
      </c>
      <c r="F3413" s="188" t="s">
        <v>1905</v>
      </c>
      <c r="H3413" s="189" t="s">
        <v>3</v>
      </c>
      <c r="I3413" s="190"/>
      <c r="L3413" s="186"/>
      <c r="M3413" s="191"/>
      <c r="N3413" s="192"/>
      <c r="O3413" s="192"/>
      <c r="P3413" s="192"/>
      <c r="Q3413" s="192"/>
      <c r="R3413" s="192"/>
      <c r="S3413" s="192"/>
      <c r="T3413" s="193"/>
      <c r="AT3413" s="189" t="s">
        <v>197</v>
      </c>
      <c r="AU3413" s="189" t="s">
        <v>80</v>
      </c>
      <c r="AV3413" s="12" t="s">
        <v>22</v>
      </c>
      <c r="AW3413" s="12" t="s">
        <v>35</v>
      </c>
      <c r="AX3413" s="12" t="s">
        <v>72</v>
      </c>
      <c r="AY3413" s="189" t="s">
        <v>177</v>
      </c>
    </row>
    <row r="3414" spans="2:51" s="12" customFormat="1" x14ac:dyDescent="0.3">
      <c r="B3414" s="186"/>
      <c r="D3414" s="178" t="s">
        <v>197</v>
      </c>
      <c r="E3414" s="187" t="s">
        <v>3</v>
      </c>
      <c r="F3414" s="188" t="s">
        <v>1644</v>
      </c>
      <c r="H3414" s="189" t="s">
        <v>3</v>
      </c>
      <c r="I3414" s="190"/>
      <c r="L3414" s="186"/>
      <c r="M3414" s="191"/>
      <c r="N3414" s="192"/>
      <c r="O3414" s="192"/>
      <c r="P3414" s="192"/>
      <c r="Q3414" s="192"/>
      <c r="R3414" s="192"/>
      <c r="S3414" s="192"/>
      <c r="T3414" s="193"/>
      <c r="AT3414" s="189" t="s">
        <v>197</v>
      </c>
      <c r="AU3414" s="189" t="s">
        <v>80</v>
      </c>
      <c r="AV3414" s="12" t="s">
        <v>22</v>
      </c>
      <c r="AW3414" s="12" t="s">
        <v>35</v>
      </c>
      <c r="AX3414" s="12" t="s">
        <v>72</v>
      </c>
      <c r="AY3414" s="189" t="s">
        <v>177</v>
      </c>
    </row>
    <row r="3415" spans="2:51" s="11" customFormat="1" x14ac:dyDescent="0.3">
      <c r="B3415" s="177"/>
      <c r="D3415" s="178" t="s">
        <v>197</v>
      </c>
      <c r="E3415" s="179" t="s">
        <v>3</v>
      </c>
      <c r="F3415" s="180" t="s">
        <v>2425</v>
      </c>
      <c r="H3415" s="181">
        <v>10.06</v>
      </c>
      <c r="I3415" s="182"/>
      <c r="L3415" s="177"/>
      <c r="M3415" s="183"/>
      <c r="N3415" s="184"/>
      <c r="O3415" s="184"/>
      <c r="P3415" s="184"/>
      <c r="Q3415" s="184"/>
      <c r="R3415" s="184"/>
      <c r="S3415" s="184"/>
      <c r="T3415" s="185"/>
      <c r="AT3415" s="179" t="s">
        <v>197</v>
      </c>
      <c r="AU3415" s="179" t="s">
        <v>80</v>
      </c>
      <c r="AV3415" s="11" t="s">
        <v>80</v>
      </c>
      <c r="AW3415" s="11" t="s">
        <v>35</v>
      </c>
      <c r="AX3415" s="11" t="s">
        <v>72</v>
      </c>
      <c r="AY3415" s="179" t="s">
        <v>177</v>
      </c>
    </row>
    <row r="3416" spans="2:51" s="12" customFormat="1" x14ac:dyDescent="0.3">
      <c r="B3416" s="186"/>
      <c r="D3416" s="178" t="s">
        <v>197</v>
      </c>
      <c r="E3416" s="187" t="s">
        <v>3</v>
      </c>
      <c r="F3416" s="188" t="s">
        <v>2285</v>
      </c>
      <c r="H3416" s="189" t="s">
        <v>3</v>
      </c>
      <c r="I3416" s="190"/>
      <c r="L3416" s="186"/>
      <c r="M3416" s="191"/>
      <c r="N3416" s="192"/>
      <c r="O3416" s="192"/>
      <c r="P3416" s="192"/>
      <c r="Q3416" s="192"/>
      <c r="R3416" s="192"/>
      <c r="S3416" s="192"/>
      <c r="T3416" s="193"/>
      <c r="AT3416" s="189" t="s">
        <v>197</v>
      </c>
      <c r="AU3416" s="189" t="s">
        <v>80</v>
      </c>
      <c r="AV3416" s="12" t="s">
        <v>22</v>
      </c>
      <c r="AW3416" s="12" t="s">
        <v>35</v>
      </c>
      <c r="AX3416" s="12" t="s">
        <v>72</v>
      </c>
      <c r="AY3416" s="189" t="s">
        <v>177</v>
      </c>
    </row>
    <row r="3417" spans="2:51" s="12" customFormat="1" x14ac:dyDescent="0.3">
      <c r="B3417" s="186"/>
      <c r="D3417" s="178" t="s">
        <v>197</v>
      </c>
      <c r="E3417" s="187" t="s">
        <v>3</v>
      </c>
      <c r="F3417" s="188" t="s">
        <v>1780</v>
      </c>
      <c r="H3417" s="189" t="s">
        <v>3</v>
      </c>
      <c r="I3417" s="190"/>
      <c r="L3417" s="186"/>
      <c r="M3417" s="191"/>
      <c r="N3417" s="192"/>
      <c r="O3417" s="192"/>
      <c r="P3417" s="192"/>
      <c r="Q3417" s="192"/>
      <c r="R3417" s="192"/>
      <c r="S3417" s="192"/>
      <c r="T3417" s="193"/>
      <c r="AT3417" s="189" t="s">
        <v>197</v>
      </c>
      <c r="AU3417" s="189" t="s">
        <v>80</v>
      </c>
      <c r="AV3417" s="12" t="s">
        <v>22</v>
      </c>
      <c r="AW3417" s="12" t="s">
        <v>35</v>
      </c>
      <c r="AX3417" s="12" t="s">
        <v>72</v>
      </c>
      <c r="AY3417" s="189" t="s">
        <v>177</v>
      </c>
    </row>
    <row r="3418" spans="2:51" s="11" customFormat="1" x14ac:dyDescent="0.3">
      <c r="B3418" s="177"/>
      <c r="D3418" s="178" t="s">
        <v>197</v>
      </c>
      <c r="E3418" s="179" t="s">
        <v>3</v>
      </c>
      <c r="F3418" s="180" t="s">
        <v>2426</v>
      </c>
      <c r="H3418" s="181">
        <v>12.08</v>
      </c>
      <c r="I3418" s="182"/>
      <c r="L3418" s="177"/>
      <c r="M3418" s="183"/>
      <c r="N3418" s="184"/>
      <c r="O3418" s="184"/>
      <c r="P3418" s="184"/>
      <c r="Q3418" s="184"/>
      <c r="R3418" s="184"/>
      <c r="S3418" s="184"/>
      <c r="T3418" s="185"/>
      <c r="AT3418" s="179" t="s">
        <v>197</v>
      </c>
      <c r="AU3418" s="179" t="s">
        <v>80</v>
      </c>
      <c r="AV3418" s="11" t="s">
        <v>80</v>
      </c>
      <c r="AW3418" s="11" t="s">
        <v>35</v>
      </c>
      <c r="AX3418" s="11" t="s">
        <v>72</v>
      </c>
      <c r="AY3418" s="179" t="s">
        <v>177</v>
      </c>
    </row>
    <row r="3419" spans="2:51" s="12" customFormat="1" x14ac:dyDescent="0.3">
      <c r="B3419" s="186"/>
      <c r="D3419" s="178" t="s">
        <v>197</v>
      </c>
      <c r="E3419" s="187" t="s">
        <v>3</v>
      </c>
      <c r="F3419" s="188" t="s">
        <v>2026</v>
      </c>
      <c r="H3419" s="189" t="s">
        <v>3</v>
      </c>
      <c r="I3419" s="190"/>
      <c r="L3419" s="186"/>
      <c r="M3419" s="191"/>
      <c r="N3419" s="192"/>
      <c r="O3419" s="192"/>
      <c r="P3419" s="192"/>
      <c r="Q3419" s="192"/>
      <c r="R3419" s="192"/>
      <c r="S3419" s="192"/>
      <c r="T3419" s="193"/>
      <c r="AT3419" s="189" t="s">
        <v>197</v>
      </c>
      <c r="AU3419" s="189" t="s">
        <v>80</v>
      </c>
      <c r="AV3419" s="12" t="s">
        <v>22</v>
      </c>
      <c r="AW3419" s="12" t="s">
        <v>35</v>
      </c>
      <c r="AX3419" s="12" t="s">
        <v>72</v>
      </c>
      <c r="AY3419" s="189" t="s">
        <v>177</v>
      </c>
    </row>
    <row r="3420" spans="2:51" s="12" customFormat="1" x14ac:dyDescent="0.3">
      <c r="B3420" s="186"/>
      <c r="D3420" s="178" t="s">
        <v>197</v>
      </c>
      <c r="E3420" s="187" t="s">
        <v>3</v>
      </c>
      <c r="F3420" s="188" t="s">
        <v>1863</v>
      </c>
      <c r="H3420" s="189" t="s">
        <v>3</v>
      </c>
      <c r="I3420" s="190"/>
      <c r="L3420" s="186"/>
      <c r="M3420" s="191"/>
      <c r="N3420" s="192"/>
      <c r="O3420" s="192"/>
      <c r="P3420" s="192"/>
      <c r="Q3420" s="192"/>
      <c r="R3420" s="192"/>
      <c r="S3420" s="192"/>
      <c r="T3420" s="193"/>
      <c r="AT3420" s="189" t="s">
        <v>197</v>
      </c>
      <c r="AU3420" s="189" t="s">
        <v>80</v>
      </c>
      <c r="AV3420" s="12" t="s">
        <v>22</v>
      </c>
      <c r="AW3420" s="12" t="s">
        <v>35</v>
      </c>
      <c r="AX3420" s="12" t="s">
        <v>72</v>
      </c>
      <c r="AY3420" s="189" t="s">
        <v>177</v>
      </c>
    </row>
    <row r="3421" spans="2:51" s="11" customFormat="1" x14ac:dyDescent="0.3">
      <c r="B3421" s="177"/>
      <c r="D3421" s="178" t="s">
        <v>197</v>
      </c>
      <c r="E3421" s="179" t="s">
        <v>3</v>
      </c>
      <c r="F3421" s="180" t="s">
        <v>2427</v>
      </c>
      <c r="H3421" s="181">
        <v>7.5</v>
      </c>
      <c r="I3421" s="182"/>
      <c r="L3421" s="177"/>
      <c r="M3421" s="183"/>
      <c r="N3421" s="184"/>
      <c r="O3421" s="184"/>
      <c r="P3421" s="184"/>
      <c r="Q3421" s="184"/>
      <c r="R3421" s="184"/>
      <c r="S3421" s="184"/>
      <c r="T3421" s="185"/>
      <c r="AT3421" s="179" t="s">
        <v>197</v>
      </c>
      <c r="AU3421" s="179" t="s">
        <v>80</v>
      </c>
      <c r="AV3421" s="11" t="s">
        <v>80</v>
      </c>
      <c r="AW3421" s="11" t="s">
        <v>35</v>
      </c>
      <c r="AX3421" s="11" t="s">
        <v>72</v>
      </c>
      <c r="AY3421" s="179" t="s">
        <v>177</v>
      </c>
    </row>
    <row r="3422" spans="2:51" s="12" customFormat="1" x14ac:dyDescent="0.3">
      <c r="B3422" s="186"/>
      <c r="D3422" s="178" t="s">
        <v>197</v>
      </c>
      <c r="E3422" s="187" t="s">
        <v>3</v>
      </c>
      <c r="F3422" s="188" t="s">
        <v>2287</v>
      </c>
      <c r="H3422" s="189" t="s">
        <v>3</v>
      </c>
      <c r="I3422" s="190"/>
      <c r="L3422" s="186"/>
      <c r="M3422" s="191"/>
      <c r="N3422" s="192"/>
      <c r="O3422" s="192"/>
      <c r="P3422" s="192"/>
      <c r="Q3422" s="192"/>
      <c r="R3422" s="192"/>
      <c r="S3422" s="192"/>
      <c r="T3422" s="193"/>
      <c r="AT3422" s="189" t="s">
        <v>197</v>
      </c>
      <c r="AU3422" s="189" t="s">
        <v>80</v>
      </c>
      <c r="AV3422" s="12" t="s">
        <v>22</v>
      </c>
      <c r="AW3422" s="12" t="s">
        <v>35</v>
      </c>
      <c r="AX3422" s="12" t="s">
        <v>72</v>
      </c>
      <c r="AY3422" s="189" t="s">
        <v>177</v>
      </c>
    </row>
    <row r="3423" spans="2:51" s="12" customFormat="1" x14ac:dyDescent="0.3">
      <c r="B3423" s="186"/>
      <c r="D3423" s="178" t="s">
        <v>197</v>
      </c>
      <c r="E3423" s="187" t="s">
        <v>3</v>
      </c>
      <c r="F3423" s="188" t="s">
        <v>1858</v>
      </c>
      <c r="H3423" s="189" t="s">
        <v>3</v>
      </c>
      <c r="I3423" s="190"/>
      <c r="L3423" s="186"/>
      <c r="M3423" s="191"/>
      <c r="N3423" s="192"/>
      <c r="O3423" s="192"/>
      <c r="P3423" s="192"/>
      <c r="Q3423" s="192"/>
      <c r="R3423" s="192"/>
      <c r="S3423" s="192"/>
      <c r="T3423" s="193"/>
      <c r="AT3423" s="189" t="s">
        <v>197</v>
      </c>
      <c r="AU3423" s="189" t="s">
        <v>80</v>
      </c>
      <c r="AV3423" s="12" t="s">
        <v>22</v>
      </c>
      <c r="AW3423" s="12" t="s">
        <v>35</v>
      </c>
      <c r="AX3423" s="12" t="s">
        <v>72</v>
      </c>
      <c r="AY3423" s="189" t="s">
        <v>177</v>
      </c>
    </row>
    <row r="3424" spans="2:51" s="11" customFormat="1" x14ac:dyDescent="0.3">
      <c r="B3424" s="177"/>
      <c r="D3424" s="178" t="s">
        <v>197</v>
      </c>
      <c r="E3424" s="179" t="s">
        <v>3</v>
      </c>
      <c r="F3424" s="180" t="s">
        <v>2428</v>
      </c>
      <c r="H3424" s="181">
        <v>19.760000000000002</v>
      </c>
      <c r="I3424" s="182"/>
      <c r="L3424" s="177"/>
      <c r="M3424" s="183"/>
      <c r="N3424" s="184"/>
      <c r="O3424" s="184"/>
      <c r="P3424" s="184"/>
      <c r="Q3424" s="184"/>
      <c r="R3424" s="184"/>
      <c r="S3424" s="184"/>
      <c r="T3424" s="185"/>
      <c r="AT3424" s="179" t="s">
        <v>197</v>
      </c>
      <c r="AU3424" s="179" t="s">
        <v>80</v>
      </c>
      <c r="AV3424" s="11" t="s">
        <v>80</v>
      </c>
      <c r="AW3424" s="11" t="s">
        <v>35</v>
      </c>
      <c r="AX3424" s="11" t="s">
        <v>72</v>
      </c>
      <c r="AY3424" s="179" t="s">
        <v>177</v>
      </c>
    </row>
    <row r="3425" spans="2:51" s="12" customFormat="1" x14ac:dyDescent="0.3">
      <c r="B3425" s="186"/>
      <c r="D3425" s="178" t="s">
        <v>197</v>
      </c>
      <c r="E3425" s="187" t="s">
        <v>3</v>
      </c>
      <c r="F3425" s="188" t="s">
        <v>2289</v>
      </c>
      <c r="H3425" s="189" t="s">
        <v>3</v>
      </c>
      <c r="I3425" s="190"/>
      <c r="L3425" s="186"/>
      <c r="M3425" s="191"/>
      <c r="N3425" s="192"/>
      <c r="O3425" s="192"/>
      <c r="P3425" s="192"/>
      <c r="Q3425" s="192"/>
      <c r="R3425" s="192"/>
      <c r="S3425" s="192"/>
      <c r="T3425" s="193"/>
      <c r="AT3425" s="189" t="s">
        <v>197</v>
      </c>
      <c r="AU3425" s="189" t="s">
        <v>80</v>
      </c>
      <c r="AV3425" s="12" t="s">
        <v>22</v>
      </c>
      <c r="AW3425" s="12" t="s">
        <v>35</v>
      </c>
      <c r="AX3425" s="12" t="s">
        <v>72</v>
      </c>
      <c r="AY3425" s="189" t="s">
        <v>177</v>
      </c>
    </row>
    <row r="3426" spans="2:51" s="12" customFormat="1" x14ac:dyDescent="0.3">
      <c r="B3426" s="186"/>
      <c r="D3426" s="178" t="s">
        <v>197</v>
      </c>
      <c r="E3426" s="187" t="s">
        <v>3</v>
      </c>
      <c r="F3426" s="188" t="s">
        <v>1918</v>
      </c>
      <c r="H3426" s="189" t="s">
        <v>3</v>
      </c>
      <c r="I3426" s="190"/>
      <c r="L3426" s="186"/>
      <c r="M3426" s="191"/>
      <c r="N3426" s="192"/>
      <c r="O3426" s="192"/>
      <c r="P3426" s="192"/>
      <c r="Q3426" s="192"/>
      <c r="R3426" s="192"/>
      <c r="S3426" s="192"/>
      <c r="T3426" s="193"/>
      <c r="AT3426" s="189" t="s">
        <v>197</v>
      </c>
      <c r="AU3426" s="189" t="s">
        <v>80</v>
      </c>
      <c r="AV3426" s="12" t="s">
        <v>22</v>
      </c>
      <c r="AW3426" s="12" t="s">
        <v>35</v>
      </c>
      <c r="AX3426" s="12" t="s">
        <v>72</v>
      </c>
      <c r="AY3426" s="189" t="s">
        <v>177</v>
      </c>
    </row>
    <row r="3427" spans="2:51" s="11" customFormat="1" x14ac:dyDescent="0.3">
      <c r="B3427" s="177"/>
      <c r="D3427" s="178" t="s">
        <v>197</v>
      </c>
      <c r="E3427" s="179" t="s">
        <v>3</v>
      </c>
      <c r="F3427" s="180" t="s">
        <v>2429</v>
      </c>
      <c r="H3427" s="181">
        <v>22.23</v>
      </c>
      <c r="I3427" s="182"/>
      <c r="L3427" s="177"/>
      <c r="M3427" s="183"/>
      <c r="N3427" s="184"/>
      <c r="O3427" s="184"/>
      <c r="P3427" s="184"/>
      <c r="Q3427" s="184"/>
      <c r="R3427" s="184"/>
      <c r="S3427" s="184"/>
      <c r="T3427" s="185"/>
      <c r="AT3427" s="179" t="s">
        <v>197</v>
      </c>
      <c r="AU3427" s="179" t="s">
        <v>80</v>
      </c>
      <c r="AV3427" s="11" t="s">
        <v>80</v>
      </c>
      <c r="AW3427" s="11" t="s">
        <v>35</v>
      </c>
      <c r="AX3427" s="11" t="s">
        <v>72</v>
      </c>
      <c r="AY3427" s="179" t="s">
        <v>177</v>
      </c>
    </row>
    <row r="3428" spans="2:51" s="12" customFormat="1" x14ac:dyDescent="0.3">
      <c r="B3428" s="186"/>
      <c r="D3428" s="178" t="s">
        <v>197</v>
      </c>
      <c r="E3428" s="187" t="s">
        <v>3</v>
      </c>
      <c r="F3428" s="188" t="s">
        <v>2028</v>
      </c>
      <c r="H3428" s="189" t="s">
        <v>3</v>
      </c>
      <c r="I3428" s="190"/>
      <c r="L3428" s="186"/>
      <c r="M3428" s="191"/>
      <c r="N3428" s="192"/>
      <c r="O3428" s="192"/>
      <c r="P3428" s="192"/>
      <c r="Q3428" s="192"/>
      <c r="R3428" s="192"/>
      <c r="S3428" s="192"/>
      <c r="T3428" s="193"/>
      <c r="AT3428" s="189" t="s">
        <v>197</v>
      </c>
      <c r="AU3428" s="189" t="s">
        <v>80</v>
      </c>
      <c r="AV3428" s="12" t="s">
        <v>22</v>
      </c>
      <c r="AW3428" s="12" t="s">
        <v>35</v>
      </c>
      <c r="AX3428" s="12" t="s">
        <v>72</v>
      </c>
      <c r="AY3428" s="189" t="s">
        <v>177</v>
      </c>
    </row>
    <row r="3429" spans="2:51" s="12" customFormat="1" x14ac:dyDescent="0.3">
      <c r="B3429" s="186"/>
      <c r="D3429" s="178" t="s">
        <v>197</v>
      </c>
      <c r="E3429" s="187" t="s">
        <v>3</v>
      </c>
      <c r="F3429" s="188" t="s">
        <v>1863</v>
      </c>
      <c r="H3429" s="189" t="s">
        <v>3</v>
      </c>
      <c r="I3429" s="190"/>
      <c r="L3429" s="186"/>
      <c r="M3429" s="191"/>
      <c r="N3429" s="192"/>
      <c r="O3429" s="192"/>
      <c r="P3429" s="192"/>
      <c r="Q3429" s="192"/>
      <c r="R3429" s="192"/>
      <c r="S3429" s="192"/>
      <c r="T3429" s="193"/>
      <c r="AT3429" s="189" t="s">
        <v>197</v>
      </c>
      <c r="AU3429" s="189" t="s">
        <v>80</v>
      </c>
      <c r="AV3429" s="12" t="s">
        <v>22</v>
      </c>
      <c r="AW3429" s="12" t="s">
        <v>35</v>
      </c>
      <c r="AX3429" s="12" t="s">
        <v>72</v>
      </c>
      <c r="AY3429" s="189" t="s">
        <v>177</v>
      </c>
    </row>
    <row r="3430" spans="2:51" s="11" customFormat="1" x14ac:dyDescent="0.3">
      <c r="B3430" s="177"/>
      <c r="D3430" s="178" t="s">
        <v>197</v>
      </c>
      <c r="E3430" s="179" t="s">
        <v>3</v>
      </c>
      <c r="F3430" s="180" t="s">
        <v>2430</v>
      </c>
      <c r="H3430" s="181">
        <v>4.8899999999999997</v>
      </c>
      <c r="I3430" s="182"/>
      <c r="L3430" s="177"/>
      <c r="M3430" s="183"/>
      <c r="N3430" s="184"/>
      <c r="O3430" s="184"/>
      <c r="P3430" s="184"/>
      <c r="Q3430" s="184"/>
      <c r="R3430" s="184"/>
      <c r="S3430" s="184"/>
      <c r="T3430" s="185"/>
      <c r="AT3430" s="179" t="s">
        <v>197</v>
      </c>
      <c r="AU3430" s="179" t="s">
        <v>80</v>
      </c>
      <c r="AV3430" s="11" t="s">
        <v>80</v>
      </c>
      <c r="AW3430" s="11" t="s">
        <v>35</v>
      </c>
      <c r="AX3430" s="11" t="s">
        <v>72</v>
      </c>
      <c r="AY3430" s="179" t="s">
        <v>177</v>
      </c>
    </row>
    <row r="3431" spans="2:51" s="12" customFormat="1" x14ac:dyDescent="0.3">
      <c r="B3431" s="186"/>
      <c r="D3431" s="178" t="s">
        <v>197</v>
      </c>
      <c r="E3431" s="187" t="s">
        <v>3</v>
      </c>
      <c r="F3431" s="188" t="s">
        <v>2030</v>
      </c>
      <c r="H3431" s="189" t="s">
        <v>3</v>
      </c>
      <c r="I3431" s="190"/>
      <c r="L3431" s="186"/>
      <c r="M3431" s="191"/>
      <c r="N3431" s="192"/>
      <c r="O3431" s="192"/>
      <c r="P3431" s="192"/>
      <c r="Q3431" s="192"/>
      <c r="R3431" s="192"/>
      <c r="S3431" s="192"/>
      <c r="T3431" s="193"/>
      <c r="AT3431" s="189" t="s">
        <v>197</v>
      </c>
      <c r="AU3431" s="189" t="s">
        <v>80</v>
      </c>
      <c r="AV3431" s="12" t="s">
        <v>22</v>
      </c>
      <c r="AW3431" s="12" t="s">
        <v>35</v>
      </c>
      <c r="AX3431" s="12" t="s">
        <v>72</v>
      </c>
      <c r="AY3431" s="189" t="s">
        <v>177</v>
      </c>
    </row>
    <row r="3432" spans="2:51" s="12" customFormat="1" x14ac:dyDescent="0.3">
      <c r="B3432" s="186"/>
      <c r="D3432" s="178" t="s">
        <v>197</v>
      </c>
      <c r="E3432" s="187" t="s">
        <v>3</v>
      </c>
      <c r="F3432" s="188" t="s">
        <v>1855</v>
      </c>
      <c r="H3432" s="189" t="s">
        <v>3</v>
      </c>
      <c r="I3432" s="190"/>
      <c r="L3432" s="186"/>
      <c r="M3432" s="191"/>
      <c r="N3432" s="192"/>
      <c r="O3432" s="192"/>
      <c r="P3432" s="192"/>
      <c r="Q3432" s="192"/>
      <c r="R3432" s="192"/>
      <c r="S3432" s="192"/>
      <c r="T3432" s="193"/>
      <c r="AT3432" s="189" t="s">
        <v>197</v>
      </c>
      <c r="AU3432" s="189" t="s">
        <v>80</v>
      </c>
      <c r="AV3432" s="12" t="s">
        <v>22</v>
      </c>
      <c r="AW3432" s="12" t="s">
        <v>35</v>
      </c>
      <c r="AX3432" s="12" t="s">
        <v>72</v>
      </c>
      <c r="AY3432" s="189" t="s">
        <v>177</v>
      </c>
    </row>
    <row r="3433" spans="2:51" s="11" customFormat="1" x14ac:dyDescent="0.3">
      <c r="B3433" s="177"/>
      <c r="D3433" s="178" t="s">
        <v>197</v>
      </c>
      <c r="E3433" s="179" t="s">
        <v>3</v>
      </c>
      <c r="F3433" s="180" t="s">
        <v>2431</v>
      </c>
      <c r="H3433" s="181">
        <v>7.69</v>
      </c>
      <c r="I3433" s="182"/>
      <c r="L3433" s="177"/>
      <c r="M3433" s="183"/>
      <c r="N3433" s="184"/>
      <c r="O3433" s="184"/>
      <c r="P3433" s="184"/>
      <c r="Q3433" s="184"/>
      <c r="R3433" s="184"/>
      <c r="S3433" s="184"/>
      <c r="T3433" s="185"/>
      <c r="AT3433" s="179" t="s">
        <v>197</v>
      </c>
      <c r="AU3433" s="179" t="s">
        <v>80</v>
      </c>
      <c r="AV3433" s="11" t="s">
        <v>80</v>
      </c>
      <c r="AW3433" s="11" t="s">
        <v>35</v>
      </c>
      <c r="AX3433" s="11" t="s">
        <v>72</v>
      </c>
      <c r="AY3433" s="179" t="s">
        <v>177</v>
      </c>
    </row>
    <row r="3434" spans="2:51" s="12" customFormat="1" x14ac:dyDescent="0.3">
      <c r="B3434" s="186"/>
      <c r="D3434" s="178" t="s">
        <v>197</v>
      </c>
      <c r="E3434" s="187" t="s">
        <v>3</v>
      </c>
      <c r="F3434" s="188" t="s">
        <v>2291</v>
      </c>
      <c r="H3434" s="189" t="s">
        <v>3</v>
      </c>
      <c r="I3434" s="190"/>
      <c r="L3434" s="186"/>
      <c r="M3434" s="191"/>
      <c r="N3434" s="192"/>
      <c r="O3434" s="192"/>
      <c r="P3434" s="192"/>
      <c r="Q3434" s="192"/>
      <c r="R3434" s="192"/>
      <c r="S3434" s="192"/>
      <c r="T3434" s="193"/>
      <c r="AT3434" s="189" t="s">
        <v>197</v>
      </c>
      <c r="AU3434" s="189" t="s">
        <v>80</v>
      </c>
      <c r="AV3434" s="12" t="s">
        <v>22</v>
      </c>
      <c r="AW3434" s="12" t="s">
        <v>35</v>
      </c>
      <c r="AX3434" s="12" t="s">
        <v>72</v>
      </c>
      <c r="AY3434" s="189" t="s">
        <v>177</v>
      </c>
    </row>
    <row r="3435" spans="2:51" s="12" customFormat="1" x14ac:dyDescent="0.3">
      <c r="B3435" s="186"/>
      <c r="D3435" s="178" t="s">
        <v>197</v>
      </c>
      <c r="E3435" s="187" t="s">
        <v>3</v>
      </c>
      <c r="F3435" s="188" t="s">
        <v>1780</v>
      </c>
      <c r="H3435" s="189" t="s">
        <v>3</v>
      </c>
      <c r="I3435" s="190"/>
      <c r="L3435" s="186"/>
      <c r="M3435" s="191"/>
      <c r="N3435" s="192"/>
      <c r="O3435" s="192"/>
      <c r="P3435" s="192"/>
      <c r="Q3435" s="192"/>
      <c r="R3435" s="192"/>
      <c r="S3435" s="192"/>
      <c r="T3435" s="193"/>
      <c r="AT3435" s="189" t="s">
        <v>197</v>
      </c>
      <c r="AU3435" s="189" t="s">
        <v>80</v>
      </c>
      <c r="AV3435" s="12" t="s">
        <v>22</v>
      </c>
      <c r="AW3435" s="12" t="s">
        <v>35</v>
      </c>
      <c r="AX3435" s="12" t="s">
        <v>72</v>
      </c>
      <c r="AY3435" s="189" t="s">
        <v>177</v>
      </c>
    </row>
    <row r="3436" spans="2:51" s="11" customFormat="1" x14ac:dyDescent="0.3">
      <c r="B3436" s="177"/>
      <c r="D3436" s="178" t="s">
        <v>197</v>
      </c>
      <c r="E3436" s="179" t="s">
        <v>3</v>
      </c>
      <c r="F3436" s="180" t="s">
        <v>2426</v>
      </c>
      <c r="H3436" s="181">
        <v>12.08</v>
      </c>
      <c r="I3436" s="182"/>
      <c r="L3436" s="177"/>
      <c r="M3436" s="183"/>
      <c r="N3436" s="184"/>
      <c r="O3436" s="184"/>
      <c r="P3436" s="184"/>
      <c r="Q3436" s="184"/>
      <c r="R3436" s="184"/>
      <c r="S3436" s="184"/>
      <c r="T3436" s="185"/>
      <c r="AT3436" s="179" t="s">
        <v>197</v>
      </c>
      <c r="AU3436" s="179" t="s">
        <v>80</v>
      </c>
      <c r="AV3436" s="11" t="s">
        <v>80</v>
      </c>
      <c r="AW3436" s="11" t="s">
        <v>35</v>
      </c>
      <c r="AX3436" s="11" t="s">
        <v>72</v>
      </c>
      <c r="AY3436" s="179" t="s">
        <v>177</v>
      </c>
    </row>
    <row r="3437" spans="2:51" s="12" customFormat="1" x14ac:dyDescent="0.3">
      <c r="B3437" s="186"/>
      <c r="D3437" s="178" t="s">
        <v>197</v>
      </c>
      <c r="E3437" s="187" t="s">
        <v>3</v>
      </c>
      <c r="F3437" s="188" t="s">
        <v>2032</v>
      </c>
      <c r="H3437" s="189" t="s">
        <v>3</v>
      </c>
      <c r="I3437" s="190"/>
      <c r="L3437" s="186"/>
      <c r="M3437" s="191"/>
      <c r="N3437" s="192"/>
      <c r="O3437" s="192"/>
      <c r="P3437" s="192"/>
      <c r="Q3437" s="192"/>
      <c r="R3437" s="192"/>
      <c r="S3437" s="192"/>
      <c r="T3437" s="193"/>
      <c r="AT3437" s="189" t="s">
        <v>197</v>
      </c>
      <c r="AU3437" s="189" t="s">
        <v>80</v>
      </c>
      <c r="AV3437" s="12" t="s">
        <v>22</v>
      </c>
      <c r="AW3437" s="12" t="s">
        <v>35</v>
      </c>
      <c r="AX3437" s="12" t="s">
        <v>72</v>
      </c>
      <c r="AY3437" s="189" t="s">
        <v>177</v>
      </c>
    </row>
    <row r="3438" spans="2:51" s="12" customFormat="1" x14ac:dyDescent="0.3">
      <c r="B3438" s="186"/>
      <c r="D3438" s="178" t="s">
        <v>197</v>
      </c>
      <c r="E3438" s="187" t="s">
        <v>3</v>
      </c>
      <c r="F3438" s="188" t="s">
        <v>1863</v>
      </c>
      <c r="H3438" s="189" t="s">
        <v>3</v>
      </c>
      <c r="I3438" s="190"/>
      <c r="L3438" s="186"/>
      <c r="M3438" s="191"/>
      <c r="N3438" s="192"/>
      <c r="O3438" s="192"/>
      <c r="P3438" s="192"/>
      <c r="Q3438" s="192"/>
      <c r="R3438" s="192"/>
      <c r="S3438" s="192"/>
      <c r="T3438" s="193"/>
      <c r="AT3438" s="189" t="s">
        <v>197</v>
      </c>
      <c r="AU3438" s="189" t="s">
        <v>80</v>
      </c>
      <c r="AV3438" s="12" t="s">
        <v>22</v>
      </c>
      <c r="AW3438" s="12" t="s">
        <v>35</v>
      </c>
      <c r="AX3438" s="12" t="s">
        <v>72</v>
      </c>
      <c r="AY3438" s="189" t="s">
        <v>177</v>
      </c>
    </row>
    <row r="3439" spans="2:51" s="11" customFormat="1" x14ac:dyDescent="0.3">
      <c r="B3439" s="177"/>
      <c r="D3439" s="178" t="s">
        <v>197</v>
      </c>
      <c r="E3439" s="179" t="s">
        <v>3</v>
      </c>
      <c r="F3439" s="180" t="s">
        <v>2427</v>
      </c>
      <c r="H3439" s="181">
        <v>7.5</v>
      </c>
      <c r="I3439" s="182"/>
      <c r="L3439" s="177"/>
      <c r="M3439" s="183"/>
      <c r="N3439" s="184"/>
      <c r="O3439" s="184"/>
      <c r="P3439" s="184"/>
      <c r="Q3439" s="184"/>
      <c r="R3439" s="184"/>
      <c r="S3439" s="184"/>
      <c r="T3439" s="185"/>
      <c r="AT3439" s="179" t="s">
        <v>197</v>
      </c>
      <c r="AU3439" s="179" t="s">
        <v>80</v>
      </c>
      <c r="AV3439" s="11" t="s">
        <v>80</v>
      </c>
      <c r="AW3439" s="11" t="s">
        <v>35</v>
      </c>
      <c r="AX3439" s="11" t="s">
        <v>72</v>
      </c>
      <c r="AY3439" s="179" t="s">
        <v>177</v>
      </c>
    </row>
    <row r="3440" spans="2:51" s="12" customFormat="1" x14ac:dyDescent="0.3">
      <c r="B3440" s="186"/>
      <c r="D3440" s="178" t="s">
        <v>197</v>
      </c>
      <c r="E3440" s="187" t="s">
        <v>3</v>
      </c>
      <c r="F3440" s="188" t="s">
        <v>2292</v>
      </c>
      <c r="H3440" s="189" t="s">
        <v>3</v>
      </c>
      <c r="I3440" s="190"/>
      <c r="L3440" s="186"/>
      <c r="M3440" s="191"/>
      <c r="N3440" s="192"/>
      <c r="O3440" s="192"/>
      <c r="P3440" s="192"/>
      <c r="Q3440" s="192"/>
      <c r="R3440" s="192"/>
      <c r="S3440" s="192"/>
      <c r="T3440" s="193"/>
      <c r="AT3440" s="189" t="s">
        <v>197</v>
      </c>
      <c r="AU3440" s="189" t="s">
        <v>80</v>
      </c>
      <c r="AV3440" s="12" t="s">
        <v>22</v>
      </c>
      <c r="AW3440" s="12" t="s">
        <v>35</v>
      </c>
      <c r="AX3440" s="12" t="s">
        <v>72</v>
      </c>
      <c r="AY3440" s="189" t="s">
        <v>177</v>
      </c>
    </row>
    <row r="3441" spans="2:51" s="12" customFormat="1" x14ac:dyDescent="0.3">
      <c r="B3441" s="186"/>
      <c r="D3441" s="178" t="s">
        <v>197</v>
      </c>
      <c r="E3441" s="187" t="s">
        <v>3</v>
      </c>
      <c r="F3441" s="188" t="s">
        <v>1858</v>
      </c>
      <c r="H3441" s="189" t="s">
        <v>3</v>
      </c>
      <c r="I3441" s="190"/>
      <c r="L3441" s="186"/>
      <c r="M3441" s="191"/>
      <c r="N3441" s="192"/>
      <c r="O3441" s="192"/>
      <c r="P3441" s="192"/>
      <c r="Q3441" s="192"/>
      <c r="R3441" s="192"/>
      <c r="S3441" s="192"/>
      <c r="T3441" s="193"/>
      <c r="AT3441" s="189" t="s">
        <v>197</v>
      </c>
      <c r="AU3441" s="189" t="s">
        <v>80</v>
      </c>
      <c r="AV3441" s="12" t="s">
        <v>22</v>
      </c>
      <c r="AW3441" s="12" t="s">
        <v>35</v>
      </c>
      <c r="AX3441" s="12" t="s">
        <v>72</v>
      </c>
      <c r="AY3441" s="189" t="s">
        <v>177</v>
      </c>
    </row>
    <row r="3442" spans="2:51" s="11" customFormat="1" x14ac:dyDescent="0.3">
      <c r="B3442" s="177"/>
      <c r="D3442" s="178" t="s">
        <v>197</v>
      </c>
      <c r="E3442" s="179" t="s">
        <v>3</v>
      </c>
      <c r="F3442" s="180" t="s">
        <v>2428</v>
      </c>
      <c r="H3442" s="181">
        <v>19.760000000000002</v>
      </c>
      <c r="I3442" s="182"/>
      <c r="L3442" s="177"/>
      <c r="M3442" s="183"/>
      <c r="N3442" s="184"/>
      <c r="O3442" s="184"/>
      <c r="P3442" s="184"/>
      <c r="Q3442" s="184"/>
      <c r="R3442" s="184"/>
      <c r="S3442" s="184"/>
      <c r="T3442" s="185"/>
      <c r="AT3442" s="179" t="s">
        <v>197</v>
      </c>
      <c r="AU3442" s="179" t="s">
        <v>80</v>
      </c>
      <c r="AV3442" s="11" t="s">
        <v>80</v>
      </c>
      <c r="AW3442" s="11" t="s">
        <v>35</v>
      </c>
      <c r="AX3442" s="11" t="s">
        <v>72</v>
      </c>
      <c r="AY3442" s="179" t="s">
        <v>177</v>
      </c>
    </row>
    <row r="3443" spans="2:51" s="12" customFormat="1" x14ac:dyDescent="0.3">
      <c r="B3443" s="186"/>
      <c r="D3443" s="178" t="s">
        <v>197</v>
      </c>
      <c r="E3443" s="187" t="s">
        <v>3</v>
      </c>
      <c r="F3443" s="188" t="s">
        <v>2293</v>
      </c>
      <c r="H3443" s="189" t="s">
        <v>3</v>
      </c>
      <c r="I3443" s="190"/>
      <c r="L3443" s="186"/>
      <c r="M3443" s="191"/>
      <c r="N3443" s="192"/>
      <c r="O3443" s="192"/>
      <c r="P3443" s="192"/>
      <c r="Q3443" s="192"/>
      <c r="R3443" s="192"/>
      <c r="S3443" s="192"/>
      <c r="T3443" s="193"/>
      <c r="AT3443" s="189" t="s">
        <v>197</v>
      </c>
      <c r="AU3443" s="189" t="s">
        <v>80</v>
      </c>
      <c r="AV3443" s="12" t="s">
        <v>22</v>
      </c>
      <c r="AW3443" s="12" t="s">
        <v>35</v>
      </c>
      <c r="AX3443" s="12" t="s">
        <v>72</v>
      </c>
      <c r="AY3443" s="189" t="s">
        <v>177</v>
      </c>
    </row>
    <row r="3444" spans="2:51" s="12" customFormat="1" x14ac:dyDescent="0.3">
      <c r="B3444" s="186"/>
      <c r="D3444" s="178" t="s">
        <v>197</v>
      </c>
      <c r="E3444" s="187" t="s">
        <v>3</v>
      </c>
      <c r="F3444" s="188" t="s">
        <v>1858</v>
      </c>
      <c r="H3444" s="189" t="s">
        <v>3</v>
      </c>
      <c r="I3444" s="190"/>
      <c r="L3444" s="186"/>
      <c r="M3444" s="191"/>
      <c r="N3444" s="192"/>
      <c r="O3444" s="192"/>
      <c r="P3444" s="192"/>
      <c r="Q3444" s="192"/>
      <c r="R3444" s="192"/>
      <c r="S3444" s="192"/>
      <c r="T3444" s="193"/>
      <c r="AT3444" s="189" t="s">
        <v>197</v>
      </c>
      <c r="AU3444" s="189" t="s">
        <v>80</v>
      </c>
      <c r="AV3444" s="12" t="s">
        <v>22</v>
      </c>
      <c r="AW3444" s="12" t="s">
        <v>35</v>
      </c>
      <c r="AX3444" s="12" t="s">
        <v>72</v>
      </c>
      <c r="AY3444" s="189" t="s">
        <v>177</v>
      </c>
    </row>
    <row r="3445" spans="2:51" s="11" customFormat="1" x14ac:dyDescent="0.3">
      <c r="B3445" s="177"/>
      <c r="D3445" s="178" t="s">
        <v>197</v>
      </c>
      <c r="E3445" s="179" t="s">
        <v>3</v>
      </c>
      <c r="F3445" s="180" t="s">
        <v>2428</v>
      </c>
      <c r="H3445" s="181">
        <v>19.760000000000002</v>
      </c>
      <c r="I3445" s="182"/>
      <c r="L3445" s="177"/>
      <c r="M3445" s="183"/>
      <c r="N3445" s="184"/>
      <c r="O3445" s="184"/>
      <c r="P3445" s="184"/>
      <c r="Q3445" s="184"/>
      <c r="R3445" s="184"/>
      <c r="S3445" s="184"/>
      <c r="T3445" s="185"/>
      <c r="AT3445" s="179" t="s">
        <v>197</v>
      </c>
      <c r="AU3445" s="179" t="s">
        <v>80</v>
      </c>
      <c r="AV3445" s="11" t="s">
        <v>80</v>
      </c>
      <c r="AW3445" s="11" t="s">
        <v>35</v>
      </c>
      <c r="AX3445" s="11" t="s">
        <v>72</v>
      </c>
      <c r="AY3445" s="179" t="s">
        <v>177</v>
      </c>
    </row>
    <row r="3446" spans="2:51" s="12" customFormat="1" x14ac:dyDescent="0.3">
      <c r="B3446" s="186"/>
      <c r="D3446" s="178" t="s">
        <v>197</v>
      </c>
      <c r="E3446" s="187" t="s">
        <v>3</v>
      </c>
      <c r="F3446" s="188" t="s">
        <v>2033</v>
      </c>
      <c r="H3446" s="189" t="s">
        <v>3</v>
      </c>
      <c r="I3446" s="190"/>
      <c r="L3446" s="186"/>
      <c r="M3446" s="191"/>
      <c r="N3446" s="192"/>
      <c r="O3446" s="192"/>
      <c r="P3446" s="192"/>
      <c r="Q3446" s="192"/>
      <c r="R3446" s="192"/>
      <c r="S3446" s="192"/>
      <c r="T3446" s="193"/>
      <c r="AT3446" s="189" t="s">
        <v>197</v>
      </c>
      <c r="AU3446" s="189" t="s">
        <v>80</v>
      </c>
      <c r="AV3446" s="12" t="s">
        <v>22</v>
      </c>
      <c r="AW3446" s="12" t="s">
        <v>35</v>
      </c>
      <c r="AX3446" s="12" t="s">
        <v>72</v>
      </c>
      <c r="AY3446" s="189" t="s">
        <v>177</v>
      </c>
    </row>
    <row r="3447" spans="2:51" s="12" customFormat="1" x14ac:dyDescent="0.3">
      <c r="B3447" s="186"/>
      <c r="D3447" s="178" t="s">
        <v>197</v>
      </c>
      <c r="E3447" s="187" t="s">
        <v>3</v>
      </c>
      <c r="F3447" s="188" t="s">
        <v>1855</v>
      </c>
      <c r="H3447" s="189" t="s">
        <v>3</v>
      </c>
      <c r="I3447" s="190"/>
      <c r="L3447" s="186"/>
      <c r="M3447" s="191"/>
      <c r="N3447" s="192"/>
      <c r="O3447" s="192"/>
      <c r="P3447" s="192"/>
      <c r="Q3447" s="192"/>
      <c r="R3447" s="192"/>
      <c r="S3447" s="192"/>
      <c r="T3447" s="193"/>
      <c r="AT3447" s="189" t="s">
        <v>197</v>
      </c>
      <c r="AU3447" s="189" t="s">
        <v>80</v>
      </c>
      <c r="AV3447" s="12" t="s">
        <v>22</v>
      </c>
      <c r="AW3447" s="12" t="s">
        <v>35</v>
      </c>
      <c r="AX3447" s="12" t="s">
        <v>72</v>
      </c>
      <c r="AY3447" s="189" t="s">
        <v>177</v>
      </c>
    </row>
    <row r="3448" spans="2:51" s="11" customFormat="1" x14ac:dyDescent="0.3">
      <c r="B3448" s="177"/>
      <c r="D3448" s="178" t="s">
        <v>197</v>
      </c>
      <c r="E3448" s="179" t="s">
        <v>3</v>
      </c>
      <c r="F3448" s="180" t="s">
        <v>2427</v>
      </c>
      <c r="H3448" s="181">
        <v>7.5</v>
      </c>
      <c r="I3448" s="182"/>
      <c r="L3448" s="177"/>
      <c r="M3448" s="183"/>
      <c r="N3448" s="184"/>
      <c r="O3448" s="184"/>
      <c r="P3448" s="184"/>
      <c r="Q3448" s="184"/>
      <c r="R3448" s="184"/>
      <c r="S3448" s="184"/>
      <c r="T3448" s="185"/>
      <c r="AT3448" s="179" t="s">
        <v>197</v>
      </c>
      <c r="AU3448" s="179" t="s">
        <v>80</v>
      </c>
      <c r="AV3448" s="11" t="s">
        <v>80</v>
      </c>
      <c r="AW3448" s="11" t="s">
        <v>35</v>
      </c>
      <c r="AX3448" s="11" t="s">
        <v>72</v>
      </c>
      <c r="AY3448" s="179" t="s">
        <v>177</v>
      </c>
    </row>
    <row r="3449" spans="2:51" s="12" customFormat="1" x14ac:dyDescent="0.3">
      <c r="B3449" s="186"/>
      <c r="D3449" s="178" t="s">
        <v>197</v>
      </c>
      <c r="E3449" s="187" t="s">
        <v>3</v>
      </c>
      <c r="F3449" s="188" t="s">
        <v>2294</v>
      </c>
      <c r="H3449" s="189" t="s">
        <v>3</v>
      </c>
      <c r="I3449" s="190"/>
      <c r="L3449" s="186"/>
      <c r="M3449" s="191"/>
      <c r="N3449" s="192"/>
      <c r="O3449" s="192"/>
      <c r="P3449" s="192"/>
      <c r="Q3449" s="192"/>
      <c r="R3449" s="192"/>
      <c r="S3449" s="192"/>
      <c r="T3449" s="193"/>
      <c r="AT3449" s="189" t="s">
        <v>197</v>
      </c>
      <c r="AU3449" s="189" t="s">
        <v>80</v>
      </c>
      <c r="AV3449" s="12" t="s">
        <v>22</v>
      </c>
      <c r="AW3449" s="12" t="s">
        <v>35</v>
      </c>
      <c r="AX3449" s="12" t="s">
        <v>72</v>
      </c>
      <c r="AY3449" s="189" t="s">
        <v>177</v>
      </c>
    </row>
    <row r="3450" spans="2:51" s="12" customFormat="1" x14ac:dyDescent="0.3">
      <c r="B3450" s="186"/>
      <c r="D3450" s="178" t="s">
        <v>197</v>
      </c>
      <c r="E3450" s="187" t="s">
        <v>3</v>
      </c>
      <c r="F3450" s="188" t="s">
        <v>1780</v>
      </c>
      <c r="H3450" s="189" t="s">
        <v>3</v>
      </c>
      <c r="I3450" s="190"/>
      <c r="L3450" s="186"/>
      <c r="M3450" s="191"/>
      <c r="N3450" s="192"/>
      <c r="O3450" s="192"/>
      <c r="P3450" s="192"/>
      <c r="Q3450" s="192"/>
      <c r="R3450" s="192"/>
      <c r="S3450" s="192"/>
      <c r="T3450" s="193"/>
      <c r="AT3450" s="189" t="s">
        <v>197</v>
      </c>
      <c r="AU3450" s="189" t="s">
        <v>80</v>
      </c>
      <c r="AV3450" s="12" t="s">
        <v>22</v>
      </c>
      <c r="AW3450" s="12" t="s">
        <v>35</v>
      </c>
      <c r="AX3450" s="12" t="s">
        <v>72</v>
      </c>
      <c r="AY3450" s="189" t="s">
        <v>177</v>
      </c>
    </row>
    <row r="3451" spans="2:51" s="11" customFormat="1" x14ac:dyDescent="0.3">
      <c r="B3451" s="177"/>
      <c r="D3451" s="178" t="s">
        <v>197</v>
      </c>
      <c r="E3451" s="179" t="s">
        <v>3</v>
      </c>
      <c r="F3451" s="180" t="s">
        <v>2426</v>
      </c>
      <c r="H3451" s="181">
        <v>12.08</v>
      </c>
      <c r="I3451" s="182"/>
      <c r="L3451" s="177"/>
      <c r="M3451" s="183"/>
      <c r="N3451" s="184"/>
      <c r="O3451" s="184"/>
      <c r="P3451" s="184"/>
      <c r="Q3451" s="184"/>
      <c r="R3451" s="184"/>
      <c r="S3451" s="184"/>
      <c r="T3451" s="185"/>
      <c r="AT3451" s="179" t="s">
        <v>197</v>
      </c>
      <c r="AU3451" s="179" t="s">
        <v>80</v>
      </c>
      <c r="AV3451" s="11" t="s">
        <v>80</v>
      </c>
      <c r="AW3451" s="11" t="s">
        <v>35</v>
      </c>
      <c r="AX3451" s="11" t="s">
        <v>72</v>
      </c>
      <c r="AY3451" s="179" t="s">
        <v>177</v>
      </c>
    </row>
    <row r="3452" spans="2:51" s="12" customFormat="1" x14ac:dyDescent="0.3">
      <c r="B3452" s="186"/>
      <c r="D3452" s="178" t="s">
        <v>197</v>
      </c>
      <c r="E3452" s="187" t="s">
        <v>3</v>
      </c>
      <c r="F3452" s="188" t="s">
        <v>2034</v>
      </c>
      <c r="H3452" s="189" t="s">
        <v>3</v>
      </c>
      <c r="I3452" s="190"/>
      <c r="L3452" s="186"/>
      <c r="M3452" s="191"/>
      <c r="N3452" s="192"/>
      <c r="O3452" s="192"/>
      <c r="P3452" s="192"/>
      <c r="Q3452" s="192"/>
      <c r="R3452" s="192"/>
      <c r="S3452" s="192"/>
      <c r="T3452" s="193"/>
      <c r="AT3452" s="189" t="s">
        <v>197</v>
      </c>
      <c r="AU3452" s="189" t="s">
        <v>80</v>
      </c>
      <c r="AV3452" s="12" t="s">
        <v>22</v>
      </c>
      <c r="AW3452" s="12" t="s">
        <v>35</v>
      </c>
      <c r="AX3452" s="12" t="s">
        <v>72</v>
      </c>
      <c r="AY3452" s="189" t="s">
        <v>177</v>
      </c>
    </row>
    <row r="3453" spans="2:51" s="12" customFormat="1" x14ac:dyDescent="0.3">
      <c r="B3453" s="186"/>
      <c r="D3453" s="178" t="s">
        <v>197</v>
      </c>
      <c r="E3453" s="187" t="s">
        <v>3</v>
      </c>
      <c r="F3453" s="188" t="s">
        <v>1863</v>
      </c>
      <c r="H3453" s="189" t="s">
        <v>3</v>
      </c>
      <c r="I3453" s="190"/>
      <c r="L3453" s="186"/>
      <c r="M3453" s="191"/>
      <c r="N3453" s="192"/>
      <c r="O3453" s="192"/>
      <c r="P3453" s="192"/>
      <c r="Q3453" s="192"/>
      <c r="R3453" s="192"/>
      <c r="S3453" s="192"/>
      <c r="T3453" s="193"/>
      <c r="AT3453" s="189" t="s">
        <v>197</v>
      </c>
      <c r="AU3453" s="189" t="s">
        <v>80</v>
      </c>
      <c r="AV3453" s="12" t="s">
        <v>22</v>
      </c>
      <c r="AW3453" s="12" t="s">
        <v>35</v>
      </c>
      <c r="AX3453" s="12" t="s">
        <v>72</v>
      </c>
      <c r="AY3453" s="189" t="s">
        <v>177</v>
      </c>
    </row>
    <row r="3454" spans="2:51" s="11" customFormat="1" x14ac:dyDescent="0.3">
      <c r="B3454" s="177"/>
      <c r="D3454" s="178" t="s">
        <v>197</v>
      </c>
      <c r="E3454" s="179" t="s">
        <v>3</v>
      </c>
      <c r="F3454" s="180" t="s">
        <v>2427</v>
      </c>
      <c r="H3454" s="181">
        <v>7.5</v>
      </c>
      <c r="I3454" s="182"/>
      <c r="L3454" s="177"/>
      <c r="M3454" s="183"/>
      <c r="N3454" s="184"/>
      <c r="O3454" s="184"/>
      <c r="P3454" s="184"/>
      <c r="Q3454" s="184"/>
      <c r="R3454" s="184"/>
      <c r="S3454" s="184"/>
      <c r="T3454" s="185"/>
      <c r="AT3454" s="179" t="s">
        <v>197</v>
      </c>
      <c r="AU3454" s="179" t="s">
        <v>80</v>
      </c>
      <c r="AV3454" s="11" t="s">
        <v>80</v>
      </c>
      <c r="AW3454" s="11" t="s">
        <v>35</v>
      </c>
      <c r="AX3454" s="11" t="s">
        <v>72</v>
      </c>
      <c r="AY3454" s="179" t="s">
        <v>177</v>
      </c>
    </row>
    <row r="3455" spans="2:51" s="12" customFormat="1" x14ac:dyDescent="0.3">
      <c r="B3455" s="186"/>
      <c r="D3455" s="178" t="s">
        <v>197</v>
      </c>
      <c r="E3455" s="187" t="s">
        <v>3</v>
      </c>
      <c r="F3455" s="188" t="s">
        <v>2295</v>
      </c>
      <c r="H3455" s="189" t="s">
        <v>3</v>
      </c>
      <c r="I3455" s="190"/>
      <c r="L3455" s="186"/>
      <c r="M3455" s="191"/>
      <c r="N3455" s="192"/>
      <c r="O3455" s="192"/>
      <c r="P3455" s="192"/>
      <c r="Q3455" s="192"/>
      <c r="R3455" s="192"/>
      <c r="S3455" s="192"/>
      <c r="T3455" s="193"/>
      <c r="AT3455" s="189" t="s">
        <v>197</v>
      </c>
      <c r="AU3455" s="189" t="s">
        <v>80</v>
      </c>
      <c r="AV3455" s="12" t="s">
        <v>22</v>
      </c>
      <c r="AW3455" s="12" t="s">
        <v>35</v>
      </c>
      <c r="AX3455" s="12" t="s">
        <v>72</v>
      </c>
      <c r="AY3455" s="189" t="s">
        <v>177</v>
      </c>
    </row>
    <row r="3456" spans="2:51" s="12" customFormat="1" x14ac:dyDescent="0.3">
      <c r="B3456" s="186"/>
      <c r="D3456" s="178" t="s">
        <v>197</v>
      </c>
      <c r="E3456" s="187" t="s">
        <v>3</v>
      </c>
      <c r="F3456" s="188" t="s">
        <v>1858</v>
      </c>
      <c r="H3456" s="189" t="s">
        <v>3</v>
      </c>
      <c r="I3456" s="190"/>
      <c r="L3456" s="186"/>
      <c r="M3456" s="191"/>
      <c r="N3456" s="192"/>
      <c r="O3456" s="192"/>
      <c r="P3456" s="192"/>
      <c r="Q3456" s="192"/>
      <c r="R3456" s="192"/>
      <c r="S3456" s="192"/>
      <c r="T3456" s="193"/>
      <c r="AT3456" s="189" t="s">
        <v>197</v>
      </c>
      <c r="AU3456" s="189" t="s">
        <v>80</v>
      </c>
      <c r="AV3456" s="12" t="s">
        <v>22</v>
      </c>
      <c r="AW3456" s="12" t="s">
        <v>35</v>
      </c>
      <c r="AX3456" s="12" t="s">
        <v>72</v>
      </c>
      <c r="AY3456" s="189" t="s">
        <v>177</v>
      </c>
    </row>
    <row r="3457" spans="2:51" s="11" customFormat="1" x14ac:dyDescent="0.3">
      <c r="B3457" s="177"/>
      <c r="D3457" s="178" t="s">
        <v>197</v>
      </c>
      <c r="E3457" s="179" t="s">
        <v>3</v>
      </c>
      <c r="F3457" s="180" t="s">
        <v>2428</v>
      </c>
      <c r="H3457" s="181">
        <v>19.760000000000002</v>
      </c>
      <c r="I3457" s="182"/>
      <c r="L3457" s="177"/>
      <c r="M3457" s="183"/>
      <c r="N3457" s="184"/>
      <c r="O3457" s="184"/>
      <c r="P3457" s="184"/>
      <c r="Q3457" s="184"/>
      <c r="R3457" s="184"/>
      <c r="S3457" s="184"/>
      <c r="T3457" s="185"/>
      <c r="AT3457" s="179" t="s">
        <v>197</v>
      </c>
      <c r="AU3457" s="179" t="s">
        <v>80</v>
      </c>
      <c r="AV3457" s="11" t="s">
        <v>80</v>
      </c>
      <c r="AW3457" s="11" t="s">
        <v>35</v>
      </c>
      <c r="AX3457" s="11" t="s">
        <v>72</v>
      </c>
      <c r="AY3457" s="179" t="s">
        <v>177</v>
      </c>
    </row>
    <row r="3458" spans="2:51" s="12" customFormat="1" x14ac:dyDescent="0.3">
      <c r="B3458" s="186"/>
      <c r="D3458" s="178" t="s">
        <v>197</v>
      </c>
      <c r="E3458" s="187" t="s">
        <v>3</v>
      </c>
      <c r="F3458" s="188" t="s">
        <v>2296</v>
      </c>
      <c r="H3458" s="189" t="s">
        <v>3</v>
      </c>
      <c r="I3458" s="190"/>
      <c r="L3458" s="186"/>
      <c r="M3458" s="191"/>
      <c r="N3458" s="192"/>
      <c r="O3458" s="192"/>
      <c r="P3458" s="192"/>
      <c r="Q3458" s="192"/>
      <c r="R3458" s="192"/>
      <c r="S3458" s="192"/>
      <c r="T3458" s="193"/>
      <c r="AT3458" s="189" t="s">
        <v>197</v>
      </c>
      <c r="AU3458" s="189" t="s">
        <v>80</v>
      </c>
      <c r="AV3458" s="12" t="s">
        <v>22</v>
      </c>
      <c r="AW3458" s="12" t="s">
        <v>35</v>
      </c>
      <c r="AX3458" s="12" t="s">
        <v>72</v>
      </c>
      <c r="AY3458" s="189" t="s">
        <v>177</v>
      </c>
    </row>
    <row r="3459" spans="2:51" s="12" customFormat="1" x14ac:dyDescent="0.3">
      <c r="B3459" s="186"/>
      <c r="D3459" s="178" t="s">
        <v>197</v>
      </c>
      <c r="E3459" s="187" t="s">
        <v>3</v>
      </c>
      <c r="F3459" s="188" t="s">
        <v>1858</v>
      </c>
      <c r="H3459" s="189" t="s">
        <v>3</v>
      </c>
      <c r="I3459" s="190"/>
      <c r="L3459" s="186"/>
      <c r="M3459" s="191"/>
      <c r="N3459" s="192"/>
      <c r="O3459" s="192"/>
      <c r="P3459" s="192"/>
      <c r="Q3459" s="192"/>
      <c r="R3459" s="192"/>
      <c r="S3459" s="192"/>
      <c r="T3459" s="193"/>
      <c r="AT3459" s="189" t="s">
        <v>197</v>
      </c>
      <c r="AU3459" s="189" t="s">
        <v>80</v>
      </c>
      <c r="AV3459" s="12" t="s">
        <v>22</v>
      </c>
      <c r="AW3459" s="12" t="s">
        <v>35</v>
      </c>
      <c r="AX3459" s="12" t="s">
        <v>72</v>
      </c>
      <c r="AY3459" s="189" t="s">
        <v>177</v>
      </c>
    </row>
    <row r="3460" spans="2:51" s="11" customFormat="1" x14ac:dyDescent="0.3">
      <c r="B3460" s="177"/>
      <c r="D3460" s="178" t="s">
        <v>197</v>
      </c>
      <c r="E3460" s="179" t="s">
        <v>3</v>
      </c>
      <c r="F3460" s="180" t="s">
        <v>2428</v>
      </c>
      <c r="H3460" s="181">
        <v>19.760000000000002</v>
      </c>
      <c r="I3460" s="182"/>
      <c r="L3460" s="177"/>
      <c r="M3460" s="183"/>
      <c r="N3460" s="184"/>
      <c r="O3460" s="184"/>
      <c r="P3460" s="184"/>
      <c r="Q3460" s="184"/>
      <c r="R3460" s="184"/>
      <c r="S3460" s="184"/>
      <c r="T3460" s="185"/>
      <c r="AT3460" s="179" t="s">
        <v>197</v>
      </c>
      <c r="AU3460" s="179" t="s">
        <v>80</v>
      </c>
      <c r="AV3460" s="11" t="s">
        <v>80</v>
      </c>
      <c r="AW3460" s="11" t="s">
        <v>35</v>
      </c>
      <c r="AX3460" s="11" t="s">
        <v>72</v>
      </c>
      <c r="AY3460" s="179" t="s">
        <v>177</v>
      </c>
    </row>
    <row r="3461" spans="2:51" s="12" customFormat="1" x14ac:dyDescent="0.3">
      <c r="B3461" s="186"/>
      <c r="D3461" s="178" t="s">
        <v>197</v>
      </c>
      <c r="E3461" s="187" t="s">
        <v>3</v>
      </c>
      <c r="F3461" s="188" t="s">
        <v>2035</v>
      </c>
      <c r="H3461" s="189" t="s">
        <v>3</v>
      </c>
      <c r="I3461" s="190"/>
      <c r="L3461" s="186"/>
      <c r="M3461" s="191"/>
      <c r="N3461" s="192"/>
      <c r="O3461" s="192"/>
      <c r="P3461" s="192"/>
      <c r="Q3461" s="192"/>
      <c r="R3461" s="192"/>
      <c r="S3461" s="192"/>
      <c r="T3461" s="193"/>
      <c r="AT3461" s="189" t="s">
        <v>197</v>
      </c>
      <c r="AU3461" s="189" t="s">
        <v>80</v>
      </c>
      <c r="AV3461" s="12" t="s">
        <v>22</v>
      </c>
      <c r="AW3461" s="12" t="s">
        <v>35</v>
      </c>
      <c r="AX3461" s="12" t="s">
        <v>72</v>
      </c>
      <c r="AY3461" s="189" t="s">
        <v>177</v>
      </c>
    </row>
    <row r="3462" spans="2:51" s="12" customFormat="1" x14ac:dyDescent="0.3">
      <c r="B3462" s="186"/>
      <c r="D3462" s="178" t="s">
        <v>197</v>
      </c>
      <c r="E3462" s="187" t="s">
        <v>3</v>
      </c>
      <c r="F3462" s="188" t="s">
        <v>1855</v>
      </c>
      <c r="H3462" s="189" t="s">
        <v>3</v>
      </c>
      <c r="I3462" s="190"/>
      <c r="L3462" s="186"/>
      <c r="M3462" s="191"/>
      <c r="N3462" s="192"/>
      <c r="O3462" s="192"/>
      <c r="P3462" s="192"/>
      <c r="Q3462" s="192"/>
      <c r="R3462" s="192"/>
      <c r="S3462" s="192"/>
      <c r="T3462" s="193"/>
      <c r="AT3462" s="189" t="s">
        <v>197</v>
      </c>
      <c r="AU3462" s="189" t="s">
        <v>80</v>
      </c>
      <c r="AV3462" s="12" t="s">
        <v>22</v>
      </c>
      <c r="AW3462" s="12" t="s">
        <v>35</v>
      </c>
      <c r="AX3462" s="12" t="s">
        <v>72</v>
      </c>
      <c r="AY3462" s="189" t="s">
        <v>177</v>
      </c>
    </row>
    <row r="3463" spans="2:51" s="11" customFormat="1" x14ac:dyDescent="0.3">
      <c r="B3463" s="177"/>
      <c r="D3463" s="178" t="s">
        <v>197</v>
      </c>
      <c r="E3463" s="179" t="s">
        <v>3</v>
      </c>
      <c r="F3463" s="180" t="s">
        <v>2427</v>
      </c>
      <c r="H3463" s="181">
        <v>7.5</v>
      </c>
      <c r="I3463" s="182"/>
      <c r="L3463" s="177"/>
      <c r="M3463" s="183"/>
      <c r="N3463" s="184"/>
      <c r="O3463" s="184"/>
      <c r="P3463" s="184"/>
      <c r="Q3463" s="184"/>
      <c r="R3463" s="184"/>
      <c r="S3463" s="184"/>
      <c r="T3463" s="185"/>
      <c r="AT3463" s="179" t="s">
        <v>197</v>
      </c>
      <c r="AU3463" s="179" t="s">
        <v>80</v>
      </c>
      <c r="AV3463" s="11" t="s">
        <v>80</v>
      </c>
      <c r="AW3463" s="11" t="s">
        <v>35</v>
      </c>
      <c r="AX3463" s="11" t="s">
        <v>72</v>
      </c>
      <c r="AY3463" s="179" t="s">
        <v>177</v>
      </c>
    </row>
    <row r="3464" spans="2:51" s="12" customFormat="1" x14ac:dyDescent="0.3">
      <c r="B3464" s="186"/>
      <c r="D3464" s="178" t="s">
        <v>197</v>
      </c>
      <c r="E3464" s="187" t="s">
        <v>3</v>
      </c>
      <c r="F3464" s="188" t="s">
        <v>1940</v>
      </c>
      <c r="H3464" s="189" t="s">
        <v>3</v>
      </c>
      <c r="I3464" s="190"/>
      <c r="L3464" s="186"/>
      <c r="M3464" s="191"/>
      <c r="N3464" s="192"/>
      <c r="O3464" s="192"/>
      <c r="P3464" s="192"/>
      <c r="Q3464" s="192"/>
      <c r="R3464" s="192"/>
      <c r="S3464" s="192"/>
      <c r="T3464" s="193"/>
      <c r="AT3464" s="189" t="s">
        <v>197</v>
      </c>
      <c r="AU3464" s="189" t="s">
        <v>80</v>
      </c>
      <c r="AV3464" s="12" t="s">
        <v>22</v>
      </c>
      <c r="AW3464" s="12" t="s">
        <v>35</v>
      </c>
      <c r="AX3464" s="12" t="s">
        <v>72</v>
      </c>
      <c r="AY3464" s="189" t="s">
        <v>177</v>
      </c>
    </row>
    <row r="3465" spans="2:51" s="12" customFormat="1" x14ac:dyDescent="0.3">
      <c r="B3465" s="186"/>
      <c r="D3465" s="178" t="s">
        <v>197</v>
      </c>
      <c r="E3465" s="187" t="s">
        <v>3</v>
      </c>
      <c r="F3465" s="188" t="s">
        <v>1780</v>
      </c>
      <c r="H3465" s="189" t="s">
        <v>3</v>
      </c>
      <c r="I3465" s="190"/>
      <c r="L3465" s="186"/>
      <c r="M3465" s="191"/>
      <c r="N3465" s="192"/>
      <c r="O3465" s="192"/>
      <c r="P3465" s="192"/>
      <c r="Q3465" s="192"/>
      <c r="R3465" s="192"/>
      <c r="S3465" s="192"/>
      <c r="T3465" s="193"/>
      <c r="AT3465" s="189" t="s">
        <v>197</v>
      </c>
      <c r="AU3465" s="189" t="s">
        <v>80</v>
      </c>
      <c r="AV3465" s="12" t="s">
        <v>22</v>
      </c>
      <c r="AW3465" s="12" t="s">
        <v>35</v>
      </c>
      <c r="AX3465" s="12" t="s">
        <v>72</v>
      </c>
      <c r="AY3465" s="189" t="s">
        <v>177</v>
      </c>
    </row>
    <row r="3466" spans="2:51" s="11" customFormat="1" x14ac:dyDescent="0.3">
      <c r="B3466" s="177"/>
      <c r="D3466" s="178" t="s">
        <v>197</v>
      </c>
      <c r="E3466" s="179" t="s">
        <v>3</v>
      </c>
      <c r="F3466" s="180" t="s">
        <v>2432</v>
      </c>
      <c r="H3466" s="181">
        <v>18.670000000000002</v>
      </c>
      <c r="I3466" s="182"/>
      <c r="L3466" s="177"/>
      <c r="M3466" s="183"/>
      <c r="N3466" s="184"/>
      <c r="O3466" s="184"/>
      <c r="P3466" s="184"/>
      <c r="Q3466" s="184"/>
      <c r="R3466" s="184"/>
      <c r="S3466" s="184"/>
      <c r="T3466" s="185"/>
      <c r="AT3466" s="179" t="s">
        <v>197</v>
      </c>
      <c r="AU3466" s="179" t="s">
        <v>80</v>
      </c>
      <c r="AV3466" s="11" t="s">
        <v>80</v>
      </c>
      <c r="AW3466" s="11" t="s">
        <v>35</v>
      </c>
      <c r="AX3466" s="11" t="s">
        <v>72</v>
      </c>
      <c r="AY3466" s="179" t="s">
        <v>177</v>
      </c>
    </row>
    <row r="3467" spans="2:51" s="12" customFormat="1" x14ac:dyDescent="0.3">
      <c r="B3467" s="186"/>
      <c r="D3467" s="178" t="s">
        <v>197</v>
      </c>
      <c r="E3467" s="187" t="s">
        <v>3</v>
      </c>
      <c r="F3467" s="188" t="s">
        <v>2036</v>
      </c>
      <c r="H3467" s="189" t="s">
        <v>3</v>
      </c>
      <c r="I3467" s="190"/>
      <c r="L3467" s="186"/>
      <c r="M3467" s="191"/>
      <c r="N3467" s="192"/>
      <c r="O3467" s="192"/>
      <c r="P3467" s="192"/>
      <c r="Q3467" s="192"/>
      <c r="R3467" s="192"/>
      <c r="S3467" s="192"/>
      <c r="T3467" s="193"/>
      <c r="AT3467" s="189" t="s">
        <v>197</v>
      </c>
      <c r="AU3467" s="189" t="s">
        <v>80</v>
      </c>
      <c r="AV3467" s="12" t="s">
        <v>22</v>
      </c>
      <c r="AW3467" s="12" t="s">
        <v>35</v>
      </c>
      <c r="AX3467" s="12" t="s">
        <v>72</v>
      </c>
      <c r="AY3467" s="189" t="s">
        <v>177</v>
      </c>
    </row>
    <row r="3468" spans="2:51" s="12" customFormat="1" x14ac:dyDescent="0.3">
      <c r="B3468" s="186"/>
      <c r="D3468" s="178" t="s">
        <v>197</v>
      </c>
      <c r="E3468" s="187" t="s">
        <v>3</v>
      </c>
      <c r="F3468" s="188" t="s">
        <v>1944</v>
      </c>
      <c r="H3468" s="189" t="s">
        <v>3</v>
      </c>
      <c r="I3468" s="190"/>
      <c r="L3468" s="186"/>
      <c r="M3468" s="191"/>
      <c r="N3468" s="192"/>
      <c r="O3468" s="192"/>
      <c r="P3468" s="192"/>
      <c r="Q3468" s="192"/>
      <c r="R3468" s="192"/>
      <c r="S3468" s="192"/>
      <c r="T3468" s="193"/>
      <c r="AT3468" s="189" t="s">
        <v>197</v>
      </c>
      <c r="AU3468" s="189" t="s">
        <v>80</v>
      </c>
      <c r="AV3468" s="12" t="s">
        <v>22</v>
      </c>
      <c r="AW3468" s="12" t="s">
        <v>35</v>
      </c>
      <c r="AX3468" s="12" t="s">
        <v>72</v>
      </c>
      <c r="AY3468" s="189" t="s">
        <v>177</v>
      </c>
    </row>
    <row r="3469" spans="2:51" s="11" customFormat="1" x14ac:dyDescent="0.3">
      <c r="B3469" s="177"/>
      <c r="D3469" s="178" t="s">
        <v>197</v>
      </c>
      <c r="E3469" s="179" t="s">
        <v>3</v>
      </c>
      <c r="F3469" s="180" t="s">
        <v>2433</v>
      </c>
      <c r="H3469" s="181">
        <v>11.34</v>
      </c>
      <c r="I3469" s="182"/>
      <c r="L3469" s="177"/>
      <c r="M3469" s="183"/>
      <c r="N3469" s="184"/>
      <c r="O3469" s="184"/>
      <c r="P3469" s="184"/>
      <c r="Q3469" s="184"/>
      <c r="R3469" s="184"/>
      <c r="S3469" s="184"/>
      <c r="T3469" s="185"/>
      <c r="AT3469" s="179" t="s">
        <v>197</v>
      </c>
      <c r="AU3469" s="179" t="s">
        <v>80</v>
      </c>
      <c r="AV3469" s="11" t="s">
        <v>80</v>
      </c>
      <c r="AW3469" s="11" t="s">
        <v>35</v>
      </c>
      <c r="AX3469" s="11" t="s">
        <v>72</v>
      </c>
      <c r="AY3469" s="179" t="s">
        <v>177</v>
      </c>
    </row>
    <row r="3470" spans="2:51" s="12" customFormat="1" x14ac:dyDescent="0.3">
      <c r="B3470" s="186"/>
      <c r="D3470" s="178" t="s">
        <v>197</v>
      </c>
      <c r="E3470" s="187" t="s">
        <v>3</v>
      </c>
      <c r="F3470" s="188" t="s">
        <v>1946</v>
      </c>
      <c r="H3470" s="189" t="s">
        <v>3</v>
      </c>
      <c r="I3470" s="190"/>
      <c r="L3470" s="186"/>
      <c r="M3470" s="191"/>
      <c r="N3470" s="192"/>
      <c r="O3470" s="192"/>
      <c r="P3470" s="192"/>
      <c r="Q3470" s="192"/>
      <c r="R3470" s="192"/>
      <c r="S3470" s="192"/>
      <c r="T3470" s="193"/>
      <c r="AT3470" s="189" t="s">
        <v>197</v>
      </c>
      <c r="AU3470" s="189" t="s">
        <v>80</v>
      </c>
      <c r="AV3470" s="12" t="s">
        <v>22</v>
      </c>
      <c r="AW3470" s="12" t="s">
        <v>35</v>
      </c>
      <c r="AX3470" s="12" t="s">
        <v>72</v>
      </c>
      <c r="AY3470" s="189" t="s">
        <v>177</v>
      </c>
    </row>
    <row r="3471" spans="2:51" s="12" customFormat="1" x14ac:dyDescent="0.3">
      <c r="B3471" s="186"/>
      <c r="D3471" s="178" t="s">
        <v>197</v>
      </c>
      <c r="E3471" s="187" t="s">
        <v>3</v>
      </c>
      <c r="F3471" s="188" t="s">
        <v>1858</v>
      </c>
      <c r="H3471" s="189" t="s">
        <v>3</v>
      </c>
      <c r="I3471" s="190"/>
      <c r="L3471" s="186"/>
      <c r="M3471" s="191"/>
      <c r="N3471" s="192"/>
      <c r="O3471" s="192"/>
      <c r="P3471" s="192"/>
      <c r="Q3471" s="192"/>
      <c r="R3471" s="192"/>
      <c r="S3471" s="192"/>
      <c r="T3471" s="193"/>
      <c r="AT3471" s="189" t="s">
        <v>197</v>
      </c>
      <c r="AU3471" s="189" t="s">
        <v>80</v>
      </c>
      <c r="AV3471" s="12" t="s">
        <v>22</v>
      </c>
      <c r="AW3471" s="12" t="s">
        <v>35</v>
      </c>
      <c r="AX3471" s="12" t="s">
        <v>72</v>
      </c>
      <c r="AY3471" s="189" t="s">
        <v>177</v>
      </c>
    </row>
    <row r="3472" spans="2:51" s="11" customFormat="1" x14ac:dyDescent="0.3">
      <c r="B3472" s="177"/>
      <c r="D3472" s="178" t="s">
        <v>197</v>
      </c>
      <c r="E3472" s="179" t="s">
        <v>3</v>
      </c>
      <c r="F3472" s="180" t="s">
        <v>2434</v>
      </c>
      <c r="H3472" s="181">
        <v>20.22</v>
      </c>
      <c r="I3472" s="182"/>
      <c r="L3472" s="177"/>
      <c r="M3472" s="183"/>
      <c r="N3472" s="184"/>
      <c r="O3472" s="184"/>
      <c r="P3472" s="184"/>
      <c r="Q3472" s="184"/>
      <c r="R3472" s="184"/>
      <c r="S3472" s="184"/>
      <c r="T3472" s="185"/>
      <c r="AT3472" s="179" t="s">
        <v>197</v>
      </c>
      <c r="AU3472" s="179" t="s">
        <v>80</v>
      </c>
      <c r="AV3472" s="11" t="s">
        <v>80</v>
      </c>
      <c r="AW3472" s="11" t="s">
        <v>35</v>
      </c>
      <c r="AX3472" s="11" t="s">
        <v>72</v>
      </c>
      <c r="AY3472" s="179" t="s">
        <v>177</v>
      </c>
    </row>
    <row r="3473" spans="2:51" s="12" customFormat="1" x14ac:dyDescent="0.3">
      <c r="B3473" s="186"/>
      <c r="D3473" s="178" t="s">
        <v>197</v>
      </c>
      <c r="E3473" s="187" t="s">
        <v>3</v>
      </c>
      <c r="F3473" s="188" t="s">
        <v>1948</v>
      </c>
      <c r="H3473" s="189" t="s">
        <v>3</v>
      </c>
      <c r="I3473" s="190"/>
      <c r="L3473" s="186"/>
      <c r="M3473" s="191"/>
      <c r="N3473" s="192"/>
      <c r="O3473" s="192"/>
      <c r="P3473" s="192"/>
      <c r="Q3473" s="192"/>
      <c r="R3473" s="192"/>
      <c r="S3473" s="192"/>
      <c r="T3473" s="193"/>
      <c r="AT3473" s="189" t="s">
        <v>197</v>
      </c>
      <c r="AU3473" s="189" t="s">
        <v>80</v>
      </c>
      <c r="AV3473" s="12" t="s">
        <v>22</v>
      </c>
      <c r="AW3473" s="12" t="s">
        <v>35</v>
      </c>
      <c r="AX3473" s="12" t="s">
        <v>72</v>
      </c>
      <c r="AY3473" s="189" t="s">
        <v>177</v>
      </c>
    </row>
    <row r="3474" spans="2:51" s="12" customFormat="1" x14ac:dyDescent="0.3">
      <c r="B3474" s="186"/>
      <c r="D3474" s="178" t="s">
        <v>197</v>
      </c>
      <c r="E3474" s="187" t="s">
        <v>3</v>
      </c>
      <c r="F3474" s="188" t="s">
        <v>1858</v>
      </c>
      <c r="H3474" s="189" t="s">
        <v>3</v>
      </c>
      <c r="I3474" s="190"/>
      <c r="L3474" s="186"/>
      <c r="M3474" s="191"/>
      <c r="N3474" s="192"/>
      <c r="O3474" s="192"/>
      <c r="P3474" s="192"/>
      <c r="Q3474" s="192"/>
      <c r="R3474" s="192"/>
      <c r="S3474" s="192"/>
      <c r="T3474" s="193"/>
      <c r="AT3474" s="189" t="s">
        <v>197</v>
      </c>
      <c r="AU3474" s="189" t="s">
        <v>80</v>
      </c>
      <c r="AV3474" s="12" t="s">
        <v>22</v>
      </c>
      <c r="AW3474" s="12" t="s">
        <v>35</v>
      </c>
      <c r="AX3474" s="12" t="s">
        <v>72</v>
      </c>
      <c r="AY3474" s="189" t="s">
        <v>177</v>
      </c>
    </row>
    <row r="3475" spans="2:51" s="11" customFormat="1" x14ac:dyDescent="0.3">
      <c r="B3475" s="177"/>
      <c r="D3475" s="178" t="s">
        <v>197</v>
      </c>
      <c r="E3475" s="179" t="s">
        <v>3</v>
      </c>
      <c r="F3475" s="180" t="s">
        <v>2435</v>
      </c>
      <c r="H3475" s="181">
        <v>19.77</v>
      </c>
      <c r="I3475" s="182"/>
      <c r="L3475" s="177"/>
      <c r="M3475" s="183"/>
      <c r="N3475" s="184"/>
      <c r="O3475" s="184"/>
      <c r="P3475" s="184"/>
      <c r="Q3475" s="184"/>
      <c r="R3475" s="184"/>
      <c r="S3475" s="184"/>
      <c r="T3475" s="185"/>
      <c r="AT3475" s="179" t="s">
        <v>197</v>
      </c>
      <c r="AU3475" s="179" t="s">
        <v>80</v>
      </c>
      <c r="AV3475" s="11" t="s">
        <v>80</v>
      </c>
      <c r="AW3475" s="11" t="s">
        <v>35</v>
      </c>
      <c r="AX3475" s="11" t="s">
        <v>72</v>
      </c>
      <c r="AY3475" s="179" t="s">
        <v>177</v>
      </c>
    </row>
    <row r="3476" spans="2:51" s="12" customFormat="1" x14ac:dyDescent="0.3">
      <c r="B3476" s="186"/>
      <c r="D3476" s="178" t="s">
        <v>197</v>
      </c>
      <c r="E3476" s="187" t="s">
        <v>3</v>
      </c>
      <c r="F3476" s="188" t="s">
        <v>1950</v>
      </c>
      <c r="H3476" s="189" t="s">
        <v>3</v>
      </c>
      <c r="I3476" s="190"/>
      <c r="L3476" s="186"/>
      <c r="M3476" s="191"/>
      <c r="N3476" s="192"/>
      <c r="O3476" s="192"/>
      <c r="P3476" s="192"/>
      <c r="Q3476" s="192"/>
      <c r="R3476" s="192"/>
      <c r="S3476" s="192"/>
      <c r="T3476" s="193"/>
      <c r="AT3476" s="189" t="s">
        <v>197</v>
      </c>
      <c r="AU3476" s="189" t="s">
        <v>80</v>
      </c>
      <c r="AV3476" s="12" t="s">
        <v>22</v>
      </c>
      <c r="AW3476" s="12" t="s">
        <v>35</v>
      </c>
      <c r="AX3476" s="12" t="s">
        <v>72</v>
      </c>
      <c r="AY3476" s="189" t="s">
        <v>177</v>
      </c>
    </row>
    <row r="3477" spans="2:51" s="12" customFormat="1" x14ac:dyDescent="0.3">
      <c r="B3477" s="186"/>
      <c r="D3477" s="178" t="s">
        <v>197</v>
      </c>
      <c r="E3477" s="187" t="s">
        <v>3</v>
      </c>
      <c r="F3477" s="188" t="s">
        <v>1951</v>
      </c>
      <c r="H3477" s="189" t="s">
        <v>3</v>
      </c>
      <c r="I3477" s="190"/>
      <c r="L3477" s="186"/>
      <c r="M3477" s="191"/>
      <c r="N3477" s="192"/>
      <c r="O3477" s="192"/>
      <c r="P3477" s="192"/>
      <c r="Q3477" s="192"/>
      <c r="R3477" s="192"/>
      <c r="S3477" s="192"/>
      <c r="T3477" s="193"/>
      <c r="AT3477" s="189" t="s">
        <v>197</v>
      </c>
      <c r="AU3477" s="189" t="s">
        <v>80</v>
      </c>
      <c r="AV3477" s="12" t="s">
        <v>22</v>
      </c>
      <c r="AW3477" s="12" t="s">
        <v>35</v>
      </c>
      <c r="AX3477" s="12" t="s">
        <v>72</v>
      </c>
      <c r="AY3477" s="189" t="s">
        <v>177</v>
      </c>
    </row>
    <row r="3478" spans="2:51" s="11" customFormat="1" x14ac:dyDescent="0.3">
      <c r="B3478" s="177"/>
      <c r="D3478" s="178" t="s">
        <v>197</v>
      </c>
      <c r="E3478" s="179" t="s">
        <v>3</v>
      </c>
      <c r="F3478" s="180" t="s">
        <v>2436</v>
      </c>
      <c r="H3478" s="181">
        <v>7.9</v>
      </c>
      <c r="I3478" s="182"/>
      <c r="L3478" s="177"/>
      <c r="M3478" s="183"/>
      <c r="N3478" s="184"/>
      <c r="O3478" s="184"/>
      <c r="P3478" s="184"/>
      <c r="Q3478" s="184"/>
      <c r="R3478" s="184"/>
      <c r="S3478" s="184"/>
      <c r="T3478" s="185"/>
      <c r="AT3478" s="179" t="s">
        <v>197</v>
      </c>
      <c r="AU3478" s="179" t="s">
        <v>80</v>
      </c>
      <c r="AV3478" s="11" t="s">
        <v>80</v>
      </c>
      <c r="AW3478" s="11" t="s">
        <v>35</v>
      </c>
      <c r="AX3478" s="11" t="s">
        <v>72</v>
      </c>
      <c r="AY3478" s="179" t="s">
        <v>177</v>
      </c>
    </row>
    <row r="3479" spans="2:51" s="12" customFormat="1" x14ac:dyDescent="0.3">
      <c r="B3479" s="186"/>
      <c r="D3479" s="178" t="s">
        <v>197</v>
      </c>
      <c r="E3479" s="187" t="s">
        <v>3</v>
      </c>
      <c r="F3479" s="188" t="s">
        <v>1952</v>
      </c>
      <c r="H3479" s="189" t="s">
        <v>3</v>
      </c>
      <c r="I3479" s="190"/>
      <c r="L3479" s="186"/>
      <c r="M3479" s="191"/>
      <c r="N3479" s="192"/>
      <c r="O3479" s="192"/>
      <c r="P3479" s="192"/>
      <c r="Q3479" s="192"/>
      <c r="R3479" s="192"/>
      <c r="S3479" s="192"/>
      <c r="T3479" s="193"/>
      <c r="AT3479" s="189" t="s">
        <v>197</v>
      </c>
      <c r="AU3479" s="189" t="s">
        <v>80</v>
      </c>
      <c r="AV3479" s="12" t="s">
        <v>22</v>
      </c>
      <c r="AW3479" s="12" t="s">
        <v>35</v>
      </c>
      <c r="AX3479" s="12" t="s">
        <v>72</v>
      </c>
      <c r="AY3479" s="189" t="s">
        <v>177</v>
      </c>
    </row>
    <row r="3480" spans="2:51" s="12" customFormat="1" x14ac:dyDescent="0.3">
      <c r="B3480" s="186"/>
      <c r="D3480" s="178" t="s">
        <v>197</v>
      </c>
      <c r="E3480" s="187" t="s">
        <v>3</v>
      </c>
      <c r="F3480" s="188" t="s">
        <v>1953</v>
      </c>
      <c r="H3480" s="189" t="s">
        <v>3</v>
      </c>
      <c r="I3480" s="190"/>
      <c r="L3480" s="186"/>
      <c r="M3480" s="191"/>
      <c r="N3480" s="192"/>
      <c r="O3480" s="192"/>
      <c r="P3480" s="192"/>
      <c r="Q3480" s="192"/>
      <c r="R3480" s="192"/>
      <c r="S3480" s="192"/>
      <c r="T3480" s="193"/>
      <c r="AT3480" s="189" t="s">
        <v>197</v>
      </c>
      <c r="AU3480" s="189" t="s">
        <v>80</v>
      </c>
      <c r="AV3480" s="12" t="s">
        <v>22</v>
      </c>
      <c r="AW3480" s="12" t="s">
        <v>35</v>
      </c>
      <c r="AX3480" s="12" t="s">
        <v>72</v>
      </c>
      <c r="AY3480" s="189" t="s">
        <v>177</v>
      </c>
    </row>
    <row r="3481" spans="2:51" s="11" customFormat="1" x14ac:dyDescent="0.3">
      <c r="B3481" s="177"/>
      <c r="D3481" s="178" t="s">
        <v>197</v>
      </c>
      <c r="E3481" s="179" t="s">
        <v>3</v>
      </c>
      <c r="F3481" s="180" t="s">
        <v>2437</v>
      </c>
      <c r="H3481" s="181">
        <v>33.64</v>
      </c>
      <c r="I3481" s="182"/>
      <c r="L3481" s="177"/>
      <c r="M3481" s="183"/>
      <c r="N3481" s="184"/>
      <c r="O3481" s="184"/>
      <c r="P3481" s="184"/>
      <c r="Q3481" s="184"/>
      <c r="R3481" s="184"/>
      <c r="S3481" s="184"/>
      <c r="T3481" s="185"/>
      <c r="AT3481" s="179" t="s">
        <v>197</v>
      </c>
      <c r="AU3481" s="179" t="s">
        <v>80</v>
      </c>
      <c r="AV3481" s="11" t="s">
        <v>80</v>
      </c>
      <c r="AW3481" s="11" t="s">
        <v>35</v>
      </c>
      <c r="AX3481" s="11" t="s">
        <v>72</v>
      </c>
      <c r="AY3481" s="179" t="s">
        <v>177</v>
      </c>
    </row>
    <row r="3482" spans="2:51" s="12" customFormat="1" x14ac:dyDescent="0.3">
      <c r="B3482" s="186"/>
      <c r="D3482" s="178" t="s">
        <v>197</v>
      </c>
      <c r="E3482" s="187" t="s">
        <v>3</v>
      </c>
      <c r="F3482" s="188" t="s">
        <v>1956</v>
      </c>
      <c r="H3482" s="189" t="s">
        <v>3</v>
      </c>
      <c r="I3482" s="190"/>
      <c r="L3482" s="186"/>
      <c r="M3482" s="191"/>
      <c r="N3482" s="192"/>
      <c r="O3482" s="192"/>
      <c r="P3482" s="192"/>
      <c r="Q3482" s="192"/>
      <c r="R3482" s="192"/>
      <c r="S3482" s="192"/>
      <c r="T3482" s="193"/>
      <c r="AT3482" s="189" t="s">
        <v>197</v>
      </c>
      <c r="AU3482" s="189" t="s">
        <v>80</v>
      </c>
      <c r="AV3482" s="12" t="s">
        <v>22</v>
      </c>
      <c r="AW3482" s="12" t="s">
        <v>35</v>
      </c>
      <c r="AX3482" s="12" t="s">
        <v>72</v>
      </c>
      <c r="AY3482" s="189" t="s">
        <v>177</v>
      </c>
    </row>
    <row r="3483" spans="2:51" s="12" customFormat="1" x14ac:dyDescent="0.3">
      <c r="B3483" s="186"/>
      <c r="D3483" s="178" t="s">
        <v>197</v>
      </c>
      <c r="E3483" s="187" t="s">
        <v>3</v>
      </c>
      <c r="F3483" s="188" t="s">
        <v>1957</v>
      </c>
      <c r="H3483" s="189" t="s">
        <v>3</v>
      </c>
      <c r="I3483" s="190"/>
      <c r="L3483" s="186"/>
      <c r="M3483" s="191"/>
      <c r="N3483" s="192"/>
      <c r="O3483" s="192"/>
      <c r="P3483" s="192"/>
      <c r="Q3483" s="192"/>
      <c r="R3483" s="192"/>
      <c r="S3483" s="192"/>
      <c r="T3483" s="193"/>
      <c r="AT3483" s="189" t="s">
        <v>197</v>
      </c>
      <c r="AU3483" s="189" t="s">
        <v>80</v>
      </c>
      <c r="AV3483" s="12" t="s">
        <v>22</v>
      </c>
      <c r="AW3483" s="12" t="s">
        <v>35</v>
      </c>
      <c r="AX3483" s="12" t="s">
        <v>72</v>
      </c>
      <c r="AY3483" s="189" t="s">
        <v>177</v>
      </c>
    </row>
    <row r="3484" spans="2:51" s="11" customFormat="1" x14ac:dyDescent="0.3">
      <c r="B3484" s="177"/>
      <c r="D3484" s="178" t="s">
        <v>197</v>
      </c>
      <c r="E3484" s="179" t="s">
        <v>3</v>
      </c>
      <c r="F3484" s="180" t="s">
        <v>2438</v>
      </c>
      <c r="H3484" s="181">
        <v>10.65</v>
      </c>
      <c r="I3484" s="182"/>
      <c r="L3484" s="177"/>
      <c r="M3484" s="183"/>
      <c r="N3484" s="184"/>
      <c r="O3484" s="184"/>
      <c r="P3484" s="184"/>
      <c r="Q3484" s="184"/>
      <c r="R3484" s="184"/>
      <c r="S3484" s="184"/>
      <c r="T3484" s="185"/>
      <c r="AT3484" s="179" t="s">
        <v>197</v>
      </c>
      <c r="AU3484" s="179" t="s">
        <v>80</v>
      </c>
      <c r="AV3484" s="11" t="s">
        <v>80</v>
      </c>
      <c r="AW3484" s="11" t="s">
        <v>35</v>
      </c>
      <c r="AX3484" s="11" t="s">
        <v>72</v>
      </c>
      <c r="AY3484" s="179" t="s">
        <v>177</v>
      </c>
    </row>
    <row r="3485" spans="2:51" s="12" customFormat="1" x14ac:dyDescent="0.3">
      <c r="B3485" s="186"/>
      <c r="D3485" s="178" t="s">
        <v>197</v>
      </c>
      <c r="E3485" s="187" t="s">
        <v>3</v>
      </c>
      <c r="F3485" s="188" t="s">
        <v>1960</v>
      </c>
      <c r="H3485" s="189" t="s">
        <v>3</v>
      </c>
      <c r="I3485" s="190"/>
      <c r="L3485" s="186"/>
      <c r="M3485" s="191"/>
      <c r="N3485" s="192"/>
      <c r="O3485" s="192"/>
      <c r="P3485" s="192"/>
      <c r="Q3485" s="192"/>
      <c r="R3485" s="192"/>
      <c r="S3485" s="192"/>
      <c r="T3485" s="193"/>
      <c r="AT3485" s="189" t="s">
        <v>197</v>
      </c>
      <c r="AU3485" s="189" t="s">
        <v>80</v>
      </c>
      <c r="AV3485" s="12" t="s">
        <v>22</v>
      </c>
      <c r="AW3485" s="12" t="s">
        <v>35</v>
      </c>
      <c r="AX3485" s="12" t="s">
        <v>72</v>
      </c>
      <c r="AY3485" s="189" t="s">
        <v>177</v>
      </c>
    </row>
    <row r="3486" spans="2:51" s="12" customFormat="1" x14ac:dyDescent="0.3">
      <c r="B3486" s="186"/>
      <c r="D3486" s="178" t="s">
        <v>197</v>
      </c>
      <c r="E3486" s="187" t="s">
        <v>3</v>
      </c>
      <c r="F3486" s="188" t="s">
        <v>1961</v>
      </c>
      <c r="H3486" s="189" t="s">
        <v>3</v>
      </c>
      <c r="I3486" s="190"/>
      <c r="L3486" s="186"/>
      <c r="M3486" s="191"/>
      <c r="N3486" s="192"/>
      <c r="O3486" s="192"/>
      <c r="P3486" s="192"/>
      <c r="Q3486" s="192"/>
      <c r="R3486" s="192"/>
      <c r="S3486" s="192"/>
      <c r="T3486" s="193"/>
      <c r="AT3486" s="189" t="s">
        <v>197</v>
      </c>
      <c r="AU3486" s="189" t="s">
        <v>80</v>
      </c>
      <c r="AV3486" s="12" t="s">
        <v>22</v>
      </c>
      <c r="AW3486" s="12" t="s">
        <v>35</v>
      </c>
      <c r="AX3486" s="12" t="s">
        <v>72</v>
      </c>
      <c r="AY3486" s="189" t="s">
        <v>177</v>
      </c>
    </row>
    <row r="3487" spans="2:51" s="11" customFormat="1" x14ac:dyDescent="0.3">
      <c r="B3487" s="177"/>
      <c r="D3487" s="178" t="s">
        <v>197</v>
      </c>
      <c r="E3487" s="179" t="s">
        <v>3</v>
      </c>
      <c r="F3487" s="180" t="s">
        <v>2439</v>
      </c>
      <c r="H3487" s="181">
        <v>17.13</v>
      </c>
      <c r="I3487" s="182"/>
      <c r="L3487" s="177"/>
      <c r="M3487" s="183"/>
      <c r="N3487" s="184"/>
      <c r="O3487" s="184"/>
      <c r="P3487" s="184"/>
      <c r="Q3487" s="184"/>
      <c r="R3487" s="184"/>
      <c r="S3487" s="184"/>
      <c r="T3487" s="185"/>
      <c r="AT3487" s="179" t="s">
        <v>197</v>
      </c>
      <c r="AU3487" s="179" t="s">
        <v>80</v>
      </c>
      <c r="AV3487" s="11" t="s">
        <v>80</v>
      </c>
      <c r="AW3487" s="11" t="s">
        <v>35</v>
      </c>
      <c r="AX3487" s="11" t="s">
        <v>72</v>
      </c>
      <c r="AY3487" s="179" t="s">
        <v>177</v>
      </c>
    </row>
    <row r="3488" spans="2:51" s="12" customFormat="1" x14ac:dyDescent="0.3">
      <c r="B3488" s="186"/>
      <c r="D3488" s="178" t="s">
        <v>197</v>
      </c>
      <c r="E3488" s="187" t="s">
        <v>3</v>
      </c>
      <c r="F3488" s="188" t="s">
        <v>1964</v>
      </c>
      <c r="H3488" s="189" t="s">
        <v>3</v>
      </c>
      <c r="I3488" s="190"/>
      <c r="L3488" s="186"/>
      <c r="M3488" s="191"/>
      <c r="N3488" s="192"/>
      <c r="O3488" s="192"/>
      <c r="P3488" s="192"/>
      <c r="Q3488" s="192"/>
      <c r="R3488" s="192"/>
      <c r="S3488" s="192"/>
      <c r="T3488" s="193"/>
      <c r="AT3488" s="189" t="s">
        <v>197</v>
      </c>
      <c r="AU3488" s="189" t="s">
        <v>80</v>
      </c>
      <c r="AV3488" s="12" t="s">
        <v>22</v>
      </c>
      <c r="AW3488" s="12" t="s">
        <v>35</v>
      </c>
      <c r="AX3488" s="12" t="s">
        <v>72</v>
      </c>
      <c r="AY3488" s="189" t="s">
        <v>177</v>
      </c>
    </row>
    <row r="3489" spans="2:51" s="12" customFormat="1" x14ac:dyDescent="0.3">
      <c r="B3489" s="186"/>
      <c r="D3489" s="178" t="s">
        <v>197</v>
      </c>
      <c r="E3489" s="187" t="s">
        <v>3</v>
      </c>
      <c r="F3489" s="188" t="s">
        <v>1902</v>
      </c>
      <c r="H3489" s="189" t="s">
        <v>3</v>
      </c>
      <c r="I3489" s="190"/>
      <c r="L3489" s="186"/>
      <c r="M3489" s="191"/>
      <c r="N3489" s="192"/>
      <c r="O3489" s="192"/>
      <c r="P3489" s="192"/>
      <c r="Q3489" s="192"/>
      <c r="R3489" s="192"/>
      <c r="S3489" s="192"/>
      <c r="T3489" s="193"/>
      <c r="AT3489" s="189" t="s">
        <v>197</v>
      </c>
      <c r="AU3489" s="189" t="s">
        <v>80</v>
      </c>
      <c r="AV3489" s="12" t="s">
        <v>22</v>
      </c>
      <c r="AW3489" s="12" t="s">
        <v>35</v>
      </c>
      <c r="AX3489" s="12" t="s">
        <v>72</v>
      </c>
      <c r="AY3489" s="189" t="s">
        <v>177</v>
      </c>
    </row>
    <row r="3490" spans="2:51" s="11" customFormat="1" x14ac:dyDescent="0.3">
      <c r="B3490" s="177"/>
      <c r="D3490" s="178" t="s">
        <v>197</v>
      </c>
      <c r="E3490" s="179" t="s">
        <v>3</v>
      </c>
      <c r="F3490" s="180" t="s">
        <v>2440</v>
      </c>
      <c r="H3490" s="181">
        <v>13.01</v>
      </c>
      <c r="I3490" s="182"/>
      <c r="L3490" s="177"/>
      <c r="M3490" s="183"/>
      <c r="N3490" s="184"/>
      <c r="O3490" s="184"/>
      <c r="P3490" s="184"/>
      <c r="Q3490" s="184"/>
      <c r="R3490" s="184"/>
      <c r="S3490" s="184"/>
      <c r="T3490" s="185"/>
      <c r="AT3490" s="179" t="s">
        <v>197</v>
      </c>
      <c r="AU3490" s="179" t="s">
        <v>80</v>
      </c>
      <c r="AV3490" s="11" t="s">
        <v>80</v>
      </c>
      <c r="AW3490" s="11" t="s">
        <v>35</v>
      </c>
      <c r="AX3490" s="11" t="s">
        <v>72</v>
      </c>
      <c r="AY3490" s="179" t="s">
        <v>177</v>
      </c>
    </row>
    <row r="3491" spans="2:51" s="12" customFormat="1" x14ac:dyDescent="0.3">
      <c r="B3491" s="186"/>
      <c r="D3491" s="178" t="s">
        <v>197</v>
      </c>
      <c r="E3491" s="187" t="s">
        <v>3</v>
      </c>
      <c r="F3491" s="188" t="s">
        <v>1967</v>
      </c>
      <c r="H3491" s="189" t="s">
        <v>3</v>
      </c>
      <c r="I3491" s="190"/>
      <c r="L3491" s="186"/>
      <c r="M3491" s="191"/>
      <c r="N3491" s="192"/>
      <c r="O3491" s="192"/>
      <c r="P3491" s="192"/>
      <c r="Q3491" s="192"/>
      <c r="R3491" s="192"/>
      <c r="S3491" s="192"/>
      <c r="T3491" s="193"/>
      <c r="AT3491" s="189" t="s">
        <v>197</v>
      </c>
      <c r="AU3491" s="189" t="s">
        <v>80</v>
      </c>
      <c r="AV3491" s="12" t="s">
        <v>22</v>
      </c>
      <c r="AW3491" s="12" t="s">
        <v>35</v>
      </c>
      <c r="AX3491" s="12" t="s">
        <v>72</v>
      </c>
      <c r="AY3491" s="189" t="s">
        <v>177</v>
      </c>
    </row>
    <row r="3492" spans="2:51" s="12" customFormat="1" x14ac:dyDescent="0.3">
      <c r="B3492" s="186"/>
      <c r="D3492" s="178" t="s">
        <v>197</v>
      </c>
      <c r="E3492" s="187" t="s">
        <v>3</v>
      </c>
      <c r="F3492" s="188" t="s">
        <v>1834</v>
      </c>
      <c r="H3492" s="189" t="s">
        <v>3</v>
      </c>
      <c r="I3492" s="190"/>
      <c r="L3492" s="186"/>
      <c r="M3492" s="191"/>
      <c r="N3492" s="192"/>
      <c r="O3492" s="192"/>
      <c r="P3492" s="192"/>
      <c r="Q3492" s="192"/>
      <c r="R3492" s="192"/>
      <c r="S3492" s="192"/>
      <c r="T3492" s="193"/>
      <c r="AT3492" s="189" t="s">
        <v>197</v>
      </c>
      <c r="AU3492" s="189" t="s">
        <v>80</v>
      </c>
      <c r="AV3492" s="12" t="s">
        <v>22</v>
      </c>
      <c r="AW3492" s="12" t="s">
        <v>35</v>
      </c>
      <c r="AX3492" s="12" t="s">
        <v>72</v>
      </c>
      <c r="AY3492" s="189" t="s">
        <v>177</v>
      </c>
    </row>
    <row r="3493" spans="2:51" s="11" customFormat="1" x14ac:dyDescent="0.3">
      <c r="B3493" s="177"/>
      <c r="D3493" s="178" t="s">
        <v>197</v>
      </c>
      <c r="E3493" s="179" t="s">
        <v>3</v>
      </c>
      <c r="F3493" s="180" t="s">
        <v>2441</v>
      </c>
      <c r="H3493" s="181">
        <v>6.6</v>
      </c>
      <c r="I3493" s="182"/>
      <c r="L3493" s="177"/>
      <c r="M3493" s="183"/>
      <c r="N3493" s="184"/>
      <c r="O3493" s="184"/>
      <c r="P3493" s="184"/>
      <c r="Q3493" s="184"/>
      <c r="R3493" s="184"/>
      <c r="S3493" s="184"/>
      <c r="T3493" s="185"/>
      <c r="AT3493" s="179" t="s">
        <v>197</v>
      </c>
      <c r="AU3493" s="179" t="s">
        <v>80</v>
      </c>
      <c r="AV3493" s="11" t="s">
        <v>80</v>
      </c>
      <c r="AW3493" s="11" t="s">
        <v>35</v>
      </c>
      <c r="AX3493" s="11" t="s">
        <v>72</v>
      </c>
      <c r="AY3493" s="179" t="s">
        <v>177</v>
      </c>
    </row>
    <row r="3494" spans="2:51" s="12" customFormat="1" x14ac:dyDescent="0.3">
      <c r="B3494" s="186"/>
      <c r="D3494" s="178" t="s">
        <v>197</v>
      </c>
      <c r="E3494" s="187" t="s">
        <v>3</v>
      </c>
      <c r="F3494" s="188" t="s">
        <v>1969</v>
      </c>
      <c r="H3494" s="189" t="s">
        <v>3</v>
      </c>
      <c r="I3494" s="190"/>
      <c r="L3494" s="186"/>
      <c r="M3494" s="191"/>
      <c r="N3494" s="192"/>
      <c r="O3494" s="192"/>
      <c r="P3494" s="192"/>
      <c r="Q3494" s="192"/>
      <c r="R3494" s="192"/>
      <c r="S3494" s="192"/>
      <c r="T3494" s="193"/>
      <c r="AT3494" s="189" t="s">
        <v>197</v>
      </c>
      <c r="AU3494" s="189" t="s">
        <v>80</v>
      </c>
      <c r="AV3494" s="12" t="s">
        <v>22</v>
      </c>
      <c r="AW3494" s="12" t="s">
        <v>35</v>
      </c>
      <c r="AX3494" s="12" t="s">
        <v>72</v>
      </c>
      <c r="AY3494" s="189" t="s">
        <v>177</v>
      </c>
    </row>
    <row r="3495" spans="2:51" s="12" customFormat="1" x14ac:dyDescent="0.3">
      <c r="B3495" s="186"/>
      <c r="D3495" s="178" t="s">
        <v>197</v>
      </c>
      <c r="E3495" s="187" t="s">
        <v>3</v>
      </c>
      <c r="F3495" s="188" t="s">
        <v>1970</v>
      </c>
      <c r="H3495" s="189" t="s">
        <v>3</v>
      </c>
      <c r="I3495" s="190"/>
      <c r="L3495" s="186"/>
      <c r="M3495" s="191"/>
      <c r="N3495" s="192"/>
      <c r="O3495" s="192"/>
      <c r="P3495" s="192"/>
      <c r="Q3495" s="192"/>
      <c r="R3495" s="192"/>
      <c r="S3495" s="192"/>
      <c r="T3495" s="193"/>
      <c r="AT3495" s="189" t="s">
        <v>197</v>
      </c>
      <c r="AU3495" s="189" t="s">
        <v>80</v>
      </c>
      <c r="AV3495" s="12" t="s">
        <v>22</v>
      </c>
      <c r="AW3495" s="12" t="s">
        <v>35</v>
      </c>
      <c r="AX3495" s="12" t="s">
        <v>72</v>
      </c>
      <c r="AY3495" s="189" t="s">
        <v>177</v>
      </c>
    </row>
    <row r="3496" spans="2:51" s="11" customFormat="1" x14ac:dyDescent="0.3">
      <c r="B3496" s="177"/>
      <c r="D3496" s="178" t="s">
        <v>197</v>
      </c>
      <c r="E3496" s="179" t="s">
        <v>3</v>
      </c>
      <c r="F3496" s="180" t="s">
        <v>2442</v>
      </c>
      <c r="H3496" s="181">
        <v>16.899999999999999</v>
      </c>
      <c r="I3496" s="182"/>
      <c r="L3496" s="177"/>
      <c r="M3496" s="183"/>
      <c r="N3496" s="184"/>
      <c r="O3496" s="184"/>
      <c r="P3496" s="184"/>
      <c r="Q3496" s="184"/>
      <c r="R3496" s="184"/>
      <c r="S3496" s="184"/>
      <c r="T3496" s="185"/>
      <c r="AT3496" s="179" t="s">
        <v>197</v>
      </c>
      <c r="AU3496" s="179" t="s">
        <v>80</v>
      </c>
      <c r="AV3496" s="11" t="s">
        <v>80</v>
      </c>
      <c r="AW3496" s="11" t="s">
        <v>35</v>
      </c>
      <c r="AX3496" s="11" t="s">
        <v>72</v>
      </c>
      <c r="AY3496" s="179" t="s">
        <v>177</v>
      </c>
    </row>
    <row r="3497" spans="2:51" s="12" customFormat="1" x14ac:dyDescent="0.3">
      <c r="B3497" s="186"/>
      <c r="D3497" s="178" t="s">
        <v>197</v>
      </c>
      <c r="E3497" s="187" t="s">
        <v>3</v>
      </c>
      <c r="F3497" s="188" t="s">
        <v>1576</v>
      </c>
      <c r="H3497" s="189" t="s">
        <v>3</v>
      </c>
      <c r="I3497" s="190"/>
      <c r="L3497" s="186"/>
      <c r="M3497" s="191"/>
      <c r="N3497" s="192"/>
      <c r="O3497" s="192"/>
      <c r="P3497" s="192"/>
      <c r="Q3497" s="192"/>
      <c r="R3497" s="192"/>
      <c r="S3497" s="192"/>
      <c r="T3497" s="193"/>
      <c r="AT3497" s="189" t="s">
        <v>197</v>
      </c>
      <c r="AU3497" s="189" t="s">
        <v>80</v>
      </c>
      <c r="AV3497" s="12" t="s">
        <v>22</v>
      </c>
      <c r="AW3497" s="12" t="s">
        <v>35</v>
      </c>
      <c r="AX3497" s="12" t="s">
        <v>72</v>
      </c>
      <c r="AY3497" s="189" t="s">
        <v>177</v>
      </c>
    </row>
    <row r="3498" spans="2:51" s="12" customFormat="1" x14ac:dyDescent="0.3">
      <c r="B3498" s="186"/>
      <c r="D3498" s="178" t="s">
        <v>197</v>
      </c>
      <c r="E3498" s="187" t="s">
        <v>3</v>
      </c>
      <c r="F3498" s="188" t="s">
        <v>1574</v>
      </c>
      <c r="H3498" s="189" t="s">
        <v>3</v>
      </c>
      <c r="I3498" s="190"/>
      <c r="L3498" s="186"/>
      <c r="M3498" s="191"/>
      <c r="N3498" s="192"/>
      <c r="O3498" s="192"/>
      <c r="P3498" s="192"/>
      <c r="Q3498" s="192"/>
      <c r="R3498" s="192"/>
      <c r="S3498" s="192"/>
      <c r="T3498" s="193"/>
      <c r="AT3498" s="189" t="s">
        <v>197</v>
      </c>
      <c r="AU3498" s="189" t="s">
        <v>80</v>
      </c>
      <c r="AV3498" s="12" t="s">
        <v>22</v>
      </c>
      <c r="AW3498" s="12" t="s">
        <v>35</v>
      </c>
      <c r="AX3498" s="12" t="s">
        <v>72</v>
      </c>
      <c r="AY3498" s="189" t="s">
        <v>177</v>
      </c>
    </row>
    <row r="3499" spans="2:51" s="11" customFormat="1" x14ac:dyDescent="0.3">
      <c r="B3499" s="177"/>
      <c r="D3499" s="178" t="s">
        <v>197</v>
      </c>
      <c r="E3499" s="179" t="s">
        <v>3</v>
      </c>
      <c r="F3499" s="180" t="s">
        <v>2443</v>
      </c>
      <c r="H3499" s="181">
        <v>23.04</v>
      </c>
      <c r="I3499" s="182"/>
      <c r="L3499" s="177"/>
      <c r="M3499" s="183"/>
      <c r="N3499" s="184"/>
      <c r="O3499" s="184"/>
      <c r="P3499" s="184"/>
      <c r="Q3499" s="184"/>
      <c r="R3499" s="184"/>
      <c r="S3499" s="184"/>
      <c r="T3499" s="185"/>
      <c r="AT3499" s="179" t="s">
        <v>197</v>
      </c>
      <c r="AU3499" s="179" t="s">
        <v>80</v>
      </c>
      <c r="AV3499" s="11" t="s">
        <v>80</v>
      </c>
      <c r="AW3499" s="11" t="s">
        <v>35</v>
      </c>
      <c r="AX3499" s="11" t="s">
        <v>72</v>
      </c>
      <c r="AY3499" s="179" t="s">
        <v>177</v>
      </c>
    </row>
    <row r="3500" spans="2:51" s="12" customFormat="1" x14ac:dyDescent="0.3">
      <c r="B3500" s="186"/>
      <c r="D3500" s="178" t="s">
        <v>197</v>
      </c>
      <c r="E3500" s="187" t="s">
        <v>3</v>
      </c>
      <c r="F3500" s="188" t="s">
        <v>1975</v>
      </c>
      <c r="H3500" s="189" t="s">
        <v>3</v>
      </c>
      <c r="I3500" s="190"/>
      <c r="L3500" s="186"/>
      <c r="M3500" s="191"/>
      <c r="N3500" s="192"/>
      <c r="O3500" s="192"/>
      <c r="P3500" s="192"/>
      <c r="Q3500" s="192"/>
      <c r="R3500" s="192"/>
      <c r="S3500" s="192"/>
      <c r="T3500" s="193"/>
      <c r="AT3500" s="189" t="s">
        <v>197</v>
      </c>
      <c r="AU3500" s="189" t="s">
        <v>80</v>
      </c>
      <c r="AV3500" s="12" t="s">
        <v>22</v>
      </c>
      <c r="AW3500" s="12" t="s">
        <v>35</v>
      </c>
      <c r="AX3500" s="12" t="s">
        <v>72</v>
      </c>
      <c r="AY3500" s="189" t="s">
        <v>177</v>
      </c>
    </row>
    <row r="3501" spans="2:51" s="12" customFormat="1" x14ac:dyDescent="0.3">
      <c r="B3501" s="186"/>
      <c r="D3501" s="178" t="s">
        <v>197</v>
      </c>
      <c r="E3501" s="187" t="s">
        <v>3</v>
      </c>
      <c r="F3501" s="188" t="s">
        <v>1834</v>
      </c>
      <c r="H3501" s="189" t="s">
        <v>3</v>
      </c>
      <c r="I3501" s="190"/>
      <c r="L3501" s="186"/>
      <c r="M3501" s="191"/>
      <c r="N3501" s="192"/>
      <c r="O3501" s="192"/>
      <c r="P3501" s="192"/>
      <c r="Q3501" s="192"/>
      <c r="R3501" s="192"/>
      <c r="S3501" s="192"/>
      <c r="T3501" s="193"/>
      <c r="AT3501" s="189" t="s">
        <v>197</v>
      </c>
      <c r="AU3501" s="189" t="s">
        <v>80</v>
      </c>
      <c r="AV3501" s="12" t="s">
        <v>22</v>
      </c>
      <c r="AW3501" s="12" t="s">
        <v>35</v>
      </c>
      <c r="AX3501" s="12" t="s">
        <v>72</v>
      </c>
      <c r="AY3501" s="189" t="s">
        <v>177</v>
      </c>
    </row>
    <row r="3502" spans="2:51" s="11" customFormat="1" x14ac:dyDescent="0.3">
      <c r="B3502" s="177"/>
      <c r="D3502" s="178" t="s">
        <v>197</v>
      </c>
      <c r="E3502" s="179" t="s">
        <v>3</v>
      </c>
      <c r="F3502" s="180" t="s">
        <v>2444</v>
      </c>
      <c r="H3502" s="181">
        <v>10.07</v>
      </c>
      <c r="I3502" s="182"/>
      <c r="L3502" s="177"/>
      <c r="M3502" s="183"/>
      <c r="N3502" s="184"/>
      <c r="O3502" s="184"/>
      <c r="P3502" s="184"/>
      <c r="Q3502" s="184"/>
      <c r="R3502" s="184"/>
      <c r="S3502" s="184"/>
      <c r="T3502" s="185"/>
      <c r="AT3502" s="179" t="s">
        <v>197</v>
      </c>
      <c r="AU3502" s="179" t="s">
        <v>80</v>
      </c>
      <c r="AV3502" s="11" t="s">
        <v>80</v>
      </c>
      <c r="AW3502" s="11" t="s">
        <v>35</v>
      </c>
      <c r="AX3502" s="11" t="s">
        <v>72</v>
      </c>
      <c r="AY3502" s="179" t="s">
        <v>177</v>
      </c>
    </row>
    <row r="3503" spans="2:51" s="12" customFormat="1" x14ac:dyDescent="0.3">
      <c r="B3503" s="186"/>
      <c r="D3503" s="178" t="s">
        <v>197</v>
      </c>
      <c r="E3503" s="187" t="s">
        <v>3</v>
      </c>
      <c r="F3503" s="188" t="s">
        <v>1977</v>
      </c>
      <c r="H3503" s="189" t="s">
        <v>3</v>
      </c>
      <c r="I3503" s="190"/>
      <c r="L3503" s="186"/>
      <c r="M3503" s="191"/>
      <c r="N3503" s="192"/>
      <c r="O3503" s="192"/>
      <c r="P3503" s="192"/>
      <c r="Q3503" s="192"/>
      <c r="R3503" s="192"/>
      <c r="S3503" s="192"/>
      <c r="T3503" s="193"/>
      <c r="AT3503" s="189" t="s">
        <v>197</v>
      </c>
      <c r="AU3503" s="189" t="s">
        <v>80</v>
      </c>
      <c r="AV3503" s="12" t="s">
        <v>22</v>
      </c>
      <c r="AW3503" s="12" t="s">
        <v>35</v>
      </c>
      <c r="AX3503" s="12" t="s">
        <v>72</v>
      </c>
      <c r="AY3503" s="189" t="s">
        <v>177</v>
      </c>
    </row>
    <row r="3504" spans="2:51" s="12" customFormat="1" x14ac:dyDescent="0.3">
      <c r="B3504" s="186"/>
      <c r="D3504" s="178" t="s">
        <v>197</v>
      </c>
      <c r="E3504" s="187" t="s">
        <v>3</v>
      </c>
      <c r="F3504" s="188" t="s">
        <v>1978</v>
      </c>
      <c r="H3504" s="189" t="s">
        <v>3</v>
      </c>
      <c r="I3504" s="190"/>
      <c r="L3504" s="186"/>
      <c r="M3504" s="191"/>
      <c r="N3504" s="192"/>
      <c r="O3504" s="192"/>
      <c r="P3504" s="192"/>
      <c r="Q3504" s="192"/>
      <c r="R3504" s="192"/>
      <c r="S3504" s="192"/>
      <c r="T3504" s="193"/>
      <c r="AT3504" s="189" t="s">
        <v>197</v>
      </c>
      <c r="AU3504" s="189" t="s">
        <v>80</v>
      </c>
      <c r="AV3504" s="12" t="s">
        <v>22</v>
      </c>
      <c r="AW3504" s="12" t="s">
        <v>35</v>
      </c>
      <c r="AX3504" s="12" t="s">
        <v>72</v>
      </c>
      <c r="AY3504" s="189" t="s">
        <v>177</v>
      </c>
    </row>
    <row r="3505" spans="2:51" s="11" customFormat="1" x14ac:dyDescent="0.3">
      <c r="B3505" s="177"/>
      <c r="D3505" s="178" t="s">
        <v>197</v>
      </c>
      <c r="E3505" s="179" t="s">
        <v>3</v>
      </c>
      <c r="F3505" s="180" t="s">
        <v>2445</v>
      </c>
      <c r="H3505" s="181">
        <v>7.4</v>
      </c>
      <c r="I3505" s="182"/>
      <c r="L3505" s="177"/>
      <c r="M3505" s="183"/>
      <c r="N3505" s="184"/>
      <c r="O3505" s="184"/>
      <c r="P3505" s="184"/>
      <c r="Q3505" s="184"/>
      <c r="R3505" s="184"/>
      <c r="S3505" s="184"/>
      <c r="T3505" s="185"/>
      <c r="AT3505" s="179" t="s">
        <v>197</v>
      </c>
      <c r="AU3505" s="179" t="s">
        <v>80</v>
      </c>
      <c r="AV3505" s="11" t="s">
        <v>80</v>
      </c>
      <c r="AW3505" s="11" t="s">
        <v>35</v>
      </c>
      <c r="AX3505" s="11" t="s">
        <v>72</v>
      </c>
      <c r="AY3505" s="179" t="s">
        <v>177</v>
      </c>
    </row>
    <row r="3506" spans="2:51" s="12" customFormat="1" x14ac:dyDescent="0.3">
      <c r="B3506" s="186"/>
      <c r="D3506" s="178" t="s">
        <v>197</v>
      </c>
      <c r="E3506" s="187" t="s">
        <v>3</v>
      </c>
      <c r="F3506" s="188" t="s">
        <v>1980</v>
      </c>
      <c r="H3506" s="189" t="s">
        <v>3</v>
      </c>
      <c r="I3506" s="190"/>
      <c r="L3506" s="186"/>
      <c r="M3506" s="191"/>
      <c r="N3506" s="192"/>
      <c r="O3506" s="192"/>
      <c r="P3506" s="192"/>
      <c r="Q3506" s="192"/>
      <c r="R3506" s="192"/>
      <c r="S3506" s="192"/>
      <c r="T3506" s="193"/>
      <c r="AT3506" s="189" t="s">
        <v>197</v>
      </c>
      <c r="AU3506" s="189" t="s">
        <v>80</v>
      </c>
      <c r="AV3506" s="12" t="s">
        <v>22</v>
      </c>
      <c r="AW3506" s="12" t="s">
        <v>35</v>
      </c>
      <c r="AX3506" s="12" t="s">
        <v>72</v>
      </c>
      <c r="AY3506" s="189" t="s">
        <v>177</v>
      </c>
    </row>
    <row r="3507" spans="2:51" s="12" customFormat="1" x14ac:dyDescent="0.3">
      <c r="B3507" s="186"/>
      <c r="D3507" s="178" t="s">
        <v>197</v>
      </c>
      <c r="E3507" s="187" t="s">
        <v>3</v>
      </c>
      <c r="F3507" s="188" t="s">
        <v>1981</v>
      </c>
      <c r="H3507" s="189" t="s">
        <v>3</v>
      </c>
      <c r="I3507" s="190"/>
      <c r="L3507" s="186"/>
      <c r="M3507" s="191"/>
      <c r="N3507" s="192"/>
      <c r="O3507" s="192"/>
      <c r="P3507" s="192"/>
      <c r="Q3507" s="192"/>
      <c r="R3507" s="192"/>
      <c r="S3507" s="192"/>
      <c r="T3507" s="193"/>
      <c r="AT3507" s="189" t="s">
        <v>197</v>
      </c>
      <c r="AU3507" s="189" t="s">
        <v>80</v>
      </c>
      <c r="AV3507" s="12" t="s">
        <v>22</v>
      </c>
      <c r="AW3507" s="12" t="s">
        <v>35</v>
      </c>
      <c r="AX3507" s="12" t="s">
        <v>72</v>
      </c>
      <c r="AY3507" s="189" t="s">
        <v>177</v>
      </c>
    </row>
    <row r="3508" spans="2:51" s="11" customFormat="1" x14ac:dyDescent="0.3">
      <c r="B3508" s="177"/>
      <c r="D3508" s="178" t="s">
        <v>197</v>
      </c>
      <c r="E3508" s="179" t="s">
        <v>3</v>
      </c>
      <c r="F3508" s="180" t="s">
        <v>2446</v>
      </c>
      <c r="H3508" s="181">
        <v>20.18</v>
      </c>
      <c r="I3508" s="182"/>
      <c r="L3508" s="177"/>
      <c r="M3508" s="183"/>
      <c r="N3508" s="184"/>
      <c r="O3508" s="184"/>
      <c r="P3508" s="184"/>
      <c r="Q3508" s="184"/>
      <c r="R3508" s="184"/>
      <c r="S3508" s="184"/>
      <c r="T3508" s="185"/>
      <c r="AT3508" s="179" t="s">
        <v>197</v>
      </c>
      <c r="AU3508" s="179" t="s">
        <v>80</v>
      </c>
      <c r="AV3508" s="11" t="s">
        <v>80</v>
      </c>
      <c r="AW3508" s="11" t="s">
        <v>35</v>
      </c>
      <c r="AX3508" s="11" t="s">
        <v>72</v>
      </c>
      <c r="AY3508" s="179" t="s">
        <v>177</v>
      </c>
    </row>
    <row r="3509" spans="2:51" s="12" customFormat="1" x14ac:dyDescent="0.3">
      <c r="B3509" s="186"/>
      <c r="D3509" s="178" t="s">
        <v>197</v>
      </c>
      <c r="E3509" s="187" t="s">
        <v>3</v>
      </c>
      <c r="F3509" s="188" t="s">
        <v>1985</v>
      </c>
      <c r="H3509" s="189" t="s">
        <v>3</v>
      </c>
      <c r="I3509" s="190"/>
      <c r="L3509" s="186"/>
      <c r="M3509" s="191"/>
      <c r="N3509" s="192"/>
      <c r="O3509" s="192"/>
      <c r="P3509" s="192"/>
      <c r="Q3509" s="192"/>
      <c r="R3509" s="192"/>
      <c r="S3509" s="192"/>
      <c r="T3509" s="193"/>
      <c r="AT3509" s="189" t="s">
        <v>197</v>
      </c>
      <c r="AU3509" s="189" t="s">
        <v>80</v>
      </c>
      <c r="AV3509" s="12" t="s">
        <v>22</v>
      </c>
      <c r="AW3509" s="12" t="s">
        <v>35</v>
      </c>
      <c r="AX3509" s="12" t="s">
        <v>72</v>
      </c>
      <c r="AY3509" s="189" t="s">
        <v>177</v>
      </c>
    </row>
    <row r="3510" spans="2:51" s="12" customFormat="1" x14ac:dyDescent="0.3">
      <c r="B3510" s="186"/>
      <c r="D3510" s="178" t="s">
        <v>197</v>
      </c>
      <c r="E3510" s="187" t="s">
        <v>3</v>
      </c>
      <c r="F3510" s="188" t="s">
        <v>1981</v>
      </c>
      <c r="H3510" s="189" t="s">
        <v>3</v>
      </c>
      <c r="I3510" s="190"/>
      <c r="L3510" s="186"/>
      <c r="M3510" s="191"/>
      <c r="N3510" s="192"/>
      <c r="O3510" s="192"/>
      <c r="P3510" s="192"/>
      <c r="Q3510" s="192"/>
      <c r="R3510" s="192"/>
      <c r="S3510" s="192"/>
      <c r="T3510" s="193"/>
      <c r="AT3510" s="189" t="s">
        <v>197</v>
      </c>
      <c r="AU3510" s="189" t="s">
        <v>80</v>
      </c>
      <c r="AV3510" s="12" t="s">
        <v>22</v>
      </c>
      <c r="AW3510" s="12" t="s">
        <v>35</v>
      </c>
      <c r="AX3510" s="12" t="s">
        <v>72</v>
      </c>
      <c r="AY3510" s="189" t="s">
        <v>177</v>
      </c>
    </row>
    <row r="3511" spans="2:51" s="11" customFormat="1" x14ac:dyDescent="0.3">
      <c r="B3511" s="177"/>
      <c r="D3511" s="178" t="s">
        <v>197</v>
      </c>
      <c r="E3511" s="179" t="s">
        <v>3</v>
      </c>
      <c r="F3511" s="180" t="s">
        <v>2446</v>
      </c>
      <c r="H3511" s="181">
        <v>20.18</v>
      </c>
      <c r="I3511" s="182"/>
      <c r="L3511" s="177"/>
      <c r="M3511" s="183"/>
      <c r="N3511" s="184"/>
      <c r="O3511" s="184"/>
      <c r="P3511" s="184"/>
      <c r="Q3511" s="184"/>
      <c r="R3511" s="184"/>
      <c r="S3511" s="184"/>
      <c r="T3511" s="185"/>
      <c r="AT3511" s="179" t="s">
        <v>197</v>
      </c>
      <c r="AU3511" s="179" t="s">
        <v>80</v>
      </c>
      <c r="AV3511" s="11" t="s">
        <v>80</v>
      </c>
      <c r="AW3511" s="11" t="s">
        <v>35</v>
      </c>
      <c r="AX3511" s="11" t="s">
        <v>72</v>
      </c>
      <c r="AY3511" s="179" t="s">
        <v>177</v>
      </c>
    </row>
    <row r="3512" spans="2:51" s="12" customFormat="1" x14ac:dyDescent="0.3">
      <c r="B3512" s="186"/>
      <c r="D3512" s="178" t="s">
        <v>197</v>
      </c>
      <c r="E3512" s="187" t="s">
        <v>3</v>
      </c>
      <c r="F3512" s="188" t="s">
        <v>1986</v>
      </c>
      <c r="H3512" s="189" t="s">
        <v>3</v>
      </c>
      <c r="I3512" s="190"/>
      <c r="L3512" s="186"/>
      <c r="M3512" s="191"/>
      <c r="N3512" s="192"/>
      <c r="O3512" s="192"/>
      <c r="P3512" s="192"/>
      <c r="Q3512" s="192"/>
      <c r="R3512" s="192"/>
      <c r="S3512" s="192"/>
      <c r="T3512" s="193"/>
      <c r="AT3512" s="189" t="s">
        <v>197</v>
      </c>
      <c r="AU3512" s="189" t="s">
        <v>80</v>
      </c>
      <c r="AV3512" s="12" t="s">
        <v>22</v>
      </c>
      <c r="AW3512" s="12" t="s">
        <v>35</v>
      </c>
      <c r="AX3512" s="12" t="s">
        <v>72</v>
      </c>
      <c r="AY3512" s="189" t="s">
        <v>177</v>
      </c>
    </row>
    <row r="3513" spans="2:51" s="12" customFormat="1" x14ac:dyDescent="0.3">
      <c r="B3513" s="186"/>
      <c r="D3513" s="178" t="s">
        <v>197</v>
      </c>
      <c r="E3513" s="187" t="s">
        <v>3</v>
      </c>
      <c r="F3513" s="188" t="s">
        <v>1978</v>
      </c>
      <c r="H3513" s="189" t="s">
        <v>3</v>
      </c>
      <c r="I3513" s="190"/>
      <c r="L3513" s="186"/>
      <c r="M3513" s="191"/>
      <c r="N3513" s="192"/>
      <c r="O3513" s="192"/>
      <c r="P3513" s="192"/>
      <c r="Q3513" s="192"/>
      <c r="R3513" s="192"/>
      <c r="S3513" s="192"/>
      <c r="T3513" s="193"/>
      <c r="AT3513" s="189" t="s">
        <v>197</v>
      </c>
      <c r="AU3513" s="189" t="s">
        <v>80</v>
      </c>
      <c r="AV3513" s="12" t="s">
        <v>22</v>
      </c>
      <c r="AW3513" s="12" t="s">
        <v>35</v>
      </c>
      <c r="AX3513" s="12" t="s">
        <v>72</v>
      </c>
      <c r="AY3513" s="189" t="s">
        <v>177</v>
      </c>
    </row>
    <row r="3514" spans="2:51" s="11" customFormat="1" x14ac:dyDescent="0.3">
      <c r="B3514" s="177"/>
      <c r="D3514" s="178" t="s">
        <v>197</v>
      </c>
      <c r="E3514" s="179" t="s">
        <v>3</v>
      </c>
      <c r="F3514" s="180" t="s">
        <v>2445</v>
      </c>
      <c r="H3514" s="181">
        <v>7.4</v>
      </c>
      <c r="I3514" s="182"/>
      <c r="L3514" s="177"/>
      <c r="M3514" s="183"/>
      <c r="N3514" s="184"/>
      <c r="O3514" s="184"/>
      <c r="P3514" s="184"/>
      <c r="Q3514" s="184"/>
      <c r="R3514" s="184"/>
      <c r="S3514" s="184"/>
      <c r="T3514" s="185"/>
      <c r="AT3514" s="179" t="s">
        <v>197</v>
      </c>
      <c r="AU3514" s="179" t="s">
        <v>80</v>
      </c>
      <c r="AV3514" s="11" t="s">
        <v>80</v>
      </c>
      <c r="AW3514" s="11" t="s">
        <v>35</v>
      </c>
      <c r="AX3514" s="11" t="s">
        <v>72</v>
      </c>
      <c r="AY3514" s="179" t="s">
        <v>177</v>
      </c>
    </row>
    <row r="3515" spans="2:51" s="12" customFormat="1" x14ac:dyDescent="0.3">
      <c r="B3515" s="186"/>
      <c r="D3515" s="178" t="s">
        <v>197</v>
      </c>
      <c r="E3515" s="187" t="s">
        <v>3</v>
      </c>
      <c r="F3515" s="188" t="s">
        <v>1987</v>
      </c>
      <c r="H3515" s="189" t="s">
        <v>3</v>
      </c>
      <c r="I3515" s="190"/>
      <c r="L3515" s="186"/>
      <c r="M3515" s="191"/>
      <c r="N3515" s="192"/>
      <c r="O3515" s="192"/>
      <c r="P3515" s="192"/>
      <c r="Q3515" s="192"/>
      <c r="R3515" s="192"/>
      <c r="S3515" s="192"/>
      <c r="T3515" s="193"/>
      <c r="AT3515" s="189" t="s">
        <v>197</v>
      </c>
      <c r="AU3515" s="189" t="s">
        <v>80</v>
      </c>
      <c r="AV3515" s="12" t="s">
        <v>22</v>
      </c>
      <c r="AW3515" s="12" t="s">
        <v>35</v>
      </c>
      <c r="AX3515" s="12" t="s">
        <v>72</v>
      </c>
      <c r="AY3515" s="189" t="s">
        <v>177</v>
      </c>
    </row>
    <row r="3516" spans="2:51" s="12" customFormat="1" x14ac:dyDescent="0.3">
      <c r="B3516" s="186"/>
      <c r="D3516" s="178" t="s">
        <v>197</v>
      </c>
      <c r="E3516" s="187" t="s">
        <v>3</v>
      </c>
      <c r="F3516" s="188" t="s">
        <v>1978</v>
      </c>
      <c r="H3516" s="189" t="s">
        <v>3</v>
      </c>
      <c r="I3516" s="190"/>
      <c r="L3516" s="186"/>
      <c r="M3516" s="191"/>
      <c r="N3516" s="192"/>
      <c r="O3516" s="192"/>
      <c r="P3516" s="192"/>
      <c r="Q3516" s="192"/>
      <c r="R3516" s="192"/>
      <c r="S3516" s="192"/>
      <c r="T3516" s="193"/>
      <c r="AT3516" s="189" t="s">
        <v>197</v>
      </c>
      <c r="AU3516" s="189" t="s">
        <v>80</v>
      </c>
      <c r="AV3516" s="12" t="s">
        <v>22</v>
      </c>
      <c r="AW3516" s="12" t="s">
        <v>35</v>
      </c>
      <c r="AX3516" s="12" t="s">
        <v>72</v>
      </c>
      <c r="AY3516" s="189" t="s">
        <v>177</v>
      </c>
    </row>
    <row r="3517" spans="2:51" s="11" customFormat="1" x14ac:dyDescent="0.3">
      <c r="B3517" s="177"/>
      <c r="D3517" s="178" t="s">
        <v>197</v>
      </c>
      <c r="E3517" s="179" t="s">
        <v>3</v>
      </c>
      <c r="F3517" s="180" t="s">
        <v>2445</v>
      </c>
      <c r="H3517" s="181">
        <v>7.4</v>
      </c>
      <c r="I3517" s="182"/>
      <c r="L3517" s="177"/>
      <c r="M3517" s="183"/>
      <c r="N3517" s="184"/>
      <c r="O3517" s="184"/>
      <c r="P3517" s="184"/>
      <c r="Q3517" s="184"/>
      <c r="R3517" s="184"/>
      <c r="S3517" s="184"/>
      <c r="T3517" s="185"/>
      <c r="AT3517" s="179" t="s">
        <v>197</v>
      </c>
      <c r="AU3517" s="179" t="s">
        <v>80</v>
      </c>
      <c r="AV3517" s="11" t="s">
        <v>80</v>
      </c>
      <c r="AW3517" s="11" t="s">
        <v>35</v>
      </c>
      <c r="AX3517" s="11" t="s">
        <v>72</v>
      </c>
      <c r="AY3517" s="179" t="s">
        <v>177</v>
      </c>
    </row>
    <row r="3518" spans="2:51" s="12" customFormat="1" x14ac:dyDescent="0.3">
      <c r="B3518" s="186"/>
      <c r="D3518" s="178" t="s">
        <v>197</v>
      </c>
      <c r="E3518" s="187" t="s">
        <v>3</v>
      </c>
      <c r="F3518" s="188" t="s">
        <v>1988</v>
      </c>
      <c r="H3518" s="189" t="s">
        <v>3</v>
      </c>
      <c r="I3518" s="190"/>
      <c r="L3518" s="186"/>
      <c r="M3518" s="191"/>
      <c r="N3518" s="192"/>
      <c r="O3518" s="192"/>
      <c r="P3518" s="192"/>
      <c r="Q3518" s="192"/>
      <c r="R3518" s="192"/>
      <c r="S3518" s="192"/>
      <c r="T3518" s="193"/>
      <c r="AT3518" s="189" t="s">
        <v>197</v>
      </c>
      <c r="AU3518" s="189" t="s">
        <v>80</v>
      </c>
      <c r="AV3518" s="12" t="s">
        <v>22</v>
      </c>
      <c r="AW3518" s="12" t="s">
        <v>35</v>
      </c>
      <c r="AX3518" s="12" t="s">
        <v>72</v>
      </c>
      <c r="AY3518" s="189" t="s">
        <v>177</v>
      </c>
    </row>
    <row r="3519" spans="2:51" s="12" customFormat="1" x14ac:dyDescent="0.3">
      <c r="B3519" s="186"/>
      <c r="D3519" s="178" t="s">
        <v>197</v>
      </c>
      <c r="E3519" s="187" t="s">
        <v>3</v>
      </c>
      <c r="F3519" s="188" t="s">
        <v>1981</v>
      </c>
      <c r="H3519" s="189" t="s">
        <v>3</v>
      </c>
      <c r="I3519" s="190"/>
      <c r="L3519" s="186"/>
      <c r="M3519" s="191"/>
      <c r="N3519" s="192"/>
      <c r="O3519" s="192"/>
      <c r="P3519" s="192"/>
      <c r="Q3519" s="192"/>
      <c r="R3519" s="192"/>
      <c r="S3519" s="192"/>
      <c r="T3519" s="193"/>
      <c r="AT3519" s="189" t="s">
        <v>197</v>
      </c>
      <c r="AU3519" s="189" t="s">
        <v>80</v>
      </c>
      <c r="AV3519" s="12" t="s">
        <v>22</v>
      </c>
      <c r="AW3519" s="12" t="s">
        <v>35</v>
      </c>
      <c r="AX3519" s="12" t="s">
        <v>72</v>
      </c>
      <c r="AY3519" s="189" t="s">
        <v>177</v>
      </c>
    </row>
    <row r="3520" spans="2:51" s="11" customFormat="1" x14ac:dyDescent="0.3">
      <c r="B3520" s="177"/>
      <c r="D3520" s="178" t="s">
        <v>197</v>
      </c>
      <c r="E3520" s="179" t="s">
        <v>3</v>
      </c>
      <c r="F3520" s="180" t="s">
        <v>2446</v>
      </c>
      <c r="H3520" s="181">
        <v>20.18</v>
      </c>
      <c r="I3520" s="182"/>
      <c r="L3520" s="177"/>
      <c r="M3520" s="183"/>
      <c r="N3520" s="184"/>
      <c r="O3520" s="184"/>
      <c r="P3520" s="184"/>
      <c r="Q3520" s="184"/>
      <c r="R3520" s="184"/>
      <c r="S3520" s="184"/>
      <c r="T3520" s="185"/>
      <c r="AT3520" s="179" t="s">
        <v>197</v>
      </c>
      <c r="AU3520" s="179" t="s">
        <v>80</v>
      </c>
      <c r="AV3520" s="11" t="s">
        <v>80</v>
      </c>
      <c r="AW3520" s="11" t="s">
        <v>35</v>
      </c>
      <c r="AX3520" s="11" t="s">
        <v>72</v>
      </c>
      <c r="AY3520" s="179" t="s">
        <v>177</v>
      </c>
    </row>
    <row r="3521" spans="2:51" s="12" customFormat="1" x14ac:dyDescent="0.3">
      <c r="B3521" s="186"/>
      <c r="D3521" s="178" t="s">
        <v>197</v>
      </c>
      <c r="E3521" s="187" t="s">
        <v>3</v>
      </c>
      <c r="F3521" s="188" t="s">
        <v>1989</v>
      </c>
      <c r="H3521" s="189" t="s">
        <v>3</v>
      </c>
      <c r="I3521" s="190"/>
      <c r="L3521" s="186"/>
      <c r="M3521" s="191"/>
      <c r="N3521" s="192"/>
      <c r="O3521" s="192"/>
      <c r="P3521" s="192"/>
      <c r="Q3521" s="192"/>
      <c r="R3521" s="192"/>
      <c r="S3521" s="192"/>
      <c r="T3521" s="193"/>
      <c r="AT3521" s="189" t="s">
        <v>197</v>
      </c>
      <c r="AU3521" s="189" t="s">
        <v>80</v>
      </c>
      <c r="AV3521" s="12" t="s">
        <v>22</v>
      </c>
      <c r="AW3521" s="12" t="s">
        <v>35</v>
      </c>
      <c r="AX3521" s="12" t="s">
        <v>72</v>
      </c>
      <c r="AY3521" s="189" t="s">
        <v>177</v>
      </c>
    </row>
    <row r="3522" spans="2:51" s="12" customFormat="1" x14ac:dyDescent="0.3">
      <c r="B3522" s="186"/>
      <c r="D3522" s="178" t="s">
        <v>197</v>
      </c>
      <c r="E3522" s="187" t="s">
        <v>3</v>
      </c>
      <c r="F3522" s="188" t="s">
        <v>1981</v>
      </c>
      <c r="H3522" s="189" t="s">
        <v>3</v>
      </c>
      <c r="I3522" s="190"/>
      <c r="L3522" s="186"/>
      <c r="M3522" s="191"/>
      <c r="N3522" s="192"/>
      <c r="O3522" s="192"/>
      <c r="P3522" s="192"/>
      <c r="Q3522" s="192"/>
      <c r="R3522" s="192"/>
      <c r="S3522" s="192"/>
      <c r="T3522" s="193"/>
      <c r="AT3522" s="189" t="s">
        <v>197</v>
      </c>
      <c r="AU3522" s="189" t="s">
        <v>80</v>
      </c>
      <c r="AV3522" s="12" t="s">
        <v>22</v>
      </c>
      <c r="AW3522" s="12" t="s">
        <v>35</v>
      </c>
      <c r="AX3522" s="12" t="s">
        <v>72</v>
      </c>
      <c r="AY3522" s="189" t="s">
        <v>177</v>
      </c>
    </row>
    <row r="3523" spans="2:51" s="11" customFormat="1" x14ac:dyDescent="0.3">
      <c r="B3523" s="177"/>
      <c r="D3523" s="178" t="s">
        <v>197</v>
      </c>
      <c r="E3523" s="179" t="s">
        <v>3</v>
      </c>
      <c r="F3523" s="180" t="s">
        <v>2446</v>
      </c>
      <c r="H3523" s="181">
        <v>20.18</v>
      </c>
      <c r="I3523" s="182"/>
      <c r="L3523" s="177"/>
      <c r="M3523" s="183"/>
      <c r="N3523" s="184"/>
      <c r="O3523" s="184"/>
      <c r="P3523" s="184"/>
      <c r="Q3523" s="184"/>
      <c r="R3523" s="184"/>
      <c r="S3523" s="184"/>
      <c r="T3523" s="185"/>
      <c r="AT3523" s="179" t="s">
        <v>197</v>
      </c>
      <c r="AU3523" s="179" t="s">
        <v>80</v>
      </c>
      <c r="AV3523" s="11" t="s">
        <v>80</v>
      </c>
      <c r="AW3523" s="11" t="s">
        <v>35</v>
      </c>
      <c r="AX3523" s="11" t="s">
        <v>72</v>
      </c>
      <c r="AY3523" s="179" t="s">
        <v>177</v>
      </c>
    </row>
    <row r="3524" spans="2:51" s="12" customFormat="1" x14ac:dyDescent="0.3">
      <c r="B3524" s="186"/>
      <c r="D3524" s="178" t="s">
        <v>197</v>
      </c>
      <c r="E3524" s="187" t="s">
        <v>3</v>
      </c>
      <c r="F3524" s="188" t="s">
        <v>1990</v>
      </c>
      <c r="H3524" s="189" t="s">
        <v>3</v>
      </c>
      <c r="I3524" s="190"/>
      <c r="L3524" s="186"/>
      <c r="M3524" s="191"/>
      <c r="N3524" s="192"/>
      <c r="O3524" s="192"/>
      <c r="P3524" s="192"/>
      <c r="Q3524" s="192"/>
      <c r="R3524" s="192"/>
      <c r="S3524" s="192"/>
      <c r="T3524" s="193"/>
      <c r="AT3524" s="189" t="s">
        <v>197</v>
      </c>
      <c r="AU3524" s="189" t="s">
        <v>80</v>
      </c>
      <c r="AV3524" s="12" t="s">
        <v>22</v>
      </c>
      <c r="AW3524" s="12" t="s">
        <v>35</v>
      </c>
      <c r="AX3524" s="12" t="s">
        <v>72</v>
      </c>
      <c r="AY3524" s="189" t="s">
        <v>177</v>
      </c>
    </row>
    <row r="3525" spans="2:51" s="12" customFormat="1" x14ac:dyDescent="0.3">
      <c r="B3525" s="186"/>
      <c r="D3525" s="178" t="s">
        <v>197</v>
      </c>
      <c r="E3525" s="187" t="s">
        <v>3</v>
      </c>
      <c r="F3525" s="188" t="s">
        <v>1978</v>
      </c>
      <c r="H3525" s="189" t="s">
        <v>3</v>
      </c>
      <c r="I3525" s="190"/>
      <c r="L3525" s="186"/>
      <c r="M3525" s="191"/>
      <c r="N3525" s="192"/>
      <c r="O3525" s="192"/>
      <c r="P3525" s="192"/>
      <c r="Q3525" s="192"/>
      <c r="R3525" s="192"/>
      <c r="S3525" s="192"/>
      <c r="T3525" s="193"/>
      <c r="AT3525" s="189" t="s">
        <v>197</v>
      </c>
      <c r="AU3525" s="189" t="s">
        <v>80</v>
      </c>
      <c r="AV3525" s="12" t="s">
        <v>22</v>
      </c>
      <c r="AW3525" s="12" t="s">
        <v>35</v>
      </c>
      <c r="AX3525" s="12" t="s">
        <v>72</v>
      </c>
      <c r="AY3525" s="189" t="s">
        <v>177</v>
      </c>
    </row>
    <row r="3526" spans="2:51" s="11" customFormat="1" x14ac:dyDescent="0.3">
      <c r="B3526" s="177"/>
      <c r="D3526" s="178" t="s">
        <v>197</v>
      </c>
      <c r="E3526" s="179" t="s">
        <v>3</v>
      </c>
      <c r="F3526" s="180" t="s">
        <v>2445</v>
      </c>
      <c r="H3526" s="181">
        <v>7.4</v>
      </c>
      <c r="I3526" s="182"/>
      <c r="L3526" s="177"/>
      <c r="M3526" s="183"/>
      <c r="N3526" s="184"/>
      <c r="O3526" s="184"/>
      <c r="P3526" s="184"/>
      <c r="Q3526" s="184"/>
      <c r="R3526" s="184"/>
      <c r="S3526" s="184"/>
      <c r="T3526" s="185"/>
      <c r="AT3526" s="179" t="s">
        <v>197</v>
      </c>
      <c r="AU3526" s="179" t="s">
        <v>80</v>
      </c>
      <c r="AV3526" s="11" t="s">
        <v>80</v>
      </c>
      <c r="AW3526" s="11" t="s">
        <v>35</v>
      </c>
      <c r="AX3526" s="11" t="s">
        <v>72</v>
      </c>
      <c r="AY3526" s="179" t="s">
        <v>177</v>
      </c>
    </row>
    <row r="3527" spans="2:51" s="12" customFormat="1" x14ac:dyDescent="0.3">
      <c r="B3527" s="186"/>
      <c r="D3527" s="178" t="s">
        <v>197</v>
      </c>
      <c r="E3527" s="187" t="s">
        <v>3</v>
      </c>
      <c r="F3527" s="188" t="s">
        <v>1991</v>
      </c>
      <c r="H3527" s="189" t="s">
        <v>3</v>
      </c>
      <c r="I3527" s="190"/>
      <c r="L3527" s="186"/>
      <c r="M3527" s="191"/>
      <c r="N3527" s="192"/>
      <c r="O3527" s="192"/>
      <c r="P3527" s="192"/>
      <c r="Q3527" s="192"/>
      <c r="R3527" s="192"/>
      <c r="S3527" s="192"/>
      <c r="T3527" s="193"/>
      <c r="AT3527" s="189" t="s">
        <v>197</v>
      </c>
      <c r="AU3527" s="189" t="s">
        <v>80</v>
      </c>
      <c r="AV3527" s="12" t="s">
        <v>22</v>
      </c>
      <c r="AW3527" s="12" t="s">
        <v>35</v>
      </c>
      <c r="AX3527" s="12" t="s">
        <v>72</v>
      </c>
      <c r="AY3527" s="189" t="s">
        <v>177</v>
      </c>
    </row>
    <row r="3528" spans="2:51" s="12" customFormat="1" x14ac:dyDescent="0.3">
      <c r="B3528" s="186"/>
      <c r="D3528" s="178" t="s">
        <v>197</v>
      </c>
      <c r="E3528" s="187" t="s">
        <v>3</v>
      </c>
      <c r="F3528" s="188" t="s">
        <v>1992</v>
      </c>
      <c r="H3528" s="189" t="s">
        <v>3</v>
      </c>
      <c r="I3528" s="190"/>
      <c r="L3528" s="186"/>
      <c r="M3528" s="191"/>
      <c r="N3528" s="192"/>
      <c r="O3528" s="192"/>
      <c r="P3528" s="192"/>
      <c r="Q3528" s="192"/>
      <c r="R3528" s="192"/>
      <c r="S3528" s="192"/>
      <c r="T3528" s="193"/>
      <c r="AT3528" s="189" t="s">
        <v>197</v>
      </c>
      <c r="AU3528" s="189" t="s">
        <v>80</v>
      </c>
      <c r="AV3528" s="12" t="s">
        <v>22</v>
      </c>
      <c r="AW3528" s="12" t="s">
        <v>35</v>
      </c>
      <c r="AX3528" s="12" t="s">
        <v>72</v>
      </c>
      <c r="AY3528" s="189" t="s">
        <v>177</v>
      </c>
    </row>
    <row r="3529" spans="2:51" s="11" customFormat="1" x14ac:dyDescent="0.3">
      <c r="B3529" s="177"/>
      <c r="D3529" s="178" t="s">
        <v>197</v>
      </c>
      <c r="E3529" s="179" t="s">
        <v>3</v>
      </c>
      <c r="F3529" s="180" t="s">
        <v>2447</v>
      </c>
      <c r="H3529" s="181">
        <v>30.16</v>
      </c>
      <c r="I3529" s="182"/>
      <c r="L3529" s="177"/>
      <c r="M3529" s="183"/>
      <c r="N3529" s="184"/>
      <c r="O3529" s="184"/>
      <c r="P3529" s="184"/>
      <c r="Q3529" s="184"/>
      <c r="R3529" s="184"/>
      <c r="S3529" s="184"/>
      <c r="T3529" s="185"/>
      <c r="AT3529" s="179" t="s">
        <v>197</v>
      </c>
      <c r="AU3529" s="179" t="s">
        <v>80</v>
      </c>
      <c r="AV3529" s="11" t="s">
        <v>80</v>
      </c>
      <c r="AW3529" s="11" t="s">
        <v>35</v>
      </c>
      <c r="AX3529" s="11" t="s">
        <v>72</v>
      </c>
      <c r="AY3529" s="179" t="s">
        <v>177</v>
      </c>
    </row>
    <row r="3530" spans="2:51" s="12" customFormat="1" x14ac:dyDescent="0.3">
      <c r="B3530" s="186"/>
      <c r="D3530" s="178" t="s">
        <v>197</v>
      </c>
      <c r="E3530" s="187" t="s">
        <v>3</v>
      </c>
      <c r="F3530" s="188" t="s">
        <v>2448</v>
      </c>
      <c r="H3530" s="189" t="s">
        <v>3</v>
      </c>
      <c r="I3530" s="190"/>
      <c r="L3530" s="186"/>
      <c r="M3530" s="191"/>
      <c r="N3530" s="192"/>
      <c r="O3530" s="192"/>
      <c r="P3530" s="192"/>
      <c r="Q3530" s="192"/>
      <c r="R3530" s="192"/>
      <c r="S3530" s="192"/>
      <c r="T3530" s="193"/>
      <c r="AT3530" s="189" t="s">
        <v>197</v>
      </c>
      <c r="AU3530" s="189" t="s">
        <v>80</v>
      </c>
      <c r="AV3530" s="12" t="s">
        <v>22</v>
      </c>
      <c r="AW3530" s="12" t="s">
        <v>35</v>
      </c>
      <c r="AX3530" s="12" t="s">
        <v>72</v>
      </c>
      <c r="AY3530" s="189" t="s">
        <v>177</v>
      </c>
    </row>
    <row r="3531" spans="2:51" s="12" customFormat="1" x14ac:dyDescent="0.3">
      <c r="B3531" s="186"/>
      <c r="D3531" s="178" t="s">
        <v>197</v>
      </c>
      <c r="E3531" s="187" t="s">
        <v>3</v>
      </c>
      <c r="F3531" s="188" t="s">
        <v>1995</v>
      </c>
      <c r="H3531" s="189" t="s">
        <v>3</v>
      </c>
      <c r="I3531" s="190"/>
      <c r="L3531" s="186"/>
      <c r="M3531" s="191"/>
      <c r="N3531" s="192"/>
      <c r="O3531" s="192"/>
      <c r="P3531" s="192"/>
      <c r="Q3531" s="192"/>
      <c r="R3531" s="192"/>
      <c r="S3531" s="192"/>
      <c r="T3531" s="193"/>
      <c r="AT3531" s="189" t="s">
        <v>197</v>
      </c>
      <c r="AU3531" s="189" t="s">
        <v>80</v>
      </c>
      <c r="AV3531" s="12" t="s">
        <v>22</v>
      </c>
      <c r="AW3531" s="12" t="s">
        <v>35</v>
      </c>
      <c r="AX3531" s="12" t="s">
        <v>72</v>
      </c>
      <c r="AY3531" s="189" t="s">
        <v>177</v>
      </c>
    </row>
    <row r="3532" spans="2:51" s="12" customFormat="1" x14ac:dyDescent="0.3">
      <c r="B3532" s="186"/>
      <c r="D3532" s="178" t="s">
        <v>197</v>
      </c>
      <c r="E3532" s="187" t="s">
        <v>3</v>
      </c>
      <c r="F3532" s="188" t="s">
        <v>1825</v>
      </c>
      <c r="H3532" s="189" t="s">
        <v>3</v>
      </c>
      <c r="I3532" s="190"/>
      <c r="L3532" s="186"/>
      <c r="M3532" s="191"/>
      <c r="N3532" s="192"/>
      <c r="O3532" s="192"/>
      <c r="P3532" s="192"/>
      <c r="Q3532" s="192"/>
      <c r="R3532" s="192"/>
      <c r="S3532" s="192"/>
      <c r="T3532" s="193"/>
      <c r="AT3532" s="189" t="s">
        <v>197</v>
      </c>
      <c r="AU3532" s="189" t="s">
        <v>80</v>
      </c>
      <c r="AV3532" s="12" t="s">
        <v>22</v>
      </c>
      <c r="AW3532" s="12" t="s">
        <v>35</v>
      </c>
      <c r="AX3532" s="12" t="s">
        <v>72</v>
      </c>
      <c r="AY3532" s="189" t="s">
        <v>177</v>
      </c>
    </row>
    <row r="3533" spans="2:51" s="11" customFormat="1" x14ac:dyDescent="0.3">
      <c r="B3533" s="177"/>
      <c r="D3533" s="178" t="s">
        <v>197</v>
      </c>
      <c r="E3533" s="179" t="s">
        <v>3</v>
      </c>
      <c r="F3533" s="180" t="s">
        <v>2449</v>
      </c>
      <c r="H3533" s="181">
        <v>19.739999999999998</v>
      </c>
      <c r="I3533" s="182"/>
      <c r="L3533" s="177"/>
      <c r="M3533" s="183"/>
      <c r="N3533" s="184"/>
      <c r="O3533" s="184"/>
      <c r="P3533" s="184"/>
      <c r="Q3533" s="184"/>
      <c r="R3533" s="184"/>
      <c r="S3533" s="184"/>
      <c r="T3533" s="185"/>
      <c r="AT3533" s="179" t="s">
        <v>197</v>
      </c>
      <c r="AU3533" s="179" t="s">
        <v>80</v>
      </c>
      <c r="AV3533" s="11" t="s">
        <v>80</v>
      </c>
      <c r="AW3533" s="11" t="s">
        <v>35</v>
      </c>
      <c r="AX3533" s="11" t="s">
        <v>72</v>
      </c>
      <c r="AY3533" s="179" t="s">
        <v>177</v>
      </c>
    </row>
    <row r="3534" spans="2:51" s="12" customFormat="1" x14ac:dyDescent="0.3">
      <c r="B3534" s="186"/>
      <c r="D3534" s="178" t="s">
        <v>197</v>
      </c>
      <c r="E3534" s="187" t="s">
        <v>3</v>
      </c>
      <c r="F3534" s="188" t="s">
        <v>1997</v>
      </c>
      <c r="H3534" s="189" t="s">
        <v>3</v>
      </c>
      <c r="I3534" s="190"/>
      <c r="L3534" s="186"/>
      <c r="M3534" s="191"/>
      <c r="N3534" s="192"/>
      <c r="O3534" s="192"/>
      <c r="P3534" s="192"/>
      <c r="Q3534" s="192"/>
      <c r="R3534" s="192"/>
      <c r="S3534" s="192"/>
      <c r="T3534" s="193"/>
      <c r="AT3534" s="189" t="s">
        <v>197</v>
      </c>
      <c r="AU3534" s="189" t="s">
        <v>80</v>
      </c>
      <c r="AV3534" s="12" t="s">
        <v>22</v>
      </c>
      <c r="AW3534" s="12" t="s">
        <v>35</v>
      </c>
      <c r="AX3534" s="12" t="s">
        <v>72</v>
      </c>
      <c r="AY3534" s="189" t="s">
        <v>177</v>
      </c>
    </row>
    <row r="3535" spans="2:51" s="12" customFormat="1" x14ac:dyDescent="0.3">
      <c r="B3535" s="186"/>
      <c r="D3535" s="178" t="s">
        <v>197</v>
      </c>
      <c r="E3535" s="187" t="s">
        <v>3</v>
      </c>
      <c r="F3535" s="188" t="s">
        <v>1644</v>
      </c>
      <c r="H3535" s="189" t="s">
        <v>3</v>
      </c>
      <c r="I3535" s="190"/>
      <c r="L3535" s="186"/>
      <c r="M3535" s="191"/>
      <c r="N3535" s="192"/>
      <c r="O3535" s="192"/>
      <c r="P3535" s="192"/>
      <c r="Q3535" s="192"/>
      <c r="R3535" s="192"/>
      <c r="S3535" s="192"/>
      <c r="T3535" s="193"/>
      <c r="AT3535" s="189" t="s">
        <v>197</v>
      </c>
      <c r="AU3535" s="189" t="s">
        <v>80</v>
      </c>
      <c r="AV3535" s="12" t="s">
        <v>22</v>
      </c>
      <c r="AW3535" s="12" t="s">
        <v>35</v>
      </c>
      <c r="AX3535" s="12" t="s">
        <v>72</v>
      </c>
      <c r="AY3535" s="189" t="s">
        <v>177</v>
      </c>
    </row>
    <row r="3536" spans="2:51" s="11" customFormat="1" x14ac:dyDescent="0.3">
      <c r="B3536" s="177"/>
      <c r="D3536" s="178" t="s">
        <v>197</v>
      </c>
      <c r="E3536" s="179" t="s">
        <v>3</v>
      </c>
      <c r="F3536" s="180" t="s">
        <v>2450</v>
      </c>
      <c r="H3536" s="181">
        <v>7.27</v>
      </c>
      <c r="I3536" s="182"/>
      <c r="L3536" s="177"/>
      <c r="M3536" s="183"/>
      <c r="N3536" s="184"/>
      <c r="O3536" s="184"/>
      <c r="P3536" s="184"/>
      <c r="Q3536" s="184"/>
      <c r="R3536" s="184"/>
      <c r="S3536" s="184"/>
      <c r="T3536" s="185"/>
      <c r="AT3536" s="179" t="s">
        <v>197</v>
      </c>
      <c r="AU3536" s="179" t="s">
        <v>80</v>
      </c>
      <c r="AV3536" s="11" t="s">
        <v>80</v>
      </c>
      <c r="AW3536" s="11" t="s">
        <v>35</v>
      </c>
      <c r="AX3536" s="11" t="s">
        <v>72</v>
      </c>
      <c r="AY3536" s="179" t="s">
        <v>177</v>
      </c>
    </row>
    <row r="3537" spans="2:51" s="12" customFormat="1" x14ac:dyDescent="0.3">
      <c r="B3537" s="186"/>
      <c r="D3537" s="178" t="s">
        <v>197</v>
      </c>
      <c r="E3537" s="187" t="s">
        <v>3</v>
      </c>
      <c r="F3537" s="188" t="s">
        <v>1999</v>
      </c>
      <c r="H3537" s="189" t="s">
        <v>3</v>
      </c>
      <c r="I3537" s="190"/>
      <c r="L3537" s="186"/>
      <c r="M3537" s="191"/>
      <c r="N3537" s="192"/>
      <c r="O3537" s="192"/>
      <c r="P3537" s="192"/>
      <c r="Q3537" s="192"/>
      <c r="R3537" s="192"/>
      <c r="S3537" s="192"/>
      <c r="T3537" s="193"/>
      <c r="AT3537" s="189" t="s">
        <v>197</v>
      </c>
      <c r="AU3537" s="189" t="s">
        <v>80</v>
      </c>
      <c r="AV3537" s="12" t="s">
        <v>22</v>
      </c>
      <c r="AW3537" s="12" t="s">
        <v>35</v>
      </c>
      <c r="AX3537" s="12" t="s">
        <v>72</v>
      </c>
      <c r="AY3537" s="189" t="s">
        <v>177</v>
      </c>
    </row>
    <row r="3538" spans="2:51" s="12" customFormat="1" x14ac:dyDescent="0.3">
      <c r="B3538" s="186"/>
      <c r="D3538" s="178" t="s">
        <v>197</v>
      </c>
      <c r="E3538" s="187" t="s">
        <v>3</v>
      </c>
      <c r="F3538" s="188" t="s">
        <v>1902</v>
      </c>
      <c r="H3538" s="189" t="s">
        <v>3</v>
      </c>
      <c r="I3538" s="190"/>
      <c r="L3538" s="186"/>
      <c r="M3538" s="191"/>
      <c r="N3538" s="192"/>
      <c r="O3538" s="192"/>
      <c r="P3538" s="192"/>
      <c r="Q3538" s="192"/>
      <c r="R3538" s="192"/>
      <c r="S3538" s="192"/>
      <c r="T3538" s="193"/>
      <c r="AT3538" s="189" t="s">
        <v>197</v>
      </c>
      <c r="AU3538" s="189" t="s">
        <v>80</v>
      </c>
      <c r="AV3538" s="12" t="s">
        <v>22</v>
      </c>
      <c r="AW3538" s="12" t="s">
        <v>35</v>
      </c>
      <c r="AX3538" s="12" t="s">
        <v>72</v>
      </c>
      <c r="AY3538" s="189" t="s">
        <v>177</v>
      </c>
    </row>
    <row r="3539" spans="2:51" s="11" customFormat="1" x14ac:dyDescent="0.3">
      <c r="B3539" s="177"/>
      <c r="D3539" s="178" t="s">
        <v>197</v>
      </c>
      <c r="E3539" s="179" t="s">
        <v>3</v>
      </c>
      <c r="F3539" s="180" t="s">
        <v>2451</v>
      </c>
      <c r="H3539" s="181">
        <v>50.94</v>
      </c>
      <c r="I3539" s="182"/>
      <c r="L3539" s="177"/>
      <c r="M3539" s="183"/>
      <c r="N3539" s="184"/>
      <c r="O3539" s="184"/>
      <c r="P3539" s="184"/>
      <c r="Q3539" s="184"/>
      <c r="R3539" s="184"/>
      <c r="S3539" s="184"/>
      <c r="T3539" s="185"/>
      <c r="AT3539" s="179" t="s">
        <v>197</v>
      </c>
      <c r="AU3539" s="179" t="s">
        <v>80</v>
      </c>
      <c r="AV3539" s="11" t="s">
        <v>80</v>
      </c>
      <c r="AW3539" s="11" t="s">
        <v>35</v>
      </c>
      <c r="AX3539" s="11" t="s">
        <v>72</v>
      </c>
      <c r="AY3539" s="179" t="s">
        <v>177</v>
      </c>
    </row>
    <row r="3540" spans="2:51" s="12" customFormat="1" x14ac:dyDescent="0.3">
      <c r="B3540" s="186"/>
      <c r="D3540" s="178" t="s">
        <v>197</v>
      </c>
      <c r="E3540" s="187" t="s">
        <v>3</v>
      </c>
      <c r="F3540" s="188" t="s">
        <v>2002</v>
      </c>
      <c r="H3540" s="189" t="s">
        <v>3</v>
      </c>
      <c r="I3540" s="190"/>
      <c r="L3540" s="186"/>
      <c r="M3540" s="191"/>
      <c r="N3540" s="192"/>
      <c r="O3540" s="192"/>
      <c r="P3540" s="192"/>
      <c r="Q3540" s="192"/>
      <c r="R3540" s="192"/>
      <c r="S3540" s="192"/>
      <c r="T3540" s="193"/>
      <c r="AT3540" s="189" t="s">
        <v>197</v>
      </c>
      <c r="AU3540" s="189" t="s">
        <v>80</v>
      </c>
      <c r="AV3540" s="12" t="s">
        <v>22</v>
      </c>
      <c r="AW3540" s="12" t="s">
        <v>35</v>
      </c>
      <c r="AX3540" s="12" t="s">
        <v>72</v>
      </c>
      <c r="AY3540" s="189" t="s">
        <v>177</v>
      </c>
    </row>
    <row r="3541" spans="2:51" s="12" customFormat="1" x14ac:dyDescent="0.3">
      <c r="B3541" s="186"/>
      <c r="D3541" s="178" t="s">
        <v>197</v>
      </c>
      <c r="E3541" s="187" t="s">
        <v>3</v>
      </c>
      <c r="F3541" s="188" t="s">
        <v>1834</v>
      </c>
      <c r="H3541" s="189" t="s">
        <v>3</v>
      </c>
      <c r="I3541" s="190"/>
      <c r="L3541" s="186"/>
      <c r="M3541" s="191"/>
      <c r="N3541" s="192"/>
      <c r="O3541" s="192"/>
      <c r="P3541" s="192"/>
      <c r="Q3541" s="192"/>
      <c r="R3541" s="192"/>
      <c r="S3541" s="192"/>
      <c r="T3541" s="193"/>
      <c r="AT3541" s="189" t="s">
        <v>197</v>
      </c>
      <c r="AU3541" s="189" t="s">
        <v>80</v>
      </c>
      <c r="AV3541" s="12" t="s">
        <v>22</v>
      </c>
      <c r="AW3541" s="12" t="s">
        <v>35</v>
      </c>
      <c r="AX3541" s="12" t="s">
        <v>72</v>
      </c>
      <c r="AY3541" s="189" t="s">
        <v>177</v>
      </c>
    </row>
    <row r="3542" spans="2:51" s="11" customFormat="1" x14ac:dyDescent="0.3">
      <c r="B3542" s="177"/>
      <c r="D3542" s="178" t="s">
        <v>197</v>
      </c>
      <c r="E3542" s="179" t="s">
        <v>3</v>
      </c>
      <c r="F3542" s="180" t="s">
        <v>2452</v>
      </c>
      <c r="H3542" s="181">
        <v>9.4499999999999993</v>
      </c>
      <c r="I3542" s="182"/>
      <c r="L3542" s="177"/>
      <c r="M3542" s="183"/>
      <c r="N3542" s="184"/>
      <c r="O3542" s="184"/>
      <c r="P3542" s="184"/>
      <c r="Q3542" s="184"/>
      <c r="R3542" s="184"/>
      <c r="S3542" s="184"/>
      <c r="T3542" s="185"/>
      <c r="AT3542" s="179" t="s">
        <v>197</v>
      </c>
      <c r="AU3542" s="179" t="s">
        <v>80</v>
      </c>
      <c r="AV3542" s="11" t="s">
        <v>80</v>
      </c>
      <c r="AW3542" s="11" t="s">
        <v>35</v>
      </c>
      <c r="AX3542" s="11" t="s">
        <v>72</v>
      </c>
      <c r="AY3542" s="179" t="s">
        <v>177</v>
      </c>
    </row>
    <row r="3543" spans="2:51" s="12" customFormat="1" x14ac:dyDescent="0.3">
      <c r="B3543" s="186"/>
      <c r="D3543" s="178" t="s">
        <v>197</v>
      </c>
      <c r="E3543" s="187" t="s">
        <v>3</v>
      </c>
      <c r="F3543" s="188" t="s">
        <v>2004</v>
      </c>
      <c r="H3543" s="189" t="s">
        <v>3</v>
      </c>
      <c r="I3543" s="190"/>
      <c r="L3543" s="186"/>
      <c r="M3543" s="191"/>
      <c r="N3543" s="192"/>
      <c r="O3543" s="192"/>
      <c r="P3543" s="192"/>
      <c r="Q3543" s="192"/>
      <c r="R3543" s="192"/>
      <c r="S3543" s="192"/>
      <c r="T3543" s="193"/>
      <c r="AT3543" s="189" t="s">
        <v>197</v>
      </c>
      <c r="AU3543" s="189" t="s">
        <v>80</v>
      </c>
      <c r="AV3543" s="12" t="s">
        <v>22</v>
      </c>
      <c r="AW3543" s="12" t="s">
        <v>35</v>
      </c>
      <c r="AX3543" s="12" t="s">
        <v>72</v>
      </c>
      <c r="AY3543" s="189" t="s">
        <v>177</v>
      </c>
    </row>
    <row r="3544" spans="2:51" s="12" customFormat="1" x14ac:dyDescent="0.3">
      <c r="B3544" s="186"/>
      <c r="D3544" s="178" t="s">
        <v>197</v>
      </c>
      <c r="E3544" s="187" t="s">
        <v>3</v>
      </c>
      <c r="F3544" s="188" t="s">
        <v>1828</v>
      </c>
      <c r="H3544" s="189" t="s">
        <v>3</v>
      </c>
      <c r="I3544" s="190"/>
      <c r="L3544" s="186"/>
      <c r="M3544" s="191"/>
      <c r="N3544" s="192"/>
      <c r="O3544" s="192"/>
      <c r="P3544" s="192"/>
      <c r="Q3544" s="192"/>
      <c r="R3544" s="192"/>
      <c r="S3544" s="192"/>
      <c r="T3544" s="193"/>
      <c r="AT3544" s="189" t="s">
        <v>197</v>
      </c>
      <c r="AU3544" s="189" t="s">
        <v>80</v>
      </c>
      <c r="AV3544" s="12" t="s">
        <v>22</v>
      </c>
      <c r="AW3544" s="12" t="s">
        <v>35</v>
      </c>
      <c r="AX3544" s="12" t="s">
        <v>72</v>
      </c>
      <c r="AY3544" s="189" t="s">
        <v>177</v>
      </c>
    </row>
    <row r="3545" spans="2:51" s="11" customFormat="1" x14ac:dyDescent="0.3">
      <c r="B3545" s="177"/>
      <c r="D3545" s="178" t="s">
        <v>197</v>
      </c>
      <c r="E3545" s="179" t="s">
        <v>3</v>
      </c>
      <c r="F3545" s="180" t="s">
        <v>2453</v>
      </c>
      <c r="H3545" s="181">
        <v>17.54</v>
      </c>
      <c r="I3545" s="182"/>
      <c r="L3545" s="177"/>
      <c r="M3545" s="183"/>
      <c r="N3545" s="184"/>
      <c r="O3545" s="184"/>
      <c r="P3545" s="184"/>
      <c r="Q3545" s="184"/>
      <c r="R3545" s="184"/>
      <c r="S3545" s="184"/>
      <c r="T3545" s="185"/>
      <c r="AT3545" s="179" t="s">
        <v>197</v>
      </c>
      <c r="AU3545" s="179" t="s">
        <v>80</v>
      </c>
      <c r="AV3545" s="11" t="s">
        <v>80</v>
      </c>
      <c r="AW3545" s="11" t="s">
        <v>35</v>
      </c>
      <c r="AX3545" s="11" t="s">
        <v>72</v>
      </c>
      <c r="AY3545" s="179" t="s">
        <v>177</v>
      </c>
    </row>
    <row r="3546" spans="2:51" s="12" customFormat="1" x14ac:dyDescent="0.3">
      <c r="B3546" s="186"/>
      <c r="D3546" s="178" t="s">
        <v>197</v>
      </c>
      <c r="E3546" s="187" t="s">
        <v>3</v>
      </c>
      <c r="F3546" s="188" t="s">
        <v>2454</v>
      </c>
      <c r="H3546" s="189" t="s">
        <v>3</v>
      </c>
      <c r="I3546" s="190"/>
      <c r="L3546" s="186"/>
      <c r="M3546" s="191"/>
      <c r="N3546" s="192"/>
      <c r="O3546" s="192"/>
      <c r="P3546" s="192"/>
      <c r="Q3546" s="192"/>
      <c r="R3546" s="192"/>
      <c r="S3546" s="192"/>
      <c r="T3546" s="193"/>
      <c r="AT3546" s="189" t="s">
        <v>197</v>
      </c>
      <c r="AU3546" s="189" t="s">
        <v>80</v>
      </c>
      <c r="AV3546" s="12" t="s">
        <v>22</v>
      </c>
      <c r="AW3546" s="12" t="s">
        <v>35</v>
      </c>
      <c r="AX3546" s="12" t="s">
        <v>72</v>
      </c>
      <c r="AY3546" s="189" t="s">
        <v>177</v>
      </c>
    </row>
    <row r="3547" spans="2:51" s="12" customFormat="1" x14ac:dyDescent="0.3">
      <c r="B3547" s="186"/>
      <c r="D3547" s="178" t="s">
        <v>197</v>
      </c>
      <c r="E3547" s="187" t="s">
        <v>3</v>
      </c>
      <c r="F3547" s="188" t="s">
        <v>2455</v>
      </c>
      <c r="H3547" s="189" t="s">
        <v>3</v>
      </c>
      <c r="I3547" s="190"/>
      <c r="L3547" s="186"/>
      <c r="M3547" s="191"/>
      <c r="N3547" s="192"/>
      <c r="O3547" s="192"/>
      <c r="P3547" s="192"/>
      <c r="Q3547" s="192"/>
      <c r="R3547" s="192"/>
      <c r="S3547" s="192"/>
      <c r="T3547" s="193"/>
      <c r="AT3547" s="189" t="s">
        <v>197</v>
      </c>
      <c r="AU3547" s="189" t="s">
        <v>80</v>
      </c>
      <c r="AV3547" s="12" t="s">
        <v>22</v>
      </c>
      <c r="AW3547" s="12" t="s">
        <v>35</v>
      </c>
      <c r="AX3547" s="12" t="s">
        <v>72</v>
      </c>
      <c r="AY3547" s="189" t="s">
        <v>177</v>
      </c>
    </row>
    <row r="3548" spans="2:51" s="11" customFormat="1" x14ac:dyDescent="0.3">
      <c r="B3548" s="177"/>
      <c r="D3548" s="178" t="s">
        <v>197</v>
      </c>
      <c r="E3548" s="179" t="s">
        <v>3</v>
      </c>
      <c r="F3548" s="180" t="s">
        <v>2456</v>
      </c>
      <c r="H3548" s="181">
        <v>63.28</v>
      </c>
      <c r="I3548" s="182"/>
      <c r="L3548" s="177"/>
      <c r="M3548" s="183"/>
      <c r="N3548" s="184"/>
      <c r="O3548" s="184"/>
      <c r="P3548" s="184"/>
      <c r="Q3548" s="184"/>
      <c r="R3548" s="184"/>
      <c r="S3548" s="184"/>
      <c r="T3548" s="185"/>
      <c r="AT3548" s="179" t="s">
        <v>197</v>
      </c>
      <c r="AU3548" s="179" t="s">
        <v>80</v>
      </c>
      <c r="AV3548" s="11" t="s">
        <v>80</v>
      </c>
      <c r="AW3548" s="11" t="s">
        <v>35</v>
      </c>
      <c r="AX3548" s="11" t="s">
        <v>72</v>
      </c>
      <c r="AY3548" s="179" t="s">
        <v>177</v>
      </c>
    </row>
    <row r="3549" spans="2:51" s="14" customFormat="1" x14ac:dyDescent="0.3">
      <c r="B3549" s="223"/>
      <c r="D3549" s="178" t="s">
        <v>197</v>
      </c>
      <c r="E3549" s="224" t="s">
        <v>3</v>
      </c>
      <c r="F3549" s="225" t="s">
        <v>408</v>
      </c>
      <c r="H3549" s="226">
        <v>1184.3399999999999</v>
      </c>
      <c r="I3549" s="227"/>
      <c r="L3549" s="223"/>
      <c r="M3549" s="228"/>
      <c r="N3549" s="229"/>
      <c r="O3549" s="229"/>
      <c r="P3549" s="229"/>
      <c r="Q3549" s="229"/>
      <c r="R3549" s="229"/>
      <c r="S3549" s="229"/>
      <c r="T3549" s="230"/>
      <c r="AT3549" s="224" t="s">
        <v>197</v>
      </c>
      <c r="AU3549" s="224" t="s">
        <v>80</v>
      </c>
      <c r="AV3549" s="14" t="s">
        <v>204</v>
      </c>
      <c r="AW3549" s="14" t="s">
        <v>35</v>
      </c>
      <c r="AX3549" s="14" t="s">
        <v>72</v>
      </c>
      <c r="AY3549" s="224" t="s">
        <v>177</v>
      </c>
    </row>
    <row r="3550" spans="2:51" s="12" customFormat="1" x14ac:dyDescent="0.3">
      <c r="B3550" s="186"/>
      <c r="D3550" s="178" t="s">
        <v>197</v>
      </c>
      <c r="E3550" s="187" t="s">
        <v>3</v>
      </c>
      <c r="F3550" s="188" t="s">
        <v>2324</v>
      </c>
      <c r="H3550" s="189" t="s">
        <v>3</v>
      </c>
      <c r="I3550" s="190"/>
      <c r="L3550" s="186"/>
      <c r="M3550" s="191"/>
      <c r="N3550" s="192"/>
      <c r="O3550" s="192"/>
      <c r="P3550" s="192"/>
      <c r="Q3550" s="192"/>
      <c r="R3550" s="192"/>
      <c r="S3550" s="192"/>
      <c r="T3550" s="193"/>
      <c r="AT3550" s="189" t="s">
        <v>197</v>
      </c>
      <c r="AU3550" s="189" t="s">
        <v>80</v>
      </c>
      <c r="AV3550" s="12" t="s">
        <v>22</v>
      </c>
      <c r="AW3550" s="12" t="s">
        <v>35</v>
      </c>
      <c r="AX3550" s="12" t="s">
        <v>72</v>
      </c>
      <c r="AY3550" s="189" t="s">
        <v>177</v>
      </c>
    </row>
    <row r="3551" spans="2:51" s="12" customFormat="1" x14ac:dyDescent="0.3">
      <c r="B3551" s="186"/>
      <c r="D3551" s="178" t="s">
        <v>197</v>
      </c>
      <c r="E3551" s="187" t="s">
        <v>3</v>
      </c>
      <c r="F3551" s="188" t="s">
        <v>1750</v>
      </c>
      <c r="H3551" s="189" t="s">
        <v>3</v>
      </c>
      <c r="I3551" s="190"/>
      <c r="L3551" s="186"/>
      <c r="M3551" s="191"/>
      <c r="N3551" s="192"/>
      <c r="O3551" s="192"/>
      <c r="P3551" s="192"/>
      <c r="Q3551" s="192"/>
      <c r="R3551" s="192"/>
      <c r="S3551" s="192"/>
      <c r="T3551" s="193"/>
      <c r="AT3551" s="189" t="s">
        <v>197</v>
      </c>
      <c r="AU3551" s="189" t="s">
        <v>80</v>
      </c>
      <c r="AV3551" s="12" t="s">
        <v>22</v>
      </c>
      <c r="AW3551" s="12" t="s">
        <v>35</v>
      </c>
      <c r="AX3551" s="12" t="s">
        <v>72</v>
      </c>
      <c r="AY3551" s="189" t="s">
        <v>177</v>
      </c>
    </row>
    <row r="3552" spans="2:51" s="12" customFormat="1" x14ac:dyDescent="0.3">
      <c r="B3552" s="186"/>
      <c r="D3552" s="178" t="s">
        <v>197</v>
      </c>
      <c r="E3552" s="187" t="s">
        <v>3</v>
      </c>
      <c r="F3552" s="188" t="s">
        <v>1751</v>
      </c>
      <c r="H3552" s="189" t="s">
        <v>3</v>
      </c>
      <c r="I3552" s="190"/>
      <c r="L3552" s="186"/>
      <c r="M3552" s="191"/>
      <c r="N3552" s="192"/>
      <c r="O3552" s="192"/>
      <c r="P3552" s="192"/>
      <c r="Q3552" s="192"/>
      <c r="R3552" s="192"/>
      <c r="S3552" s="192"/>
      <c r="T3552" s="193"/>
      <c r="AT3552" s="189" t="s">
        <v>197</v>
      </c>
      <c r="AU3552" s="189" t="s">
        <v>80</v>
      </c>
      <c r="AV3552" s="12" t="s">
        <v>22</v>
      </c>
      <c r="AW3552" s="12" t="s">
        <v>35</v>
      </c>
      <c r="AX3552" s="12" t="s">
        <v>72</v>
      </c>
      <c r="AY3552" s="189" t="s">
        <v>177</v>
      </c>
    </row>
    <row r="3553" spans="2:51" s="11" customFormat="1" x14ac:dyDescent="0.3">
      <c r="B3553" s="177"/>
      <c r="D3553" s="178" t="s">
        <v>197</v>
      </c>
      <c r="E3553" s="179" t="s">
        <v>3</v>
      </c>
      <c r="F3553" s="180" t="s">
        <v>2457</v>
      </c>
      <c r="H3553" s="181">
        <v>9.98</v>
      </c>
      <c r="I3553" s="182"/>
      <c r="L3553" s="177"/>
      <c r="M3553" s="183"/>
      <c r="N3553" s="184"/>
      <c r="O3553" s="184"/>
      <c r="P3553" s="184"/>
      <c r="Q3553" s="184"/>
      <c r="R3553" s="184"/>
      <c r="S3553" s="184"/>
      <c r="T3553" s="185"/>
      <c r="AT3553" s="179" t="s">
        <v>197</v>
      </c>
      <c r="AU3553" s="179" t="s">
        <v>80</v>
      </c>
      <c r="AV3553" s="11" t="s">
        <v>80</v>
      </c>
      <c r="AW3553" s="11" t="s">
        <v>35</v>
      </c>
      <c r="AX3553" s="11" t="s">
        <v>72</v>
      </c>
      <c r="AY3553" s="179" t="s">
        <v>177</v>
      </c>
    </row>
    <row r="3554" spans="2:51" s="12" customFormat="1" x14ac:dyDescent="0.3">
      <c r="B3554" s="186"/>
      <c r="D3554" s="178" t="s">
        <v>197</v>
      </c>
      <c r="E3554" s="187" t="s">
        <v>3</v>
      </c>
      <c r="F3554" s="188" t="s">
        <v>1765</v>
      </c>
      <c r="H3554" s="189" t="s">
        <v>3</v>
      </c>
      <c r="I3554" s="190"/>
      <c r="L3554" s="186"/>
      <c r="M3554" s="191"/>
      <c r="N3554" s="192"/>
      <c r="O3554" s="192"/>
      <c r="P3554" s="192"/>
      <c r="Q3554" s="192"/>
      <c r="R3554" s="192"/>
      <c r="S3554" s="192"/>
      <c r="T3554" s="193"/>
      <c r="AT3554" s="189" t="s">
        <v>197</v>
      </c>
      <c r="AU3554" s="189" t="s">
        <v>80</v>
      </c>
      <c r="AV3554" s="12" t="s">
        <v>22</v>
      </c>
      <c r="AW3554" s="12" t="s">
        <v>35</v>
      </c>
      <c r="AX3554" s="12" t="s">
        <v>72</v>
      </c>
      <c r="AY3554" s="189" t="s">
        <v>177</v>
      </c>
    </row>
    <row r="3555" spans="2:51" s="12" customFormat="1" x14ac:dyDescent="0.3">
      <c r="B3555" s="186"/>
      <c r="D3555" s="178" t="s">
        <v>197</v>
      </c>
      <c r="E3555" s="187" t="s">
        <v>3</v>
      </c>
      <c r="F3555" s="188" t="s">
        <v>1766</v>
      </c>
      <c r="H3555" s="189" t="s">
        <v>3</v>
      </c>
      <c r="I3555" s="190"/>
      <c r="L3555" s="186"/>
      <c r="M3555" s="191"/>
      <c r="N3555" s="192"/>
      <c r="O3555" s="192"/>
      <c r="P3555" s="192"/>
      <c r="Q3555" s="192"/>
      <c r="R3555" s="192"/>
      <c r="S3555" s="192"/>
      <c r="T3555" s="193"/>
      <c r="AT3555" s="189" t="s">
        <v>197</v>
      </c>
      <c r="AU3555" s="189" t="s">
        <v>80</v>
      </c>
      <c r="AV3555" s="12" t="s">
        <v>22</v>
      </c>
      <c r="AW3555" s="12" t="s">
        <v>35</v>
      </c>
      <c r="AX3555" s="12" t="s">
        <v>72</v>
      </c>
      <c r="AY3555" s="189" t="s">
        <v>177</v>
      </c>
    </row>
    <row r="3556" spans="2:51" s="11" customFormat="1" x14ac:dyDescent="0.3">
      <c r="B3556" s="177"/>
      <c r="D3556" s="178" t="s">
        <v>197</v>
      </c>
      <c r="E3556" s="179" t="s">
        <v>3</v>
      </c>
      <c r="F3556" s="180" t="s">
        <v>2458</v>
      </c>
      <c r="H3556" s="181">
        <v>5.74</v>
      </c>
      <c r="I3556" s="182"/>
      <c r="L3556" s="177"/>
      <c r="M3556" s="183"/>
      <c r="N3556" s="184"/>
      <c r="O3556" s="184"/>
      <c r="P3556" s="184"/>
      <c r="Q3556" s="184"/>
      <c r="R3556" s="184"/>
      <c r="S3556" s="184"/>
      <c r="T3556" s="185"/>
      <c r="AT3556" s="179" t="s">
        <v>197</v>
      </c>
      <c r="AU3556" s="179" t="s">
        <v>80</v>
      </c>
      <c r="AV3556" s="11" t="s">
        <v>80</v>
      </c>
      <c r="AW3556" s="11" t="s">
        <v>35</v>
      </c>
      <c r="AX3556" s="11" t="s">
        <v>72</v>
      </c>
      <c r="AY3556" s="179" t="s">
        <v>177</v>
      </c>
    </row>
    <row r="3557" spans="2:51" s="12" customFormat="1" x14ac:dyDescent="0.3">
      <c r="B3557" s="186"/>
      <c r="D3557" s="178" t="s">
        <v>197</v>
      </c>
      <c r="E3557" s="187" t="s">
        <v>3</v>
      </c>
      <c r="F3557" s="188" t="s">
        <v>1772</v>
      </c>
      <c r="H3557" s="189" t="s">
        <v>3</v>
      </c>
      <c r="I3557" s="190"/>
      <c r="L3557" s="186"/>
      <c r="M3557" s="191"/>
      <c r="N3557" s="192"/>
      <c r="O3557" s="192"/>
      <c r="P3557" s="192"/>
      <c r="Q3557" s="192"/>
      <c r="R3557" s="192"/>
      <c r="S3557" s="192"/>
      <c r="T3557" s="193"/>
      <c r="AT3557" s="189" t="s">
        <v>197</v>
      </c>
      <c r="AU3557" s="189" t="s">
        <v>80</v>
      </c>
      <c r="AV3557" s="12" t="s">
        <v>22</v>
      </c>
      <c r="AW3557" s="12" t="s">
        <v>35</v>
      </c>
      <c r="AX3557" s="12" t="s">
        <v>72</v>
      </c>
      <c r="AY3557" s="189" t="s">
        <v>177</v>
      </c>
    </row>
    <row r="3558" spans="2:51" s="12" customFormat="1" x14ac:dyDescent="0.3">
      <c r="B3558" s="186"/>
      <c r="D3558" s="178" t="s">
        <v>197</v>
      </c>
      <c r="E3558" s="187" t="s">
        <v>3</v>
      </c>
      <c r="F3558" s="188" t="s">
        <v>1773</v>
      </c>
      <c r="H3558" s="189" t="s">
        <v>3</v>
      </c>
      <c r="I3558" s="190"/>
      <c r="L3558" s="186"/>
      <c r="M3558" s="191"/>
      <c r="N3558" s="192"/>
      <c r="O3558" s="192"/>
      <c r="P3558" s="192"/>
      <c r="Q3558" s="192"/>
      <c r="R3558" s="192"/>
      <c r="S3558" s="192"/>
      <c r="T3558" s="193"/>
      <c r="AT3558" s="189" t="s">
        <v>197</v>
      </c>
      <c r="AU3558" s="189" t="s">
        <v>80</v>
      </c>
      <c r="AV3558" s="12" t="s">
        <v>22</v>
      </c>
      <c r="AW3558" s="12" t="s">
        <v>35</v>
      </c>
      <c r="AX3558" s="12" t="s">
        <v>72</v>
      </c>
      <c r="AY3558" s="189" t="s">
        <v>177</v>
      </c>
    </row>
    <row r="3559" spans="2:51" s="11" customFormat="1" x14ac:dyDescent="0.3">
      <c r="B3559" s="177"/>
      <c r="D3559" s="178" t="s">
        <v>197</v>
      </c>
      <c r="E3559" s="179" t="s">
        <v>3</v>
      </c>
      <c r="F3559" s="180" t="s">
        <v>2459</v>
      </c>
      <c r="H3559" s="181">
        <v>9.61</v>
      </c>
      <c r="I3559" s="182"/>
      <c r="L3559" s="177"/>
      <c r="M3559" s="183"/>
      <c r="N3559" s="184"/>
      <c r="O3559" s="184"/>
      <c r="P3559" s="184"/>
      <c r="Q3559" s="184"/>
      <c r="R3559" s="184"/>
      <c r="S3559" s="184"/>
      <c r="T3559" s="185"/>
      <c r="AT3559" s="179" t="s">
        <v>197</v>
      </c>
      <c r="AU3559" s="179" t="s">
        <v>80</v>
      </c>
      <c r="AV3559" s="11" t="s">
        <v>80</v>
      </c>
      <c r="AW3559" s="11" t="s">
        <v>35</v>
      </c>
      <c r="AX3559" s="11" t="s">
        <v>72</v>
      </c>
      <c r="AY3559" s="179" t="s">
        <v>177</v>
      </c>
    </row>
    <row r="3560" spans="2:51" s="12" customFormat="1" x14ac:dyDescent="0.3">
      <c r="B3560" s="186"/>
      <c r="D3560" s="178" t="s">
        <v>197</v>
      </c>
      <c r="E3560" s="187" t="s">
        <v>3</v>
      </c>
      <c r="F3560" s="188" t="s">
        <v>1799</v>
      </c>
      <c r="H3560" s="189" t="s">
        <v>3</v>
      </c>
      <c r="I3560" s="190"/>
      <c r="L3560" s="186"/>
      <c r="M3560" s="191"/>
      <c r="N3560" s="192"/>
      <c r="O3560" s="192"/>
      <c r="P3560" s="192"/>
      <c r="Q3560" s="192"/>
      <c r="R3560" s="192"/>
      <c r="S3560" s="192"/>
      <c r="T3560" s="193"/>
      <c r="AT3560" s="189" t="s">
        <v>197</v>
      </c>
      <c r="AU3560" s="189" t="s">
        <v>80</v>
      </c>
      <c r="AV3560" s="12" t="s">
        <v>22</v>
      </c>
      <c r="AW3560" s="12" t="s">
        <v>35</v>
      </c>
      <c r="AX3560" s="12" t="s">
        <v>72</v>
      </c>
      <c r="AY3560" s="189" t="s">
        <v>177</v>
      </c>
    </row>
    <row r="3561" spans="2:51" s="12" customFormat="1" x14ac:dyDescent="0.3">
      <c r="B3561" s="186"/>
      <c r="D3561" s="178" t="s">
        <v>197</v>
      </c>
      <c r="E3561" s="187" t="s">
        <v>3</v>
      </c>
      <c r="F3561" s="188" t="s">
        <v>1800</v>
      </c>
      <c r="H3561" s="189" t="s">
        <v>3</v>
      </c>
      <c r="I3561" s="190"/>
      <c r="L3561" s="186"/>
      <c r="M3561" s="191"/>
      <c r="N3561" s="192"/>
      <c r="O3561" s="192"/>
      <c r="P3561" s="192"/>
      <c r="Q3561" s="192"/>
      <c r="R3561" s="192"/>
      <c r="S3561" s="192"/>
      <c r="T3561" s="193"/>
      <c r="AT3561" s="189" t="s">
        <v>197</v>
      </c>
      <c r="AU3561" s="189" t="s">
        <v>80</v>
      </c>
      <c r="AV3561" s="12" t="s">
        <v>22</v>
      </c>
      <c r="AW3561" s="12" t="s">
        <v>35</v>
      </c>
      <c r="AX3561" s="12" t="s">
        <v>72</v>
      </c>
      <c r="AY3561" s="189" t="s">
        <v>177</v>
      </c>
    </row>
    <row r="3562" spans="2:51" s="11" customFormat="1" x14ac:dyDescent="0.3">
      <c r="B3562" s="177"/>
      <c r="D3562" s="178" t="s">
        <v>197</v>
      </c>
      <c r="E3562" s="179" t="s">
        <v>3</v>
      </c>
      <c r="F3562" s="180" t="s">
        <v>2460</v>
      </c>
      <c r="H3562" s="181">
        <v>7.43</v>
      </c>
      <c r="I3562" s="182"/>
      <c r="L3562" s="177"/>
      <c r="M3562" s="183"/>
      <c r="N3562" s="184"/>
      <c r="O3562" s="184"/>
      <c r="P3562" s="184"/>
      <c r="Q3562" s="184"/>
      <c r="R3562" s="184"/>
      <c r="S3562" s="184"/>
      <c r="T3562" s="185"/>
      <c r="AT3562" s="179" t="s">
        <v>197</v>
      </c>
      <c r="AU3562" s="179" t="s">
        <v>80</v>
      </c>
      <c r="AV3562" s="11" t="s">
        <v>80</v>
      </c>
      <c r="AW3562" s="11" t="s">
        <v>35</v>
      </c>
      <c r="AX3562" s="11" t="s">
        <v>72</v>
      </c>
      <c r="AY3562" s="179" t="s">
        <v>177</v>
      </c>
    </row>
    <row r="3563" spans="2:51" s="12" customFormat="1" x14ac:dyDescent="0.3">
      <c r="B3563" s="186"/>
      <c r="D3563" s="178" t="s">
        <v>197</v>
      </c>
      <c r="E3563" s="187" t="s">
        <v>3</v>
      </c>
      <c r="F3563" s="188" t="s">
        <v>1833</v>
      </c>
      <c r="H3563" s="189" t="s">
        <v>3</v>
      </c>
      <c r="I3563" s="190"/>
      <c r="L3563" s="186"/>
      <c r="M3563" s="191"/>
      <c r="N3563" s="192"/>
      <c r="O3563" s="192"/>
      <c r="P3563" s="192"/>
      <c r="Q3563" s="192"/>
      <c r="R3563" s="192"/>
      <c r="S3563" s="192"/>
      <c r="T3563" s="193"/>
      <c r="AT3563" s="189" t="s">
        <v>197</v>
      </c>
      <c r="AU3563" s="189" t="s">
        <v>80</v>
      </c>
      <c r="AV3563" s="12" t="s">
        <v>22</v>
      </c>
      <c r="AW3563" s="12" t="s">
        <v>35</v>
      </c>
      <c r="AX3563" s="12" t="s">
        <v>72</v>
      </c>
      <c r="AY3563" s="189" t="s">
        <v>177</v>
      </c>
    </row>
    <row r="3564" spans="2:51" s="12" customFormat="1" x14ac:dyDescent="0.3">
      <c r="B3564" s="186"/>
      <c r="D3564" s="178" t="s">
        <v>197</v>
      </c>
      <c r="E3564" s="187" t="s">
        <v>3</v>
      </c>
      <c r="F3564" s="188" t="s">
        <v>1834</v>
      </c>
      <c r="H3564" s="189" t="s">
        <v>3</v>
      </c>
      <c r="I3564" s="190"/>
      <c r="L3564" s="186"/>
      <c r="M3564" s="191"/>
      <c r="N3564" s="192"/>
      <c r="O3564" s="192"/>
      <c r="P3564" s="192"/>
      <c r="Q3564" s="192"/>
      <c r="R3564" s="192"/>
      <c r="S3564" s="192"/>
      <c r="T3564" s="193"/>
      <c r="AT3564" s="189" t="s">
        <v>197</v>
      </c>
      <c r="AU3564" s="189" t="s">
        <v>80</v>
      </c>
      <c r="AV3564" s="12" t="s">
        <v>22</v>
      </c>
      <c r="AW3564" s="12" t="s">
        <v>35</v>
      </c>
      <c r="AX3564" s="12" t="s">
        <v>72</v>
      </c>
      <c r="AY3564" s="189" t="s">
        <v>177</v>
      </c>
    </row>
    <row r="3565" spans="2:51" s="11" customFormat="1" x14ac:dyDescent="0.3">
      <c r="B3565" s="177"/>
      <c r="D3565" s="178" t="s">
        <v>197</v>
      </c>
      <c r="E3565" s="179" t="s">
        <v>3</v>
      </c>
      <c r="F3565" s="180" t="s">
        <v>2461</v>
      </c>
      <c r="H3565" s="181">
        <v>9.2899999999999991</v>
      </c>
      <c r="I3565" s="182"/>
      <c r="L3565" s="177"/>
      <c r="M3565" s="183"/>
      <c r="N3565" s="184"/>
      <c r="O3565" s="184"/>
      <c r="P3565" s="184"/>
      <c r="Q3565" s="184"/>
      <c r="R3565" s="184"/>
      <c r="S3565" s="184"/>
      <c r="T3565" s="185"/>
      <c r="AT3565" s="179" t="s">
        <v>197</v>
      </c>
      <c r="AU3565" s="179" t="s">
        <v>80</v>
      </c>
      <c r="AV3565" s="11" t="s">
        <v>80</v>
      </c>
      <c r="AW3565" s="11" t="s">
        <v>35</v>
      </c>
      <c r="AX3565" s="11" t="s">
        <v>72</v>
      </c>
      <c r="AY3565" s="179" t="s">
        <v>177</v>
      </c>
    </row>
    <row r="3566" spans="2:51" s="14" customFormat="1" x14ac:dyDescent="0.3">
      <c r="B3566" s="223"/>
      <c r="D3566" s="178" t="s">
        <v>197</v>
      </c>
      <c r="E3566" s="224" t="s">
        <v>3</v>
      </c>
      <c r="F3566" s="225" t="s">
        <v>408</v>
      </c>
      <c r="H3566" s="226">
        <v>42.05</v>
      </c>
      <c r="I3566" s="227"/>
      <c r="L3566" s="223"/>
      <c r="M3566" s="228"/>
      <c r="N3566" s="229"/>
      <c r="O3566" s="229"/>
      <c r="P3566" s="229"/>
      <c r="Q3566" s="229"/>
      <c r="R3566" s="229"/>
      <c r="S3566" s="229"/>
      <c r="T3566" s="230"/>
      <c r="AT3566" s="224" t="s">
        <v>197</v>
      </c>
      <c r="AU3566" s="224" t="s">
        <v>80</v>
      </c>
      <c r="AV3566" s="14" t="s">
        <v>204</v>
      </c>
      <c r="AW3566" s="14" t="s">
        <v>35</v>
      </c>
      <c r="AX3566" s="14" t="s">
        <v>72</v>
      </c>
      <c r="AY3566" s="224" t="s">
        <v>177</v>
      </c>
    </row>
    <row r="3567" spans="2:51" s="12" customFormat="1" x14ac:dyDescent="0.3">
      <c r="B3567" s="186"/>
      <c r="D3567" s="178" t="s">
        <v>197</v>
      </c>
      <c r="E3567" s="187" t="s">
        <v>3</v>
      </c>
      <c r="F3567" s="188" t="s">
        <v>2462</v>
      </c>
      <c r="H3567" s="189" t="s">
        <v>3</v>
      </c>
      <c r="I3567" s="190"/>
      <c r="L3567" s="186"/>
      <c r="M3567" s="191"/>
      <c r="N3567" s="192"/>
      <c r="O3567" s="192"/>
      <c r="P3567" s="192"/>
      <c r="Q3567" s="192"/>
      <c r="R3567" s="192"/>
      <c r="S3567" s="192"/>
      <c r="T3567" s="193"/>
      <c r="AT3567" s="189" t="s">
        <v>197</v>
      </c>
      <c r="AU3567" s="189" t="s">
        <v>80</v>
      </c>
      <c r="AV3567" s="12" t="s">
        <v>22</v>
      </c>
      <c r="AW3567" s="12" t="s">
        <v>35</v>
      </c>
      <c r="AX3567" s="12" t="s">
        <v>72</v>
      </c>
      <c r="AY3567" s="189" t="s">
        <v>177</v>
      </c>
    </row>
    <row r="3568" spans="2:51" s="12" customFormat="1" x14ac:dyDescent="0.3">
      <c r="B3568" s="186"/>
      <c r="D3568" s="178" t="s">
        <v>197</v>
      </c>
      <c r="E3568" s="187" t="s">
        <v>3</v>
      </c>
      <c r="F3568" s="188" t="s">
        <v>2463</v>
      </c>
      <c r="H3568" s="189" t="s">
        <v>3</v>
      </c>
      <c r="I3568" s="190"/>
      <c r="L3568" s="186"/>
      <c r="M3568" s="191"/>
      <c r="N3568" s="192"/>
      <c r="O3568" s="192"/>
      <c r="P3568" s="192"/>
      <c r="Q3568" s="192"/>
      <c r="R3568" s="192"/>
      <c r="S3568" s="192"/>
      <c r="T3568" s="193"/>
      <c r="AT3568" s="189" t="s">
        <v>197</v>
      </c>
      <c r="AU3568" s="189" t="s">
        <v>80</v>
      </c>
      <c r="AV3568" s="12" t="s">
        <v>22</v>
      </c>
      <c r="AW3568" s="12" t="s">
        <v>35</v>
      </c>
      <c r="AX3568" s="12" t="s">
        <v>72</v>
      </c>
      <c r="AY3568" s="189" t="s">
        <v>177</v>
      </c>
    </row>
    <row r="3569" spans="2:51" s="12" customFormat="1" x14ac:dyDescent="0.3">
      <c r="B3569" s="186"/>
      <c r="D3569" s="178" t="s">
        <v>197</v>
      </c>
      <c r="E3569" s="187" t="s">
        <v>3</v>
      </c>
      <c r="F3569" s="188" t="s">
        <v>1592</v>
      </c>
      <c r="H3569" s="189" t="s">
        <v>3</v>
      </c>
      <c r="I3569" s="190"/>
      <c r="L3569" s="186"/>
      <c r="M3569" s="191"/>
      <c r="N3569" s="192"/>
      <c r="O3569" s="192"/>
      <c r="P3569" s="192"/>
      <c r="Q3569" s="192"/>
      <c r="R3569" s="192"/>
      <c r="S3569" s="192"/>
      <c r="T3569" s="193"/>
      <c r="AT3569" s="189" t="s">
        <v>197</v>
      </c>
      <c r="AU3569" s="189" t="s">
        <v>80</v>
      </c>
      <c r="AV3569" s="12" t="s">
        <v>22</v>
      </c>
      <c r="AW3569" s="12" t="s">
        <v>35</v>
      </c>
      <c r="AX3569" s="12" t="s">
        <v>72</v>
      </c>
      <c r="AY3569" s="189" t="s">
        <v>177</v>
      </c>
    </row>
    <row r="3570" spans="2:51" s="11" customFormat="1" x14ac:dyDescent="0.3">
      <c r="B3570" s="177"/>
      <c r="D3570" s="178" t="s">
        <v>197</v>
      </c>
      <c r="E3570" s="179" t="s">
        <v>3</v>
      </c>
      <c r="F3570" s="180" t="s">
        <v>2464</v>
      </c>
      <c r="H3570" s="181">
        <v>5.65</v>
      </c>
      <c r="I3570" s="182"/>
      <c r="L3570" s="177"/>
      <c r="M3570" s="183"/>
      <c r="N3570" s="184"/>
      <c r="O3570" s="184"/>
      <c r="P3570" s="184"/>
      <c r="Q3570" s="184"/>
      <c r="R3570" s="184"/>
      <c r="S3570" s="184"/>
      <c r="T3570" s="185"/>
      <c r="AT3570" s="179" t="s">
        <v>197</v>
      </c>
      <c r="AU3570" s="179" t="s">
        <v>80</v>
      </c>
      <c r="AV3570" s="11" t="s">
        <v>80</v>
      </c>
      <c r="AW3570" s="11" t="s">
        <v>35</v>
      </c>
      <c r="AX3570" s="11" t="s">
        <v>72</v>
      </c>
      <c r="AY3570" s="179" t="s">
        <v>177</v>
      </c>
    </row>
    <row r="3571" spans="2:51" s="12" customFormat="1" x14ac:dyDescent="0.3">
      <c r="B3571" s="186"/>
      <c r="D3571" s="178" t="s">
        <v>197</v>
      </c>
      <c r="E3571" s="187" t="s">
        <v>3</v>
      </c>
      <c r="F3571" s="188" t="s">
        <v>1595</v>
      </c>
      <c r="H3571" s="189" t="s">
        <v>3</v>
      </c>
      <c r="I3571" s="190"/>
      <c r="L3571" s="186"/>
      <c r="M3571" s="191"/>
      <c r="N3571" s="192"/>
      <c r="O3571" s="192"/>
      <c r="P3571" s="192"/>
      <c r="Q3571" s="192"/>
      <c r="R3571" s="192"/>
      <c r="S3571" s="192"/>
      <c r="T3571" s="193"/>
      <c r="AT3571" s="189" t="s">
        <v>197</v>
      </c>
      <c r="AU3571" s="189" t="s">
        <v>80</v>
      </c>
      <c r="AV3571" s="12" t="s">
        <v>22</v>
      </c>
      <c r="AW3571" s="12" t="s">
        <v>35</v>
      </c>
      <c r="AX3571" s="12" t="s">
        <v>72</v>
      </c>
      <c r="AY3571" s="189" t="s">
        <v>177</v>
      </c>
    </row>
    <row r="3572" spans="2:51" s="12" customFormat="1" x14ac:dyDescent="0.3">
      <c r="B3572" s="186"/>
      <c r="D3572" s="178" t="s">
        <v>197</v>
      </c>
      <c r="E3572" s="187" t="s">
        <v>3</v>
      </c>
      <c r="F3572" s="188" t="s">
        <v>1596</v>
      </c>
      <c r="H3572" s="189" t="s">
        <v>3</v>
      </c>
      <c r="I3572" s="190"/>
      <c r="L3572" s="186"/>
      <c r="M3572" s="191"/>
      <c r="N3572" s="192"/>
      <c r="O3572" s="192"/>
      <c r="P3572" s="192"/>
      <c r="Q3572" s="192"/>
      <c r="R3572" s="192"/>
      <c r="S3572" s="192"/>
      <c r="T3572" s="193"/>
      <c r="AT3572" s="189" t="s">
        <v>197</v>
      </c>
      <c r="AU3572" s="189" t="s">
        <v>80</v>
      </c>
      <c r="AV3572" s="12" t="s">
        <v>22</v>
      </c>
      <c r="AW3572" s="12" t="s">
        <v>35</v>
      </c>
      <c r="AX3572" s="12" t="s">
        <v>72</v>
      </c>
      <c r="AY3572" s="189" t="s">
        <v>177</v>
      </c>
    </row>
    <row r="3573" spans="2:51" s="11" customFormat="1" x14ac:dyDescent="0.3">
      <c r="B3573" s="177"/>
      <c r="D3573" s="178" t="s">
        <v>197</v>
      </c>
      <c r="E3573" s="179" t="s">
        <v>3</v>
      </c>
      <c r="F3573" s="180" t="s">
        <v>2464</v>
      </c>
      <c r="H3573" s="181">
        <v>5.65</v>
      </c>
      <c r="I3573" s="182"/>
      <c r="L3573" s="177"/>
      <c r="M3573" s="183"/>
      <c r="N3573" s="184"/>
      <c r="O3573" s="184"/>
      <c r="P3573" s="184"/>
      <c r="Q3573" s="184"/>
      <c r="R3573" s="184"/>
      <c r="S3573" s="184"/>
      <c r="T3573" s="185"/>
      <c r="AT3573" s="179" t="s">
        <v>197</v>
      </c>
      <c r="AU3573" s="179" t="s">
        <v>80</v>
      </c>
      <c r="AV3573" s="11" t="s">
        <v>80</v>
      </c>
      <c r="AW3573" s="11" t="s">
        <v>35</v>
      </c>
      <c r="AX3573" s="11" t="s">
        <v>72</v>
      </c>
      <c r="AY3573" s="179" t="s">
        <v>177</v>
      </c>
    </row>
    <row r="3574" spans="2:51" s="12" customFormat="1" x14ac:dyDescent="0.3">
      <c r="B3574" s="186"/>
      <c r="D3574" s="178" t="s">
        <v>197</v>
      </c>
      <c r="E3574" s="187" t="s">
        <v>3</v>
      </c>
      <c r="F3574" s="188" t="s">
        <v>1597</v>
      </c>
      <c r="H3574" s="189" t="s">
        <v>3</v>
      </c>
      <c r="I3574" s="190"/>
      <c r="L3574" s="186"/>
      <c r="M3574" s="191"/>
      <c r="N3574" s="192"/>
      <c r="O3574" s="192"/>
      <c r="P3574" s="192"/>
      <c r="Q3574" s="192"/>
      <c r="R3574" s="192"/>
      <c r="S3574" s="192"/>
      <c r="T3574" s="193"/>
      <c r="AT3574" s="189" t="s">
        <v>197</v>
      </c>
      <c r="AU3574" s="189" t="s">
        <v>80</v>
      </c>
      <c r="AV3574" s="12" t="s">
        <v>22</v>
      </c>
      <c r="AW3574" s="12" t="s">
        <v>35</v>
      </c>
      <c r="AX3574" s="12" t="s">
        <v>72</v>
      </c>
      <c r="AY3574" s="189" t="s">
        <v>177</v>
      </c>
    </row>
    <row r="3575" spans="2:51" s="12" customFormat="1" x14ac:dyDescent="0.3">
      <c r="B3575" s="186"/>
      <c r="D3575" s="178" t="s">
        <v>197</v>
      </c>
      <c r="E3575" s="187" t="s">
        <v>3</v>
      </c>
      <c r="F3575" s="188" t="s">
        <v>1598</v>
      </c>
      <c r="H3575" s="189" t="s">
        <v>3</v>
      </c>
      <c r="I3575" s="190"/>
      <c r="L3575" s="186"/>
      <c r="M3575" s="191"/>
      <c r="N3575" s="192"/>
      <c r="O3575" s="192"/>
      <c r="P3575" s="192"/>
      <c r="Q3575" s="192"/>
      <c r="R3575" s="192"/>
      <c r="S3575" s="192"/>
      <c r="T3575" s="193"/>
      <c r="AT3575" s="189" t="s">
        <v>197</v>
      </c>
      <c r="AU3575" s="189" t="s">
        <v>80</v>
      </c>
      <c r="AV3575" s="12" t="s">
        <v>22</v>
      </c>
      <c r="AW3575" s="12" t="s">
        <v>35</v>
      </c>
      <c r="AX3575" s="12" t="s">
        <v>72</v>
      </c>
      <c r="AY3575" s="189" t="s">
        <v>177</v>
      </c>
    </row>
    <row r="3576" spans="2:51" s="11" customFormat="1" x14ac:dyDescent="0.3">
      <c r="B3576" s="177"/>
      <c r="D3576" s="178" t="s">
        <v>197</v>
      </c>
      <c r="E3576" s="179" t="s">
        <v>3</v>
      </c>
      <c r="F3576" s="180" t="s">
        <v>2465</v>
      </c>
      <c r="H3576" s="181">
        <v>13.7</v>
      </c>
      <c r="I3576" s="182"/>
      <c r="L3576" s="177"/>
      <c r="M3576" s="183"/>
      <c r="N3576" s="184"/>
      <c r="O3576" s="184"/>
      <c r="P3576" s="184"/>
      <c r="Q3576" s="184"/>
      <c r="R3576" s="184"/>
      <c r="S3576" s="184"/>
      <c r="T3576" s="185"/>
      <c r="AT3576" s="179" t="s">
        <v>197</v>
      </c>
      <c r="AU3576" s="179" t="s">
        <v>80</v>
      </c>
      <c r="AV3576" s="11" t="s">
        <v>80</v>
      </c>
      <c r="AW3576" s="11" t="s">
        <v>35</v>
      </c>
      <c r="AX3576" s="11" t="s">
        <v>72</v>
      </c>
      <c r="AY3576" s="179" t="s">
        <v>177</v>
      </c>
    </row>
    <row r="3577" spans="2:51" s="12" customFormat="1" x14ac:dyDescent="0.3">
      <c r="B3577" s="186"/>
      <c r="D3577" s="178" t="s">
        <v>197</v>
      </c>
      <c r="E3577" s="187" t="s">
        <v>3</v>
      </c>
      <c r="F3577" s="188" t="s">
        <v>1603</v>
      </c>
      <c r="H3577" s="189" t="s">
        <v>3</v>
      </c>
      <c r="I3577" s="190"/>
      <c r="L3577" s="186"/>
      <c r="M3577" s="191"/>
      <c r="N3577" s="192"/>
      <c r="O3577" s="192"/>
      <c r="P3577" s="192"/>
      <c r="Q3577" s="192"/>
      <c r="R3577" s="192"/>
      <c r="S3577" s="192"/>
      <c r="T3577" s="193"/>
      <c r="AT3577" s="189" t="s">
        <v>197</v>
      </c>
      <c r="AU3577" s="189" t="s">
        <v>80</v>
      </c>
      <c r="AV3577" s="12" t="s">
        <v>22</v>
      </c>
      <c r="AW3577" s="12" t="s">
        <v>35</v>
      </c>
      <c r="AX3577" s="12" t="s">
        <v>72</v>
      </c>
      <c r="AY3577" s="189" t="s">
        <v>177</v>
      </c>
    </row>
    <row r="3578" spans="2:51" s="12" customFormat="1" x14ac:dyDescent="0.3">
      <c r="B3578" s="186"/>
      <c r="D3578" s="178" t="s">
        <v>197</v>
      </c>
      <c r="E3578" s="187" t="s">
        <v>3</v>
      </c>
      <c r="F3578" s="188" t="s">
        <v>1604</v>
      </c>
      <c r="H3578" s="189" t="s">
        <v>3</v>
      </c>
      <c r="I3578" s="190"/>
      <c r="L3578" s="186"/>
      <c r="M3578" s="191"/>
      <c r="N3578" s="192"/>
      <c r="O3578" s="192"/>
      <c r="P3578" s="192"/>
      <c r="Q3578" s="192"/>
      <c r="R3578" s="192"/>
      <c r="S3578" s="192"/>
      <c r="T3578" s="193"/>
      <c r="AT3578" s="189" t="s">
        <v>197</v>
      </c>
      <c r="AU3578" s="189" t="s">
        <v>80</v>
      </c>
      <c r="AV3578" s="12" t="s">
        <v>22</v>
      </c>
      <c r="AW3578" s="12" t="s">
        <v>35</v>
      </c>
      <c r="AX3578" s="12" t="s">
        <v>72</v>
      </c>
      <c r="AY3578" s="189" t="s">
        <v>177</v>
      </c>
    </row>
    <row r="3579" spans="2:51" s="11" customFormat="1" x14ac:dyDescent="0.3">
      <c r="B3579" s="177"/>
      <c r="D3579" s="178" t="s">
        <v>197</v>
      </c>
      <c r="E3579" s="179" t="s">
        <v>3</v>
      </c>
      <c r="F3579" s="180" t="s">
        <v>2466</v>
      </c>
      <c r="H3579" s="181">
        <v>8.48</v>
      </c>
      <c r="I3579" s="182"/>
      <c r="L3579" s="177"/>
      <c r="M3579" s="183"/>
      <c r="N3579" s="184"/>
      <c r="O3579" s="184"/>
      <c r="P3579" s="184"/>
      <c r="Q3579" s="184"/>
      <c r="R3579" s="184"/>
      <c r="S3579" s="184"/>
      <c r="T3579" s="185"/>
      <c r="AT3579" s="179" t="s">
        <v>197</v>
      </c>
      <c r="AU3579" s="179" t="s">
        <v>80</v>
      </c>
      <c r="AV3579" s="11" t="s">
        <v>80</v>
      </c>
      <c r="AW3579" s="11" t="s">
        <v>35</v>
      </c>
      <c r="AX3579" s="11" t="s">
        <v>72</v>
      </c>
      <c r="AY3579" s="179" t="s">
        <v>177</v>
      </c>
    </row>
    <row r="3580" spans="2:51" s="12" customFormat="1" x14ac:dyDescent="0.3">
      <c r="B3580" s="186"/>
      <c r="D3580" s="178" t="s">
        <v>197</v>
      </c>
      <c r="E3580" s="187" t="s">
        <v>3</v>
      </c>
      <c r="F3580" s="188" t="s">
        <v>1607</v>
      </c>
      <c r="H3580" s="189" t="s">
        <v>3</v>
      </c>
      <c r="I3580" s="190"/>
      <c r="L3580" s="186"/>
      <c r="M3580" s="191"/>
      <c r="N3580" s="192"/>
      <c r="O3580" s="192"/>
      <c r="P3580" s="192"/>
      <c r="Q3580" s="192"/>
      <c r="R3580" s="192"/>
      <c r="S3580" s="192"/>
      <c r="T3580" s="193"/>
      <c r="AT3580" s="189" t="s">
        <v>197</v>
      </c>
      <c r="AU3580" s="189" t="s">
        <v>80</v>
      </c>
      <c r="AV3580" s="12" t="s">
        <v>22</v>
      </c>
      <c r="AW3580" s="12" t="s">
        <v>35</v>
      </c>
      <c r="AX3580" s="12" t="s">
        <v>72</v>
      </c>
      <c r="AY3580" s="189" t="s">
        <v>177</v>
      </c>
    </row>
    <row r="3581" spans="2:51" s="12" customFormat="1" x14ac:dyDescent="0.3">
      <c r="B3581" s="186"/>
      <c r="D3581" s="178" t="s">
        <v>197</v>
      </c>
      <c r="E3581" s="187" t="s">
        <v>3</v>
      </c>
      <c r="F3581" s="188" t="s">
        <v>1608</v>
      </c>
      <c r="H3581" s="189" t="s">
        <v>3</v>
      </c>
      <c r="I3581" s="190"/>
      <c r="L3581" s="186"/>
      <c r="M3581" s="191"/>
      <c r="N3581" s="192"/>
      <c r="O3581" s="192"/>
      <c r="P3581" s="192"/>
      <c r="Q3581" s="192"/>
      <c r="R3581" s="192"/>
      <c r="S3581" s="192"/>
      <c r="T3581" s="193"/>
      <c r="AT3581" s="189" t="s">
        <v>197</v>
      </c>
      <c r="AU3581" s="189" t="s">
        <v>80</v>
      </c>
      <c r="AV3581" s="12" t="s">
        <v>22</v>
      </c>
      <c r="AW3581" s="12" t="s">
        <v>35</v>
      </c>
      <c r="AX3581" s="12" t="s">
        <v>72</v>
      </c>
      <c r="AY3581" s="189" t="s">
        <v>177</v>
      </c>
    </row>
    <row r="3582" spans="2:51" s="11" customFormat="1" x14ac:dyDescent="0.3">
      <c r="B3582" s="177"/>
      <c r="D3582" s="178" t="s">
        <v>197</v>
      </c>
      <c r="E3582" s="179" t="s">
        <v>3</v>
      </c>
      <c r="F3582" s="180" t="s">
        <v>2467</v>
      </c>
      <c r="H3582" s="181">
        <v>9.74</v>
      </c>
      <c r="I3582" s="182"/>
      <c r="L3582" s="177"/>
      <c r="M3582" s="183"/>
      <c r="N3582" s="184"/>
      <c r="O3582" s="184"/>
      <c r="P3582" s="184"/>
      <c r="Q3582" s="184"/>
      <c r="R3582" s="184"/>
      <c r="S3582" s="184"/>
      <c r="T3582" s="185"/>
      <c r="AT3582" s="179" t="s">
        <v>197</v>
      </c>
      <c r="AU3582" s="179" t="s">
        <v>80</v>
      </c>
      <c r="AV3582" s="11" t="s">
        <v>80</v>
      </c>
      <c r="AW3582" s="11" t="s">
        <v>35</v>
      </c>
      <c r="AX3582" s="11" t="s">
        <v>72</v>
      </c>
      <c r="AY3582" s="179" t="s">
        <v>177</v>
      </c>
    </row>
    <row r="3583" spans="2:51" s="12" customFormat="1" x14ac:dyDescent="0.3">
      <c r="B3583" s="186"/>
      <c r="D3583" s="178" t="s">
        <v>197</v>
      </c>
      <c r="E3583" s="187" t="s">
        <v>3</v>
      </c>
      <c r="F3583" s="188" t="s">
        <v>1615</v>
      </c>
      <c r="H3583" s="189" t="s">
        <v>3</v>
      </c>
      <c r="I3583" s="190"/>
      <c r="L3583" s="186"/>
      <c r="M3583" s="191"/>
      <c r="N3583" s="192"/>
      <c r="O3583" s="192"/>
      <c r="P3583" s="192"/>
      <c r="Q3583" s="192"/>
      <c r="R3583" s="192"/>
      <c r="S3583" s="192"/>
      <c r="T3583" s="193"/>
      <c r="AT3583" s="189" t="s">
        <v>197</v>
      </c>
      <c r="AU3583" s="189" t="s">
        <v>80</v>
      </c>
      <c r="AV3583" s="12" t="s">
        <v>22</v>
      </c>
      <c r="AW3583" s="12" t="s">
        <v>35</v>
      </c>
      <c r="AX3583" s="12" t="s">
        <v>72</v>
      </c>
      <c r="AY3583" s="189" t="s">
        <v>177</v>
      </c>
    </row>
    <row r="3584" spans="2:51" s="12" customFormat="1" x14ac:dyDescent="0.3">
      <c r="B3584" s="186"/>
      <c r="D3584" s="178" t="s">
        <v>197</v>
      </c>
      <c r="E3584" s="187" t="s">
        <v>3</v>
      </c>
      <c r="F3584" s="188" t="s">
        <v>1616</v>
      </c>
      <c r="H3584" s="189" t="s">
        <v>3</v>
      </c>
      <c r="I3584" s="190"/>
      <c r="L3584" s="186"/>
      <c r="M3584" s="191"/>
      <c r="N3584" s="192"/>
      <c r="O3584" s="192"/>
      <c r="P3584" s="192"/>
      <c r="Q3584" s="192"/>
      <c r="R3584" s="192"/>
      <c r="S3584" s="192"/>
      <c r="T3584" s="193"/>
      <c r="AT3584" s="189" t="s">
        <v>197</v>
      </c>
      <c r="AU3584" s="189" t="s">
        <v>80</v>
      </c>
      <c r="AV3584" s="12" t="s">
        <v>22</v>
      </c>
      <c r="AW3584" s="12" t="s">
        <v>35</v>
      </c>
      <c r="AX3584" s="12" t="s">
        <v>72</v>
      </c>
      <c r="AY3584" s="189" t="s">
        <v>177</v>
      </c>
    </row>
    <row r="3585" spans="2:51" s="11" customFormat="1" x14ac:dyDescent="0.3">
      <c r="B3585" s="177"/>
      <c r="D3585" s="178" t="s">
        <v>197</v>
      </c>
      <c r="E3585" s="179" t="s">
        <v>3</v>
      </c>
      <c r="F3585" s="180" t="s">
        <v>2468</v>
      </c>
      <c r="H3585" s="181">
        <v>7.78</v>
      </c>
      <c r="I3585" s="182"/>
      <c r="L3585" s="177"/>
      <c r="M3585" s="183"/>
      <c r="N3585" s="184"/>
      <c r="O3585" s="184"/>
      <c r="P3585" s="184"/>
      <c r="Q3585" s="184"/>
      <c r="R3585" s="184"/>
      <c r="S3585" s="184"/>
      <c r="T3585" s="185"/>
      <c r="AT3585" s="179" t="s">
        <v>197</v>
      </c>
      <c r="AU3585" s="179" t="s">
        <v>80</v>
      </c>
      <c r="AV3585" s="11" t="s">
        <v>80</v>
      </c>
      <c r="AW3585" s="11" t="s">
        <v>35</v>
      </c>
      <c r="AX3585" s="11" t="s">
        <v>72</v>
      </c>
      <c r="AY3585" s="179" t="s">
        <v>177</v>
      </c>
    </row>
    <row r="3586" spans="2:51" s="12" customFormat="1" x14ac:dyDescent="0.3">
      <c r="B3586" s="186"/>
      <c r="D3586" s="178" t="s">
        <v>197</v>
      </c>
      <c r="E3586" s="187" t="s">
        <v>3</v>
      </c>
      <c r="F3586" s="188" t="s">
        <v>1623</v>
      </c>
      <c r="H3586" s="189" t="s">
        <v>3</v>
      </c>
      <c r="I3586" s="190"/>
      <c r="L3586" s="186"/>
      <c r="M3586" s="191"/>
      <c r="N3586" s="192"/>
      <c r="O3586" s="192"/>
      <c r="P3586" s="192"/>
      <c r="Q3586" s="192"/>
      <c r="R3586" s="192"/>
      <c r="S3586" s="192"/>
      <c r="T3586" s="193"/>
      <c r="AT3586" s="189" t="s">
        <v>197</v>
      </c>
      <c r="AU3586" s="189" t="s">
        <v>80</v>
      </c>
      <c r="AV3586" s="12" t="s">
        <v>22</v>
      </c>
      <c r="AW3586" s="12" t="s">
        <v>35</v>
      </c>
      <c r="AX3586" s="12" t="s">
        <v>72</v>
      </c>
      <c r="AY3586" s="189" t="s">
        <v>177</v>
      </c>
    </row>
    <row r="3587" spans="2:51" s="12" customFormat="1" x14ac:dyDescent="0.3">
      <c r="B3587" s="186"/>
      <c r="D3587" s="178" t="s">
        <v>197</v>
      </c>
      <c r="E3587" s="187" t="s">
        <v>3</v>
      </c>
      <c r="F3587" s="188" t="s">
        <v>1624</v>
      </c>
      <c r="H3587" s="189" t="s">
        <v>3</v>
      </c>
      <c r="I3587" s="190"/>
      <c r="L3587" s="186"/>
      <c r="M3587" s="191"/>
      <c r="N3587" s="192"/>
      <c r="O3587" s="192"/>
      <c r="P3587" s="192"/>
      <c r="Q3587" s="192"/>
      <c r="R3587" s="192"/>
      <c r="S3587" s="192"/>
      <c r="T3587" s="193"/>
      <c r="AT3587" s="189" t="s">
        <v>197</v>
      </c>
      <c r="AU3587" s="189" t="s">
        <v>80</v>
      </c>
      <c r="AV3587" s="12" t="s">
        <v>22</v>
      </c>
      <c r="AW3587" s="12" t="s">
        <v>35</v>
      </c>
      <c r="AX3587" s="12" t="s">
        <v>72</v>
      </c>
      <c r="AY3587" s="189" t="s">
        <v>177</v>
      </c>
    </row>
    <row r="3588" spans="2:51" s="11" customFormat="1" x14ac:dyDescent="0.3">
      <c r="B3588" s="177"/>
      <c r="D3588" s="178" t="s">
        <v>197</v>
      </c>
      <c r="E3588" s="179" t="s">
        <v>3</v>
      </c>
      <c r="F3588" s="180" t="s">
        <v>2469</v>
      </c>
      <c r="H3588" s="181">
        <v>9.94</v>
      </c>
      <c r="I3588" s="182"/>
      <c r="L3588" s="177"/>
      <c r="M3588" s="183"/>
      <c r="N3588" s="184"/>
      <c r="O3588" s="184"/>
      <c r="P3588" s="184"/>
      <c r="Q3588" s="184"/>
      <c r="R3588" s="184"/>
      <c r="S3588" s="184"/>
      <c r="T3588" s="185"/>
      <c r="AT3588" s="179" t="s">
        <v>197</v>
      </c>
      <c r="AU3588" s="179" t="s">
        <v>80</v>
      </c>
      <c r="AV3588" s="11" t="s">
        <v>80</v>
      </c>
      <c r="AW3588" s="11" t="s">
        <v>35</v>
      </c>
      <c r="AX3588" s="11" t="s">
        <v>72</v>
      </c>
      <c r="AY3588" s="179" t="s">
        <v>177</v>
      </c>
    </row>
    <row r="3589" spans="2:51" s="12" customFormat="1" x14ac:dyDescent="0.3">
      <c r="B3589" s="186"/>
      <c r="D3589" s="178" t="s">
        <v>197</v>
      </c>
      <c r="E3589" s="187" t="s">
        <v>3</v>
      </c>
      <c r="F3589" s="188" t="s">
        <v>1652</v>
      </c>
      <c r="H3589" s="189" t="s">
        <v>3</v>
      </c>
      <c r="I3589" s="190"/>
      <c r="L3589" s="186"/>
      <c r="M3589" s="191"/>
      <c r="N3589" s="192"/>
      <c r="O3589" s="192"/>
      <c r="P3589" s="192"/>
      <c r="Q3589" s="192"/>
      <c r="R3589" s="192"/>
      <c r="S3589" s="192"/>
      <c r="T3589" s="193"/>
      <c r="AT3589" s="189" t="s">
        <v>197</v>
      </c>
      <c r="AU3589" s="189" t="s">
        <v>80</v>
      </c>
      <c r="AV3589" s="12" t="s">
        <v>22</v>
      </c>
      <c r="AW3589" s="12" t="s">
        <v>35</v>
      </c>
      <c r="AX3589" s="12" t="s">
        <v>72</v>
      </c>
      <c r="AY3589" s="189" t="s">
        <v>177</v>
      </c>
    </row>
    <row r="3590" spans="2:51" s="12" customFormat="1" x14ac:dyDescent="0.3">
      <c r="B3590" s="186"/>
      <c r="D3590" s="178" t="s">
        <v>197</v>
      </c>
      <c r="E3590" s="187" t="s">
        <v>3</v>
      </c>
      <c r="F3590" s="188" t="s">
        <v>1653</v>
      </c>
      <c r="H3590" s="189" t="s">
        <v>3</v>
      </c>
      <c r="I3590" s="190"/>
      <c r="L3590" s="186"/>
      <c r="M3590" s="191"/>
      <c r="N3590" s="192"/>
      <c r="O3590" s="192"/>
      <c r="P3590" s="192"/>
      <c r="Q3590" s="192"/>
      <c r="R3590" s="192"/>
      <c r="S3590" s="192"/>
      <c r="T3590" s="193"/>
      <c r="AT3590" s="189" t="s">
        <v>197</v>
      </c>
      <c r="AU3590" s="189" t="s">
        <v>80</v>
      </c>
      <c r="AV3590" s="12" t="s">
        <v>22</v>
      </c>
      <c r="AW3590" s="12" t="s">
        <v>35</v>
      </c>
      <c r="AX3590" s="12" t="s">
        <v>72</v>
      </c>
      <c r="AY3590" s="189" t="s">
        <v>177</v>
      </c>
    </row>
    <row r="3591" spans="2:51" s="11" customFormat="1" x14ac:dyDescent="0.3">
      <c r="B3591" s="177"/>
      <c r="D3591" s="178" t="s">
        <v>197</v>
      </c>
      <c r="E3591" s="179" t="s">
        <v>3</v>
      </c>
      <c r="F3591" s="180" t="s">
        <v>2470</v>
      </c>
      <c r="H3591" s="181">
        <v>187.8</v>
      </c>
      <c r="I3591" s="182"/>
      <c r="L3591" s="177"/>
      <c r="M3591" s="183"/>
      <c r="N3591" s="184"/>
      <c r="O3591" s="184"/>
      <c r="P3591" s="184"/>
      <c r="Q3591" s="184"/>
      <c r="R3591" s="184"/>
      <c r="S3591" s="184"/>
      <c r="T3591" s="185"/>
      <c r="AT3591" s="179" t="s">
        <v>197</v>
      </c>
      <c r="AU3591" s="179" t="s">
        <v>80</v>
      </c>
      <c r="AV3591" s="11" t="s">
        <v>80</v>
      </c>
      <c r="AW3591" s="11" t="s">
        <v>35</v>
      </c>
      <c r="AX3591" s="11" t="s">
        <v>72</v>
      </c>
      <c r="AY3591" s="179" t="s">
        <v>177</v>
      </c>
    </row>
    <row r="3592" spans="2:51" s="12" customFormat="1" x14ac:dyDescent="0.3">
      <c r="B3592" s="186"/>
      <c r="D3592" s="178" t="s">
        <v>197</v>
      </c>
      <c r="E3592" s="187" t="s">
        <v>3</v>
      </c>
      <c r="F3592" s="188" t="s">
        <v>1660</v>
      </c>
      <c r="H3592" s="189" t="s">
        <v>3</v>
      </c>
      <c r="I3592" s="190"/>
      <c r="L3592" s="186"/>
      <c r="M3592" s="191"/>
      <c r="N3592" s="192"/>
      <c r="O3592" s="192"/>
      <c r="P3592" s="192"/>
      <c r="Q3592" s="192"/>
      <c r="R3592" s="192"/>
      <c r="S3592" s="192"/>
      <c r="T3592" s="193"/>
      <c r="AT3592" s="189" t="s">
        <v>197</v>
      </c>
      <c r="AU3592" s="189" t="s">
        <v>80</v>
      </c>
      <c r="AV3592" s="12" t="s">
        <v>22</v>
      </c>
      <c r="AW3592" s="12" t="s">
        <v>35</v>
      </c>
      <c r="AX3592" s="12" t="s">
        <v>72</v>
      </c>
      <c r="AY3592" s="189" t="s">
        <v>177</v>
      </c>
    </row>
    <row r="3593" spans="2:51" s="12" customFormat="1" x14ac:dyDescent="0.3">
      <c r="B3593" s="186"/>
      <c r="D3593" s="178" t="s">
        <v>197</v>
      </c>
      <c r="E3593" s="187" t="s">
        <v>3</v>
      </c>
      <c r="F3593" s="188" t="s">
        <v>1661</v>
      </c>
      <c r="H3593" s="189" t="s">
        <v>3</v>
      </c>
      <c r="I3593" s="190"/>
      <c r="L3593" s="186"/>
      <c r="M3593" s="191"/>
      <c r="N3593" s="192"/>
      <c r="O3593" s="192"/>
      <c r="P3593" s="192"/>
      <c r="Q3593" s="192"/>
      <c r="R3593" s="192"/>
      <c r="S3593" s="192"/>
      <c r="T3593" s="193"/>
      <c r="AT3593" s="189" t="s">
        <v>197</v>
      </c>
      <c r="AU3593" s="189" t="s">
        <v>80</v>
      </c>
      <c r="AV3593" s="12" t="s">
        <v>22</v>
      </c>
      <c r="AW3593" s="12" t="s">
        <v>35</v>
      </c>
      <c r="AX3593" s="12" t="s">
        <v>72</v>
      </c>
      <c r="AY3593" s="189" t="s">
        <v>177</v>
      </c>
    </row>
    <row r="3594" spans="2:51" s="11" customFormat="1" x14ac:dyDescent="0.3">
      <c r="B3594" s="177"/>
      <c r="D3594" s="178" t="s">
        <v>197</v>
      </c>
      <c r="E3594" s="179" t="s">
        <v>3</v>
      </c>
      <c r="F3594" s="180" t="s">
        <v>2471</v>
      </c>
      <c r="H3594" s="181">
        <v>12.07</v>
      </c>
      <c r="I3594" s="182"/>
      <c r="L3594" s="177"/>
      <c r="M3594" s="183"/>
      <c r="N3594" s="184"/>
      <c r="O3594" s="184"/>
      <c r="P3594" s="184"/>
      <c r="Q3594" s="184"/>
      <c r="R3594" s="184"/>
      <c r="S3594" s="184"/>
      <c r="T3594" s="185"/>
      <c r="AT3594" s="179" t="s">
        <v>197</v>
      </c>
      <c r="AU3594" s="179" t="s">
        <v>80</v>
      </c>
      <c r="AV3594" s="11" t="s">
        <v>80</v>
      </c>
      <c r="AW3594" s="11" t="s">
        <v>35</v>
      </c>
      <c r="AX3594" s="11" t="s">
        <v>72</v>
      </c>
      <c r="AY3594" s="179" t="s">
        <v>177</v>
      </c>
    </row>
    <row r="3595" spans="2:51" s="12" customFormat="1" x14ac:dyDescent="0.3">
      <c r="B3595" s="186"/>
      <c r="D3595" s="178" t="s">
        <v>197</v>
      </c>
      <c r="E3595" s="187" t="s">
        <v>3</v>
      </c>
      <c r="F3595" s="188" t="s">
        <v>1671</v>
      </c>
      <c r="H3595" s="189" t="s">
        <v>3</v>
      </c>
      <c r="I3595" s="190"/>
      <c r="L3595" s="186"/>
      <c r="M3595" s="191"/>
      <c r="N3595" s="192"/>
      <c r="O3595" s="192"/>
      <c r="P3595" s="192"/>
      <c r="Q3595" s="192"/>
      <c r="R3595" s="192"/>
      <c r="S3595" s="192"/>
      <c r="T3595" s="193"/>
      <c r="AT3595" s="189" t="s">
        <v>197</v>
      </c>
      <c r="AU3595" s="189" t="s">
        <v>80</v>
      </c>
      <c r="AV3595" s="12" t="s">
        <v>22</v>
      </c>
      <c r="AW3595" s="12" t="s">
        <v>35</v>
      </c>
      <c r="AX3595" s="12" t="s">
        <v>72</v>
      </c>
      <c r="AY3595" s="189" t="s">
        <v>177</v>
      </c>
    </row>
    <row r="3596" spans="2:51" s="12" customFormat="1" x14ac:dyDescent="0.3">
      <c r="B3596" s="186"/>
      <c r="D3596" s="178" t="s">
        <v>197</v>
      </c>
      <c r="E3596" s="187" t="s">
        <v>3</v>
      </c>
      <c r="F3596" s="188" t="s">
        <v>1672</v>
      </c>
      <c r="H3596" s="189" t="s">
        <v>3</v>
      </c>
      <c r="I3596" s="190"/>
      <c r="L3596" s="186"/>
      <c r="M3596" s="191"/>
      <c r="N3596" s="192"/>
      <c r="O3596" s="192"/>
      <c r="P3596" s="192"/>
      <c r="Q3596" s="192"/>
      <c r="R3596" s="192"/>
      <c r="S3596" s="192"/>
      <c r="T3596" s="193"/>
      <c r="AT3596" s="189" t="s">
        <v>197</v>
      </c>
      <c r="AU3596" s="189" t="s">
        <v>80</v>
      </c>
      <c r="AV3596" s="12" t="s">
        <v>22</v>
      </c>
      <c r="AW3596" s="12" t="s">
        <v>35</v>
      </c>
      <c r="AX3596" s="12" t="s">
        <v>72</v>
      </c>
      <c r="AY3596" s="189" t="s">
        <v>177</v>
      </c>
    </row>
    <row r="3597" spans="2:51" s="11" customFormat="1" x14ac:dyDescent="0.3">
      <c r="B3597" s="177"/>
      <c r="D3597" s="178" t="s">
        <v>197</v>
      </c>
      <c r="E3597" s="179" t="s">
        <v>3</v>
      </c>
      <c r="F3597" s="180" t="s">
        <v>2471</v>
      </c>
      <c r="H3597" s="181">
        <v>12.07</v>
      </c>
      <c r="I3597" s="182"/>
      <c r="L3597" s="177"/>
      <c r="M3597" s="183"/>
      <c r="N3597" s="184"/>
      <c r="O3597" s="184"/>
      <c r="P3597" s="184"/>
      <c r="Q3597" s="184"/>
      <c r="R3597" s="184"/>
      <c r="S3597" s="184"/>
      <c r="T3597" s="185"/>
      <c r="AT3597" s="179" t="s">
        <v>197</v>
      </c>
      <c r="AU3597" s="179" t="s">
        <v>80</v>
      </c>
      <c r="AV3597" s="11" t="s">
        <v>80</v>
      </c>
      <c r="AW3597" s="11" t="s">
        <v>35</v>
      </c>
      <c r="AX3597" s="11" t="s">
        <v>72</v>
      </c>
      <c r="AY3597" s="179" t="s">
        <v>177</v>
      </c>
    </row>
    <row r="3598" spans="2:51" s="12" customFormat="1" x14ac:dyDescent="0.3">
      <c r="B3598" s="186"/>
      <c r="D3598" s="178" t="s">
        <v>197</v>
      </c>
      <c r="E3598" s="187" t="s">
        <v>3</v>
      </c>
      <c r="F3598" s="188" t="s">
        <v>1676</v>
      </c>
      <c r="H3598" s="189" t="s">
        <v>3</v>
      </c>
      <c r="I3598" s="190"/>
      <c r="L3598" s="186"/>
      <c r="M3598" s="191"/>
      <c r="N3598" s="192"/>
      <c r="O3598" s="192"/>
      <c r="P3598" s="192"/>
      <c r="Q3598" s="192"/>
      <c r="R3598" s="192"/>
      <c r="S3598" s="192"/>
      <c r="T3598" s="193"/>
      <c r="AT3598" s="189" t="s">
        <v>197</v>
      </c>
      <c r="AU3598" s="189" t="s">
        <v>80</v>
      </c>
      <c r="AV3598" s="12" t="s">
        <v>22</v>
      </c>
      <c r="AW3598" s="12" t="s">
        <v>35</v>
      </c>
      <c r="AX3598" s="12" t="s">
        <v>72</v>
      </c>
      <c r="AY3598" s="189" t="s">
        <v>177</v>
      </c>
    </row>
    <row r="3599" spans="2:51" s="12" customFormat="1" x14ac:dyDescent="0.3">
      <c r="B3599" s="186"/>
      <c r="D3599" s="178" t="s">
        <v>197</v>
      </c>
      <c r="E3599" s="187" t="s">
        <v>3</v>
      </c>
      <c r="F3599" s="188" t="s">
        <v>1677</v>
      </c>
      <c r="H3599" s="189" t="s">
        <v>3</v>
      </c>
      <c r="I3599" s="190"/>
      <c r="L3599" s="186"/>
      <c r="M3599" s="191"/>
      <c r="N3599" s="192"/>
      <c r="O3599" s="192"/>
      <c r="P3599" s="192"/>
      <c r="Q3599" s="192"/>
      <c r="R3599" s="192"/>
      <c r="S3599" s="192"/>
      <c r="T3599" s="193"/>
      <c r="AT3599" s="189" t="s">
        <v>197</v>
      </c>
      <c r="AU3599" s="189" t="s">
        <v>80</v>
      </c>
      <c r="AV3599" s="12" t="s">
        <v>22</v>
      </c>
      <c r="AW3599" s="12" t="s">
        <v>35</v>
      </c>
      <c r="AX3599" s="12" t="s">
        <v>72</v>
      </c>
      <c r="AY3599" s="189" t="s">
        <v>177</v>
      </c>
    </row>
    <row r="3600" spans="2:51" s="11" customFormat="1" x14ac:dyDescent="0.3">
      <c r="B3600" s="177"/>
      <c r="D3600" s="178" t="s">
        <v>197</v>
      </c>
      <c r="E3600" s="179" t="s">
        <v>3</v>
      </c>
      <c r="F3600" s="180" t="s">
        <v>2472</v>
      </c>
      <c r="H3600" s="181">
        <v>17.38</v>
      </c>
      <c r="I3600" s="182"/>
      <c r="L3600" s="177"/>
      <c r="M3600" s="183"/>
      <c r="N3600" s="184"/>
      <c r="O3600" s="184"/>
      <c r="P3600" s="184"/>
      <c r="Q3600" s="184"/>
      <c r="R3600" s="184"/>
      <c r="S3600" s="184"/>
      <c r="T3600" s="185"/>
      <c r="AT3600" s="179" t="s">
        <v>197</v>
      </c>
      <c r="AU3600" s="179" t="s">
        <v>80</v>
      </c>
      <c r="AV3600" s="11" t="s">
        <v>80</v>
      </c>
      <c r="AW3600" s="11" t="s">
        <v>35</v>
      </c>
      <c r="AX3600" s="11" t="s">
        <v>72</v>
      </c>
      <c r="AY3600" s="179" t="s">
        <v>177</v>
      </c>
    </row>
    <row r="3601" spans="2:51" s="12" customFormat="1" x14ac:dyDescent="0.3">
      <c r="B3601" s="186"/>
      <c r="D3601" s="178" t="s">
        <v>197</v>
      </c>
      <c r="E3601" s="187" t="s">
        <v>3</v>
      </c>
      <c r="F3601" s="188" t="s">
        <v>1686</v>
      </c>
      <c r="H3601" s="189" t="s">
        <v>3</v>
      </c>
      <c r="I3601" s="190"/>
      <c r="L3601" s="186"/>
      <c r="M3601" s="191"/>
      <c r="N3601" s="192"/>
      <c r="O3601" s="192"/>
      <c r="P3601" s="192"/>
      <c r="Q3601" s="192"/>
      <c r="R3601" s="192"/>
      <c r="S3601" s="192"/>
      <c r="T3601" s="193"/>
      <c r="AT3601" s="189" t="s">
        <v>197</v>
      </c>
      <c r="AU3601" s="189" t="s">
        <v>80</v>
      </c>
      <c r="AV3601" s="12" t="s">
        <v>22</v>
      </c>
      <c r="AW3601" s="12" t="s">
        <v>35</v>
      </c>
      <c r="AX3601" s="12" t="s">
        <v>72</v>
      </c>
      <c r="AY3601" s="189" t="s">
        <v>177</v>
      </c>
    </row>
    <row r="3602" spans="2:51" s="12" customFormat="1" x14ac:dyDescent="0.3">
      <c r="B3602" s="186"/>
      <c r="D3602" s="178" t="s">
        <v>197</v>
      </c>
      <c r="E3602" s="187" t="s">
        <v>3</v>
      </c>
      <c r="F3602" s="188" t="s">
        <v>1687</v>
      </c>
      <c r="H3602" s="189" t="s">
        <v>3</v>
      </c>
      <c r="I3602" s="190"/>
      <c r="L3602" s="186"/>
      <c r="M3602" s="191"/>
      <c r="N3602" s="192"/>
      <c r="O3602" s="192"/>
      <c r="P3602" s="192"/>
      <c r="Q3602" s="192"/>
      <c r="R3602" s="192"/>
      <c r="S3602" s="192"/>
      <c r="T3602" s="193"/>
      <c r="AT3602" s="189" t="s">
        <v>197</v>
      </c>
      <c r="AU3602" s="189" t="s">
        <v>80</v>
      </c>
      <c r="AV3602" s="12" t="s">
        <v>22</v>
      </c>
      <c r="AW3602" s="12" t="s">
        <v>35</v>
      </c>
      <c r="AX3602" s="12" t="s">
        <v>72</v>
      </c>
      <c r="AY3602" s="189" t="s">
        <v>177</v>
      </c>
    </row>
    <row r="3603" spans="2:51" s="11" customFormat="1" x14ac:dyDescent="0.3">
      <c r="B3603" s="177"/>
      <c r="D3603" s="178" t="s">
        <v>197</v>
      </c>
      <c r="E3603" s="179" t="s">
        <v>3</v>
      </c>
      <c r="F3603" s="180" t="s">
        <v>2473</v>
      </c>
      <c r="H3603" s="181">
        <v>17.32</v>
      </c>
      <c r="I3603" s="182"/>
      <c r="L3603" s="177"/>
      <c r="M3603" s="183"/>
      <c r="N3603" s="184"/>
      <c r="O3603" s="184"/>
      <c r="P3603" s="184"/>
      <c r="Q3603" s="184"/>
      <c r="R3603" s="184"/>
      <c r="S3603" s="184"/>
      <c r="T3603" s="185"/>
      <c r="AT3603" s="179" t="s">
        <v>197</v>
      </c>
      <c r="AU3603" s="179" t="s">
        <v>80</v>
      </c>
      <c r="AV3603" s="11" t="s">
        <v>80</v>
      </c>
      <c r="AW3603" s="11" t="s">
        <v>35</v>
      </c>
      <c r="AX3603" s="11" t="s">
        <v>72</v>
      </c>
      <c r="AY3603" s="179" t="s">
        <v>177</v>
      </c>
    </row>
    <row r="3604" spans="2:51" s="12" customFormat="1" x14ac:dyDescent="0.3">
      <c r="B3604" s="186"/>
      <c r="D3604" s="178" t="s">
        <v>197</v>
      </c>
      <c r="E3604" s="187" t="s">
        <v>3</v>
      </c>
      <c r="F3604" s="188" t="s">
        <v>1689</v>
      </c>
      <c r="H3604" s="189" t="s">
        <v>3</v>
      </c>
      <c r="I3604" s="190"/>
      <c r="L3604" s="186"/>
      <c r="M3604" s="191"/>
      <c r="N3604" s="192"/>
      <c r="O3604" s="192"/>
      <c r="P3604" s="192"/>
      <c r="Q3604" s="192"/>
      <c r="R3604" s="192"/>
      <c r="S3604" s="192"/>
      <c r="T3604" s="193"/>
      <c r="AT3604" s="189" t="s">
        <v>197</v>
      </c>
      <c r="AU3604" s="189" t="s">
        <v>80</v>
      </c>
      <c r="AV3604" s="12" t="s">
        <v>22</v>
      </c>
      <c r="AW3604" s="12" t="s">
        <v>35</v>
      </c>
      <c r="AX3604" s="12" t="s">
        <v>72</v>
      </c>
      <c r="AY3604" s="189" t="s">
        <v>177</v>
      </c>
    </row>
    <row r="3605" spans="2:51" s="12" customFormat="1" x14ac:dyDescent="0.3">
      <c r="B3605" s="186"/>
      <c r="D3605" s="178" t="s">
        <v>197</v>
      </c>
      <c r="E3605" s="187" t="s">
        <v>3</v>
      </c>
      <c r="F3605" s="188" t="s">
        <v>1690</v>
      </c>
      <c r="H3605" s="189" t="s">
        <v>3</v>
      </c>
      <c r="I3605" s="190"/>
      <c r="L3605" s="186"/>
      <c r="M3605" s="191"/>
      <c r="N3605" s="192"/>
      <c r="O3605" s="192"/>
      <c r="P3605" s="192"/>
      <c r="Q3605" s="192"/>
      <c r="R3605" s="192"/>
      <c r="S3605" s="192"/>
      <c r="T3605" s="193"/>
      <c r="AT3605" s="189" t="s">
        <v>197</v>
      </c>
      <c r="AU3605" s="189" t="s">
        <v>80</v>
      </c>
      <c r="AV3605" s="12" t="s">
        <v>22</v>
      </c>
      <c r="AW3605" s="12" t="s">
        <v>35</v>
      </c>
      <c r="AX3605" s="12" t="s">
        <v>72</v>
      </c>
      <c r="AY3605" s="189" t="s">
        <v>177</v>
      </c>
    </row>
    <row r="3606" spans="2:51" s="11" customFormat="1" x14ac:dyDescent="0.3">
      <c r="B3606" s="177"/>
      <c r="D3606" s="178" t="s">
        <v>197</v>
      </c>
      <c r="E3606" s="179" t="s">
        <v>3</v>
      </c>
      <c r="F3606" s="180" t="s">
        <v>2474</v>
      </c>
      <c r="H3606" s="181">
        <v>18.97</v>
      </c>
      <c r="I3606" s="182"/>
      <c r="L3606" s="177"/>
      <c r="M3606" s="183"/>
      <c r="N3606" s="184"/>
      <c r="O3606" s="184"/>
      <c r="P3606" s="184"/>
      <c r="Q3606" s="184"/>
      <c r="R3606" s="184"/>
      <c r="S3606" s="184"/>
      <c r="T3606" s="185"/>
      <c r="AT3606" s="179" t="s">
        <v>197</v>
      </c>
      <c r="AU3606" s="179" t="s">
        <v>80</v>
      </c>
      <c r="AV3606" s="11" t="s">
        <v>80</v>
      </c>
      <c r="AW3606" s="11" t="s">
        <v>35</v>
      </c>
      <c r="AX3606" s="11" t="s">
        <v>72</v>
      </c>
      <c r="AY3606" s="179" t="s">
        <v>177</v>
      </c>
    </row>
    <row r="3607" spans="2:51" s="12" customFormat="1" x14ac:dyDescent="0.3">
      <c r="B3607" s="186"/>
      <c r="D3607" s="178" t="s">
        <v>197</v>
      </c>
      <c r="E3607" s="187" t="s">
        <v>3</v>
      </c>
      <c r="F3607" s="188" t="s">
        <v>1700</v>
      </c>
      <c r="H3607" s="189" t="s">
        <v>3</v>
      </c>
      <c r="I3607" s="190"/>
      <c r="L3607" s="186"/>
      <c r="M3607" s="191"/>
      <c r="N3607" s="192"/>
      <c r="O3607" s="192"/>
      <c r="P3607" s="192"/>
      <c r="Q3607" s="192"/>
      <c r="R3607" s="192"/>
      <c r="S3607" s="192"/>
      <c r="T3607" s="193"/>
      <c r="AT3607" s="189" t="s">
        <v>197</v>
      </c>
      <c r="AU3607" s="189" t="s">
        <v>80</v>
      </c>
      <c r="AV3607" s="12" t="s">
        <v>22</v>
      </c>
      <c r="AW3607" s="12" t="s">
        <v>35</v>
      </c>
      <c r="AX3607" s="12" t="s">
        <v>72</v>
      </c>
      <c r="AY3607" s="189" t="s">
        <v>177</v>
      </c>
    </row>
    <row r="3608" spans="2:51" s="12" customFormat="1" x14ac:dyDescent="0.3">
      <c r="B3608" s="186"/>
      <c r="D3608" s="178" t="s">
        <v>197</v>
      </c>
      <c r="E3608" s="187" t="s">
        <v>3</v>
      </c>
      <c r="F3608" s="188" t="s">
        <v>1701</v>
      </c>
      <c r="H3608" s="189" t="s">
        <v>3</v>
      </c>
      <c r="I3608" s="190"/>
      <c r="L3608" s="186"/>
      <c r="M3608" s="191"/>
      <c r="N3608" s="192"/>
      <c r="O3608" s="192"/>
      <c r="P3608" s="192"/>
      <c r="Q3608" s="192"/>
      <c r="R3608" s="192"/>
      <c r="S3608" s="192"/>
      <c r="T3608" s="193"/>
      <c r="AT3608" s="189" t="s">
        <v>197</v>
      </c>
      <c r="AU3608" s="189" t="s">
        <v>80</v>
      </c>
      <c r="AV3608" s="12" t="s">
        <v>22</v>
      </c>
      <c r="AW3608" s="12" t="s">
        <v>35</v>
      </c>
      <c r="AX3608" s="12" t="s">
        <v>72</v>
      </c>
      <c r="AY3608" s="189" t="s">
        <v>177</v>
      </c>
    </row>
    <row r="3609" spans="2:51" s="11" customFormat="1" x14ac:dyDescent="0.3">
      <c r="B3609" s="177"/>
      <c r="D3609" s="178" t="s">
        <v>197</v>
      </c>
      <c r="E3609" s="179" t="s">
        <v>3</v>
      </c>
      <c r="F3609" s="180" t="s">
        <v>2475</v>
      </c>
      <c r="H3609" s="181">
        <v>17.079999999999998</v>
      </c>
      <c r="I3609" s="182"/>
      <c r="L3609" s="177"/>
      <c r="M3609" s="183"/>
      <c r="N3609" s="184"/>
      <c r="O3609" s="184"/>
      <c r="P3609" s="184"/>
      <c r="Q3609" s="184"/>
      <c r="R3609" s="184"/>
      <c r="S3609" s="184"/>
      <c r="T3609" s="185"/>
      <c r="AT3609" s="179" t="s">
        <v>197</v>
      </c>
      <c r="AU3609" s="179" t="s">
        <v>80</v>
      </c>
      <c r="AV3609" s="11" t="s">
        <v>80</v>
      </c>
      <c r="AW3609" s="11" t="s">
        <v>35</v>
      </c>
      <c r="AX3609" s="11" t="s">
        <v>72</v>
      </c>
      <c r="AY3609" s="179" t="s">
        <v>177</v>
      </c>
    </row>
    <row r="3610" spans="2:51" s="12" customFormat="1" x14ac:dyDescent="0.3">
      <c r="B3610" s="186"/>
      <c r="D3610" s="178" t="s">
        <v>197</v>
      </c>
      <c r="E3610" s="187" t="s">
        <v>3</v>
      </c>
      <c r="F3610" s="188" t="s">
        <v>1703</v>
      </c>
      <c r="H3610" s="189" t="s">
        <v>3</v>
      </c>
      <c r="I3610" s="190"/>
      <c r="L3610" s="186"/>
      <c r="M3610" s="191"/>
      <c r="N3610" s="192"/>
      <c r="O3610" s="192"/>
      <c r="P3610" s="192"/>
      <c r="Q3610" s="192"/>
      <c r="R3610" s="192"/>
      <c r="S3610" s="192"/>
      <c r="T3610" s="193"/>
      <c r="AT3610" s="189" t="s">
        <v>197</v>
      </c>
      <c r="AU3610" s="189" t="s">
        <v>80</v>
      </c>
      <c r="AV3610" s="12" t="s">
        <v>22</v>
      </c>
      <c r="AW3610" s="12" t="s">
        <v>35</v>
      </c>
      <c r="AX3610" s="12" t="s">
        <v>72</v>
      </c>
      <c r="AY3610" s="189" t="s">
        <v>177</v>
      </c>
    </row>
    <row r="3611" spans="2:51" s="12" customFormat="1" x14ac:dyDescent="0.3">
      <c r="B3611" s="186"/>
      <c r="D3611" s="178" t="s">
        <v>197</v>
      </c>
      <c r="E3611" s="187" t="s">
        <v>3</v>
      </c>
      <c r="F3611" s="188" t="s">
        <v>1704</v>
      </c>
      <c r="H3611" s="189" t="s">
        <v>3</v>
      </c>
      <c r="I3611" s="190"/>
      <c r="L3611" s="186"/>
      <c r="M3611" s="191"/>
      <c r="N3611" s="192"/>
      <c r="O3611" s="192"/>
      <c r="P3611" s="192"/>
      <c r="Q3611" s="192"/>
      <c r="R3611" s="192"/>
      <c r="S3611" s="192"/>
      <c r="T3611" s="193"/>
      <c r="AT3611" s="189" t="s">
        <v>197</v>
      </c>
      <c r="AU3611" s="189" t="s">
        <v>80</v>
      </c>
      <c r="AV3611" s="12" t="s">
        <v>22</v>
      </c>
      <c r="AW3611" s="12" t="s">
        <v>35</v>
      </c>
      <c r="AX3611" s="12" t="s">
        <v>72</v>
      </c>
      <c r="AY3611" s="189" t="s">
        <v>177</v>
      </c>
    </row>
    <row r="3612" spans="2:51" s="11" customFormat="1" x14ac:dyDescent="0.3">
      <c r="B3612" s="177"/>
      <c r="D3612" s="178" t="s">
        <v>197</v>
      </c>
      <c r="E3612" s="179" t="s">
        <v>3</v>
      </c>
      <c r="F3612" s="180" t="s">
        <v>2476</v>
      </c>
      <c r="H3612" s="181">
        <v>17.82</v>
      </c>
      <c r="I3612" s="182"/>
      <c r="L3612" s="177"/>
      <c r="M3612" s="183"/>
      <c r="N3612" s="184"/>
      <c r="O3612" s="184"/>
      <c r="P3612" s="184"/>
      <c r="Q3612" s="184"/>
      <c r="R3612" s="184"/>
      <c r="S3612" s="184"/>
      <c r="T3612" s="185"/>
      <c r="AT3612" s="179" t="s">
        <v>197</v>
      </c>
      <c r="AU3612" s="179" t="s">
        <v>80</v>
      </c>
      <c r="AV3612" s="11" t="s">
        <v>80</v>
      </c>
      <c r="AW3612" s="11" t="s">
        <v>35</v>
      </c>
      <c r="AX3612" s="11" t="s">
        <v>72</v>
      </c>
      <c r="AY3612" s="179" t="s">
        <v>177</v>
      </c>
    </row>
    <row r="3613" spans="2:51" s="12" customFormat="1" x14ac:dyDescent="0.3">
      <c r="B3613" s="186"/>
      <c r="D3613" s="178" t="s">
        <v>197</v>
      </c>
      <c r="E3613" s="187" t="s">
        <v>3</v>
      </c>
      <c r="F3613" s="188" t="s">
        <v>1711</v>
      </c>
      <c r="H3613" s="189" t="s">
        <v>3</v>
      </c>
      <c r="I3613" s="190"/>
      <c r="L3613" s="186"/>
      <c r="M3613" s="191"/>
      <c r="N3613" s="192"/>
      <c r="O3613" s="192"/>
      <c r="P3613" s="192"/>
      <c r="Q3613" s="192"/>
      <c r="R3613" s="192"/>
      <c r="S3613" s="192"/>
      <c r="T3613" s="193"/>
      <c r="AT3613" s="189" t="s">
        <v>197</v>
      </c>
      <c r="AU3613" s="189" t="s">
        <v>80</v>
      </c>
      <c r="AV3613" s="12" t="s">
        <v>22</v>
      </c>
      <c r="AW3613" s="12" t="s">
        <v>35</v>
      </c>
      <c r="AX3613" s="12" t="s">
        <v>72</v>
      </c>
      <c r="AY3613" s="189" t="s">
        <v>177</v>
      </c>
    </row>
    <row r="3614" spans="2:51" s="12" customFormat="1" x14ac:dyDescent="0.3">
      <c r="B3614" s="186"/>
      <c r="D3614" s="178" t="s">
        <v>197</v>
      </c>
      <c r="E3614" s="187" t="s">
        <v>3</v>
      </c>
      <c r="F3614" s="188" t="s">
        <v>1712</v>
      </c>
      <c r="H3614" s="189" t="s">
        <v>3</v>
      </c>
      <c r="I3614" s="190"/>
      <c r="L3614" s="186"/>
      <c r="M3614" s="191"/>
      <c r="N3614" s="192"/>
      <c r="O3614" s="192"/>
      <c r="P3614" s="192"/>
      <c r="Q3614" s="192"/>
      <c r="R3614" s="192"/>
      <c r="S3614" s="192"/>
      <c r="T3614" s="193"/>
      <c r="AT3614" s="189" t="s">
        <v>197</v>
      </c>
      <c r="AU3614" s="189" t="s">
        <v>80</v>
      </c>
      <c r="AV3614" s="12" t="s">
        <v>22</v>
      </c>
      <c r="AW3614" s="12" t="s">
        <v>35</v>
      </c>
      <c r="AX3614" s="12" t="s">
        <v>72</v>
      </c>
      <c r="AY3614" s="189" t="s">
        <v>177</v>
      </c>
    </row>
    <row r="3615" spans="2:51" s="11" customFormat="1" x14ac:dyDescent="0.3">
      <c r="B3615" s="177"/>
      <c r="D3615" s="178" t="s">
        <v>197</v>
      </c>
      <c r="E3615" s="179" t="s">
        <v>3</v>
      </c>
      <c r="F3615" s="180" t="s">
        <v>2477</v>
      </c>
      <c r="H3615" s="181">
        <v>17.989999999999998</v>
      </c>
      <c r="I3615" s="182"/>
      <c r="L3615" s="177"/>
      <c r="M3615" s="183"/>
      <c r="N3615" s="184"/>
      <c r="O3615" s="184"/>
      <c r="P3615" s="184"/>
      <c r="Q3615" s="184"/>
      <c r="R3615" s="184"/>
      <c r="S3615" s="184"/>
      <c r="T3615" s="185"/>
      <c r="AT3615" s="179" t="s">
        <v>197</v>
      </c>
      <c r="AU3615" s="179" t="s">
        <v>80</v>
      </c>
      <c r="AV3615" s="11" t="s">
        <v>80</v>
      </c>
      <c r="AW3615" s="11" t="s">
        <v>35</v>
      </c>
      <c r="AX3615" s="11" t="s">
        <v>72</v>
      </c>
      <c r="AY3615" s="179" t="s">
        <v>177</v>
      </c>
    </row>
    <row r="3616" spans="2:51" s="12" customFormat="1" x14ac:dyDescent="0.3">
      <c r="B3616" s="186"/>
      <c r="D3616" s="178" t="s">
        <v>197</v>
      </c>
      <c r="E3616" s="187" t="s">
        <v>3</v>
      </c>
      <c r="F3616" s="188" t="s">
        <v>1753</v>
      </c>
      <c r="H3616" s="189" t="s">
        <v>3</v>
      </c>
      <c r="I3616" s="190"/>
      <c r="L3616" s="186"/>
      <c r="M3616" s="191"/>
      <c r="N3616" s="192"/>
      <c r="O3616" s="192"/>
      <c r="P3616" s="192"/>
      <c r="Q3616" s="192"/>
      <c r="R3616" s="192"/>
      <c r="S3616" s="192"/>
      <c r="T3616" s="193"/>
      <c r="AT3616" s="189" t="s">
        <v>197</v>
      </c>
      <c r="AU3616" s="189" t="s">
        <v>80</v>
      </c>
      <c r="AV3616" s="12" t="s">
        <v>22</v>
      </c>
      <c r="AW3616" s="12" t="s">
        <v>35</v>
      </c>
      <c r="AX3616" s="12" t="s">
        <v>72</v>
      </c>
      <c r="AY3616" s="189" t="s">
        <v>177</v>
      </c>
    </row>
    <row r="3617" spans="2:51" s="12" customFormat="1" x14ac:dyDescent="0.3">
      <c r="B3617" s="186"/>
      <c r="D3617" s="178" t="s">
        <v>197</v>
      </c>
      <c r="E3617" s="187" t="s">
        <v>3</v>
      </c>
      <c r="F3617" s="188" t="s">
        <v>1754</v>
      </c>
      <c r="H3617" s="189" t="s">
        <v>3</v>
      </c>
      <c r="I3617" s="190"/>
      <c r="L3617" s="186"/>
      <c r="M3617" s="191"/>
      <c r="N3617" s="192"/>
      <c r="O3617" s="192"/>
      <c r="P3617" s="192"/>
      <c r="Q3617" s="192"/>
      <c r="R3617" s="192"/>
      <c r="S3617" s="192"/>
      <c r="T3617" s="193"/>
      <c r="AT3617" s="189" t="s">
        <v>197</v>
      </c>
      <c r="AU3617" s="189" t="s">
        <v>80</v>
      </c>
      <c r="AV3617" s="12" t="s">
        <v>22</v>
      </c>
      <c r="AW3617" s="12" t="s">
        <v>35</v>
      </c>
      <c r="AX3617" s="12" t="s">
        <v>72</v>
      </c>
      <c r="AY3617" s="189" t="s">
        <v>177</v>
      </c>
    </row>
    <row r="3618" spans="2:51" s="11" customFormat="1" x14ac:dyDescent="0.3">
      <c r="B3618" s="177"/>
      <c r="D3618" s="178" t="s">
        <v>197</v>
      </c>
      <c r="E3618" s="179" t="s">
        <v>3</v>
      </c>
      <c r="F3618" s="180" t="s">
        <v>2478</v>
      </c>
      <c r="H3618" s="181">
        <v>10</v>
      </c>
      <c r="I3618" s="182"/>
      <c r="L3618" s="177"/>
      <c r="M3618" s="183"/>
      <c r="N3618" s="184"/>
      <c r="O3618" s="184"/>
      <c r="P3618" s="184"/>
      <c r="Q3618" s="184"/>
      <c r="R3618" s="184"/>
      <c r="S3618" s="184"/>
      <c r="T3618" s="185"/>
      <c r="AT3618" s="179" t="s">
        <v>197</v>
      </c>
      <c r="AU3618" s="179" t="s">
        <v>80</v>
      </c>
      <c r="AV3618" s="11" t="s">
        <v>80</v>
      </c>
      <c r="AW3618" s="11" t="s">
        <v>35</v>
      </c>
      <c r="AX3618" s="11" t="s">
        <v>72</v>
      </c>
      <c r="AY3618" s="179" t="s">
        <v>177</v>
      </c>
    </row>
    <row r="3619" spans="2:51" s="12" customFormat="1" x14ac:dyDescent="0.3">
      <c r="B3619" s="186"/>
      <c r="D3619" s="178" t="s">
        <v>197</v>
      </c>
      <c r="E3619" s="187" t="s">
        <v>3</v>
      </c>
      <c r="F3619" s="188" t="s">
        <v>1789</v>
      </c>
      <c r="H3619" s="189" t="s">
        <v>3</v>
      </c>
      <c r="I3619" s="190"/>
      <c r="L3619" s="186"/>
      <c r="M3619" s="191"/>
      <c r="N3619" s="192"/>
      <c r="O3619" s="192"/>
      <c r="P3619" s="192"/>
      <c r="Q3619" s="192"/>
      <c r="R3619" s="192"/>
      <c r="S3619" s="192"/>
      <c r="T3619" s="193"/>
      <c r="AT3619" s="189" t="s">
        <v>197</v>
      </c>
      <c r="AU3619" s="189" t="s">
        <v>80</v>
      </c>
      <c r="AV3619" s="12" t="s">
        <v>22</v>
      </c>
      <c r="AW3619" s="12" t="s">
        <v>35</v>
      </c>
      <c r="AX3619" s="12" t="s">
        <v>72</v>
      </c>
      <c r="AY3619" s="189" t="s">
        <v>177</v>
      </c>
    </row>
    <row r="3620" spans="2:51" s="12" customFormat="1" x14ac:dyDescent="0.3">
      <c r="B3620" s="186"/>
      <c r="D3620" s="178" t="s">
        <v>197</v>
      </c>
      <c r="E3620" s="187" t="s">
        <v>3</v>
      </c>
      <c r="F3620" s="188" t="s">
        <v>1790</v>
      </c>
      <c r="H3620" s="189" t="s">
        <v>3</v>
      </c>
      <c r="I3620" s="190"/>
      <c r="L3620" s="186"/>
      <c r="M3620" s="191"/>
      <c r="N3620" s="192"/>
      <c r="O3620" s="192"/>
      <c r="P3620" s="192"/>
      <c r="Q3620" s="192"/>
      <c r="R3620" s="192"/>
      <c r="S3620" s="192"/>
      <c r="T3620" s="193"/>
      <c r="AT3620" s="189" t="s">
        <v>197</v>
      </c>
      <c r="AU3620" s="189" t="s">
        <v>80</v>
      </c>
      <c r="AV3620" s="12" t="s">
        <v>22</v>
      </c>
      <c r="AW3620" s="12" t="s">
        <v>35</v>
      </c>
      <c r="AX3620" s="12" t="s">
        <v>72</v>
      </c>
      <c r="AY3620" s="189" t="s">
        <v>177</v>
      </c>
    </row>
    <row r="3621" spans="2:51" s="11" customFormat="1" x14ac:dyDescent="0.3">
      <c r="B3621" s="177"/>
      <c r="D3621" s="178" t="s">
        <v>197</v>
      </c>
      <c r="E3621" s="179" t="s">
        <v>3</v>
      </c>
      <c r="F3621" s="180" t="s">
        <v>2479</v>
      </c>
      <c r="H3621" s="181">
        <v>15.54</v>
      </c>
      <c r="I3621" s="182"/>
      <c r="L3621" s="177"/>
      <c r="M3621" s="183"/>
      <c r="N3621" s="184"/>
      <c r="O3621" s="184"/>
      <c r="P3621" s="184"/>
      <c r="Q3621" s="184"/>
      <c r="R3621" s="184"/>
      <c r="S3621" s="184"/>
      <c r="T3621" s="185"/>
      <c r="AT3621" s="179" t="s">
        <v>197</v>
      </c>
      <c r="AU3621" s="179" t="s">
        <v>80</v>
      </c>
      <c r="AV3621" s="11" t="s">
        <v>80</v>
      </c>
      <c r="AW3621" s="11" t="s">
        <v>35</v>
      </c>
      <c r="AX3621" s="11" t="s">
        <v>72</v>
      </c>
      <c r="AY3621" s="179" t="s">
        <v>177</v>
      </c>
    </row>
    <row r="3622" spans="2:51" s="12" customFormat="1" x14ac:dyDescent="0.3">
      <c r="B3622" s="186"/>
      <c r="D3622" s="178" t="s">
        <v>197</v>
      </c>
      <c r="E3622" s="187" t="s">
        <v>3</v>
      </c>
      <c r="F3622" s="188" t="s">
        <v>1792</v>
      </c>
      <c r="H3622" s="189" t="s">
        <v>3</v>
      </c>
      <c r="I3622" s="190"/>
      <c r="L3622" s="186"/>
      <c r="M3622" s="191"/>
      <c r="N3622" s="192"/>
      <c r="O3622" s="192"/>
      <c r="P3622" s="192"/>
      <c r="Q3622" s="192"/>
      <c r="R3622" s="192"/>
      <c r="S3622" s="192"/>
      <c r="T3622" s="193"/>
      <c r="AT3622" s="189" t="s">
        <v>197</v>
      </c>
      <c r="AU3622" s="189" t="s">
        <v>80</v>
      </c>
      <c r="AV3622" s="12" t="s">
        <v>22</v>
      </c>
      <c r="AW3622" s="12" t="s">
        <v>35</v>
      </c>
      <c r="AX3622" s="12" t="s">
        <v>72</v>
      </c>
      <c r="AY3622" s="189" t="s">
        <v>177</v>
      </c>
    </row>
    <row r="3623" spans="2:51" s="12" customFormat="1" x14ac:dyDescent="0.3">
      <c r="B3623" s="186"/>
      <c r="D3623" s="178" t="s">
        <v>197</v>
      </c>
      <c r="E3623" s="187" t="s">
        <v>3</v>
      </c>
      <c r="F3623" s="188" t="s">
        <v>1793</v>
      </c>
      <c r="H3623" s="189" t="s">
        <v>3</v>
      </c>
      <c r="I3623" s="190"/>
      <c r="L3623" s="186"/>
      <c r="M3623" s="191"/>
      <c r="N3623" s="192"/>
      <c r="O3623" s="192"/>
      <c r="P3623" s="192"/>
      <c r="Q3623" s="192"/>
      <c r="R3623" s="192"/>
      <c r="S3623" s="192"/>
      <c r="T3623" s="193"/>
      <c r="AT3623" s="189" t="s">
        <v>197</v>
      </c>
      <c r="AU3623" s="189" t="s">
        <v>80</v>
      </c>
      <c r="AV3623" s="12" t="s">
        <v>22</v>
      </c>
      <c r="AW3623" s="12" t="s">
        <v>35</v>
      </c>
      <c r="AX3623" s="12" t="s">
        <v>72</v>
      </c>
      <c r="AY3623" s="189" t="s">
        <v>177</v>
      </c>
    </row>
    <row r="3624" spans="2:51" s="11" customFormat="1" x14ac:dyDescent="0.3">
      <c r="B3624" s="177"/>
      <c r="D3624" s="178" t="s">
        <v>197</v>
      </c>
      <c r="E3624" s="179" t="s">
        <v>3</v>
      </c>
      <c r="F3624" s="180" t="s">
        <v>2480</v>
      </c>
      <c r="H3624" s="181">
        <v>16.57</v>
      </c>
      <c r="I3624" s="182"/>
      <c r="L3624" s="177"/>
      <c r="M3624" s="183"/>
      <c r="N3624" s="184"/>
      <c r="O3624" s="184"/>
      <c r="P3624" s="184"/>
      <c r="Q3624" s="184"/>
      <c r="R3624" s="184"/>
      <c r="S3624" s="184"/>
      <c r="T3624" s="185"/>
      <c r="AT3624" s="179" t="s">
        <v>197</v>
      </c>
      <c r="AU3624" s="179" t="s">
        <v>80</v>
      </c>
      <c r="AV3624" s="11" t="s">
        <v>80</v>
      </c>
      <c r="AW3624" s="11" t="s">
        <v>35</v>
      </c>
      <c r="AX3624" s="11" t="s">
        <v>72</v>
      </c>
      <c r="AY3624" s="179" t="s">
        <v>177</v>
      </c>
    </row>
    <row r="3625" spans="2:51" s="12" customFormat="1" x14ac:dyDescent="0.3">
      <c r="B3625" s="186"/>
      <c r="D3625" s="178" t="s">
        <v>197</v>
      </c>
      <c r="E3625" s="187" t="s">
        <v>3</v>
      </c>
      <c r="F3625" s="188" t="s">
        <v>1806</v>
      </c>
      <c r="H3625" s="189" t="s">
        <v>3</v>
      </c>
      <c r="I3625" s="190"/>
      <c r="L3625" s="186"/>
      <c r="M3625" s="191"/>
      <c r="N3625" s="192"/>
      <c r="O3625" s="192"/>
      <c r="P3625" s="192"/>
      <c r="Q3625" s="192"/>
      <c r="R3625" s="192"/>
      <c r="S3625" s="192"/>
      <c r="T3625" s="193"/>
      <c r="AT3625" s="189" t="s">
        <v>197</v>
      </c>
      <c r="AU3625" s="189" t="s">
        <v>80</v>
      </c>
      <c r="AV3625" s="12" t="s">
        <v>22</v>
      </c>
      <c r="AW3625" s="12" t="s">
        <v>35</v>
      </c>
      <c r="AX3625" s="12" t="s">
        <v>72</v>
      </c>
      <c r="AY3625" s="189" t="s">
        <v>177</v>
      </c>
    </row>
    <row r="3626" spans="2:51" s="12" customFormat="1" x14ac:dyDescent="0.3">
      <c r="B3626" s="186"/>
      <c r="D3626" s="178" t="s">
        <v>197</v>
      </c>
      <c r="E3626" s="187" t="s">
        <v>3</v>
      </c>
      <c r="F3626" s="188" t="s">
        <v>1807</v>
      </c>
      <c r="H3626" s="189" t="s">
        <v>3</v>
      </c>
      <c r="I3626" s="190"/>
      <c r="L3626" s="186"/>
      <c r="M3626" s="191"/>
      <c r="N3626" s="192"/>
      <c r="O3626" s="192"/>
      <c r="P3626" s="192"/>
      <c r="Q3626" s="192"/>
      <c r="R3626" s="192"/>
      <c r="S3626" s="192"/>
      <c r="T3626" s="193"/>
      <c r="AT3626" s="189" t="s">
        <v>197</v>
      </c>
      <c r="AU3626" s="189" t="s">
        <v>80</v>
      </c>
      <c r="AV3626" s="12" t="s">
        <v>22</v>
      </c>
      <c r="AW3626" s="12" t="s">
        <v>35</v>
      </c>
      <c r="AX3626" s="12" t="s">
        <v>72</v>
      </c>
      <c r="AY3626" s="189" t="s">
        <v>177</v>
      </c>
    </row>
    <row r="3627" spans="2:51" s="11" customFormat="1" x14ac:dyDescent="0.3">
      <c r="B3627" s="177"/>
      <c r="D3627" s="178" t="s">
        <v>197</v>
      </c>
      <c r="E3627" s="179" t="s">
        <v>3</v>
      </c>
      <c r="F3627" s="180" t="s">
        <v>2481</v>
      </c>
      <c r="H3627" s="181">
        <v>20.13</v>
      </c>
      <c r="I3627" s="182"/>
      <c r="L3627" s="177"/>
      <c r="M3627" s="183"/>
      <c r="N3627" s="184"/>
      <c r="O3627" s="184"/>
      <c r="P3627" s="184"/>
      <c r="Q3627" s="184"/>
      <c r="R3627" s="184"/>
      <c r="S3627" s="184"/>
      <c r="T3627" s="185"/>
      <c r="AT3627" s="179" t="s">
        <v>197</v>
      </c>
      <c r="AU3627" s="179" t="s">
        <v>80</v>
      </c>
      <c r="AV3627" s="11" t="s">
        <v>80</v>
      </c>
      <c r="AW3627" s="11" t="s">
        <v>35</v>
      </c>
      <c r="AX3627" s="11" t="s">
        <v>72</v>
      </c>
      <c r="AY3627" s="179" t="s">
        <v>177</v>
      </c>
    </row>
    <row r="3628" spans="2:51" s="12" customFormat="1" x14ac:dyDescent="0.3">
      <c r="B3628" s="186"/>
      <c r="D3628" s="178" t="s">
        <v>197</v>
      </c>
      <c r="E3628" s="187" t="s">
        <v>3</v>
      </c>
      <c r="F3628" s="188" t="s">
        <v>1838</v>
      </c>
      <c r="H3628" s="189" t="s">
        <v>3</v>
      </c>
      <c r="I3628" s="190"/>
      <c r="L3628" s="186"/>
      <c r="M3628" s="191"/>
      <c r="N3628" s="192"/>
      <c r="O3628" s="192"/>
      <c r="P3628" s="192"/>
      <c r="Q3628" s="192"/>
      <c r="R3628" s="192"/>
      <c r="S3628" s="192"/>
      <c r="T3628" s="193"/>
      <c r="AT3628" s="189" t="s">
        <v>197</v>
      </c>
      <c r="AU3628" s="189" t="s">
        <v>80</v>
      </c>
      <c r="AV3628" s="12" t="s">
        <v>22</v>
      </c>
      <c r="AW3628" s="12" t="s">
        <v>35</v>
      </c>
      <c r="AX3628" s="12" t="s">
        <v>72</v>
      </c>
      <c r="AY3628" s="189" t="s">
        <v>177</v>
      </c>
    </row>
    <row r="3629" spans="2:51" s="12" customFormat="1" x14ac:dyDescent="0.3">
      <c r="B3629" s="186"/>
      <c r="D3629" s="178" t="s">
        <v>197</v>
      </c>
      <c r="E3629" s="187" t="s">
        <v>3</v>
      </c>
      <c r="F3629" s="188" t="s">
        <v>1839</v>
      </c>
      <c r="H3629" s="189" t="s">
        <v>3</v>
      </c>
      <c r="I3629" s="190"/>
      <c r="L3629" s="186"/>
      <c r="M3629" s="191"/>
      <c r="N3629" s="192"/>
      <c r="O3629" s="192"/>
      <c r="P3629" s="192"/>
      <c r="Q3629" s="192"/>
      <c r="R3629" s="192"/>
      <c r="S3629" s="192"/>
      <c r="T3629" s="193"/>
      <c r="AT3629" s="189" t="s">
        <v>197</v>
      </c>
      <c r="AU3629" s="189" t="s">
        <v>80</v>
      </c>
      <c r="AV3629" s="12" t="s">
        <v>22</v>
      </c>
      <c r="AW3629" s="12" t="s">
        <v>35</v>
      </c>
      <c r="AX3629" s="12" t="s">
        <v>72</v>
      </c>
      <c r="AY3629" s="189" t="s">
        <v>177</v>
      </c>
    </row>
    <row r="3630" spans="2:51" s="11" customFormat="1" x14ac:dyDescent="0.3">
      <c r="B3630" s="177"/>
      <c r="D3630" s="178" t="s">
        <v>197</v>
      </c>
      <c r="E3630" s="179" t="s">
        <v>3</v>
      </c>
      <c r="F3630" s="180" t="s">
        <v>2482</v>
      </c>
      <c r="H3630" s="181">
        <v>22.45</v>
      </c>
      <c r="I3630" s="182"/>
      <c r="L3630" s="177"/>
      <c r="M3630" s="183"/>
      <c r="N3630" s="184"/>
      <c r="O3630" s="184"/>
      <c r="P3630" s="184"/>
      <c r="Q3630" s="184"/>
      <c r="R3630" s="184"/>
      <c r="S3630" s="184"/>
      <c r="T3630" s="185"/>
      <c r="AT3630" s="179" t="s">
        <v>197</v>
      </c>
      <c r="AU3630" s="179" t="s">
        <v>80</v>
      </c>
      <c r="AV3630" s="11" t="s">
        <v>80</v>
      </c>
      <c r="AW3630" s="11" t="s">
        <v>35</v>
      </c>
      <c r="AX3630" s="11" t="s">
        <v>72</v>
      </c>
      <c r="AY3630" s="179" t="s">
        <v>177</v>
      </c>
    </row>
    <row r="3631" spans="2:51" s="12" customFormat="1" x14ac:dyDescent="0.3">
      <c r="B3631" s="186"/>
      <c r="D3631" s="178" t="s">
        <v>197</v>
      </c>
      <c r="E3631" s="187" t="s">
        <v>3</v>
      </c>
      <c r="F3631" s="188" t="s">
        <v>1846</v>
      </c>
      <c r="H3631" s="189" t="s">
        <v>3</v>
      </c>
      <c r="I3631" s="190"/>
      <c r="L3631" s="186"/>
      <c r="M3631" s="191"/>
      <c r="N3631" s="192"/>
      <c r="O3631" s="192"/>
      <c r="P3631" s="192"/>
      <c r="Q3631" s="192"/>
      <c r="R3631" s="192"/>
      <c r="S3631" s="192"/>
      <c r="T3631" s="193"/>
      <c r="AT3631" s="189" t="s">
        <v>197</v>
      </c>
      <c r="AU3631" s="189" t="s">
        <v>80</v>
      </c>
      <c r="AV3631" s="12" t="s">
        <v>22</v>
      </c>
      <c r="AW3631" s="12" t="s">
        <v>35</v>
      </c>
      <c r="AX3631" s="12" t="s">
        <v>72</v>
      </c>
      <c r="AY3631" s="189" t="s">
        <v>177</v>
      </c>
    </row>
    <row r="3632" spans="2:51" s="12" customFormat="1" x14ac:dyDescent="0.3">
      <c r="B3632" s="186"/>
      <c r="D3632" s="178" t="s">
        <v>197</v>
      </c>
      <c r="E3632" s="187" t="s">
        <v>3</v>
      </c>
      <c r="F3632" s="188" t="s">
        <v>1847</v>
      </c>
      <c r="H3632" s="189" t="s">
        <v>3</v>
      </c>
      <c r="I3632" s="190"/>
      <c r="L3632" s="186"/>
      <c r="M3632" s="191"/>
      <c r="N3632" s="192"/>
      <c r="O3632" s="192"/>
      <c r="P3632" s="192"/>
      <c r="Q3632" s="192"/>
      <c r="R3632" s="192"/>
      <c r="S3632" s="192"/>
      <c r="T3632" s="193"/>
      <c r="AT3632" s="189" t="s">
        <v>197</v>
      </c>
      <c r="AU3632" s="189" t="s">
        <v>80</v>
      </c>
      <c r="AV3632" s="12" t="s">
        <v>22</v>
      </c>
      <c r="AW3632" s="12" t="s">
        <v>35</v>
      </c>
      <c r="AX3632" s="12" t="s">
        <v>72</v>
      </c>
      <c r="AY3632" s="189" t="s">
        <v>177</v>
      </c>
    </row>
    <row r="3633" spans="2:51" s="11" customFormat="1" x14ac:dyDescent="0.3">
      <c r="B3633" s="177"/>
      <c r="D3633" s="178" t="s">
        <v>197</v>
      </c>
      <c r="E3633" s="179" t="s">
        <v>3</v>
      </c>
      <c r="F3633" s="180" t="s">
        <v>2483</v>
      </c>
      <c r="H3633" s="181">
        <v>25.32</v>
      </c>
      <c r="I3633" s="182"/>
      <c r="L3633" s="177"/>
      <c r="M3633" s="183"/>
      <c r="N3633" s="184"/>
      <c r="O3633" s="184"/>
      <c r="P3633" s="184"/>
      <c r="Q3633" s="184"/>
      <c r="R3633" s="184"/>
      <c r="S3633" s="184"/>
      <c r="T3633" s="185"/>
      <c r="AT3633" s="179" t="s">
        <v>197</v>
      </c>
      <c r="AU3633" s="179" t="s">
        <v>80</v>
      </c>
      <c r="AV3633" s="11" t="s">
        <v>80</v>
      </c>
      <c r="AW3633" s="11" t="s">
        <v>35</v>
      </c>
      <c r="AX3633" s="11" t="s">
        <v>72</v>
      </c>
      <c r="AY3633" s="179" t="s">
        <v>177</v>
      </c>
    </row>
    <row r="3634" spans="2:51" s="12" customFormat="1" x14ac:dyDescent="0.3">
      <c r="B3634" s="186"/>
      <c r="D3634" s="178" t="s">
        <v>197</v>
      </c>
      <c r="E3634" s="187" t="s">
        <v>3</v>
      </c>
      <c r="F3634" s="188" t="s">
        <v>1818</v>
      </c>
      <c r="H3634" s="189" t="s">
        <v>3</v>
      </c>
      <c r="I3634" s="190"/>
      <c r="L3634" s="186"/>
      <c r="M3634" s="191"/>
      <c r="N3634" s="192"/>
      <c r="O3634" s="192"/>
      <c r="P3634" s="192"/>
      <c r="Q3634" s="192"/>
      <c r="R3634" s="192"/>
      <c r="S3634" s="192"/>
      <c r="T3634" s="193"/>
      <c r="AT3634" s="189" t="s">
        <v>197</v>
      </c>
      <c r="AU3634" s="189" t="s">
        <v>80</v>
      </c>
      <c r="AV3634" s="12" t="s">
        <v>22</v>
      </c>
      <c r="AW3634" s="12" t="s">
        <v>35</v>
      </c>
      <c r="AX3634" s="12" t="s">
        <v>72</v>
      </c>
      <c r="AY3634" s="189" t="s">
        <v>177</v>
      </c>
    </row>
    <row r="3635" spans="2:51" s="12" customFormat="1" x14ac:dyDescent="0.3">
      <c r="B3635" s="186"/>
      <c r="D3635" s="178" t="s">
        <v>197</v>
      </c>
      <c r="E3635" s="187" t="s">
        <v>3</v>
      </c>
      <c r="F3635" s="188" t="s">
        <v>1819</v>
      </c>
      <c r="H3635" s="189" t="s">
        <v>3</v>
      </c>
      <c r="I3635" s="190"/>
      <c r="L3635" s="186"/>
      <c r="M3635" s="191"/>
      <c r="N3635" s="192"/>
      <c r="O3635" s="192"/>
      <c r="P3635" s="192"/>
      <c r="Q3635" s="192"/>
      <c r="R3635" s="192"/>
      <c r="S3635" s="192"/>
      <c r="T3635" s="193"/>
      <c r="AT3635" s="189" t="s">
        <v>197</v>
      </c>
      <c r="AU3635" s="189" t="s">
        <v>80</v>
      </c>
      <c r="AV3635" s="12" t="s">
        <v>22</v>
      </c>
      <c r="AW3635" s="12" t="s">
        <v>35</v>
      </c>
      <c r="AX3635" s="12" t="s">
        <v>72</v>
      </c>
      <c r="AY3635" s="189" t="s">
        <v>177</v>
      </c>
    </row>
    <row r="3636" spans="2:51" s="11" customFormat="1" x14ac:dyDescent="0.3">
      <c r="B3636" s="177"/>
      <c r="D3636" s="178" t="s">
        <v>197</v>
      </c>
      <c r="E3636" s="179" t="s">
        <v>3</v>
      </c>
      <c r="F3636" s="180" t="s">
        <v>2484</v>
      </c>
      <c r="H3636" s="181">
        <v>21.16</v>
      </c>
      <c r="I3636" s="182"/>
      <c r="L3636" s="177"/>
      <c r="M3636" s="183"/>
      <c r="N3636" s="184"/>
      <c r="O3636" s="184"/>
      <c r="P3636" s="184"/>
      <c r="Q3636" s="184"/>
      <c r="R3636" s="184"/>
      <c r="S3636" s="184"/>
      <c r="T3636" s="185"/>
      <c r="AT3636" s="179" t="s">
        <v>197</v>
      </c>
      <c r="AU3636" s="179" t="s">
        <v>80</v>
      </c>
      <c r="AV3636" s="11" t="s">
        <v>80</v>
      </c>
      <c r="AW3636" s="11" t="s">
        <v>35</v>
      </c>
      <c r="AX3636" s="11" t="s">
        <v>72</v>
      </c>
      <c r="AY3636" s="179" t="s">
        <v>177</v>
      </c>
    </row>
    <row r="3637" spans="2:51" s="12" customFormat="1" x14ac:dyDescent="0.3">
      <c r="B3637" s="186"/>
      <c r="D3637" s="178" t="s">
        <v>197</v>
      </c>
      <c r="E3637" s="187" t="s">
        <v>3</v>
      </c>
      <c r="F3637" s="188" t="s">
        <v>1821</v>
      </c>
      <c r="H3637" s="189" t="s">
        <v>3</v>
      </c>
      <c r="I3637" s="190"/>
      <c r="L3637" s="186"/>
      <c r="M3637" s="191"/>
      <c r="N3637" s="192"/>
      <c r="O3637" s="192"/>
      <c r="P3637" s="192"/>
      <c r="Q3637" s="192"/>
      <c r="R3637" s="192"/>
      <c r="S3637" s="192"/>
      <c r="T3637" s="193"/>
      <c r="AT3637" s="189" t="s">
        <v>197</v>
      </c>
      <c r="AU3637" s="189" t="s">
        <v>80</v>
      </c>
      <c r="AV3637" s="12" t="s">
        <v>22</v>
      </c>
      <c r="AW3637" s="12" t="s">
        <v>35</v>
      </c>
      <c r="AX3637" s="12" t="s">
        <v>72</v>
      </c>
      <c r="AY3637" s="189" t="s">
        <v>177</v>
      </c>
    </row>
    <row r="3638" spans="2:51" s="12" customFormat="1" x14ac:dyDescent="0.3">
      <c r="B3638" s="186"/>
      <c r="D3638" s="178" t="s">
        <v>197</v>
      </c>
      <c r="E3638" s="187" t="s">
        <v>3</v>
      </c>
      <c r="F3638" s="188" t="s">
        <v>1822</v>
      </c>
      <c r="H3638" s="189" t="s">
        <v>3</v>
      </c>
      <c r="I3638" s="190"/>
      <c r="L3638" s="186"/>
      <c r="M3638" s="191"/>
      <c r="N3638" s="192"/>
      <c r="O3638" s="192"/>
      <c r="P3638" s="192"/>
      <c r="Q3638" s="192"/>
      <c r="R3638" s="192"/>
      <c r="S3638" s="192"/>
      <c r="T3638" s="193"/>
      <c r="AT3638" s="189" t="s">
        <v>197</v>
      </c>
      <c r="AU3638" s="189" t="s">
        <v>80</v>
      </c>
      <c r="AV3638" s="12" t="s">
        <v>22</v>
      </c>
      <c r="AW3638" s="12" t="s">
        <v>35</v>
      </c>
      <c r="AX3638" s="12" t="s">
        <v>72</v>
      </c>
      <c r="AY3638" s="189" t="s">
        <v>177</v>
      </c>
    </row>
    <row r="3639" spans="2:51" s="11" customFormat="1" x14ac:dyDescent="0.3">
      <c r="B3639" s="177"/>
      <c r="D3639" s="178" t="s">
        <v>197</v>
      </c>
      <c r="E3639" s="179" t="s">
        <v>3</v>
      </c>
      <c r="F3639" s="180" t="s">
        <v>2485</v>
      </c>
      <c r="H3639" s="181">
        <v>21.66</v>
      </c>
      <c r="I3639" s="182"/>
      <c r="L3639" s="177"/>
      <c r="M3639" s="183"/>
      <c r="N3639" s="184"/>
      <c r="O3639" s="184"/>
      <c r="P3639" s="184"/>
      <c r="Q3639" s="184"/>
      <c r="R3639" s="184"/>
      <c r="S3639" s="184"/>
      <c r="T3639" s="185"/>
      <c r="AT3639" s="179" t="s">
        <v>197</v>
      </c>
      <c r="AU3639" s="179" t="s">
        <v>80</v>
      </c>
      <c r="AV3639" s="11" t="s">
        <v>80</v>
      </c>
      <c r="AW3639" s="11" t="s">
        <v>35</v>
      </c>
      <c r="AX3639" s="11" t="s">
        <v>72</v>
      </c>
      <c r="AY3639" s="179" t="s">
        <v>177</v>
      </c>
    </row>
    <row r="3640" spans="2:51" s="14" customFormat="1" x14ac:dyDescent="0.3">
      <c r="B3640" s="223"/>
      <c r="D3640" s="178" t="s">
        <v>197</v>
      </c>
      <c r="E3640" s="224" t="s">
        <v>3</v>
      </c>
      <c r="F3640" s="225" t="s">
        <v>408</v>
      </c>
      <c r="H3640" s="226">
        <v>532.27</v>
      </c>
      <c r="I3640" s="227"/>
      <c r="L3640" s="223"/>
      <c r="M3640" s="228"/>
      <c r="N3640" s="229"/>
      <c r="O3640" s="229"/>
      <c r="P3640" s="229"/>
      <c r="Q3640" s="229"/>
      <c r="R3640" s="229"/>
      <c r="S3640" s="229"/>
      <c r="T3640" s="230"/>
      <c r="AT3640" s="224" t="s">
        <v>197</v>
      </c>
      <c r="AU3640" s="224" t="s">
        <v>80</v>
      </c>
      <c r="AV3640" s="14" t="s">
        <v>204</v>
      </c>
      <c r="AW3640" s="14" t="s">
        <v>35</v>
      </c>
      <c r="AX3640" s="14" t="s">
        <v>72</v>
      </c>
      <c r="AY3640" s="224" t="s">
        <v>177</v>
      </c>
    </row>
    <row r="3641" spans="2:51" s="12" customFormat="1" x14ac:dyDescent="0.3">
      <c r="B3641" s="186"/>
      <c r="D3641" s="178" t="s">
        <v>197</v>
      </c>
      <c r="E3641" s="187" t="s">
        <v>3</v>
      </c>
      <c r="F3641" s="188" t="s">
        <v>2051</v>
      </c>
      <c r="H3641" s="189" t="s">
        <v>3</v>
      </c>
      <c r="I3641" s="190"/>
      <c r="L3641" s="186"/>
      <c r="M3641" s="191"/>
      <c r="N3641" s="192"/>
      <c r="O3641" s="192"/>
      <c r="P3641" s="192"/>
      <c r="Q3641" s="192"/>
      <c r="R3641" s="192"/>
      <c r="S3641" s="192"/>
      <c r="T3641" s="193"/>
      <c r="AT3641" s="189" t="s">
        <v>197</v>
      </c>
      <c r="AU3641" s="189" t="s">
        <v>80</v>
      </c>
      <c r="AV3641" s="12" t="s">
        <v>22</v>
      </c>
      <c r="AW3641" s="12" t="s">
        <v>35</v>
      </c>
      <c r="AX3641" s="12" t="s">
        <v>72</v>
      </c>
      <c r="AY3641" s="189" t="s">
        <v>177</v>
      </c>
    </row>
    <row r="3642" spans="2:51" s="12" customFormat="1" x14ac:dyDescent="0.3">
      <c r="B3642" s="186"/>
      <c r="D3642" s="178" t="s">
        <v>197</v>
      </c>
      <c r="E3642" s="187" t="s">
        <v>3</v>
      </c>
      <c r="F3642" s="188" t="s">
        <v>1611</v>
      </c>
      <c r="H3642" s="189" t="s">
        <v>3</v>
      </c>
      <c r="I3642" s="190"/>
      <c r="L3642" s="186"/>
      <c r="M3642" s="191"/>
      <c r="N3642" s="192"/>
      <c r="O3642" s="192"/>
      <c r="P3642" s="192"/>
      <c r="Q3642" s="192"/>
      <c r="R3642" s="192"/>
      <c r="S3642" s="192"/>
      <c r="T3642" s="193"/>
      <c r="AT3642" s="189" t="s">
        <v>197</v>
      </c>
      <c r="AU3642" s="189" t="s">
        <v>80</v>
      </c>
      <c r="AV3642" s="12" t="s">
        <v>22</v>
      </c>
      <c r="AW3642" s="12" t="s">
        <v>35</v>
      </c>
      <c r="AX3642" s="12" t="s">
        <v>72</v>
      </c>
      <c r="AY3642" s="189" t="s">
        <v>177</v>
      </c>
    </row>
    <row r="3643" spans="2:51" s="12" customFormat="1" x14ac:dyDescent="0.3">
      <c r="B3643" s="186"/>
      <c r="D3643" s="178" t="s">
        <v>197</v>
      </c>
      <c r="E3643" s="187" t="s">
        <v>3</v>
      </c>
      <c r="F3643" s="188" t="s">
        <v>1612</v>
      </c>
      <c r="H3643" s="189" t="s">
        <v>3</v>
      </c>
      <c r="I3643" s="190"/>
      <c r="L3643" s="186"/>
      <c r="M3643" s="191"/>
      <c r="N3643" s="192"/>
      <c r="O3643" s="192"/>
      <c r="P3643" s="192"/>
      <c r="Q3643" s="192"/>
      <c r="R3643" s="192"/>
      <c r="S3643" s="192"/>
      <c r="T3643" s="193"/>
      <c r="AT3643" s="189" t="s">
        <v>197</v>
      </c>
      <c r="AU3643" s="189" t="s">
        <v>80</v>
      </c>
      <c r="AV3643" s="12" t="s">
        <v>22</v>
      </c>
      <c r="AW3643" s="12" t="s">
        <v>35</v>
      </c>
      <c r="AX3643" s="12" t="s">
        <v>72</v>
      </c>
      <c r="AY3643" s="189" t="s">
        <v>177</v>
      </c>
    </row>
    <row r="3644" spans="2:51" s="11" customFormat="1" x14ac:dyDescent="0.3">
      <c r="B3644" s="177"/>
      <c r="D3644" s="178" t="s">
        <v>197</v>
      </c>
      <c r="E3644" s="179" t="s">
        <v>3</v>
      </c>
      <c r="F3644" s="180" t="s">
        <v>2486</v>
      </c>
      <c r="H3644" s="181">
        <v>10.29</v>
      </c>
      <c r="I3644" s="182"/>
      <c r="L3644" s="177"/>
      <c r="M3644" s="183"/>
      <c r="N3644" s="184"/>
      <c r="O3644" s="184"/>
      <c r="P3644" s="184"/>
      <c r="Q3644" s="184"/>
      <c r="R3644" s="184"/>
      <c r="S3644" s="184"/>
      <c r="T3644" s="185"/>
      <c r="AT3644" s="179" t="s">
        <v>197</v>
      </c>
      <c r="AU3644" s="179" t="s">
        <v>80</v>
      </c>
      <c r="AV3644" s="11" t="s">
        <v>80</v>
      </c>
      <c r="AW3644" s="11" t="s">
        <v>35</v>
      </c>
      <c r="AX3644" s="11" t="s">
        <v>72</v>
      </c>
      <c r="AY3644" s="179" t="s">
        <v>177</v>
      </c>
    </row>
    <row r="3645" spans="2:51" s="12" customFormat="1" x14ac:dyDescent="0.3">
      <c r="B3645" s="186"/>
      <c r="D3645" s="178" t="s">
        <v>197</v>
      </c>
      <c r="E3645" s="187" t="s">
        <v>3</v>
      </c>
      <c r="F3645" s="188" t="s">
        <v>1619</v>
      </c>
      <c r="H3645" s="189" t="s">
        <v>3</v>
      </c>
      <c r="I3645" s="190"/>
      <c r="L3645" s="186"/>
      <c r="M3645" s="191"/>
      <c r="N3645" s="192"/>
      <c r="O3645" s="192"/>
      <c r="P3645" s="192"/>
      <c r="Q3645" s="192"/>
      <c r="R3645" s="192"/>
      <c r="S3645" s="192"/>
      <c r="T3645" s="193"/>
      <c r="AT3645" s="189" t="s">
        <v>197</v>
      </c>
      <c r="AU3645" s="189" t="s">
        <v>80</v>
      </c>
      <c r="AV3645" s="12" t="s">
        <v>22</v>
      </c>
      <c r="AW3645" s="12" t="s">
        <v>35</v>
      </c>
      <c r="AX3645" s="12" t="s">
        <v>72</v>
      </c>
      <c r="AY3645" s="189" t="s">
        <v>177</v>
      </c>
    </row>
    <row r="3646" spans="2:51" s="12" customFormat="1" x14ac:dyDescent="0.3">
      <c r="B3646" s="186"/>
      <c r="D3646" s="178" t="s">
        <v>197</v>
      </c>
      <c r="E3646" s="187" t="s">
        <v>3</v>
      </c>
      <c r="F3646" s="188" t="s">
        <v>1620</v>
      </c>
      <c r="H3646" s="189" t="s">
        <v>3</v>
      </c>
      <c r="I3646" s="190"/>
      <c r="L3646" s="186"/>
      <c r="M3646" s="191"/>
      <c r="N3646" s="192"/>
      <c r="O3646" s="192"/>
      <c r="P3646" s="192"/>
      <c r="Q3646" s="192"/>
      <c r="R3646" s="192"/>
      <c r="S3646" s="192"/>
      <c r="T3646" s="193"/>
      <c r="AT3646" s="189" t="s">
        <v>197</v>
      </c>
      <c r="AU3646" s="189" t="s">
        <v>80</v>
      </c>
      <c r="AV3646" s="12" t="s">
        <v>22</v>
      </c>
      <c r="AW3646" s="12" t="s">
        <v>35</v>
      </c>
      <c r="AX3646" s="12" t="s">
        <v>72</v>
      </c>
      <c r="AY3646" s="189" t="s">
        <v>177</v>
      </c>
    </row>
    <row r="3647" spans="2:51" s="11" customFormat="1" x14ac:dyDescent="0.3">
      <c r="B3647" s="177"/>
      <c r="D3647" s="178" t="s">
        <v>197</v>
      </c>
      <c r="E3647" s="179" t="s">
        <v>3</v>
      </c>
      <c r="F3647" s="180" t="s">
        <v>2487</v>
      </c>
      <c r="H3647" s="181">
        <v>8.7899999999999991</v>
      </c>
      <c r="I3647" s="182"/>
      <c r="L3647" s="177"/>
      <c r="M3647" s="183"/>
      <c r="N3647" s="184"/>
      <c r="O3647" s="184"/>
      <c r="P3647" s="184"/>
      <c r="Q3647" s="184"/>
      <c r="R3647" s="184"/>
      <c r="S3647" s="184"/>
      <c r="T3647" s="185"/>
      <c r="AT3647" s="179" t="s">
        <v>197</v>
      </c>
      <c r="AU3647" s="179" t="s">
        <v>80</v>
      </c>
      <c r="AV3647" s="11" t="s">
        <v>80</v>
      </c>
      <c r="AW3647" s="11" t="s">
        <v>35</v>
      </c>
      <c r="AX3647" s="11" t="s">
        <v>72</v>
      </c>
      <c r="AY3647" s="179" t="s">
        <v>177</v>
      </c>
    </row>
    <row r="3648" spans="2:51" s="12" customFormat="1" x14ac:dyDescent="0.3">
      <c r="B3648" s="186"/>
      <c r="D3648" s="178" t="s">
        <v>197</v>
      </c>
      <c r="E3648" s="187" t="s">
        <v>3</v>
      </c>
      <c r="F3648" s="188" t="s">
        <v>1628</v>
      </c>
      <c r="H3648" s="189" t="s">
        <v>3</v>
      </c>
      <c r="I3648" s="190"/>
      <c r="L3648" s="186"/>
      <c r="M3648" s="191"/>
      <c r="N3648" s="192"/>
      <c r="O3648" s="192"/>
      <c r="P3648" s="192"/>
      <c r="Q3648" s="192"/>
      <c r="R3648" s="192"/>
      <c r="S3648" s="192"/>
      <c r="T3648" s="193"/>
      <c r="AT3648" s="189" t="s">
        <v>197</v>
      </c>
      <c r="AU3648" s="189" t="s">
        <v>80</v>
      </c>
      <c r="AV3648" s="12" t="s">
        <v>22</v>
      </c>
      <c r="AW3648" s="12" t="s">
        <v>35</v>
      </c>
      <c r="AX3648" s="12" t="s">
        <v>72</v>
      </c>
      <c r="AY3648" s="189" t="s">
        <v>177</v>
      </c>
    </row>
    <row r="3649" spans="2:51" s="12" customFormat="1" x14ac:dyDescent="0.3">
      <c r="B3649" s="186"/>
      <c r="D3649" s="178" t="s">
        <v>197</v>
      </c>
      <c r="E3649" s="187" t="s">
        <v>3</v>
      </c>
      <c r="F3649" s="188" t="s">
        <v>1629</v>
      </c>
      <c r="H3649" s="189" t="s">
        <v>3</v>
      </c>
      <c r="I3649" s="190"/>
      <c r="L3649" s="186"/>
      <c r="M3649" s="191"/>
      <c r="N3649" s="192"/>
      <c r="O3649" s="192"/>
      <c r="P3649" s="192"/>
      <c r="Q3649" s="192"/>
      <c r="R3649" s="192"/>
      <c r="S3649" s="192"/>
      <c r="T3649" s="193"/>
      <c r="AT3649" s="189" t="s">
        <v>197</v>
      </c>
      <c r="AU3649" s="189" t="s">
        <v>80</v>
      </c>
      <c r="AV3649" s="12" t="s">
        <v>22</v>
      </c>
      <c r="AW3649" s="12" t="s">
        <v>35</v>
      </c>
      <c r="AX3649" s="12" t="s">
        <v>72</v>
      </c>
      <c r="AY3649" s="189" t="s">
        <v>177</v>
      </c>
    </row>
    <row r="3650" spans="2:51" s="11" customFormat="1" x14ac:dyDescent="0.3">
      <c r="B3650" s="177"/>
      <c r="D3650" s="178" t="s">
        <v>197</v>
      </c>
      <c r="E3650" s="179" t="s">
        <v>3</v>
      </c>
      <c r="F3650" s="180" t="s">
        <v>2488</v>
      </c>
      <c r="H3650" s="181">
        <v>7.22</v>
      </c>
      <c r="I3650" s="182"/>
      <c r="L3650" s="177"/>
      <c r="M3650" s="183"/>
      <c r="N3650" s="184"/>
      <c r="O3650" s="184"/>
      <c r="P3650" s="184"/>
      <c r="Q3650" s="184"/>
      <c r="R3650" s="184"/>
      <c r="S3650" s="184"/>
      <c r="T3650" s="185"/>
      <c r="AT3650" s="179" t="s">
        <v>197</v>
      </c>
      <c r="AU3650" s="179" t="s">
        <v>80</v>
      </c>
      <c r="AV3650" s="11" t="s">
        <v>80</v>
      </c>
      <c r="AW3650" s="11" t="s">
        <v>35</v>
      </c>
      <c r="AX3650" s="11" t="s">
        <v>72</v>
      </c>
      <c r="AY3650" s="179" t="s">
        <v>177</v>
      </c>
    </row>
    <row r="3651" spans="2:51" s="12" customFormat="1" x14ac:dyDescent="0.3">
      <c r="B3651" s="186"/>
      <c r="D3651" s="178" t="s">
        <v>197</v>
      </c>
      <c r="E3651" s="187" t="s">
        <v>3</v>
      </c>
      <c r="F3651" s="188" t="s">
        <v>1632</v>
      </c>
      <c r="H3651" s="189" t="s">
        <v>3</v>
      </c>
      <c r="I3651" s="190"/>
      <c r="L3651" s="186"/>
      <c r="M3651" s="191"/>
      <c r="N3651" s="192"/>
      <c r="O3651" s="192"/>
      <c r="P3651" s="192"/>
      <c r="Q3651" s="192"/>
      <c r="R3651" s="192"/>
      <c r="S3651" s="192"/>
      <c r="T3651" s="193"/>
      <c r="AT3651" s="189" t="s">
        <v>197</v>
      </c>
      <c r="AU3651" s="189" t="s">
        <v>80</v>
      </c>
      <c r="AV3651" s="12" t="s">
        <v>22</v>
      </c>
      <c r="AW3651" s="12" t="s">
        <v>35</v>
      </c>
      <c r="AX3651" s="12" t="s">
        <v>72</v>
      </c>
      <c r="AY3651" s="189" t="s">
        <v>177</v>
      </c>
    </row>
    <row r="3652" spans="2:51" s="12" customFormat="1" x14ac:dyDescent="0.3">
      <c r="B3652" s="186"/>
      <c r="D3652" s="178" t="s">
        <v>197</v>
      </c>
      <c r="E3652" s="187" t="s">
        <v>3</v>
      </c>
      <c r="F3652" s="188" t="s">
        <v>1633</v>
      </c>
      <c r="H3652" s="189" t="s">
        <v>3</v>
      </c>
      <c r="I3652" s="190"/>
      <c r="L3652" s="186"/>
      <c r="M3652" s="191"/>
      <c r="N3652" s="192"/>
      <c r="O3652" s="192"/>
      <c r="P3652" s="192"/>
      <c r="Q3652" s="192"/>
      <c r="R3652" s="192"/>
      <c r="S3652" s="192"/>
      <c r="T3652" s="193"/>
      <c r="AT3652" s="189" t="s">
        <v>197</v>
      </c>
      <c r="AU3652" s="189" t="s">
        <v>80</v>
      </c>
      <c r="AV3652" s="12" t="s">
        <v>22</v>
      </c>
      <c r="AW3652" s="12" t="s">
        <v>35</v>
      </c>
      <c r="AX3652" s="12" t="s">
        <v>72</v>
      </c>
      <c r="AY3652" s="189" t="s">
        <v>177</v>
      </c>
    </row>
    <row r="3653" spans="2:51" s="11" customFormat="1" x14ac:dyDescent="0.3">
      <c r="B3653" s="177"/>
      <c r="D3653" s="178" t="s">
        <v>197</v>
      </c>
      <c r="E3653" s="179" t="s">
        <v>3</v>
      </c>
      <c r="F3653" s="180" t="s">
        <v>2489</v>
      </c>
      <c r="H3653" s="181">
        <v>12.21</v>
      </c>
      <c r="I3653" s="182"/>
      <c r="L3653" s="177"/>
      <c r="M3653" s="183"/>
      <c r="N3653" s="184"/>
      <c r="O3653" s="184"/>
      <c r="P3653" s="184"/>
      <c r="Q3653" s="184"/>
      <c r="R3653" s="184"/>
      <c r="S3653" s="184"/>
      <c r="T3653" s="185"/>
      <c r="AT3653" s="179" t="s">
        <v>197</v>
      </c>
      <c r="AU3653" s="179" t="s">
        <v>80</v>
      </c>
      <c r="AV3653" s="11" t="s">
        <v>80</v>
      </c>
      <c r="AW3653" s="11" t="s">
        <v>35</v>
      </c>
      <c r="AX3653" s="11" t="s">
        <v>72</v>
      </c>
      <c r="AY3653" s="179" t="s">
        <v>177</v>
      </c>
    </row>
    <row r="3654" spans="2:51" s="12" customFormat="1" x14ac:dyDescent="0.3">
      <c r="B3654" s="186"/>
      <c r="D3654" s="178" t="s">
        <v>197</v>
      </c>
      <c r="E3654" s="187" t="s">
        <v>3</v>
      </c>
      <c r="F3654" s="188" t="s">
        <v>1635</v>
      </c>
      <c r="H3654" s="189" t="s">
        <v>3</v>
      </c>
      <c r="I3654" s="190"/>
      <c r="L3654" s="186"/>
      <c r="M3654" s="191"/>
      <c r="N3654" s="192"/>
      <c r="O3654" s="192"/>
      <c r="P3654" s="192"/>
      <c r="Q3654" s="192"/>
      <c r="R3654" s="192"/>
      <c r="S3654" s="192"/>
      <c r="T3654" s="193"/>
      <c r="AT3654" s="189" t="s">
        <v>197</v>
      </c>
      <c r="AU3654" s="189" t="s">
        <v>80</v>
      </c>
      <c r="AV3654" s="12" t="s">
        <v>22</v>
      </c>
      <c r="AW3654" s="12" t="s">
        <v>35</v>
      </c>
      <c r="AX3654" s="12" t="s">
        <v>72</v>
      </c>
      <c r="AY3654" s="189" t="s">
        <v>177</v>
      </c>
    </row>
    <row r="3655" spans="2:51" s="12" customFormat="1" x14ac:dyDescent="0.3">
      <c r="B3655" s="186"/>
      <c r="D3655" s="178" t="s">
        <v>197</v>
      </c>
      <c r="E3655" s="187" t="s">
        <v>3</v>
      </c>
      <c r="F3655" s="188" t="s">
        <v>1636</v>
      </c>
      <c r="H3655" s="189" t="s">
        <v>3</v>
      </c>
      <c r="I3655" s="190"/>
      <c r="L3655" s="186"/>
      <c r="M3655" s="191"/>
      <c r="N3655" s="192"/>
      <c r="O3655" s="192"/>
      <c r="P3655" s="192"/>
      <c r="Q3655" s="192"/>
      <c r="R3655" s="192"/>
      <c r="S3655" s="192"/>
      <c r="T3655" s="193"/>
      <c r="AT3655" s="189" t="s">
        <v>197</v>
      </c>
      <c r="AU3655" s="189" t="s">
        <v>80</v>
      </c>
      <c r="AV3655" s="12" t="s">
        <v>22</v>
      </c>
      <c r="AW3655" s="12" t="s">
        <v>35</v>
      </c>
      <c r="AX3655" s="12" t="s">
        <v>72</v>
      </c>
      <c r="AY3655" s="189" t="s">
        <v>177</v>
      </c>
    </row>
    <row r="3656" spans="2:51" s="11" customFormat="1" x14ac:dyDescent="0.3">
      <c r="B3656" s="177"/>
      <c r="D3656" s="178" t="s">
        <v>197</v>
      </c>
      <c r="E3656" s="179" t="s">
        <v>3</v>
      </c>
      <c r="F3656" s="180" t="s">
        <v>2490</v>
      </c>
      <c r="H3656" s="181">
        <v>7.32</v>
      </c>
      <c r="I3656" s="182"/>
      <c r="L3656" s="177"/>
      <c r="M3656" s="183"/>
      <c r="N3656" s="184"/>
      <c r="O3656" s="184"/>
      <c r="P3656" s="184"/>
      <c r="Q3656" s="184"/>
      <c r="R3656" s="184"/>
      <c r="S3656" s="184"/>
      <c r="T3656" s="185"/>
      <c r="AT3656" s="179" t="s">
        <v>197</v>
      </c>
      <c r="AU3656" s="179" t="s">
        <v>80</v>
      </c>
      <c r="AV3656" s="11" t="s">
        <v>80</v>
      </c>
      <c r="AW3656" s="11" t="s">
        <v>35</v>
      </c>
      <c r="AX3656" s="11" t="s">
        <v>72</v>
      </c>
      <c r="AY3656" s="179" t="s">
        <v>177</v>
      </c>
    </row>
    <row r="3657" spans="2:51" s="12" customFormat="1" x14ac:dyDescent="0.3">
      <c r="B3657" s="186"/>
      <c r="D3657" s="178" t="s">
        <v>197</v>
      </c>
      <c r="E3657" s="187" t="s">
        <v>3</v>
      </c>
      <c r="F3657" s="188" t="s">
        <v>1640</v>
      </c>
      <c r="H3657" s="189" t="s">
        <v>3</v>
      </c>
      <c r="I3657" s="190"/>
      <c r="L3657" s="186"/>
      <c r="M3657" s="191"/>
      <c r="N3657" s="192"/>
      <c r="O3657" s="192"/>
      <c r="P3657" s="192"/>
      <c r="Q3657" s="192"/>
      <c r="R3657" s="192"/>
      <c r="S3657" s="192"/>
      <c r="T3657" s="193"/>
      <c r="AT3657" s="189" t="s">
        <v>197</v>
      </c>
      <c r="AU3657" s="189" t="s">
        <v>80</v>
      </c>
      <c r="AV3657" s="12" t="s">
        <v>22</v>
      </c>
      <c r="AW3657" s="12" t="s">
        <v>35</v>
      </c>
      <c r="AX3657" s="12" t="s">
        <v>72</v>
      </c>
      <c r="AY3657" s="189" t="s">
        <v>177</v>
      </c>
    </row>
    <row r="3658" spans="2:51" s="12" customFormat="1" x14ac:dyDescent="0.3">
      <c r="B3658" s="186"/>
      <c r="D3658" s="178" t="s">
        <v>197</v>
      </c>
      <c r="E3658" s="187" t="s">
        <v>3</v>
      </c>
      <c r="F3658" s="188" t="s">
        <v>1641</v>
      </c>
      <c r="H3658" s="189" t="s">
        <v>3</v>
      </c>
      <c r="I3658" s="190"/>
      <c r="L3658" s="186"/>
      <c r="M3658" s="191"/>
      <c r="N3658" s="192"/>
      <c r="O3658" s="192"/>
      <c r="P3658" s="192"/>
      <c r="Q3658" s="192"/>
      <c r="R3658" s="192"/>
      <c r="S3658" s="192"/>
      <c r="T3658" s="193"/>
      <c r="AT3658" s="189" t="s">
        <v>197</v>
      </c>
      <c r="AU3658" s="189" t="s">
        <v>80</v>
      </c>
      <c r="AV3658" s="12" t="s">
        <v>22</v>
      </c>
      <c r="AW3658" s="12" t="s">
        <v>35</v>
      </c>
      <c r="AX3658" s="12" t="s">
        <v>72</v>
      </c>
      <c r="AY3658" s="189" t="s">
        <v>177</v>
      </c>
    </row>
    <row r="3659" spans="2:51" s="11" customFormat="1" x14ac:dyDescent="0.3">
      <c r="B3659" s="177"/>
      <c r="D3659" s="178" t="s">
        <v>197</v>
      </c>
      <c r="E3659" s="179" t="s">
        <v>3</v>
      </c>
      <c r="F3659" s="180" t="s">
        <v>2425</v>
      </c>
      <c r="H3659" s="181">
        <v>10.06</v>
      </c>
      <c r="I3659" s="182"/>
      <c r="L3659" s="177"/>
      <c r="M3659" s="183"/>
      <c r="N3659" s="184"/>
      <c r="O3659" s="184"/>
      <c r="P3659" s="184"/>
      <c r="Q3659" s="184"/>
      <c r="R3659" s="184"/>
      <c r="S3659" s="184"/>
      <c r="T3659" s="185"/>
      <c r="AT3659" s="179" t="s">
        <v>197</v>
      </c>
      <c r="AU3659" s="179" t="s">
        <v>80</v>
      </c>
      <c r="AV3659" s="11" t="s">
        <v>80</v>
      </c>
      <c r="AW3659" s="11" t="s">
        <v>35</v>
      </c>
      <c r="AX3659" s="11" t="s">
        <v>72</v>
      </c>
      <c r="AY3659" s="179" t="s">
        <v>177</v>
      </c>
    </row>
    <row r="3660" spans="2:51" s="12" customFormat="1" x14ac:dyDescent="0.3">
      <c r="B3660" s="186"/>
      <c r="D3660" s="178" t="s">
        <v>197</v>
      </c>
      <c r="E3660" s="187" t="s">
        <v>3</v>
      </c>
      <c r="F3660" s="188" t="s">
        <v>1643</v>
      </c>
      <c r="H3660" s="189" t="s">
        <v>3</v>
      </c>
      <c r="I3660" s="190"/>
      <c r="L3660" s="186"/>
      <c r="M3660" s="191"/>
      <c r="N3660" s="192"/>
      <c r="O3660" s="192"/>
      <c r="P3660" s="192"/>
      <c r="Q3660" s="192"/>
      <c r="R3660" s="192"/>
      <c r="S3660" s="192"/>
      <c r="T3660" s="193"/>
      <c r="AT3660" s="189" t="s">
        <v>197</v>
      </c>
      <c r="AU3660" s="189" t="s">
        <v>80</v>
      </c>
      <c r="AV3660" s="12" t="s">
        <v>22</v>
      </c>
      <c r="AW3660" s="12" t="s">
        <v>35</v>
      </c>
      <c r="AX3660" s="12" t="s">
        <v>72</v>
      </c>
      <c r="AY3660" s="189" t="s">
        <v>177</v>
      </c>
    </row>
    <row r="3661" spans="2:51" s="12" customFormat="1" x14ac:dyDescent="0.3">
      <c r="B3661" s="186"/>
      <c r="D3661" s="178" t="s">
        <v>197</v>
      </c>
      <c r="E3661" s="187" t="s">
        <v>3</v>
      </c>
      <c r="F3661" s="188" t="s">
        <v>1644</v>
      </c>
      <c r="H3661" s="189" t="s">
        <v>3</v>
      </c>
      <c r="I3661" s="190"/>
      <c r="L3661" s="186"/>
      <c r="M3661" s="191"/>
      <c r="N3661" s="192"/>
      <c r="O3661" s="192"/>
      <c r="P3661" s="192"/>
      <c r="Q3661" s="192"/>
      <c r="R3661" s="192"/>
      <c r="S3661" s="192"/>
      <c r="T3661" s="193"/>
      <c r="AT3661" s="189" t="s">
        <v>197</v>
      </c>
      <c r="AU3661" s="189" t="s">
        <v>80</v>
      </c>
      <c r="AV3661" s="12" t="s">
        <v>22</v>
      </c>
      <c r="AW3661" s="12" t="s">
        <v>35</v>
      </c>
      <c r="AX3661" s="12" t="s">
        <v>72</v>
      </c>
      <c r="AY3661" s="189" t="s">
        <v>177</v>
      </c>
    </row>
    <row r="3662" spans="2:51" s="11" customFormat="1" x14ac:dyDescent="0.3">
      <c r="B3662" s="177"/>
      <c r="D3662" s="178" t="s">
        <v>197</v>
      </c>
      <c r="E3662" s="179" t="s">
        <v>3</v>
      </c>
      <c r="F3662" s="180" t="s">
        <v>2491</v>
      </c>
      <c r="H3662" s="181">
        <v>7.39</v>
      </c>
      <c r="I3662" s="182"/>
      <c r="L3662" s="177"/>
      <c r="M3662" s="183"/>
      <c r="N3662" s="184"/>
      <c r="O3662" s="184"/>
      <c r="P3662" s="184"/>
      <c r="Q3662" s="184"/>
      <c r="R3662" s="184"/>
      <c r="S3662" s="184"/>
      <c r="T3662" s="185"/>
      <c r="AT3662" s="179" t="s">
        <v>197</v>
      </c>
      <c r="AU3662" s="179" t="s">
        <v>80</v>
      </c>
      <c r="AV3662" s="11" t="s">
        <v>80</v>
      </c>
      <c r="AW3662" s="11" t="s">
        <v>35</v>
      </c>
      <c r="AX3662" s="11" t="s">
        <v>72</v>
      </c>
      <c r="AY3662" s="179" t="s">
        <v>177</v>
      </c>
    </row>
    <row r="3663" spans="2:51" s="12" customFormat="1" x14ac:dyDescent="0.3">
      <c r="B3663" s="186"/>
      <c r="D3663" s="178" t="s">
        <v>197</v>
      </c>
      <c r="E3663" s="187" t="s">
        <v>3</v>
      </c>
      <c r="F3663" s="188" t="s">
        <v>1663</v>
      </c>
      <c r="H3663" s="189" t="s">
        <v>3</v>
      </c>
      <c r="I3663" s="190"/>
      <c r="L3663" s="186"/>
      <c r="M3663" s="191"/>
      <c r="N3663" s="192"/>
      <c r="O3663" s="192"/>
      <c r="P3663" s="192"/>
      <c r="Q3663" s="192"/>
      <c r="R3663" s="192"/>
      <c r="S3663" s="192"/>
      <c r="T3663" s="193"/>
      <c r="AT3663" s="189" t="s">
        <v>197</v>
      </c>
      <c r="AU3663" s="189" t="s">
        <v>80</v>
      </c>
      <c r="AV3663" s="12" t="s">
        <v>22</v>
      </c>
      <c r="AW3663" s="12" t="s">
        <v>35</v>
      </c>
      <c r="AX3663" s="12" t="s">
        <v>72</v>
      </c>
      <c r="AY3663" s="189" t="s">
        <v>177</v>
      </c>
    </row>
    <row r="3664" spans="2:51" s="12" customFormat="1" x14ac:dyDescent="0.3">
      <c r="B3664" s="186"/>
      <c r="D3664" s="178" t="s">
        <v>197</v>
      </c>
      <c r="E3664" s="187" t="s">
        <v>3</v>
      </c>
      <c r="F3664" s="188" t="s">
        <v>1664</v>
      </c>
      <c r="H3664" s="189" t="s">
        <v>3</v>
      </c>
      <c r="I3664" s="190"/>
      <c r="L3664" s="186"/>
      <c r="M3664" s="191"/>
      <c r="N3664" s="192"/>
      <c r="O3664" s="192"/>
      <c r="P3664" s="192"/>
      <c r="Q3664" s="192"/>
      <c r="R3664" s="192"/>
      <c r="S3664" s="192"/>
      <c r="T3664" s="193"/>
      <c r="AT3664" s="189" t="s">
        <v>197</v>
      </c>
      <c r="AU3664" s="189" t="s">
        <v>80</v>
      </c>
      <c r="AV3664" s="12" t="s">
        <v>22</v>
      </c>
      <c r="AW3664" s="12" t="s">
        <v>35</v>
      </c>
      <c r="AX3664" s="12" t="s">
        <v>72</v>
      </c>
      <c r="AY3664" s="189" t="s">
        <v>177</v>
      </c>
    </row>
    <row r="3665" spans="2:51" s="11" customFormat="1" x14ac:dyDescent="0.3">
      <c r="B3665" s="177"/>
      <c r="D3665" s="178" t="s">
        <v>197</v>
      </c>
      <c r="E3665" s="179" t="s">
        <v>3</v>
      </c>
      <c r="F3665" s="180" t="s">
        <v>2492</v>
      </c>
      <c r="H3665" s="181">
        <v>7.34</v>
      </c>
      <c r="I3665" s="182"/>
      <c r="L3665" s="177"/>
      <c r="M3665" s="183"/>
      <c r="N3665" s="184"/>
      <c r="O3665" s="184"/>
      <c r="P3665" s="184"/>
      <c r="Q3665" s="184"/>
      <c r="R3665" s="184"/>
      <c r="S3665" s="184"/>
      <c r="T3665" s="185"/>
      <c r="AT3665" s="179" t="s">
        <v>197</v>
      </c>
      <c r="AU3665" s="179" t="s">
        <v>80</v>
      </c>
      <c r="AV3665" s="11" t="s">
        <v>80</v>
      </c>
      <c r="AW3665" s="11" t="s">
        <v>35</v>
      </c>
      <c r="AX3665" s="11" t="s">
        <v>72</v>
      </c>
      <c r="AY3665" s="179" t="s">
        <v>177</v>
      </c>
    </row>
    <row r="3666" spans="2:51" s="12" customFormat="1" x14ac:dyDescent="0.3">
      <c r="B3666" s="186"/>
      <c r="D3666" s="178" t="s">
        <v>197</v>
      </c>
      <c r="E3666" s="187" t="s">
        <v>3</v>
      </c>
      <c r="F3666" s="188" t="s">
        <v>1666</v>
      </c>
      <c r="H3666" s="189" t="s">
        <v>3</v>
      </c>
      <c r="I3666" s="190"/>
      <c r="L3666" s="186"/>
      <c r="M3666" s="191"/>
      <c r="N3666" s="192"/>
      <c r="O3666" s="192"/>
      <c r="P3666" s="192"/>
      <c r="Q3666" s="192"/>
      <c r="R3666" s="192"/>
      <c r="S3666" s="192"/>
      <c r="T3666" s="193"/>
      <c r="AT3666" s="189" t="s">
        <v>197</v>
      </c>
      <c r="AU3666" s="189" t="s">
        <v>80</v>
      </c>
      <c r="AV3666" s="12" t="s">
        <v>22</v>
      </c>
      <c r="AW3666" s="12" t="s">
        <v>35</v>
      </c>
      <c r="AX3666" s="12" t="s">
        <v>72</v>
      </c>
      <c r="AY3666" s="189" t="s">
        <v>177</v>
      </c>
    </row>
    <row r="3667" spans="2:51" s="12" customFormat="1" x14ac:dyDescent="0.3">
      <c r="B3667" s="186"/>
      <c r="D3667" s="178" t="s">
        <v>197</v>
      </c>
      <c r="E3667" s="187" t="s">
        <v>3</v>
      </c>
      <c r="F3667" s="188" t="s">
        <v>1667</v>
      </c>
      <c r="H3667" s="189" t="s">
        <v>3</v>
      </c>
      <c r="I3667" s="190"/>
      <c r="L3667" s="186"/>
      <c r="M3667" s="191"/>
      <c r="N3667" s="192"/>
      <c r="O3667" s="192"/>
      <c r="P3667" s="192"/>
      <c r="Q3667" s="192"/>
      <c r="R3667" s="192"/>
      <c r="S3667" s="192"/>
      <c r="T3667" s="193"/>
      <c r="AT3667" s="189" t="s">
        <v>197</v>
      </c>
      <c r="AU3667" s="189" t="s">
        <v>80</v>
      </c>
      <c r="AV3667" s="12" t="s">
        <v>22</v>
      </c>
      <c r="AW3667" s="12" t="s">
        <v>35</v>
      </c>
      <c r="AX3667" s="12" t="s">
        <v>72</v>
      </c>
      <c r="AY3667" s="189" t="s">
        <v>177</v>
      </c>
    </row>
    <row r="3668" spans="2:51" s="11" customFormat="1" x14ac:dyDescent="0.3">
      <c r="B3668" s="177"/>
      <c r="D3668" s="178" t="s">
        <v>197</v>
      </c>
      <c r="E3668" s="179" t="s">
        <v>3</v>
      </c>
      <c r="F3668" s="180" t="s">
        <v>2460</v>
      </c>
      <c r="H3668" s="181">
        <v>7.43</v>
      </c>
      <c r="I3668" s="182"/>
      <c r="L3668" s="177"/>
      <c r="M3668" s="183"/>
      <c r="N3668" s="184"/>
      <c r="O3668" s="184"/>
      <c r="P3668" s="184"/>
      <c r="Q3668" s="184"/>
      <c r="R3668" s="184"/>
      <c r="S3668" s="184"/>
      <c r="T3668" s="185"/>
      <c r="AT3668" s="179" t="s">
        <v>197</v>
      </c>
      <c r="AU3668" s="179" t="s">
        <v>80</v>
      </c>
      <c r="AV3668" s="11" t="s">
        <v>80</v>
      </c>
      <c r="AW3668" s="11" t="s">
        <v>35</v>
      </c>
      <c r="AX3668" s="11" t="s">
        <v>72</v>
      </c>
      <c r="AY3668" s="179" t="s">
        <v>177</v>
      </c>
    </row>
    <row r="3669" spans="2:51" s="12" customFormat="1" x14ac:dyDescent="0.3">
      <c r="B3669" s="186"/>
      <c r="D3669" s="178" t="s">
        <v>197</v>
      </c>
      <c r="E3669" s="187" t="s">
        <v>3</v>
      </c>
      <c r="F3669" s="188" t="s">
        <v>1669</v>
      </c>
      <c r="H3669" s="189" t="s">
        <v>3</v>
      </c>
      <c r="I3669" s="190"/>
      <c r="L3669" s="186"/>
      <c r="M3669" s="191"/>
      <c r="N3669" s="192"/>
      <c r="O3669" s="192"/>
      <c r="P3669" s="192"/>
      <c r="Q3669" s="192"/>
      <c r="R3669" s="192"/>
      <c r="S3669" s="192"/>
      <c r="T3669" s="193"/>
      <c r="AT3669" s="189" t="s">
        <v>197</v>
      </c>
      <c r="AU3669" s="189" t="s">
        <v>80</v>
      </c>
      <c r="AV3669" s="12" t="s">
        <v>22</v>
      </c>
      <c r="AW3669" s="12" t="s">
        <v>35</v>
      </c>
      <c r="AX3669" s="12" t="s">
        <v>72</v>
      </c>
      <c r="AY3669" s="189" t="s">
        <v>177</v>
      </c>
    </row>
    <row r="3670" spans="2:51" s="12" customFormat="1" x14ac:dyDescent="0.3">
      <c r="B3670" s="186"/>
      <c r="D3670" s="178" t="s">
        <v>197</v>
      </c>
      <c r="E3670" s="187" t="s">
        <v>3</v>
      </c>
      <c r="F3670" s="188" t="s">
        <v>1670</v>
      </c>
      <c r="H3670" s="189" t="s">
        <v>3</v>
      </c>
      <c r="I3670" s="190"/>
      <c r="L3670" s="186"/>
      <c r="M3670" s="191"/>
      <c r="N3670" s="192"/>
      <c r="O3670" s="192"/>
      <c r="P3670" s="192"/>
      <c r="Q3670" s="192"/>
      <c r="R3670" s="192"/>
      <c r="S3670" s="192"/>
      <c r="T3670" s="193"/>
      <c r="AT3670" s="189" t="s">
        <v>197</v>
      </c>
      <c r="AU3670" s="189" t="s">
        <v>80</v>
      </c>
      <c r="AV3670" s="12" t="s">
        <v>22</v>
      </c>
      <c r="AW3670" s="12" t="s">
        <v>35</v>
      </c>
      <c r="AX3670" s="12" t="s">
        <v>72</v>
      </c>
      <c r="AY3670" s="189" t="s">
        <v>177</v>
      </c>
    </row>
    <row r="3671" spans="2:51" s="11" customFormat="1" x14ac:dyDescent="0.3">
      <c r="B3671" s="177"/>
      <c r="D3671" s="178" t="s">
        <v>197</v>
      </c>
      <c r="E3671" s="179" t="s">
        <v>3</v>
      </c>
      <c r="F3671" s="180" t="s">
        <v>2460</v>
      </c>
      <c r="H3671" s="181">
        <v>7.43</v>
      </c>
      <c r="I3671" s="182"/>
      <c r="L3671" s="177"/>
      <c r="M3671" s="183"/>
      <c r="N3671" s="184"/>
      <c r="O3671" s="184"/>
      <c r="P3671" s="184"/>
      <c r="Q3671" s="184"/>
      <c r="R3671" s="184"/>
      <c r="S3671" s="184"/>
      <c r="T3671" s="185"/>
      <c r="AT3671" s="179" t="s">
        <v>197</v>
      </c>
      <c r="AU3671" s="179" t="s">
        <v>80</v>
      </c>
      <c r="AV3671" s="11" t="s">
        <v>80</v>
      </c>
      <c r="AW3671" s="11" t="s">
        <v>35</v>
      </c>
      <c r="AX3671" s="11" t="s">
        <v>72</v>
      </c>
      <c r="AY3671" s="179" t="s">
        <v>177</v>
      </c>
    </row>
    <row r="3672" spans="2:51" s="12" customFormat="1" x14ac:dyDescent="0.3">
      <c r="B3672" s="186"/>
      <c r="D3672" s="178" t="s">
        <v>197</v>
      </c>
      <c r="E3672" s="187" t="s">
        <v>3</v>
      </c>
      <c r="F3672" s="188" t="s">
        <v>1673</v>
      </c>
      <c r="H3672" s="189" t="s">
        <v>3</v>
      </c>
      <c r="I3672" s="190"/>
      <c r="L3672" s="186"/>
      <c r="M3672" s="191"/>
      <c r="N3672" s="192"/>
      <c r="O3672" s="192"/>
      <c r="P3672" s="192"/>
      <c r="Q3672" s="192"/>
      <c r="R3672" s="192"/>
      <c r="S3672" s="192"/>
      <c r="T3672" s="193"/>
      <c r="AT3672" s="189" t="s">
        <v>197</v>
      </c>
      <c r="AU3672" s="189" t="s">
        <v>80</v>
      </c>
      <c r="AV3672" s="12" t="s">
        <v>22</v>
      </c>
      <c r="AW3672" s="12" t="s">
        <v>35</v>
      </c>
      <c r="AX3672" s="12" t="s">
        <v>72</v>
      </c>
      <c r="AY3672" s="189" t="s">
        <v>177</v>
      </c>
    </row>
    <row r="3673" spans="2:51" s="12" customFormat="1" x14ac:dyDescent="0.3">
      <c r="B3673" s="186"/>
      <c r="D3673" s="178" t="s">
        <v>197</v>
      </c>
      <c r="E3673" s="187" t="s">
        <v>3</v>
      </c>
      <c r="F3673" s="188" t="s">
        <v>1674</v>
      </c>
      <c r="H3673" s="189" t="s">
        <v>3</v>
      </c>
      <c r="I3673" s="190"/>
      <c r="L3673" s="186"/>
      <c r="M3673" s="191"/>
      <c r="N3673" s="192"/>
      <c r="O3673" s="192"/>
      <c r="P3673" s="192"/>
      <c r="Q3673" s="192"/>
      <c r="R3673" s="192"/>
      <c r="S3673" s="192"/>
      <c r="T3673" s="193"/>
      <c r="AT3673" s="189" t="s">
        <v>197</v>
      </c>
      <c r="AU3673" s="189" t="s">
        <v>80</v>
      </c>
      <c r="AV3673" s="12" t="s">
        <v>22</v>
      </c>
      <c r="AW3673" s="12" t="s">
        <v>35</v>
      </c>
      <c r="AX3673" s="12" t="s">
        <v>72</v>
      </c>
      <c r="AY3673" s="189" t="s">
        <v>177</v>
      </c>
    </row>
    <row r="3674" spans="2:51" s="11" customFormat="1" x14ac:dyDescent="0.3">
      <c r="B3674" s="177"/>
      <c r="D3674" s="178" t="s">
        <v>197</v>
      </c>
      <c r="E3674" s="179" t="s">
        <v>3</v>
      </c>
      <c r="F3674" s="180" t="s">
        <v>2493</v>
      </c>
      <c r="H3674" s="181">
        <v>14.41</v>
      </c>
      <c r="I3674" s="182"/>
      <c r="L3674" s="177"/>
      <c r="M3674" s="183"/>
      <c r="N3674" s="184"/>
      <c r="O3674" s="184"/>
      <c r="P3674" s="184"/>
      <c r="Q3674" s="184"/>
      <c r="R3674" s="184"/>
      <c r="S3674" s="184"/>
      <c r="T3674" s="185"/>
      <c r="AT3674" s="179" t="s">
        <v>197</v>
      </c>
      <c r="AU3674" s="179" t="s">
        <v>80</v>
      </c>
      <c r="AV3674" s="11" t="s">
        <v>80</v>
      </c>
      <c r="AW3674" s="11" t="s">
        <v>35</v>
      </c>
      <c r="AX3674" s="11" t="s">
        <v>72</v>
      </c>
      <c r="AY3674" s="179" t="s">
        <v>177</v>
      </c>
    </row>
    <row r="3675" spans="2:51" s="12" customFormat="1" x14ac:dyDescent="0.3">
      <c r="B3675" s="186"/>
      <c r="D3675" s="178" t="s">
        <v>197</v>
      </c>
      <c r="E3675" s="187" t="s">
        <v>3</v>
      </c>
      <c r="F3675" s="188" t="s">
        <v>1680</v>
      </c>
      <c r="H3675" s="189" t="s">
        <v>3</v>
      </c>
      <c r="I3675" s="190"/>
      <c r="L3675" s="186"/>
      <c r="M3675" s="191"/>
      <c r="N3675" s="192"/>
      <c r="O3675" s="192"/>
      <c r="P3675" s="192"/>
      <c r="Q3675" s="192"/>
      <c r="R3675" s="192"/>
      <c r="S3675" s="192"/>
      <c r="T3675" s="193"/>
      <c r="AT3675" s="189" t="s">
        <v>197</v>
      </c>
      <c r="AU3675" s="189" t="s">
        <v>80</v>
      </c>
      <c r="AV3675" s="12" t="s">
        <v>22</v>
      </c>
      <c r="AW3675" s="12" t="s">
        <v>35</v>
      </c>
      <c r="AX3675" s="12" t="s">
        <v>72</v>
      </c>
      <c r="AY3675" s="189" t="s">
        <v>177</v>
      </c>
    </row>
    <row r="3676" spans="2:51" s="12" customFormat="1" x14ac:dyDescent="0.3">
      <c r="B3676" s="186"/>
      <c r="D3676" s="178" t="s">
        <v>197</v>
      </c>
      <c r="E3676" s="187" t="s">
        <v>3</v>
      </c>
      <c r="F3676" s="188" t="s">
        <v>1681</v>
      </c>
      <c r="H3676" s="189" t="s">
        <v>3</v>
      </c>
      <c r="I3676" s="190"/>
      <c r="L3676" s="186"/>
      <c r="M3676" s="191"/>
      <c r="N3676" s="192"/>
      <c r="O3676" s="192"/>
      <c r="P3676" s="192"/>
      <c r="Q3676" s="192"/>
      <c r="R3676" s="192"/>
      <c r="S3676" s="192"/>
      <c r="T3676" s="193"/>
      <c r="AT3676" s="189" t="s">
        <v>197</v>
      </c>
      <c r="AU3676" s="189" t="s">
        <v>80</v>
      </c>
      <c r="AV3676" s="12" t="s">
        <v>22</v>
      </c>
      <c r="AW3676" s="12" t="s">
        <v>35</v>
      </c>
      <c r="AX3676" s="12" t="s">
        <v>72</v>
      </c>
      <c r="AY3676" s="189" t="s">
        <v>177</v>
      </c>
    </row>
    <row r="3677" spans="2:51" s="11" customFormat="1" x14ac:dyDescent="0.3">
      <c r="B3677" s="177"/>
      <c r="D3677" s="178" t="s">
        <v>197</v>
      </c>
      <c r="E3677" s="179" t="s">
        <v>3</v>
      </c>
      <c r="F3677" s="180" t="s">
        <v>2494</v>
      </c>
      <c r="H3677" s="181">
        <v>11.83</v>
      </c>
      <c r="I3677" s="182"/>
      <c r="L3677" s="177"/>
      <c r="M3677" s="183"/>
      <c r="N3677" s="184"/>
      <c r="O3677" s="184"/>
      <c r="P3677" s="184"/>
      <c r="Q3677" s="184"/>
      <c r="R3677" s="184"/>
      <c r="S3677" s="184"/>
      <c r="T3677" s="185"/>
      <c r="AT3677" s="179" t="s">
        <v>197</v>
      </c>
      <c r="AU3677" s="179" t="s">
        <v>80</v>
      </c>
      <c r="AV3677" s="11" t="s">
        <v>80</v>
      </c>
      <c r="AW3677" s="11" t="s">
        <v>35</v>
      </c>
      <c r="AX3677" s="11" t="s">
        <v>72</v>
      </c>
      <c r="AY3677" s="179" t="s">
        <v>177</v>
      </c>
    </row>
    <row r="3678" spans="2:51" s="12" customFormat="1" x14ac:dyDescent="0.3">
      <c r="B3678" s="186"/>
      <c r="D3678" s="178" t="s">
        <v>197</v>
      </c>
      <c r="E3678" s="187" t="s">
        <v>3</v>
      </c>
      <c r="F3678" s="188" t="s">
        <v>1683</v>
      </c>
      <c r="H3678" s="189" t="s">
        <v>3</v>
      </c>
      <c r="I3678" s="190"/>
      <c r="L3678" s="186"/>
      <c r="M3678" s="191"/>
      <c r="N3678" s="192"/>
      <c r="O3678" s="192"/>
      <c r="P3678" s="192"/>
      <c r="Q3678" s="192"/>
      <c r="R3678" s="192"/>
      <c r="S3678" s="192"/>
      <c r="T3678" s="193"/>
      <c r="AT3678" s="189" t="s">
        <v>197</v>
      </c>
      <c r="AU3678" s="189" t="s">
        <v>80</v>
      </c>
      <c r="AV3678" s="12" t="s">
        <v>22</v>
      </c>
      <c r="AW3678" s="12" t="s">
        <v>35</v>
      </c>
      <c r="AX3678" s="12" t="s">
        <v>72</v>
      </c>
      <c r="AY3678" s="189" t="s">
        <v>177</v>
      </c>
    </row>
    <row r="3679" spans="2:51" s="12" customFormat="1" x14ac:dyDescent="0.3">
      <c r="B3679" s="186"/>
      <c r="D3679" s="178" t="s">
        <v>197</v>
      </c>
      <c r="E3679" s="187" t="s">
        <v>3</v>
      </c>
      <c r="F3679" s="188" t="s">
        <v>1684</v>
      </c>
      <c r="H3679" s="189" t="s">
        <v>3</v>
      </c>
      <c r="I3679" s="190"/>
      <c r="L3679" s="186"/>
      <c r="M3679" s="191"/>
      <c r="N3679" s="192"/>
      <c r="O3679" s="192"/>
      <c r="P3679" s="192"/>
      <c r="Q3679" s="192"/>
      <c r="R3679" s="192"/>
      <c r="S3679" s="192"/>
      <c r="T3679" s="193"/>
      <c r="AT3679" s="189" t="s">
        <v>197</v>
      </c>
      <c r="AU3679" s="189" t="s">
        <v>80</v>
      </c>
      <c r="AV3679" s="12" t="s">
        <v>22</v>
      </c>
      <c r="AW3679" s="12" t="s">
        <v>35</v>
      </c>
      <c r="AX3679" s="12" t="s">
        <v>72</v>
      </c>
      <c r="AY3679" s="189" t="s">
        <v>177</v>
      </c>
    </row>
    <row r="3680" spans="2:51" s="11" customFormat="1" x14ac:dyDescent="0.3">
      <c r="B3680" s="177"/>
      <c r="D3680" s="178" t="s">
        <v>197</v>
      </c>
      <c r="E3680" s="179" t="s">
        <v>3</v>
      </c>
      <c r="F3680" s="180" t="s">
        <v>2495</v>
      </c>
      <c r="H3680" s="181">
        <v>11.52</v>
      </c>
      <c r="I3680" s="182"/>
      <c r="L3680" s="177"/>
      <c r="M3680" s="183"/>
      <c r="N3680" s="184"/>
      <c r="O3680" s="184"/>
      <c r="P3680" s="184"/>
      <c r="Q3680" s="184"/>
      <c r="R3680" s="184"/>
      <c r="S3680" s="184"/>
      <c r="T3680" s="185"/>
      <c r="AT3680" s="179" t="s">
        <v>197</v>
      </c>
      <c r="AU3680" s="179" t="s">
        <v>80</v>
      </c>
      <c r="AV3680" s="11" t="s">
        <v>80</v>
      </c>
      <c r="AW3680" s="11" t="s">
        <v>35</v>
      </c>
      <c r="AX3680" s="11" t="s">
        <v>72</v>
      </c>
      <c r="AY3680" s="179" t="s">
        <v>177</v>
      </c>
    </row>
    <row r="3681" spans="2:51" s="12" customFormat="1" x14ac:dyDescent="0.3">
      <c r="B3681" s="186"/>
      <c r="D3681" s="178" t="s">
        <v>197</v>
      </c>
      <c r="E3681" s="187" t="s">
        <v>3</v>
      </c>
      <c r="F3681" s="188" t="s">
        <v>1693</v>
      </c>
      <c r="H3681" s="189" t="s">
        <v>3</v>
      </c>
      <c r="I3681" s="190"/>
      <c r="L3681" s="186"/>
      <c r="M3681" s="191"/>
      <c r="N3681" s="192"/>
      <c r="O3681" s="192"/>
      <c r="P3681" s="192"/>
      <c r="Q3681" s="192"/>
      <c r="R3681" s="192"/>
      <c r="S3681" s="192"/>
      <c r="T3681" s="193"/>
      <c r="AT3681" s="189" t="s">
        <v>197</v>
      </c>
      <c r="AU3681" s="189" t="s">
        <v>80</v>
      </c>
      <c r="AV3681" s="12" t="s">
        <v>22</v>
      </c>
      <c r="AW3681" s="12" t="s">
        <v>35</v>
      </c>
      <c r="AX3681" s="12" t="s">
        <v>72</v>
      </c>
      <c r="AY3681" s="189" t="s">
        <v>177</v>
      </c>
    </row>
    <row r="3682" spans="2:51" s="12" customFormat="1" x14ac:dyDescent="0.3">
      <c r="B3682" s="186"/>
      <c r="D3682" s="178" t="s">
        <v>197</v>
      </c>
      <c r="E3682" s="187" t="s">
        <v>3</v>
      </c>
      <c r="F3682" s="188" t="s">
        <v>1694</v>
      </c>
      <c r="H3682" s="189" t="s">
        <v>3</v>
      </c>
      <c r="I3682" s="190"/>
      <c r="L3682" s="186"/>
      <c r="M3682" s="191"/>
      <c r="N3682" s="192"/>
      <c r="O3682" s="192"/>
      <c r="P3682" s="192"/>
      <c r="Q3682" s="192"/>
      <c r="R3682" s="192"/>
      <c r="S3682" s="192"/>
      <c r="T3682" s="193"/>
      <c r="AT3682" s="189" t="s">
        <v>197</v>
      </c>
      <c r="AU3682" s="189" t="s">
        <v>80</v>
      </c>
      <c r="AV3682" s="12" t="s">
        <v>22</v>
      </c>
      <c r="AW3682" s="12" t="s">
        <v>35</v>
      </c>
      <c r="AX3682" s="12" t="s">
        <v>72</v>
      </c>
      <c r="AY3682" s="189" t="s">
        <v>177</v>
      </c>
    </row>
    <row r="3683" spans="2:51" s="11" customFormat="1" x14ac:dyDescent="0.3">
      <c r="B3683" s="177"/>
      <c r="D3683" s="178" t="s">
        <v>197</v>
      </c>
      <c r="E3683" s="179" t="s">
        <v>3</v>
      </c>
      <c r="F3683" s="180" t="s">
        <v>2496</v>
      </c>
      <c r="H3683" s="181">
        <v>21.55</v>
      </c>
      <c r="I3683" s="182"/>
      <c r="L3683" s="177"/>
      <c r="M3683" s="183"/>
      <c r="N3683" s="184"/>
      <c r="O3683" s="184"/>
      <c r="P3683" s="184"/>
      <c r="Q3683" s="184"/>
      <c r="R3683" s="184"/>
      <c r="S3683" s="184"/>
      <c r="T3683" s="185"/>
      <c r="AT3683" s="179" t="s">
        <v>197</v>
      </c>
      <c r="AU3683" s="179" t="s">
        <v>80</v>
      </c>
      <c r="AV3683" s="11" t="s">
        <v>80</v>
      </c>
      <c r="AW3683" s="11" t="s">
        <v>35</v>
      </c>
      <c r="AX3683" s="11" t="s">
        <v>72</v>
      </c>
      <c r="AY3683" s="179" t="s">
        <v>177</v>
      </c>
    </row>
    <row r="3684" spans="2:51" s="12" customFormat="1" x14ac:dyDescent="0.3">
      <c r="B3684" s="186"/>
      <c r="D3684" s="178" t="s">
        <v>197</v>
      </c>
      <c r="E3684" s="187" t="s">
        <v>3</v>
      </c>
      <c r="F3684" s="188" t="s">
        <v>1697</v>
      </c>
      <c r="H3684" s="189" t="s">
        <v>3</v>
      </c>
      <c r="I3684" s="190"/>
      <c r="L3684" s="186"/>
      <c r="M3684" s="191"/>
      <c r="N3684" s="192"/>
      <c r="O3684" s="192"/>
      <c r="P3684" s="192"/>
      <c r="Q3684" s="192"/>
      <c r="R3684" s="192"/>
      <c r="S3684" s="192"/>
      <c r="T3684" s="193"/>
      <c r="AT3684" s="189" t="s">
        <v>197</v>
      </c>
      <c r="AU3684" s="189" t="s">
        <v>80</v>
      </c>
      <c r="AV3684" s="12" t="s">
        <v>22</v>
      </c>
      <c r="AW3684" s="12" t="s">
        <v>35</v>
      </c>
      <c r="AX3684" s="12" t="s">
        <v>72</v>
      </c>
      <c r="AY3684" s="189" t="s">
        <v>177</v>
      </c>
    </row>
    <row r="3685" spans="2:51" s="12" customFormat="1" x14ac:dyDescent="0.3">
      <c r="B3685" s="186"/>
      <c r="D3685" s="178" t="s">
        <v>197</v>
      </c>
      <c r="E3685" s="187" t="s">
        <v>3</v>
      </c>
      <c r="F3685" s="188" t="s">
        <v>1698</v>
      </c>
      <c r="H3685" s="189" t="s">
        <v>3</v>
      </c>
      <c r="I3685" s="190"/>
      <c r="L3685" s="186"/>
      <c r="M3685" s="191"/>
      <c r="N3685" s="192"/>
      <c r="O3685" s="192"/>
      <c r="P3685" s="192"/>
      <c r="Q3685" s="192"/>
      <c r="R3685" s="192"/>
      <c r="S3685" s="192"/>
      <c r="T3685" s="193"/>
      <c r="AT3685" s="189" t="s">
        <v>197</v>
      </c>
      <c r="AU3685" s="189" t="s">
        <v>80</v>
      </c>
      <c r="AV3685" s="12" t="s">
        <v>22</v>
      </c>
      <c r="AW3685" s="12" t="s">
        <v>35</v>
      </c>
      <c r="AX3685" s="12" t="s">
        <v>72</v>
      </c>
      <c r="AY3685" s="189" t="s">
        <v>177</v>
      </c>
    </row>
    <row r="3686" spans="2:51" s="11" customFormat="1" x14ac:dyDescent="0.3">
      <c r="B3686" s="177"/>
      <c r="D3686" s="178" t="s">
        <v>197</v>
      </c>
      <c r="E3686" s="179" t="s">
        <v>3</v>
      </c>
      <c r="F3686" s="180" t="s">
        <v>2497</v>
      </c>
      <c r="H3686" s="181">
        <v>21.68</v>
      </c>
      <c r="I3686" s="182"/>
      <c r="L3686" s="177"/>
      <c r="M3686" s="183"/>
      <c r="N3686" s="184"/>
      <c r="O3686" s="184"/>
      <c r="P3686" s="184"/>
      <c r="Q3686" s="184"/>
      <c r="R3686" s="184"/>
      <c r="S3686" s="184"/>
      <c r="T3686" s="185"/>
      <c r="AT3686" s="179" t="s">
        <v>197</v>
      </c>
      <c r="AU3686" s="179" t="s">
        <v>80</v>
      </c>
      <c r="AV3686" s="11" t="s">
        <v>80</v>
      </c>
      <c r="AW3686" s="11" t="s">
        <v>35</v>
      </c>
      <c r="AX3686" s="11" t="s">
        <v>72</v>
      </c>
      <c r="AY3686" s="179" t="s">
        <v>177</v>
      </c>
    </row>
    <row r="3687" spans="2:51" s="12" customFormat="1" x14ac:dyDescent="0.3">
      <c r="B3687" s="186"/>
      <c r="D3687" s="178" t="s">
        <v>197</v>
      </c>
      <c r="E3687" s="187" t="s">
        <v>3</v>
      </c>
      <c r="F3687" s="188" t="s">
        <v>1706</v>
      </c>
      <c r="H3687" s="189" t="s">
        <v>3</v>
      </c>
      <c r="I3687" s="190"/>
      <c r="L3687" s="186"/>
      <c r="M3687" s="191"/>
      <c r="N3687" s="192"/>
      <c r="O3687" s="192"/>
      <c r="P3687" s="192"/>
      <c r="Q3687" s="192"/>
      <c r="R3687" s="192"/>
      <c r="S3687" s="192"/>
      <c r="T3687" s="193"/>
      <c r="AT3687" s="189" t="s">
        <v>197</v>
      </c>
      <c r="AU3687" s="189" t="s">
        <v>80</v>
      </c>
      <c r="AV3687" s="12" t="s">
        <v>22</v>
      </c>
      <c r="AW3687" s="12" t="s">
        <v>35</v>
      </c>
      <c r="AX3687" s="12" t="s">
        <v>72</v>
      </c>
      <c r="AY3687" s="189" t="s">
        <v>177</v>
      </c>
    </row>
    <row r="3688" spans="2:51" s="12" customFormat="1" x14ac:dyDescent="0.3">
      <c r="B3688" s="186"/>
      <c r="D3688" s="178" t="s">
        <v>197</v>
      </c>
      <c r="E3688" s="187" t="s">
        <v>3</v>
      </c>
      <c r="F3688" s="188" t="s">
        <v>1707</v>
      </c>
      <c r="H3688" s="189" t="s">
        <v>3</v>
      </c>
      <c r="I3688" s="190"/>
      <c r="L3688" s="186"/>
      <c r="M3688" s="191"/>
      <c r="N3688" s="192"/>
      <c r="O3688" s="192"/>
      <c r="P3688" s="192"/>
      <c r="Q3688" s="192"/>
      <c r="R3688" s="192"/>
      <c r="S3688" s="192"/>
      <c r="T3688" s="193"/>
      <c r="AT3688" s="189" t="s">
        <v>197</v>
      </c>
      <c r="AU3688" s="189" t="s">
        <v>80</v>
      </c>
      <c r="AV3688" s="12" t="s">
        <v>22</v>
      </c>
      <c r="AW3688" s="12" t="s">
        <v>35</v>
      </c>
      <c r="AX3688" s="12" t="s">
        <v>72</v>
      </c>
      <c r="AY3688" s="189" t="s">
        <v>177</v>
      </c>
    </row>
    <row r="3689" spans="2:51" s="11" customFormat="1" x14ac:dyDescent="0.3">
      <c r="B3689" s="177"/>
      <c r="D3689" s="178" t="s">
        <v>197</v>
      </c>
      <c r="E3689" s="179" t="s">
        <v>3</v>
      </c>
      <c r="F3689" s="180" t="s">
        <v>2498</v>
      </c>
      <c r="H3689" s="181">
        <v>11.36</v>
      </c>
      <c r="I3689" s="182"/>
      <c r="L3689" s="177"/>
      <c r="M3689" s="183"/>
      <c r="N3689" s="184"/>
      <c r="O3689" s="184"/>
      <c r="P3689" s="184"/>
      <c r="Q3689" s="184"/>
      <c r="R3689" s="184"/>
      <c r="S3689" s="184"/>
      <c r="T3689" s="185"/>
      <c r="AT3689" s="179" t="s">
        <v>197</v>
      </c>
      <c r="AU3689" s="179" t="s">
        <v>80</v>
      </c>
      <c r="AV3689" s="11" t="s">
        <v>80</v>
      </c>
      <c r="AW3689" s="11" t="s">
        <v>35</v>
      </c>
      <c r="AX3689" s="11" t="s">
        <v>72</v>
      </c>
      <c r="AY3689" s="179" t="s">
        <v>177</v>
      </c>
    </row>
    <row r="3690" spans="2:51" s="12" customFormat="1" x14ac:dyDescent="0.3">
      <c r="B3690" s="186"/>
      <c r="D3690" s="178" t="s">
        <v>197</v>
      </c>
      <c r="E3690" s="187" t="s">
        <v>3</v>
      </c>
      <c r="F3690" s="188" t="s">
        <v>1709</v>
      </c>
      <c r="H3690" s="189" t="s">
        <v>3</v>
      </c>
      <c r="I3690" s="190"/>
      <c r="L3690" s="186"/>
      <c r="M3690" s="191"/>
      <c r="N3690" s="192"/>
      <c r="O3690" s="192"/>
      <c r="P3690" s="192"/>
      <c r="Q3690" s="192"/>
      <c r="R3690" s="192"/>
      <c r="S3690" s="192"/>
      <c r="T3690" s="193"/>
      <c r="AT3690" s="189" t="s">
        <v>197</v>
      </c>
      <c r="AU3690" s="189" t="s">
        <v>80</v>
      </c>
      <c r="AV3690" s="12" t="s">
        <v>22</v>
      </c>
      <c r="AW3690" s="12" t="s">
        <v>35</v>
      </c>
      <c r="AX3690" s="12" t="s">
        <v>72</v>
      </c>
      <c r="AY3690" s="189" t="s">
        <v>177</v>
      </c>
    </row>
    <row r="3691" spans="2:51" s="12" customFormat="1" x14ac:dyDescent="0.3">
      <c r="B3691" s="186"/>
      <c r="D3691" s="178" t="s">
        <v>197</v>
      </c>
      <c r="E3691" s="187" t="s">
        <v>3</v>
      </c>
      <c r="F3691" s="188" t="s">
        <v>1710</v>
      </c>
      <c r="H3691" s="189" t="s">
        <v>3</v>
      </c>
      <c r="I3691" s="190"/>
      <c r="L3691" s="186"/>
      <c r="M3691" s="191"/>
      <c r="N3691" s="192"/>
      <c r="O3691" s="192"/>
      <c r="P3691" s="192"/>
      <c r="Q3691" s="192"/>
      <c r="R3691" s="192"/>
      <c r="S3691" s="192"/>
      <c r="T3691" s="193"/>
      <c r="AT3691" s="189" t="s">
        <v>197</v>
      </c>
      <c r="AU3691" s="189" t="s">
        <v>80</v>
      </c>
      <c r="AV3691" s="12" t="s">
        <v>22</v>
      </c>
      <c r="AW3691" s="12" t="s">
        <v>35</v>
      </c>
      <c r="AX3691" s="12" t="s">
        <v>72</v>
      </c>
      <c r="AY3691" s="189" t="s">
        <v>177</v>
      </c>
    </row>
    <row r="3692" spans="2:51" s="11" customFormat="1" x14ac:dyDescent="0.3">
      <c r="B3692" s="177"/>
      <c r="D3692" s="178" t="s">
        <v>197</v>
      </c>
      <c r="E3692" s="179" t="s">
        <v>3</v>
      </c>
      <c r="F3692" s="180" t="s">
        <v>2498</v>
      </c>
      <c r="H3692" s="181">
        <v>11.36</v>
      </c>
      <c r="I3692" s="182"/>
      <c r="L3692" s="177"/>
      <c r="M3692" s="183"/>
      <c r="N3692" s="184"/>
      <c r="O3692" s="184"/>
      <c r="P3692" s="184"/>
      <c r="Q3692" s="184"/>
      <c r="R3692" s="184"/>
      <c r="S3692" s="184"/>
      <c r="T3692" s="185"/>
      <c r="AT3692" s="179" t="s">
        <v>197</v>
      </c>
      <c r="AU3692" s="179" t="s">
        <v>80</v>
      </c>
      <c r="AV3692" s="11" t="s">
        <v>80</v>
      </c>
      <c r="AW3692" s="11" t="s">
        <v>35</v>
      </c>
      <c r="AX3692" s="11" t="s">
        <v>72</v>
      </c>
      <c r="AY3692" s="179" t="s">
        <v>177</v>
      </c>
    </row>
    <row r="3693" spans="2:51" s="12" customFormat="1" x14ac:dyDescent="0.3">
      <c r="B3693" s="186"/>
      <c r="D3693" s="178" t="s">
        <v>197</v>
      </c>
      <c r="E3693" s="187" t="s">
        <v>3</v>
      </c>
      <c r="F3693" s="188" t="s">
        <v>1714</v>
      </c>
      <c r="H3693" s="189" t="s">
        <v>3</v>
      </c>
      <c r="I3693" s="190"/>
      <c r="L3693" s="186"/>
      <c r="M3693" s="191"/>
      <c r="N3693" s="192"/>
      <c r="O3693" s="192"/>
      <c r="P3693" s="192"/>
      <c r="Q3693" s="192"/>
      <c r="R3693" s="192"/>
      <c r="S3693" s="192"/>
      <c r="T3693" s="193"/>
      <c r="AT3693" s="189" t="s">
        <v>197</v>
      </c>
      <c r="AU3693" s="189" t="s">
        <v>80</v>
      </c>
      <c r="AV3693" s="12" t="s">
        <v>22</v>
      </c>
      <c r="AW3693" s="12" t="s">
        <v>35</v>
      </c>
      <c r="AX3693" s="12" t="s">
        <v>72</v>
      </c>
      <c r="AY3693" s="189" t="s">
        <v>177</v>
      </c>
    </row>
    <row r="3694" spans="2:51" s="12" customFormat="1" x14ac:dyDescent="0.3">
      <c r="B3694" s="186"/>
      <c r="D3694" s="178" t="s">
        <v>197</v>
      </c>
      <c r="E3694" s="187" t="s">
        <v>3</v>
      </c>
      <c r="F3694" s="188" t="s">
        <v>1715</v>
      </c>
      <c r="H3694" s="189" t="s">
        <v>3</v>
      </c>
      <c r="I3694" s="190"/>
      <c r="L3694" s="186"/>
      <c r="M3694" s="191"/>
      <c r="N3694" s="192"/>
      <c r="O3694" s="192"/>
      <c r="P3694" s="192"/>
      <c r="Q3694" s="192"/>
      <c r="R3694" s="192"/>
      <c r="S3694" s="192"/>
      <c r="T3694" s="193"/>
      <c r="AT3694" s="189" t="s">
        <v>197</v>
      </c>
      <c r="AU3694" s="189" t="s">
        <v>80</v>
      </c>
      <c r="AV3694" s="12" t="s">
        <v>22</v>
      </c>
      <c r="AW3694" s="12" t="s">
        <v>35</v>
      </c>
      <c r="AX3694" s="12" t="s">
        <v>72</v>
      </c>
      <c r="AY3694" s="189" t="s">
        <v>177</v>
      </c>
    </row>
    <row r="3695" spans="2:51" s="11" customFormat="1" x14ac:dyDescent="0.3">
      <c r="B3695" s="177"/>
      <c r="D3695" s="178" t="s">
        <v>197</v>
      </c>
      <c r="E3695" s="179" t="s">
        <v>3</v>
      </c>
      <c r="F3695" s="180" t="s">
        <v>2436</v>
      </c>
      <c r="H3695" s="181">
        <v>7.9</v>
      </c>
      <c r="I3695" s="182"/>
      <c r="L3695" s="177"/>
      <c r="M3695" s="183"/>
      <c r="N3695" s="184"/>
      <c r="O3695" s="184"/>
      <c r="P3695" s="184"/>
      <c r="Q3695" s="184"/>
      <c r="R3695" s="184"/>
      <c r="S3695" s="184"/>
      <c r="T3695" s="185"/>
      <c r="AT3695" s="179" t="s">
        <v>197</v>
      </c>
      <c r="AU3695" s="179" t="s">
        <v>80</v>
      </c>
      <c r="AV3695" s="11" t="s">
        <v>80</v>
      </c>
      <c r="AW3695" s="11" t="s">
        <v>35</v>
      </c>
      <c r="AX3695" s="11" t="s">
        <v>72</v>
      </c>
      <c r="AY3695" s="179" t="s">
        <v>177</v>
      </c>
    </row>
    <row r="3696" spans="2:51" s="12" customFormat="1" x14ac:dyDescent="0.3">
      <c r="B3696" s="186"/>
      <c r="D3696" s="178" t="s">
        <v>197</v>
      </c>
      <c r="E3696" s="187" t="s">
        <v>3</v>
      </c>
      <c r="F3696" s="188" t="s">
        <v>1717</v>
      </c>
      <c r="H3696" s="189" t="s">
        <v>3</v>
      </c>
      <c r="I3696" s="190"/>
      <c r="L3696" s="186"/>
      <c r="M3696" s="191"/>
      <c r="N3696" s="192"/>
      <c r="O3696" s="192"/>
      <c r="P3696" s="192"/>
      <c r="Q3696" s="192"/>
      <c r="R3696" s="192"/>
      <c r="S3696" s="192"/>
      <c r="T3696" s="193"/>
      <c r="AT3696" s="189" t="s">
        <v>197</v>
      </c>
      <c r="AU3696" s="189" t="s">
        <v>80</v>
      </c>
      <c r="AV3696" s="12" t="s">
        <v>22</v>
      </c>
      <c r="AW3696" s="12" t="s">
        <v>35</v>
      </c>
      <c r="AX3696" s="12" t="s">
        <v>72</v>
      </c>
      <c r="AY3696" s="189" t="s">
        <v>177</v>
      </c>
    </row>
    <row r="3697" spans="2:51" s="12" customFormat="1" x14ac:dyDescent="0.3">
      <c r="B3697" s="186"/>
      <c r="D3697" s="178" t="s">
        <v>197</v>
      </c>
      <c r="E3697" s="187" t="s">
        <v>3</v>
      </c>
      <c r="F3697" s="188" t="s">
        <v>1718</v>
      </c>
      <c r="H3697" s="189" t="s">
        <v>3</v>
      </c>
      <c r="I3697" s="190"/>
      <c r="L3697" s="186"/>
      <c r="M3697" s="191"/>
      <c r="N3697" s="192"/>
      <c r="O3697" s="192"/>
      <c r="P3697" s="192"/>
      <c r="Q3697" s="192"/>
      <c r="R3697" s="192"/>
      <c r="S3697" s="192"/>
      <c r="T3697" s="193"/>
      <c r="AT3697" s="189" t="s">
        <v>197</v>
      </c>
      <c r="AU3697" s="189" t="s">
        <v>80</v>
      </c>
      <c r="AV3697" s="12" t="s">
        <v>22</v>
      </c>
      <c r="AW3697" s="12" t="s">
        <v>35</v>
      </c>
      <c r="AX3697" s="12" t="s">
        <v>72</v>
      </c>
      <c r="AY3697" s="189" t="s">
        <v>177</v>
      </c>
    </row>
    <row r="3698" spans="2:51" s="11" customFormat="1" x14ac:dyDescent="0.3">
      <c r="B3698" s="177"/>
      <c r="D3698" s="178" t="s">
        <v>197</v>
      </c>
      <c r="E3698" s="179" t="s">
        <v>3</v>
      </c>
      <c r="F3698" s="180" t="s">
        <v>2499</v>
      </c>
      <c r="H3698" s="181">
        <v>10.210000000000001</v>
      </c>
      <c r="I3698" s="182"/>
      <c r="L3698" s="177"/>
      <c r="M3698" s="183"/>
      <c r="N3698" s="184"/>
      <c r="O3698" s="184"/>
      <c r="P3698" s="184"/>
      <c r="Q3698" s="184"/>
      <c r="R3698" s="184"/>
      <c r="S3698" s="184"/>
      <c r="T3698" s="185"/>
      <c r="AT3698" s="179" t="s">
        <v>197</v>
      </c>
      <c r="AU3698" s="179" t="s">
        <v>80</v>
      </c>
      <c r="AV3698" s="11" t="s">
        <v>80</v>
      </c>
      <c r="AW3698" s="11" t="s">
        <v>35</v>
      </c>
      <c r="AX3698" s="11" t="s">
        <v>72</v>
      </c>
      <c r="AY3698" s="179" t="s">
        <v>177</v>
      </c>
    </row>
    <row r="3699" spans="2:51" s="12" customFormat="1" x14ac:dyDescent="0.3">
      <c r="B3699" s="186"/>
      <c r="D3699" s="178" t="s">
        <v>197</v>
      </c>
      <c r="E3699" s="187" t="s">
        <v>3</v>
      </c>
      <c r="F3699" s="188" t="s">
        <v>1720</v>
      </c>
      <c r="H3699" s="189" t="s">
        <v>3</v>
      </c>
      <c r="I3699" s="190"/>
      <c r="L3699" s="186"/>
      <c r="M3699" s="191"/>
      <c r="N3699" s="192"/>
      <c r="O3699" s="192"/>
      <c r="P3699" s="192"/>
      <c r="Q3699" s="192"/>
      <c r="R3699" s="192"/>
      <c r="S3699" s="192"/>
      <c r="T3699" s="193"/>
      <c r="AT3699" s="189" t="s">
        <v>197</v>
      </c>
      <c r="AU3699" s="189" t="s">
        <v>80</v>
      </c>
      <c r="AV3699" s="12" t="s">
        <v>22</v>
      </c>
      <c r="AW3699" s="12" t="s">
        <v>35</v>
      </c>
      <c r="AX3699" s="12" t="s">
        <v>72</v>
      </c>
      <c r="AY3699" s="189" t="s">
        <v>177</v>
      </c>
    </row>
    <row r="3700" spans="2:51" s="12" customFormat="1" x14ac:dyDescent="0.3">
      <c r="B3700" s="186"/>
      <c r="D3700" s="178" t="s">
        <v>197</v>
      </c>
      <c r="E3700" s="187" t="s">
        <v>3</v>
      </c>
      <c r="F3700" s="188" t="s">
        <v>1721</v>
      </c>
      <c r="H3700" s="189" t="s">
        <v>3</v>
      </c>
      <c r="I3700" s="190"/>
      <c r="L3700" s="186"/>
      <c r="M3700" s="191"/>
      <c r="N3700" s="192"/>
      <c r="O3700" s="192"/>
      <c r="P3700" s="192"/>
      <c r="Q3700" s="192"/>
      <c r="R3700" s="192"/>
      <c r="S3700" s="192"/>
      <c r="T3700" s="193"/>
      <c r="AT3700" s="189" t="s">
        <v>197</v>
      </c>
      <c r="AU3700" s="189" t="s">
        <v>80</v>
      </c>
      <c r="AV3700" s="12" t="s">
        <v>22</v>
      </c>
      <c r="AW3700" s="12" t="s">
        <v>35</v>
      </c>
      <c r="AX3700" s="12" t="s">
        <v>72</v>
      </c>
      <c r="AY3700" s="189" t="s">
        <v>177</v>
      </c>
    </row>
    <row r="3701" spans="2:51" s="11" customFormat="1" x14ac:dyDescent="0.3">
      <c r="B3701" s="177"/>
      <c r="D3701" s="178" t="s">
        <v>197</v>
      </c>
      <c r="E3701" s="179" t="s">
        <v>3</v>
      </c>
      <c r="F3701" s="180" t="s">
        <v>2500</v>
      </c>
      <c r="H3701" s="181">
        <v>5.4</v>
      </c>
      <c r="I3701" s="182"/>
      <c r="L3701" s="177"/>
      <c r="M3701" s="183"/>
      <c r="N3701" s="184"/>
      <c r="O3701" s="184"/>
      <c r="P3701" s="184"/>
      <c r="Q3701" s="184"/>
      <c r="R3701" s="184"/>
      <c r="S3701" s="184"/>
      <c r="T3701" s="185"/>
      <c r="AT3701" s="179" t="s">
        <v>197</v>
      </c>
      <c r="AU3701" s="179" t="s">
        <v>80</v>
      </c>
      <c r="AV3701" s="11" t="s">
        <v>80</v>
      </c>
      <c r="AW3701" s="11" t="s">
        <v>35</v>
      </c>
      <c r="AX3701" s="11" t="s">
        <v>72</v>
      </c>
      <c r="AY3701" s="179" t="s">
        <v>177</v>
      </c>
    </row>
    <row r="3702" spans="2:51" s="12" customFormat="1" x14ac:dyDescent="0.3">
      <c r="B3702" s="186"/>
      <c r="D3702" s="178" t="s">
        <v>197</v>
      </c>
      <c r="E3702" s="187" t="s">
        <v>3</v>
      </c>
      <c r="F3702" s="188" t="s">
        <v>1723</v>
      </c>
      <c r="H3702" s="189" t="s">
        <v>3</v>
      </c>
      <c r="I3702" s="190"/>
      <c r="L3702" s="186"/>
      <c r="M3702" s="191"/>
      <c r="N3702" s="192"/>
      <c r="O3702" s="192"/>
      <c r="P3702" s="192"/>
      <c r="Q3702" s="192"/>
      <c r="R3702" s="192"/>
      <c r="S3702" s="192"/>
      <c r="T3702" s="193"/>
      <c r="AT3702" s="189" t="s">
        <v>197</v>
      </c>
      <c r="AU3702" s="189" t="s">
        <v>80</v>
      </c>
      <c r="AV3702" s="12" t="s">
        <v>22</v>
      </c>
      <c r="AW3702" s="12" t="s">
        <v>35</v>
      </c>
      <c r="AX3702" s="12" t="s">
        <v>72</v>
      </c>
      <c r="AY3702" s="189" t="s">
        <v>177</v>
      </c>
    </row>
    <row r="3703" spans="2:51" s="12" customFormat="1" x14ac:dyDescent="0.3">
      <c r="B3703" s="186"/>
      <c r="D3703" s="178" t="s">
        <v>197</v>
      </c>
      <c r="E3703" s="187" t="s">
        <v>3</v>
      </c>
      <c r="F3703" s="188" t="s">
        <v>1724</v>
      </c>
      <c r="H3703" s="189" t="s">
        <v>3</v>
      </c>
      <c r="I3703" s="190"/>
      <c r="L3703" s="186"/>
      <c r="M3703" s="191"/>
      <c r="N3703" s="192"/>
      <c r="O3703" s="192"/>
      <c r="P3703" s="192"/>
      <c r="Q3703" s="192"/>
      <c r="R3703" s="192"/>
      <c r="S3703" s="192"/>
      <c r="T3703" s="193"/>
      <c r="AT3703" s="189" t="s">
        <v>197</v>
      </c>
      <c r="AU3703" s="189" t="s">
        <v>80</v>
      </c>
      <c r="AV3703" s="12" t="s">
        <v>22</v>
      </c>
      <c r="AW3703" s="12" t="s">
        <v>35</v>
      </c>
      <c r="AX3703" s="12" t="s">
        <v>72</v>
      </c>
      <c r="AY3703" s="189" t="s">
        <v>177</v>
      </c>
    </row>
    <row r="3704" spans="2:51" s="11" customFormat="1" x14ac:dyDescent="0.3">
      <c r="B3704" s="177"/>
      <c r="D3704" s="178" t="s">
        <v>197</v>
      </c>
      <c r="E3704" s="179" t="s">
        <v>3</v>
      </c>
      <c r="F3704" s="180" t="s">
        <v>2501</v>
      </c>
      <c r="H3704" s="181">
        <v>13.42</v>
      </c>
      <c r="I3704" s="182"/>
      <c r="L3704" s="177"/>
      <c r="M3704" s="183"/>
      <c r="N3704" s="184"/>
      <c r="O3704" s="184"/>
      <c r="P3704" s="184"/>
      <c r="Q3704" s="184"/>
      <c r="R3704" s="184"/>
      <c r="S3704" s="184"/>
      <c r="T3704" s="185"/>
      <c r="AT3704" s="179" t="s">
        <v>197</v>
      </c>
      <c r="AU3704" s="179" t="s">
        <v>80</v>
      </c>
      <c r="AV3704" s="11" t="s">
        <v>80</v>
      </c>
      <c r="AW3704" s="11" t="s">
        <v>35</v>
      </c>
      <c r="AX3704" s="11" t="s">
        <v>72</v>
      </c>
      <c r="AY3704" s="179" t="s">
        <v>177</v>
      </c>
    </row>
    <row r="3705" spans="2:51" s="12" customFormat="1" x14ac:dyDescent="0.3">
      <c r="B3705" s="186"/>
      <c r="D3705" s="178" t="s">
        <v>197</v>
      </c>
      <c r="E3705" s="187" t="s">
        <v>3</v>
      </c>
      <c r="F3705" s="188" t="s">
        <v>1726</v>
      </c>
      <c r="H3705" s="189" t="s">
        <v>3</v>
      </c>
      <c r="I3705" s="190"/>
      <c r="L3705" s="186"/>
      <c r="M3705" s="191"/>
      <c r="N3705" s="192"/>
      <c r="O3705" s="192"/>
      <c r="P3705" s="192"/>
      <c r="Q3705" s="192"/>
      <c r="R3705" s="192"/>
      <c r="S3705" s="192"/>
      <c r="T3705" s="193"/>
      <c r="AT3705" s="189" t="s">
        <v>197</v>
      </c>
      <c r="AU3705" s="189" t="s">
        <v>80</v>
      </c>
      <c r="AV3705" s="12" t="s">
        <v>22</v>
      </c>
      <c r="AW3705" s="12" t="s">
        <v>35</v>
      </c>
      <c r="AX3705" s="12" t="s">
        <v>72</v>
      </c>
      <c r="AY3705" s="189" t="s">
        <v>177</v>
      </c>
    </row>
    <row r="3706" spans="2:51" s="12" customFormat="1" x14ac:dyDescent="0.3">
      <c r="B3706" s="186"/>
      <c r="D3706" s="178" t="s">
        <v>197</v>
      </c>
      <c r="E3706" s="187" t="s">
        <v>3</v>
      </c>
      <c r="F3706" s="188" t="s">
        <v>1727</v>
      </c>
      <c r="H3706" s="189" t="s">
        <v>3</v>
      </c>
      <c r="I3706" s="190"/>
      <c r="L3706" s="186"/>
      <c r="M3706" s="191"/>
      <c r="N3706" s="192"/>
      <c r="O3706" s="192"/>
      <c r="P3706" s="192"/>
      <c r="Q3706" s="192"/>
      <c r="R3706" s="192"/>
      <c r="S3706" s="192"/>
      <c r="T3706" s="193"/>
      <c r="AT3706" s="189" t="s">
        <v>197</v>
      </c>
      <c r="AU3706" s="189" t="s">
        <v>80</v>
      </c>
      <c r="AV3706" s="12" t="s">
        <v>22</v>
      </c>
      <c r="AW3706" s="12" t="s">
        <v>35</v>
      </c>
      <c r="AX3706" s="12" t="s">
        <v>72</v>
      </c>
      <c r="AY3706" s="189" t="s">
        <v>177</v>
      </c>
    </row>
    <row r="3707" spans="2:51" s="11" customFormat="1" x14ac:dyDescent="0.3">
      <c r="B3707" s="177"/>
      <c r="D3707" s="178" t="s">
        <v>197</v>
      </c>
      <c r="E3707" s="179" t="s">
        <v>3</v>
      </c>
      <c r="F3707" s="180" t="s">
        <v>2502</v>
      </c>
      <c r="H3707" s="181">
        <v>15.44</v>
      </c>
      <c r="I3707" s="182"/>
      <c r="L3707" s="177"/>
      <c r="M3707" s="183"/>
      <c r="N3707" s="184"/>
      <c r="O3707" s="184"/>
      <c r="P3707" s="184"/>
      <c r="Q3707" s="184"/>
      <c r="R3707" s="184"/>
      <c r="S3707" s="184"/>
      <c r="T3707" s="185"/>
      <c r="AT3707" s="179" t="s">
        <v>197</v>
      </c>
      <c r="AU3707" s="179" t="s">
        <v>80</v>
      </c>
      <c r="AV3707" s="11" t="s">
        <v>80</v>
      </c>
      <c r="AW3707" s="11" t="s">
        <v>35</v>
      </c>
      <c r="AX3707" s="11" t="s">
        <v>72</v>
      </c>
      <c r="AY3707" s="179" t="s">
        <v>177</v>
      </c>
    </row>
    <row r="3708" spans="2:51" s="12" customFormat="1" x14ac:dyDescent="0.3">
      <c r="B3708" s="186"/>
      <c r="D3708" s="178" t="s">
        <v>197</v>
      </c>
      <c r="E3708" s="187" t="s">
        <v>3</v>
      </c>
      <c r="F3708" s="188" t="s">
        <v>1729</v>
      </c>
      <c r="H3708" s="189" t="s">
        <v>3</v>
      </c>
      <c r="I3708" s="190"/>
      <c r="L3708" s="186"/>
      <c r="M3708" s="191"/>
      <c r="N3708" s="192"/>
      <c r="O3708" s="192"/>
      <c r="P3708" s="192"/>
      <c r="Q3708" s="192"/>
      <c r="R3708" s="192"/>
      <c r="S3708" s="192"/>
      <c r="T3708" s="193"/>
      <c r="AT3708" s="189" t="s">
        <v>197</v>
      </c>
      <c r="AU3708" s="189" t="s">
        <v>80</v>
      </c>
      <c r="AV3708" s="12" t="s">
        <v>22</v>
      </c>
      <c r="AW3708" s="12" t="s">
        <v>35</v>
      </c>
      <c r="AX3708" s="12" t="s">
        <v>72</v>
      </c>
      <c r="AY3708" s="189" t="s">
        <v>177</v>
      </c>
    </row>
    <row r="3709" spans="2:51" s="12" customFormat="1" x14ac:dyDescent="0.3">
      <c r="B3709" s="186"/>
      <c r="D3709" s="178" t="s">
        <v>197</v>
      </c>
      <c r="E3709" s="187" t="s">
        <v>3</v>
      </c>
      <c r="F3709" s="188" t="s">
        <v>1730</v>
      </c>
      <c r="H3709" s="189" t="s">
        <v>3</v>
      </c>
      <c r="I3709" s="190"/>
      <c r="L3709" s="186"/>
      <c r="M3709" s="191"/>
      <c r="N3709" s="192"/>
      <c r="O3709" s="192"/>
      <c r="P3709" s="192"/>
      <c r="Q3709" s="192"/>
      <c r="R3709" s="192"/>
      <c r="S3709" s="192"/>
      <c r="T3709" s="193"/>
      <c r="AT3709" s="189" t="s">
        <v>197</v>
      </c>
      <c r="AU3709" s="189" t="s">
        <v>80</v>
      </c>
      <c r="AV3709" s="12" t="s">
        <v>22</v>
      </c>
      <c r="AW3709" s="12" t="s">
        <v>35</v>
      </c>
      <c r="AX3709" s="12" t="s">
        <v>72</v>
      </c>
      <c r="AY3709" s="189" t="s">
        <v>177</v>
      </c>
    </row>
    <row r="3710" spans="2:51" s="11" customFormat="1" x14ac:dyDescent="0.3">
      <c r="B3710" s="177"/>
      <c r="D3710" s="178" t="s">
        <v>197</v>
      </c>
      <c r="E3710" s="179" t="s">
        <v>3</v>
      </c>
      <c r="F3710" s="180" t="s">
        <v>2499</v>
      </c>
      <c r="H3710" s="181">
        <v>10.210000000000001</v>
      </c>
      <c r="I3710" s="182"/>
      <c r="L3710" s="177"/>
      <c r="M3710" s="183"/>
      <c r="N3710" s="184"/>
      <c r="O3710" s="184"/>
      <c r="P3710" s="184"/>
      <c r="Q3710" s="184"/>
      <c r="R3710" s="184"/>
      <c r="S3710" s="184"/>
      <c r="T3710" s="185"/>
      <c r="AT3710" s="179" t="s">
        <v>197</v>
      </c>
      <c r="AU3710" s="179" t="s">
        <v>80</v>
      </c>
      <c r="AV3710" s="11" t="s">
        <v>80</v>
      </c>
      <c r="AW3710" s="11" t="s">
        <v>35</v>
      </c>
      <c r="AX3710" s="11" t="s">
        <v>72</v>
      </c>
      <c r="AY3710" s="179" t="s">
        <v>177</v>
      </c>
    </row>
    <row r="3711" spans="2:51" s="12" customFormat="1" x14ac:dyDescent="0.3">
      <c r="B3711" s="186"/>
      <c r="D3711" s="178" t="s">
        <v>197</v>
      </c>
      <c r="E3711" s="187" t="s">
        <v>3</v>
      </c>
      <c r="F3711" s="188" t="s">
        <v>1732</v>
      </c>
      <c r="H3711" s="189" t="s">
        <v>3</v>
      </c>
      <c r="I3711" s="190"/>
      <c r="L3711" s="186"/>
      <c r="M3711" s="191"/>
      <c r="N3711" s="192"/>
      <c r="O3711" s="192"/>
      <c r="P3711" s="192"/>
      <c r="Q3711" s="192"/>
      <c r="R3711" s="192"/>
      <c r="S3711" s="192"/>
      <c r="T3711" s="193"/>
      <c r="AT3711" s="189" t="s">
        <v>197</v>
      </c>
      <c r="AU3711" s="189" t="s">
        <v>80</v>
      </c>
      <c r="AV3711" s="12" t="s">
        <v>22</v>
      </c>
      <c r="AW3711" s="12" t="s">
        <v>35</v>
      </c>
      <c r="AX3711" s="12" t="s">
        <v>72</v>
      </c>
      <c r="AY3711" s="189" t="s">
        <v>177</v>
      </c>
    </row>
    <row r="3712" spans="2:51" s="12" customFormat="1" x14ac:dyDescent="0.3">
      <c r="B3712" s="186"/>
      <c r="D3712" s="178" t="s">
        <v>197</v>
      </c>
      <c r="E3712" s="187" t="s">
        <v>3</v>
      </c>
      <c r="F3712" s="188" t="s">
        <v>1733</v>
      </c>
      <c r="H3712" s="189" t="s">
        <v>3</v>
      </c>
      <c r="I3712" s="190"/>
      <c r="L3712" s="186"/>
      <c r="M3712" s="191"/>
      <c r="N3712" s="192"/>
      <c r="O3712" s="192"/>
      <c r="P3712" s="192"/>
      <c r="Q3712" s="192"/>
      <c r="R3712" s="192"/>
      <c r="S3712" s="192"/>
      <c r="T3712" s="193"/>
      <c r="AT3712" s="189" t="s">
        <v>197</v>
      </c>
      <c r="AU3712" s="189" t="s">
        <v>80</v>
      </c>
      <c r="AV3712" s="12" t="s">
        <v>22</v>
      </c>
      <c r="AW3712" s="12" t="s">
        <v>35</v>
      </c>
      <c r="AX3712" s="12" t="s">
        <v>72</v>
      </c>
      <c r="AY3712" s="189" t="s">
        <v>177</v>
      </c>
    </row>
    <row r="3713" spans="2:51" s="11" customFormat="1" x14ac:dyDescent="0.3">
      <c r="B3713" s="177"/>
      <c r="D3713" s="178" t="s">
        <v>197</v>
      </c>
      <c r="E3713" s="179" t="s">
        <v>3</v>
      </c>
      <c r="F3713" s="180" t="s">
        <v>2503</v>
      </c>
      <c r="H3713" s="181">
        <v>7.95</v>
      </c>
      <c r="I3713" s="182"/>
      <c r="L3713" s="177"/>
      <c r="M3713" s="183"/>
      <c r="N3713" s="184"/>
      <c r="O3713" s="184"/>
      <c r="P3713" s="184"/>
      <c r="Q3713" s="184"/>
      <c r="R3713" s="184"/>
      <c r="S3713" s="184"/>
      <c r="T3713" s="185"/>
      <c r="AT3713" s="179" t="s">
        <v>197</v>
      </c>
      <c r="AU3713" s="179" t="s">
        <v>80</v>
      </c>
      <c r="AV3713" s="11" t="s">
        <v>80</v>
      </c>
      <c r="AW3713" s="11" t="s">
        <v>35</v>
      </c>
      <c r="AX3713" s="11" t="s">
        <v>72</v>
      </c>
      <c r="AY3713" s="179" t="s">
        <v>177</v>
      </c>
    </row>
    <row r="3714" spans="2:51" s="12" customFormat="1" x14ac:dyDescent="0.3">
      <c r="B3714" s="186"/>
      <c r="D3714" s="178" t="s">
        <v>197</v>
      </c>
      <c r="E3714" s="187" t="s">
        <v>3</v>
      </c>
      <c r="F3714" s="188" t="s">
        <v>1739</v>
      </c>
      <c r="H3714" s="189" t="s">
        <v>3</v>
      </c>
      <c r="I3714" s="190"/>
      <c r="L3714" s="186"/>
      <c r="M3714" s="191"/>
      <c r="N3714" s="192"/>
      <c r="O3714" s="192"/>
      <c r="P3714" s="192"/>
      <c r="Q3714" s="192"/>
      <c r="R3714" s="192"/>
      <c r="S3714" s="192"/>
      <c r="T3714" s="193"/>
      <c r="AT3714" s="189" t="s">
        <v>197</v>
      </c>
      <c r="AU3714" s="189" t="s">
        <v>80</v>
      </c>
      <c r="AV3714" s="12" t="s">
        <v>22</v>
      </c>
      <c r="AW3714" s="12" t="s">
        <v>35</v>
      </c>
      <c r="AX3714" s="12" t="s">
        <v>72</v>
      </c>
      <c r="AY3714" s="189" t="s">
        <v>177</v>
      </c>
    </row>
    <row r="3715" spans="2:51" s="12" customFormat="1" x14ac:dyDescent="0.3">
      <c r="B3715" s="186"/>
      <c r="D3715" s="178" t="s">
        <v>197</v>
      </c>
      <c r="E3715" s="187" t="s">
        <v>3</v>
      </c>
      <c r="F3715" s="188" t="s">
        <v>1740</v>
      </c>
      <c r="H3715" s="189" t="s">
        <v>3</v>
      </c>
      <c r="I3715" s="190"/>
      <c r="L3715" s="186"/>
      <c r="M3715" s="191"/>
      <c r="N3715" s="192"/>
      <c r="O3715" s="192"/>
      <c r="P3715" s="192"/>
      <c r="Q3715" s="192"/>
      <c r="R3715" s="192"/>
      <c r="S3715" s="192"/>
      <c r="T3715" s="193"/>
      <c r="AT3715" s="189" t="s">
        <v>197</v>
      </c>
      <c r="AU3715" s="189" t="s">
        <v>80</v>
      </c>
      <c r="AV3715" s="12" t="s">
        <v>22</v>
      </c>
      <c r="AW3715" s="12" t="s">
        <v>35</v>
      </c>
      <c r="AX3715" s="12" t="s">
        <v>72</v>
      </c>
      <c r="AY3715" s="189" t="s">
        <v>177</v>
      </c>
    </row>
    <row r="3716" spans="2:51" s="11" customFormat="1" x14ac:dyDescent="0.3">
      <c r="B3716" s="177"/>
      <c r="D3716" s="178" t="s">
        <v>197</v>
      </c>
      <c r="E3716" s="179" t="s">
        <v>3</v>
      </c>
      <c r="F3716" s="180" t="s">
        <v>2381</v>
      </c>
      <c r="H3716" s="181">
        <v>10.029999999999999</v>
      </c>
      <c r="I3716" s="182"/>
      <c r="L3716" s="177"/>
      <c r="M3716" s="183"/>
      <c r="N3716" s="184"/>
      <c r="O3716" s="184"/>
      <c r="P3716" s="184"/>
      <c r="Q3716" s="184"/>
      <c r="R3716" s="184"/>
      <c r="S3716" s="184"/>
      <c r="T3716" s="185"/>
      <c r="AT3716" s="179" t="s">
        <v>197</v>
      </c>
      <c r="AU3716" s="179" t="s">
        <v>80</v>
      </c>
      <c r="AV3716" s="11" t="s">
        <v>80</v>
      </c>
      <c r="AW3716" s="11" t="s">
        <v>35</v>
      </c>
      <c r="AX3716" s="11" t="s">
        <v>72</v>
      </c>
      <c r="AY3716" s="179" t="s">
        <v>177</v>
      </c>
    </row>
    <row r="3717" spans="2:51" s="12" customFormat="1" x14ac:dyDescent="0.3">
      <c r="B3717" s="186"/>
      <c r="D3717" s="178" t="s">
        <v>197</v>
      </c>
      <c r="E3717" s="187" t="s">
        <v>3</v>
      </c>
      <c r="F3717" s="188" t="s">
        <v>1747</v>
      </c>
      <c r="H3717" s="189" t="s">
        <v>3</v>
      </c>
      <c r="I3717" s="190"/>
      <c r="L3717" s="186"/>
      <c r="M3717" s="191"/>
      <c r="N3717" s="192"/>
      <c r="O3717" s="192"/>
      <c r="P3717" s="192"/>
      <c r="Q3717" s="192"/>
      <c r="R3717" s="192"/>
      <c r="S3717" s="192"/>
      <c r="T3717" s="193"/>
      <c r="AT3717" s="189" t="s">
        <v>197</v>
      </c>
      <c r="AU3717" s="189" t="s">
        <v>80</v>
      </c>
      <c r="AV3717" s="12" t="s">
        <v>22</v>
      </c>
      <c r="AW3717" s="12" t="s">
        <v>35</v>
      </c>
      <c r="AX3717" s="12" t="s">
        <v>72</v>
      </c>
      <c r="AY3717" s="189" t="s">
        <v>177</v>
      </c>
    </row>
    <row r="3718" spans="2:51" s="12" customFormat="1" x14ac:dyDescent="0.3">
      <c r="B3718" s="186"/>
      <c r="D3718" s="178" t="s">
        <v>197</v>
      </c>
      <c r="E3718" s="187" t="s">
        <v>3</v>
      </c>
      <c r="F3718" s="188" t="s">
        <v>1748</v>
      </c>
      <c r="H3718" s="189" t="s">
        <v>3</v>
      </c>
      <c r="I3718" s="190"/>
      <c r="L3718" s="186"/>
      <c r="M3718" s="191"/>
      <c r="N3718" s="192"/>
      <c r="O3718" s="192"/>
      <c r="P3718" s="192"/>
      <c r="Q3718" s="192"/>
      <c r="R3718" s="192"/>
      <c r="S3718" s="192"/>
      <c r="T3718" s="193"/>
      <c r="AT3718" s="189" t="s">
        <v>197</v>
      </c>
      <c r="AU3718" s="189" t="s">
        <v>80</v>
      </c>
      <c r="AV3718" s="12" t="s">
        <v>22</v>
      </c>
      <c r="AW3718" s="12" t="s">
        <v>35</v>
      </c>
      <c r="AX3718" s="12" t="s">
        <v>72</v>
      </c>
      <c r="AY3718" s="189" t="s">
        <v>177</v>
      </c>
    </row>
    <row r="3719" spans="2:51" s="11" customFormat="1" x14ac:dyDescent="0.3">
      <c r="B3719" s="177"/>
      <c r="D3719" s="178" t="s">
        <v>197</v>
      </c>
      <c r="E3719" s="179" t="s">
        <v>3</v>
      </c>
      <c r="F3719" s="180" t="s">
        <v>2504</v>
      </c>
      <c r="H3719" s="181">
        <v>5.0999999999999996</v>
      </c>
      <c r="I3719" s="182"/>
      <c r="L3719" s="177"/>
      <c r="M3719" s="183"/>
      <c r="N3719" s="184"/>
      <c r="O3719" s="184"/>
      <c r="P3719" s="184"/>
      <c r="Q3719" s="184"/>
      <c r="R3719" s="184"/>
      <c r="S3719" s="184"/>
      <c r="T3719" s="185"/>
      <c r="AT3719" s="179" t="s">
        <v>197</v>
      </c>
      <c r="AU3719" s="179" t="s">
        <v>80</v>
      </c>
      <c r="AV3719" s="11" t="s">
        <v>80</v>
      </c>
      <c r="AW3719" s="11" t="s">
        <v>35</v>
      </c>
      <c r="AX3719" s="11" t="s">
        <v>72</v>
      </c>
      <c r="AY3719" s="179" t="s">
        <v>177</v>
      </c>
    </row>
    <row r="3720" spans="2:51" s="12" customFormat="1" x14ac:dyDescent="0.3">
      <c r="B3720" s="186"/>
      <c r="D3720" s="178" t="s">
        <v>197</v>
      </c>
      <c r="E3720" s="187" t="s">
        <v>3</v>
      </c>
      <c r="F3720" s="188" t="s">
        <v>1758</v>
      </c>
      <c r="H3720" s="189" t="s">
        <v>3</v>
      </c>
      <c r="I3720" s="190"/>
      <c r="L3720" s="186"/>
      <c r="M3720" s="191"/>
      <c r="N3720" s="192"/>
      <c r="O3720" s="192"/>
      <c r="P3720" s="192"/>
      <c r="Q3720" s="192"/>
      <c r="R3720" s="192"/>
      <c r="S3720" s="192"/>
      <c r="T3720" s="193"/>
      <c r="AT3720" s="189" t="s">
        <v>197</v>
      </c>
      <c r="AU3720" s="189" t="s">
        <v>80</v>
      </c>
      <c r="AV3720" s="12" t="s">
        <v>22</v>
      </c>
      <c r="AW3720" s="12" t="s">
        <v>35</v>
      </c>
      <c r="AX3720" s="12" t="s">
        <v>72</v>
      </c>
      <c r="AY3720" s="189" t="s">
        <v>177</v>
      </c>
    </row>
    <row r="3721" spans="2:51" s="12" customFormat="1" x14ac:dyDescent="0.3">
      <c r="B3721" s="186"/>
      <c r="D3721" s="178" t="s">
        <v>197</v>
      </c>
      <c r="E3721" s="187" t="s">
        <v>3</v>
      </c>
      <c r="F3721" s="188" t="s">
        <v>1759</v>
      </c>
      <c r="H3721" s="189" t="s">
        <v>3</v>
      </c>
      <c r="I3721" s="190"/>
      <c r="L3721" s="186"/>
      <c r="M3721" s="191"/>
      <c r="N3721" s="192"/>
      <c r="O3721" s="192"/>
      <c r="P3721" s="192"/>
      <c r="Q3721" s="192"/>
      <c r="R3721" s="192"/>
      <c r="S3721" s="192"/>
      <c r="T3721" s="193"/>
      <c r="AT3721" s="189" t="s">
        <v>197</v>
      </c>
      <c r="AU3721" s="189" t="s">
        <v>80</v>
      </c>
      <c r="AV3721" s="12" t="s">
        <v>22</v>
      </c>
      <c r="AW3721" s="12" t="s">
        <v>35</v>
      </c>
      <c r="AX3721" s="12" t="s">
        <v>72</v>
      </c>
      <c r="AY3721" s="189" t="s">
        <v>177</v>
      </c>
    </row>
    <row r="3722" spans="2:51" s="11" customFormat="1" x14ac:dyDescent="0.3">
      <c r="B3722" s="177"/>
      <c r="D3722" s="178" t="s">
        <v>197</v>
      </c>
      <c r="E3722" s="179" t="s">
        <v>3</v>
      </c>
      <c r="F3722" s="180" t="s">
        <v>2505</v>
      </c>
      <c r="H3722" s="181">
        <v>8.16</v>
      </c>
      <c r="I3722" s="182"/>
      <c r="L3722" s="177"/>
      <c r="M3722" s="183"/>
      <c r="N3722" s="184"/>
      <c r="O3722" s="184"/>
      <c r="P3722" s="184"/>
      <c r="Q3722" s="184"/>
      <c r="R3722" s="184"/>
      <c r="S3722" s="184"/>
      <c r="T3722" s="185"/>
      <c r="AT3722" s="179" t="s">
        <v>197</v>
      </c>
      <c r="AU3722" s="179" t="s">
        <v>80</v>
      </c>
      <c r="AV3722" s="11" t="s">
        <v>80</v>
      </c>
      <c r="AW3722" s="11" t="s">
        <v>35</v>
      </c>
      <c r="AX3722" s="11" t="s">
        <v>72</v>
      </c>
      <c r="AY3722" s="179" t="s">
        <v>177</v>
      </c>
    </row>
    <row r="3723" spans="2:51" s="12" customFormat="1" x14ac:dyDescent="0.3">
      <c r="B3723" s="186"/>
      <c r="D3723" s="178" t="s">
        <v>197</v>
      </c>
      <c r="E3723" s="187" t="s">
        <v>3</v>
      </c>
      <c r="F3723" s="188" t="s">
        <v>1761</v>
      </c>
      <c r="H3723" s="189" t="s">
        <v>3</v>
      </c>
      <c r="I3723" s="190"/>
      <c r="L3723" s="186"/>
      <c r="M3723" s="191"/>
      <c r="N3723" s="192"/>
      <c r="O3723" s="192"/>
      <c r="P3723" s="192"/>
      <c r="Q3723" s="192"/>
      <c r="R3723" s="192"/>
      <c r="S3723" s="192"/>
      <c r="T3723" s="193"/>
      <c r="AT3723" s="189" t="s">
        <v>197</v>
      </c>
      <c r="AU3723" s="189" t="s">
        <v>80</v>
      </c>
      <c r="AV3723" s="12" t="s">
        <v>22</v>
      </c>
      <c r="AW3723" s="12" t="s">
        <v>35</v>
      </c>
      <c r="AX3723" s="12" t="s">
        <v>72</v>
      </c>
      <c r="AY3723" s="189" t="s">
        <v>177</v>
      </c>
    </row>
    <row r="3724" spans="2:51" s="12" customFormat="1" x14ac:dyDescent="0.3">
      <c r="B3724" s="186"/>
      <c r="D3724" s="178" t="s">
        <v>197</v>
      </c>
      <c r="E3724" s="187" t="s">
        <v>3</v>
      </c>
      <c r="F3724" s="188" t="s">
        <v>1762</v>
      </c>
      <c r="H3724" s="189" t="s">
        <v>3</v>
      </c>
      <c r="I3724" s="190"/>
      <c r="L3724" s="186"/>
      <c r="M3724" s="191"/>
      <c r="N3724" s="192"/>
      <c r="O3724" s="192"/>
      <c r="P3724" s="192"/>
      <c r="Q3724" s="192"/>
      <c r="R3724" s="192"/>
      <c r="S3724" s="192"/>
      <c r="T3724" s="193"/>
      <c r="AT3724" s="189" t="s">
        <v>197</v>
      </c>
      <c r="AU3724" s="189" t="s">
        <v>80</v>
      </c>
      <c r="AV3724" s="12" t="s">
        <v>22</v>
      </c>
      <c r="AW3724" s="12" t="s">
        <v>35</v>
      </c>
      <c r="AX3724" s="12" t="s">
        <v>72</v>
      </c>
      <c r="AY3724" s="189" t="s">
        <v>177</v>
      </c>
    </row>
    <row r="3725" spans="2:51" s="11" customFormat="1" x14ac:dyDescent="0.3">
      <c r="B3725" s="177"/>
      <c r="D3725" s="178" t="s">
        <v>197</v>
      </c>
      <c r="E3725" s="179" t="s">
        <v>3</v>
      </c>
      <c r="F3725" s="180" t="s">
        <v>2506</v>
      </c>
      <c r="H3725" s="181">
        <v>14.21</v>
      </c>
      <c r="I3725" s="182"/>
      <c r="L3725" s="177"/>
      <c r="M3725" s="183"/>
      <c r="N3725" s="184"/>
      <c r="O3725" s="184"/>
      <c r="P3725" s="184"/>
      <c r="Q3725" s="184"/>
      <c r="R3725" s="184"/>
      <c r="S3725" s="184"/>
      <c r="T3725" s="185"/>
      <c r="AT3725" s="179" t="s">
        <v>197</v>
      </c>
      <c r="AU3725" s="179" t="s">
        <v>80</v>
      </c>
      <c r="AV3725" s="11" t="s">
        <v>80</v>
      </c>
      <c r="AW3725" s="11" t="s">
        <v>35</v>
      </c>
      <c r="AX3725" s="11" t="s">
        <v>72</v>
      </c>
      <c r="AY3725" s="179" t="s">
        <v>177</v>
      </c>
    </row>
    <row r="3726" spans="2:51" s="12" customFormat="1" x14ac:dyDescent="0.3">
      <c r="B3726" s="186"/>
      <c r="D3726" s="178" t="s">
        <v>197</v>
      </c>
      <c r="E3726" s="187" t="s">
        <v>3</v>
      </c>
      <c r="F3726" s="188" t="s">
        <v>1769</v>
      </c>
      <c r="H3726" s="189" t="s">
        <v>3</v>
      </c>
      <c r="I3726" s="190"/>
      <c r="L3726" s="186"/>
      <c r="M3726" s="191"/>
      <c r="N3726" s="192"/>
      <c r="O3726" s="192"/>
      <c r="P3726" s="192"/>
      <c r="Q3726" s="192"/>
      <c r="R3726" s="192"/>
      <c r="S3726" s="192"/>
      <c r="T3726" s="193"/>
      <c r="AT3726" s="189" t="s">
        <v>197</v>
      </c>
      <c r="AU3726" s="189" t="s">
        <v>80</v>
      </c>
      <c r="AV3726" s="12" t="s">
        <v>22</v>
      </c>
      <c r="AW3726" s="12" t="s">
        <v>35</v>
      </c>
      <c r="AX3726" s="12" t="s">
        <v>72</v>
      </c>
      <c r="AY3726" s="189" t="s">
        <v>177</v>
      </c>
    </row>
    <row r="3727" spans="2:51" s="12" customFormat="1" x14ac:dyDescent="0.3">
      <c r="B3727" s="186"/>
      <c r="D3727" s="178" t="s">
        <v>197</v>
      </c>
      <c r="E3727" s="187" t="s">
        <v>3</v>
      </c>
      <c r="F3727" s="188" t="s">
        <v>1770</v>
      </c>
      <c r="H3727" s="189" t="s">
        <v>3</v>
      </c>
      <c r="I3727" s="190"/>
      <c r="L3727" s="186"/>
      <c r="M3727" s="191"/>
      <c r="N3727" s="192"/>
      <c r="O3727" s="192"/>
      <c r="P3727" s="192"/>
      <c r="Q3727" s="192"/>
      <c r="R3727" s="192"/>
      <c r="S3727" s="192"/>
      <c r="T3727" s="193"/>
      <c r="AT3727" s="189" t="s">
        <v>197</v>
      </c>
      <c r="AU3727" s="189" t="s">
        <v>80</v>
      </c>
      <c r="AV3727" s="12" t="s">
        <v>22</v>
      </c>
      <c r="AW3727" s="12" t="s">
        <v>35</v>
      </c>
      <c r="AX3727" s="12" t="s">
        <v>72</v>
      </c>
      <c r="AY3727" s="189" t="s">
        <v>177</v>
      </c>
    </row>
    <row r="3728" spans="2:51" s="11" customFormat="1" x14ac:dyDescent="0.3">
      <c r="B3728" s="177"/>
      <c r="D3728" s="178" t="s">
        <v>197</v>
      </c>
      <c r="E3728" s="179" t="s">
        <v>3</v>
      </c>
      <c r="F3728" s="180" t="s">
        <v>2507</v>
      </c>
      <c r="H3728" s="181">
        <v>6.91</v>
      </c>
      <c r="I3728" s="182"/>
      <c r="L3728" s="177"/>
      <c r="M3728" s="183"/>
      <c r="N3728" s="184"/>
      <c r="O3728" s="184"/>
      <c r="P3728" s="184"/>
      <c r="Q3728" s="184"/>
      <c r="R3728" s="184"/>
      <c r="S3728" s="184"/>
      <c r="T3728" s="185"/>
      <c r="AT3728" s="179" t="s">
        <v>197</v>
      </c>
      <c r="AU3728" s="179" t="s">
        <v>80</v>
      </c>
      <c r="AV3728" s="11" t="s">
        <v>80</v>
      </c>
      <c r="AW3728" s="11" t="s">
        <v>35</v>
      </c>
      <c r="AX3728" s="11" t="s">
        <v>72</v>
      </c>
      <c r="AY3728" s="179" t="s">
        <v>177</v>
      </c>
    </row>
    <row r="3729" spans="2:51" s="12" customFormat="1" x14ac:dyDescent="0.3">
      <c r="B3729" s="186"/>
      <c r="D3729" s="178" t="s">
        <v>197</v>
      </c>
      <c r="E3729" s="187" t="s">
        <v>3</v>
      </c>
      <c r="F3729" s="188" t="s">
        <v>1775</v>
      </c>
      <c r="H3729" s="189" t="s">
        <v>3</v>
      </c>
      <c r="I3729" s="190"/>
      <c r="L3729" s="186"/>
      <c r="M3729" s="191"/>
      <c r="N3729" s="192"/>
      <c r="O3729" s="192"/>
      <c r="P3729" s="192"/>
      <c r="Q3729" s="192"/>
      <c r="R3729" s="192"/>
      <c r="S3729" s="192"/>
      <c r="T3729" s="193"/>
      <c r="AT3729" s="189" t="s">
        <v>197</v>
      </c>
      <c r="AU3729" s="189" t="s">
        <v>80</v>
      </c>
      <c r="AV3729" s="12" t="s">
        <v>22</v>
      </c>
      <c r="AW3729" s="12" t="s">
        <v>35</v>
      </c>
      <c r="AX3729" s="12" t="s">
        <v>72</v>
      </c>
      <c r="AY3729" s="189" t="s">
        <v>177</v>
      </c>
    </row>
    <row r="3730" spans="2:51" s="12" customFormat="1" x14ac:dyDescent="0.3">
      <c r="B3730" s="186"/>
      <c r="D3730" s="178" t="s">
        <v>197</v>
      </c>
      <c r="E3730" s="187" t="s">
        <v>3</v>
      </c>
      <c r="F3730" s="188" t="s">
        <v>1776</v>
      </c>
      <c r="H3730" s="189" t="s">
        <v>3</v>
      </c>
      <c r="I3730" s="190"/>
      <c r="L3730" s="186"/>
      <c r="M3730" s="191"/>
      <c r="N3730" s="192"/>
      <c r="O3730" s="192"/>
      <c r="P3730" s="192"/>
      <c r="Q3730" s="192"/>
      <c r="R3730" s="192"/>
      <c r="S3730" s="192"/>
      <c r="T3730" s="193"/>
      <c r="AT3730" s="189" t="s">
        <v>197</v>
      </c>
      <c r="AU3730" s="189" t="s">
        <v>80</v>
      </c>
      <c r="AV3730" s="12" t="s">
        <v>22</v>
      </c>
      <c r="AW3730" s="12" t="s">
        <v>35</v>
      </c>
      <c r="AX3730" s="12" t="s">
        <v>72</v>
      </c>
      <c r="AY3730" s="189" t="s">
        <v>177</v>
      </c>
    </row>
    <row r="3731" spans="2:51" s="11" customFormat="1" x14ac:dyDescent="0.3">
      <c r="B3731" s="177"/>
      <c r="D3731" s="178" t="s">
        <v>197</v>
      </c>
      <c r="E3731" s="179" t="s">
        <v>3</v>
      </c>
      <c r="F3731" s="180" t="s">
        <v>2508</v>
      </c>
      <c r="H3731" s="181">
        <v>17.149999999999999</v>
      </c>
      <c r="I3731" s="182"/>
      <c r="L3731" s="177"/>
      <c r="M3731" s="183"/>
      <c r="N3731" s="184"/>
      <c r="O3731" s="184"/>
      <c r="P3731" s="184"/>
      <c r="Q3731" s="184"/>
      <c r="R3731" s="184"/>
      <c r="S3731" s="184"/>
      <c r="T3731" s="185"/>
      <c r="AT3731" s="179" t="s">
        <v>197</v>
      </c>
      <c r="AU3731" s="179" t="s">
        <v>80</v>
      </c>
      <c r="AV3731" s="11" t="s">
        <v>80</v>
      </c>
      <c r="AW3731" s="11" t="s">
        <v>35</v>
      </c>
      <c r="AX3731" s="11" t="s">
        <v>72</v>
      </c>
      <c r="AY3731" s="179" t="s">
        <v>177</v>
      </c>
    </row>
    <row r="3732" spans="2:51" s="12" customFormat="1" x14ac:dyDescent="0.3">
      <c r="B3732" s="186"/>
      <c r="D3732" s="178" t="s">
        <v>197</v>
      </c>
      <c r="E3732" s="187" t="s">
        <v>3</v>
      </c>
      <c r="F3732" s="188" t="s">
        <v>1795</v>
      </c>
      <c r="H3732" s="189" t="s">
        <v>3</v>
      </c>
      <c r="I3732" s="190"/>
      <c r="L3732" s="186"/>
      <c r="M3732" s="191"/>
      <c r="N3732" s="192"/>
      <c r="O3732" s="192"/>
      <c r="P3732" s="192"/>
      <c r="Q3732" s="192"/>
      <c r="R3732" s="192"/>
      <c r="S3732" s="192"/>
      <c r="T3732" s="193"/>
      <c r="AT3732" s="189" t="s">
        <v>197</v>
      </c>
      <c r="AU3732" s="189" t="s">
        <v>80</v>
      </c>
      <c r="AV3732" s="12" t="s">
        <v>22</v>
      </c>
      <c r="AW3732" s="12" t="s">
        <v>35</v>
      </c>
      <c r="AX3732" s="12" t="s">
        <v>72</v>
      </c>
      <c r="AY3732" s="189" t="s">
        <v>177</v>
      </c>
    </row>
    <row r="3733" spans="2:51" s="12" customFormat="1" x14ac:dyDescent="0.3">
      <c r="B3733" s="186"/>
      <c r="D3733" s="178" t="s">
        <v>197</v>
      </c>
      <c r="E3733" s="187" t="s">
        <v>3</v>
      </c>
      <c r="F3733" s="188" t="s">
        <v>1796</v>
      </c>
      <c r="H3733" s="189" t="s">
        <v>3</v>
      </c>
      <c r="I3733" s="190"/>
      <c r="L3733" s="186"/>
      <c r="M3733" s="191"/>
      <c r="N3733" s="192"/>
      <c r="O3733" s="192"/>
      <c r="P3733" s="192"/>
      <c r="Q3733" s="192"/>
      <c r="R3733" s="192"/>
      <c r="S3733" s="192"/>
      <c r="T3733" s="193"/>
      <c r="AT3733" s="189" t="s">
        <v>197</v>
      </c>
      <c r="AU3733" s="189" t="s">
        <v>80</v>
      </c>
      <c r="AV3733" s="12" t="s">
        <v>22</v>
      </c>
      <c r="AW3733" s="12" t="s">
        <v>35</v>
      </c>
      <c r="AX3733" s="12" t="s">
        <v>72</v>
      </c>
      <c r="AY3733" s="189" t="s">
        <v>177</v>
      </c>
    </row>
    <row r="3734" spans="2:51" s="11" customFormat="1" x14ac:dyDescent="0.3">
      <c r="B3734" s="177"/>
      <c r="D3734" s="178" t="s">
        <v>197</v>
      </c>
      <c r="E3734" s="179" t="s">
        <v>3</v>
      </c>
      <c r="F3734" s="180" t="s">
        <v>2509</v>
      </c>
      <c r="H3734" s="181">
        <v>10.37</v>
      </c>
      <c r="I3734" s="182"/>
      <c r="L3734" s="177"/>
      <c r="M3734" s="183"/>
      <c r="N3734" s="184"/>
      <c r="O3734" s="184"/>
      <c r="P3734" s="184"/>
      <c r="Q3734" s="184"/>
      <c r="R3734" s="184"/>
      <c r="S3734" s="184"/>
      <c r="T3734" s="185"/>
      <c r="AT3734" s="179" t="s">
        <v>197</v>
      </c>
      <c r="AU3734" s="179" t="s">
        <v>80</v>
      </c>
      <c r="AV3734" s="11" t="s">
        <v>80</v>
      </c>
      <c r="AW3734" s="11" t="s">
        <v>35</v>
      </c>
      <c r="AX3734" s="11" t="s">
        <v>72</v>
      </c>
      <c r="AY3734" s="179" t="s">
        <v>177</v>
      </c>
    </row>
    <row r="3735" spans="2:51" s="12" customFormat="1" x14ac:dyDescent="0.3">
      <c r="B3735" s="186"/>
      <c r="D3735" s="178" t="s">
        <v>197</v>
      </c>
      <c r="E3735" s="187" t="s">
        <v>3</v>
      </c>
      <c r="F3735" s="188" t="s">
        <v>1813</v>
      </c>
      <c r="H3735" s="189" t="s">
        <v>3</v>
      </c>
      <c r="I3735" s="190"/>
      <c r="L3735" s="186"/>
      <c r="M3735" s="191"/>
      <c r="N3735" s="192"/>
      <c r="O3735" s="192"/>
      <c r="P3735" s="192"/>
      <c r="Q3735" s="192"/>
      <c r="R3735" s="192"/>
      <c r="S3735" s="192"/>
      <c r="T3735" s="193"/>
      <c r="AT3735" s="189" t="s">
        <v>197</v>
      </c>
      <c r="AU3735" s="189" t="s">
        <v>80</v>
      </c>
      <c r="AV3735" s="12" t="s">
        <v>22</v>
      </c>
      <c r="AW3735" s="12" t="s">
        <v>35</v>
      </c>
      <c r="AX3735" s="12" t="s">
        <v>72</v>
      </c>
      <c r="AY3735" s="189" t="s">
        <v>177</v>
      </c>
    </row>
    <row r="3736" spans="2:51" s="12" customFormat="1" x14ac:dyDescent="0.3">
      <c r="B3736" s="186"/>
      <c r="D3736" s="178" t="s">
        <v>197</v>
      </c>
      <c r="E3736" s="187" t="s">
        <v>3</v>
      </c>
      <c r="F3736" s="188" t="s">
        <v>1814</v>
      </c>
      <c r="H3736" s="189" t="s">
        <v>3</v>
      </c>
      <c r="I3736" s="190"/>
      <c r="L3736" s="186"/>
      <c r="M3736" s="191"/>
      <c r="N3736" s="192"/>
      <c r="O3736" s="192"/>
      <c r="P3736" s="192"/>
      <c r="Q3736" s="192"/>
      <c r="R3736" s="192"/>
      <c r="S3736" s="192"/>
      <c r="T3736" s="193"/>
      <c r="AT3736" s="189" t="s">
        <v>197</v>
      </c>
      <c r="AU3736" s="189" t="s">
        <v>80</v>
      </c>
      <c r="AV3736" s="12" t="s">
        <v>22</v>
      </c>
      <c r="AW3736" s="12" t="s">
        <v>35</v>
      </c>
      <c r="AX3736" s="12" t="s">
        <v>72</v>
      </c>
      <c r="AY3736" s="189" t="s">
        <v>177</v>
      </c>
    </row>
    <row r="3737" spans="2:51" s="11" customFormat="1" x14ac:dyDescent="0.3">
      <c r="B3737" s="177"/>
      <c r="D3737" s="178" t="s">
        <v>197</v>
      </c>
      <c r="E3737" s="179" t="s">
        <v>3</v>
      </c>
      <c r="F3737" s="180" t="s">
        <v>2510</v>
      </c>
      <c r="H3737" s="181">
        <v>13.22</v>
      </c>
      <c r="I3737" s="182"/>
      <c r="L3737" s="177"/>
      <c r="M3737" s="183"/>
      <c r="N3737" s="184"/>
      <c r="O3737" s="184"/>
      <c r="P3737" s="184"/>
      <c r="Q3737" s="184"/>
      <c r="R3737" s="184"/>
      <c r="S3737" s="184"/>
      <c r="T3737" s="185"/>
      <c r="AT3737" s="179" t="s">
        <v>197</v>
      </c>
      <c r="AU3737" s="179" t="s">
        <v>80</v>
      </c>
      <c r="AV3737" s="11" t="s">
        <v>80</v>
      </c>
      <c r="AW3737" s="11" t="s">
        <v>35</v>
      </c>
      <c r="AX3737" s="11" t="s">
        <v>72</v>
      </c>
      <c r="AY3737" s="179" t="s">
        <v>177</v>
      </c>
    </row>
    <row r="3738" spans="2:51" s="12" customFormat="1" x14ac:dyDescent="0.3">
      <c r="B3738" s="186"/>
      <c r="D3738" s="178" t="s">
        <v>197</v>
      </c>
      <c r="E3738" s="187" t="s">
        <v>3</v>
      </c>
      <c r="F3738" s="188" t="s">
        <v>1824</v>
      </c>
      <c r="H3738" s="189" t="s">
        <v>3</v>
      </c>
      <c r="I3738" s="190"/>
      <c r="L3738" s="186"/>
      <c r="M3738" s="191"/>
      <c r="N3738" s="192"/>
      <c r="O3738" s="192"/>
      <c r="P3738" s="192"/>
      <c r="Q3738" s="192"/>
      <c r="R3738" s="192"/>
      <c r="S3738" s="192"/>
      <c r="T3738" s="193"/>
      <c r="AT3738" s="189" t="s">
        <v>197</v>
      </c>
      <c r="AU3738" s="189" t="s">
        <v>80</v>
      </c>
      <c r="AV3738" s="12" t="s">
        <v>22</v>
      </c>
      <c r="AW3738" s="12" t="s">
        <v>35</v>
      </c>
      <c r="AX3738" s="12" t="s">
        <v>72</v>
      </c>
      <c r="AY3738" s="189" t="s">
        <v>177</v>
      </c>
    </row>
    <row r="3739" spans="2:51" s="12" customFormat="1" x14ac:dyDescent="0.3">
      <c r="B3739" s="186"/>
      <c r="D3739" s="178" t="s">
        <v>197</v>
      </c>
      <c r="E3739" s="187" t="s">
        <v>3</v>
      </c>
      <c r="F3739" s="188" t="s">
        <v>1825</v>
      </c>
      <c r="H3739" s="189" t="s">
        <v>3</v>
      </c>
      <c r="I3739" s="190"/>
      <c r="L3739" s="186"/>
      <c r="M3739" s="191"/>
      <c r="N3739" s="192"/>
      <c r="O3739" s="192"/>
      <c r="P3739" s="192"/>
      <c r="Q3739" s="192"/>
      <c r="R3739" s="192"/>
      <c r="S3739" s="192"/>
      <c r="T3739" s="193"/>
      <c r="AT3739" s="189" t="s">
        <v>197</v>
      </c>
      <c r="AU3739" s="189" t="s">
        <v>80</v>
      </c>
      <c r="AV3739" s="12" t="s">
        <v>22</v>
      </c>
      <c r="AW3739" s="12" t="s">
        <v>35</v>
      </c>
      <c r="AX3739" s="12" t="s">
        <v>72</v>
      </c>
      <c r="AY3739" s="189" t="s">
        <v>177</v>
      </c>
    </row>
    <row r="3740" spans="2:51" s="11" customFormat="1" x14ac:dyDescent="0.3">
      <c r="B3740" s="177"/>
      <c r="D3740" s="178" t="s">
        <v>197</v>
      </c>
      <c r="E3740" s="179" t="s">
        <v>3</v>
      </c>
      <c r="F3740" s="180" t="s">
        <v>2511</v>
      </c>
      <c r="H3740" s="181">
        <v>12.58</v>
      </c>
      <c r="I3740" s="182"/>
      <c r="L3740" s="177"/>
      <c r="M3740" s="183"/>
      <c r="N3740" s="184"/>
      <c r="O3740" s="184"/>
      <c r="P3740" s="184"/>
      <c r="Q3740" s="184"/>
      <c r="R3740" s="184"/>
      <c r="S3740" s="184"/>
      <c r="T3740" s="185"/>
      <c r="AT3740" s="179" t="s">
        <v>197</v>
      </c>
      <c r="AU3740" s="179" t="s">
        <v>80</v>
      </c>
      <c r="AV3740" s="11" t="s">
        <v>80</v>
      </c>
      <c r="AW3740" s="11" t="s">
        <v>35</v>
      </c>
      <c r="AX3740" s="11" t="s">
        <v>72</v>
      </c>
      <c r="AY3740" s="179" t="s">
        <v>177</v>
      </c>
    </row>
    <row r="3741" spans="2:51" s="12" customFormat="1" x14ac:dyDescent="0.3">
      <c r="B3741" s="186"/>
      <c r="D3741" s="178" t="s">
        <v>197</v>
      </c>
      <c r="E3741" s="187" t="s">
        <v>3</v>
      </c>
      <c r="F3741" s="188" t="s">
        <v>1827</v>
      </c>
      <c r="H3741" s="189" t="s">
        <v>3</v>
      </c>
      <c r="I3741" s="190"/>
      <c r="L3741" s="186"/>
      <c r="M3741" s="191"/>
      <c r="N3741" s="192"/>
      <c r="O3741" s="192"/>
      <c r="P3741" s="192"/>
      <c r="Q3741" s="192"/>
      <c r="R3741" s="192"/>
      <c r="S3741" s="192"/>
      <c r="T3741" s="193"/>
      <c r="AT3741" s="189" t="s">
        <v>197</v>
      </c>
      <c r="AU3741" s="189" t="s">
        <v>80</v>
      </c>
      <c r="AV3741" s="12" t="s">
        <v>22</v>
      </c>
      <c r="AW3741" s="12" t="s">
        <v>35</v>
      </c>
      <c r="AX3741" s="12" t="s">
        <v>72</v>
      </c>
      <c r="AY3741" s="189" t="s">
        <v>177</v>
      </c>
    </row>
    <row r="3742" spans="2:51" s="12" customFormat="1" x14ac:dyDescent="0.3">
      <c r="B3742" s="186"/>
      <c r="D3742" s="178" t="s">
        <v>197</v>
      </c>
      <c r="E3742" s="187" t="s">
        <v>3</v>
      </c>
      <c r="F3742" s="188" t="s">
        <v>1828</v>
      </c>
      <c r="H3742" s="189" t="s">
        <v>3</v>
      </c>
      <c r="I3742" s="190"/>
      <c r="L3742" s="186"/>
      <c r="M3742" s="191"/>
      <c r="N3742" s="192"/>
      <c r="O3742" s="192"/>
      <c r="P3742" s="192"/>
      <c r="Q3742" s="192"/>
      <c r="R3742" s="192"/>
      <c r="S3742" s="192"/>
      <c r="T3742" s="193"/>
      <c r="AT3742" s="189" t="s">
        <v>197</v>
      </c>
      <c r="AU3742" s="189" t="s">
        <v>80</v>
      </c>
      <c r="AV3742" s="12" t="s">
        <v>22</v>
      </c>
      <c r="AW3742" s="12" t="s">
        <v>35</v>
      </c>
      <c r="AX3742" s="12" t="s">
        <v>72</v>
      </c>
      <c r="AY3742" s="189" t="s">
        <v>177</v>
      </c>
    </row>
    <row r="3743" spans="2:51" s="11" customFormat="1" x14ac:dyDescent="0.3">
      <c r="B3743" s="177"/>
      <c r="D3743" s="178" t="s">
        <v>197</v>
      </c>
      <c r="E3743" s="179" t="s">
        <v>3</v>
      </c>
      <c r="F3743" s="180" t="s">
        <v>2511</v>
      </c>
      <c r="H3743" s="181">
        <v>12.58</v>
      </c>
      <c r="I3743" s="182"/>
      <c r="L3743" s="177"/>
      <c r="M3743" s="183"/>
      <c r="N3743" s="184"/>
      <c r="O3743" s="184"/>
      <c r="P3743" s="184"/>
      <c r="Q3743" s="184"/>
      <c r="R3743" s="184"/>
      <c r="S3743" s="184"/>
      <c r="T3743" s="185"/>
      <c r="AT3743" s="179" t="s">
        <v>197</v>
      </c>
      <c r="AU3743" s="179" t="s">
        <v>80</v>
      </c>
      <c r="AV3743" s="11" t="s">
        <v>80</v>
      </c>
      <c r="AW3743" s="11" t="s">
        <v>35</v>
      </c>
      <c r="AX3743" s="11" t="s">
        <v>72</v>
      </c>
      <c r="AY3743" s="179" t="s">
        <v>177</v>
      </c>
    </row>
    <row r="3744" spans="2:51" s="12" customFormat="1" x14ac:dyDescent="0.3">
      <c r="B3744" s="186"/>
      <c r="D3744" s="178" t="s">
        <v>197</v>
      </c>
      <c r="E3744" s="187" t="s">
        <v>3</v>
      </c>
      <c r="F3744" s="188" t="s">
        <v>1844</v>
      </c>
      <c r="H3744" s="189" t="s">
        <v>3</v>
      </c>
      <c r="I3744" s="190"/>
      <c r="L3744" s="186"/>
      <c r="M3744" s="191"/>
      <c r="N3744" s="192"/>
      <c r="O3744" s="192"/>
      <c r="P3744" s="192"/>
      <c r="Q3744" s="192"/>
      <c r="R3744" s="192"/>
      <c r="S3744" s="192"/>
      <c r="T3744" s="193"/>
      <c r="AT3744" s="189" t="s">
        <v>197</v>
      </c>
      <c r="AU3744" s="189" t="s">
        <v>80</v>
      </c>
      <c r="AV3744" s="12" t="s">
        <v>22</v>
      </c>
      <c r="AW3744" s="12" t="s">
        <v>35</v>
      </c>
      <c r="AX3744" s="12" t="s">
        <v>72</v>
      </c>
      <c r="AY3744" s="189" t="s">
        <v>177</v>
      </c>
    </row>
    <row r="3745" spans="2:51" s="12" customFormat="1" x14ac:dyDescent="0.3">
      <c r="B3745" s="186"/>
      <c r="D3745" s="178" t="s">
        <v>197</v>
      </c>
      <c r="E3745" s="187" t="s">
        <v>3</v>
      </c>
      <c r="F3745" s="188" t="s">
        <v>1644</v>
      </c>
      <c r="H3745" s="189" t="s">
        <v>3</v>
      </c>
      <c r="I3745" s="190"/>
      <c r="L3745" s="186"/>
      <c r="M3745" s="191"/>
      <c r="N3745" s="192"/>
      <c r="O3745" s="192"/>
      <c r="P3745" s="192"/>
      <c r="Q3745" s="192"/>
      <c r="R3745" s="192"/>
      <c r="S3745" s="192"/>
      <c r="T3745" s="193"/>
      <c r="AT3745" s="189" t="s">
        <v>197</v>
      </c>
      <c r="AU3745" s="189" t="s">
        <v>80</v>
      </c>
      <c r="AV3745" s="12" t="s">
        <v>22</v>
      </c>
      <c r="AW3745" s="12" t="s">
        <v>35</v>
      </c>
      <c r="AX3745" s="12" t="s">
        <v>72</v>
      </c>
      <c r="AY3745" s="189" t="s">
        <v>177</v>
      </c>
    </row>
    <row r="3746" spans="2:51" s="11" customFormat="1" x14ac:dyDescent="0.3">
      <c r="B3746" s="177"/>
      <c r="D3746" s="178" t="s">
        <v>197</v>
      </c>
      <c r="E3746" s="179" t="s">
        <v>3</v>
      </c>
      <c r="F3746" s="180" t="s">
        <v>2512</v>
      </c>
      <c r="H3746" s="181">
        <v>10.28</v>
      </c>
      <c r="I3746" s="182"/>
      <c r="L3746" s="177"/>
      <c r="M3746" s="183"/>
      <c r="N3746" s="184"/>
      <c r="O3746" s="184"/>
      <c r="P3746" s="184"/>
      <c r="Q3746" s="184"/>
      <c r="R3746" s="184"/>
      <c r="S3746" s="184"/>
      <c r="T3746" s="185"/>
      <c r="AT3746" s="179" t="s">
        <v>197</v>
      </c>
      <c r="AU3746" s="179" t="s">
        <v>80</v>
      </c>
      <c r="AV3746" s="11" t="s">
        <v>80</v>
      </c>
      <c r="AW3746" s="11" t="s">
        <v>35</v>
      </c>
      <c r="AX3746" s="11" t="s">
        <v>72</v>
      </c>
      <c r="AY3746" s="179" t="s">
        <v>177</v>
      </c>
    </row>
    <row r="3747" spans="2:51" s="14" customFormat="1" x14ac:dyDescent="0.3">
      <c r="B3747" s="223"/>
      <c r="D3747" s="178" t="s">
        <v>197</v>
      </c>
      <c r="E3747" s="224" t="s">
        <v>3</v>
      </c>
      <c r="F3747" s="225" t="s">
        <v>408</v>
      </c>
      <c r="H3747" s="226">
        <v>380.31</v>
      </c>
      <c r="I3747" s="227"/>
      <c r="L3747" s="223"/>
      <c r="M3747" s="228"/>
      <c r="N3747" s="229"/>
      <c r="O3747" s="229"/>
      <c r="P3747" s="229"/>
      <c r="Q3747" s="229"/>
      <c r="R3747" s="229"/>
      <c r="S3747" s="229"/>
      <c r="T3747" s="230"/>
      <c r="AT3747" s="224" t="s">
        <v>197</v>
      </c>
      <c r="AU3747" s="224" t="s">
        <v>80</v>
      </c>
      <c r="AV3747" s="14" t="s">
        <v>204</v>
      </c>
      <c r="AW3747" s="14" t="s">
        <v>35</v>
      </c>
      <c r="AX3747" s="14" t="s">
        <v>72</v>
      </c>
      <c r="AY3747" s="224" t="s">
        <v>177</v>
      </c>
    </row>
    <row r="3748" spans="2:51" s="12" customFormat="1" x14ac:dyDescent="0.3">
      <c r="B3748" s="186"/>
      <c r="D3748" s="178" t="s">
        <v>197</v>
      </c>
      <c r="E3748" s="187" t="s">
        <v>3</v>
      </c>
      <c r="F3748" s="188" t="s">
        <v>2405</v>
      </c>
      <c r="H3748" s="189" t="s">
        <v>3</v>
      </c>
      <c r="I3748" s="190"/>
      <c r="L3748" s="186"/>
      <c r="M3748" s="191"/>
      <c r="N3748" s="192"/>
      <c r="O3748" s="192"/>
      <c r="P3748" s="192"/>
      <c r="Q3748" s="192"/>
      <c r="R3748" s="192"/>
      <c r="S3748" s="192"/>
      <c r="T3748" s="193"/>
      <c r="AT3748" s="189" t="s">
        <v>197</v>
      </c>
      <c r="AU3748" s="189" t="s">
        <v>80</v>
      </c>
      <c r="AV3748" s="12" t="s">
        <v>22</v>
      </c>
      <c r="AW3748" s="12" t="s">
        <v>35</v>
      </c>
      <c r="AX3748" s="12" t="s">
        <v>72</v>
      </c>
      <c r="AY3748" s="189" t="s">
        <v>177</v>
      </c>
    </row>
    <row r="3749" spans="2:51" s="12" customFormat="1" x14ac:dyDescent="0.3">
      <c r="B3749" s="186"/>
      <c r="D3749" s="178" t="s">
        <v>197</v>
      </c>
      <c r="E3749" s="187" t="s">
        <v>3</v>
      </c>
      <c r="F3749" s="188" t="s">
        <v>1967</v>
      </c>
      <c r="H3749" s="189" t="s">
        <v>3</v>
      </c>
      <c r="I3749" s="190"/>
      <c r="L3749" s="186"/>
      <c r="M3749" s="191"/>
      <c r="N3749" s="192"/>
      <c r="O3749" s="192"/>
      <c r="P3749" s="192"/>
      <c r="Q3749" s="192"/>
      <c r="R3749" s="192"/>
      <c r="S3749" s="192"/>
      <c r="T3749" s="193"/>
      <c r="AT3749" s="189" t="s">
        <v>197</v>
      </c>
      <c r="AU3749" s="189" t="s">
        <v>80</v>
      </c>
      <c r="AV3749" s="12" t="s">
        <v>22</v>
      </c>
      <c r="AW3749" s="12" t="s">
        <v>35</v>
      </c>
      <c r="AX3749" s="12" t="s">
        <v>72</v>
      </c>
      <c r="AY3749" s="189" t="s">
        <v>177</v>
      </c>
    </row>
    <row r="3750" spans="2:51" s="11" customFormat="1" x14ac:dyDescent="0.3">
      <c r="B3750" s="177"/>
      <c r="D3750" s="178" t="s">
        <v>197</v>
      </c>
      <c r="E3750" s="179" t="s">
        <v>3</v>
      </c>
      <c r="F3750" s="180" t="s">
        <v>2513</v>
      </c>
      <c r="H3750" s="181">
        <v>6.6</v>
      </c>
      <c r="I3750" s="182"/>
      <c r="L3750" s="177"/>
      <c r="M3750" s="183"/>
      <c r="N3750" s="184"/>
      <c r="O3750" s="184"/>
      <c r="P3750" s="184"/>
      <c r="Q3750" s="184"/>
      <c r="R3750" s="184"/>
      <c r="S3750" s="184"/>
      <c r="T3750" s="185"/>
      <c r="AT3750" s="179" t="s">
        <v>197</v>
      </c>
      <c r="AU3750" s="179" t="s">
        <v>80</v>
      </c>
      <c r="AV3750" s="11" t="s">
        <v>80</v>
      </c>
      <c r="AW3750" s="11" t="s">
        <v>35</v>
      </c>
      <c r="AX3750" s="11" t="s">
        <v>72</v>
      </c>
      <c r="AY3750" s="179" t="s">
        <v>177</v>
      </c>
    </row>
    <row r="3751" spans="2:51" s="12" customFormat="1" x14ac:dyDescent="0.3">
      <c r="B3751" s="186"/>
      <c r="D3751" s="178" t="s">
        <v>197</v>
      </c>
      <c r="E3751" s="187" t="s">
        <v>3</v>
      </c>
      <c r="F3751" s="188" t="s">
        <v>1975</v>
      </c>
      <c r="H3751" s="189" t="s">
        <v>3</v>
      </c>
      <c r="I3751" s="190"/>
      <c r="L3751" s="186"/>
      <c r="M3751" s="191"/>
      <c r="N3751" s="192"/>
      <c r="O3751" s="192"/>
      <c r="P3751" s="192"/>
      <c r="Q3751" s="192"/>
      <c r="R3751" s="192"/>
      <c r="S3751" s="192"/>
      <c r="T3751" s="193"/>
      <c r="AT3751" s="189" t="s">
        <v>197</v>
      </c>
      <c r="AU3751" s="189" t="s">
        <v>80</v>
      </c>
      <c r="AV3751" s="12" t="s">
        <v>22</v>
      </c>
      <c r="AW3751" s="12" t="s">
        <v>35</v>
      </c>
      <c r="AX3751" s="12" t="s">
        <v>72</v>
      </c>
      <c r="AY3751" s="189" t="s">
        <v>177</v>
      </c>
    </row>
    <row r="3752" spans="2:51" s="11" customFormat="1" x14ac:dyDescent="0.3">
      <c r="B3752" s="177"/>
      <c r="D3752" s="178" t="s">
        <v>197</v>
      </c>
      <c r="E3752" s="179" t="s">
        <v>3</v>
      </c>
      <c r="F3752" s="180" t="s">
        <v>2444</v>
      </c>
      <c r="H3752" s="181">
        <v>10.07</v>
      </c>
      <c r="I3752" s="182"/>
      <c r="L3752" s="177"/>
      <c r="M3752" s="183"/>
      <c r="N3752" s="184"/>
      <c r="O3752" s="184"/>
      <c r="P3752" s="184"/>
      <c r="Q3752" s="184"/>
      <c r="R3752" s="184"/>
      <c r="S3752" s="184"/>
      <c r="T3752" s="185"/>
      <c r="AT3752" s="179" t="s">
        <v>197</v>
      </c>
      <c r="AU3752" s="179" t="s">
        <v>80</v>
      </c>
      <c r="AV3752" s="11" t="s">
        <v>80</v>
      </c>
      <c r="AW3752" s="11" t="s">
        <v>35</v>
      </c>
      <c r="AX3752" s="11" t="s">
        <v>72</v>
      </c>
      <c r="AY3752" s="179" t="s">
        <v>177</v>
      </c>
    </row>
    <row r="3753" spans="2:51" s="14" customFormat="1" x14ac:dyDescent="0.3">
      <c r="B3753" s="223"/>
      <c r="D3753" s="178" t="s">
        <v>197</v>
      </c>
      <c r="E3753" s="224" t="s">
        <v>3</v>
      </c>
      <c r="F3753" s="225" t="s">
        <v>408</v>
      </c>
      <c r="H3753" s="226">
        <v>16.670000000000002</v>
      </c>
      <c r="I3753" s="227"/>
      <c r="L3753" s="223"/>
      <c r="M3753" s="228"/>
      <c r="N3753" s="229"/>
      <c r="O3753" s="229"/>
      <c r="P3753" s="229"/>
      <c r="Q3753" s="229"/>
      <c r="R3753" s="229"/>
      <c r="S3753" s="229"/>
      <c r="T3753" s="230"/>
      <c r="AT3753" s="224" t="s">
        <v>197</v>
      </c>
      <c r="AU3753" s="224" t="s">
        <v>80</v>
      </c>
      <c r="AV3753" s="14" t="s">
        <v>204</v>
      </c>
      <c r="AW3753" s="14" t="s">
        <v>35</v>
      </c>
      <c r="AX3753" s="14" t="s">
        <v>72</v>
      </c>
      <c r="AY3753" s="224" t="s">
        <v>177</v>
      </c>
    </row>
    <row r="3754" spans="2:51" s="12" customFormat="1" x14ac:dyDescent="0.3">
      <c r="B3754" s="186"/>
      <c r="D3754" s="178" t="s">
        <v>197</v>
      </c>
      <c r="E3754" s="187" t="s">
        <v>3</v>
      </c>
      <c r="F3754" s="188" t="s">
        <v>2363</v>
      </c>
      <c r="H3754" s="189" t="s">
        <v>3</v>
      </c>
      <c r="I3754" s="190"/>
      <c r="L3754" s="186"/>
      <c r="M3754" s="191"/>
      <c r="N3754" s="192"/>
      <c r="O3754" s="192"/>
      <c r="P3754" s="192"/>
      <c r="Q3754" s="192"/>
      <c r="R3754" s="192"/>
      <c r="S3754" s="192"/>
      <c r="T3754" s="193"/>
      <c r="AT3754" s="189" t="s">
        <v>197</v>
      </c>
      <c r="AU3754" s="189" t="s">
        <v>80</v>
      </c>
      <c r="AV3754" s="12" t="s">
        <v>22</v>
      </c>
      <c r="AW3754" s="12" t="s">
        <v>35</v>
      </c>
      <c r="AX3754" s="12" t="s">
        <v>72</v>
      </c>
      <c r="AY3754" s="189" t="s">
        <v>177</v>
      </c>
    </row>
    <row r="3755" spans="2:51" s="12" customFormat="1" x14ac:dyDescent="0.3">
      <c r="B3755" s="186"/>
      <c r="D3755" s="178" t="s">
        <v>197</v>
      </c>
      <c r="E3755" s="187" t="s">
        <v>3</v>
      </c>
      <c r="F3755" s="188" t="s">
        <v>1573</v>
      </c>
      <c r="H3755" s="189" t="s">
        <v>3</v>
      </c>
      <c r="I3755" s="190"/>
      <c r="L3755" s="186"/>
      <c r="M3755" s="191"/>
      <c r="N3755" s="192"/>
      <c r="O3755" s="192"/>
      <c r="P3755" s="192"/>
      <c r="Q3755" s="192"/>
      <c r="R3755" s="192"/>
      <c r="S3755" s="192"/>
      <c r="T3755" s="193"/>
      <c r="AT3755" s="189" t="s">
        <v>197</v>
      </c>
      <c r="AU3755" s="189" t="s">
        <v>80</v>
      </c>
      <c r="AV3755" s="12" t="s">
        <v>22</v>
      </c>
      <c r="AW3755" s="12" t="s">
        <v>35</v>
      </c>
      <c r="AX3755" s="12" t="s">
        <v>72</v>
      </c>
      <c r="AY3755" s="189" t="s">
        <v>177</v>
      </c>
    </row>
    <row r="3756" spans="2:51" s="12" customFormat="1" x14ac:dyDescent="0.3">
      <c r="B3756" s="186"/>
      <c r="D3756" s="178" t="s">
        <v>197</v>
      </c>
      <c r="E3756" s="187" t="s">
        <v>3</v>
      </c>
      <c r="F3756" s="188" t="s">
        <v>1574</v>
      </c>
      <c r="H3756" s="189" t="s">
        <v>3</v>
      </c>
      <c r="I3756" s="190"/>
      <c r="L3756" s="186"/>
      <c r="M3756" s="191"/>
      <c r="N3756" s="192"/>
      <c r="O3756" s="192"/>
      <c r="P3756" s="192"/>
      <c r="Q3756" s="192"/>
      <c r="R3756" s="192"/>
      <c r="S3756" s="192"/>
      <c r="T3756" s="193"/>
      <c r="AT3756" s="189" t="s">
        <v>197</v>
      </c>
      <c r="AU3756" s="189" t="s">
        <v>80</v>
      </c>
      <c r="AV3756" s="12" t="s">
        <v>22</v>
      </c>
      <c r="AW3756" s="12" t="s">
        <v>35</v>
      </c>
      <c r="AX3756" s="12" t="s">
        <v>72</v>
      </c>
      <c r="AY3756" s="189" t="s">
        <v>177</v>
      </c>
    </row>
    <row r="3757" spans="2:51" s="11" customFormat="1" x14ac:dyDescent="0.3">
      <c r="B3757" s="177"/>
      <c r="D3757" s="178" t="s">
        <v>197</v>
      </c>
      <c r="E3757" s="179" t="s">
        <v>3</v>
      </c>
      <c r="F3757" s="180" t="s">
        <v>2423</v>
      </c>
      <c r="H3757" s="181">
        <v>20.51</v>
      </c>
      <c r="I3757" s="182"/>
      <c r="L3757" s="177"/>
      <c r="M3757" s="183"/>
      <c r="N3757" s="184"/>
      <c r="O3757" s="184"/>
      <c r="P3757" s="184"/>
      <c r="Q3757" s="184"/>
      <c r="R3757" s="184"/>
      <c r="S3757" s="184"/>
      <c r="T3757" s="185"/>
      <c r="AT3757" s="179" t="s">
        <v>197</v>
      </c>
      <c r="AU3757" s="179" t="s">
        <v>80</v>
      </c>
      <c r="AV3757" s="11" t="s">
        <v>80</v>
      </c>
      <c r="AW3757" s="11" t="s">
        <v>35</v>
      </c>
      <c r="AX3757" s="11" t="s">
        <v>72</v>
      </c>
      <c r="AY3757" s="179" t="s">
        <v>177</v>
      </c>
    </row>
    <row r="3758" spans="2:51" s="12" customFormat="1" x14ac:dyDescent="0.3">
      <c r="B3758" s="186"/>
      <c r="D3758" s="178" t="s">
        <v>197</v>
      </c>
      <c r="E3758" s="187" t="s">
        <v>3</v>
      </c>
      <c r="F3758" s="188" t="s">
        <v>1901</v>
      </c>
      <c r="H3758" s="189" t="s">
        <v>3</v>
      </c>
      <c r="I3758" s="190"/>
      <c r="L3758" s="186"/>
      <c r="M3758" s="191"/>
      <c r="N3758" s="192"/>
      <c r="O3758" s="192"/>
      <c r="P3758" s="192"/>
      <c r="Q3758" s="192"/>
      <c r="R3758" s="192"/>
      <c r="S3758" s="192"/>
      <c r="T3758" s="193"/>
      <c r="AT3758" s="189" t="s">
        <v>197</v>
      </c>
      <c r="AU3758" s="189" t="s">
        <v>80</v>
      </c>
      <c r="AV3758" s="12" t="s">
        <v>22</v>
      </c>
      <c r="AW3758" s="12" t="s">
        <v>35</v>
      </c>
      <c r="AX3758" s="12" t="s">
        <v>72</v>
      </c>
      <c r="AY3758" s="189" t="s">
        <v>177</v>
      </c>
    </row>
    <row r="3759" spans="2:51" s="12" customFormat="1" x14ac:dyDescent="0.3">
      <c r="B3759" s="186"/>
      <c r="D3759" s="178" t="s">
        <v>197</v>
      </c>
      <c r="E3759" s="187" t="s">
        <v>3</v>
      </c>
      <c r="F3759" s="188" t="s">
        <v>1902</v>
      </c>
      <c r="H3759" s="189" t="s">
        <v>3</v>
      </c>
      <c r="I3759" s="190"/>
      <c r="L3759" s="186"/>
      <c r="M3759" s="191"/>
      <c r="N3759" s="192"/>
      <c r="O3759" s="192"/>
      <c r="P3759" s="192"/>
      <c r="Q3759" s="192"/>
      <c r="R3759" s="192"/>
      <c r="S3759" s="192"/>
      <c r="T3759" s="193"/>
      <c r="AT3759" s="189" t="s">
        <v>197</v>
      </c>
      <c r="AU3759" s="189" t="s">
        <v>80</v>
      </c>
      <c r="AV3759" s="12" t="s">
        <v>22</v>
      </c>
      <c r="AW3759" s="12" t="s">
        <v>35</v>
      </c>
      <c r="AX3759" s="12" t="s">
        <v>72</v>
      </c>
      <c r="AY3759" s="189" t="s">
        <v>177</v>
      </c>
    </row>
    <row r="3760" spans="2:51" s="11" customFormat="1" x14ac:dyDescent="0.3">
      <c r="B3760" s="177"/>
      <c r="D3760" s="178" t="s">
        <v>197</v>
      </c>
      <c r="E3760" s="179" t="s">
        <v>3</v>
      </c>
      <c r="F3760" s="180" t="s">
        <v>2424</v>
      </c>
      <c r="H3760" s="181">
        <v>149.18</v>
      </c>
      <c r="I3760" s="182"/>
      <c r="L3760" s="177"/>
      <c r="M3760" s="183"/>
      <c r="N3760" s="184"/>
      <c r="O3760" s="184"/>
      <c r="P3760" s="184"/>
      <c r="Q3760" s="184"/>
      <c r="R3760" s="184"/>
      <c r="S3760" s="184"/>
      <c r="T3760" s="185"/>
      <c r="AT3760" s="179" t="s">
        <v>197</v>
      </c>
      <c r="AU3760" s="179" t="s">
        <v>80</v>
      </c>
      <c r="AV3760" s="11" t="s">
        <v>80</v>
      </c>
      <c r="AW3760" s="11" t="s">
        <v>35</v>
      </c>
      <c r="AX3760" s="11" t="s">
        <v>72</v>
      </c>
      <c r="AY3760" s="179" t="s">
        <v>177</v>
      </c>
    </row>
    <row r="3761" spans="2:65" s="12" customFormat="1" x14ac:dyDescent="0.3">
      <c r="B3761" s="186"/>
      <c r="D3761" s="178" t="s">
        <v>197</v>
      </c>
      <c r="E3761" s="187" t="s">
        <v>3</v>
      </c>
      <c r="F3761" s="188" t="s">
        <v>1576</v>
      </c>
      <c r="H3761" s="189" t="s">
        <v>3</v>
      </c>
      <c r="I3761" s="190"/>
      <c r="L3761" s="186"/>
      <c r="M3761" s="191"/>
      <c r="N3761" s="192"/>
      <c r="O3761" s="192"/>
      <c r="P3761" s="192"/>
      <c r="Q3761" s="192"/>
      <c r="R3761" s="192"/>
      <c r="S3761" s="192"/>
      <c r="T3761" s="193"/>
      <c r="AT3761" s="189" t="s">
        <v>197</v>
      </c>
      <c r="AU3761" s="189" t="s">
        <v>80</v>
      </c>
      <c r="AV3761" s="12" t="s">
        <v>22</v>
      </c>
      <c r="AW3761" s="12" t="s">
        <v>35</v>
      </c>
      <c r="AX3761" s="12" t="s">
        <v>72</v>
      </c>
      <c r="AY3761" s="189" t="s">
        <v>177</v>
      </c>
    </row>
    <row r="3762" spans="2:65" s="12" customFormat="1" x14ac:dyDescent="0.3">
      <c r="B3762" s="186"/>
      <c r="D3762" s="178" t="s">
        <v>197</v>
      </c>
      <c r="E3762" s="187" t="s">
        <v>3</v>
      </c>
      <c r="F3762" s="188" t="s">
        <v>1574</v>
      </c>
      <c r="H3762" s="189" t="s">
        <v>3</v>
      </c>
      <c r="I3762" s="190"/>
      <c r="L3762" s="186"/>
      <c r="M3762" s="191"/>
      <c r="N3762" s="192"/>
      <c r="O3762" s="192"/>
      <c r="P3762" s="192"/>
      <c r="Q3762" s="192"/>
      <c r="R3762" s="192"/>
      <c r="S3762" s="192"/>
      <c r="T3762" s="193"/>
      <c r="AT3762" s="189" t="s">
        <v>197</v>
      </c>
      <c r="AU3762" s="189" t="s">
        <v>80</v>
      </c>
      <c r="AV3762" s="12" t="s">
        <v>22</v>
      </c>
      <c r="AW3762" s="12" t="s">
        <v>35</v>
      </c>
      <c r="AX3762" s="12" t="s">
        <v>72</v>
      </c>
      <c r="AY3762" s="189" t="s">
        <v>177</v>
      </c>
    </row>
    <row r="3763" spans="2:65" s="11" customFormat="1" x14ac:dyDescent="0.3">
      <c r="B3763" s="177"/>
      <c r="D3763" s="178" t="s">
        <v>197</v>
      </c>
      <c r="E3763" s="179" t="s">
        <v>3</v>
      </c>
      <c r="F3763" s="180" t="s">
        <v>317</v>
      </c>
      <c r="H3763" s="181">
        <v>23</v>
      </c>
      <c r="I3763" s="182"/>
      <c r="L3763" s="177"/>
      <c r="M3763" s="183"/>
      <c r="N3763" s="184"/>
      <c r="O3763" s="184"/>
      <c r="P3763" s="184"/>
      <c r="Q3763" s="184"/>
      <c r="R3763" s="184"/>
      <c r="S3763" s="184"/>
      <c r="T3763" s="185"/>
      <c r="AT3763" s="179" t="s">
        <v>197</v>
      </c>
      <c r="AU3763" s="179" t="s">
        <v>80</v>
      </c>
      <c r="AV3763" s="11" t="s">
        <v>80</v>
      </c>
      <c r="AW3763" s="11" t="s">
        <v>35</v>
      </c>
      <c r="AX3763" s="11" t="s">
        <v>72</v>
      </c>
      <c r="AY3763" s="179" t="s">
        <v>177</v>
      </c>
    </row>
    <row r="3764" spans="2:65" s="14" customFormat="1" x14ac:dyDescent="0.3">
      <c r="B3764" s="223"/>
      <c r="D3764" s="178" t="s">
        <v>197</v>
      </c>
      <c r="E3764" s="224" t="s">
        <v>3</v>
      </c>
      <c r="F3764" s="225" t="s">
        <v>408</v>
      </c>
      <c r="H3764" s="226">
        <v>192.69</v>
      </c>
      <c r="I3764" s="227"/>
      <c r="L3764" s="223"/>
      <c r="M3764" s="228"/>
      <c r="N3764" s="229"/>
      <c r="O3764" s="229"/>
      <c r="P3764" s="229"/>
      <c r="Q3764" s="229"/>
      <c r="R3764" s="229"/>
      <c r="S3764" s="229"/>
      <c r="T3764" s="230"/>
      <c r="AT3764" s="224" t="s">
        <v>197</v>
      </c>
      <c r="AU3764" s="224" t="s">
        <v>80</v>
      </c>
      <c r="AV3764" s="14" t="s">
        <v>204</v>
      </c>
      <c r="AW3764" s="14" t="s">
        <v>35</v>
      </c>
      <c r="AX3764" s="14" t="s">
        <v>72</v>
      </c>
      <c r="AY3764" s="224" t="s">
        <v>177</v>
      </c>
    </row>
    <row r="3765" spans="2:65" s="12" customFormat="1" x14ac:dyDescent="0.3">
      <c r="B3765" s="186"/>
      <c r="D3765" s="178" t="s">
        <v>197</v>
      </c>
      <c r="E3765" s="187" t="s">
        <v>3</v>
      </c>
      <c r="F3765" s="188" t="s">
        <v>979</v>
      </c>
      <c r="H3765" s="189" t="s">
        <v>3</v>
      </c>
      <c r="I3765" s="190"/>
      <c r="L3765" s="186"/>
      <c r="M3765" s="191"/>
      <c r="N3765" s="192"/>
      <c r="O3765" s="192"/>
      <c r="P3765" s="192"/>
      <c r="Q3765" s="192"/>
      <c r="R3765" s="192"/>
      <c r="S3765" s="192"/>
      <c r="T3765" s="193"/>
      <c r="AT3765" s="189" t="s">
        <v>197</v>
      </c>
      <c r="AU3765" s="189" t="s">
        <v>80</v>
      </c>
      <c r="AV3765" s="12" t="s">
        <v>22</v>
      </c>
      <c r="AW3765" s="12" t="s">
        <v>35</v>
      </c>
      <c r="AX3765" s="12" t="s">
        <v>72</v>
      </c>
      <c r="AY3765" s="189" t="s">
        <v>177</v>
      </c>
    </row>
    <row r="3766" spans="2:65" s="12" customFormat="1" x14ac:dyDescent="0.3">
      <c r="B3766" s="186"/>
      <c r="D3766" s="178" t="s">
        <v>197</v>
      </c>
      <c r="E3766" s="187" t="s">
        <v>3</v>
      </c>
      <c r="F3766" s="188" t="s">
        <v>2258</v>
      </c>
      <c r="H3766" s="189" t="s">
        <v>3</v>
      </c>
      <c r="I3766" s="190"/>
      <c r="L3766" s="186"/>
      <c r="M3766" s="191"/>
      <c r="N3766" s="192"/>
      <c r="O3766" s="192"/>
      <c r="P3766" s="192"/>
      <c r="Q3766" s="192"/>
      <c r="R3766" s="192"/>
      <c r="S3766" s="192"/>
      <c r="T3766" s="193"/>
      <c r="AT3766" s="189" t="s">
        <v>197</v>
      </c>
      <c r="AU3766" s="189" t="s">
        <v>80</v>
      </c>
      <c r="AV3766" s="12" t="s">
        <v>22</v>
      </c>
      <c r="AW3766" s="12" t="s">
        <v>35</v>
      </c>
      <c r="AX3766" s="12" t="s">
        <v>72</v>
      </c>
      <c r="AY3766" s="189" t="s">
        <v>177</v>
      </c>
    </row>
    <row r="3767" spans="2:65" s="12" customFormat="1" x14ac:dyDescent="0.3">
      <c r="B3767" s="186"/>
      <c r="D3767" s="178" t="s">
        <v>197</v>
      </c>
      <c r="E3767" s="187" t="s">
        <v>3</v>
      </c>
      <c r="F3767" s="188" t="s">
        <v>2259</v>
      </c>
      <c r="H3767" s="189" t="s">
        <v>3</v>
      </c>
      <c r="I3767" s="190"/>
      <c r="L3767" s="186"/>
      <c r="M3767" s="191"/>
      <c r="N3767" s="192"/>
      <c r="O3767" s="192"/>
      <c r="P3767" s="192"/>
      <c r="Q3767" s="192"/>
      <c r="R3767" s="192"/>
      <c r="S3767" s="192"/>
      <c r="T3767" s="193"/>
      <c r="AT3767" s="189" t="s">
        <v>197</v>
      </c>
      <c r="AU3767" s="189" t="s">
        <v>80</v>
      </c>
      <c r="AV3767" s="12" t="s">
        <v>22</v>
      </c>
      <c r="AW3767" s="12" t="s">
        <v>35</v>
      </c>
      <c r="AX3767" s="12" t="s">
        <v>72</v>
      </c>
      <c r="AY3767" s="189" t="s">
        <v>177</v>
      </c>
    </row>
    <row r="3768" spans="2:65" s="11" customFormat="1" x14ac:dyDescent="0.3">
      <c r="B3768" s="177"/>
      <c r="D3768" s="178" t="s">
        <v>197</v>
      </c>
      <c r="E3768" s="179" t="s">
        <v>3</v>
      </c>
      <c r="F3768" s="180" t="s">
        <v>2514</v>
      </c>
      <c r="H3768" s="181">
        <v>59.07</v>
      </c>
      <c r="I3768" s="182"/>
      <c r="L3768" s="177"/>
      <c r="M3768" s="183"/>
      <c r="N3768" s="184"/>
      <c r="O3768" s="184"/>
      <c r="P3768" s="184"/>
      <c r="Q3768" s="184"/>
      <c r="R3768" s="184"/>
      <c r="S3768" s="184"/>
      <c r="T3768" s="185"/>
      <c r="AT3768" s="179" t="s">
        <v>197</v>
      </c>
      <c r="AU3768" s="179" t="s">
        <v>80</v>
      </c>
      <c r="AV3768" s="11" t="s">
        <v>80</v>
      </c>
      <c r="AW3768" s="11" t="s">
        <v>35</v>
      </c>
      <c r="AX3768" s="11" t="s">
        <v>72</v>
      </c>
      <c r="AY3768" s="179" t="s">
        <v>177</v>
      </c>
    </row>
    <row r="3769" spans="2:65" s="12" customFormat="1" x14ac:dyDescent="0.3">
      <c r="B3769" s="186"/>
      <c r="D3769" s="178" t="s">
        <v>197</v>
      </c>
      <c r="E3769" s="187" t="s">
        <v>3</v>
      </c>
      <c r="F3769" s="188" t="s">
        <v>2261</v>
      </c>
      <c r="H3769" s="189" t="s">
        <v>3</v>
      </c>
      <c r="I3769" s="190"/>
      <c r="L3769" s="186"/>
      <c r="M3769" s="191"/>
      <c r="N3769" s="192"/>
      <c r="O3769" s="192"/>
      <c r="P3769" s="192"/>
      <c r="Q3769" s="192"/>
      <c r="R3769" s="192"/>
      <c r="S3769" s="192"/>
      <c r="T3769" s="193"/>
      <c r="AT3769" s="189" t="s">
        <v>197</v>
      </c>
      <c r="AU3769" s="189" t="s">
        <v>80</v>
      </c>
      <c r="AV3769" s="12" t="s">
        <v>22</v>
      </c>
      <c r="AW3769" s="12" t="s">
        <v>35</v>
      </c>
      <c r="AX3769" s="12" t="s">
        <v>72</v>
      </c>
      <c r="AY3769" s="189" t="s">
        <v>177</v>
      </c>
    </row>
    <row r="3770" spans="2:65" s="12" customFormat="1" x14ac:dyDescent="0.3">
      <c r="B3770" s="186"/>
      <c r="D3770" s="178" t="s">
        <v>197</v>
      </c>
      <c r="E3770" s="187" t="s">
        <v>3</v>
      </c>
      <c r="F3770" s="188" t="s">
        <v>2262</v>
      </c>
      <c r="H3770" s="189" t="s">
        <v>3</v>
      </c>
      <c r="I3770" s="190"/>
      <c r="L3770" s="186"/>
      <c r="M3770" s="191"/>
      <c r="N3770" s="192"/>
      <c r="O3770" s="192"/>
      <c r="P3770" s="192"/>
      <c r="Q3770" s="192"/>
      <c r="R3770" s="192"/>
      <c r="S3770" s="192"/>
      <c r="T3770" s="193"/>
      <c r="AT3770" s="189" t="s">
        <v>197</v>
      </c>
      <c r="AU3770" s="189" t="s">
        <v>80</v>
      </c>
      <c r="AV3770" s="12" t="s">
        <v>22</v>
      </c>
      <c r="AW3770" s="12" t="s">
        <v>35</v>
      </c>
      <c r="AX3770" s="12" t="s">
        <v>72</v>
      </c>
      <c r="AY3770" s="189" t="s">
        <v>177</v>
      </c>
    </row>
    <row r="3771" spans="2:65" s="11" customFormat="1" x14ac:dyDescent="0.3">
      <c r="B3771" s="177"/>
      <c r="D3771" s="178" t="s">
        <v>197</v>
      </c>
      <c r="E3771" s="179" t="s">
        <v>3</v>
      </c>
      <c r="F3771" s="180" t="s">
        <v>2260</v>
      </c>
      <c r="H3771" s="181">
        <v>65.930000000000007</v>
      </c>
      <c r="I3771" s="182"/>
      <c r="L3771" s="177"/>
      <c r="M3771" s="183"/>
      <c r="N3771" s="184"/>
      <c r="O3771" s="184"/>
      <c r="P3771" s="184"/>
      <c r="Q3771" s="184"/>
      <c r="R3771" s="184"/>
      <c r="S3771" s="184"/>
      <c r="T3771" s="185"/>
      <c r="AT3771" s="179" t="s">
        <v>197</v>
      </c>
      <c r="AU3771" s="179" t="s">
        <v>80</v>
      </c>
      <c r="AV3771" s="11" t="s">
        <v>80</v>
      </c>
      <c r="AW3771" s="11" t="s">
        <v>35</v>
      </c>
      <c r="AX3771" s="11" t="s">
        <v>72</v>
      </c>
      <c r="AY3771" s="179" t="s">
        <v>177</v>
      </c>
    </row>
    <row r="3772" spans="2:65" s="13" customFormat="1" x14ac:dyDescent="0.3">
      <c r="B3772" s="198"/>
      <c r="D3772" s="178" t="s">
        <v>197</v>
      </c>
      <c r="E3772" s="210" t="s">
        <v>3</v>
      </c>
      <c r="F3772" s="211" t="s">
        <v>210</v>
      </c>
      <c r="H3772" s="212">
        <v>2473.33</v>
      </c>
      <c r="I3772" s="202"/>
      <c r="L3772" s="198"/>
      <c r="M3772" s="203"/>
      <c r="N3772" s="204"/>
      <c r="O3772" s="204"/>
      <c r="P3772" s="204"/>
      <c r="Q3772" s="204"/>
      <c r="R3772" s="204"/>
      <c r="S3772" s="204"/>
      <c r="T3772" s="205"/>
      <c r="AT3772" s="206" t="s">
        <v>197</v>
      </c>
      <c r="AU3772" s="206" t="s">
        <v>80</v>
      </c>
      <c r="AV3772" s="13" t="s">
        <v>185</v>
      </c>
      <c r="AW3772" s="13" t="s">
        <v>35</v>
      </c>
      <c r="AX3772" s="13" t="s">
        <v>22</v>
      </c>
      <c r="AY3772" s="206" t="s">
        <v>177</v>
      </c>
    </row>
    <row r="3773" spans="2:65" s="10" customFormat="1" ht="29.85" customHeight="1" x14ac:dyDescent="0.3">
      <c r="B3773" s="150"/>
      <c r="D3773" s="161" t="s">
        <v>71</v>
      </c>
      <c r="E3773" s="162" t="s">
        <v>237</v>
      </c>
      <c r="F3773" s="162" t="s">
        <v>2515</v>
      </c>
      <c r="I3773" s="153"/>
      <c r="J3773" s="163">
        <f>BK3773</f>
        <v>0</v>
      </c>
      <c r="L3773" s="150"/>
      <c r="M3773" s="155"/>
      <c r="N3773" s="156"/>
      <c r="O3773" s="156"/>
      <c r="P3773" s="157">
        <f>SUM(P3774:P3861)</f>
        <v>0</v>
      </c>
      <c r="Q3773" s="156"/>
      <c r="R3773" s="157">
        <f>SUM(R3774:R3861)</f>
        <v>0.57246839999999999</v>
      </c>
      <c r="S3773" s="156"/>
      <c r="T3773" s="158">
        <f>SUM(T3774:T3861)</f>
        <v>23.758031040000002</v>
      </c>
      <c r="AR3773" s="151" t="s">
        <v>22</v>
      </c>
      <c r="AT3773" s="159" t="s">
        <v>71</v>
      </c>
      <c r="AU3773" s="159" t="s">
        <v>22</v>
      </c>
      <c r="AY3773" s="151" t="s">
        <v>177</v>
      </c>
      <c r="BK3773" s="160">
        <f>SUM(BK3774:BK3861)</f>
        <v>0</v>
      </c>
    </row>
    <row r="3774" spans="2:65" s="1" customFormat="1" ht="31.5" customHeight="1" x14ac:dyDescent="0.3">
      <c r="B3774" s="164"/>
      <c r="C3774" s="165" t="s">
        <v>2516</v>
      </c>
      <c r="D3774" s="165" t="s">
        <v>180</v>
      </c>
      <c r="E3774" s="166" t="s">
        <v>2517</v>
      </c>
      <c r="F3774" s="167" t="s">
        <v>2518</v>
      </c>
      <c r="G3774" s="168" t="s">
        <v>240</v>
      </c>
      <c r="H3774" s="169">
        <v>1231.0999999999999</v>
      </c>
      <c r="I3774" s="170"/>
      <c r="J3774" s="171">
        <f>ROUND(I3774*H3774,2)</f>
        <v>0</v>
      </c>
      <c r="K3774" s="167" t="s">
        <v>195</v>
      </c>
      <c r="L3774" s="35"/>
      <c r="M3774" s="172" t="s">
        <v>3</v>
      </c>
      <c r="N3774" s="173" t="s">
        <v>43</v>
      </c>
      <c r="O3774" s="36"/>
      <c r="P3774" s="174">
        <f>O3774*H3774</f>
        <v>0</v>
      </c>
      <c r="Q3774" s="174">
        <v>0</v>
      </c>
      <c r="R3774" s="174">
        <f>Q3774*H3774</f>
        <v>0</v>
      </c>
      <c r="S3774" s="174">
        <v>0</v>
      </c>
      <c r="T3774" s="175">
        <f>S3774*H3774</f>
        <v>0</v>
      </c>
      <c r="AR3774" s="18" t="s">
        <v>185</v>
      </c>
      <c r="AT3774" s="18" t="s">
        <v>180</v>
      </c>
      <c r="AU3774" s="18" t="s">
        <v>80</v>
      </c>
      <c r="AY3774" s="18" t="s">
        <v>177</v>
      </c>
      <c r="BE3774" s="176">
        <f>IF(N3774="základní",J3774,0)</f>
        <v>0</v>
      </c>
      <c r="BF3774" s="176">
        <f>IF(N3774="snížená",J3774,0)</f>
        <v>0</v>
      </c>
      <c r="BG3774" s="176">
        <f>IF(N3774="zákl. přenesená",J3774,0)</f>
        <v>0</v>
      </c>
      <c r="BH3774" s="176">
        <f>IF(N3774="sníž. přenesená",J3774,0)</f>
        <v>0</v>
      </c>
      <c r="BI3774" s="176">
        <f>IF(N3774="nulová",J3774,0)</f>
        <v>0</v>
      </c>
      <c r="BJ3774" s="18" t="s">
        <v>22</v>
      </c>
      <c r="BK3774" s="176">
        <f>ROUND(I3774*H3774,2)</f>
        <v>0</v>
      </c>
      <c r="BL3774" s="18" t="s">
        <v>185</v>
      </c>
      <c r="BM3774" s="18" t="s">
        <v>2519</v>
      </c>
    </row>
    <row r="3775" spans="2:65" s="12" customFormat="1" x14ac:dyDescent="0.3">
      <c r="B3775" s="186"/>
      <c r="D3775" s="178" t="s">
        <v>197</v>
      </c>
      <c r="E3775" s="187" t="s">
        <v>3</v>
      </c>
      <c r="F3775" s="188" t="s">
        <v>2102</v>
      </c>
      <c r="H3775" s="189" t="s">
        <v>3</v>
      </c>
      <c r="I3775" s="190"/>
      <c r="L3775" s="186"/>
      <c r="M3775" s="191"/>
      <c r="N3775" s="192"/>
      <c r="O3775" s="192"/>
      <c r="P3775" s="192"/>
      <c r="Q3775" s="192"/>
      <c r="R3775" s="192"/>
      <c r="S3775" s="192"/>
      <c r="T3775" s="193"/>
      <c r="AT3775" s="189" t="s">
        <v>197</v>
      </c>
      <c r="AU3775" s="189" t="s">
        <v>80</v>
      </c>
      <c r="AV3775" s="12" t="s">
        <v>22</v>
      </c>
      <c r="AW3775" s="12" t="s">
        <v>35</v>
      </c>
      <c r="AX3775" s="12" t="s">
        <v>72</v>
      </c>
      <c r="AY3775" s="189" t="s">
        <v>177</v>
      </c>
    </row>
    <row r="3776" spans="2:65" s="11" customFormat="1" x14ac:dyDescent="0.3">
      <c r="B3776" s="177"/>
      <c r="D3776" s="178" t="s">
        <v>197</v>
      </c>
      <c r="E3776" s="179" t="s">
        <v>3</v>
      </c>
      <c r="F3776" s="180" t="s">
        <v>2520</v>
      </c>
      <c r="H3776" s="181">
        <v>869.6</v>
      </c>
      <c r="I3776" s="182"/>
      <c r="L3776" s="177"/>
      <c r="M3776" s="183"/>
      <c r="N3776" s="184"/>
      <c r="O3776" s="184"/>
      <c r="P3776" s="184"/>
      <c r="Q3776" s="184"/>
      <c r="R3776" s="184"/>
      <c r="S3776" s="184"/>
      <c r="T3776" s="185"/>
      <c r="AT3776" s="179" t="s">
        <v>197</v>
      </c>
      <c r="AU3776" s="179" t="s">
        <v>80</v>
      </c>
      <c r="AV3776" s="11" t="s">
        <v>80</v>
      </c>
      <c r="AW3776" s="11" t="s">
        <v>35</v>
      </c>
      <c r="AX3776" s="11" t="s">
        <v>72</v>
      </c>
      <c r="AY3776" s="179" t="s">
        <v>177</v>
      </c>
    </row>
    <row r="3777" spans="2:65" s="11" customFormat="1" x14ac:dyDescent="0.3">
      <c r="B3777" s="177"/>
      <c r="D3777" s="178" t="s">
        <v>197</v>
      </c>
      <c r="E3777" s="179" t="s">
        <v>3</v>
      </c>
      <c r="F3777" s="180" t="s">
        <v>2521</v>
      </c>
      <c r="H3777" s="181">
        <v>361.5</v>
      </c>
      <c r="I3777" s="182"/>
      <c r="L3777" s="177"/>
      <c r="M3777" s="183"/>
      <c r="N3777" s="184"/>
      <c r="O3777" s="184"/>
      <c r="P3777" s="184"/>
      <c r="Q3777" s="184"/>
      <c r="R3777" s="184"/>
      <c r="S3777" s="184"/>
      <c r="T3777" s="185"/>
      <c r="AT3777" s="179" t="s">
        <v>197</v>
      </c>
      <c r="AU3777" s="179" t="s">
        <v>80</v>
      </c>
      <c r="AV3777" s="11" t="s">
        <v>80</v>
      </c>
      <c r="AW3777" s="11" t="s">
        <v>35</v>
      </c>
      <c r="AX3777" s="11" t="s">
        <v>72</v>
      </c>
      <c r="AY3777" s="179" t="s">
        <v>177</v>
      </c>
    </row>
    <row r="3778" spans="2:65" s="13" customFormat="1" x14ac:dyDescent="0.3">
      <c r="B3778" s="198"/>
      <c r="D3778" s="194" t="s">
        <v>197</v>
      </c>
      <c r="E3778" s="199" t="s">
        <v>3</v>
      </c>
      <c r="F3778" s="200" t="s">
        <v>210</v>
      </c>
      <c r="H3778" s="201">
        <v>1231.0999999999999</v>
      </c>
      <c r="I3778" s="202"/>
      <c r="L3778" s="198"/>
      <c r="M3778" s="203"/>
      <c r="N3778" s="204"/>
      <c r="O3778" s="204"/>
      <c r="P3778" s="204"/>
      <c r="Q3778" s="204"/>
      <c r="R3778" s="204"/>
      <c r="S3778" s="204"/>
      <c r="T3778" s="205"/>
      <c r="AT3778" s="206" t="s">
        <v>197</v>
      </c>
      <c r="AU3778" s="206" t="s">
        <v>80</v>
      </c>
      <c r="AV3778" s="13" t="s">
        <v>185</v>
      </c>
      <c r="AW3778" s="13" t="s">
        <v>35</v>
      </c>
      <c r="AX3778" s="13" t="s">
        <v>22</v>
      </c>
      <c r="AY3778" s="206" t="s">
        <v>177</v>
      </c>
    </row>
    <row r="3779" spans="2:65" s="1" customFormat="1" ht="31.5" customHeight="1" x14ac:dyDescent="0.3">
      <c r="B3779" s="164"/>
      <c r="C3779" s="165" t="s">
        <v>2522</v>
      </c>
      <c r="D3779" s="165" t="s">
        <v>180</v>
      </c>
      <c r="E3779" s="166" t="s">
        <v>2523</v>
      </c>
      <c r="F3779" s="167" t="s">
        <v>2524</v>
      </c>
      <c r="G3779" s="168" t="s">
        <v>240</v>
      </c>
      <c r="H3779" s="169">
        <v>147732</v>
      </c>
      <c r="I3779" s="170"/>
      <c r="J3779" s="171">
        <f>ROUND(I3779*H3779,2)</f>
        <v>0</v>
      </c>
      <c r="K3779" s="167" t="s">
        <v>195</v>
      </c>
      <c r="L3779" s="35"/>
      <c r="M3779" s="172" t="s">
        <v>3</v>
      </c>
      <c r="N3779" s="173" t="s">
        <v>43</v>
      </c>
      <c r="O3779" s="36"/>
      <c r="P3779" s="174">
        <f>O3779*H3779</f>
        <v>0</v>
      </c>
      <c r="Q3779" s="174">
        <v>0</v>
      </c>
      <c r="R3779" s="174">
        <f>Q3779*H3779</f>
        <v>0</v>
      </c>
      <c r="S3779" s="174">
        <v>0</v>
      </c>
      <c r="T3779" s="175">
        <f>S3779*H3779</f>
        <v>0</v>
      </c>
      <c r="AR3779" s="18" t="s">
        <v>185</v>
      </c>
      <c r="AT3779" s="18" t="s">
        <v>180</v>
      </c>
      <c r="AU3779" s="18" t="s">
        <v>80</v>
      </c>
      <c r="AY3779" s="18" t="s">
        <v>177</v>
      </c>
      <c r="BE3779" s="176">
        <f>IF(N3779="základní",J3779,0)</f>
        <v>0</v>
      </c>
      <c r="BF3779" s="176">
        <f>IF(N3779="snížená",J3779,0)</f>
        <v>0</v>
      </c>
      <c r="BG3779" s="176">
        <f>IF(N3779="zákl. přenesená",J3779,0)</f>
        <v>0</v>
      </c>
      <c r="BH3779" s="176">
        <f>IF(N3779="sníž. přenesená",J3779,0)</f>
        <v>0</v>
      </c>
      <c r="BI3779" s="176">
        <f>IF(N3779="nulová",J3779,0)</f>
        <v>0</v>
      </c>
      <c r="BJ3779" s="18" t="s">
        <v>22</v>
      </c>
      <c r="BK3779" s="176">
        <f>ROUND(I3779*H3779,2)</f>
        <v>0</v>
      </c>
      <c r="BL3779" s="18" t="s">
        <v>185</v>
      </c>
      <c r="BM3779" s="18" t="s">
        <v>2525</v>
      </c>
    </row>
    <row r="3780" spans="2:65" s="11" customFormat="1" x14ac:dyDescent="0.3">
      <c r="B3780" s="177"/>
      <c r="D3780" s="178" t="s">
        <v>197</v>
      </c>
      <c r="E3780" s="179" t="s">
        <v>3</v>
      </c>
      <c r="F3780" s="180" t="s">
        <v>2526</v>
      </c>
      <c r="H3780" s="181">
        <v>147732</v>
      </c>
      <c r="I3780" s="182"/>
      <c r="L3780" s="177"/>
      <c r="M3780" s="183"/>
      <c r="N3780" s="184"/>
      <c r="O3780" s="184"/>
      <c r="P3780" s="184"/>
      <c r="Q3780" s="184"/>
      <c r="R3780" s="184"/>
      <c r="S3780" s="184"/>
      <c r="T3780" s="185"/>
      <c r="AT3780" s="179" t="s">
        <v>197</v>
      </c>
      <c r="AU3780" s="179" t="s">
        <v>80</v>
      </c>
      <c r="AV3780" s="11" t="s">
        <v>80</v>
      </c>
      <c r="AW3780" s="11" t="s">
        <v>35</v>
      </c>
      <c r="AX3780" s="11" t="s">
        <v>72</v>
      </c>
      <c r="AY3780" s="179" t="s">
        <v>177</v>
      </c>
    </row>
    <row r="3781" spans="2:65" s="13" customFormat="1" x14ac:dyDescent="0.3">
      <c r="B3781" s="198"/>
      <c r="D3781" s="194" t="s">
        <v>197</v>
      </c>
      <c r="E3781" s="199" t="s">
        <v>3</v>
      </c>
      <c r="F3781" s="200" t="s">
        <v>210</v>
      </c>
      <c r="H3781" s="201">
        <v>147732</v>
      </c>
      <c r="I3781" s="202"/>
      <c r="L3781" s="198"/>
      <c r="M3781" s="203"/>
      <c r="N3781" s="204"/>
      <c r="O3781" s="204"/>
      <c r="P3781" s="204"/>
      <c r="Q3781" s="204"/>
      <c r="R3781" s="204"/>
      <c r="S3781" s="204"/>
      <c r="T3781" s="205"/>
      <c r="AT3781" s="206" t="s">
        <v>197</v>
      </c>
      <c r="AU3781" s="206" t="s">
        <v>80</v>
      </c>
      <c r="AV3781" s="13" t="s">
        <v>185</v>
      </c>
      <c r="AW3781" s="13" t="s">
        <v>35</v>
      </c>
      <c r="AX3781" s="13" t="s">
        <v>22</v>
      </c>
      <c r="AY3781" s="206" t="s">
        <v>177</v>
      </c>
    </row>
    <row r="3782" spans="2:65" s="1" customFormat="1" ht="31.5" customHeight="1" x14ac:dyDescent="0.3">
      <c r="B3782" s="164"/>
      <c r="C3782" s="165" t="s">
        <v>2527</v>
      </c>
      <c r="D3782" s="165" t="s">
        <v>180</v>
      </c>
      <c r="E3782" s="166" t="s">
        <v>2528</v>
      </c>
      <c r="F3782" s="167" t="s">
        <v>2529</v>
      </c>
      <c r="G3782" s="168" t="s">
        <v>240</v>
      </c>
      <c r="H3782" s="169">
        <v>1231.0999999999999</v>
      </c>
      <c r="I3782" s="170"/>
      <c r="J3782" s="171">
        <f>ROUND(I3782*H3782,2)</f>
        <v>0</v>
      </c>
      <c r="K3782" s="167" t="s">
        <v>195</v>
      </c>
      <c r="L3782" s="35"/>
      <c r="M3782" s="172" t="s">
        <v>3</v>
      </c>
      <c r="N3782" s="173" t="s">
        <v>43</v>
      </c>
      <c r="O3782" s="36"/>
      <c r="P3782" s="174">
        <f>O3782*H3782</f>
        <v>0</v>
      </c>
      <c r="Q3782" s="174">
        <v>0</v>
      </c>
      <c r="R3782" s="174">
        <f>Q3782*H3782</f>
        <v>0</v>
      </c>
      <c r="S3782" s="174">
        <v>0</v>
      </c>
      <c r="T3782" s="175">
        <f>S3782*H3782</f>
        <v>0</v>
      </c>
      <c r="AR3782" s="18" t="s">
        <v>185</v>
      </c>
      <c r="AT3782" s="18" t="s">
        <v>180</v>
      </c>
      <c r="AU3782" s="18" t="s">
        <v>80</v>
      </c>
      <c r="AY3782" s="18" t="s">
        <v>177</v>
      </c>
      <c r="BE3782" s="176">
        <f>IF(N3782="základní",J3782,0)</f>
        <v>0</v>
      </c>
      <c r="BF3782" s="176">
        <f>IF(N3782="snížená",J3782,0)</f>
        <v>0</v>
      </c>
      <c r="BG3782" s="176">
        <f>IF(N3782="zákl. přenesená",J3782,0)</f>
        <v>0</v>
      </c>
      <c r="BH3782" s="176">
        <f>IF(N3782="sníž. přenesená",J3782,0)</f>
        <v>0</v>
      </c>
      <c r="BI3782" s="176">
        <f>IF(N3782="nulová",J3782,0)</f>
        <v>0</v>
      </c>
      <c r="BJ3782" s="18" t="s">
        <v>22</v>
      </c>
      <c r="BK3782" s="176">
        <f>ROUND(I3782*H3782,2)</f>
        <v>0</v>
      </c>
      <c r="BL3782" s="18" t="s">
        <v>185</v>
      </c>
      <c r="BM3782" s="18" t="s">
        <v>2530</v>
      </c>
    </row>
    <row r="3783" spans="2:65" s="1" customFormat="1" ht="22.5" customHeight="1" x14ac:dyDescent="0.3">
      <c r="B3783" s="164"/>
      <c r="C3783" s="165" t="s">
        <v>2531</v>
      </c>
      <c r="D3783" s="165" t="s">
        <v>180</v>
      </c>
      <c r="E3783" s="166" t="s">
        <v>2532</v>
      </c>
      <c r="F3783" s="167" t="s">
        <v>2533</v>
      </c>
      <c r="G3783" s="168" t="s">
        <v>240</v>
      </c>
      <c r="H3783" s="169">
        <v>1231</v>
      </c>
      <c r="I3783" s="170"/>
      <c r="J3783" s="171">
        <f>ROUND(I3783*H3783,2)</f>
        <v>0</v>
      </c>
      <c r="K3783" s="167" t="s">
        <v>195</v>
      </c>
      <c r="L3783" s="35"/>
      <c r="M3783" s="172" t="s">
        <v>3</v>
      </c>
      <c r="N3783" s="173" t="s">
        <v>43</v>
      </c>
      <c r="O3783" s="36"/>
      <c r="P3783" s="174">
        <f>O3783*H3783</f>
        <v>0</v>
      </c>
      <c r="Q3783" s="174">
        <v>0</v>
      </c>
      <c r="R3783" s="174">
        <f>Q3783*H3783</f>
        <v>0</v>
      </c>
      <c r="S3783" s="174">
        <v>0</v>
      </c>
      <c r="T3783" s="175">
        <f>S3783*H3783</f>
        <v>0</v>
      </c>
      <c r="AR3783" s="18" t="s">
        <v>185</v>
      </c>
      <c r="AT3783" s="18" t="s">
        <v>180</v>
      </c>
      <c r="AU3783" s="18" t="s">
        <v>80</v>
      </c>
      <c r="AY3783" s="18" t="s">
        <v>177</v>
      </c>
      <c r="BE3783" s="176">
        <f>IF(N3783="základní",J3783,0)</f>
        <v>0</v>
      </c>
      <c r="BF3783" s="176">
        <f>IF(N3783="snížená",J3783,0)</f>
        <v>0</v>
      </c>
      <c r="BG3783" s="176">
        <f>IF(N3783="zákl. přenesená",J3783,0)</f>
        <v>0</v>
      </c>
      <c r="BH3783" s="176">
        <f>IF(N3783="sníž. přenesená",J3783,0)</f>
        <v>0</v>
      </c>
      <c r="BI3783" s="176">
        <f>IF(N3783="nulová",J3783,0)</f>
        <v>0</v>
      </c>
      <c r="BJ3783" s="18" t="s">
        <v>22</v>
      </c>
      <c r="BK3783" s="176">
        <f>ROUND(I3783*H3783,2)</f>
        <v>0</v>
      </c>
      <c r="BL3783" s="18" t="s">
        <v>185</v>
      </c>
      <c r="BM3783" s="18" t="s">
        <v>2534</v>
      </c>
    </row>
    <row r="3784" spans="2:65" s="1" customFormat="1" ht="22.5" customHeight="1" x14ac:dyDescent="0.3">
      <c r="B3784" s="164"/>
      <c r="C3784" s="165" t="s">
        <v>2535</v>
      </c>
      <c r="D3784" s="165" t="s">
        <v>180</v>
      </c>
      <c r="E3784" s="166" t="s">
        <v>2536</v>
      </c>
      <c r="F3784" s="167" t="s">
        <v>2537</v>
      </c>
      <c r="G3784" s="168" t="s">
        <v>240</v>
      </c>
      <c r="H3784" s="169">
        <v>147732</v>
      </c>
      <c r="I3784" s="170"/>
      <c r="J3784" s="171">
        <f>ROUND(I3784*H3784,2)</f>
        <v>0</v>
      </c>
      <c r="K3784" s="167" t="s">
        <v>195</v>
      </c>
      <c r="L3784" s="35"/>
      <c r="M3784" s="172" t="s">
        <v>3</v>
      </c>
      <c r="N3784" s="173" t="s">
        <v>43</v>
      </c>
      <c r="O3784" s="36"/>
      <c r="P3784" s="174">
        <f>O3784*H3784</f>
        <v>0</v>
      </c>
      <c r="Q3784" s="174">
        <v>0</v>
      </c>
      <c r="R3784" s="174">
        <f>Q3784*H3784</f>
        <v>0</v>
      </c>
      <c r="S3784" s="174">
        <v>0</v>
      </c>
      <c r="T3784" s="175">
        <f>S3784*H3784</f>
        <v>0</v>
      </c>
      <c r="AR3784" s="18" t="s">
        <v>185</v>
      </c>
      <c r="AT3784" s="18" t="s">
        <v>180</v>
      </c>
      <c r="AU3784" s="18" t="s">
        <v>80</v>
      </c>
      <c r="AY3784" s="18" t="s">
        <v>177</v>
      </c>
      <c r="BE3784" s="176">
        <f>IF(N3784="základní",J3784,0)</f>
        <v>0</v>
      </c>
      <c r="BF3784" s="176">
        <f>IF(N3784="snížená",J3784,0)</f>
        <v>0</v>
      </c>
      <c r="BG3784" s="176">
        <f>IF(N3784="zákl. přenesená",J3784,0)</f>
        <v>0</v>
      </c>
      <c r="BH3784" s="176">
        <f>IF(N3784="sníž. přenesená",J3784,0)</f>
        <v>0</v>
      </c>
      <c r="BI3784" s="176">
        <f>IF(N3784="nulová",J3784,0)</f>
        <v>0</v>
      </c>
      <c r="BJ3784" s="18" t="s">
        <v>22</v>
      </c>
      <c r="BK3784" s="176">
        <f>ROUND(I3784*H3784,2)</f>
        <v>0</v>
      </c>
      <c r="BL3784" s="18" t="s">
        <v>185</v>
      </c>
      <c r="BM3784" s="18" t="s">
        <v>2538</v>
      </c>
    </row>
    <row r="3785" spans="2:65" s="1" customFormat="1" ht="22.5" customHeight="1" x14ac:dyDescent="0.3">
      <c r="B3785" s="164"/>
      <c r="C3785" s="165" t="s">
        <v>2539</v>
      </c>
      <c r="D3785" s="165" t="s">
        <v>180</v>
      </c>
      <c r="E3785" s="166" t="s">
        <v>2540</v>
      </c>
      <c r="F3785" s="167" t="s">
        <v>2541</v>
      </c>
      <c r="G3785" s="168" t="s">
        <v>240</v>
      </c>
      <c r="H3785" s="169">
        <v>1231</v>
      </c>
      <c r="I3785" s="170"/>
      <c r="J3785" s="171">
        <f>ROUND(I3785*H3785,2)</f>
        <v>0</v>
      </c>
      <c r="K3785" s="167" t="s">
        <v>195</v>
      </c>
      <c r="L3785" s="35"/>
      <c r="M3785" s="172" t="s">
        <v>3</v>
      </c>
      <c r="N3785" s="173" t="s">
        <v>43</v>
      </c>
      <c r="O3785" s="36"/>
      <c r="P3785" s="174">
        <f>O3785*H3785</f>
        <v>0</v>
      </c>
      <c r="Q3785" s="174">
        <v>0</v>
      </c>
      <c r="R3785" s="174">
        <f>Q3785*H3785</f>
        <v>0</v>
      </c>
      <c r="S3785" s="174">
        <v>0</v>
      </c>
      <c r="T3785" s="175">
        <f>S3785*H3785</f>
        <v>0</v>
      </c>
      <c r="AR3785" s="18" t="s">
        <v>185</v>
      </c>
      <c r="AT3785" s="18" t="s">
        <v>180</v>
      </c>
      <c r="AU3785" s="18" t="s">
        <v>80</v>
      </c>
      <c r="AY3785" s="18" t="s">
        <v>177</v>
      </c>
      <c r="BE3785" s="176">
        <f>IF(N3785="základní",J3785,0)</f>
        <v>0</v>
      </c>
      <c r="BF3785" s="176">
        <f>IF(N3785="snížená",J3785,0)</f>
        <v>0</v>
      </c>
      <c r="BG3785" s="176">
        <f>IF(N3785="zákl. přenesená",J3785,0)</f>
        <v>0</v>
      </c>
      <c r="BH3785" s="176">
        <f>IF(N3785="sníž. přenesená",J3785,0)</f>
        <v>0</v>
      </c>
      <c r="BI3785" s="176">
        <f>IF(N3785="nulová",J3785,0)</f>
        <v>0</v>
      </c>
      <c r="BJ3785" s="18" t="s">
        <v>22</v>
      </c>
      <c r="BK3785" s="176">
        <f>ROUND(I3785*H3785,2)</f>
        <v>0</v>
      </c>
      <c r="BL3785" s="18" t="s">
        <v>185</v>
      </c>
      <c r="BM3785" s="18" t="s">
        <v>2542</v>
      </c>
    </row>
    <row r="3786" spans="2:65" s="1" customFormat="1" ht="31.5" customHeight="1" x14ac:dyDescent="0.3">
      <c r="B3786" s="164"/>
      <c r="C3786" s="165" t="s">
        <v>2543</v>
      </c>
      <c r="D3786" s="165" t="s">
        <v>180</v>
      </c>
      <c r="E3786" s="166" t="s">
        <v>2544</v>
      </c>
      <c r="F3786" s="167" t="s">
        <v>2545</v>
      </c>
      <c r="G3786" s="168" t="s">
        <v>240</v>
      </c>
      <c r="H3786" s="169">
        <v>2164.84</v>
      </c>
      <c r="I3786" s="170"/>
      <c r="J3786" s="171">
        <f>ROUND(I3786*H3786,2)</f>
        <v>0</v>
      </c>
      <c r="K3786" s="167" t="s">
        <v>195</v>
      </c>
      <c r="L3786" s="35"/>
      <c r="M3786" s="172" t="s">
        <v>3</v>
      </c>
      <c r="N3786" s="173" t="s">
        <v>43</v>
      </c>
      <c r="O3786" s="36"/>
      <c r="P3786" s="174">
        <f>O3786*H3786</f>
        <v>0</v>
      </c>
      <c r="Q3786" s="174">
        <v>2.1000000000000001E-4</v>
      </c>
      <c r="R3786" s="174">
        <f>Q3786*H3786</f>
        <v>0.45461640000000003</v>
      </c>
      <c r="S3786" s="174">
        <v>0</v>
      </c>
      <c r="T3786" s="175">
        <f>S3786*H3786</f>
        <v>0</v>
      </c>
      <c r="AR3786" s="18" t="s">
        <v>185</v>
      </c>
      <c r="AT3786" s="18" t="s">
        <v>180</v>
      </c>
      <c r="AU3786" s="18" t="s">
        <v>80</v>
      </c>
      <c r="AY3786" s="18" t="s">
        <v>177</v>
      </c>
      <c r="BE3786" s="176">
        <f>IF(N3786="základní",J3786,0)</f>
        <v>0</v>
      </c>
      <c r="BF3786" s="176">
        <f>IF(N3786="snížená",J3786,0)</f>
        <v>0</v>
      </c>
      <c r="BG3786" s="176">
        <f>IF(N3786="zákl. přenesená",J3786,0)</f>
        <v>0</v>
      </c>
      <c r="BH3786" s="176">
        <f>IF(N3786="sníž. přenesená",J3786,0)</f>
        <v>0</v>
      </c>
      <c r="BI3786" s="176">
        <f>IF(N3786="nulová",J3786,0)</f>
        <v>0</v>
      </c>
      <c r="BJ3786" s="18" t="s">
        <v>22</v>
      </c>
      <c r="BK3786" s="176">
        <f>ROUND(I3786*H3786,2)</f>
        <v>0</v>
      </c>
      <c r="BL3786" s="18" t="s">
        <v>185</v>
      </c>
      <c r="BM3786" s="18" t="s">
        <v>2546</v>
      </c>
    </row>
    <row r="3787" spans="2:65" s="12" customFormat="1" x14ac:dyDescent="0.3">
      <c r="B3787" s="186"/>
      <c r="D3787" s="178" t="s">
        <v>197</v>
      </c>
      <c r="E3787" s="187" t="s">
        <v>3</v>
      </c>
      <c r="F3787" s="188" t="s">
        <v>2102</v>
      </c>
      <c r="H3787" s="189" t="s">
        <v>3</v>
      </c>
      <c r="I3787" s="190"/>
      <c r="L3787" s="186"/>
      <c r="M3787" s="191"/>
      <c r="N3787" s="192"/>
      <c r="O3787" s="192"/>
      <c r="P3787" s="192"/>
      <c r="Q3787" s="192"/>
      <c r="R3787" s="192"/>
      <c r="S3787" s="192"/>
      <c r="T3787" s="193"/>
      <c r="AT3787" s="189" t="s">
        <v>197</v>
      </c>
      <c r="AU3787" s="189" t="s">
        <v>80</v>
      </c>
      <c r="AV3787" s="12" t="s">
        <v>22</v>
      </c>
      <c r="AW3787" s="12" t="s">
        <v>35</v>
      </c>
      <c r="AX3787" s="12" t="s">
        <v>72</v>
      </c>
      <c r="AY3787" s="189" t="s">
        <v>177</v>
      </c>
    </row>
    <row r="3788" spans="2:65" s="11" customFormat="1" x14ac:dyDescent="0.3">
      <c r="B3788" s="177"/>
      <c r="D3788" s="178" t="s">
        <v>197</v>
      </c>
      <c r="E3788" s="179" t="s">
        <v>3</v>
      </c>
      <c r="F3788" s="180" t="s">
        <v>2547</v>
      </c>
      <c r="H3788" s="181">
        <v>2164.84</v>
      </c>
      <c r="I3788" s="182"/>
      <c r="L3788" s="177"/>
      <c r="M3788" s="183"/>
      <c r="N3788" s="184"/>
      <c r="O3788" s="184"/>
      <c r="P3788" s="184"/>
      <c r="Q3788" s="184"/>
      <c r="R3788" s="184"/>
      <c r="S3788" s="184"/>
      <c r="T3788" s="185"/>
      <c r="AT3788" s="179" t="s">
        <v>197</v>
      </c>
      <c r="AU3788" s="179" t="s">
        <v>80</v>
      </c>
      <c r="AV3788" s="11" t="s">
        <v>80</v>
      </c>
      <c r="AW3788" s="11" t="s">
        <v>35</v>
      </c>
      <c r="AX3788" s="11" t="s">
        <v>72</v>
      </c>
      <c r="AY3788" s="179" t="s">
        <v>177</v>
      </c>
    </row>
    <row r="3789" spans="2:65" s="13" customFormat="1" x14ac:dyDescent="0.3">
      <c r="B3789" s="198"/>
      <c r="D3789" s="194" t="s">
        <v>197</v>
      </c>
      <c r="E3789" s="199" t="s">
        <v>3</v>
      </c>
      <c r="F3789" s="200" t="s">
        <v>210</v>
      </c>
      <c r="H3789" s="201">
        <v>2164.84</v>
      </c>
      <c r="I3789" s="202"/>
      <c r="L3789" s="198"/>
      <c r="M3789" s="203"/>
      <c r="N3789" s="204"/>
      <c r="O3789" s="204"/>
      <c r="P3789" s="204"/>
      <c r="Q3789" s="204"/>
      <c r="R3789" s="204"/>
      <c r="S3789" s="204"/>
      <c r="T3789" s="205"/>
      <c r="AT3789" s="206" t="s">
        <v>197</v>
      </c>
      <c r="AU3789" s="206" t="s">
        <v>80</v>
      </c>
      <c r="AV3789" s="13" t="s">
        <v>185</v>
      </c>
      <c r="AW3789" s="13" t="s">
        <v>35</v>
      </c>
      <c r="AX3789" s="13" t="s">
        <v>22</v>
      </c>
      <c r="AY3789" s="206" t="s">
        <v>177</v>
      </c>
    </row>
    <row r="3790" spans="2:65" s="1" customFormat="1" ht="22.5" customHeight="1" x14ac:dyDescent="0.3">
      <c r="B3790" s="164"/>
      <c r="C3790" s="165" t="s">
        <v>2548</v>
      </c>
      <c r="D3790" s="165" t="s">
        <v>180</v>
      </c>
      <c r="E3790" s="166" t="s">
        <v>2549</v>
      </c>
      <c r="F3790" s="167" t="s">
        <v>2550</v>
      </c>
      <c r="G3790" s="168" t="s">
        <v>240</v>
      </c>
      <c r="H3790" s="169">
        <v>2946.3</v>
      </c>
      <c r="I3790" s="170"/>
      <c r="J3790" s="171">
        <f>ROUND(I3790*H3790,2)</f>
        <v>0</v>
      </c>
      <c r="K3790" s="167" t="s">
        <v>195</v>
      </c>
      <c r="L3790" s="35"/>
      <c r="M3790" s="172" t="s">
        <v>3</v>
      </c>
      <c r="N3790" s="173" t="s">
        <v>43</v>
      </c>
      <c r="O3790" s="36"/>
      <c r="P3790" s="174">
        <f>O3790*H3790</f>
        <v>0</v>
      </c>
      <c r="Q3790" s="174">
        <v>4.0000000000000003E-5</v>
      </c>
      <c r="R3790" s="174">
        <f>Q3790*H3790</f>
        <v>0.11785200000000001</v>
      </c>
      <c r="S3790" s="174">
        <v>0</v>
      </c>
      <c r="T3790" s="175">
        <f>S3790*H3790</f>
        <v>0</v>
      </c>
      <c r="AR3790" s="18" t="s">
        <v>185</v>
      </c>
      <c r="AT3790" s="18" t="s">
        <v>180</v>
      </c>
      <c r="AU3790" s="18" t="s">
        <v>80</v>
      </c>
      <c r="AY3790" s="18" t="s">
        <v>177</v>
      </c>
      <c r="BE3790" s="176">
        <f>IF(N3790="základní",J3790,0)</f>
        <v>0</v>
      </c>
      <c r="BF3790" s="176">
        <f>IF(N3790="snížená",J3790,0)</f>
        <v>0</v>
      </c>
      <c r="BG3790" s="176">
        <f>IF(N3790="zákl. přenesená",J3790,0)</f>
        <v>0</v>
      </c>
      <c r="BH3790" s="176">
        <f>IF(N3790="sníž. přenesená",J3790,0)</f>
        <v>0</v>
      </c>
      <c r="BI3790" s="176">
        <f>IF(N3790="nulová",J3790,0)</f>
        <v>0</v>
      </c>
      <c r="BJ3790" s="18" t="s">
        <v>22</v>
      </c>
      <c r="BK3790" s="176">
        <f>ROUND(I3790*H3790,2)</f>
        <v>0</v>
      </c>
      <c r="BL3790" s="18" t="s">
        <v>185</v>
      </c>
      <c r="BM3790" s="18" t="s">
        <v>2551</v>
      </c>
    </row>
    <row r="3791" spans="2:65" s="12" customFormat="1" x14ac:dyDescent="0.3">
      <c r="B3791" s="186"/>
      <c r="D3791" s="178" t="s">
        <v>197</v>
      </c>
      <c r="E3791" s="187" t="s">
        <v>3</v>
      </c>
      <c r="F3791" s="188" t="s">
        <v>2102</v>
      </c>
      <c r="H3791" s="189" t="s">
        <v>3</v>
      </c>
      <c r="I3791" s="190"/>
      <c r="L3791" s="186"/>
      <c r="M3791" s="191"/>
      <c r="N3791" s="192"/>
      <c r="O3791" s="192"/>
      <c r="P3791" s="192"/>
      <c r="Q3791" s="192"/>
      <c r="R3791" s="192"/>
      <c r="S3791" s="192"/>
      <c r="T3791" s="193"/>
      <c r="AT3791" s="189" t="s">
        <v>197</v>
      </c>
      <c r="AU3791" s="189" t="s">
        <v>80</v>
      </c>
      <c r="AV3791" s="12" t="s">
        <v>22</v>
      </c>
      <c r="AW3791" s="12" t="s">
        <v>35</v>
      </c>
      <c r="AX3791" s="12" t="s">
        <v>72</v>
      </c>
      <c r="AY3791" s="189" t="s">
        <v>177</v>
      </c>
    </row>
    <row r="3792" spans="2:65" s="11" customFormat="1" x14ac:dyDescent="0.3">
      <c r="B3792" s="177"/>
      <c r="D3792" s="178" t="s">
        <v>197</v>
      </c>
      <c r="E3792" s="179" t="s">
        <v>3</v>
      </c>
      <c r="F3792" s="180" t="s">
        <v>2552</v>
      </c>
      <c r="H3792" s="181">
        <v>2946.3</v>
      </c>
      <c r="I3792" s="182"/>
      <c r="L3792" s="177"/>
      <c r="M3792" s="183"/>
      <c r="N3792" s="184"/>
      <c r="O3792" s="184"/>
      <c r="P3792" s="184"/>
      <c r="Q3792" s="184"/>
      <c r="R3792" s="184"/>
      <c r="S3792" s="184"/>
      <c r="T3792" s="185"/>
      <c r="AT3792" s="179" t="s">
        <v>197</v>
      </c>
      <c r="AU3792" s="179" t="s">
        <v>80</v>
      </c>
      <c r="AV3792" s="11" t="s">
        <v>80</v>
      </c>
      <c r="AW3792" s="11" t="s">
        <v>35</v>
      </c>
      <c r="AX3792" s="11" t="s">
        <v>72</v>
      </c>
      <c r="AY3792" s="179" t="s">
        <v>177</v>
      </c>
    </row>
    <row r="3793" spans="2:65" s="13" customFormat="1" x14ac:dyDescent="0.3">
      <c r="B3793" s="198"/>
      <c r="D3793" s="194" t="s">
        <v>197</v>
      </c>
      <c r="E3793" s="199" t="s">
        <v>3</v>
      </c>
      <c r="F3793" s="200" t="s">
        <v>210</v>
      </c>
      <c r="H3793" s="201">
        <v>2946.3</v>
      </c>
      <c r="I3793" s="202"/>
      <c r="L3793" s="198"/>
      <c r="M3793" s="203"/>
      <c r="N3793" s="204"/>
      <c r="O3793" s="204"/>
      <c r="P3793" s="204"/>
      <c r="Q3793" s="204"/>
      <c r="R3793" s="204"/>
      <c r="S3793" s="204"/>
      <c r="T3793" s="205"/>
      <c r="AT3793" s="206" t="s">
        <v>197</v>
      </c>
      <c r="AU3793" s="206" t="s">
        <v>80</v>
      </c>
      <c r="AV3793" s="13" t="s">
        <v>185</v>
      </c>
      <c r="AW3793" s="13" t="s">
        <v>35</v>
      </c>
      <c r="AX3793" s="13" t="s">
        <v>22</v>
      </c>
      <c r="AY3793" s="206" t="s">
        <v>177</v>
      </c>
    </row>
    <row r="3794" spans="2:65" s="1" customFormat="1" ht="22.5" customHeight="1" x14ac:dyDescent="0.3">
      <c r="B3794" s="164"/>
      <c r="C3794" s="165" t="s">
        <v>2553</v>
      </c>
      <c r="D3794" s="165" t="s">
        <v>180</v>
      </c>
      <c r="E3794" s="166" t="s">
        <v>2554</v>
      </c>
      <c r="F3794" s="167" t="s">
        <v>2555</v>
      </c>
      <c r="G3794" s="168" t="s">
        <v>194</v>
      </c>
      <c r="H3794" s="169">
        <v>152.56399999999999</v>
      </c>
      <c r="I3794" s="170"/>
      <c r="J3794" s="171">
        <f>ROUND(I3794*H3794,2)</f>
        <v>0</v>
      </c>
      <c r="K3794" s="167" t="s">
        <v>3</v>
      </c>
      <c r="L3794" s="35"/>
      <c r="M3794" s="172" t="s">
        <v>3</v>
      </c>
      <c r="N3794" s="173" t="s">
        <v>43</v>
      </c>
      <c r="O3794" s="36"/>
      <c r="P3794" s="174">
        <f>O3794*H3794</f>
        <v>0</v>
      </c>
      <c r="Q3794" s="174">
        <v>0</v>
      </c>
      <c r="R3794" s="174">
        <f>Q3794*H3794</f>
        <v>0</v>
      </c>
      <c r="S3794" s="174">
        <v>0</v>
      </c>
      <c r="T3794" s="175">
        <f>S3794*H3794</f>
        <v>0</v>
      </c>
      <c r="AR3794" s="18" t="s">
        <v>185</v>
      </c>
      <c r="AT3794" s="18" t="s">
        <v>180</v>
      </c>
      <c r="AU3794" s="18" t="s">
        <v>80</v>
      </c>
      <c r="AY3794" s="18" t="s">
        <v>177</v>
      </c>
      <c r="BE3794" s="176">
        <f>IF(N3794="základní",J3794,0)</f>
        <v>0</v>
      </c>
      <c r="BF3794" s="176">
        <f>IF(N3794="snížená",J3794,0)</f>
        <v>0</v>
      </c>
      <c r="BG3794" s="176">
        <f>IF(N3794="zákl. přenesená",J3794,0)</f>
        <v>0</v>
      </c>
      <c r="BH3794" s="176">
        <f>IF(N3794="sníž. přenesená",J3794,0)</f>
        <v>0</v>
      </c>
      <c r="BI3794" s="176">
        <f>IF(N3794="nulová",J3794,0)</f>
        <v>0</v>
      </c>
      <c r="BJ3794" s="18" t="s">
        <v>22</v>
      </c>
      <c r="BK3794" s="176">
        <f>ROUND(I3794*H3794,2)</f>
        <v>0</v>
      </c>
      <c r="BL3794" s="18" t="s">
        <v>185</v>
      </c>
      <c r="BM3794" s="18" t="s">
        <v>2556</v>
      </c>
    </row>
    <row r="3795" spans="2:65" s="12" customFormat="1" x14ac:dyDescent="0.3">
      <c r="B3795" s="186"/>
      <c r="D3795" s="178" t="s">
        <v>197</v>
      </c>
      <c r="E3795" s="187" t="s">
        <v>3</v>
      </c>
      <c r="F3795" s="188" t="s">
        <v>208</v>
      </c>
      <c r="H3795" s="189" t="s">
        <v>3</v>
      </c>
      <c r="I3795" s="190"/>
      <c r="L3795" s="186"/>
      <c r="M3795" s="191"/>
      <c r="N3795" s="192"/>
      <c r="O3795" s="192"/>
      <c r="P3795" s="192"/>
      <c r="Q3795" s="192"/>
      <c r="R3795" s="192"/>
      <c r="S3795" s="192"/>
      <c r="T3795" s="193"/>
      <c r="AT3795" s="189" t="s">
        <v>197</v>
      </c>
      <c r="AU3795" s="189" t="s">
        <v>80</v>
      </c>
      <c r="AV3795" s="12" t="s">
        <v>22</v>
      </c>
      <c r="AW3795" s="12" t="s">
        <v>35</v>
      </c>
      <c r="AX3795" s="12" t="s">
        <v>72</v>
      </c>
      <c r="AY3795" s="189" t="s">
        <v>177</v>
      </c>
    </row>
    <row r="3796" spans="2:65" s="12" customFormat="1" x14ac:dyDescent="0.3">
      <c r="B3796" s="186"/>
      <c r="D3796" s="178" t="s">
        <v>197</v>
      </c>
      <c r="E3796" s="187" t="s">
        <v>3</v>
      </c>
      <c r="F3796" s="188" t="s">
        <v>2557</v>
      </c>
      <c r="H3796" s="189" t="s">
        <v>3</v>
      </c>
      <c r="I3796" s="190"/>
      <c r="L3796" s="186"/>
      <c r="M3796" s="191"/>
      <c r="N3796" s="192"/>
      <c r="O3796" s="192"/>
      <c r="P3796" s="192"/>
      <c r="Q3796" s="192"/>
      <c r="R3796" s="192"/>
      <c r="S3796" s="192"/>
      <c r="T3796" s="193"/>
      <c r="AT3796" s="189" t="s">
        <v>197</v>
      </c>
      <c r="AU3796" s="189" t="s">
        <v>80</v>
      </c>
      <c r="AV3796" s="12" t="s">
        <v>22</v>
      </c>
      <c r="AW3796" s="12" t="s">
        <v>35</v>
      </c>
      <c r="AX3796" s="12" t="s">
        <v>72</v>
      </c>
      <c r="AY3796" s="189" t="s">
        <v>177</v>
      </c>
    </row>
    <row r="3797" spans="2:65" s="12" customFormat="1" x14ac:dyDescent="0.3">
      <c r="B3797" s="186"/>
      <c r="D3797" s="178" t="s">
        <v>197</v>
      </c>
      <c r="E3797" s="187" t="s">
        <v>3</v>
      </c>
      <c r="F3797" s="188" t="s">
        <v>2558</v>
      </c>
      <c r="H3797" s="189" t="s">
        <v>3</v>
      </c>
      <c r="I3797" s="190"/>
      <c r="L3797" s="186"/>
      <c r="M3797" s="191"/>
      <c r="N3797" s="192"/>
      <c r="O3797" s="192"/>
      <c r="P3797" s="192"/>
      <c r="Q3797" s="192"/>
      <c r="R3797" s="192"/>
      <c r="S3797" s="192"/>
      <c r="T3797" s="193"/>
      <c r="AT3797" s="189" t="s">
        <v>197</v>
      </c>
      <c r="AU3797" s="189" t="s">
        <v>80</v>
      </c>
      <c r="AV3797" s="12" t="s">
        <v>22</v>
      </c>
      <c r="AW3797" s="12" t="s">
        <v>35</v>
      </c>
      <c r="AX3797" s="12" t="s">
        <v>72</v>
      </c>
      <c r="AY3797" s="189" t="s">
        <v>177</v>
      </c>
    </row>
    <row r="3798" spans="2:65" s="12" customFormat="1" x14ac:dyDescent="0.3">
      <c r="B3798" s="186"/>
      <c r="D3798" s="178" t="s">
        <v>197</v>
      </c>
      <c r="E3798" s="187" t="s">
        <v>3</v>
      </c>
      <c r="F3798" s="188" t="s">
        <v>2559</v>
      </c>
      <c r="H3798" s="189" t="s">
        <v>3</v>
      </c>
      <c r="I3798" s="190"/>
      <c r="L3798" s="186"/>
      <c r="M3798" s="191"/>
      <c r="N3798" s="192"/>
      <c r="O3798" s="192"/>
      <c r="P3798" s="192"/>
      <c r="Q3798" s="192"/>
      <c r="R3798" s="192"/>
      <c r="S3798" s="192"/>
      <c r="T3798" s="193"/>
      <c r="AT3798" s="189" t="s">
        <v>197</v>
      </c>
      <c r="AU3798" s="189" t="s">
        <v>80</v>
      </c>
      <c r="AV3798" s="12" t="s">
        <v>22</v>
      </c>
      <c r="AW3798" s="12" t="s">
        <v>35</v>
      </c>
      <c r="AX3798" s="12" t="s">
        <v>72</v>
      </c>
      <c r="AY3798" s="189" t="s">
        <v>177</v>
      </c>
    </row>
    <row r="3799" spans="2:65" s="11" customFormat="1" x14ac:dyDescent="0.3">
      <c r="B3799" s="177"/>
      <c r="D3799" s="178" t="s">
        <v>197</v>
      </c>
      <c r="E3799" s="179" t="s">
        <v>3</v>
      </c>
      <c r="F3799" s="180" t="s">
        <v>2560</v>
      </c>
      <c r="H3799" s="181">
        <v>107.5</v>
      </c>
      <c r="I3799" s="182"/>
      <c r="L3799" s="177"/>
      <c r="M3799" s="183"/>
      <c r="N3799" s="184"/>
      <c r="O3799" s="184"/>
      <c r="P3799" s="184"/>
      <c r="Q3799" s="184"/>
      <c r="R3799" s="184"/>
      <c r="S3799" s="184"/>
      <c r="T3799" s="185"/>
      <c r="AT3799" s="179" t="s">
        <v>197</v>
      </c>
      <c r="AU3799" s="179" t="s">
        <v>80</v>
      </c>
      <c r="AV3799" s="11" t="s">
        <v>80</v>
      </c>
      <c r="AW3799" s="11" t="s">
        <v>35</v>
      </c>
      <c r="AX3799" s="11" t="s">
        <v>72</v>
      </c>
      <c r="AY3799" s="179" t="s">
        <v>177</v>
      </c>
    </row>
    <row r="3800" spans="2:65" s="12" customFormat="1" x14ac:dyDescent="0.3">
      <c r="B3800" s="186"/>
      <c r="D3800" s="178" t="s">
        <v>197</v>
      </c>
      <c r="E3800" s="187" t="s">
        <v>3</v>
      </c>
      <c r="F3800" s="188" t="s">
        <v>208</v>
      </c>
      <c r="H3800" s="189" t="s">
        <v>3</v>
      </c>
      <c r="I3800" s="190"/>
      <c r="L3800" s="186"/>
      <c r="M3800" s="191"/>
      <c r="N3800" s="192"/>
      <c r="O3800" s="192"/>
      <c r="P3800" s="192"/>
      <c r="Q3800" s="192"/>
      <c r="R3800" s="192"/>
      <c r="S3800" s="192"/>
      <c r="T3800" s="193"/>
      <c r="AT3800" s="189" t="s">
        <v>197</v>
      </c>
      <c r="AU3800" s="189" t="s">
        <v>80</v>
      </c>
      <c r="AV3800" s="12" t="s">
        <v>22</v>
      </c>
      <c r="AW3800" s="12" t="s">
        <v>35</v>
      </c>
      <c r="AX3800" s="12" t="s">
        <v>72</v>
      </c>
      <c r="AY3800" s="189" t="s">
        <v>177</v>
      </c>
    </row>
    <row r="3801" spans="2:65" s="11" customFormat="1" x14ac:dyDescent="0.3">
      <c r="B3801" s="177"/>
      <c r="D3801" s="178" t="s">
        <v>197</v>
      </c>
      <c r="E3801" s="179" t="s">
        <v>3</v>
      </c>
      <c r="F3801" s="180" t="s">
        <v>2561</v>
      </c>
      <c r="H3801" s="181">
        <v>2.407</v>
      </c>
      <c r="I3801" s="182"/>
      <c r="L3801" s="177"/>
      <c r="M3801" s="183"/>
      <c r="N3801" s="184"/>
      <c r="O3801" s="184"/>
      <c r="P3801" s="184"/>
      <c r="Q3801" s="184"/>
      <c r="R3801" s="184"/>
      <c r="S3801" s="184"/>
      <c r="T3801" s="185"/>
      <c r="AT3801" s="179" t="s">
        <v>197</v>
      </c>
      <c r="AU3801" s="179" t="s">
        <v>80</v>
      </c>
      <c r="AV3801" s="11" t="s">
        <v>80</v>
      </c>
      <c r="AW3801" s="11" t="s">
        <v>35</v>
      </c>
      <c r="AX3801" s="11" t="s">
        <v>72</v>
      </c>
      <c r="AY3801" s="179" t="s">
        <v>177</v>
      </c>
    </row>
    <row r="3802" spans="2:65" s="11" customFormat="1" ht="40.5" x14ac:dyDescent="0.3">
      <c r="B3802" s="177"/>
      <c r="D3802" s="178" t="s">
        <v>197</v>
      </c>
      <c r="E3802" s="179" t="s">
        <v>3</v>
      </c>
      <c r="F3802" s="180" t="s">
        <v>2562</v>
      </c>
      <c r="H3802" s="181">
        <v>1.2689999999999999</v>
      </c>
      <c r="I3802" s="182"/>
      <c r="L3802" s="177"/>
      <c r="M3802" s="183"/>
      <c r="N3802" s="184"/>
      <c r="O3802" s="184"/>
      <c r="P3802" s="184"/>
      <c r="Q3802" s="184"/>
      <c r="R3802" s="184"/>
      <c r="S3802" s="184"/>
      <c r="T3802" s="185"/>
      <c r="AT3802" s="179" t="s">
        <v>197</v>
      </c>
      <c r="AU3802" s="179" t="s">
        <v>80</v>
      </c>
      <c r="AV3802" s="11" t="s">
        <v>80</v>
      </c>
      <c r="AW3802" s="11" t="s">
        <v>35</v>
      </c>
      <c r="AX3802" s="11" t="s">
        <v>72</v>
      </c>
      <c r="AY3802" s="179" t="s">
        <v>177</v>
      </c>
    </row>
    <row r="3803" spans="2:65" s="12" customFormat="1" x14ac:dyDescent="0.3">
      <c r="B3803" s="186"/>
      <c r="D3803" s="178" t="s">
        <v>197</v>
      </c>
      <c r="E3803" s="187" t="s">
        <v>3</v>
      </c>
      <c r="F3803" s="188" t="s">
        <v>227</v>
      </c>
      <c r="H3803" s="189" t="s">
        <v>3</v>
      </c>
      <c r="I3803" s="190"/>
      <c r="L3803" s="186"/>
      <c r="M3803" s="191"/>
      <c r="N3803" s="192"/>
      <c r="O3803" s="192"/>
      <c r="P3803" s="192"/>
      <c r="Q3803" s="192"/>
      <c r="R3803" s="192"/>
      <c r="S3803" s="192"/>
      <c r="T3803" s="193"/>
      <c r="AT3803" s="189" t="s">
        <v>197</v>
      </c>
      <c r="AU3803" s="189" t="s">
        <v>80</v>
      </c>
      <c r="AV3803" s="12" t="s">
        <v>22</v>
      </c>
      <c r="AW3803" s="12" t="s">
        <v>35</v>
      </c>
      <c r="AX3803" s="12" t="s">
        <v>72</v>
      </c>
      <c r="AY3803" s="189" t="s">
        <v>177</v>
      </c>
    </row>
    <row r="3804" spans="2:65" s="11" customFormat="1" x14ac:dyDescent="0.3">
      <c r="B3804" s="177"/>
      <c r="D3804" s="178" t="s">
        <v>197</v>
      </c>
      <c r="E3804" s="179" t="s">
        <v>3</v>
      </c>
      <c r="F3804" s="180" t="s">
        <v>2563</v>
      </c>
      <c r="H3804" s="181">
        <v>41.387999999999998</v>
      </c>
      <c r="I3804" s="182"/>
      <c r="L3804" s="177"/>
      <c r="M3804" s="183"/>
      <c r="N3804" s="184"/>
      <c r="O3804" s="184"/>
      <c r="P3804" s="184"/>
      <c r="Q3804" s="184"/>
      <c r="R3804" s="184"/>
      <c r="S3804" s="184"/>
      <c r="T3804" s="185"/>
      <c r="AT3804" s="179" t="s">
        <v>197</v>
      </c>
      <c r="AU3804" s="179" t="s">
        <v>80</v>
      </c>
      <c r="AV3804" s="11" t="s">
        <v>80</v>
      </c>
      <c r="AW3804" s="11" t="s">
        <v>35</v>
      </c>
      <c r="AX3804" s="11" t="s">
        <v>72</v>
      </c>
      <c r="AY3804" s="179" t="s">
        <v>177</v>
      </c>
    </row>
    <row r="3805" spans="2:65" s="13" customFormat="1" x14ac:dyDescent="0.3">
      <c r="B3805" s="198"/>
      <c r="D3805" s="194" t="s">
        <v>197</v>
      </c>
      <c r="E3805" s="199" t="s">
        <v>3</v>
      </c>
      <c r="F3805" s="200" t="s">
        <v>210</v>
      </c>
      <c r="H3805" s="201">
        <v>152.56399999999999</v>
      </c>
      <c r="I3805" s="202"/>
      <c r="L3805" s="198"/>
      <c r="M3805" s="203"/>
      <c r="N3805" s="204"/>
      <c r="O3805" s="204"/>
      <c r="P3805" s="204"/>
      <c r="Q3805" s="204"/>
      <c r="R3805" s="204"/>
      <c r="S3805" s="204"/>
      <c r="T3805" s="205"/>
      <c r="AT3805" s="206" t="s">
        <v>197</v>
      </c>
      <c r="AU3805" s="206" t="s">
        <v>80</v>
      </c>
      <c r="AV3805" s="13" t="s">
        <v>185</v>
      </c>
      <c r="AW3805" s="13" t="s">
        <v>35</v>
      </c>
      <c r="AX3805" s="13" t="s">
        <v>22</v>
      </c>
      <c r="AY3805" s="206" t="s">
        <v>177</v>
      </c>
    </row>
    <row r="3806" spans="2:65" s="1" customFormat="1" ht="31.5" customHeight="1" x14ac:dyDescent="0.3">
      <c r="B3806" s="164"/>
      <c r="C3806" s="165" t="s">
        <v>2564</v>
      </c>
      <c r="D3806" s="165" t="s">
        <v>180</v>
      </c>
      <c r="E3806" s="166" t="s">
        <v>2565</v>
      </c>
      <c r="F3806" s="167" t="s">
        <v>2566</v>
      </c>
      <c r="G3806" s="168" t="s">
        <v>351</v>
      </c>
      <c r="H3806" s="169">
        <v>34.54</v>
      </c>
      <c r="I3806" s="170"/>
      <c r="J3806" s="171">
        <f>ROUND(I3806*H3806,2)</f>
        <v>0</v>
      </c>
      <c r="K3806" s="167" t="s">
        <v>3</v>
      </c>
      <c r="L3806" s="35"/>
      <c r="M3806" s="172" t="s">
        <v>3</v>
      </c>
      <c r="N3806" s="173" t="s">
        <v>43</v>
      </c>
      <c r="O3806" s="36"/>
      <c r="P3806" s="174">
        <f>O3806*H3806</f>
        <v>0</v>
      </c>
      <c r="Q3806" s="174">
        <v>0</v>
      </c>
      <c r="R3806" s="174">
        <f>Q3806*H3806</f>
        <v>0</v>
      </c>
      <c r="S3806" s="174">
        <v>0.26100000000000001</v>
      </c>
      <c r="T3806" s="175">
        <f>S3806*H3806</f>
        <v>9.0149399999999993</v>
      </c>
      <c r="AR3806" s="18" t="s">
        <v>185</v>
      </c>
      <c r="AT3806" s="18" t="s">
        <v>180</v>
      </c>
      <c r="AU3806" s="18" t="s">
        <v>80</v>
      </c>
      <c r="AY3806" s="18" t="s">
        <v>177</v>
      </c>
      <c r="BE3806" s="176">
        <f>IF(N3806="základní",J3806,0)</f>
        <v>0</v>
      </c>
      <c r="BF3806" s="176">
        <f>IF(N3806="snížená",J3806,0)</f>
        <v>0</v>
      </c>
      <c r="BG3806" s="176">
        <f>IF(N3806="zákl. přenesená",J3806,0)</f>
        <v>0</v>
      </c>
      <c r="BH3806" s="176">
        <f>IF(N3806="sníž. přenesená",J3806,0)</f>
        <v>0</v>
      </c>
      <c r="BI3806" s="176">
        <f>IF(N3806="nulová",J3806,0)</f>
        <v>0</v>
      </c>
      <c r="BJ3806" s="18" t="s">
        <v>22</v>
      </c>
      <c r="BK3806" s="176">
        <f>ROUND(I3806*H3806,2)</f>
        <v>0</v>
      </c>
      <c r="BL3806" s="18" t="s">
        <v>185</v>
      </c>
      <c r="BM3806" s="18" t="s">
        <v>2567</v>
      </c>
    </row>
    <row r="3807" spans="2:65" s="12" customFormat="1" x14ac:dyDescent="0.3">
      <c r="B3807" s="186"/>
      <c r="D3807" s="178" t="s">
        <v>197</v>
      </c>
      <c r="E3807" s="187" t="s">
        <v>3</v>
      </c>
      <c r="F3807" s="188" t="s">
        <v>2568</v>
      </c>
      <c r="H3807" s="189" t="s">
        <v>3</v>
      </c>
      <c r="I3807" s="190"/>
      <c r="L3807" s="186"/>
      <c r="M3807" s="191"/>
      <c r="N3807" s="192"/>
      <c r="O3807" s="192"/>
      <c r="P3807" s="192"/>
      <c r="Q3807" s="192"/>
      <c r="R3807" s="192"/>
      <c r="S3807" s="192"/>
      <c r="T3807" s="193"/>
      <c r="AT3807" s="189" t="s">
        <v>197</v>
      </c>
      <c r="AU3807" s="189" t="s">
        <v>80</v>
      </c>
      <c r="AV3807" s="12" t="s">
        <v>22</v>
      </c>
      <c r="AW3807" s="12" t="s">
        <v>35</v>
      </c>
      <c r="AX3807" s="12" t="s">
        <v>72</v>
      </c>
      <c r="AY3807" s="189" t="s">
        <v>177</v>
      </c>
    </row>
    <row r="3808" spans="2:65" s="11" customFormat="1" x14ac:dyDescent="0.3">
      <c r="B3808" s="177"/>
      <c r="D3808" s="178" t="s">
        <v>197</v>
      </c>
      <c r="E3808" s="179" t="s">
        <v>3</v>
      </c>
      <c r="F3808" s="180" t="s">
        <v>2569</v>
      </c>
      <c r="H3808" s="181">
        <v>34.54</v>
      </c>
      <c r="I3808" s="182"/>
      <c r="L3808" s="177"/>
      <c r="M3808" s="183"/>
      <c r="N3808" s="184"/>
      <c r="O3808" s="184"/>
      <c r="P3808" s="184"/>
      <c r="Q3808" s="184"/>
      <c r="R3808" s="184"/>
      <c r="S3808" s="184"/>
      <c r="T3808" s="185"/>
      <c r="AT3808" s="179" t="s">
        <v>197</v>
      </c>
      <c r="AU3808" s="179" t="s">
        <v>80</v>
      </c>
      <c r="AV3808" s="11" t="s">
        <v>80</v>
      </c>
      <c r="AW3808" s="11" t="s">
        <v>35</v>
      </c>
      <c r="AX3808" s="11" t="s">
        <v>72</v>
      </c>
      <c r="AY3808" s="179" t="s">
        <v>177</v>
      </c>
    </row>
    <row r="3809" spans="2:65" s="13" customFormat="1" x14ac:dyDescent="0.3">
      <c r="B3809" s="198"/>
      <c r="D3809" s="194" t="s">
        <v>197</v>
      </c>
      <c r="E3809" s="199" t="s">
        <v>3</v>
      </c>
      <c r="F3809" s="200" t="s">
        <v>210</v>
      </c>
      <c r="H3809" s="201">
        <v>34.54</v>
      </c>
      <c r="I3809" s="202"/>
      <c r="L3809" s="198"/>
      <c r="M3809" s="203"/>
      <c r="N3809" s="204"/>
      <c r="O3809" s="204"/>
      <c r="P3809" s="204"/>
      <c r="Q3809" s="204"/>
      <c r="R3809" s="204"/>
      <c r="S3809" s="204"/>
      <c r="T3809" s="205"/>
      <c r="AT3809" s="206" t="s">
        <v>197</v>
      </c>
      <c r="AU3809" s="206" t="s">
        <v>80</v>
      </c>
      <c r="AV3809" s="13" t="s">
        <v>185</v>
      </c>
      <c r="AW3809" s="13" t="s">
        <v>35</v>
      </c>
      <c r="AX3809" s="13" t="s">
        <v>22</v>
      </c>
      <c r="AY3809" s="206" t="s">
        <v>177</v>
      </c>
    </row>
    <row r="3810" spans="2:65" s="1" customFormat="1" ht="31.5" customHeight="1" x14ac:dyDescent="0.3">
      <c r="B3810" s="164"/>
      <c r="C3810" s="165" t="s">
        <v>2570</v>
      </c>
      <c r="D3810" s="165" t="s">
        <v>180</v>
      </c>
      <c r="E3810" s="166" t="s">
        <v>2571</v>
      </c>
      <c r="F3810" s="167" t="s">
        <v>2572</v>
      </c>
      <c r="G3810" s="168" t="s">
        <v>240</v>
      </c>
      <c r="H3810" s="169">
        <v>36.299999999999997</v>
      </c>
      <c r="I3810" s="170"/>
      <c r="J3810" s="171">
        <f>ROUND(I3810*H3810,2)</f>
        <v>0</v>
      </c>
      <c r="K3810" s="167" t="s">
        <v>3</v>
      </c>
      <c r="L3810" s="35"/>
      <c r="M3810" s="172" t="s">
        <v>3</v>
      </c>
      <c r="N3810" s="173" t="s">
        <v>43</v>
      </c>
      <c r="O3810" s="36"/>
      <c r="P3810" s="174">
        <f>O3810*H3810</f>
        <v>0</v>
      </c>
      <c r="Q3810" s="174">
        <v>0</v>
      </c>
      <c r="R3810" s="174">
        <f>Q3810*H3810</f>
        <v>0</v>
      </c>
      <c r="S3810" s="174">
        <v>0.11248</v>
      </c>
      <c r="T3810" s="175">
        <f>S3810*H3810</f>
        <v>4.083024</v>
      </c>
      <c r="AR3810" s="18" t="s">
        <v>274</v>
      </c>
      <c r="AT3810" s="18" t="s">
        <v>180</v>
      </c>
      <c r="AU3810" s="18" t="s">
        <v>80</v>
      </c>
      <c r="AY3810" s="18" t="s">
        <v>177</v>
      </c>
      <c r="BE3810" s="176">
        <f>IF(N3810="základní",J3810,0)</f>
        <v>0</v>
      </c>
      <c r="BF3810" s="176">
        <f>IF(N3810="snížená",J3810,0)</f>
        <v>0</v>
      </c>
      <c r="BG3810" s="176">
        <f>IF(N3810="zákl. přenesená",J3810,0)</f>
        <v>0</v>
      </c>
      <c r="BH3810" s="176">
        <f>IF(N3810="sníž. přenesená",J3810,0)</f>
        <v>0</v>
      </c>
      <c r="BI3810" s="176">
        <f>IF(N3810="nulová",J3810,0)</f>
        <v>0</v>
      </c>
      <c r="BJ3810" s="18" t="s">
        <v>22</v>
      </c>
      <c r="BK3810" s="176">
        <f>ROUND(I3810*H3810,2)</f>
        <v>0</v>
      </c>
      <c r="BL3810" s="18" t="s">
        <v>274</v>
      </c>
      <c r="BM3810" s="18" t="s">
        <v>2573</v>
      </c>
    </row>
    <row r="3811" spans="2:65" s="12" customFormat="1" x14ac:dyDescent="0.3">
      <c r="B3811" s="186"/>
      <c r="D3811" s="178" t="s">
        <v>197</v>
      </c>
      <c r="E3811" s="187" t="s">
        <v>3</v>
      </c>
      <c r="F3811" s="188" t="s">
        <v>2568</v>
      </c>
      <c r="H3811" s="189" t="s">
        <v>3</v>
      </c>
      <c r="I3811" s="190"/>
      <c r="L3811" s="186"/>
      <c r="M3811" s="191"/>
      <c r="N3811" s="192"/>
      <c r="O3811" s="192"/>
      <c r="P3811" s="192"/>
      <c r="Q3811" s="192"/>
      <c r="R3811" s="192"/>
      <c r="S3811" s="192"/>
      <c r="T3811" s="193"/>
      <c r="AT3811" s="189" t="s">
        <v>197</v>
      </c>
      <c r="AU3811" s="189" t="s">
        <v>80</v>
      </c>
      <c r="AV3811" s="12" t="s">
        <v>22</v>
      </c>
      <c r="AW3811" s="12" t="s">
        <v>35</v>
      </c>
      <c r="AX3811" s="12" t="s">
        <v>72</v>
      </c>
      <c r="AY3811" s="189" t="s">
        <v>177</v>
      </c>
    </row>
    <row r="3812" spans="2:65" s="12" customFormat="1" x14ac:dyDescent="0.3">
      <c r="B3812" s="186"/>
      <c r="D3812" s="178" t="s">
        <v>197</v>
      </c>
      <c r="E3812" s="187" t="s">
        <v>3</v>
      </c>
      <c r="F3812" s="188" t="s">
        <v>2574</v>
      </c>
      <c r="H3812" s="189" t="s">
        <v>3</v>
      </c>
      <c r="I3812" s="190"/>
      <c r="L3812" s="186"/>
      <c r="M3812" s="191"/>
      <c r="N3812" s="192"/>
      <c r="O3812" s="192"/>
      <c r="P3812" s="192"/>
      <c r="Q3812" s="192"/>
      <c r="R3812" s="192"/>
      <c r="S3812" s="192"/>
      <c r="T3812" s="193"/>
      <c r="AT3812" s="189" t="s">
        <v>197</v>
      </c>
      <c r="AU3812" s="189" t="s">
        <v>80</v>
      </c>
      <c r="AV3812" s="12" t="s">
        <v>22</v>
      </c>
      <c r="AW3812" s="12" t="s">
        <v>35</v>
      </c>
      <c r="AX3812" s="12" t="s">
        <v>72</v>
      </c>
      <c r="AY3812" s="189" t="s">
        <v>177</v>
      </c>
    </row>
    <row r="3813" spans="2:65" s="11" customFormat="1" x14ac:dyDescent="0.3">
      <c r="B3813" s="177"/>
      <c r="D3813" s="178" t="s">
        <v>197</v>
      </c>
      <c r="E3813" s="179" t="s">
        <v>3</v>
      </c>
      <c r="F3813" s="180" t="s">
        <v>393</v>
      </c>
      <c r="H3813" s="181">
        <v>36.299999999999997</v>
      </c>
      <c r="I3813" s="182"/>
      <c r="L3813" s="177"/>
      <c r="M3813" s="183"/>
      <c r="N3813" s="184"/>
      <c r="O3813" s="184"/>
      <c r="P3813" s="184"/>
      <c r="Q3813" s="184"/>
      <c r="R3813" s="184"/>
      <c r="S3813" s="184"/>
      <c r="T3813" s="185"/>
      <c r="AT3813" s="179" t="s">
        <v>197</v>
      </c>
      <c r="AU3813" s="179" t="s">
        <v>80</v>
      </c>
      <c r="AV3813" s="11" t="s">
        <v>80</v>
      </c>
      <c r="AW3813" s="11" t="s">
        <v>35</v>
      </c>
      <c r="AX3813" s="11" t="s">
        <v>72</v>
      </c>
      <c r="AY3813" s="179" t="s">
        <v>177</v>
      </c>
    </row>
    <row r="3814" spans="2:65" s="13" customFormat="1" x14ac:dyDescent="0.3">
      <c r="B3814" s="198"/>
      <c r="D3814" s="194" t="s">
        <v>197</v>
      </c>
      <c r="E3814" s="199" t="s">
        <v>3</v>
      </c>
      <c r="F3814" s="200" t="s">
        <v>210</v>
      </c>
      <c r="H3814" s="201">
        <v>36.299999999999997</v>
      </c>
      <c r="I3814" s="202"/>
      <c r="L3814" s="198"/>
      <c r="M3814" s="203"/>
      <c r="N3814" s="204"/>
      <c r="O3814" s="204"/>
      <c r="P3814" s="204"/>
      <c r="Q3814" s="204"/>
      <c r="R3814" s="204"/>
      <c r="S3814" s="204"/>
      <c r="T3814" s="205"/>
      <c r="AT3814" s="206" t="s">
        <v>197</v>
      </c>
      <c r="AU3814" s="206" t="s">
        <v>80</v>
      </c>
      <c r="AV3814" s="13" t="s">
        <v>185</v>
      </c>
      <c r="AW3814" s="13" t="s">
        <v>35</v>
      </c>
      <c r="AX3814" s="13" t="s">
        <v>22</v>
      </c>
      <c r="AY3814" s="206" t="s">
        <v>177</v>
      </c>
    </row>
    <row r="3815" spans="2:65" s="1" customFormat="1" ht="31.5" customHeight="1" x14ac:dyDescent="0.3">
      <c r="B3815" s="164"/>
      <c r="C3815" s="165" t="s">
        <v>2575</v>
      </c>
      <c r="D3815" s="165" t="s">
        <v>180</v>
      </c>
      <c r="E3815" s="166" t="s">
        <v>2576</v>
      </c>
      <c r="F3815" s="167" t="s">
        <v>2577</v>
      </c>
      <c r="G3815" s="168" t="s">
        <v>240</v>
      </c>
      <c r="H3815" s="169">
        <v>22.472999999999999</v>
      </c>
      <c r="I3815" s="170"/>
      <c r="J3815" s="171">
        <f>ROUND(I3815*H3815,2)</f>
        <v>0</v>
      </c>
      <c r="K3815" s="167" t="s">
        <v>3</v>
      </c>
      <c r="L3815" s="35"/>
      <c r="M3815" s="172" t="s">
        <v>3</v>
      </c>
      <c r="N3815" s="173" t="s">
        <v>43</v>
      </c>
      <c r="O3815" s="36"/>
      <c r="P3815" s="174">
        <f>O3815*H3815</f>
        <v>0</v>
      </c>
      <c r="Q3815" s="174">
        <v>0</v>
      </c>
      <c r="R3815" s="174">
        <f>Q3815*H3815</f>
        <v>0</v>
      </c>
      <c r="S3815" s="174">
        <v>0.11248</v>
      </c>
      <c r="T3815" s="175">
        <f>S3815*H3815</f>
        <v>2.52776304</v>
      </c>
      <c r="AR3815" s="18" t="s">
        <v>274</v>
      </c>
      <c r="AT3815" s="18" t="s">
        <v>180</v>
      </c>
      <c r="AU3815" s="18" t="s">
        <v>80</v>
      </c>
      <c r="AY3815" s="18" t="s">
        <v>177</v>
      </c>
      <c r="BE3815" s="176">
        <f>IF(N3815="základní",J3815,0)</f>
        <v>0</v>
      </c>
      <c r="BF3815" s="176">
        <f>IF(N3815="snížená",J3815,0)</f>
        <v>0</v>
      </c>
      <c r="BG3815" s="176">
        <f>IF(N3815="zákl. přenesená",J3815,0)</f>
        <v>0</v>
      </c>
      <c r="BH3815" s="176">
        <f>IF(N3815="sníž. přenesená",J3815,0)</f>
        <v>0</v>
      </c>
      <c r="BI3815" s="176">
        <f>IF(N3815="nulová",J3815,0)</f>
        <v>0</v>
      </c>
      <c r="BJ3815" s="18" t="s">
        <v>22</v>
      </c>
      <c r="BK3815" s="176">
        <f>ROUND(I3815*H3815,2)</f>
        <v>0</v>
      </c>
      <c r="BL3815" s="18" t="s">
        <v>274</v>
      </c>
      <c r="BM3815" s="18" t="s">
        <v>2578</v>
      </c>
    </row>
    <row r="3816" spans="2:65" s="12" customFormat="1" x14ac:dyDescent="0.3">
      <c r="B3816" s="186"/>
      <c r="D3816" s="178" t="s">
        <v>197</v>
      </c>
      <c r="E3816" s="187" t="s">
        <v>3</v>
      </c>
      <c r="F3816" s="188" t="s">
        <v>2568</v>
      </c>
      <c r="H3816" s="189" t="s">
        <v>3</v>
      </c>
      <c r="I3816" s="190"/>
      <c r="L3816" s="186"/>
      <c r="M3816" s="191"/>
      <c r="N3816" s="192"/>
      <c r="O3816" s="192"/>
      <c r="P3816" s="192"/>
      <c r="Q3816" s="192"/>
      <c r="R3816" s="192"/>
      <c r="S3816" s="192"/>
      <c r="T3816" s="193"/>
      <c r="AT3816" s="189" t="s">
        <v>197</v>
      </c>
      <c r="AU3816" s="189" t="s">
        <v>80</v>
      </c>
      <c r="AV3816" s="12" t="s">
        <v>22</v>
      </c>
      <c r="AW3816" s="12" t="s">
        <v>35</v>
      </c>
      <c r="AX3816" s="12" t="s">
        <v>72</v>
      </c>
      <c r="AY3816" s="189" t="s">
        <v>177</v>
      </c>
    </row>
    <row r="3817" spans="2:65" s="12" customFormat="1" x14ac:dyDescent="0.3">
      <c r="B3817" s="186"/>
      <c r="D3817" s="178" t="s">
        <v>197</v>
      </c>
      <c r="E3817" s="187" t="s">
        <v>3</v>
      </c>
      <c r="F3817" s="188" t="s">
        <v>2454</v>
      </c>
      <c r="H3817" s="189" t="s">
        <v>3</v>
      </c>
      <c r="I3817" s="190"/>
      <c r="L3817" s="186"/>
      <c r="M3817" s="191"/>
      <c r="N3817" s="192"/>
      <c r="O3817" s="192"/>
      <c r="P3817" s="192"/>
      <c r="Q3817" s="192"/>
      <c r="R3817" s="192"/>
      <c r="S3817" s="192"/>
      <c r="T3817" s="193"/>
      <c r="AT3817" s="189" t="s">
        <v>197</v>
      </c>
      <c r="AU3817" s="189" t="s">
        <v>80</v>
      </c>
      <c r="AV3817" s="12" t="s">
        <v>22</v>
      </c>
      <c r="AW3817" s="12" t="s">
        <v>35</v>
      </c>
      <c r="AX3817" s="12" t="s">
        <v>72</v>
      </c>
      <c r="AY3817" s="189" t="s">
        <v>177</v>
      </c>
    </row>
    <row r="3818" spans="2:65" s="11" customFormat="1" x14ac:dyDescent="0.3">
      <c r="B3818" s="177"/>
      <c r="D3818" s="178" t="s">
        <v>197</v>
      </c>
      <c r="E3818" s="179" t="s">
        <v>3</v>
      </c>
      <c r="F3818" s="180" t="s">
        <v>2579</v>
      </c>
      <c r="H3818" s="181">
        <v>11.837999999999999</v>
      </c>
      <c r="I3818" s="182"/>
      <c r="L3818" s="177"/>
      <c r="M3818" s="183"/>
      <c r="N3818" s="184"/>
      <c r="O3818" s="184"/>
      <c r="P3818" s="184"/>
      <c r="Q3818" s="184"/>
      <c r="R3818" s="184"/>
      <c r="S3818" s="184"/>
      <c r="T3818" s="185"/>
      <c r="AT3818" s="179" t="s">
        <v>197</v>
      </c>
      <c r="AU3818" s="179" t="s">
        <v>80</v>
      </c>
      <c r="AV3818" s="11" t="s">
        <v>80</v>
      </c>
      <c r="AW3818" s="11" t="s">
        <v>35</v>
      </c>
      <c r="AX3818" s="11" t="s">
        <v>72</v>
      </c>
      <c r="AY3818" s="179" t="s">
        <v>177</v>
      </c>
    </row>
    <row r="3819" spans="2:65" s="11" customFormat="1" x14ac:dyDescent="0.3">
      <c r="B3819" s="177"/>
      <c r="D3819" s="178" t="s">
        <v>197</v>
      </c>
      <c r="E3819" s="179" t="s">
        <v>3</v>
      </c>
      <c r="F3819" s="180" t="s">
        <v>2580</v>
      </c>
      <c r="H3819" s="181">
        <v>10.635</v>
      </c>
      <c r="I3819" s="182"/>
      <c r="L3819" s="177"/>
      <c r="M3819" s="183"/>
      <c r="N3819" s="184"/>
      <c r="O3819" s="184"/>
      <c r="P3819" s="184"/>
      <c r="Q3819" s="184"/>
      <c r="R3819" s="184"/>
      <c r="S3819" s="184"/>
      <c r="T3819" s="185"/>
      <c r="AT3819" s="179" t="s">
        <v>197</v>
      </c>
      <c r="AU3819" s="179" t="s">
        <v>80</v>
      </c>
      <c r="AV3819" s="11" t="s">
        <v>80</v>
      </c>
      <c r="AW3819" s="11" t="s">
        <v>35</v>
      </c>
      <c r="AX3819" s="11" t="s">
        <v>72</v>
      </c>
      <c r="AY3819" s="179" t="s">
        <v>177</v>
      </c>
    </row>
    <row r="3820" spans="2:65" s="13" customFormat="1" x14ac:dyDescent="0.3">
      <c r="B3820" s="198"/>
      <c r="D3820" s="194" t="s">
        <v>197</v>
      </c>
      <c r="E3820" s="199" t="s">
        <v>3</v>
      </c>
      <c r="F3820" s="200" t="s">
        <v>210</v>
      </c>
      <c r="H3820" s="201">
        <v>22.472999999999999</v>
      </c>
      <c r="I3820" s="202"/>
      <c r="L3820" s="198"/>
      <c r="M3820" s="203"/>
      <c r="N3820" s="204"/>
      <c r="O3820" s="204"/>
      <c r="P3820" s="204"/>
      <c r="Q3820" s="204"/>
      <c r="R3820" s="204"/>
      <c r="S3820" s="204"/>
      <c r="T3820" s="205"/>
      <c r="AT3820" s="206" t="s">
        <v>197</v>
      </c>
      <c r="AU3820" s="206" t="s">
        <v>80</v>
      </c>
      <c r="AV3820" s="13" t="s">
        <v>185</v>
      </c>
      <c r="AW3820" s="13" t="s">
        <v>35</v>
      </c>
      <c r="AX3820" s="13" t="s">
        <v>22</v>
      </c>
      <c r="AY3820" s="206" t="s">
        <v>177</v>
      </c>
    </row>
    <row r="3821" spans="2:65" s="1" customFormat="1" ht="31.5" customHeight="1" x14ac:dyDescent="0.3">
      <c r="B3821" s="164"/>
      <c r="C3821" s="165" t="s">
        <v>2581</v>
      </c>
      <c r="D3821" s="165" t="s">
        <v>180</v>
      </c>
      <c r="E3821" s="166" t="s">
        <v>2582</v>
      </c>
      <c r="F3821" s="167" t="s">
        <v>2583</v>
      </c>
      <c r="G3821" s="168" t="s">
        <v>240</v>
      </c>
      <c r="H3821" s="169">
        <v>36.299999999999997</v>
      </c>
      <c r="I3821" s="170"/>
      <c r="J3821" s="171">
        <f>ROUND(I3821*H3821,2)</f>
        <v>0</v>
      </c>
      <c r="K3821" s="167" t="s">
        <v>3</v>
      </c>
      <c r="L3821" s="35"/>
      <c r="M3821" s="172" t="s">
        <v>3</v>
      </c>
      <c r="N3821" s="173" t="s">
        <v>43</v>
      </c>
      <c r="O3821" s="36"/>
      <c r="P3821" s="174">
        <f>O3821*H3821</f>
        <v>0</v>
      </c>
      <c r="Q3821" s="174">
        <v>0</v>
      </c>
      <c r="R3821" s="174">
        <f>Q3821*H3821</f>
        <v>0</v>
      </c>
      <c r="S3821" s="174">
        <v>0.11248</v>
      </c>
      <c r="T3821" s="175">
        <f>S3821*H3821</f>
        <v>4.083024</v>
      </c>
      <c r="AR3821" s="18" t="s">
        <v>274</v>
      </c>
      <c r="AT3821" s="18" t="s">
        <v>180</v>
      </c>
      <c r="AU3821" s="18" t="s">
        <v>80</v>
      </c>
      <c r="AY3821" s="18" t="s">
        <v>177</v>
      </c>
      <c r="BE3821" s="176">
        <f>IF(N3821="základní",J3821,0)</f>
        <v>0</v>
      </c>
      <c r="BF3821" s="176">
        <f>IF(N3821="snížená",J3821,0)</f>
        <v>0</v>
      </c>
      <c r="BG3821" s="176">
        <f>IF(N3821="zákl. přenesená",J3821,0)</f>
        <v>0</v>
      </c>
      <c r="BH3821" s="176">
        <f>IF(N3821="sníž. přenesená",J3821,0)</f>
        <v>0</v>
      </c>
      <c r="BI3821" s="176">
        <f>IF(N3821="nulová",J3821,0)</f>
        <v>0</v>
      </c>
      <c r="BJ3821" s="18" t="s">
        <v>22</v>
      </c>
      <c r="BK3821" s="176">
        <f>ROUND(I3821*H3821,2)</f>
        <v>0</v>
      </c>
      <c r="BL3821" s="18" t="s">
        <v>274</v>
      </c>
      <c r="BM3821" s="18" t="s">
        <v>2584</v>
      </c>
    </row>
    <row r="3822" spans="2:65" s="12" customFormat="1" x14ac:dyDescent="0.3">
      <c r="B3822" s="186"/>
      <c r="D3822" s="178" t="s">
        <v>197</v>
      </c>
      <c r="E3822" s="187" t="s">
        <v>3</v>
      </c>
      <c r="F3822" s="188" t="s">
        <v>2568</v>
      </c>
      <c r="H3822" s="189" t="s">
        <v>3</v>
      </c>
      <c r="I3822" s="190"/>
      <c r="L3822" s="186"/>
      <c r="M3822" s="191"/>
      <c r="N3822" s="192"/>
      <c r="O3822" s="192"/>
      <c r="P3822" s="192"/>
      <c r="Q3822" s="192"/>
      <c r="R3822" s="192"/>
      <c r="S3822" s="192"/>
      <c r="T3822" s="193"/>
      <c r="AT3822" s="189" t="s">
        <v>197</v>
      </c>
      <c r="AU3822" s="189" t="s">
        <v>80</v>
      </c>
      <c r="AV3822" s="12" t="s">
        <v>22</v>
      </c>
      <c r="AW3822" s="12" t="s">
        <v>35</v>
      </c>
      <c r="AX3822" s="12" t="s">
        <v>72</v>
      </c>
      <c r="AY3822" s="189" t="s">
        <v>177</v>
      </c>
    </row>
    <row r="3823" spans="2:65" s="12" customFormat="1" x14ac:dyDescent="0.3">
      <c r="B3823" s="186"/>
      <c r="D3823" s="178" t="s">
        <v>197</v>
      </c>
      <c r="E3823" s="187" t="s">
        <v>3</v>
      </c>
      <c r="F3823" s="188" t="s">
        <v>2574</v>
      </c>
      <c r="H3823" s="189" t="s">
        <v>3</v>
      </c>
      <c r="I3823" s="190"/>
      <c r="L3823" s="186"/>
      <c r="M3823" s="191"/>
      <c r="N3823" s="192"/>
      <c r="O3823" s="192"/>
      <c r="P3823" s="192"/>
      <c r="Q3823" s="192"/>
      <c r="R3823" s="192"/>
      <c r="S3823" s="192"/>
      <c r="T3823" s="193"/>
      <c r="AT3823" s="189" t="s">
        <v>197</v>
      </c>
      <c r="AU3823" s="189" t="s">
        <v>80</v>
      </c>
      <c r="AV3823" s="12" t="s">
        <v>22</v>
      </c>
      <c r="AW3823" s="12" t="s">
        <v>35</v>
      </c>
      <c r="AX3823" s="12" t="s">
        <v>72</v>
      </c>
      <c r="AY3823" s="189" t="s">
        <v>177</v>
      </c>
    </row>
    <row r="3824" spans="2:65" s="11" customFormat="1" x14ac:dyDescent="0.3">
      <c r="B3824" s="177"/>
      <c r="D3824" s="178" t="s">
        <v>197</v>
      </c>
      <c r="E3824" s="179" t="s">
        <v>3</v>
      </c>
      <c r="F3824" s="180" t="s">
        <v>393</v>
      </c>
      <c r="H3824" s="181">
        <v>36.299999999999997</v>
      </c>
      <c r="I3824" s="182"/>
      <c r="L3824" s="177"/>
      <c r="M3824" s="183"/>
      <c r="N3824" s="184"/>
      <c r="O3824" s="184"/>
      <c r="P3824" s="184"/>
      <c r="Q3824" s="184"/>
      <c r="R3824" s="184"/>
      <c r="S3824" s="184"/>
      <c r="T3824" s="185"/>
      <c r="AT3824" s="179" t="s">
        <v>197</v>
      </c>
      <c r="AU3824" s="179" t="s">
        <v>80</v>
      </c>
      <c r="AV3824" s="11" t="s">
        <v>80</v>
      </c>
      <c r="AW3824" s="11" t="s">
        <v>35</v>
      </c>
      <c r="AX3824" s="11" t="s">
        <v>72</v>
      </c>
      <c r="AY3824" s="179" t="s">
        <v>177</v>
      </c>
    </row>
    <row r="3825" spans="2:65" s="13" customFormat="1" x14ac:dyDescent="0.3">
      <c r="B3825" s="198"/>
      <c r="D3825" s="194" t="s">
        <v>197</v>
      </c>
      <c r="E3825" s="199" t="s">
        <v>3</v>
      </c>
      <c r="F3825" s="200" t="s">
        <v>210</v>
      </c>
      <c r="H3825" s="201">
        <v>36.299999999999997</v>
      </c>
      <c r="I3825" s="202"/>
      <c r="L3825" s="198"/>
      <c r="M3825" s="203"/>
      <c r="N3825" s="204"/>
      <c r="O3825" s="204"/>
      <c r="P3825" s="204"/>
      <c r="Q3825" s="204"/>
      <c r="R3825" s="204"/>
      <c r="S3825" s="204"/>
      <c r="T3825" s="205"/>
      <c r="AT3825" s="206" t="s">
        <v>197</v>
      </c>
      <c r="AU3825" s="206" t="s">
        <v>80</v>
      </c>
      <c r="AV3825" s="13" t="s">
        <v>185</v>
      </c>
      <c r="AW3825" s="13" t="s">
        <v>35</v>
      </c>
      <c r="AX3825" s="13" t="s">
        <v>22</v>
      </c>
      <c r="AY3825" s="206" t="s">
        <v>177</v>
      </c>
    </row>
    <row r="3826" spans="2:65" s="1" customFormat="1" ht="31.5" customHeight="1" x14ac:dyDescent="0.3">
      <c r="B3826" s="164"/>
      <c r="C3826" s="165" t="s">
        <v>2585</v>
      </c>
      <c r="D3826" s="165" t="s">
        <v>180</v>
      </c>
      <c r="E3826" s="166" t="s">
        <v>2586</v>
      </c>
      <c r="F3826" s="167" t="s">
        <v>2587</v>
      </c>
      <c r="G3826" s="168" t="s">
        <v>330</v>
      </c>
      <c r="H3826" s="169">
        <v>1</v>
      </c>
      <c r="I3826" s="170"/>
      <c r="J3826" s="171">
        <f>ROUND(I3826*H3826,2)</f>
        <v>0</v>
      </c>
      <c r="K3826" s="167" t="s">
        <v>3</v>
      </c>
      <c r="L3826" s="35"/>
      <c r="M3826" s="172" t="s">
        <v>3</v>
      </c>
      <c r="N3826" s="173" t="s">
        <v>43</v>
      </c>
      <c r="O3826" s="36"/>
      <c r="P3826" s="174">
        <f>O3826*H3826</f>
        <v>0</v>
      </c>
      <c r="Q3826" s="174">
        <v>0</v>
      </c>
      <c r="R3826" s="174">
        <f>Q3826*H3826</f>
        <v>0</v>
      </c>
      <c r="S3826" s="174">
        <v>0.11248</v>
      </c>
      <c r="T3826" s="175">
        <f>S3826*H3826</f>
        <v>0.11248</v>
      </c>
      <c r="AR3826" s="18" t="s">
        <v>274</v>
      </c>
      <c r="AT3826" s="18" t="s">
        <v>180</v>
      </c>
      <c r="AU3826" s="18" t="s">
        <v>80</v>
      </c>
      <c r="AY3826" s="18" t="s">
        <v>177</v>
      </c>
      <c r="BE3826" s="176">
        <f>IF(N3826="základní",J3826,0)</f>
        <v>0</v>
      </c>
      <c r="BF3826" s="176">
        <f>IF(N3826="snížená",J3826,0)</f>
        <v>0</v>
      </c>
      <c r="BG3826" s="176">
        <f>IF(N3826="zákl. přenesená",J3826,0)</f>
        <v>0</v>
      </c>
      <c r="BH3826" s="176">
        <f>IF(N3826="sníž. přenesená",J3826,0)</f>
        <v>0</v>
      </c>
      <c r="BI3826" s="176">
        <f>IF(N3826="nulová",J3826,0)</f>
        <v>0</v>
      </c>
      <c r="BJ3826" s="18" t="s">
        <v>22</v>
      </c>
      <c r="BK3826" s="176">
        <f>ROUND(I3826*H3826,2)</f>
        <v>0</v>
      </c>
      <c r="BL3826" s="18" t="s">
        <v>274</v>
      </c>
      <c r="BM3826" s="18" t="s">
        <v>2588</v>
      </c>
    </row>
    <row r="3827" spans="2:65" s="12" customFormat="1" x14ac:dyDescent="0.3">
      <c r="B3827" s="186"/>
      <c r="D3827" s="178" t="s">
        <v>197</v>
      </c>
      <c r="E3827" s="187" t="s">
        <v>3</v>
      </c>
      <c r="F3827" s="188" t="s">
        <v>2589</v>
      </c>
      <c r="H3827" s="189" t="s">
        <v>3</v>
      </c>
      <c r="I3827" s="190"/>
      <c r="L3827" s="186"/>
      <c r="M3827" s="191"/>
      <c r="N3827" s="192"/>
      <c r="O3827" s="192"/>
      <c r="P3827" s="192"/>
      <c r="Q3827" s="192"/>
      <c r="R3827" s="192"/>
      <c r="S3827" s="192"/>
      <c r="T3827" s="193"/>
      <c r="AT3827" s="189" t="s">
        <v>197</v>
      </c>
      <c r="AU3827" s="189" t="s">
        <v>80</v>
      </c>
      <c r="AV3827" s="12" t="s">
        <v>22</v>
      </c>
      <c r="AW3827" s="12" t="s">
        <v>35</v>
      </c>
      <c r="AX3827" s="12" t="s">
        <v>72</v>
      </c>
      <c r="AY3827" s="189" t="s">
        <v>177</v>
      </c>
    </row>
    <row r="3828" spans="2:65" s="11" customFormat="1" x14ac:dyDescent="0.3">
      <c r="B3828" s="177"/>
      <c r="D3828" s="178" t="s">
        <v>197</v>
      </c>
      <c r="E3828" s="179" t="s">
        <v>3</v>
      </c>
      <c r="F3828" s="180" t="s">
        <v>22</v>
      </c>
      <c r="H3828" s="181">
        <v>1</v>
      </c>
      <c r="I3828" s="182"/>
      <c r="L3828" s="177"/>
      <c r="M3828" s="183"/>
      <c r="N3828" s="184"/>
      <c r="O3828" s="184"/>
      <c r="P3828" s="184"/>
      <c r="Q3828" s="184"/>
      <c r="R3828" s="184"/>
      <c r="S3828" s="184"/>
      <c r="T3828" s="185"/>
      <c r="AT3828" s="179" t="s">
        <v>197</v>
      </c>
      <c r="AU3828" s="179" t="s">
        <v>80</v>
      </c>
      <c r="AV3828" s="11" t="s">
        <v>80</v>
      </c>
      <c r="AW3828" s="11" t="s">
        <v>35</v>
      </c>
      <c r="AX3828" s="11" t="s">
        <v>72</v>
      </c>
      <c r="AY3828" s="179" t="s">
        <v>177</v>
      </c>
    </row>
    <row r="3829" spans="2:65" s="13" customFormat="1" x14ac:dyDescent="0.3">
      <c r="B3829" s="198"/>
      <c r="D3829" s="194" t="s">
        <v>197</v>
      </c>
      <c r="E3829" s="199" t="s">
        <v>3</v>
      </c>
      <c r="F3829" s="200" t="s">
        <v>210</v>
      </c>
      <c r="H3829" s="201">
        <v>1</v>
      </c>
      <c r="I3829" s="202"/>
      <c r="L3829" s="198"/>
      <c r="M3829" s="203"/>
      <c r="N3829" s="204"/>
      <c r="O3829" s="204"/>
      <c r="P3829" s="204"/>
      <c r="Q3829" s="204"/>
      <c r="R3829" s="204"/>
      <c r="S3829" s="204"/>
      <c r="T3829" s="205"/>
      <c r="AT3829" s="206" t="s">
        <v>197</v>
      </c>
      <c r="AU3829" s="206" t="s">
        <v>80</v>
      </c>
      <c r="AV3829" s="13" t="s">
        <v>185</v>
      </c>
      <c r="AW3829" s="13" t="s">
        <v>35</v>
      </c>
      <c r="AX3829" s="13" t="s">
        <v>22</v>
      </c>
      <c r="AY3829" s="206" t="s">
        <v>177</v>
      </c>
    </row>
    <row r="3830" spans="2:65" s="1" customFormat="1" ht="31.5" customHeight="1" x14ac:dyDescent="0.3">
      <c r="B3830" s="164"/>
      <c r="C3830" s="165" t="s">
        <v>2590</v>
      </c>
      <c r="D3830" s="165" t="s">
        <v>180</v>
      </c>
      <c r="E3830" s="166" t="s">
        <v>2591</v>
      </c>
      <c r="F3830" s="167" t="s">
        <v>2592</v>
      </c>
      <c r="G3830" s="168" t="s">
        <v>330</v>
      </c>
      <c r="H3830" s="169">
        <v>1</v>
      </c>
      <c r="I3830" s="170"/>
      <c r="J3830" s="171">
        <f>ROUND(I3830*H3830,2)</f>
        <v>0</v>
      </c>
      <c r="K3830" s="167" t="s">
        <v>3</v>
      </c>
      <c r="L3830" s="35"/>
      <c r="M3830" s="172" t="s">
        <v>3</v>
      </c>
      <c r="N3830" s="173" t="s">
        <v>43</v>
      </c>
      <c r="O3830" s="36"/>
      <c r="P3830" s="174">
        <f>O3830*H3830</f>
        <v>0</v>
      </c>
      <c r="Q3830" s="174">
        <v>0</v>
      </c>
      <c r="R3830" s="174">
        <f>Q3830*H3830</f>
        <v>0</v>
      </c>
      <c r="S3830" s="174">
        <v>0.11248</v>
      </c>
      <c r="T3830" s="175">
        <f>S3830*H3830</f>
        <v>0.11248</v>
      </c>
      <c r="AR3830" s="18" t="s">
        <v>274</v>
      </c>
      <c r="AT3830" s="18" t="s">
        <v>180</v>
      </c>
      <c r="AU3830" s="18" t="s">
        <v>80</v>
      </c>
      <c r="AY3830" s="18" t="s">
        <v>177</v>
      </c>
      <c r="BE3830" s="176">
        <f>IF(N3830="základní",J3830,0)</f>
        <v>0</v>
      </c>
      <c r="BF3830" s="176">
        <f>IF(N3830="snížená",J3830,0)</f>
        <v>0</v>
      </c>
      <c r="BG3830" s="176">
        <f>IF(N3830="zákl. přenesená",J3830,0)</f>
        <v>0</v>
      </c>
      <c r="BH3830" s="176">
        <f>IF(N3830="sníž. přenesená",J3830,0)</f>
        <v>0</v>
      </c>
      <c r="BI3830" s="176">
        <f>IF(N3830="nulová",J3830,0)</f>
        <v>0</v>
      </c>
      <c r="BJ3830" s="18" t="s">
        <v>22</v>
      </c>
      <c r="BK3830" s="176">
        <f>ROUND(I3830*H3830,2)</f>
        <v>0</v>
      </c>
      <c r="BL3830" s="18" t="s">
        <v>274</v>
      </c>
      <c r="BM3830" s="18" t="s">
        <v>2593</v>
      </c>
    </row>
    <row r="3831" spans="2:65" s="12" customFormat="1" x14ac:dyDescent="0.3">
      <c r="B3831" s="186"/>
      <c r="D3831" s="178" t="s">
        <v>197</v>
      </c>
      <c r="E3831" s="187" t="s">
        <v>3</v>
      </c>
      <c r="F3831" s="188" t="s">
        <v>2589</v>
      </c>
      <c r="H3831" s="189" t="s">
        <v>3</v>
      </c>
      <c r="I3831" s="190"/>
      <c r="L3831" s="186"/>
      <c r="M3831" s="191"/>
      <c r="N3831" s="192"/>
      <c r="O3831" s="192"/>
      <c r="P3831" s="192"/>
      <c r="Q3831" s="192"/>
      <c r="R3831" s="192"/>
      <c r="S3831" s="192"/>
      <c r="T3831" s="193"/>
      <c r="AT3831" s="189" t="s">
        <v>197</v>
      </c>
      <c r="AU3831" s="189" t="s">
        <v>80</v>
      </c>
      <c r="AV3831" s="12" t="s">
        <v>22</v>
      </c>
      <c r="AW3831" s="12" t="s">
        <v>35</v>
      </c>
      <c r="AX3831" s="12" t="s">
        <v>72</v>
      </c>
      <c r="AY3831" s="189" t="s">
        <v>177</v>
      </c>
    </row>
    <row r="3832" spans="2:65" s="11" customFormat="1" x14ac:dyDescent="0.3">
      <c r="B3832" s="177"/>
      <c r="D3832" s="178" t="s">
        <v>197</v>
      </c>
      <c r="E3832" s="179" t="s">
        <v>3</v>
      </c>
      <c r="F3832" s="180" t="s">
        <v>22</v>
      </c>
      <c r="H3832" s="181">
        <v>1</v>
      </c>
      <c r="I3832" s="182"/>
      <c r="L3832" s="177"/>
      <c r="M3832" s="183"/>
      <c r="N3832" s="184"/>
      <c r="O3832" s="184"/>
      <c r="P3832" s="184"/>
      <c r="Q3832" s="184"/>
      <c r="R3832" s="184"/>
      <c r="S3832" s="184"/>
      <c r="T3832" s="185"/>
      <c r="AT3832" s="179" t="s">
        <v>197</v>
      </c>
      <c r="AU3832" s="179" t="s">
        <v>80</v>
      </c>
      <c r="AV3832" s="11" t="s">
        <v>80</v>
      </c>
      <c r="AW3832" s="11" t="s">
        <v>35</v>
      </c>
      <c r="AX3832" s="11" t="s">
        <v>72</v>
      </c>
      <c r="AY3832" s="179" t="s">
        <v>177</v>
      </c>
    </row>
    <row r="3833" spans="2:65" s="13" customFormat="1" x14ac:dyDescent="0.3">
      <c r="B3833" s="198"/>
      <c r="D3833" s="194" t="s">
        <v>197</v>
      </c>
      <c r="E3833" s="199" t="s">
        <v>3</v>
      </c>
      <c r="F3833" s="200" t="s">
        <v>210</v>
      </c>
      <c r="H3833" s="201">
        <v>1</v>
      </c>
      <c r="I3833" s="202"/>
      <c r="L3833" s="198"/>
      <c r="M3833" s="203"/>
      <c r="N3833" s="204"/>
      <c r="O3833" s="204"/>
      <c r="P3833" s="204"/>
      <c r="Q3833" s="204"/>
      <c r="R3833" s="204"/>
      <c r="S3833" s="204"/>
      <c r="T3833" s="205"/>
      <c r="AT3833" s="206" t="s">
        <v>197</v>
      </c>
      <c r="AU3833" s="206" t="s">
        <v>80</v>
      </c>
      <c r="AV3833" s="13" t="s">
        <v>185</v>
      </c>
      <c r="AW3833" s="13" t="s">
        <v>35</v>
      </c>
      <c r="AX3833" s="13" t="s">
        <v>22</v>
      </c>
      <c r="AY3833" s="206" t="s">
        <v>177</v>
      </c>
    </row>
    <row r="3834" spans="2:65" s="1" customFormat="1" ht="22.5" customHeight="1" x14ac:dyDescent="0.3">
      <c r="B3834" s="164"/>
      <c r="C3834" s="165" t="s">
        <v>2594</v>
      </c>
      <c r="D3834" s="165" t="s">
        <v>180</v>
      </c>
      <c r="E3834" s="166" t="s">
        <v>2595</v>
      </c>
      <c r="F3834" s="167" t="s">
        <v>2596</v>
      </c>
      <c r="G3834" s="168" t="s">
        <v>320</v>
      </c>
      <c r="H3834" s="169">
        <v>2</v>
      </c>
      <c r="I3834" s="170"/>
      <c r="J3834" s="171">
        <f>ROUND(I3834*H3834,2)</f>
        <v>0</v>
      </c>
      <c r="K3834" s="167" t="s">
        <v>3</v>
      </c>
      <c r="L3834" s="35"/>
      <c r="M3834" s="172" t="s">
        <v>3</v>
      </c>
      <c r="N3834" s="173" t="s">
        <v>43</v>
      </c>
      <c r="O3834" s="36"/>
      <c r="P3834" s="174">
        <f>O3834*H3834</f>
        <v>0</v>
      </c>
      <c r="Q3834" s="174">
        <v>0</v>
      </c>
      <c r="R3834" s="174">
        <f>Q3834*H3834</f>
        <v>0</v>
      </c>
      <c r="S3834" s="174">
        <v>0.11248</v>
      </c>
      <c r="T3834" s="175">
        <f>S3834*H3834</f>
        <v>0.22495999999999999</v>
      </c>
      <c r="AR3834" s="18" t="s">
        <v>274</v>
      </c>
      <c r="AT3834" s="18" t="s">
        <v>180</v>
      </c>
      <c r="AU3834" s="18" t="s">
        <v>80</v>
      </c>
      <c r="AY3834" s="18" t="s">
        <v>177</v>
      </c>
      <c r="BE3834" s="176">
        <f>IF(N3834="základní",J3834,0)</f>
        <v>0</v>
      </c>
      <c r="BF3834" s="176">
        <f>IF(N3834="snížená",J3834,0)</f>
        <v>0</v>
      </c>
      <c r="BG3834" s="176">
        <f>IF(N3834="zákl. přenesená",J3834,0)</f>
        <v>0</v>
      </c>
      <c r="BH3834" s="176">
        <f>IF(N3834="sníž. přenesená",J3834,0)</f>
        <v>0</v>
      </c>
      <c r="BI3834" s="176">
        <f>IF(N3834="nulová",J3834,0)</f>
        <v>0</v>
      </c>
      <c r="BJ3834" s="18" t="s">
        <v>22</v>
      </c>
      <c r="BK3834" s="176">
        <f>ROUND(I3834*H3834,2)</f>
        <v>0</v>
      </c>
      <c r="BL3834" s="18" t="s">
        <v>274</v>
      </c>
      <c r="BM3834" s="18" t="s">
        <v>2597</v>
      </c>
    </row>
    <row r="3835" spans="2:65" s="12" customFormat="1" x14ac:dyDescent="0.3">
      <c r="B3835" s="186"/>
      <c r="D3835" s="178" t="s">
        <v>197</v>
      </c>
      <c r="E3835" s="187" t="s">
        <v>3</v>
      </c>
      <c r="F3835" s="188" t="s">
        <v>2589</v>
      </c>
      <c r="H3835" s="189" t="s">
        <v>3</v>
      </c>
      <c r="I3835" s="190"/>
      <c r="L3835" s="186"/>
      <c r="M3835" s="191"/>
      <c r="N3835" s="192"/>
      <c r="O3835" s="192"/>
      <c r="P3835" s="192"/>
      <c r="Q3835" s="192"/>
      <c r="R3835" s="192"/>
      <c r="S3835" s="192"/>
      <c r="T3835" s="193"/>
      <c r="AT3835" s="189" t="s">
        <v>197</v>
      </c>
      <c r="AU3835" s="189" t="s">
        <v>80</v>
      </c>
      <c r="AV3835" s="12" t="s">
        <v>22</v>
      </c>
      <c r="AW3835" s="12" t="s">
        <v>35</v>
      </c>
      <c r="AX3835" s="12" t="s">
        <v>72</v>
      </c>
      <c r="AY3835" s="189" t="s">
        <v>177</v>
      </c>
    </row>
    <row r="3836" spans="2:65" s="11" customFormat="1" x14ac:dyDescent="0.3">
      <c r="B3836" s="177"/>
      <c r="D3836" s="178" t="s">
        <v>197</v>
      </c>
      <c r="E3836" s="179" t="s">
        <v>3</v>
      </c>
      <c r="F3836" s="180" t="s">
        <v>80</v>
      </c>
      <c r="H3836" s="181">
        <v>2</v>
      </c>
      <c r="I3836" s="182"/>
      <c r="L3836" s="177"/>
      <c r="M3836" s="183"/>
      <c r="N3836" s="184"/>
      <c r="O3836" s="184"/>
      <c r="P3836" s="184"/>
      <c r="Q3836" s="184"/>
      <c r="R3836" s="184"/>
      <c r="S3836" s="184"/>
      <c r="T3836" s="185"/>
      <c r="AT3836" s="179" t="s">
        <v>197</v>
      </c>
      <c r="AU3836" s="179" t="s">
        <v>80</v>
      </c>
      <c r="AV3836" s="11" t="s">
        <v>80</v>
      </c>
      <c r="AW3836" s="11" t="s">
        <v>35</v>
      </c>
      <c r="AX3836" s="11" t="s">
        <v>72</v>
      </c>
      <c r="AY3836" s="179" t="s">
        <v>177</v>
      </c>
    </row>
    <row r="3837" spans="2:65" s="13" customFormat="1" x14ac:dyDescent="0.3">
      <c r="B3837" s="198"/>
      <c r="D3837" s="194" t="s">
        <v>197</v>
      </c>
      <c r="E3837" s="199" t="s">
        <v>3</v>
      </c>
      <c r="F3837" s="200" t="s">
        <v>210</v>
      </c>
      <c r="H3837" s="201">
        <v>2</v>
      </c>
      <c r="I3837" s="202"/>
      <c r="L3837" s="198"/>
      <c r="M3837" s="203"/>
      <c r="N3837" s="204"/>
      <c r="O3837" s="204"/>
      <c r="P3837" s="204"/>
      <c r="Q3837" s="204"/>
      <c r="R3837" s="204"/>
      <c r="S3837" s="204"/>
      <c r="T3837" s="205"/>
      <c r="AT3837" s="206" t="s">
        <v>197</v>
      </c>
      <c r="AU3837" s="206" t="s">
        <v>80</v>
      </c>
      <c r="AV3837" s="13" t="s">
        <v>185</v>
      </c>
      <c r="AW3837" s="13" t="s">
        <v>35</v>
      </c>
      <c r="AX3837" s="13" t="s">
        <v>22</v>
      </c>
      <c r="AY3837" s="206" t="s">
        <v>177</v>
      </c>
    </row>
    <row r="3838" spans="2:65" s="1" customFormat="1" ht="22.5" customHeight="1" x14ac:dyDescent="0.3">
      <c r="B3838" s="164"/>
      <c r="C3838" s="165" t="s">
        <v>2598</v>
      </c>
      <c r="D3838" s="165" t="s">
        <v>180</v>
      </c>
      <c r="E3838" s="166" t="s">
        <v>2599</v>
      </c>
      <c r="F3838" s="167" t="s">
        <v>2600</v>
      </c>
      <c r="G3838" s="168" t="s">
        <v>330</v>
      </c>
      <c r="H3838" s="169">
        <v>1</v>
      </c>
      <c r="I3838" s="170"/>
      <c r="J3838" s="171">
        <f>ROUND(I3838*H3838,2)</f>
        <v>0</v>
      </c>
      <c r="K3838" s="167" t="s">
        <v>3</v>
      </c>
      <c r="L3838" s="35"/>
      <c r="M3838" s="172" t="s">
        <v>3</v>
      </c>
      <c r="N3838" s="173" t="s">
        <v>43</v>
      </c>
      <c r="O3838" s="36"/>
      <c r="P3838" s="174">
        <f>O3838*H3838</f>
        <v>0</v>
      </c>
      <c r="Q3838" s="174">
        <v>0</v>
      </c>
      <c r="R3838" s="174">
        <f>Q3838*H3838</f>
        <v>0</v>
      </c>
      <c r="S3838" s="174">
        <v>0.11248</v>
      </c>
      <c r="T3838" s="175">
        <f>S3838*H3838</f>
        <v>0.11248</v>
      </c>
      <c r="AR3838" s="18" t="s">
        <v>274</v>
      </c>
      <c r="AT3838" s="18" t="s">
        <v>180</v>
      </c>
      <c r="AU3838" s="18" t="s">
        <v>80</v>
      </c>
      <c r="AY3838" s="18" t="s">
        <v>177</v>
      </c>
      <c r="BE3838" s="176">
        <f>IF(N3838="základní",J3838,0)</f>
        <v>0</v>
      </c>
      <c r="BF3838" s="176">
        <f>IF(N3838="snížená",J3838,0)</f>
        <v>0</v>
      </c>
      <c r="BG3838" s="176">
        <f>IF(N3838="zákl. přenesená",J3838,0)</f>
        <v>0</v>
      </c>
      <c r="BH3838" s="176">
        <f>IF(N3838="sníž. přenesená",J3838,0)</f>
        <v>0</v>
      </c>
      <c r="BI3838" s="176">
        <f>IF(N3838="nulová",J3838,0)</f>
        <v>0</v>
      </c>
      <c r="BJ3838" s="18" t="s">
        <v>22</v>
      </c>
      <c r="BK3838" s="176">
        <f>ROUND(I3838*H3838,2)</f>
        <v>0</v>
      </c>
      <c r="BL3838" s="18" t="s">
        <v>274</v>
      </c>
      <c r="BM3838" s="18" t="s">
        <v>2601</v>
      </c>
    </row>
    <row r="3839" spans="2:65" s="12" customFormat="1" x14ac:dyDescent="0.3">
      <c r="B3839" s="186"/>
      <c r="D3839" s="178" t="s">
        <v>197</v>
      </c>
      <c r="E3839" s="187" t="s">
        <v>3</v>
      </c>
      <c r="F3839" s="188" t="s">
        <v>2602</v>
      </c>
      <c r="H3839" s="189" t="s">
        <v>3</v>
      </c>
      <c r="I3839" s="190"/>
      <c r="L3839" s="186"/>
      <c r="M3839" s="191"/>
      <c r="N3839" s="192"/>
      <c r="O3839" s="192"/>
      <c r="P3839" s="192"/>
      <c r="Q3839" s="192"/>
      <c r="R3839" s="192"/>
      <c r="S3839" s="192"/>
      <c r="T3839" s="193"/>
      <c r="AT3839" s="189" t="s">
        <v>197</v>
      </c>
      <c r="AU3839" s="189" t="s">
        <v>80</v>
      </c>
      <c r="AV3839" s="12" t="s">
        <v>22</v>
      </c>
      <c r="AW3839" s="12" t="s">
        <v>35</v>
      </c>
      <c r="AX3839" s="12" t="s">
        <v>72</v>
      </c>
      <c r="AY3839" s="189" t="s">
        <v>177</v>
      </c>
    </row>
    <row r="3840" spans="2:65" s="11" customFormat="1" x14ac:dyDescent="0.3">
      <c r="B3840" s="177"/>
      <c r="D3840" s="178" t="s">
        <v>197</v>
      </c>
      <c r="E3840" s="179" t="s">
        <v>3</v>
      </c>
      <c r="F3840" s="180" t="s">
        <v>22</v>
      </c>
      <c r="H3840" s="181">
        <v>1</v>
      </c>
      <c r="I3840" s="182"/>
      <c r="L3840" s="177"/>
      <c r="M3840" s="183"/>
      <c r="N3840" s="184"/>
      <c r="O3840" s="184"/>
      <c r="P3840" s="184"/>
      <c r="Q3840" s="184"/>
      <c r="R3840" s="184"/>
      <c r="S3840" s="184"/>
      <c r="T3840" s="185"/>
      <c r="AT3840" s="179" t="s">
        <v>197</v>
      </c>
      <c r="AU3840" s="179" t="s">
        <v>80</v>
      </c>
      <c r="AV3840" s="11" t="s">
        <v>80</v>
      </c>
      <c r="AW3840" s="11" t="s">
        <v>35</v>
      </c>
      <c r="AX3840" s="11" t="s">
        <v>72</v>
      </c>
      <c r="AY3840" s="179" t="s">
        <v>177</v>
      </c>
    </row>
    <row r="3841" spans="2:65" s="13" customFormat="1" x14ac:dyDescent="0.3">
      <c r="B3841" s="198"/>
      <c r="D3841" s="194" t="s">
        <v>197</v>
      </c>
      <c r="E3841" s="199" t="s">
        <v>3</v>
      </c>
      <c r="F3841" s="200" t="s">
        <v>210</v>
      </c>
      <c r="H3841" s="201">
        <v>1</v>
      </c>
      <c r="I3841" s="202"/>
      <c r="L3841" s="198"/>
      <c r="M3841" s="203"/>
      <c r="N3841" s="204"/>
      <c r="O3841" s="204"/>
      <c r="P3841" s="204"/>
      <c r="Q3841" s="204"/>
      <c r="R3841" s="204"/>
      <c r="S3841" s="204"/>
      <c r="T3841" s="205"/>
      <c r="AT3841" s="206" t="s">
        <v>197</v>
      </c>
      <c r="AU3841" s="206" t="s">
        <v>80</v>
      </c>
      <c r="AV3841" s="13" t="s">
        <v>185</v>
      </c>
      <c r="AW3841" s="13" t="s">
        <v>35</v>
      </c>
      <c r="AX3841" s="13" t="s">
        <v>22</v>
      </c>
      <c r="AY3841" s="206" t="s">
        <v>177</v>
      </c>
    </row>
    <row r="3842" spans="2:65" s="1" customFormat="1" ht="22.5" customHeight="1" x14ac:dyDescent="0.3">
      <c r="B3842" s="164"/>
      <c r="C3842" s="165" t="s">
        <v>2603</v>
      </c>
      <c r="D3842" s="165" t="s">
        <v>180</v>
      </c>
      <c r="E3842" s="166" t="s">
        <v>2604</v>
      </c>
      <c r="F3842" s="167" t="s">
        <v>2605</v>
      </c>
      <c r="G3842" s="168" t="s">
        <v>330</v>
      </c>
      <c r="H3842" s="169">
        <v>28</v>
      </c>
      <c r="I3842" s="170"/>
      <c r="J3842" s="171">
        <f>ROUND(I3842*H3842,2)</f>
        <v>0</v>
      </c>
      <c r="K3842" s="167" t="s">
        <v>3</v>
      </c>
      <c r="L3842" s="35"/>
      <c r="M3842" s="172" t="s">
        <v>3</v>
      </c>
      <c r="N3842" s="173" t="s">
        <v>43</v>
      </c>
      <c r="O3842" s="36"/>
      <c r="P3842" s="174">
        <f>O3842*H3842</f>
        <v>0</v>
      </c>
      <c r="Q3842" s="174">
        <v>0</v>
      </c>
      <c r="R3842" s="174">
        <f>Q3842*H3842</f>
        <v>0</v>
      </c>
      <c r="S3842" s="174">
        <v>0.11248</v>
      </c>
      <c r="T3842" s="175">
        <f>S3842*H3842</f>
        <v>3.1494399999999998</v>
      </c>
      <c r="AR3842" s="18" t="s">
        <v>274</v>
      </c>
      <c r="AT3842" s="18" t="s">
        <v>180</v>
      </c>
      <c r="AU3842" s="18" t="s">
        <v>80</v>
      </c>
      <c r="AY3842" s="18" t="s">
        <v>177</v>
      </c>
      <c r="BE3842" s="176">
        <f>IF(N3842="základní",J3842,0)</f>
        <v>0</v>
      </c>
      <c r="BF3842" s="176">
        <f>IF(N3842="snížená",J3842,0)</f>
        <v>0</v>
      </c>
      <c r="BG3842" s="176">
        <f>IF(N3842="zákl. přenesená",J3842,0)</f>
        <v>0</v>
      </c>
      <c r="BH3842" s="176">
        <f>IF(N3842="sníž. přenesená",J3842,0)</f>
        <v>0</v>
      </c>
      <c r="BI3842" s="176">
        <f>IF(N3842="nulová",J3842,0)</f>
        <v>0</v>
      </c>
      <c r="BJ3842" s="18" t="s">
        <v>22</v>
      </c>
      <c r="BK3842" s="176">
        <f>ROUND(I3842*H3842,2)</f>
        <v>0</v>
      </c>
      <c r="BL3842" s="18" t="s">
        <v>274</v>
      </c>
      <c r="BM3842" s="18" t="s">
        <v>2606</v>
      </c>
    </row>
    <row r="3843" spans="2:65" s="12" customFormat="1" x14ac:dyDescent="0.3">
      <c r="B3843" s="186"/>
      <c r="D3843" s="178" t="s">
        <v>197</v>
      </c>
      <c r="E3843" s="187" t="s">
        <v>3</v>
      </c>
      <c r="F3843" s="188" t="s">
        <v>2607</v>
      </c>
      <c r="H3843" s="189" t="s">
        <v>3</v>
      </c>
      <c r="I3843" s="190"/>
      <c r="L3843" s="186"/>
      <c r="M3843" s="191"/>
      <c r="N3843" s="192"/>
      <c r="O3843" s="192"/>
      <c r="P3843" s="192"/>
      <c r="Q3843" s="192"/>
      <c r="R3843" s="192"/>
      <c r="S3843" s="192"/>
      <c r="T3843" s="193"/>
      <c r="AT3843" s="189" t="s">
        <v>197</v>
      </c>
      <c r="AU3843" s="189" t="s">
        <v>80</v>
      </c>
      <c r="AV3843" s="12" t="s">
        <v>22</v>
      </c>
      <c r="AW3843" s="12" t="s">
        <v>35</v>
      </c>
      <c r="AX3843" s="12" t="s">
        <v>72</v>
      </c>
      <c r="AY3843" s="189" t="s">
        <v>177</v>
      </c>
    </row>
    <row r="3844" spans="2:65" s="11" customFormat="1" x14ac:dyDescent="0.3">
      <c r="B3844" s="177"/>
      <c r="D3844" s="178" t="s">
        <v>197</v>
      </c>
      <c r="E3844" s="179" t="s">
        <v>3</v>
      </c>
      <c r="F3844" s="180" t="s">
        <v>2608</v>
      </c>
      <c r="H3844" s="181">
        <v>6</v>
      </c>
      <c r="I3844" s="182"/>
      <c r="L3844" s="177"/>
      <c r="M3844" s="183"/>
      <c r="N3844" s="184"/>
      <c r="O3844" s="184"/>
      <c r="P3844" s="184"/>
      <c r="Q3844" s="184"/>
      <c r="R3844" s="184"/>
      <c r="S3844" s="184"/>
      <c r="T3844" s="185"/>
      <c r="AT3844" s="179" t="s">
        <v>197</v>
      </c>
      <c r="AU3844" s="179" t="s">
        <v>80</v>
      </c>
      <c r="AV3844" s="11" t="s">
        <v>80</v>
      </c>
      <c r="AW3844" s="11" t="s">
        <v>35</v>
      </c>
      <c r="AX3844" s="11" t="s">
        <v>72</v>
      </c>
      <c r="AY3844" s="179" t="s">
        <v>177</v>
      </c>
    </row>
    <row r="3845" spans="2:65" s="11" customFormat="1" x14ac:dyDescent="0.3">
      <c r="B3845" s="177"/>
      <c r="D3845" s="178" t="s">
        <v>197</v>
      </c>
      <c r="E3845" s="179" t="s">
        <v>3</v>
      </c>
      <c r="F3845" s="180" t="s">
        <v>2609</v>
      </c>
      <c r="H3845" s="181">
        <v>6</v>
      </c>
      <c r="I3845" s="182"/>
      <c r="L3845" s="177"/>
      <c r="M3845" s="183"/>
      <c r="N3845" s="184"/>
      <c r="O3845" s="184"/>
      <c r="P3845" s="184"/>
      <c r="Q3845" s="184"/>
      <c r="R3845" s="184"/>
      <c r="S3845" s="184"/>
      <c r="T3845" s="185"/>
      <c r="AT3845" s="179" t="s">
        <v>197</v>
      </c>
      <c r="AU3845" s="179" t="s">
        <v>80</v>
      </c>
      <c r="AV3845" s="11" t="s">
        <v>80</v>
      </c>
      <c r="AW3845" s="11" t="s">
        <v>35</v>
      </c>
      <c r="AX3845" s="11" t="s">
        <v>72</v>
      </c>
      <c r="AY3845" s="179" t="s">
        <v>177</v>
      </c>
    </row>
    <row r="3846" spans="2:65" s="11" customFormat="1" x14ac:dyDescent="0.3">
      <c r="B3846" s="177"/>
      <c r="D3846" s="178" t="s">
        <v>197</v>
      </c>
      <c r="E3846" s="179" t="s">
        <v>3</v>
      </c>
      <c r="F3846" s="180" t="s">
        <v>2610</v>
      </c>
      <c r="H3846" s="181">
        <v>2</v>
      </c>
      <c r="I3846" s="182"/>
      <c r="L3846" s="177"/>
      <c r="M3846" s="183"/>
      <c r="N3846" s="184"/>
      <c r="O3846" s="184"/>
      <c r="P3846" s="184"/>
      <c r="Q3846" s="184"/>
      <c r="R3846" s="184"/>
      <c r="S3846" s="184"/>
      <c r="T3846" s="185"/>
      <c r="AT3846" s="179" t="s">
        <v>197</v>
      </c>
      <c r="AU3846" s="179" t="s">
        <v>80</v>
      </c>
      <c r="AV3846" s="11" t="s">
        <v>80</v>
      </c>
      <c r="AW3846" s="11" t="s">
        <v>35</v>
      </c>
      <c r="AX3846" s="11" t="s">
        <v>72</v>
      </c>
      <c r="AY3846" s="179" t="s">
        <v>177</v>
      </c>
    </row>
    <row r="3847" spans="2:65" s="11" customFormat="1" x14ac:dyDescent="0.3">
      <c r="B3847" s="177"/>
      <c r="D3847" s="178" t="s">
        <v>197</v>
      </c>
      <c r="E3847" s="179" t="s">
        <v>3</v>
      </c>
      <c r="F3847" s="180" t="s">
        <v>2611</v>
      </c>
      <c r="H3847" s="181">
        <v>2</v>
      </c>
      <c r="I3847" s="182"/>
      <c r="L3847" s="177"/>
      <c r="M3847" s="183"/>
      <c r="N3847" s="184"/>
      <c r="O3847" s="184"/>
      <c r="P3847" s="184"/>
      <c r="Q3847" s="184"/>
      <c r="R3847" s="184"/>
      <c r="S3847" s="184"/>
      <c r="T3847" s="185"/>
      <c r="AT3847" s="179" t="s">
        <v>197</v>
      </c>
      <c r="AU3847" s="179" t="s">
        <v>80</v>
      </c>
      <c r="AV3847" s="11" t="s">
        <v>80</v>
      </c>
      <c r="AW3847" s="11" t="s">
        <v>35</v>
      </c>
      <c r="AX3847" s="11" t="s">
        <v>72</v>
      </c>
      <c r="AY3847" s="179" t="s">
        <v>177</v>
      </c>
    </row>
    <row r="3848" spans="2:65" s="11" customFormat="1" x14ac:dyDescent="0.3">
      <c r="B3848" s="177"/>
      <c r="D3848" s="178" t="s">
        <v>197</v>
      </c>
      <c r="E3848" s="179" t="s">
        <v>3</v>
      </c>
      <c r="F3848" s="180" t="s">
        <v>2612</v>
      </c>
      <c r="H3848" s="181">
        <v>1</v>
      </c>
      <c r="I3848" s="182"/>
      <c r="L3848" s="177"/>
      <c r="M3848" s="183"/>
      <c r="N3848" s="184"/>
      <c r="O3848" s="184"/>
      <c r="P3848" s="184"/>
      <c r="Q3848" s="184"/>
      <c r="R3848" s="184"/>
      <c r="S3848" s="184"/>
      <c r="T3848" s="185"/>
      <c r="AT3848" s="179" t="s">
        <v>197</v>
      </c>
      <c r="AU3848" s="179" t="s">
        <v>80</v>
      </c>
      <c r="AV3848" s="11" t="s">
        <v>80</v>
      </c>
      <c r="AW3848" s="11" t="s">
        <v>35</v>
      </c>
      <c r="AX3848" s="11" t="s">
        <v>72</v>
      </c>
      <c r="AY3848" s="179" t="s">
        <v>177</v>
      </c>
    </row>
    <row r="3849" spans="2:65" s="11" customFormat="1" x14ac:dyDescent="0.3">
      <c r="B3849" s="177"/>
      <c r="D3849" s="178" t="s">
        <v>197</v>
      </c>
      <c r="E3849" s="179" t="s">
        <v>3</v>
      </c>
      <c r="F3849" s="180" t="s">
        <v>2613</v>
      </c>
      <c r="H3849" s="181">
        <v>3</v>
      </c>
      <c r="I3849" s="182"/>
      <c r="L3849" s="177"/>
      <c r="M3849" s="183"/>
      <c r="N3849" s="184"/>
      <c r="O3849" s="184"/>
      <c r="P3849" s="184"/>
      <c r="Q3849" s="184"/>
      <c r="R3849" s="184"/>
      <c r="S3849" s="184"/>
      <c r="T3849" s="185"/>
      <c r="AT3849" s="179" t="s">
        <v>197</v>
      </c>
      <c r="AU3849" s="179" t="s">
        <v>80</v>
      </c>
      <c r="AV3849" s="11" t="s">
        <v>80</v>
      </c>
      <c r="AW3849" s="11" t="s">
        <v>35</v>
      </c>
      <c r="AX3849" s="11" t="s">
        <v>72</v>
      </c>
      <c r="AY3849" s="179" t="s">
        <v>177</v>
      </c>
    </row>
    <row r="3850" spans="2:65" s="11" customFormat="1" x14ac:dyDescent="0.3">
      <c r="B3850" s="177"/>
      <c r="D3850" s="178" t="s">
        <v>197</v>
      </c>
      <c r="E3850" s="179" t="s">
        <v>3</v>
      </c>
      <c r="F3850" s="180" t="s">
        <v>2614</v>
      </c>
      <c r="H3850" s="181">
        <v>2</v>
      </c>
      <c r="I3850" s="182"/>
      <c r="L3850" s="177"/>
      <c r="M3850" s="183"/>
      <c r="N3850" s="184"/>
      <c r="O3850" s="184"/>
      <c r="P3850" s="184"/>
      <c r="Q3850" s="184"/>
      <c r="R3850" s="184"/>
      <c r="S3850" s="184"/>
      <c r="T3850" s="185"/>
      <c r="AT3850" s="179" t="s">
        <v>197</v>
      </c>
      <c r="AU3850" s="179" t="s">
        <v>80</v>
      </c>
      <c r="AV3850" s="11" t="s">
        <v>80</v>
      </c>
      <c r="AW3850" s="11" t="s">
        <v>35</v>
      </c>
      <c r="AX3850" s="11" t="s">
        <v>72</v>
      </c>
      <c r="AY3850" s="179" t="s">
        <v>177</v>
      </c>
    </row>
    <row r="3851" spans="2:65" s="11" customFormat="1" x14ac:dyDescent="0.3">
      <c r="B3851" s="177"/>
      <c r="D3851" s="178" t="s">
        <v>197</v>
      </c>
      <c r="E3851" s="179" t="s">
        <v>3</v>
      </c>
      <c r="F3851" s="180" t="s">
        <v>2615</v>
      </c>
      <c r="H3851" s="181">
        <v>1</v>
      </c>
      <c r="I3851" s="182"/>
      <c r="L3851" s="177"/>
      <c r="M3851" s="183"/>
      <c r="N3851" s="184"/>
      <c r="O3851" s="184"/>
      <c r="P3851" s="184"/>
      <c r="Q3851" s="184"/>
      <c r="R3851" s="184"/>
      <c r="S3851" s="184"/>
      <c r="T3851" s="185"/>
      <c r="AT3851" s="179" t="s">
        <v>197</v>
      </c>
      <c r="AU3851" s="179" t="s">
        <v>80</v>
      </c>
      <c r="AV3851" s="11" t="s">
        <v>80</v>
      </c>
      <c r="AW3851" s="11" t="s">
        <v>35</v>
      </c>
      <c r="AX3851" s="11" t="s">
        <v>72</v>
      </c>
      <c r="AY3851" s="179" t="s">
        <v>177</v>
      </c>
    </row>
    <row r="3852" spans="2:65" s="11" customFormat="1" x14ac:dyDescent="0.3">
      <c r="B3852" s="177"/>
      <c r="D3852" s="178" t="s">
        <v>197</v>
      </c>
      <c r="E3852" s="179" t="s">
        <v>3</v>
      </c>
      <c r="F3852" s="180" t="s">
        <v>2616</v>
      </c>
      <c r="H3852" s="181">
        <v>3</v>
      </c>
      <c r="I3852" s="182"/>
      <c r="L3852" s="177"/>
      <c r="M3852" s="183"/>
      <c r="N3852" s="184"/>
      <c r="O3852" s="184"/>
      <c r="P3852" s="184"/>
      <c r="Q3852" s="184"/>
      <c r="R3852" s="184"/>
      <c r="S3852" s="184"/>
      <c r="T3852" s="185"/>
      <c r="AT3852" s="179" t="s">
        <v>197</v>
      </c>
      <c r="AU3852" s="179" t="s">
        <v>80</v>
      </c>
      <c r="AV3852" s="11" t="s">
        <v>80</v>
      </c>
      <c r="AW3852" s="11" t="s">
        <v>35</v>
      </c>
      <c r="AX3852" s="11" t="s">
        <v>72</v>
      </c>
      <c r="AY3852" s="179" t="s">
        <v>177</v>
      </c>
    </row>
    <row r="3853" spans="2:65" s="11" customFormat="1" x14ac:dyDescent="0.3">
      <c r="B3853" s="177"/>
      <c r="D3853" s="178" t="s">
        <v>197</v>
      </c>
      <c r="E3853" s="179" t="s">
        <v>3</v>
      </c>
      <c r="F3853" s="180" t="s">
        <v>2617</v>
      </c>
      <c r="H3853" s="181">
        <v>2</v>
      </c>
      <c r="I3853" s="182"/>
      <c r="L3853" s="177"/>
      <c r="M3853" s="183"/>
      <c r="N3853" s="184"/>
      <c r="O3853" s="184"/>
      <c r="P3853" s="184"/>
      <c r="Q3853" s="184"/>
      <c r="R3853" s="184"/>
      <c r="S3853" s="184"/>
      <c r="T3853" s="185"/>
      <c r="AT3853" s="179" t="s">
        <v>197</v>
      </c>
      <c r="AU3853" s="179" t="s">
        <v>80</v>
      </c>
      <c r="AV3853" s="11" t="s">
        <v>80</v>
      </c>
      <c r="AW3853" s="11" t="s">
        <v>35</v>
      </c>
      <c r="AX3853" s="11" t="s">
        <v>72</v>
      </c>
      <c r="AY3853" s="179" t="s">
        <v>177</v>
      </c>
    </row>
    <row r="3854" spans="2:65" s="13" customFormat="1" x14ac:dyDescent="0.3">
      <c r="B3854" s="198"/>
      <c r="D3854" s="194" t="s">
        <v>197</v>
      </c>
      <c r="E3854" s="199" t="s">
        <v>3</v>
      </c>
      <c r="F3854" s="200" t="s">
        <v>210</v>
      </c>
      <c r="H3854" s="201">
        <v>28</v>
      </c>
      <c r="I3854" s="202"/>
      <c r="L3854" s="198"/>
      <c r="M3854" s="203"/>
      <c r="N3854" s="204"/>
      <c r="O3854" s="204"/>
      <c r="P3854" s="204"/>
      <c r="Q3854" s="204"/>
      <c r="R3854" s="204"/>
      <c r="S3854" s="204"/>
      <c r="T3854" s="205"/>
      <c r="AT3854" s="206" t="s">
        <v>197</v>
      </c>
      <c r="AU3854" s="206" t="s">
        <v>80</v>
      </c>
      <c r="AV3854" s="13" t="s">
        <v>185</v>
      </c>
      <c r="AW3854" s="13" t="s">
        <v>35</v>
      </c>
      <c r="AX3854" s="13" t="s">
        <v>22</v>
      </c>
      <c r="AY3854" s="206" t="s">
        <v>177</v>
      </c>
    </row>
    <row r="3855" spans="2:65" s="1" customFormat="1" ht="22.5" customHeight="1" x14ac:dyDescent="0.3">
      <c r="B3855" s="164"/>
      <c r="C3855" s="165" t="s">
        <v>2618</v>
      </c>
      <c r="D3855" s="165" t="s">
        <v>180</v>
      </c>
      <c r="E3855" s="166" t="s">
        <v>2619</v>
      </c>
      <c r="F3855" s="167" t="s">
        <v>2620</v>
      </c>
      <c r="G3855" s="168" t="s">
        <v>330</v>
      </c>
      <c r="H3855" s="169">
        <v>3</v>
      </c>
      <c r="I3855" s="170"/>
      <c r="J3855" s="171">
        <f>ROUND(I3855*H3855,2)</f>
        <v>0</v>
      </c>
      <c r="K3855" s="167" t="s">
        <v>3</v>
      </c>
      <c r="L3855" s="35"/>
      <c r="M3855" s="172" t="s">
        <v>3</v>
      </c>
      <c r="N3855" s="173" t="s">
        <v>43</v>
      </c>
      <c r="O3855" s="36"/>
      <c r="P3855" s="174">
        <f>O3855*H3855</f>
        <v>0</v>
      </c>
      <c r="Q3855" s="174">
        <v>0</v>
      </c>
      <c r="R3855" s="174">
        <f>Q3855*H3855</f>
        <v>0</v>
      </c>
      <c r="S3855" s="174">
        <v>0.11248</v>
      </c>
      <c r="T3855" s="175">
        <f>S3855*H3855</f>
        <v>0.33743999999999996</v>
      </c>
      <c r="AR3855" s="18" t="s">
        <v>274</v>
      </c>
      <c r="AT3855" s="18" t="s">
        <v>180</v>
      </c>
      <c r="AU3855" s="18" t="s">
        <v>80</v>
      </c>
      <c r="AY3855" s="18" t="s">
        <v>177</v>
      </c>
      <c r="BE3855" s="176">
        <f>IF(N3855="základní",J3855,0)</f>
        <v>0</v>
      </c>
      <c r="BF3855" s="176">
        <f>IF(N3855="snížená",J3855,0)</f>
        <v>0</v>
      </c>
      <c r="BG3855" s="176">
        <f>IF(N3855="zákl. přenesená",J3855,0)</f>
        <v>0</v>
      </c>
      <c r="BH3855" s="176">
        <f>IF(N3855="sníž. přenesená",J3855,0)</f>
        <v>0</v>
      </c>
      <c r="BI3855" s="176">
        <f>IF(N3855="nulová",J3855,0)</f>
        <v>0</v>
      </c>
      <c r="BJ3855" s="18" t="s">
        <v>22</v>
      </c>
      <c r="BK3855" s="176">
        <f>ROUND(I3855*H3855,2)</f>
        <v>0</v>
      </c>
      <c r="BL3855" s="18" t="s">
        <v>274</v>
      </c>
      <c r="BM3855" s="18" t="s">
        <v>2621</v>
      </c>
    </row>
    <row r="3856" spans="2:65" s="12" customFormat="1" x14ac:dyDescent="0.3">
      <c r="B3856" s="186"/>
      <c r="D3856" s="178" t="s">
        <v>197</v>
      </c>
      <c r="E3856" s="187" t="s">
        <v>3</v>
      </c>
      <c r="F3856" s="188" t="s">
        <v>2607</v>
      </c>
      <c r="H3856" s="189" t="s">
        <v>3</v>
      </c>
      <c r="I3856" s="190"/>
      <c r="L3856" s="186"/>
      <c r="M3856" s="191"/>
      <c r="N3856" s="192"/>
      <c r="O3856" s="192"/>
      <c r="P3856" s="192"/>
      <c r="Q3856" s="192"/>
      <c r="R3856" s="192"/>
      <c r="S3856" s="192"/>
      <c r="T3856" s="193"/>
      <c r="AT3856" s="189" t="s">
        <v>197</v>
      </c>
      <c r="AU3856" s="189" t="s">
        <v>80</v>
      </c>
      <c r="AV3856" s="12" t="s">
        <v>22</v>
      </c>
      <c r="AW3856" s="12" t="s">
        <v>35</v>
      </c>
      <c r="AX3856" s="12" t="s">
        <v>72</v>
      </c>
      <c r="AY3856" s="189" t="s">
        <v>177</v>
      </c>
    </row>
    <row r="3857" spans="2:65" s="11" customFormat="1" x14ac:dyDescent="0.3">
      <c r="B3857" s="177"/>
      <c r="D3857" s="178" t="s">
        <v>197</v>
      </c>
      <c r="E3857" s="179" t="s">
        <v>3</v>
      </c>
      <c r="F3857" s="180" t="s">
        <v>2622</v>
      </c>
      <c r="H3857" s="181">
        <v>1</v>
      </c>
      <c r="I3857" s="182"/>
      <c r="L3857" s="177"/>
      <c r="M3857" s="183"/>
      <c r="N3857" s="184"/>
      <c r="O3857" s="184"/>
      <c r="P3857" s="184"/>
      <c r="Q3857" s="184"/>
      <c r="R3857" s="184"/>
      <c r="S3857" s="184"/>
      <c r="T3857" s="185"/>
      <c r="AT3857" s="179" t="s">
        <v>197</v>
      </c>
      <c r="AU3857" s="179" t="s">
        <v>80</v>
      </c>
      <c r="AV3857" s="11" t="s">
        <v>80</v>
      </c>
      <c r="AW3857" s="11" t="s">
        <v>35</v>
      </c>
      <c r="AX3857" s="11" t="s">
        <v>72</v>
      </c>
      <c r="AY3857" s="179" t="s">
        <v>177</v>
      </c>
    </row>
    <row r="3858" spans="2:65" s="11" customFormat="1" x14ac:dyDescent="0.3">
      <c r="B3858" s="177"/>
      <c r="D3858" s="178" t="s">
        <v>197</v>
      </c>
      <c r="E3858" s="179" t="s">
        <v>3</v>
      </c>
      <c r="F3858" s="180" t="s">
        <v>2623</v>
      </c>
      <c r="H3858" s="181">
        <v>1</v>
      </c>
      <c r="I3858" s="182"/>
      <c r="L3858" s="177"/>
      <c r="M3858" s="183"/>
      <c r="N3858" s="184"/>
      <c r="O3858" s="184"/>
      <c r="P3858" s="184"/>
      <c r="Q3858" s="184"/>
      <c r="R3858" s="184"/>
      <c r="S3858" s="184"/>
      <c r="T3858" s="185"/>
      <c r="AT3858" s="179" t="s">
        <v>197</v>
      </c>
      <c r="AU3858" s="179" t="s">
        <v>80</v>
      </c>
      <c r="AV3858" s="11" t="s">
        <v>80</v>
      </c>
      <c r="AW3858" s="11" t="s">
        <v>35</v>
      </c>
      <c r="AX3858" s="11" t="s">
        <v>72</v>
      </c>
      <c r="AY3858" s="179" t="s">
        <v>177</v>
      </c>
    </row>
    <row r="3859" spans="2:65" s="11" customFormat="1" x14ac:dyDescent="0.3">
      <c r="B3859" s="177"/>
      <c r="D3859" s="178" t="s">
        <v>197</v>
      </c>
      <c r="E3859" s="179" t="s">
        <v>3</v>
      </c>
      <c r="F3859" s="180" t="s">
        <v>2624</v>
      </c>
      <c r="H3859" s="181">
        <v>1</v>
      </c>
      <c r="I3859" s="182"/>
      <c r="L3859" s="177"/>
      <c r="M3859" s="183"/>
      <c r="N3859" s="184"/>
      <c r="O3859" s="184"/>
      <c r="P3859" s="184"/>
      <c r="Q3859" s="184"/>
      <c r="R3859" s="184"/>
      <c r="S3859" s="184"/>
      <c r="T3859" s="185"/>
      <c r="AT3859" s="179" t="s">
        <v>197</v>
      </c>
      <c r="AU3859" s="179" t="s">
        <v>80</v>
      </c>
      <c r="AV3859" s="11" t="s">
        <v>80</v>
      </c>
      <c r="AW3859" s="11" t="s">
        <v>35</v>
      </c>
      <c r="AX3859" s="11" t="s">
        <v>72</v>
      </c>
      <c r="AY3859" s="179" t="s">
        <v>177</v>
      </c>
    </row>
    <row r="3860" spans="2:65" s="13" customFormat="1" x14ac:dyDescent="0.3">
      <c r="B3860" s="198"/>
      <c r="D3860" s="178" t="s">
        <v>197</v>
      </c>
      <c r="E3860" s="210" t="s">
        <v>3</v>
      </c>
      <c r="F3860" s="211" t="s">
        <v>210</v>
      </c>
      <c r="H3860" s="212">
        <v>3</v>
      </c>
      <c r="I3860" s="202"/>
      <c r="L3860" s="198"/>
      <c r="M3860" s="203"/>
      <c r="N3860" s="204"/>
      <c r="O3860" s="204"/>
      <c r="P3860" s="204"/>
      <c r="Q3860" s="204"/>
      <c r="R3860" s="204"/>
      <c r="S3860" s="204"/>
      <c r="T3860" s="205"/>
      <c r="AT3860" s="206" t="s">
        <v>197</v>
      </c>
      <c r="AU3860" s="206" t="s">
        <v>80</v>
      </c>
      <c r="AV3860" s="13" t="s">
        <v>185</v>
      </c>
      <c r="AW3860" s="13" t="s">
        <v>35</v>
      </c>
      <c r="AX3860" s="13" t="s">
        <v>22</v>
      </c>
      <c r="AY3860" s="206" t="s">
        <v>177</v>
      </c>
    </row>
    <row r="3861" spans="2:65" s="10" customFormat="1" ht="22.35" customHeight="1" x14ac:dyDescent="0.3">
      <c r="B3861" s="150"/>
      <c r="D3861" s="151" t="s">
        <v>71</v>
      </c>
      <c r="E3861" s="233" t="s">
        <v>862</v>
      </c>
      <c r="F3861" s="233" t="s">
        <v>2625</v>
      </c>
      <c r="I3861" s="153"/>
      <c r="J3861" s="234">
        <f>BK3861</f>
        <v>0</v>
      </c>
      <c r="L3861" s="150"/>
      <c r="M3861" s="155"/>
      <c r="N3861" s="156"/>
      <c r="O3861" s="156"/>
      <c r="P3861" s="157">
        <v>0</v>
      </c>
      <c r="Q3861" s="156"/>
      <c r="R3861" s="157">
        <v>0</v>
      </c>
      <c r="S3861" s="156"/>
      <c r="T3861" s="158">
        <v>0</v>
      </c>
      <c r="AR3861" s="151" t="s">
        <v>22</v>
      </c>
      <c r="AT3861" s="159" t="s">
        <v>71</v>
      </c>
      <c r="AU3861" s="159" t="s">
        <v>80</v>
      </c>
      <c r="AY3861" s="151" t="s">
        <v>177</v>
      </c>
      <c r="BK3861" s="160">
        <v>0</v>
      </c>
    </row>
    <row r="3862" spans="2:65" s="10" customFormat="1" ht="19.899999999999999" customHeight="1" x14ac:dyDescent="0.3">
      <c r="B3862" s="150"/>
      <c r="D3862" s="161" t="s">
        <v>71</v>
      </c>
      <c r="E3862" s="162" t="s">
        <v>2626</v>
      </c>
      <c r="F3862" s="162" t="s">
        <v>2627</v>
      </c>
      <c r="I3862" s="153"/>
      <c r="J3862" s="163">
        <f>BK3862</f>
        <v>0</v>
      </c>
      <c r="L3862" s="150"/>
      <c r="M3862" s="155"/>
      <c r="N3862" s="156"/>
      <c r="O3862" s="156"/>
      <c r="P3862" s="157">
        <f>SUM(P3863:P3867)</f>
        <v>0</v>
      </c>
      <c r="Q3862" s="156"/>
      <c r="R3862" s="157">
        <f>SUM(R3863:R3867)</f>
        <v>0</v>
      </c>
      <c r="S3862" s="156"/>
      <c r="T3862" s="158">
        <f>SUM(T3863:T3867)</f>
        <v>0</v>
      </c>
      <c r="AR3862" s="151" t="s">
        <v>22</v>
      </c>
      <c r="AT3862" s="159" t="s">
        <v>71</v>
      </c>
      <c r="AU3862" s="159" t="s">
        <v>22</v>
      </c>
      <c r="AY3862" s="151" t="s">
        <v>177</v>
      </c>
      <c r="BK3862" s="160">
        <f>SUM(BK3863:BK3867)</f>
        <v>0</v>
      </c>
    </row>
    <row r="3863" spans="2:65" s="1" customFormat="1" ht="31.5" customHeight="1" x14ac:dyDescent="0.3">
      <c r="B3863" s="164"/>
      <c r="C3863" s="165" t="s">
        <v>2628</v>
      </c>
      <c r="D3863" s="165" t="s">
        <v>180</v>
      </c>
      <c r="E3863" s="166" t="s">
        <v>2629</v>
      </c>
      <c r="F3863" s="167" t="s">
        <v>2630</v>
      </c>
      <c r="G3863" s="168" t="s">
        <v>232</v>
      </c>
      <c r="H3863" s="169">
        <v>26.742999999999999</v>
      </c>
      <c r="I3863" s="170"/>
      <c r="J3863" s="171">
        <f>ROUND(I3863*H3863,2)</f>
        <v>0</v>
      </c>
      <c r="K3863" s="167" t="s">
        <v>195</v>
      </c>
      <c r="L3863" s="35"/>
      <c r="M3863" s="172" t="s">
        <v>3</v>
      </c>
      <c r="N3863" s="173" t="s">
        <v>43</v>
      </c>
      <c r="O3863" s="36"/>
      <c r="P3863" s="174">
        <f>O3863*H3863</f>
        <v>0</v>
      </c>
      <c r="Q3863" s="174">
        <v>0</v>
      </c>
      <c r="R3863" s="174">
        <f>Q3863*H3863</f>
        <v>0</v>
      </c>
      <c r="S3863" s="174">
        <v>0</v>
      </c>
      <c r="T3863" s="175">
        <f>S3863*H3863</f>
        <v>0</v>
      </c>
      <c r="AR3863" s="18" t="s">
        <v>185</v>
      </c>
      <c r="AT3863" s="18" t="s">
        <v>180</v>
      </c>
      <c r="AU3863" s="18" t="s">
        <v>80</v>
      </c>
      <c r="AY3863" s="18" t="s">
        <v>177</v>
      </c>
      <c r="BE3863" s="176">
        <f>IF(N3863="základní",J3863,0)</f>
        <v>0</v>
      </c>
      <c r="BF3863" s="176">
        <f>IF(N3863="snížená",J3863,0)</f>
        <v>0</v>
      </c>
      <c r="BG3863" s="176">
        <f>IF(N3863="zákl. přenesená",J3863,0)</f>
        <v>0</v>
      </c>
      <c r="BH3863" s="176">
        <f>IF(N3863="sníž. přenesená",J3863,0)</f>
        <v>0</v>
      </c>
      <c r="BI3863" s="176">
        <f>IF(N3863="nulová",J3863,0)</f>
        <v>0</v>
      </c>
      <c r="BJ3863" s="18" t="s">
        <v>22</v>
      </c>
      <c r="BK3863" s="176">
        <f>ROUND(I3863*H3863,2)</f>
        <v>0</v>
      </c>
      <c r="BL3863" s="18" t="s">
        <v>185</v>
      </c>
      <c r="BM3863" s="18" t="s">
        <v>2631</v>
      </c>
    </row>
    <row r="3864" spans="2:65" s="1" customFormat="1" ht="22.5" customHeight="1" x14ac:dyDescent="0.3">
      <c r="B3864" s="164"/>
      <c r="C3864" s="165" t="s">
        <v>2632</v>
      </c>
      <c r="D3864" s="165" t="s">
        <v>180</v>
      </c>
      <c r="E3864" s="166" t="s">
        <v>2633</v>
      </c>
      <c r="F3864" s="167" t="s">
        <v>2634</v>
      </c>
      <c r="G3864" s="168" t="s">
        <v>232</v>
      </c>
      <c r="H3864" s="169">
        <v>26.742999999999999</v>
      </c>
      <c r="I3864" s="170"/>
      <c r="J3864" s="171">
        <f>ROUND(I3864*H3864,2)</f>
        <v>0</v>
      </c>
      <c r="K3864" s="167" t="s">
        <v>195</v>
      </c>
      <c r="L3864" s="35"/>
      <c r="M3864" s="172" t="s">
        <v>3</v>
      </c>
      <c r="N3864" s="173" t="s">
        <v>43</v>
      </c>
      <c r="O3864" s="36"/>
      <c r="P3864" s="174">
        <f>O3864*H3864</f>
        <v>0</v>
      </c>
      <c r="Q3864" s="174">
        <v>0</v>
      </c>
      <c r="R3864" s="174">
        <f>Q3864*H3864</f>
        <v>0</v>
      </c>
      <c r="S3864" s="174">
        <v>0</v>
      </c>
      <c r="T3864" s="175">
        <f>S3864*H3864</f>
        <v>0</v>
      </c>
      <c r="AR3864" s="18" t="s">
        <v>185</v>
      </c>
      <c r="AT3864" s="18" t="s">
        <v>180</v>
      </c>
      <c r="AU3864" s="18" t="s">
        <v>80</v>
      </c>
      <c r="AY3864" s="18" t="s">
        <v>177</v>
      </c>
      <c r="BE3864" s="176">
        <f>IF(N3864="základní",J3864,0)</f>
        <v>0</v>
      </c>
      <c r="BF3864" s="176">
        <f>IF(N3864="snížená",J3864,0)</f>
        <v>0</v>
      </c>
      <c r="BG3864" s="176">
        <f>IF(N3864="zákl. přenesená",J3864,0)</f>
        <v>0</v>
      </c>
      <c r="BH3864" s="176">
        <f>IF(N3864="sníž. přenesená",J3864,0)</f>
        <v>0</v>
      </c>
      <c r="BI3864" s="176">
        <f>IF(N3864="nulová",J3864,0)</f>
        <v>0</v>
      </c>
      <c r="BJ3864" s="18" t="s">
        <v>22</v>
      </c>
      <c r="BK3864" s="176">
        <f>ROUND(I3864*H3864,2)</f>
        <v>0</v>
      </c>
      <c r="BL3864" s="18" t="s">
        <v>185</v>
      </c>
      <c r="BM3864" s="18" t="s">
        <v>2635</v>
      </c>
    </row>
    <row r="3865" spans="2:65" s="1" customFormat="1" ht="22.5" customHeight="1" x14ac:dyDescent="0.3">
      <c r="B3865" s="164"/>
      <c r="C3865" s="165" t="s">
        <v>2636</v>
      </c>
      <c r="D3865" s="165" t="s">
        <v>180</v>
      </c>
      <c r="E3865" s="166" t="s">
        <v>2637</v>
      </c>
      <c r="F3865" s="167" t="s">
        <v>2638</v>
      </c>
      <c r="G3865" s="168" t="s">
        <v>232</v>
      </c>
      <c r="H3865" s="169">
        <v>534.86</v>
      </c>
      <c r="I3865" s="170"/>
      <c r="J3865" s="171">
        <f>ROUND(I3865*H3865,2)</f>
        <v>0</v>
      </c>
      <c r="K3865" s="167" t="s">
        <v>195</v>
      </c>
      <c r="L3865" s="35"/>
      <c r="M3865" s="172" t="s">
        <v>3</v>
      </c>
      <c r="N3865" s="173" t="s">
        <v>43</v>
      </c>
      <c r="O3865" s="36"/>
      <c r="P3865" s="174">
        <f>O3865*H3865</f>
        <v>0</v>
      </c>
      <c r="Q3865" s="174">
        <v>0</v>
      </c>
      <c r="R3865" s="174">
        <f>Q3865*H3865</f>
        <v>0</v>
      </c>
      <c r="S3865" s="174">
        <v>0</v>
      </c>
      <c r="T3865" s="175">
        <f>S3865*H3865</f>
        <v>0</v>
      </c>
      <c r="AR3865" s="18" t="s">
        <v>185</v>
      </c>
      <c r="AT3865" s="18" t="s">
        <v>180</v>
      </c>
      <c r="AU3865" s="18" t="s">
        <v>80</v>
      </c>
      <c r="AY3865" s="18" t="s">
        <v>177</v>
      </c>
      <c r="BE3865" s="176">
        <f>IF(N3865="základní",J3865,0)</f>
        <v>0</v>
      </c>
      <c r="BF3865" s="176">
        <f>IF(N3865="snížená",J3865,0)</f>
        <v>0</v>
      </c>
      <c r="BG3865" s="176">
        <f>IF(N3865="zákl. přenesená",J3865,0)</f>
        <v>0</v>
      </c>
      <c r="BH3865" s="176">
        <f>IF(N3865="sníž. přenesená",J3865,0)</f>
        <v>0</v>
      </c>
      <c r="BI3865" s="176">
        <f>IF(N3865="nulová",J3865,0)</f>
        <v>0</v>
      </c>
      <c r="BJ3865" s="18" t="s">
        <v>22</v>
      </c>
      <c r="BK3865" s="176">
        <f>ROUND(I3865*H3865,2)</f>
        <v>0</v>
      </c>
      <c r="BL3865" s="18" t="s">
        <v>185</v>
      </c>
      <c r="BM3865" s="18" t="s">
        <v>2639</v>
      </c>
    </row>
    <row r="3866" spans="2:65" s="11" customFormat="1" x14ac:dyDescent="0.3">
      <c r="B3866" s="177"/>
      <c r="D3866" s="194" t="s">
        <v>197</v>
      </c>
      <c r="F3866" s="208" t="s">
        <v>2640</v>
      </c>
      <c r="H3866" s="209">
        <v>534.86</v>
      </c>
      <c r="I3866" s="182"/>
      <c r="L3866" s="177"/>
      <c r="M3866" s="183"/>
      <c r="N3866" s="184"/>
      <c r="O3866" s="184"/>
      <c r="P3866" s="184"/>
      <c r="Q3866" s="184"/>
      <c r="R3866" s="184"/>
      <c r="S3866" s="184"/>
      <c r="T3866" s="185"/>
      <c r="AT3866" s="179" t="s">
        <v>197</v>
      </c>
      <c r="AU3866" s="179" t="s">
        <v>80</v>
      </c>
      <c r="AV3866" s="11" t="s">
        <v>80</v>
      </c>
      <c r="AW3866" s="11" t="s">
        <v>4</v>
      </c>
      <c r="AX3866" s="11" t="s">
        <v>22</v>
      </c>
      <c r="AY3866" s="179" t="s">
        <v>177</v>
      </c>
    </row>
    <row r="3867" spans="2:65" s="1" customFormat="1" ht="22.5" customHeight="1" x14ac:dyDescent="0.3">
      <c r="B3867" s="164"/>
      <c r="C3867" s="165" t="s">
        <v>2641</v>
      </c>
      <c r="D3867" s="165" t="s">
        <v>180</v>
      </c>
      <c r="E3867" s="166" t="s">
        <v>2642</v>
      </c>
      <c r="F3867" s="167" t="s">
        <v>2643</v>
      </c>
      <c r="G3867" s="168" t="s">
        <v>232</v>
      </c>
      <c r="H3867" s="169">
        <v>26.742999999999999</v>
      </c>
      <c r="I3867" s="170"/>
      <c r="J3867" s="171">
        <f>ROUND(I3867*H3867,2)</f>
        <v>0</v>
      </c>
      <c r="K3867" s="167" t="s">
        <v>195</v>
      </c>
      <c r="L3867" s="35"/>
      <c r="M3867" s="172" t="s">
        <v>3</v>
      </c>
      <c r="N3867" s="173" t="s">
        <v>43</v>
      </c>
      <c r="O3867" s="36"/>
      <c r="P3867" s="174">
        <f>O3867*H3867</f>
        <v>0</v>
      </c>
      <c r="Q3867" s="174">
        <v>0</v>
      </c>
      <c r="R3867" s="174">
        <f>Q3867*H3867</f>
        <v>0</v>
      </c>
      <c r="S3867" s="174">
        <v>0</v>
      </c>
      <c r="T3867" s="175">
        <f>S3867*H3867</f>
        <v>0</v>
      </c>
      <c r="AR3867" s="18" t="s">
        <v>185</v>
      </c>
      <c r="AT3867" s="18" t="s">
        <v>180</v>
      </c>
      <c r="AU3867" s="18" t="s">
        <v>80</v>
      </c>
      <c r="AY3867" s="18" t="s">
        <v>177</v>
      </c>
      <c r="BE3867" s="176">
        <f>IF(N3867="základní",J3867,0)</f>
        <v>0</v>
      </c>
      <c r="BF3867" s="176">
        <f>IF(N3867="snížená",J3867,0)</f>
        <v>0</v>
      </c>
      <c r="BG3867" s="176">
        <f>IF(N3867="zákl. přenesená",J3867,0)</f>
        <v>0</v>
      </c>
      <c r="BH3867" s="176">
        <f>IF(N3867="sníž. přenesená",J3867,0)</f>
        <v>0</v>
      </c>
      <c r="BI3867" s="176">
        <f>IF(N3867="nulová",J3867,0)</f>
        <v>0</v>
      </c>
      <c r="BJ3867" s="18" t="s">
        <v>22</v>
      </c>
      <c r="BK3867" s="176">
        <f>ROUND(I3867*H3867,2)</f>
        <v>0</v>
      </c>
      <c r="BL3867" s="18" t="s">
        <v>185</v>
      </c>
      <c r="BM3867" s="18" t="s">
        <v>2644</v>
      </c>
    </row>
    <row r="3868" spans="2:65" s="10" customFormat="1" ht="29.85" customHeight="1" x14ac:dyDescent="0.3">
      <c r="B3868" s="150"/>
      <c r="D3868" s="161" t="s">
        <v>71</v>
      </c>
      <c r="E3868" s="162" t="s">
        <v>2645</v>
      </c>
      <c r="F3868" s="162" t="s">
        <v>2646</v>
      </c>
      <c r="I3868" s="153"/>
      <c r="J3868" s="163">
        <f>BK3868</f>
        <v>0</v>
      </c>
      <c r="L3868" s="150"/>
      <c r="M3868" s="155"/>
      <c r="N3868" s="156"/>
      <c r="O3868" s="156"/>
      <c r="P3868" s="157">
        <f>P3869</f>
        <v>0</v>
      </c>
      <c r="Q3868" s="156"/>
      <c r="R3868" s="157">
        <f>R3869</f>
        <v>0</v>
      </c>
      <c r="S3868" s="156"/>
      <c r="T3868" s="158">
        <f>T3869</f>
        <v>0</v>
      </c>
      <c r="AR3868" s="151" t="s">
        <v>22</v>
      </c>
      <c r="AT3868" s="159" t="s">
        <v>71</v>
      </c>
      <c r="AU3868" s="159" t="s">
        <v>22</v>
      </c>
      <c r="AY3868" s="151" t="s">
        <v>177</v>
      </c>
      <c r="BK3868" s="160">
        <f>BK3869</f>
        <v>0</v>
      </c>
    </row>
    <row r="3869" spans="2:65" s="1" customFormat="1" ht="22.5" customHeight="1" x14ac:dyDescent="0.3">
      <c r="B3869" s="164"/>
      <c r="C3869" s="165" t="s">
        <v>2647</v>
      </c>
      <c r="D3869" s="165" t="s">
        <v>180</v>
      </c>
      <c r="E3869" s="166" t="s">
        <v>2648</v>
      </c>
      <c r="F3869" s="167" t="s">
        <v>2649</v>
      </c>
      <c r="G3869" s="168" t="s">
        <v>232</v>
      </c>
      <c r="H3869" s="169">
        <v>6305.8739999999998</v>
      </c>
      <c r="I3869" s="170"/>
      <c r="J3869" s="171">
        <f>ROUND(I3869*H3869,2)</f>
        <v>0</v>
      </c>
      <c r="K3869" s="167" t="s">
        <v>195</v>
      </c>
      <c r="L3869" s="35"/>
      <c r="M3869" s="172" t="s">
        <v>3</v>
      </c>
      <c r="N3869" s="173" t="s">
        <v>43</v>
      </c>
      <c r="O3869" s="36"/>
      <c r="P3869" s="174">
        <f>O3869*H3869</f>
        <v>0</v>
      </c>
      <c r="Q3869" s="174">
        <v>0</v>
      </c>
      <c r="R3869" s="174">
        <f>Q3869*H3869</f>
        <v>0</v>
      </c>
      <c r="S3869" s="174">
        <v>0</v>
      </c>
      <c r="T3869" s="175">
        <f>S3869*H3869</f>
        <v>0</v>
      </c>
      <c r="AR3869" s="18" t="s">
        <v>185</v>
      </c>
      <c r="AT3869" s="18" t="s">
        <v>180</v>
      </c>
      <c r="AU3869" s="18" t="s">
        <v>80</v>
      </c>
      <c r="AY3869" s="18" t="s">
        <v>177</v>
      </c>
      <c r="BE3869" s="176">
        <f>IF(N3869="základní",J3869,0)</f>
        <v>0</v>
      </c>
      <c r="BF3869" s="176">
        <f>IF(N3869="snížená",J3869,0)</f>
        <v>0</v>
      </c>
      <c r="BG3869" s="176">
        <f>IF(N3869="zákl. přenesená",J3869,0)</f>
        <v>0</v>
      </c>
      <c r="BH3869" s="176">
        <f>IF(N3869="sníž. přenesená",J3869,0)</f>
        <v>0</v>
      </c>
      <c r="BI3869" s="176">
        <f>IF(N3869="nulová",J3869,0)</f>
        <v>0</v>
      </c>
      <c r="BJ3869" s="18" t="s">
        <v>22</v>
      </c>
      <c r="BK3869" s="176">
        <f>ROUND(I3869*H3869,2)</f>
        <v>0</v>
      </c>
      <c r="BL3869" s="18" t="s">
        <v>185</v>
      </c>
      <c r="BM3869" s="18" t="s">
        <v>2650</v>
      </c>
    </row>
    <row r="3870" spans="2:65" s="10" customFormat="1" ht="37.35" customHeight="1" x14ac:dyDescent="0.35">
      <c r="B3870" s="150"/>
      <c r="D3870" s="151" t="s">
        <v>71</v>
      </c>
      <c r="E3870" s="152" t="s">
        <v>2651</v>
      </c>
      <c r="F3870" s="152" t="s">
        <v>2652</v>
      </c>
      <c r="I3870" s="153"/>
      <c r="J3870" s="154">
        <f>BK3870</f>
        <v>0</v>
      </c>
      <c r="L3870" s="150"/>
      <c r="M3870" s="155"/>
      <c r="N3870" s="156"/>
      <c r="O3870" s="156"/>
      <c r="P3870" s="157">
        <f>P3871+P3905+P4046+P5311+P5320+P7116+P7160+P7564+P7736+P9318+P9359+P10012+P10089+P11479</f>
        <v>0</v>
      </c>
      <c r="Q3870" s="156"/>
      <c r="R3870" s="157">
        <f>R3871+R3905+R4046+R5311+R5320+R7116+R7160+R7564+R7736+R9318+R9359+R10012+R10089+R11479</f>
        <v>274.56516879000003</v>
      </c>
      <c r="S3870" s="156"/>
      <c r="T3870" s="158">
        <f>T3871+T3905+T4046+T5311+T5320+T7116+T7160+T7564+T7736+T9318+T9359+T10012+T10089+T11479</f>
        <v>2.9849166999999999</v>
      </c>
      <c r="AR3870" s="151" t="s">
        <v>80</v>
      </c>
      <c r="AT3870" s="159" t="s">
        <v>71</v>
      </c>
      <c r="AU3870" s="159" t="s">
        <v>72</v>
      </c>
      <c r="AY3870" s="151" t="s">
        <v>177</v>
      </c>
      <c r="BK3870" s="160">
        <f>BK3871+BK3905+BK4046+BK5311+BK5320+BK7116+BK7160+BK7564+BK7736+BK9318+BK9359+BK10012+BK10089+BK11479</f>
        <v>0</v>
      </c>
    </row>
    <row r="3871" spans="2:65" s="10" customFormat="1" ht="19.899999999999999" customHeight="1" x14ac:dyDescent="0.3">
      <c r="B3871" s="150"/>
      <c r="D3871" s="161" t="s">
        <v>71</v>
      </c>
      <c r="E3871" s="162" t="s">
        <v>2653</v>
      </c>
      <c r="F3871" s="162" t="s">
        <v>2654</v>
      </c>
      <c r="I3871" s="153"/>
      <c r="J3871" s="163">
        <f>BK3871</f>
        <v>0</v>
      </c>
      <c r="L3871" s="150"/>
      <c r="M3871" s="155"/>
      <c r="N3871" s="156"/>
      <c r="O3871" s="156"/>
      <c r="P3871" s="157">
        <f>SUM(P3872:P3904)</f>
        <v>0</v>
      </c>
      <c r="Q3871" s="156"/>
      <c r="R3871" s="157">
        <f>SUM(R3872:R3904)</f>
        <v>8.681530200000001</v>
      </c>
      <c r="S3871" s="156"/>
      <c r="T3871" s="158">
        <f>SUM(T3872:T3904)</f>
        <v>0</v>
      </c>
      <c r="AR3871" s="151" t="s">
        <v>80</v>
      </c>
      <c r="AT3871" s="159" t="s">
        <v>71</v>
      </c>
      <c r="AU3871" s="159" t="s">
        <v>22</v>
      </c>
      <c r="AY3871" s="151" t="s">
        <v>177</v>
      </c>
      <c r="BK3871" s="160">
        <f>SUM(BK3872:BK3904)</f>
        <v>0</v>
      </c>
    </row>
    <row r="3872" spans="2:65" s="1" customFormat="1" ht="22.5" customHeight="1" x14ac:dyDescent="0.3">
      <c r="B3872" s="164"/>
      <c r="C3872" s="165" t="s">
        <v>2655</v>
      </c>
      <c r="D3872" s="165" t="s">
        <v>180</v>
      </c>
      <c r="E3872" s="166" t="s">
        <v>2656</v>
      </c>
      <c r="F3872" s="167" t="s">
        <v>2657</v>
      </c>
      <c r="G3872" s="168" t="s">
        <v>240</v>
      </c>
      <c r="H3872" s="169">
        <v>1473.48</v>
      </c>
      <c r="I3872" s="170"/>
      <c r="J3872" s="171">
        <f>ROUND(I3872*H3872,2)</f>
        <v>0</v>
      </c>
      <c r="K3872" s="167" t="s">
        <v>195</v>
      </c>
      <c r="L3872" s="35"/>
      <c r="M3872" s="172" t="s">
        <v>3</v>
      </c>
      <c r="N3872" s="173" t="s">
        <v>43</v>
      </c>
      <c r="O3872" s="36"/>
      <c r="P3872" s="174">
        <f>O3872*H3872</f>
        <v>0</v>
      </c>
      <c r="Q3872" s="174">
        <v>0</v>
      </c>
      <c r="R3872" s="174">
        <f>Q3872*H3872</f>
        <v>0</v>
      </c>
      <c r="S3872" s="174">
        <v>0</v>
      </c>
      <c r="T3872" s="175">
        <f>S3872*H3872</f>
        <v>0</v>
      </c>
      <c r="AR3872" s="18" t="s">
        <v>274</v>
      </c>
      <c r="AT3872" s="18" t="s">
        <v>180</v>
      </c>
      <c r="AU3872" s="18" t="s">
        <v>80</v>
      </c>
      <c r="AY3872" s="18" t="s">
        <v>177</v>
      </c>
      <c r="BE3872" s="176">
        <f>IF(N3872="základní",J3872,0)</f>
        <v>0</v>
      </c>
      <c r="BF3872" s="176">
        <f>IF(N3872="snížená",J3872,0)</f>
        <v>0</v>
      </c>
      <c r="BG3872" s="176">
        <f>IF(N3872="zákl. přenesená",J3872,0)</f>
        <v>0</v>
      </c>
      <c r="BH3872" s="176">
        <f>IF(N3872="sníž. přenesená",J3872,0)</f>
        <v>0</v>
      </c>
      <c r="BI3872" s="176">
        <f>IF(N3872="nulová",J3872,0)</f>
        <v>0</v>
      </c>
      <c r="BJ3872" s="18" t="s">
        <v>22</v>
      </c>
      <c r="BK3872" s="176">
        <f>ROUND(I3872*H3872,2)</f>
        <v>0</v>
      </c>
      <c r="BL3872" s="18" t="s">
        <v>274</v>
      </c>
      <c r="BM3872" s="18" t="s">
        <v>2658</v>
      </c>
    </row>
    <row r="3873" spans="2:65" s="12" customFormat="1" x14ac:dyDescent="0.3">
      <c r="B3873" s="186"/>
      <c r="D3873" s="178" t="s">
        <v>197</v>
      </c>
      <c r="E3873" s="187" t="s">
        <v>3</v>
      </c>
      <c r="F3873" s="188" t="s">
        <v>2659</v>
      </c>
      <c r="H3873" s="189" t="s">
        <v>3</v>
      </c>
      <c r="I3873" s="190"/>
      <c r="L3873" s="186"/>
      <c r="M3873" s="191"/>
      <c r="N3873" s="192"/>
      <c r="O3873" s="192"/>
      <c r="P3873" s="192"/>
      <c r="Q3873" s="192"/>
      <c r="R3873" s="192"/>
      <c r="S3873" s="192"/>
      <c r="T3873" s="193"/>
      <c r="AT3873" s="189" t="s">
        <v>197</v>
      </c>
      <c r="AU3873" s="189" t="s">
        <v>80</v>
      </c>
      <c r="AV3873" s="12" t="s">
        <v>22</v>
      </c>
      <c r="AW3873" s="12" t="s">
        <v>35</v>
      </c>
      <c r="AX3873" s="12" t="s">
        <v>72</v>
      </c>
      <c r="AY3873" s="189" t="s">
        <v>177</v>
      </c>
    </row>
    <row r="3874" spans="2:65" s="11" customFormat="1" x14ac:dyDescent="0.3">
      <c r="B3874" s="177"/>
      <c r="D3874" s="178" t="s">
        <v>197</v>
      </c>
      <c r="E3874" s="179" t="s">
        <v>3</v>
      </c>
      <c r="F3874" s="180" t="s">
        <v>2660</v>
      </c>
      <c r="H3874" s="181">
        <v>1462.68</v>
      </c>
      <c r="I3874" s="182"/>
      <c r="L3874" s="177"/>
      <c r="M3874" s="183"/>
      <c r="N3874" s="184"/>
      <c r="O3874" s="184"/>
      <c r="P3874" s="184"/>
      <c r="Q3874" s="184"/>
      <c r="R3874" s="184"/>
      <c r="S3874" s="184"/>
      <c r="T3874" s="185"/>
      <c r="AT3874" s="179" t="s">
        <v>197</v>
      </c>
      <c r="AU3874" s="179" t="s">
        <v>80</v>
      </c>
      <c r="AV3874" s="11" t="s">
        <v>80</v>
      </c>
      <c r="AW3874" s="11" t="s">
        <v>35</v>
      </c>
      <c r="AX3874" s="11" t="s">
        <v>72</v>
      </c>
      <c r="AY3874" s="179" t="s">
        <v>177</v>
      </c>
    </row>
    <row r="3875" spans="2:65" s="12" customFormat="1" x14ac:dyDescent="0.3">
      <c r="B3875" s="186"/>
      <c r="D3875" s="178" t="s">
        <v>197</v>
      </c>
      <c r="E3875" s="187" t="s">
        <v>3</v>
      </c>
      <c r="F3875" s="188" t="s">
        <v>1559</v>
      </c>
      <c r="H3875" s="189" t="s">
        <v>3</v>
      </c>
      <c r="I3875" s="190"/>
      <c r="L3875" s="186"/>
      <c r="M3875" s="191"/>
      <c r="N3875" s="192"/>
      <c r="O3875" s="192"/>
      <c r="P3875" s="192"/>
      <c r="Q3875" s="192"/>
      <c r="R3875" s="192"/>
      <c r="S3875" s="192"/>
      <c r="T3875" s="193"/>
      <c r="AT3875" s="189" t="s">
        <v>197</v>
      </c>
      <c r="AU3875" s="189" t="s">
        <v>80</v>
      </c>
      <c r="AV3875" s="12" t="s">
        <v>22</v>
      </c>
      <c r="AW3875" s="12" t="s">
        <v>35</v>
      </c>
      <c r="AX3875" s="12" t="s">
        <v>72</v>
      </c>
      <c r="AY3875" s="189" t="s">
        <v>177</v>
      </c>
    </row>
    <row r="3876" spans="2:65" s="11" customFormat="1" x14ac:dyDescent="0.3">
      <c r="B3876" s="177"/>
      <c r="D3876" s="178" t="s">
        <v>197</v>
      </c>
      <c r="E3876" s="179" t="s">
        <v>3</v>
      </c>
      <c r="F3876" s="180" t="s">
        <v>1560</v>
      </c>
      <c r="H3876" s="181">
        <v>10.8</v>
      </c>
      <c r="I3876" s="182"/>
      <c r="L3876" s="177"/>
      <c r="M3876" s="183"/>
      <c r="N3876" s="184"/>
      <c r="O3876" s="184"/>
      <c r="P3876" s="184"/>
      <c r="Q3876" s="184"/>
      <c r="R3876" s="184"/>
      <c r="S3876" s="184"/>
      <c r="T3876" s="185"/>
      <c r="AT3876" s="179" t="s">
        <v>197</v>
      </c>
      <c r="AU3876" s="179" t="s">
        <v>80</v>
      </c>
      <c r="AV3876" s="11" t="s">
        <v>80</v>
      </c>
      <c r="AW3876" s="11" t="s">
        <v>35</v>
      </c>
      <c r="AX3876" s="11" t="s">
        <v>72</v>
      </c>
      <c r="AY3876" s="179" t="s">
        <v>177</v>
      </c>
    </row>
    <row r="3877" spans="2:65" s="13" customFormat="1" x14ac:dyDescent="0.3">
      <c r="B3877" s="198"/>
      <c r="D3877" s="194" t="s">
        <v>197</v>
      </c>
      <c r="E3877" s="199" t="s">
        <v>3</v>
      </c>
      <c r="F3877" s="200" t="s">
        <v>210</v>
      </c>
      <c r="H3877" s="201">
        <v>1473.48</v>
      </c>
      <c r="I3877" s="202"/>
      <c r="L3877" s="198"/>
      <c r="M3877" s="203"/>
      <c r="N3877" s="204"/>
      <c r="O3877" s="204"/>
      <c r="P3877" s="204"/>
      <c r="Q3877" s="204"/>
      <c r="R3877" s="204"/>
      <c r="S3877" s="204"/>
      <c r="T3877" s="205"/>
      <c r="AT3877" s="206" t="s">
        <v>197</v>
      </c>
      <c r="AU3877" s="206" t="s">
        <v>80</v>
      </c>
      <c r="AV3877" s="13" t="s">
        <v>185</v>
      </c>
      <c r="AW3877" s="13" t="s">
        <v>35</v>
      </c>
      <c r="AX3877" s="13" t="s">
        <v>22</v>
      </c>
      <c r="AY3877" s="206" t="s">
        <v>177</v>
      </c>
    </row>
    <row r="3878" spans="2:65" s="1" customFormat="1" ht="22.5" customHeight="1" x14ac:dyDescent="0.3">
      <c r="B3878" s="164"/>
      <c r="C3878" s="213" t="s">
        <v>2661</v>
      </c>
      <c r="D3878" s="213" t="s">
        <v>327</v>
      </c>
      <c r="E3878" s="214" t="s">
        <v>2662</v>
      </c>
      <c r="F3878" s="215" t="s">
        <v>2663</v>
      </c>
      <c r="G3878" s="216" t="s">
        <v>232</v>
      </c>
      <c r="H3878" s="217">
        <v>0.442</v>
      </c>
      <c r="I3878" s="218"/>
      <c r="J3878" s="219">
        <f>ROUND(I3878*H3878,2)</f>
        <v>0</v>
      </c>
      <c r="K3878" s="215" t="s">
        <v>195</v>
      </c>
      <c r="L3878" s="220"/>
      <c r="M3878" s="221" t="s">
        <v>3</v>
      </c>
      <c r="N3878" s="222" t="s">
        <v>43</v>
      </c>
      <c r="O3878" s="36"/>
      <c r="P3878" s="174">
        <f>O3878*H3878</f>
        <v>0</v>
      </c>
      <c r="Q3878" s="174">
        <v>1</v>
      </c>
      <c r="R3878" s="174">
        <f>Q3878*H3878</f>
        <v>0.442</v>
      </c>
      <c r="S3878" s="174">
        <v>0</v>
      </c>
      <c r="T3878" s="175">
        <f>S3878*H3878</f>
        <v>0</v>
      </c>
      <c r="AR3878" s="18" t="s">
        <v>378</v>
      </c>
      <c r="AT3878" s="18" t="s">
        <v>327</v>
      </c>
      <c r="AU3878" s="18" t="s">
        <v>80</v>
      </c>
      <c r="AY3878" s="18" t="s">
        <v>177</v>
      </c>
      <c r="BE3878" s="176">
        <f>IF(N3878="základní",J3878,0)</f>
        <v>0</v>
      </c>
      <c r="BF3878" s="176">
        <f>IF(N3878="snížená",J3878,0)</f>
        <v>0</v>
      </c>
      <c r="BG3878" s="176">
        <f>IF(N3878="zákl. přenesená",J3878,0)</f>
        <v>0</v>
      </c>
      <c r="BH3878" s="176">
        <f>IF(N3878="sníž. přenesená",J3878,0)</f>
        <v>0</v>
      </c>
      <c r="BI3878" s="176">
        <f>IF(N3878="nulová",J3878,0)</f>
        <v>0</v>
      </c>
      <c r="BJ3878" s="18" t="s">
        <v>22</v>
      </c>
      <c r="BK3878" s="176">
        <f>ROUND(I3878*H3878,2)</f>
        <v>0</v>
      </c>
      <c r="BL3878" s="18" t="s">
        <v>274</v>
      </c>
      <c r="BM3878" s="18" t="s">
        <v>2664</v>
      </c>
    </row>
    <row r="3879" spans="2:65" s="1" customFormat="1" ht="27" x14ac:dyDescent="0.3">
      <c r="B3879" s="35"/>
      <c r="D3879" s="178" t="s">
        <v>599</v>
      </c>
      <c r="F3879" s="231" t="s">
        <v>2665</v>
      </c>
      <c r="I3879" s="232"/>
      <c r="L3879" s="35"/>
      <c r="M3879" s="64"/>
      <c r="N3879" s="36"/>
      <c r="O3879" s="36"/>
      <c r="P3879" s="36"/>
      <c r="Q3879" s="36"/>
      <c r="R3879" s="36"/>
      <c r="S3879" s="36"/>
      <c r="T3879" s="65"/>
      <c r="AT3879" s="18" t="s">
        <v>599</v>
      </c>
      <c r="AU3879" s="18" t="s">
        <v>80</v>
      </c>
    </row>
    <row r="3880" spans="2:65" s="11" customFormat="1" x14ac:dyDescent="0.3">
      <c r="B3880" s="177"/>
      <c r="D3880" s="194" t="s">
        <v>197</v>
      </c>
      <c r="F3880" s="208" t="s">
        <v>2666</v>
      </c>
      <c r="H3880" s="209">
        <v>0.442</v>
      </c>
      <c r="I3880" s="182"/>
      <c r="L3880" s="177"/>
      <c r="M3880" s="183"/>
      <c r="N3880" s="184"/>
      <c r="O3880" s="184"/>
      <c r="P3880" s="184"/>
      <c r="Q3880" s="184"/>
      <c r="R3880" s="184"/>
      <c r="S3880" s="184"/>
      <c r="T3880" s="185"/>
      <c r="AT3880" s="179" t="s">
        <v>197</v>
      </c>
      <c r="AU3880" s="179" t="s">
        <v>80</v>
      </c>
      <c r="AV3880" s="11" t="s">
        <v>80</v>
      </c>
      <c r="AW3880" s="11" t="s">
        <v>4</v>
      </c>
      <c r="AX3880" s="11" t="s">
        <v>22</v>
      </c>
      <c r="AY3880" s="179" t="s">
        <v>177</v>
      </c>
    </row>
    <row r="3881" spans="2:65" s="1" customFormat="1" ht="22.5" customHeight="1" x14ac:dyDescent="0.3">
      <c r="B3881" s="164"/>
      <c r="C3881" s="165" t="s">
        <v>2667</v>
      </c>
      <c r="D3881" s="165" t="s">
        <v>180</v>
      </c>
      <c r="E3881" s="166" t="s">
        <v>2668</v>
      </c>
      <c r="F3881" s="167" t="s">
        <v>2669</v>
      </c>
      <c r="G3881" s="168" t="s">
        <v>240</v>
      </c>
      <c r="H3881" s="169">
        <v>124</v>
      </c>
      <c r="I3881" s="170"/>
      <c r="J3881" s="171">
        <f>ROUND(I3881*H3881,2)</f>
        <v>0</v>
      </c>
      <c r="K3881" s="167" t="s">
        <v>195</v>
      </c>
      <c r="L3881" s="35"/>
      <c r="M3881" s="172" t="s">
        <v>3</v>
      </c>
      <c r="N3881" s="173" t="s">
        <v>43</v>
      </c>
      <c r="O3881" s="36"/>
      <c r="P3881" s="174">
        <f>O3881*H3881</f>
        <v>0</v>
      </c>
      <c r="Q3881" s="174">
        <v>0</v>
      </c>
      <c r="R3881" s="174">
        <f>Q3881*H3881</f>
        <v>0</v>
      </c>
      <c r="S3881" s="174">
        <v>0</v>
      </c>
      <c r="T3881" s="175">
        <f>S3881*H3881</f>
        <v>0</v>
      </c>
      <c r="AR3881" s="18" t="s">
        <v>274</v>
      </c>
      <c r="AT3881" s="18" t="s">
        <v>180</v>
      </c>
      <c r="AU3881" s="18" t="s">
        <v>80</v>
      </c>
      <c r="AY3881" s="18" t="s">
        <v>177</v>
      </c>
      <c r="BE3881" s="176">
        <f>IF(N3881="základní",J3881,0)</f>
        <v>0</v>
      </c>
      <c r="BF3881" s="176">
        <f>IF(N3881="snížená",J3881,0)</f>
        <v>0</v>
      </c>
      <c r="BG3881" s="176">
        <f>IF(N3881="zákl. přenesená",J3881,0)</f>
        <v>0</v>
      </c>
      <c r="BH3881" s="176">
        <f>IF(N3881="sníž. přenesená",J3881,0)</f>
        <v>0</v>
      </c>
      <c r="BI3881" s="176">
        <f>IF(N3881="nulová",J3881,0)</f>
        <v>0</v>
      </c>
      <c r="BJ3881" s="18" t="s">
        <v>22</v>
      </c>
      <c r="BK3881" s="176">
        <f>ROUND(I3881*H3881,2)</f>
        <v>0</v>
      </c>
      <c r="BL3881" s="18" t="s">
        <v>274</v>
      </c>
      <c r="BM3881" s="18" t="s">
        <v>2670</v>
      </c>
    </row>
    <row r="3882" spans="2:65" s="12" customFormat="1" x14ac:dyDescent="0.3">
      <c r="B3882" s="186"/>
      <c r="D3882" s="178" t="s">
        <v>197</v>
      </c>
      <c r="E3882" s="187" t="s">
        <v>3</v>
      </c>
      <c r="F3882" s="188" t="s">
        <v>2659</v>
      </c>
      <c r="H3882" s="189" t="s">
        <v>3</v>
      </c>
      <c r="I3882" s="190"/>
      <c r="L3882" s="186"/>
      <c r="M3882" s="191"/>
      <c r="N3882" s="192"/>
      <c r="O3882" s="192"/>
      <c r="P3882" s="192"/>
      <c r="Q3882" s="192"/>
      <c r="R3882" s="192"/>
      <c r="S3882" s="192"/>
      <c r="T3882" s="193"/>
      <c r="AT3882" s="189" t="s">
        <v>197</v>
      </c>
      <c r="AU3882" s="189" t="s">
        <v>80</v>
      </c>
      <c r="AV3882" s="12" t="s">
        <v>22</v>
      </c>
      <c r="AW3882" s="12" t="s">
        <v>35</v>
      </c>
      <c r="AX3882" s="12" t="s">
        <v>72</v>
      </c>
      <c r="AY3882" s="189" t="s">
        <v>177</v>
      </c>
    </row>
    <row r="3883" spans="2:65" s="11" customFormat="1" ht="27" x14ac:dyDescent="0.3">
      <c r="B3883" s="177"/>
      <c r="D3883" s="178" t="s">
        <v>197</v>
      </c>
      <c r="E3883" s="179" t="s">
        <v>3</v>
      </c>
      <c r="F3883" s="180" t="s">
        <v>2671</v>
      </c>
      <c r="H3883" s="181">
        <v>109</v>
      </c>
      <c r="I3883" s="182"/>
      <c r="L3883" s="177"/>
      <c r="M3883" s="183"/>
      <c r="N3883" s="184"/>
      <c r="O3883" s="184"/>
      <c r="P3883" s="184"/>
      <c r="Q3883" s="184"/>
      <c r="R3883" s="184"/>
      <c r="S3883" s="184"/>
      <c r="T3883" s="185"/>
      <c r="AT3883" s="179" t="s">
        <v>197</v>
      </c>
      <c r="AU3883" s="179" t="s">
        <v>80</v>
      </c>
      <c r="AV3883" s="11" t="s">
        <v>80</v>
      </c>
      <c r="AW3883" s="11" t="s">
        <v>35</v>
      </c>
      <c r="AX3883" s="11" t="s">
        <v>72</v>
      </c>
      <c r="AY3883" s="179" t="s">
        <v>177</v>
      </c>
    </row>
    <row r="3884" spans="2:65" s="11" customFormat="1" ht="27" x14ac:dyDescent="0.3">
      <c r="B3884" s="177"/>
      <c r="D3884" s="178" t="s">
        <v>197</v>
      </c>
      <c r="E3884" s="179" t="s">
        <v>3</v>
      </c>
      <c r="F3884" s="180" t="s">
        <v>2672</v>
      </c>
      <c r="H3884" s="181">
        <v>15</v>
      </c>
      <c r="I3884" s="182"/>
      <c r="L3884" s="177"/>
      <c r="M3884" s="183"/>
      <c r="N3884" s="184"/>
      <c r="O3884" s="184"/>
      <c r="P3884" s="184"/>
      <c r="Q3884" s="184"/>
      <c r="R3884" s="184"/>
      <c r="S3884" s="184"/>
      <c r="T3884" s="185"/>
      <c r="AT3884" s="179" t="s">
        <v>197</v>
      </c>
      <c r="AU3884" s="179" t="s">
        <v>80</v>
      </c>
      <c r="AV3884" s="11" t="s">
        <v>80</v>
      </c>
      <c r="AW3884" s="11" t="s">
        <v>35</v>
      </c>
      <c r="AX3884" s="11" t="s">
        <v>72</v>
      </c>
      <c r="AY3884" s="179" t="s">
        <v>177</v>
      </c>
    </row>
    <row r="3885" spans="2:65" s="13" customFormat="1" x14ac:dyDescent="0.3">
      <c r="B3885" s="198"/>
      <c r="D3885" s="194" t="s">
        <v>197</v>
      </c>
      <c r="E3885" s="199" t="s">
        <v>3</v>
      </c>
      <c r="F3885" s="200" t="s">
        <v>210</v>
      </c>
      <c r="H3885" s="201">
        <v>124</v>
      </c>
      <c r="I3885" s="202"/>
      <c r="L3885" s="198"/>
      <c r="M3885" s="203"/>
      <c r="N3885" s="204"/>
      <c r="O3885" s="204"/>
      <c r="P3885" s="204"/>
      <c r="Q3885" s="204"/>
      <c r="R3885" s="204"/>
      <c r="S3885" s="204"/>
      <c r="T3885" s="205"/>
      <c r="AT3885" s="206" t="s">
        <v>197</v>
      </c>
      <c r="AU3885" s="206" t="s">
        <v>80</v>
      </c>
      <c r="AV3885" s="13" t="s">
        <v>185</v>
      </c>
      <c r="AW3885" s="13" t="s">
        <v>35</v>
      </c>
      <c r="AX3885" s="13" t="s">
        <v>22</v>
      </c>
      <c r="AY3885" s="206" t="s">
        <v>177</v>
      </c>
    </row>
    <row r="3886" spans="2:65" s="1" customFormat="1" ht="22.5" customHeight="1" x14ac:dyDescent="0.3">
      <c r="B3886" s="164"/>
      <c r="C3886" s="213" t="s">
        <v>2673</v>
      </c>
      <c r="D3886" s="213" t="s">
        <v>327</v>
      </c>
      <c r="E3886" s="214" t="s">
        <v>2662</v>
      </c>
      <c r="F3886" s="215" t="s">
        <v>2663</v>
      </c>
      <c r="G3886" s="216" t="s">
        <v>232</v>
      </c>
      <c r="H3886" s="217">
        <v>4.2999999999999997E-2</v>
      </c>
      <c r="I3886" s="218"/>
      <c r="J3886" s="219">
        <f>ROUND(I3886*H3886,2)</f>
        <v>0</v>
      </c>
      <c r="K3886" s="215" t="s">
        <v>195</v>
      </c>
      <c r="L3886" s="220"/>
      <c r="M3886" s="221" t="s">
        <v>3</v>
      </c>
      <c r="N3886" s="222" t="s">
        <v>43</v>
      </c>
      <c r="O3886" s="36"/>
      <c r="P3886" s="174">
        <f>O3886*H3886</f>
        <v>0</v>
      </c>
      <c r="Q3886" s="174">
        <v>1</v>
      </c>
      <c r="R3886" s="174">
        <f>Q3886*H3886</f>
        <v>4.2999999999999997E-2</v>
      </c>
      <c r="S3886" s="174">
        <v>0</v>
      </c>
      <c r="T3886" s="175">
        <f>S3886*H3886</f>
        <v>0</v>
      </c>
      <c r="AR3886" s="18" t="s">
        <v>378</v>
      </c>
      <c r="AT3886" s="18" t="s">
        <v>327</v>
      </c>
      <c r="AU3886" s="18" t="s">
        <v>80</v>
      </c>
      <c r="AY3886" s="18" t="s">
        <v>177</v>
      </c>
      <c r="BE3886" s="176">
        <f>IF(N3886="základní",J3886,0)</f>
        <v>0</v>
      </c>
      <c r="BF3886" s="176">
        <f>IF(N3886="snížená",J3886,0)</f>
        <v>0</v>
      </c>
      <c r="BG3886" s="176">
        <f>IF(N3886="zákl. přenesená",J3886,0)</f>
        <v>0</v>
      </c>
      <c r="BH3886" s="176">
        <f>IF(N3886="sníž. přenesená",J3886,0)</f>
        <v>0</v>
      </c>
      <c r="BI3886" s="176">
        <f>IF(N3886="nulová",J3886,0)</f>
        <v>0</v>
      </c>
      <c r="BJ3886" s="18" t="s">
        <v>22</v>
      </c>
      <c r="BK3886" s="176">
        <f>ROUND(I3886*H3886,2)</f>
        <v>0</v>
      </c>
      <c r="BL3886" s="18" t="s">
        <v>274</v>
      </c>
      <c r="BM3886" s="18" t="s">
        <v>2674</v>
      </c>
    </row>
    <row r="3887" spans="2:65" s="1" customFormat="1" ht="27" x14ac:dyDescent="0.3">
      <c r="B3887" s="35"/>
      <c r="D3887" s="178" t="s">
        <v>599</v>
      </c>
      <c r="F3887" s="231" t="s">
        <v>2665</v>
      </c>
      <c r="I3887" s="232"/>
      <c r="L3887" s="35"/>
      <c r="M3887" s="64"/>
      <c r="N3887" s="36"/>
      <c r="O3887" s="36"/>
      <c r="P3887" s="36"/>
      <c r="Q3887" s="36"/>
      <c r="R3887" s="36"/>
      <c r="S3887" s="36"/>
      <c r="T3887" s="65"/>
      <c r="AT3887" s="18" t="s">
        <v>599</v>
      </c>
      <c r="AU3887" s="18" t="s">
        <v>80</v>
      </c>
    </row>
    <row r="3888" spans="2:65" s="11" customFormat="1" x14ac:dyDescent="0.3">
      <c r="B3888" s="177"/>
      <c r="D3888" s="194" t="s">
        <v>197</v>
      </c>
      <c r="F3888" s="208" t="s">
        <v>2675</v>
      </c>
      <c r="H3888" s="209">
        <v>4.2999999999999997E-2</v>
      </c>
      <c r="I3888" s="182"/>
      <c r="L3888" s="177"/>
      <c r="M3888" s="183"/>
      <c r="N3888" s="184"/>
      <c r="O3888" s="184"/>
      <c r="P3888" s="184"/>
      <c r="Q3888" s="184"/>
      <c r="R3888" s="184"/>
      <c r="S3888" s="184"/>
      <c r="T3888" s="185"/>
      <c r="AT3888" s="179" t="s">
        <v>197</v>
      </c>
      <c r="AU3888" s="179" t="s">
        <v>80</v>
      </c>
      <c r="AV3888" s="11" t="s">
        <v>80</v>
      </c>
      <c r="AW3888" s="11" t="s">
        <v>4</v>
      </c>
      <c r="AX3888" s="11" t="s">
        <v>22</v>
      </c>
      <c r="AY3888" s="179" t="s">
        <v>177</v>
      </c>
    </row>
    <row r="3889" spans="2:65" s="1" customFormat="1" ht="22.5" customHeight="1" x14ac:dyDescent="0.3">
      <c r="B3889" s="164"/>
      <c r="C3889" s="165" t="s">
        <v>2676</v>
      </c>
      <c r="D3889" s="165" t="s">
        <v>180</v>
      </c>
      <c r="E3889" s="166" t="s">
        <v>2677</v>
      </c>
      <c r="F3889" s="167" t="s">
        <v>2678</v>
      </c>
      <c r="G3889" s="168" t="s">
        <v>240</v>
      </c>
      <c r="H3889" s="169">
        <v>1473.48</v>
      </c>
      <c r="I3889" s="170"/>
      <c r="J3889" s="171">
        <f>ROUND(I3889*H3889,2)</f>
        <v>0</v>
      </c>
      <c r="K3889" s="167" t="s">
        <v>195</v>
      </c>
      <c r="L3889" s="35"/>
      <c r="M3889" s="172" t="s">
        <v>3</v>
      </c>
      <c r="N3889" s="173" t="s">
        <v>43</v>
      </c>
      <c r="O3889" s="36"/>
      <c r="P3889" s="174">
        <f>O3889*H3889</f>
        <v>0</v>
      </c>
      <c r="Q3889" s="174">
        <v>4.0000000000000002E-4</v>
      </c>
      <c r="R3889" s="174">
        <f>Q3889*H3889</f>
        <v>0.58939200000000003</v>
      </c>
      <c r="S3889" s="174">
        <v>0</v>
      </c>
      <c r="T3889" s="175">
        <f>S3889*H3889</f>
        <v>0</v>
      </c>
      <c r="AR3889" s="18" t="s">
        <v>274</v>
      </c>
      <c r="AT3889" s="18" t="s">
        <v>180</v>
      </c>
      <c r="AU3889" s="18" t="s">
        <v>80</v>
      </c>
      <c r="AY3889" s="18" t="s">
        <v>177</v>
      </c>
      <c r="BE3889" s="176">
        <f>IF(N3889="základní",J3889,0)</f>
        <v>0</v>
      </c>
      <c r="BF3889" s="176">
        <f>IF(N3889="snížená",J3889,0)</f>
        <v>0</v>
      </c>
      <c r="BG3889" s="176">
        <f>IF(N3889="zákl. přenesená",J3889,0)</f>
        <v>0</v>
      </c>
      <c r="BH3889" s="176">
        <f>IF(N3889="sníž. přenesená",J3889,0)</f>
        <v>0</v>
      </c>
      <c r="BI3889" s="176">
        <f>IF(N3889="nulová",J3889,0)</f>
        <v>0</v>
      </c>
      <c r="BJ3889" s="18" t="s">
        <v>22</v>
      </c>
      <c r="BK3889" s="176">
        <f>ROUND(I3889*H3889,2)</f>
        <v>0</v>
      </c>
      <c r="BL3889" s="18" t="s">
        <v>274</v>
      </c>
      <c r="BM3889" s="18" t="s">
        <v>2679</v>
      </c>
    </row>
    <row r="3890" spans="2:65" s="12" customFormat="1" x14ac:dyDescent="0.3">
      <c r="B3890" s="186"/>
      <c r="D3890" s="178" t="s">
        <v>197</v>
      </c>
      <c r="E3890" s="187" t="s">
        <v>3</v>
      </c>
      <c r="F3890" s="188" t="s">
        <v>2659</v>
      </c>
      <c r="H3890" s="189" t="s">
        <v>3</v>
      </c>
      <c r="I3890" s="190"/>
      <c r="L3890" s="186"/>
      <c r="M3890" s="191"/>
      <c r="N3890" s="192"/>
      <c r="O3890" s="192"/>
      <c r="P3890" s="192"/>
      <c r="Q3890" s="192"/>
      <c r="R3890" s="192"/>
      <c r="S3890" s="192"/>
      <c r="T3890" s="193"/>
      <c r="AT3890" s="189" t="s">
        <v>197</v>
      </c>
      <c r="AU3890" s="189" t="s">
        <v>80</v>
      </c>
      <c r="AV3890" s="12" t="s">
        <v>22</v>
      </c>
      <c r="AW3890" s="12" t="s">
        <v>35</v>
      </c>
      <c r="AX3890" s="12" t="s">
        <v>72</v>
      </c>
      <c r="AY3890" s="189" t="s">
        <v>177</v>
      </c>
    </row>
    <row r="3891" spans="2:65" s="11" customFormat="1" x14ac:dyDescent="0.3">
      <c r="B3891" s="177"/>
      <c r="D3891" s="178" t="s">
        <v>197</v>
      </c>
      <c r="E3891" s="179" t="s">
        <v>3</v>
      </c>
      <c r="F3891" s="180" t="s">
        <v>2660</v>
      </c>
      <c r="H3891" s="181">
        <v>1462.68</v>
      </c>
      <c r="I3891" s="182"/>
      <c r="L3891" s="177"/>
      <c r="M3891" s="183"/>
      <c r="N3891" s="184"/>
      <c r="O3891" s="184"/>
      <c r="P3891" s="184"/>
      <c r="Q3891" s="184"/>
      <c r="R3891" s="184"/>
      <c r="S3891" s="184"/>
      <c r="T3891" s="185"/>
      <c r="AT3891" s="179" t="s">
        <v>197</v>
      </c>
      <c r="AU3891" s="179" t="s">
        <v>80</v>
      </c>
      <c r="AV3891" s="11" t="s">
        <v>80</v>
      </c>
      <c r="AW3891" s="11" t="s">
        <v>35</v>
      </c>
      <c r="AX3891" s="11" t="s">
        <v>72</v>
      </c>
      <c r="AY3891" s="179" t="s">
        <v>177</v>
      </c>
    </row>
    <row r="3892" spans="2:65" s="12" customFormat="1" x14ac:dyDescent="0.3">
      <c r="B3892" s="186"/>
      <c r="D3892" s="178" t="s">
        <v>197</v>
      </c>
      <c r="E3892" s="187" t="s">
        <v>3</v>
      </c>
      <c r="F3892" s="188" t="s">
        <v>1559</v>
      </c>
      <c r="H3892" s="189" t="s">
        <v>3</v>
      </c>
      <c r="I3892" s="190"/>
      <c r="L3892" s="186"/>
      <c r="M3892" s="191"/>
      <c r="N3892" s="192"/>
      <c r="O3892" s="192"/>
      <c r="P3892" s="192"/>
      <c r="Q3892" s="192"/>
      <c r="R3892" s="192"/>
      <c r="S3892" s="192"/>
      <c r="T3892" s="193"/>
      <c r="AT3892" s="189" t="s">
        <v>197</v>
      </c>
      <c r="AU3892" s="189" t="s">
        <v>80</v>
      </c>
      <c r="AV3892" s="12" t="s">
        <v>22</v>
      </c>
      <c r="AW3892" s="12" t="s">
        <v>35</v>
      </c>
      <c r="AX3892" s="12" t="s">
        <v>72</v>
      </c>
      <c r="AY3892" s="189" t="s">
        <v>177</v>
      </c>
    </row>
    <row r="3893" spans="2:65" s="11" customFormat="1" x14ac:dyDescent="0.3">
      <c r="B3893" s="177"/>
      <c r="D3893" s="178" t="s">
        <v>197</v>
      </c>
      <c r="E3893" s="179" t="s">
        <v>3</v>
      </c>
      <c r="F3893" s="180" t="s">
        <v>1560</v>
      </c>
      <c r="H3893" s="181">
        <v>10.8</v>
      </c>
      <c r="I3893" s="182"/>
      <c r="L3893" s="177"/>
      <c r="M3893" s="183"/>
      <c r="N3893" s="184"/>
      <c r="O3893" s="184"/>
      <c r="P3893" s="184"/>
      <c r="Q3893" s="184"/>
      <c r="R3893" s="184"/>
      <c r="S3893" s="184"/>
      <c r="T3893" s="185"/>
      <c r="AT3893" s="179" t="s">
        <v>197</v>
      </c>
      <c r="AU3893" s="179" t="s">
        <v>80</v>
      </c>
      <c r="AV3893" s="11" t="s">
        <v>80</v>
      </c>
      <c r="AW3893" s="11" t="s">
        <v>35</v>
      </c>
      <c r="AX3893" s="11" t="s">
        <v>72</v>
      </c>
      <c r="AY3893" s="179" t="s">
        <v>177</v>
      </c>
    </row>
    <row r="3894" spans="2:65" s="13" customFormat="1" x14ac:dyDescent="0.3">
      <c r="B3894" s="198"/>
      <c r="D3894" s="194" t="s">
        <v>197</v>
      </c>
      <c r="E3894" s="199" t="s">
        <v>3</v>
      </c>
      <c r="F3894" s="200" t="s">
        <v>210</v>
      </c>
      <c r="H3894" s="201">
        <v>1473.48</v>
      </c>
      <c r="I3894" s="202"/>
      <c r="L3894" s="198"/>
      <c r="M3894" s="203"/>
      <c r="N3894" s="204"/>
      <c r="O3894" s="204"/>
      <c r="P3894" s="204"/>
      <c r="Q3894" s="204"/>
      <c r="R3894" s="204"/>
      <c r="S3894" s="204"/>
      <c r="T3894" s="205"/>
      <c r="AT3894" s="206" t="s">
        <v>197</v>
      </c>
      <c r="AU3894" s="206" t="s">
        <v>80</v>
      </c>
      <c r="AV3894" s="13" t="s">
        <v>185</v>
      </c>
      <c r="AW3894" s="13" t="s">
        <v>35</v>
      </c>
      <c r="AX3894" s="13" t="s">
        <v>22</v>
      </c>
      <c r="AY3894" s="206" t="s">
        <v>177</v>
      </c>
    </row>
    <row r="3895" spans="2:65" s="1" customFormat="1" ht="22.5" customHeight="1" x14ac:dyDescent="0.3">
      <c r="B3895" s="164"/>
      <c r="C3895" s="213" t="s">
        <v>2680</v>
      </c>
      <c r="D3895" s="213" t="s">
        <v>327</v>
      </c>
      <c r="E3895" s="214" t="s">
        <v>2681</v>
      </c>
      <c r="F3895" s="215" t="s">
        <v>2682</v>
      </c>
      <c r="G3895" s="216" t="s">
        <v>240</v>
      </c>
      <c r="H3895" s="217">
        <v>1694.502</v>
      </c>
      <c r="I3895" s="218"/>
      <c r="J3895" s="219">
        <f>ROUND(I3895*H3895,2)</f>
        <v>0</v>
      </c>
      <c r="K3895" s="215" t="s">
        <v>195</v>
      </c>
      <c r="L3895" s="220"/>
      <c r="M3895" s="221" t="s">
        <v>3</v>
      </c>
      <c r="N3895" s="222" t="s">
        <v>43</v>
      </c>
      <c r="O3895" s="36"/>
      <c r="P3895" s="174">
        <f>O3895*H3895</f>
        <v>0</v>
      </c>
      <c r="Q3895" s="174">
        <v>4.1000000000000003E-3</v>
      </c>
      <c r="R3895" s="174">
        <f>Q3895*H3895</f>
        <v>6.9474582000000007</v>
      </c>
      <c r="S3895" s="174">
        <v>0</v>
      </c>
      <c r="T3895" s="175">
        <f>S3895*H3895</f>
        <v>0</v>
      </c>
      <c r="AR3895" s="18" t="s">
        <v>378</v>
      </c>
      <c r="AT3895" s="18" t="s">
        <v>327</v>
      </c>
      <c r="AU3895" s="18" t="s">
        <v>80</v>
      </c>
      <c r="AY3895" s="18" t="s">
        <v>177</v>
      </c>
      <c r="BE3895" s="176">
        <f>IF(N3895="základní",J3895,0)</f>
        <v>0</v>
      </c>
      <c r="BF3895" s="176">
        <f>IF(N3895="snížená",J3895,0)</f>
        <v>0</v>
      </c>
      <c r="BG3895" s="176">
        <f>IF(N3895="zákl. přenesená",J3895,0)</f>
        <v>0</v>
      </c>
      <c r="BH3895" s="176">
        <f>IF(N3895="sníž. přenesená",J3895,0)</f>
        <v>0</v>
      </c>
      <c r="BI3895" s="176">
        <f>IF(N3895="nulová",J3895,0)</f>
        <v>0</v>
      </c>
      <c r="BJ3895" s="18" t="s">
        <v>22</v>
      </c>
      <c r="BK3895" s="176">
        <f>ROUND(I3895*H3895,2)</f>
        <v>0</v>
      </c>
      <c r="BL3895" s="18" t="s">
        <v>274</v>
      </c>
      <c r="BM3895" s="18" t="s">
        <v>2683</v>
      </c>
    </row>
    <row r="3896" spans="2:65" s="11" customFormat="1" x14ac:dyDescent="0.3">
      <c r="B3896" s="177"/>
      <c r="D3896" s="194" t="s">
        <v>197</v>
      </c>
      <c r="F3896" s="208" t="s">
        <v>2684</v>
      </c>
      <c r="H3896" s="209">
        <v>1694.502</v>
      </c>
      <c r="I3896" s="182"/>
      <c r="L3896" s="177"/>
      <c r="M3896" s="183"/>
      <c r="N3896" s="184"/>
      <c r="O3896" s="184"/>
      <c r="P3896" s="184"/>
      <c r="Q3896" s="184"/>
      <c r="R3896" s="184"/>
      <c r="S3896" s="184"/>
      <c r="T3896" s="185"/>
      <c r="AT3896" s="179" t="s">
        <v>197</v>
      </c>
      <c r="AU3896" s="179" t="s">
        <v>80</v>
      </c>
      <c r="AV3896" s="11" t="s">
        <v>80</v>
      </c>
      <c r="AW3896" s="11" t="s">
        <v>4</v>
      </c>
      <c r="AX3896" s="11" t="s">
        <v>22</v>
      </c>
      <c r="AY3896" s="179" t="s">
        <v>177</v>
      </c>
    </row>
    <row r="3897" spans="2:65" s="1" customFormat="1" ht="22.5" customHeight="1" x14ac:dyDescent="0.3">
      <c r="B3897" s="164"/>
      <c r="C3897" s="165" t="s">
        <v>2685</v>
      </c>
      <c r="D3897" s="165" t="s">
        <v>180</v>
      </c>
      <c r="E3897" s="166" t="s">
        <v>2686</v>
      </c>
      <c r="F3897" s="167" t="s">
        <v>2687</v>
      </c>
      <c r="G3897" s="168" t="s">
        <v>240</v>
      </c>
      <c r="H3897" s="169">
        <v>124</v>
      </c>
      <c r="I3897" s="170"/>
      <c r="J3897" s="171">
        <f>ROUND(I3897*H3897,2)</f>
        <v>0</v>
      </c>
      <c r="K3897" s="167" t="s">
        <v>195</v>
      </c>
      <c r="L3897" s="35"/>
      <c r="M3897" s="172" t="s">
        <v>3</v>
      </c>
      <c r="N3897" s="173" t="s">
        <v>43</v>
      </c>
      <c r="O3897" s="36"/>
      <c r="P3897" s="174">
        <f>O3897*H3897</f>
        <v>0</v>
      </c>
      <c r="Q3897" s="174">
        <v>4.0000000000000002E-4</v>
      </c>
      <c r="R3897" s="174">
        <f>Q3897*H3897</f>
        <v>4.9600000000000005E-2</v>
      </c>
      <c r="S3897" s="174">
        <v>0</v>
      </c>
      <c r="T3897" s="175">
        <f>S3897*H3897</f>
        <v>0</v>
      </c>
      <c r="AR3897" s="18" t="s">
        <v>274</v>
      </c>
      <c r="AT3897" s="18" t="s">
        <v>180</v>
      </c>
      <c r="AU3897" s="18" t="s">
        <v>80</v>
      </c>
      <c r="AY3897" s="18" t="s">
        <v>177</v>
      </c>
      <c r="BE3897" s="176">
        <f>IF(N3897="základní",J3897,0)</f>
        <v>0</v>
      </c>
      <c r="BF3897" s="176">
        <f>IF(N3897="snížená",J3897,0)</f>
        <v>0</v>
      </c>
      <c r="BG3897" s="176">
        <f>IF(N3897="zákl. přenesená",J3897,0)</f>
        <v>0</v>
      </c>
      <c r="BH3897" s="176">
        <f>IF(N3897="sníž. přenesená",J3897,0)</f>
        <v>0</v>
      </c>
      <c r="BI3897" s="176">
        <f>IF(N3897="nulová",J3897,0)</f>
        <v>0</v>
      </c>
      <c r="BJ3897" s="18" t="s">
        <v>22</v>
      </c>
      <c r="BK3897" s="176">
        <f>ROUND(I3897*H3897,2)</f>
        <v>0</v>
      </c>
      <c r="BL3897" s="18" t="s">
        <v>274</v>
      </c>
      <c r="BM3897" s="18" t="s">
        <v>2688</v>
      </c>
    </row>
    <row r="3898" spans="2:65" s="12" customFormat="1" x14ac:dyDescent="0.3">
      <c r="B3898" s="186"/>
      <c r="D3898" s="178" t="s">
        <v>197</v>
      </c>
      <c r="E3898" s="187" t="s">
        <v>3</v>
      </c>
      <c r="F3898" s="188" t="s">
        <v>2659</v>
      </c>
      <c r="H3898" s="189" t="s">
        <v>3</v>
      </c>
      <c r="I3898" s="190"/>
      <c r="L3898" s="186"/>
      <c r="M3898" s="191"/>
      <c r="N3898" s="192"/>
      <c r="O3898" s="192"/>
      <c r="P3898" s="192"/>
      <c r="Q3898" s="192"/>
      <c r="R3898" s="192"/>
      <c r="S3898" s="192"/>
      <c r="T3898" s="193"/>
      <c r="AT3898" s="189" t="s">
        <v>197</v>
      </c>
      <c r="AU3898" s="189" t="s">
        <v>80</v>
      </c>
      <c r="AV3898" s="12" t="s">
        <v>22</v>
      </c>
      <c r="AW3898" s="12" t="s">
        <v>35</v>
      </c>
      <c r="AX3898" s="12" t="s">
        <v>72</v>
      </c>
      <c r="AY3898" s="189" t="s">
        <v>177</v>
      </c>
    </row>
    <row r="3899" spans="2:65" s="11" customFormat="1" ht="27" x14ac:dyDescent="0.3">
      <c r="B3899" s="177"/>
      <c r="D3899" s="178" t="s">
        <v>197</v>
      </c>
      <c r="E3899" s="179" t="s">
        <v>3</v>
      </c>
      <c r="F3899" s="180" t="s">
        <v>2671</v>
      </c>
      <c r="H3899" s="181">
        <v>109</v>
      </c>
      <c r="I3899" s="182"/>
      <c r="L3899" s="177"/>
      <c r="M3899" s="183"/>
      <c r="N3899" s="184"/>
      <c r="O3899" s="184"/>
      <c r="P3899" s="184"/>
      <c r="Q3899" s="184"/>
      <c r="R3899" s="184"/>
      <c r="S3899" s="184"/>
      <c r="T3899" s="185"/>
      <c r="AT3899" s="179" t="s">
        <v>197</v>
      </c>
      <c r="AU3899" s="179" t="s">
        <v>80</v>
      </c>
      <c r="AV3899" s="11" t="s">
        <v>80</v>
      </c>
      <c r="AW3899" s="11" t="s">
        <v>35</v>
      </c>
      <c r="AX3899" s="11" t="s">
        <v>72</v>
      </c>
      <c r="AY3899" s="179" t="s">
        <v>177</v>
      </c>
    </row>
    <row r="3900" spans="2:65" s="11" customFormat="1" ht="27" x14ac:dyDescent="0.3">
      <c r="B3900" s="177"/>
      <c r="D3900" s="178" t="s">
        <v>197</v>
      </c>
      <c r="E3900" s="179" t="s">
        <v>3</v>
      </c>
      <c r="F3900" s="180" t="s">
        <v>2672</v>
      </c>
      <c r="H3900" s="181">
        <v>15</v>
      </c>
      <c r="I3900" s="182"/>
      <c r="L3900" s="177"/>
      <c r="M3900" s="183"/>
      <c r="N3900" s="184"/>
      <c r="O3900" s="184"/>
      <c r="P3900" s="184"/>
      <c r="Q3900" s="184"/>
      <c r="R3900" s="184"/>
      <c r="S3900" s="184"/>
      <c r="T3900" s="185"/>
      <c r="AT3900" s="179" t="s">
        <v>197</v>
      </c>
      <c r="AU3900" s="179" t="s">
        <v>80</v>
      </c>
      <c r="AV3900" s="11" t="s">
        <v>80</v>
      </c>
      <c r="AW3900" s="11" t="s">
        <v>35</v>
      </c>
      <c r="AX3900" s="11" t="s">
        <v>72</v>
      </c>
      <c r="AY3900" s="179" t="s">
        <v>177</v>
      </c>
    </row>
    <row r="3901" spans="2:65" s="13" customFormat="1" x14ac:dyDescent="0.3">
      <c r="B3901" s="198"/>
      <c r="D3901" s="194" t="s">
        <v>197</v>
      </c>
      <c r="E3901" s="199" t="s">
        <v>3</v>
      </c>
      <c r="F3901" s="200" t="s">
        <v>210</v>
      </c>
      <c r="H3901" s="201">
        <v>124</v>
      </c>
      <c r="I3901" s="202"/>
      <c r="L3901" s="198"/>
      <c r="M3901" s="203"/>
      <c r="N3901" s="204"/>
      <c r="O3901" s="204"/>
      <c r="P3901" s="204"/>
      <c r="Q3901" s="204"/>
      <c r="R3901" s="204"/>
      <c r="S3901" s="204"/>
      <c r="T3901" s="205"/>
      <c r="AT3901" s="206" t="s">
        <v>197</v>
      </c>
      <c r="AU3901" s="206" t="s">
        <v>80</v>
      </c>
      <c r="AV3901" s="13" t="s">
        <v>185</v>
      </c>
      <c r="AW3901" s="13" t="s">
        <v>35</v>
      </c>
      <c r="AX3901" s="13" t="s">
        <v>22</v>
      </c>
      <c r="AY3901" s="206" t="s">
        <v>177</v>
      </c>
    </row>
    <row r="3902" spans="2:65" s="1" customFormat="1" ht="22.5" customHeight="1" x14ac:dyDescent="0.3">
      <c r="B3902" s="164"/>
      <c r="C3902" s="213" t="s">
        <v>2689</v>
      </c>
      <c r="D3902" s="213" t="s">
        <v>327</v>
      </c>
      <c r="E3902" s="214" t="s">
        <v>2681</v>
      </c>
      <c r="F3902" s="215" t="s">
        <v>2682</v>
      </c>
      <c r="G3902" s="216" t="s">
        <v>240</v>
      </c>
      <c r="H3902" s="217">
        <v>148.80000000000001</v>
      </c>
      <c r="I3902" s="218"/>
      <c r="J3902" s="219">
        <f>ROUND(I3902*H3902,2)</f>
        <v>0</v>
      </c>
      <c r="K3902" s="215" t="s">
        <v>195</v>
      </c>
      <c r="L3902" s="220"/>
      <c r="M3902" s="221" t="s">
        <v>3</v>
      </c>
      <c r="N3902" s="222" t="s">
        <v>43</v>
      </c>
      <c r="O3902" s="36"/>
      <c r="P3902" s="174">
        <f>O3902*H3902</f>
        <v>0</v>
      </c>
      <c r="Q3902" s="174">
        <v>4.1000000000000003E-3</v>
      </c>
      <c r="R3902" s="174">
        <f>Q3902*H3902</f>
        <v>0.61008000000000007</v>
      </c>
      <c r="S3902" s="174">
        <v>0</v>
      </c>
      <c r="T3902" s="175">
        <f>S3902*H3902</f>
        <v>0</v>
      </c>
      <c r="AR3902" s="18" t="s">
        <v>378</v>
      </c>
      <c r="AT3902" s="18" t="s">
        <v>327</v>
      </c>
      <c r="AU3902" s="18" t="s">
        <v>80</v>
      </c>
      <c r="AY3902" s="18" t="s">
        <v>177</v>
      </c>
      <c r="BE3902" s="176">
        <f>IF(N3902="základní",J3902,0)</f>
        <v>0</v>
      </c>
      <c r="BF3902" s="176">
        <f>IF(N3902="snížená",J3902,0)</f>
        <v>0</v>
      </c>
      <c r="BG3902" s="176">
        <f>IF(N3902="zákl. přenesená",J3902,0)</f>
        <v>0</v>
      </c>
      <c r="BH3902" s="176">
        <f>IF(N3902="sníž. přenesená",J3902,0)</f>
        <v>0</v>
      </c>
      <c r="BI3902" s="176">
        <f>IF(N3902="nulová",J3902,0)</f>
        <v>0</v>
      </c>
      <c r="BJ3902" s="18" t="s">
        <v>22</v>
      </c>
      <c r="BK3902" s="176">
        <f>ROUND(I3902*H3902,2)</f>
        <v>0</v>
      </c>
      <c r="BL3902" s="18" t="s">
        <v>274</v>
      </c>
      <c r="BM3902" s="18" t="s">
        <v>2690</v>
      </c>
    </row>
    <row r="3903" spans="2:65" s="11" customFormat="1" x14ac:dyDescent="0.3">
      <c r="B3903" s="177"/>
      <c r="D3903" s="194" t="s">
        <v>197</v>
      </c>
      <c r="F3903" s="208" t="s">
        <v>2691</v>
      </c>
      <c r="H3903" s="209">
        <v>148.80000000000001</v>
      </c>
      <c r="I3903" s="182"/>
      <c r="L3903" s="177"/>
      <c r="M3903" s="183"/>
      <c r="N3903" s="184"/>
      <c r="O3903" s="184"/>
      <c r="P3903" s="184"/>
      <c r="Q3903" s="184"/>
      <c r="R3903" s="184"/>
      <c r="S3903" s="184"/>
      <c r="T3903" s="185"/>
      <c r="AT3903" s="179" t="s">
        <v>197</v>
      </c>
      <c r="AU3903" s="179" t="s">
        <v>80</v>
      </c>
      <c r="AV3903" s="11" t="s">
        <v>80</v>
      </c>
      <c r="AW3903" s="11" t="s">
        <v>4</v>
      </c>
      <c r="AX3903" s="11" t="s">
        <v>22</v>
      </c>
      <c r="AY3903" s="179" t="s">
        <v>177</v>
      </c>
    </row>
    <row r="3904" spans="2:65" s="1" customFormat="1" ht="22.5" customHeight="1" x14ac:dyDescent="0.3">
      <c r="B3904" s="164"/>
      <c r="C3904" s="165" t="s">
        <v>2692</v>
      </c>
      <c r="D3904" s="165" t="s">
        <v>180</v>
      </c>
      <c r="E3904" s="166" t="s">
        <v>2693</v>
      </c>
      <c r="F3904" s="167" t="s">
        <v>2694</v>
      </c>
      <c r="G3904" s="168" t="s">
        <v>232</v>
      </c>
      <c r="H3904" s="169">
        <v>8.6820000000000004</v>
      </c>
      <c r="I3904" s="170"/>
      <c r="J3904" s="171">
        <f>ROUND(I3904*H3904,2)</f>
        <v>0</v>
      </c>
      <c r="K3904" s="167" t="s">
        <v>195</v>
      </c>
      <c r="L3904" s="35"/>
      <c r="M3904" s="172" t="s">
        <v>3</v>
      </c>
      <c r="N3904" s="173" t="s">
        <v>43</v>
      </c>
      <c r="O3904" s="36"/>
      <c r="P3904" s="174">
        <f>O3904*H3904</f>
        <v>0</v>
      </c>
      <c r="Q3904" s="174">
        <v>0</v>
      </c>
      <c r="R3904" s="174">
        <f>Q3904*H3904</f>
        <v>0</v>
      </c>
      <c r="S3904" s="174">
        <v>0</v>
      </c>
      <c r="T3904" s="175">
        <f>S3904*H3904</f>
        <v>0</v>
      </c>
      <c r="AR3904" s="18" t="s">
        <v>274</v>
      </c>
      <c r="AT3904" s="18" t="s">
        <v>180</v>
      </c>
      <c r="AU3904" s="18" t="s">
        <v>80</v>
      </c>
      <c r="AY3904" s="18" t="s">
        <v>177</v>
      </c>
      <c r="BE3904" s="176">
        <f>IF(N3904="základní",J3904,0)</f>
        <v>0</v>
      </c>
      <c r="BF3904" s="176">
        <f>IF(N3904="snížená",J3904,0)</f>
        <v>0</v>
      </c>
      <c r="BG3904" s="176">
        <f>IF(N3904="zákl. přenesená",J3904,0)</f>
        <v>0</v>
      </c>
      <c r="BH3904" s="176">
        <f>IF(N3904="sníž. přenesená",J3904,0)</f>
        <v>0</v>
      </c>
      <c r="BI3904" s="176">
        <f>IF(N3904="nulová",J3904,0)</f>
        <v>0</v>
      </c>
      <c r="BJ3904" s="18" t="s">
        <v>22</v>
      </c>
      <c r="BK3904" s="176">
        <f>ROUND(I3904*H3904,2)</f>
        <v>0</v>
      </c>
      <c r="BL3904" s="18" t="s">
        <v>274</v>
      </c>
      <c r="BM3904" s="18" t="s">
        <v>2695</v>
      </c>
    </row>
    <row r="3905" spans="2:65" s="10" customFormat="1" ht="29.85" customHeight="1" x14ac:dyDescent="0.3">
      <c r="B3905" s="150"/>
      <c r="D3905" s="161" t="s">
        <v>71</v>
      </c>
      <c r="E3905" s="162" t="s">
        <v>2696</v>
      </c>
      <c r="F3905" s="162" t="s">
        <v>2697</v>
      </c>
      <c r="I3905" s="153"/>
      <c r="J3905" s="163">
        <f>BK3905</f>
        <v>0</v>
      </c>
      <c r="L3905" s="150"/>
      <c r="M3905" s="155"/>
      <c r="N3905" s="156"/>
      <c r="O3905" s="156"/>
      <c r="P3905" s="157">
        <f>SUM(P3906:P4045)</f>
        <v>0</v>
      </c>
      <c r="Q3905" s="156"/>
      <c r="R3905" s="157">
        <f>SUM(R3906:R4045)</f>
        <v>132.17371686000001</v>
      </c>
      <c r="S3905" s="156"/>
      <c r="T3905" s="158">
        <f>SUM(T3906:T4045)</f>
        <v>0</v>
      </c>
      <c r="AR3905" s="151" t="s">
        <v>80</v>
      </c>
      <c r="AT3905" s="159" t="s">
        <v>71</v>
      </c>
      <c r="AU3905" s="159" t="s">
        <v>22</v>
      </c>
      <c r="AY3905" s="151" t="s">
        <v>177</v>
      </c>
      <c r="BK3905" s="160">
        <f>SUM(BK3906:BK4045)</f>
        <v>0</v>
      </c>
    </row>
    <row r="3906" spans="2:65" s="1" customFormat="1" ht="31.5" customHeight="1" x14ac:dyDescent="0.3">
      <c r="B3906" s="164"/>
      <c r="C3906" s="165" t="s">
        <v>2698</v>
      </c>
      <c r="D3906" s="165" t="s">
        <v>180</v>
      </c>
      <c r="E3906" s="166" t="s">
        <v>2699</v>
      </c>
      <c r="F3906" s="167" t="s">
        <v>2700</v>
      </c>
      <c r="G3906" s="168" t="s">
        <v>240</v>
      </c>
      <c r="H3906" s="169">
        <v>1538.51</v>
      </c>
      <c r="I3906" s="170"/>
      <c r="J3906" s="171">
        <f>ROUND(I3906*H3906,2)</f>
        <v>0</v>
      </c>
      <c r="K3906" s="167" t="s">
        <v>195</v>
      </c>
      <c r="L3906" s="35"/>
      <c r="M3906" s="172" t="s">
        <v>3</v>
      </c>
      <c r="N3906" s="173" t="s">
        <v>43</v>
      </c>
      <c r="O3906" s="36"/>
      <c r="P3906" s="174">
        <f>O3906*H3906</f>
        <v>0</v>
      </c>
      <c r="Q3906" s="174">
        <v>0</v>
      </c>
      <c r="R3906" s="174">
        <f>Q3906*H3906</f>
        <v>0</v>
      </c>
      <c r="S3906" s="174">
        <v>0</v>
      </c>
      <c r="T3906" s="175">
        <f>S3906*H3906</f>
        <v>0</v>
      </c>
      <c r="AR3906" s="18" t="s">
        <v>274</v>
      </c>
      <c r="AT3906" s="18" t="s">
        <v>180</v>
      </c>
      <c r="AU3906" s="18" t="s">
        <v>80</v>
      </c>
      <c r="AY3906" s="18" t="s">
        <v>177</v>
      </c>
      <c r="BE3906" s="176">
        <f>IF(N3906="základní",J3906,0)</f>
        <v>0</v>
      </c>
      <c r="BF3906" s="176">
        <f>IF(N3906="snížená",J3906,0)</f>
        <v>0</v>
      </c>
      <c r="BG3906" s="176">
        <f>IF(N3906="zákl. přenesená",J3906,0)</f>
        <v>0</v>
      </c>
      <c r="BH3906" s="176">
        <f>IF(N3906="sníž. přenesená",J3906,0)</f>
        <v>0</v>
      </c>
      <c r="BI3906" s="176">
        <f>IF(N3906="nulová",J3906,0)</f>
        <v>0</v>
      </c>
      <c r="BJ3906" s="18" t="s">
        <v>22</v>
      </c>
      <c r="BK3906" s="176">
        <f>ROUND(I3906*H3906,2)</f>
        <v>0</v>
      </c>
      <c r="BL3906" s="18" t="s">
        <v>274</v>
      </c>
      <c r="BM3906" s="18" t="s">
        <v>2701</v>
      </c>
    </row>
    <row r="3907" spans="2:65" s="12" customFormat="1" x14ac:dyDescent="0.3">
      <c r="B3907" s="186"/>
      <c r="D3907" s="178" t="s">
        <v>197</v>
      </c>
      <c r="E3907" s="187" t="s">
        <v>3</v>
      </c>
      <c r="F3907" s="188" t="s">
        <v>2702</v>
      </c>
      <c r="H3907" s="189" t="s">
        <v>3</v>
      </c>
      <c r="I3907" s="190"/>
      <c r="L3907" s="186"/>
      <c r="M3907" s="191"/>
      <c r="N3907" s="192"/>
      <c r="O3907" s="192"/>
      <c r="P3907" s="192"/>
      <c r="Q3907" s="192"/>
      <c r="R3907" s="192"/>
      <c r="S3907" s="192"/>
      <c r="T3907" s="193"/>
      <c r="AT3907" s="189" t="s">
        <v>197</v>
      </c>
      <c r="AU3907" s="189" t="s">
        <v>80</v>
      </c>
      <c r="AV3907" s="12" t="s">
        <v>22</v>
      </c>
      <c r="AW3907" s="12" t="s">
        <v>35</v>
      </c>
      <c r="AX3907" s="12" t="s">
        <v>72</v>
      </c>
      <c r="AY3907" s="189" t="s">
        <v>177</v>
      </c>
    </row>
    <row r="3908" spans="2:65" s="12" customFormat="1" x14ac:dyDescent="0.3">
      <c r="B3908" s="186"/>
      <c r="D3908" s="178" t="s">
        <v>197</v>
      </c>
      <c r="E3908" s="187" t="s">
        <v>3</v>
      </c>
      <c r="F3908" s="188" t="s">
        <v>2703</v>
      </c>
      <c r="H3908" s="189" t="s">
        <v>3</v>
      </c>
      <c r="I3908" s="190"/>
      <c r="L3908" s="186"/>
      <c r="M3908" s="191"/>
      <c r="N3908" s="192"/>
      <c r="O3908" s="192"/>
      <c r="P3908" s="192"/>
      <c r="Q3908" s="192"/>
      <c r="R3908" s="192"/>
      <c r="S3908" s="192"/>
      <c r="T3908" s="193"/>
      <c r="AT3908" s="189" t="s">
        <v>197</v>
      </c>
      <c r="AU3908" s="189" t="s">
        <v>80</v>
      </c>
      <c r="AV3908" s="12" t="s">
        <v>22</v>
      </c>
      <c r="AW3908" s="12" t="s">
        <v>35</v>
      </c>
      <c r="AX3908" s="12" t="s">
        <v>72</v>
      </c>
      <c r="AY3908" s="189" t="s">
        <v>177</v>
      </c>
    </row>
    <row r="3909" spans="2:65" s="11" customFormat="1" x14ac:dyDescent="0.3">
      <c r="B3909" s="177"/>
      <c r="D3909" s="178" t="s">
        <v>197</v>
      </c>
      <c r="E3909" s="179" t="s">
        <v>3</v>
      </c>
      <c r="F3909" s="180" t="s">
        <v>2704</v>
      </c>
      <c r="H3909" s="181">
        <v>235.2</v>
      </c>
      <c r="I3909" s="182"/>
      <c r="L3909" s="177"/>
      <c r="M3909" s="183"/>
      <c r="N3909" s="184"/>
      <c r="O3909" s="184"/>
      <c r="P3909" s="184"/>
      <c r="Q3909" s="184"/>
      <c r="R3909" s="184"/>
      <c r="S3909" s="184"/>
      <c r="T3909" s="185"/>
      <c r="AT3909" s="179" t="s">
        <v>197</v>
      </c>
      <c r="AU3909" s="179" t="s">
        <v>80</v>
      </c>
      <c r="AV3909" s="11" t="s">
        <v>80</v>
      </c>
      <c r="AW3909" s="11" t="s">
        <v>35</v>
      </c>
      <c r="AX3909" s="11" t="s">
        <v>72</v>
      </c>
      <c r="AY3909" s="179" t="s">
        <v>177</v>
      </c>
    </row>
    <row r="3910" spans="2:65" s="11" customFormat="1" x14ac:dyDescent="0.3">
      <c r="B3910" s="177"/>
      <c r="D3910" s="178" t="s">
        <v>197</v>
      </c>
      <c r="E3910" s="179" t="s">
        <v>3</v>
      </c>
      <c r="F3910" s="180" t="s">
        <v>2705</v>
      </c>
      <c r="H3910" s="181">
        <v>22.12</v>
      </c>
      <c r="I3910" s="182"/>
      <c r="L3910" s="177"/>
      <c r="M3910" s="183"/>
      <c r="N3910" s="184"/>
      <c r="O3910" s="184"/>
      <c r="P3910" s="184"/>
      <c r="Q3910" s="184"/>
      <c r="R3910" s="184"/>
      <c r="S3910" s="184"/>
      <c r="T3910" s="185"/>
      <c r="AT3910" s="179" t="s">
        <v>197</v>
      </c>
      <c r="AU3910" s="179" t="s">
        <v>80</v>
      </c>
      <c r="AV3910" s="11" t="s">
        <v>80</v>
      </c>
      <c r="AW3910" s="11" t="s">
        <v>35</v>
      </c>
      <c r="AX3910" s="11" t="s">
        <v>72</v>
      </c>
      <c r="AY3910" s="179" t="s">
        <v>177</v>
      </c>
    </row>
    <row r="3911" spans="2:65" s="11" customFormat="1" x14ac:dyDescent="0.3">
      <c r="B3911" s="177"/>
      <c r="D3911" s="178" t="s">
        <v>197</v>
      </c>
      <c r="E3911" s="179" t="s">
        <v>3</v>
      </c>
      <c r="F3911" s="180" t="s">
        <v>2706</v>
      </c>
      <c r="H3911" s="181">
        <v>1165.3599999999999</v>
      </c>
      <c r="I3911" s="182"/>
      <c r="L3911" s="177"/>
      <c r="M3911" s="183"/>
      <c r="N3911" s="184"/>
      <c r="O3911" s="184"/>
      <c r="P3911" s="184"/>
      <c r="Q3911" s="184"/>
      <c r="R3911" s="184"/>
      <c r="S3911" s="184"/>
      <c r="T3911" s="185"/>
      <c r="AT3911" s="179" t="s">
        <v>197</v>
      </c>
      <c r="AU3911" s="179" t="s">
        <v>80</v>
      </c>
      <c r="AV3911" s="11" t="s">
        <v>80</v>
      </c>
      <c r="AW3911" s="11" t="s">
        <v>35</v>
      </c>
      <c r="AX3911" s="11" t="s">
        <v>72</v>
      </c>
      <c r="AY3911" s="179" t="s">
        <v>177</v>
      </c>
    </row>
    <row r="3912" spans="2:65" s="11" customFormat="1" x14ac:dyDescent="0.3">
      <c r="B3912" s="177"/>
      <c r="D3912" s="178" t="s">
        <v>197</v>
      </c>
      <c r="E3912" s="179" t="s">
        <v>3</v>
      </c>
      <c r="F3912" s="180" t="s">
        <v>2707</v>
      </c>
      <c r="H3912" s="181">
        <v>115.83</v>
      </c>
      <c r="I3912" s="182"/>
      <c r="L3912" s="177"/>
      <c r="M3912" s="183"/>
      <c r="N3912" s="184"/>
      <c r="O3912" s="184"/>
      <c r="P3912" s="184"/>
      <c r="Q3912" s="184"/>
      <c r="R3912" s="184"/>
      <c r="S3912" s="184"/>
      <c r="T3912" s="185"/>
      <c r="AT3912" s="179" t="s">
        <v>197</v>
      </c>
      <c r="AU3912" s="179" t="s">
        <v>80</v>
      </c>
      <c r="AV3912" s="11" t="s">
        <v>80</v>
      </c>
      <c r="AW3912" s="11" t="s">
        <v>35</v>
      </c>
      <c r="AX3912" s="11" t="s">
        <v>72</v>
      </c>
      <c r="AY3912" s="179" t="s">
        <v>177</v>
      </c>
    </row>
    <row r="3913" spans="2:65" s="13" customFormat="1" x14ac:dyDescent="0.3">
      <c r="B3913" s="198"/>
      <c r="D3913" s="194" t="s">
        <v>197</v>
      </c>
      <c r="E3913" s="199" t="s">
        <v>3</v>
      </c>
      <c r="F3913" s="200" t="s">
        <v>210</v>
      </c>
      <c r="H3913" s="201">
        <v>1538.51</v>
      </c>
      <c r="I3913" s="202"/>
      <c r="L3913" s="198"/>
      <c r="M3913" s="203"/>
      <c r="N3913" s="204"/>
      <c r="O3913" s="204"/>
      <c r="P3913" s="204"/>
      <c r="Q3913" s="204"/>
      <c r="R3913" s="204"/>
      <c r="S3913" s="204"/>
      <c r="T3913" s="205"/>
      <c r="AT3913" s="206" t="s">
        <v>197</v>
      </c>
      <c r="AU3913" s="206" t="s">
        <v>80</v>
      </c>
      <c r="AV3913" s="13" t="s">
        <v>185</v>
      </c>
      <c r="AW3913" s="13" t="s">
        <v>35</v>
      </c>
      <c r="AX3913" s="13" t="s">
        <v>22</v>
      </c>
      <c r="AY3913" s="206" t="s">
        <v>177</v>
      </c>
    </row>
    <row r="3914" spans="2:65" s="1" customFormat="1" ht="22.5" customHeight="1" x14ac:dyDescent="0.3">
      <c r="B3914" s="164"/>
      <c r="C3914" s="213" t="s">
        <v>2708</v>
      </c>
      <c r="D3914" s="213" t="s">
        <v>327</v>
      </c>
      <c r="E3914" s="214" t="s">
        <v>2662</v>
      </c>
      <c r="F3914" s="215" t="s">
        <v>2663</v>
      </c>
      <c r="G3914" s="216" t="s">
        <v>232</v>
      </c>
      <c r="H3914" s="217">
        <v>0.46200000000000002</v>
      </c>
      <c r="I3914" s="218"/>
      <c r="J3914" s="219">
        <f>ROUND(I3914*H3914,2)</f>
        <v>0</v>
      </c>
      <c r="K3914" s="215" t="s">
        <v>195</v>
      </c>
      <c r="L3914" s="220"/>
      <c r="M3914" s="221" t="s">
        <v>3</v>
      </c>
      <c r="N3914" s="222" t="s">
        <v>43</v>
      </c>
      <c r="O3914" s="36"/>
      <c r="P3914" s="174">
        <f>O3914*H3914</f>
        <v>0</v>
      </c>
      <c r="Q3914" s="174">
        <v>1</v>
      </c>
      <c r="R3914" s="174">
        <f>Q3914*H3914</f>
        <v>0.46200000000000002</v>
      </c>
      <c r="S3914" s="174">
        <v>0</v>
      </c>
      <c r="T3914" s="175">
        <f>S3914*H3914</f>
        <v>0</v>
      </c>
      <c r="AR3914" s="18" t="s">
        <v>378</v>
      </c>
      <c r="AT3914" s="18" t="s">
        <v>327</v>
      </c>
      <c r="AU3914" s="18" t="s">
        <v>80</v>
      </c>
      <c r="AY3914" s="18" t="s">
        <v>177</v>
      </c>
      <c r="BE3914" s="176">
        <f>IF(N3914="základní",J3914,0)</f>
        <v>0</v>
      </c>
      <c r="BF3914" s="176">
        <f>IF(N3914="snížená",J3914,0)</f>
        <v>0</v>
      </c>
      <c r="BG3914" s="176">
        <f>IF(N3914="zákl. přenesená",J3914,0)</f>
        <v>0</v>
      </c>
      <c r="BH3914" s="176">
        <f>IF(N3914="sníž. přenesená",J3914,0)</f>
        <v>0</v>
      </c>
      <c r="BI3914" s="176">
        <f>IF(N3914="nulová",J3914,0)</f>
        <v>0</v>
      </c>
      <c r="BJ3914" s="18" t="s">
        <v>22</v>
      </c>
      <c r="BK3914" s="176">
        <f>ROUND(I3914*H3914,2)</f>
        <v>0</v>
      </c>
      <c r="BL3914" s="18" t="s">
        <v>274</v>
      </c>
      <c r="BM3914" s="18" t="s">
        <v>2709</v>
      </c>
    </row>
    <row r="3915" spans="2:65" s="1" customFormat="1" ht="27" x14ac:dyDescent="0.3">
      <c r="B3915" s="35"/>
      <c r="D3915" s="178" t="s">
        <v>599</v>
      </c>
      <c r="F3915" s="231" t="s">
        <v>2665</v>
      </c>
      <c r="I3915" s="232"/>
      <c r="L3915" s="35"/>
      <c r="M3915" s="64"/>
      <c r="N3915" s="36"/>
      <c r="O3915" s="36"/>
      <c r="P3915" s="36"/>
      <c r="Q3915" s="36"/>
      <c r="R3915" s="36"/>
      <c r="S3915" s="36"/>
      <c r="T3915" s="65"/>
      <c r="AT3915" s="18" t="s">
        <v>599</v>
      </c>
      <c r="AU3915" s="18" t="s">
        <v>80</v>
      </c>
    </row>
    <row r="3916" spans="2:65" s="11" customFormat="1" x14ac:dyDescent="0.3">
      <c r="B3916" s="177"/>
      <c r="D3916" s="194" t="s">
        <v>197</v>
      </c>
      <c r="F3916" s="208" t="s">
        <v>2710</v>
      </c>
      <c r="H3916" s="209">
        <v>0.46200000000000002</v>
      </c>
      <c r="I3916" s="182"/>
      <c r="L3916" s="177"/>
      <c r="M3916" s="183"/>
      <c r="N3916" s="184"/>
      <c r="O3916" s="184"/>
      <c r="P3916" s="184"/>
      <c r="Q3916" s="184"/>
      <c r="R3916" s="184"/>
      <c r="S3916" s="184"/>
      <c r="T3916" s="185"/>
      <c r="AT3916" s="179" t="s">
        <v>197</v>
      </c>
      <c r="AU3916" s="179" t="s">
        <v>80</v>
      </c>
      <c r="AV3916" s="11" t="s">
        <v>80</v>
      </c>
      <c r="AW3916" s="11" t="s">
        <v>4</v>
      </c>
      <c r="AX3916" s="11" t="s">
        <v>22</v>
      </c>
      <c r="AY3916" s="179" t="s">
        <v>177</v>
      </c>
    </row>
    <row r="3917" spans="2:65" s="1" customFormat="1" ht="22.5" customHeight="1" x14ac:dyDescent="0.3">
      <c r="B3917" s="164"/>
      <c r="C3917" s="165" t="s">
        <v>2711</v>
      </c>
      <c r="D3917" s="165" t="s">
        <v>180</v>
      </c>
      <c r="E3917" s="166" t="s">
        <v>2712</v>
      </c>
      <c r="F3917" s="167" t="s">
        <v>2713</v>
      </c>
      <c r="G3917" s="168" t="s">
        <v>240</v>
      </c>
      <c r="H3917" s="169">
        <v>1538.51</v>
      </c>
      <c r="I3917" s="170"/>
      <c r="J3917" s="171">
        <f>ROUND(I3917*H3917,2)</f>
        <v>0</v>
      </c>
      <c r="K3917" s="167" t="s">
        <v>195</v>
      </c>
      <c r="L3917" s="35"/>
      <c r="M3917" s="172" t="s">
        <v>3</v>
      </c>
      <c r="N3917" s="173" t="s">
        <v>43</v>
      </c>
      <c r="O3917" s="36"/>
      <c r="P3917" s="174">
        <f>O3917*H3917</f>
        <v>0</v>
      </c>
      <c r="Q3917" s="174">
        <v>8.8000000000000003E-4</v>
      </c>
      <c r="R3917" s="174">
        <f>Q3917*H3917</f>
        <v>1.3538888</v>
      </c>
      <c r="S3917" s="174">
        <v>0</v>
      </c>
      <c r="T3917" s="175">
        <f>S3917*H3917</f>
        <v>0</v>
      </c>
      <c r="AR3917" s="18" t="s">
        <v>274</v>
      </c>
      <c r="AT3917" s="18" t="s">
        <v>180</v>
      </c>
      <c r="AU3917" s="18" t="s">
        <v>80</v>
      </c>
      <c r="AY3917" s="18" t="s">
        <v>177</v>
      </c>
      <c r="BE3917" s="176">
        <f>IF(N3917="základní",J3917,0)</f>
        <v>0</v>
      </c>
      <c r="BF3917" s="176">
        <f>IF(N3917="snížená",J3917,0)</f>
        <v>0</v>
      </c>
      <c r="BG3917" s="176">
        <f>IF(N3917="zákl. přenesená",J3917,0)</f>
        <v>0</v>
      </c>
      <c r="BH3917" s="176">
        <f>IF(N3917="sníž. přenesená",J3917,0)</f>
        <v>0</v>
      </c>
      <c r="BI3917" s="176">
        <f>IF(N3917="nulová",J3917,0)</f>
        <v>0</v>
      </c>
      <c r="BJ3917" s="18" t="s">
        <v>22</v>
      </c>
      <c r="BK3917" s="176">
        <f>ROUND(I3917*H3917,2)</f>
        <v>0</v>
      </c>
      <c r="BL3917" s="18" t="s">
        <v>274</v>
      </c>
      <c r="BM3917" s="18" t="s">
        <v>2714</v>
      </c>
    </row>
    <row r="3918" spans="2:65" s="12" customFormat="1" x14ac:dyDescent="0.3">
      <c r="B3918" s="186"/>
      <c r="D3918" s="178" t="s">
        <v>197</v>
      </c>
      <c r="E3918" s="187" t="s">
        <v>3</v>
      </c>
      <c r="F3918" s="188" t="s">
        <v>2702</v>
      </c>
      <c r="H3918" s="189" t="s">
        <v>3</v>
      </c>
      <c r="I3918" s="190"/>
      <c r="L3918" s="186"/>
      <c r="M3918" s="191"/>
      <c r="N3918" s="192"/>
      <c r="O3918" s="192"/>
      <c r="P3918" s="192"/>
      <c r="Q3918" s="192"/>
      <c r="R3918" s="192"/>
      <c r="S3918" s="192"/>
      <c r="T3918" s="193"/>
      <c r="AT3918" s="189" t="s">
        <v>197</v>
      </c>
      <c r="AU3918" s="189" t="s">
        <v>80</v>
      </c>
      <c r="AV3918" s="12" t="s">
        <v>22</v>
      </c>
      <c r="AW3918" s="12" t="s">
        <v>35</v>
      </c>
      <c r="AX3918" s="12" t="s">
        <v>72</v>
      </c>
      <c r="AY3918" s="189" t="s">
        <v>177</v>
      </c>
    </row>
    <row r="3919" spans="2:65" s="12" customFormat="1" x14ac:dyDescent="0.3">
      <c r="B3919" s="186"/>
      <c r="D3919" s="178" t="s">
        <v>197</v>
      </c>
      <c r="E3919" s="187" t="s">
        <v>3</v>
      </c>
      <c r="F3919" s="188" t="s">
        <v>2703</v>
      </c>
      <c r="H3919" s="189" t="s">
        <v>3</v>
      </c>
      <c r="I3919" s="190"/>
      <c r="L3919" s="186"/>
      <c r="M3919" s="191"/>
      <c r="N3919" s="192"/>
      <c r="O3919" s="192"/>
      <c r="P3919" s="192"/>
      <c r="Q3919" s="192"/>
      <c r="R3919" s="192"/>
      <c r="S3919" s="192"/>
      <c r="T3919" s="193"/>
      <c r="AT3919" s="189" t="s">
        <v>197</v>
      </c>
      <c r="AU3919" s="189" t="s">
        <v>80</v>
      </c>
      <c r="AV3919" s="12" t="s">
        <v>22</v>
      </c>
      <c r="AW3919" s="12" t="s">
        <v>35</v>
      </c>
      <c r="AX3919" s="12" t="s">
        <v>72</v>
      </c>
      <c r="AY3919" s="189" t="s">
        <v>177</v>
      </c>
    </row>
    <row r="3920" spans="2:65" s="11" customFormat="1" x14ac:dyDescent="0.3">
      <c r="B3920" s="177"/>
      <c r="D3920" s="178" t="s">
        <v>197</v>
      </c>
      <c r="E3920" s="179" t="s">
        <v>3</v>
      </c>
      <c r="F3920" s="180" t="s">
        <v>2704</v>
      </c>
      <c r="H3920" s="181">
        <v>235.2</v>
      </c>
      <c r="I3920" s="182"/>
      <c r="L3920" s="177"/>
      <c r="M3920" s="183"/>
      <c r="N3920" s="184"/>
      <c r="O3920" s="184"/>
      <c r="P3920" s="184"/>
      <c r="Q3920" s="184"/>
      <c r="R3920" s="184"/>
      <c r="S3920" s="184"/>
      <c r="T3920" s="185"/>
      <c r="AT3920" s="179" t="s">
        <v>197</v>
      </c>
      <c r="AU3920" s="179" t="s">
        <v>80</v>
      </c>
      <c r="AV3920" s="11" t="s">
        <v>80</v>
      </c>
      <c r="AW3920" s="11" t="s">
        <v>35</v>
      </c>
      <c r="AX3920" s="11" t="s">
        <v>72</v>
      </c>
      <c r="AY3920" s="179" t="s">
        <v>177</v>
      </c>
    </row>
    <row r="3921" spans="2:65" s="11" customFormat="1" x14ac:dyDescent="0.3">
      <c r="B3921" s="177"/>
      <c r="D3921" s="178" t="s">
        <v>197</v>
      </c>
      <c r="E3921" s="179" t="s">
        <v>3</v>
      </c>
      <c r="F3921" s="180" t="s">
        <v>2705</v>
      </c>
      <c r="H3921" s="181">
        <v>22.12</v>
      </c>
      <c r="I3921" s="182"/>
      <c r="L3921" s="177"/>
      <c r="M3921" s="183"/>
      <c r="N3921" s="184"/>
      <c r="O3921" s="184"/>
      <c r="P3921" s="184"/>
      <c r="Q3921" s="184"/>
      <c r="R3921" s="184"/>
      <c r="S3921" s="184"/>
      <c r="T3921" s="185"/>
      <c r="AT3921" s="179" t="s">
        <v>197</v>
      </c>
      <c r="AU3921" s="179" t="s">
        <v>80</v>
      </c>
      <c r="AV3921" s="11" t="s">
        <v>80</v>
      </c>
      <c r="AW3921" s="11" t="s">
        <v>35</v>
      </c>
      <c r="AX3921" s="11" t="s">
        <v>72</v>
      </c>
      <c r="AY3921" s="179" t="s">
        <v>177</v>
      </c>
    </row>
    <row r="3922" spans="2:65" s="11" customFormat="1" x14ac:dyDescent="0.3">
      <c r="B3922" s="177"/>
      <c r="D3922" s="178" t="s">
        <v>197</v>
      </c>
      <c r="E3922" s="179" t="s">
        <v>3</v>
      </c>
      <c r="F3922" s="180" t="s">
        <v>2706</v>
      </c>
      <c r="H3922" s="181">
        <v>1165.3599999999999</v>
      </c>
      <c r="I3922" s="182"/>
      <c r="L3922" s="177"/>
      <c r="M3922" s="183"/>
      <c r="N3922" s="184"/>
      <c r="O3922" s="184"/>
      <c r="P3922" s="184"/>
      <c r="Q3922" s="184"/>
      <c r="R3922" s="184"/>
      <c r="S3922" s="184"/>
      <c r="T3922" s="185"/>
      <c r="AT3922" s="179" t="s">
        <v>197</v>
      </c>
      <c r="AU3922" s="179" t="s">
        <v>80</v>
      </c>
      <c r="AV3922" s="11" t="s">
        <v>80</v>
      </c>
      <c r="AW3922" s="11" t="s">
        <v>35</v>
      </c>
      <c r="AX3922" s="11" t="s">
        <v>72</v>
      </c>
      <c r="AY3922" s="179" t="s">
        <v>177</v>
      </c>
    </row>
    <row r="3923" spans="2:65" s="11" customFormat="1" x14ac:dyDescent="0.3">
      <c r="B3923" s="177"/>
      <c r="D3923" s="178" t="s">
        <v>197</v>
      </c>
      <c r="E3923" s="179" t="s">
        <v>3</v>
      </c>
      <c r="F3923" s="180" t="s">
        <v>2707</v>
      </c>
      <c r="H3923" s="181">
        <v>115.83</v>
      </c>
      <c r="I3923" s="182"/>
      <c r="L3923" s="177"/>
      <c r="M3923" s="183"/>
      <c r="N3923" s="184"/>
      <c r="O3923" s="184"/>
      <c r="P3923" s="184"/>
      <c r="Q3923" s="184"/>
      <c r="R3923" s="184"/>
      <c r="S3923" s="184"/>
      <c r="T3923" s="185"/>
      <c r="AT3923" s="179" t="s">
        <v>197</v>
      </c>
      <c r="AU3923" s="179" t="s">
        <v>80</v>
      </c>
      <c r="AV3923" s="11" t="s">
        <v>80</v>
      </c>
      <c r="AW3923" s="11" t="s">
        <v>35</v>
      </c>
      <c r="AX3923" s="11" t="s">
        <v>72</v>
      </c>
      <c r="AY3923" s="179" t="s">
        <v>177</v>
      </c>
    </row>
    <row r="3924" spans="2:65" s="13" customFormat="1" x14ac:dyDescent="0.3">
      <c r="B3924" s="198"/>
      <c r="D3924" s="194" t="s">
        <v>197</v>
      </c>
      <c r="E3924" s="199" t="s">
        <v>3</v>
      </c>
      <c r="F3924" s="200" t="s">
        <v>210</v>
      </c>
      <c r="H3924" s="201">
        <v>1538.51</v>
      </c>
      <c r="I3924" s="202"/>
      <c r="L3924" s="198"/>
      <c r="M3924" s="203"/>
      <c r="N3924" s="204"/>
      <c r="O3924" s="204"/>
      <c r="P3924" s="204"/>
      <c r="Q3924" s="204"/>
      <c r="R3924" s="204"/>
      <c r="S3924" s="204"/>
      <c r="T3924" s="205"/>
      <c r="AT3924" s="206" t="s">
        <v>197</v>
      </c>
      <c r="AU3924" s="206" t="s">
        <v>80</v>
      </c>
      <c r="AV3924" s="13" t="s">
        <v>185</v>
      </c>
      <c r="AW3924" s="13" t="s">
        <v>35</v>
      </c>
      <c r="AX3924" s="13" t="s">
        <v>22</v>
      </c>
      <c r="AY3924" s="206" t="s">
        <v>177</v>
      </c>
    </row>
    <row r="3925" spans="2:65" s="1" customFormat="1" ht="22.5" customHeight="1" x14ac:dyDescent="0.3">
      <c r="B3925" s="164"/>
      <c r="C3925" s="213" t="s">
        <v>2715</v>
      </c>
      <c r="D3925" s="213" t="s">
        <v>327</v>
      </c>
      <c r="E3925" s="214" t="s">
        <v>2681</v>
      </c>
      <c r="F3925" s="215" t="s">
        <v>2682</v>
      </c>
      <c r="G3925" s="216" t="s">
        <v>240</v>
      </c>
      <c r="H3925" s="217">
        <v>1769.287</v>
      </c>
      <c r="I3925" s="218"/>
      <c r="J3925" s="219">
        <f>ROUND(I3925*H3925,2)</f>
        <v>0</v>
      </c>
      <c r="K3925" s="215" t="s">
        <v>195</v>
      </c>
      <c r="L3925" s="220"/>
      <c r="M3925" s="221" t="s">
        <v>3</v>
      </c>
      <c r="N3925" s="222" t="s">
        <v>43</v>
      </c>
      <c r="O3925" s="36"/>
      <c r="P3925" s="174">
        <f>O3925*H3925</f>
        <v>0</v>
      </c>
      <c r="Q3925" s="174">
        <v>4.1000000000000003E-3</v>
      </c>
      <c r="R3925" s="174">
        <f>Q3925*H3925</f>
        <v>7.2540767000000006</v>
      </c>
      <c r="S3925" s="174">
        <v>0</v>
      </c>
      <c r="T3925" s="175">
        <f>S3925*H3925</f>
        <v>0</v>
      </c>
      <c r="AR3925" s="18" t="s">
        <v>378</v>
      </c>
      <c r="AT3925" s="18" t="s">
        <v>327</v>
      </c>
      <c r="AU3925" s="18" t="s">
        <v>80</v>
      </c>
      <c r="AY3925" s="18" t="s">
        <v>177</v>
      </c>
      <c r="BE3925" s="176">
        <f>IF(N3925="základní",J3925,0)</f>
        <v>0</v>
      </c>
      <c r="BF3925" s="176">
        <f>IF(N3925="snížená",J3925,0)</f>
        <v>0</v>
      </c>
      <c r="BG3925" s="176">
        <f>IF(N3925="zákl. přenesená",J3925,0)</f>
        <v>0</v>
      </c>
      <c r="BH3925" s="176">
        <f>IF(N3925="sníž. přenesená",J3925,0)</f>
        <v>0</v>
      </c>
      <c r="BI3925" s="176">
        <f>IF(N3925="nulová",J3925,0)</f>
        <v>0</v>
      </c>
      <c r="BJ3925" s="18" t="s">
        <v>22</v>
      </c>
      <c r="BK3925" s="176">
        <f>ROUND(I3925*H3925,2)</f>
        <v>0</v>
      </c>
      <c r="BL3925" s="18" t="s">
        <v>274</v>
      </c>
      <c r="BM3925" s="18" t="s">
        <v>2716</v>
      </c>
    </row>
    <row r="3926" spans="2:65" s="11" customFormat="1" x14ac:dyDescent="0.3">
      <c r="B3926" s="177"/>
      <c r="D3926" s="194" t="s">
        <v>197</v>
      </c>
      <c r="F3926" s="208" t="s">
        <v>2717</v>
      </c>
      <c r="H3926" s="209">
        <v>1769.287</v>
      </c>
      <c r="I3926" s="182"/>
      <c r="L3926" s="177"/>
      <c r="M3926" s="183"/>
      <c r="N3926" s="184"/>
      <c r="O3926" s="184"/>
      <c r="P3926" s="184"/>
      <c r="Q3926" s="184"/>
      <c r="R3926" s="184"/>
      <c r="S3926" s="184"/>
      <c r="T3926" s="185"/>
      <c r="AT3926" s="179" t="s">
        <v>197</v>
      </c>
      <c r="AU3926" s="179" t="s">
        <v>80</v>
      </c>
      <c r="AV3926" s="11" t="s">
        <v>80</v>
      </c>
      <c r="AW3926" s="11" t="s">
        <v>4</v>
      </c>
      <c r="AX3926" s="11" t="s">
        <v>22</v>
      </c>
      <c r="AY3926" s="179" t="s">
        <v>177</v>
      </c>
    </row>
    <row r="3927" spans="2:65" s="1" customFormat="1" ht="31.5" customHeight="1" x14ac:dyDescent="0.3">
      <c r="B3927" s="164"/>
      <c r="C3927" s="165" t="s">
        <v>2718</v>
      </c>
      <c r="D3927" s="165" t="s">
        <v>180</v>
      </c>
      <c r="E3927" s="166" t="s">
        <v>2719</v>
      </c>
      <c r="F3927" s="167" t="s">
        <v>2720</v>
      </c>
      <c r="G3927" s="168" t="s">
        <v>240</v>
      </c>
      <c r="H3927" s="169">
        <v>1634.1469999999999</v>
      </c>
      <c r="I3927" s="170"/>
      <c r="J3927" s="171">
        <f>ROUND(I3927*H3927,2)</f>
        <v>0</v>
      </c>
      <c r="K3927" s="167" t="s">
        <v>2721</v>
      </c>
      <c r="L3927" s="35"/>
      <c r="M3927" s="172" t="s">
        <v>3</v>
      </c>
      <c r="N3927" s="173" t="s">
        <v>43</v>
      </c>
      <c r="O3927" s="36"/>
      <c r="P3927" s="174">
        <f>O3927*H3927</f>
        <v>0</v>
      </c>
      <c r="Q3927" s="174">
        <v>0</v>
      </c>
      <c r="R3927" s="174">
        <f>Q3927*H3927</f>
        <v>0</v>
      </c>
      <c r="S3927" s="174">
        <v>0</v>
      </c>
      <c r="T3927" s="175">
        <f>S3927*H3927</f>
        <v>0</v>
      </c>
      <c r="AR3927" s="18" t="s">
        <v>274</v>
      </c>
      <c r="AT3927" s="18" t="s">
        <v>180</v>
      </c>
      <c r="AU3927" s="18" t="s">
        <v>80</v>
      </c>
      <c r="AY3927" s="18" t="s">
        <v>177</v>
      </c>
      <c r="BE3927" s="176">
        <f>IF(N3927="základní",J3927,0)</f>
        <v>0</v>
      </c>
      <c r="BF3927" s="176">
        <f>IF(N3927="snížená",J3927,0)</f>
        <v>0</v>
      </c>
      <c r="BG3927" s="176">
        <f>IF(N3927="zákl. přenesená",J3927,0)</f>
        <v>0</v>
      </c>
      <c r="BH3927" s="176">
        <f>IF(N3927="sníž. přenesená",J3927,0)</f>
        <v>0</v>
      </c>
      <c r="BI3927" s="176">
        <f>IF(N3927="nulová",J3927,0)</f>
        <v>0</v>
      </c>
      <c r="BJ3927" s="18" t="s">
        <v>22</v>
      </c>
      <c r="BK3927" s="176">
        <f>ROUND(I3927*H3927,2)</f>
        <v>0</v>
      </c>
      <c r="BL3927" s="18" t="s">
        <v>274</v>
      </c>
      <c r="BM3927" s="18" t="s">
        <v>2722</v>
      </c>
    </row>
    <row r="3928" spans="2:65" s="12" customFormat="1" x14ac:dyDescent="0.3">
      <c r="B3928" s="186"/>
      <c r="D3928" s="178" t="s">
        <v>197</v>
      </c>
      <c r="E3928" s="187" t="s">
        <v>3</v>
      </c>
      <c r="F3928" s="188" t="s">
        <v>2702</v>
      </c>
      <c r="H3928" s="189" t="s">
        <v>3</v>
      </c>
      <c r="I3928" s="190"/>
      <c r="L3928" s="186"/>
      <c r="M3928" s="191"/>
      <c r="N3928" s="192"/>
      <c r="O3928" s="192"/>
      <c r="P3928" s="192"/>
      <c r="Q3928" s="192"/>
      <c r="R3928" s="192"/>
      <c r="S3928" s="192"/>
      <c r="T3928" s="193"/>
      <c r="AT3928" s="189" t="s">
        <v>197</v>
      </c>
      <c r="AU3928" s="189" t="s">
        <v>80</v>
      </c>
      <c r="AV3928" s="12" t="s">
        <v>22</v>
      </c>
      <c r="AW3928" s="12" t="s">
        <v>35</v>
      </c>
      <c r="AX3928" s="12" t="s">
        <v>72</v>
      </c>
      <c r="AY3928" s="189" t="s">
        <v>177</v>
      </c>
    </row>
    <row r="3929" spans="2:65" s="12" customFormat="1" x14ac:dyDescent="0.3">
      <c r="B3929" s="186"/>
      <c r="D3929" s="178" t="s">
        <v>197</v>
      </c>
      <c r="E3929" s="187" t="s">
        <v>3</v>
      </c>
      <c r="F3929" s="188" t="s">
        <v>2723</v>
      </c>
      <c r="H3929" s="189" t="s">
        <v>3</v>
      </c>
      <c r="I3929" s="190"/>
      <c r="L3929" s="186"/>
      <c r="M3929" s="191"/>
      <c r="N3929" s="192"/>
      <c r="O3929" s="192"/>
      <c r="P3929" s="192"/>
      <c r="Q3929" s="192"/>
      <c r="R3929" s="192"/>
      <c r="S3929" s="192"/>
      <c r="T3929" s="193"/>
      <c r="AT3929" s="189" t="s">
        <v>197</v>
      </c>
      <c r="AU3929" s="189" t="s">
        <v>80</v>
      </c>
      <c r="AV3929" s="12" t="s">
        <v>22</v>
      </c>
      <c r="AW3929" s="12" t="s">
        <v>35</v>
      </c>
      <c r="AX3929" s="12" t="s">
        <v>72</v>
      </c>
      <c r="AY3929" s="189" t="s">
        <v>177</v>
      </c>
    </row>
    <row r="3930" spans="2:65" s="11" customFormat="1" x14ac:dyDescent="0.3">
      <c r="B3930" s="177"/>
      <c r="D3930" s="178" t="s">
        <v>197</v>
      </c>
      <c r="E3930" s="179" t="s">
        <v>3</v>
      </c>
      <c r="F3930" s="180" t="s">
        <v>2704</v>
      </c>
      <c r="H3930" s="181">
        <v>235.2</v>
      </c>
      <c r="I3930" s="182"/>
      <c r="L3930" s="177"/>
      <c r="M3930" s="183"/>
      <c r="N3930" s="184"/>
      <c r="O3930" s="184"/>
      <c r="P3930" s="184"/>
      <c r="Q3930" s="184"/>
      <c r="R3930" s="184"/>
      <c r="S3930" s="184"/>
      <c r="T3930" s="185"/>
      <c r="AT3930" s="179" t="s">
        <v>197</v>
      </c>
      <c r="AU3930" s="179" t="s">
        <v>80</v>
      </c>
      <c r="AV3930" s="11" t="s">
        <v>80</v>
      </c>
      <c r="AW3930" s="11" t="s">
        <v>35</v>
      </c>
      <c r="AX3930" s="11" t="s">
        <v>72</v>
      </c>
      <c r="AY3930" s="179" t="s">
        <v>177</v>
      </c>
    </row>
    <row r="3931" spans="2:65" s="11" customFormat="1" x14ac:dyDescent="0.3">
      <c r="B3931" s="177"/>
      <c r="D3931" s="178" t="s">
        <v>197</v>
      </c>
      <c r="E3931" s="179" t="s">
        <v>3</v>
      </c>
      <c r="F3931" s="180" t="s">
        <v>2705</v>
      </c>
      <c r="H3931" s="181">
        <v>22.12</v>
      </c>
      <c r="I3931" s="182"/>
      <c r="L3931" s="177"/>
      <c r="M3931" s="183"/>
      <c r="N3931" s="184"/>
      <c r="O3931" s="184"/>
      <c r="P3931" s="184"/>
      <c r="Q3931" s="184"/>
      <c r="R3931" s="184"/>
      <c r="S3931" s="184"/>
      <c r="T3931" s="185"/>
      <c r="AT3931" s="179" t="s">
        <v>197</v>
      </c>
      <c r="AU3931" s="179" t="s">
        <v>80</v>
      </c>
      <c r="AV3931" s="11" t="s">
        <v>80</v>
      </c>
      <c r="AW3931" s="11" t="s">
        <v>35</v>
      </c>
      <c r="AX3931" s="11" t="s">
        <v>72</v>
      </c>
      <c r="AY3931" s="179" t="s">
        <v>177</v>
      </c>
    </row>
    <row r="3932" spans="2:65" s="11" customFormat="1" x14ac:dyDescent="0.3">
      <c r="B3932" s="177"/>
      <c r="D3932" s="178" t="s">
        <v>197</v>
      </c>
      <c r="E3932" s="179" t="s">
        <v>3</v>
      </c>
      <c r="F3932" s="180" t="s">
        <v>2706</v>
      </c>
      <c r="H3932" s="181">
        <v>1165.3599999999999</v>
      </c>
      <c r="I3932" s="182"/>
      <c r="L3932" s="177"/>
      <c r="M3932" s="183"/>
      <c r="N3932" s="184"/>
      <c r="O3932" s="184"/>
      <c r="P3932" s="184"/>
      <c r="Q3932" s="184"/>
      <c r="R3932" s="184"/>
      <c r="S3932" s="184"/>
      <c r="T3932" s="185"/>
      <c r="AT3932" s="179" t="s">
        <v>197</v>
      </c>
      <c r="AU3932" s="179" t="s">
        <v>80</v>
      </c>
      <c r="AV3932" s="11" t="s">
        <v>80</v>
      </c>
      <c r="AW3932" s="11" t="s">
        <v>35</v>
      </c>
      <c r="AX3932" s="11" t="s">
        <v>72</v>
      </c>
      <c r="AY3932" s="179" t="s">
        <v>177</v>
      </c>
    </row>
    <row r="3933" spans="2:65" s="11" customFormat="1" x14ac:dyDescent="0.3">
      <c r="B3933" s="177"/>
      <c r="D3933" s="178" t="s">
        <v>197</v>
      </c>
      <c r="E3933" s="179" t="s">
        <v>3</v>
      </c>
      <c r="F3933" s="180" t="s">
        <v>2724</v>
      </c>
      <c r="H3933" s="181">
        <v>133.65</v>
      </c>
      <c r="I3933" s="182"/>
      <c r="L3933" s="177"/>
      <c r="M3933" s="183"/>
      <c r="N3933" s="184"/>
      <c r="O3933" s="184"/>
      <c r="P3933" s="184"/>
      <c r="Q3933" s="184"/>
      <c r="R3933" s="184"/>
      <c r="S3933" s="184"/>
      <c r="T3933" s="185"/>
      <c r="AT3933" s="179" t="s">
        <v>197</v>
      </c>
      <c r="AU3933" s="179" t="s">
        <v>80</v>
      </c>
      <c r="AV3933" s="11" t="s">
        <v>80</v>
      </c>
      <c r="AW3933" s="11" t="s">
        <v>35</v>
      </c>
      <c r="AX3933" s="11" t="s">
        <v>72</v>
      </c>
      <c r="AY3933" s="179" t="s">
        <v>177</v>
      </c>
    </row>
    <row r="3934" spans="2:65" s="14" customFormat="1" x14ac:dyDescent="0.3">
      <c r="B3934" s="223"/>
      <c r="D3934" s="178" t="s">
        <v>197</v>
      </c>
      <c r="E3934" s="224" t="s">
        <v>3</v>
      </c>
      <c r="F3934" s="225" t="s">
        <v>408</v>
      </c>
      <c r="H3934" s="226">
        <v>1556.33</v>
      </c>
      <c r="I3934" s="227"/>
      <c r="L3934" s="223"/>
      <c r="M3934" s="228"/>
      <c r="N3934" s="229"/>
      <c r="O3934" s="229"/>
      <c r="P3934" s="229"/>
      <c r="Q3934" s="229"/>
      <c r="R3934" s="229"/>
      <c r="S3934" s="229"/>
      <c r="T3934" s="230"/>
      <c r="AT3934" s="224" t="s">
        <v>197</v>
      </c>
      <c r="AU3934" s="224" t="s">
        <v>80</v>
      </c>
      <c r="AV3934" s="14" t="s">
        <v>204</v>
      </c>
      <c r="AW3934" s="14" t="s">
        <v>35</v>
      </c>
      <c r="AX3934" s="14" t="s">
        <v>72</v>
      </c>
      <c r="AY3934" s="224" t="s">
        <v>177</v>
      </c>
    </row>
    <row r="3935" spans="2:65" s="11" customFormat="1" x14ac:dyDescent="0.3">
      <c r="B3935" s="177"/>
      <c r="D3935" s="178" t="s">
        <v>197</v>
      </c>
      <c r="E3935" s="179" t="s">
        <v>3</v>
      </c>
      <c r="F3935" s="180" t="s">
        <v>2725</v>
      </c>
      <c r="H3935" s="181">
        <v>77.816999999999993</v>
      </c>
      <c r="I3935" s="182"/>
      <c r="L3935" s="177"/>
      <c r="M3935" s="183"/>
      <c r="N3935" s="184"/>
      <c r="O3935" s="184"/>
      <c r="P3935" s="184"/>
      <c r="Q3935" s="184"/>
      <c r="R3935" s="184"/>
      <c r="S3935" s="184"/>
      <c r="T3935" s="185"/>
      <c r="AT3935" s="179" t="s">
        <v>197</v>
      </c>
      <c r="AU3935" s="179" t="s">
        <v>80</v>
      </c>
      <c r="AV3935" s="11" t="s">
        <v>80</v>
      </c>
      <c r="AW3935" s="11" t="s">
        <v>35</v>
      </c>
      <c r="AX3935" s="11" t="s">
        <v>72</v>
      </c>
      <c r="AY3935" s="179" t="s">
        <v>177</v>
      </c>
    </row>
    <row r="3936" spans="2:65" s="14" customFormat="1" x14ac:dyDescent="0.3">
      <c r="B3936" s="223"/>
      <c r="D3936" s="178" t="s">
        <v>197</v>
      </c>
      <c r="E3936" s="224" t="s">
        <v>3</v>
      </c>
      <c r="F3936" s="225" t="s">
        <v>408</v>
      </c>
      <c r="H3936" s="226">
        <v>77.816999999999993</v>
      </c>
      <c r="I3936" s="227"/>
      <c r="L3936" s="223"/>
      <c r="M3936" s="228"/>
      <c r="N3936" s="229"/>
      <c r="O3936" s="229"/>
      <c r="P3936" s="229"/>
      <c r="Q3936" s="229"/>
      <c r="R3936" s="229"/>
      <c r="S3936" s="229"/>
      <c r="T3936" s="230"/>
      <c r="AT3936" s="224" t="s">
        <v>197</v>
      </c>
      <c r="AU3936" s="224" t="s">
        <v>80</v>
      </c>
      <c r="AV3936" s="14" t="s">
        <v>204</v>
      </c>
      <c r="AW3936" s="14" t="s">
        <v>35</v>
      </c>
      <c r="AX3936" s="14" t="s">
        <v>72</v>
      </c>
      <c r="AY3936" s="224" t="s">
        <v>177</v>
      </c>
    </row>
    <row r="3937" spans="2:65" s="13" customFormat="1" x14ac:dyDescent="0.3">
      <c r="B3937" s="198"/>
      <c r="D3937" s="194" t="s">
        <v>197</v>
      </c>
      <c r="E3937" s="199" t="s">
        <v>3</v>
      </c>
      <c r="F3937" s="200" t="s">
        <v>210</v>
      </c>
      <c r="H3937" s="201">
        <v>1634.1469999999999</v>
      </c>
      <c r="I3937" s="202"/>
      <c r="L3937" s="198"/>
      <c r="M3937" s="203"/>
      <c r="N3937" s="204"/>
      <c r="O3937" s="204"/>
      <c r="P3937" s="204"/>
      <c r="Q3937" s="204"/>
      <c r="R3937" s="204"/>
      <c r="S3937" s="204"/>
      <c r="T3937" s="205"/>
      <c r="AT3937" s="206" t="s">
        <v>197</v>
      </c>
      <c r="AU3937" s="206" t="s">
        <v>80</v>
      </c>
      <c r="AV3937" s="13" t="s">
        <v>185</v>
      </c>
      <c r="AW3937" s="13" t="s">
        <v>35</v>
      </c>
      <c r="AX3937" s="13" t="s">
        <v>22</v>
      </c>
      <c r="AY3937" s="206" t="s">
        <v>177</v>
      </c>
    </row>
    <row r="3938" spans="2:65" s="1" customFormat="1" ht="22.5" customHeight="1" x14ac:dyDescent="0.3">
      <c r="B3938" s="164"/>
      <c r="C3938" s="213" t="s">
        <v>2726</v>
      </c>
      <c r="D3938" s="213" t="s">
        <v>327</v>
      </c>
      <c r="E3938" s="214" t="s">
        <v>2727</v>
      </c>
      <c r="F3938" s="215" t="s">
        <v>2728</v>
      </c>
      <c r="G3938" s="216" t="s">
        <v>240</v>
      </c>
      <c r="H3938" s="217">
        <v>1789.78</v>
      </c>
      <c r="I3938" s="218"/>
      <c r="J3938" s="219">
        <f>ROUND(I3938*H3938,2)</f>
        <v>0</v>
      </c>
      <c r="K3938" s="215" t="s">
        <v>2721</v>
      </c>
      <c r="L3938" s="220"/>
      <c r="M3938" s="221" t="s">
        <v>3</v>
      </c>
      <c r="N3938" s="222" t="s">
        <v>43</v>
      </c>
      <c r="O3938" s="36"/>
      <c r="P3938" s="174">
        <f>O3938*H3938</f>
        <v>0</v>
      </c>
      <c r="Q3938" s="174">
        <v>1.2999999999999999E-3</v>
      </c>
      <c r="R3938" s="174">
        <f>Q3938*H3938</f>
        <v>2.3267139999999999</v>
      </c>
      <c r="S3938" s="174">
        <v>0</v>
      </c>
      <c r="T3938" s="175">
        <f>S3938*H3938</f>
        <v>0</v>
      </c>
      <c r="AR3938" s="18" t="s">
        <v>378</v>
      </c>
      <c r="AT3938" s="18" t="s">
        <v>327</v>
      </c>
      <c r="AU3938" s="18" t="s">
        <v>80</v>
      </c>
      <c r="AY3938" s="18" t="s">
        <v>177</v>
      </c>
      <c r="BE3938" s="176">
        <f>IF(N3938="základní",J3938,0)</f>
        <v>0</v>
      </c>
      <c r="BF3938" s="176">
        <f>IF(N3938="snížená",J3938,0)</f>
        <v>0</v>
      </c>
      <c r="BG3938" s="176">
        <f>IF(N3938="zákl. přenesená",J3938,0)</f>
        <v>0</v>
      </c>
      <c r="BH3938" s="176">
        <f>IF(N3938="sníž. přenesená",J3938,0)</f>
        <v>0</v>
      </c>
      <c r="BI3938" s="176">
        <f>IF(N3938="nulová",J3938,0)</f>
        <v>0</v>
      </c>
      <c r="BJ3938" s="18" t="s">
        <v>22</v>
      </c>
      <c r="BK3938" s="176">
        <f>ROUND(I3938*H3938,2)</f>
        <v>0</v>
      </c>
      <c r="BL3938" s="18" t="s">
        <v>274</v>
      </c>
      <c r="BM3938" s="18" t="s">
        <v>2729</v>
      </c>
    </row>
    <row r="3939" spans="2:65" s="12" customFormat="1" x14ac:dyDescent="0.3">
      <c r="B3939" s="186"/>
      <c r="D3939" s="178" t="s">
        <v>197</v>
      </c>
      <c r="E3939" s="187" t="s">
        <v>3</v>
      </c>
      <c r="F3939" s="188" t="s">
        <v>2702</v>
      </c>
      <c r="H3939" s="189" t="s">
        <v>3</v>
      </c>
      <c r="I3939" s="190"/>
      <c r="L3939" s="186"/>
      <c r="M3939" s="191"/>
      <c r="N3939" s="192"/>
      <c r="O3939" s="192"/>
      <c r="P3939" s="192"/>
      <c r="Q3939" s="192"/>
      <c r="R3939" s="192"/>
      <c r="S3939" s="192"/>
      <c r="T3939" s="193"/>
      <c r="AT3939" s="189" t="s">
        <v>197</v>
      </c>
      <c r="AU3939" s="189" t="s">
        <v>80</v>
      </c>
      <c r="AV3939" s="12" t="s">
        <v>22</v>
      </c>
      <c r="AW3939" s="12" t="s">
        <v>35</v>
      </c>
      <c r="AX3939" s="12" t="s">
        <v>72</v>
      </c>
      <c r="AY3939" s="189" t="s">
        <v>177</v>
      </c>
    </row>
    <row r="3940" spans="2:65" s="12" customFormat="1" x14ac:dyDescent="0.3">
      <c r="B3940" s="186"/>
      <c r="D3940" s="178" t="s">
        <v>197</v>
      </c>
      <c r="E3940" s="187" t="s">
        <v>3</v>
      </c>
      <c r="F3940" s="188" t="s">
        <v>2723</v>
      </c>
      <c r="H3940" s="189" t="s">
        <v>3</v>
      </c>
      <c r="I3940" s="190"/>
      <c r="L3940" s="186"/>
      <c r="M3940" s="191"/>
      <c r="N3940" s="192"/>
      <c r="O3940" s="192"/>
      <c r="P3940" s="192"/>
      <c r="Q3940" s="192"/>
      <c r="R3940" s="192"/>
      <c r="S3940" s="192"/>
      <c r="T3940" s="193"/>
      <c r="AT3940" s="189" t="s">
        <v>197</v>
      </c>
      <c r="AU3940" s="189" t="s">
        <v>80</v>
      </c>
      <c r="AV3940" s="12" t="s">
        <v>22</v>
      </c>
      <c r="AW3940" s="12" t="s">
        <v>35</v>
      </c>
      <c r="AX3940" s="12" t="s">
        <v>72</v>
      </c>
      <c r="AY3940" s="189" t="s">
        <v>177</v>
      </c>
    </row>
    <row r="3941" spans="2:65" s="11" customFormat="1" x14ac:dyDescent="0.3">
      <c r="B3941" s="177"/>
      <c r="D3941" s="178" t="s">
        <v>197</v>
      </c>
      <c r="E3941" s="179" t="s">
        <v>3</v>
      </c>
      <c r="F3941" s="180" t="s">
        <v>2704</v>
      </c>
      <c r="H3941" s="181">
        <v>235.2</v>
      </c>
      <c r="I3941" s="182"/>
      <c r="L3941" s="177"/>
      <c r="M3941" s="183"/>
      <c r="N3941" s="184"/>
      <c r="O3941" s="184"/>
      <c r="P3941" s="184"/>
      <c r="Q3941" s="184"/>
      <c r="R3941" s="184"/>
      <c r="S3941" s="184"/>
      <c r="T3941" s="185"/>
      <c r="AT3941" s="179" t="s">
        <v>197</v>
      </c>
      <c r="AU3941" s="179" t="s">
        <v>80</v>
      </c>
      <c r="AV3941" s="11" t="s">
        <v>80</v>
      </c>
      <c r="AW3941" s="11" t="s">
        <v>35</v>
      </c>
      <c r="AX3941" s="11" t="s">
        <v>72</v>
      </c>
      <c r="AY3941" s="179" t="s">
        <v>177</v>
      </c>
    </row>
    <row r="3942" spans="2:65" s="11" customFormat="1" x14ac:dyDescent="0.3">
      <c r="B3942" s="177"/>
      <c r="D3942" s="178" t="s">
        <v>197</v>
      </c>
      <c r="E3942" s="179" t="s">
        <v>3</v>
      </c>
      <c r="F3942" s="180" t="s">
        <v>2705</v>
      </c>
      <c r="H3942" s="181">
        <v>22.12</v>
      </c>
      <c r="I3942" s="182"/>
      <c r="L3942" s="177"/>
      <c r="M3942" s="183"/>
      <c r="N3942" s="184"/>
      <c r="O3942" s="184"/>
      <c r="P3942" s="184"/>
      <c r="Q3942" s="184"/>
      <c r="R3942" s="184"/>
      <c r="S3942" s="184"/>
      <c r="T3942" s="185"/>
      <c r="AT3942" s="179" t="s">
        <v>197</v>
      </c>
      <c r="AU3942" s="179" t="s">
        <v>80</v>
      </c>
      <c r="AV3942" s="11" t="s">
        <v>80</v>
      </c>
      <c r="AW3942" s="11" t="s">
        <v>35</v>
      </c>
      <c r="AX3942" s="11" t="s">
        <v>72</v>
      </c>
      <c r="AY3942" s="179" t="s">
        <v>177</v>
      </c>
    </row>
    <row r="3943" spans="2:65" s="11" customFormat="1" x14ac:dyDescent="0.3">
      <c r="B3943" s="177"/>
      <c r="D3943" s="178" t="s">
        <v>197</v>
      </c>
      <c r="E3943" s="179" t="s">
        <v>3</v>
      </c>
      <c r="F3943" s="180" t="s">
        <v>2706</v>
      </c>
      <c r="H3943" s="181">
        <v>1165.3599999999999</v>
      </c>
      <c r="I3943" s="182"/>
      <c r="L3943" s="177"/>
      <c r="M3943" s="183"/>
      <c r="N3943" s="184"/>
      <c r="O3943" s="184"/>
      <c r="P3943" s="184"/>
      <c r="Q3943" s="184"/>
      <c r="R3943" s="184"/>
      <c r="S3943" s="184"/>
      <c r="T3943" s="185"/>
      <c r="AT3943" s="179" t="s">
        <v>197</v>
      </c>
      <c r="AU3943" s="179" t="s">
        <v>80</v>
      </c>
      <c r="AV3943" s="11" t="s">
        <v>80</v>
      </c>
      <c r="AW3943" s="11" t="s">
        <v>35</v>
      </c>
      <c r="AX3943" s="11" t="s">
        <v>72</v>
      </c>
      <c r="AY3943" s="179" t="s">
        <v>177</v>
      </c>
    </row>
    <row r="3944" spans="2:65" s="11" customFormat="1" x14ac:dyDescent="0.3">
      <c r="B3944" s="177"/>
      <c r="D3944" s="178" t="s">
        <v>197</v>
      </c>
      <c r="E3944" s="179" t="s">
        <v>3</v>
      </c>
      <c r="F3944" s="180" t="s">
        <v>2724</v>
      </c>
      <c r="H3944" s="181">
        <v>133.65</v>
      </c>
      <c r="I3944" s="182"/>
      <c r="L3944" s="177"/>
      <c r="M3944" s="183"/>
      <c r="N3944" s="184"/>
      <c r="O3944" s="184"/>
      <c r="P3944" s="184"/>
      <c r="Q3944" s="184"/>
      <c r="R3944" s="184"/>
      <c r="S3944" s="184"/>
      <c r="T3944" s="185"/>
      <c r="AT3944" s="179" t="s">
        <v>197</v>
      </c>
      <c r="AU3944" s="179" t="s">
        <v>80</v>
      </c>
      <c r="AV3944" s="11" t="s">
        <v>80</v>
      </c>
      <c r="AW3944" s="11" t="s">
        <v>35</v>
      </c>
      <c r="AX3944" s="11" t="s">
        <v>72</v>
      </c>
      <c r="AY3944" s="179" t="s">
        <v>177</v>
      </c>
    </row>
    <row r="3945" spans="2:65" s="13" customFormat="1" x14ac:dyDescent="0.3">
      <c r="B3945" s="198"/>
      <c r="D3945" s="178" t="s">
        <v>197</v>
      </c>
      <c r="E3945" s="210" t="s">
        <v>3</v>
      </c>
      <c r="F3945" s="211" t="s">
        <v>210</v>
      </c>
      <c r="H3945" s="212">
        <v>1556.33</v>
      </c>
      <c r="I3945" s="202"/>
      <c r="L3945" s="198"/>
      <c r="M3945" s="203"/>
      <c r="N3945" s="204"/>
      <c r="O3945" s="204"/>
      <c r="P3945" s="204"/>
      <c r="Q3945" s="204"/>
      <c r="R3945" s="204"/>
      <c r="S3945" s="204"/>
      <c r="T3945" s="205"/>
      <c r="AT3945" s="206" t="s">
        <v>197</v>
      </c>
      <c r="AU3945" s="206" t="s">
        <v>80</v>
      </c>
      <c r="AV3945" s="13" t="s">
        <v>185</v>
      </c>
      <c r="AW3945" s="13" t="s">
        <v>35</v>
      </c>
      <c r="AX3945" s="13" t="s">
        <v>22</v>
      </c>
      <c r="AY3945" s="206" t="s">
        <v>177</v>
      </c>
    </row>
    <row r="3946" spans="2:65" s="11" customFormat="1" x14ac:dyDescent="0.3">
      <c r="B3946" s="177"/>
      <c r="D3946" s="194" t="s">
        <v>197</v>
      </c>
      <c r="F3946" s="208" t="s">
        <v>2730</v>
      </c>
      <c r="H3946" s="209">
        <v>1789.78</v>
      </c>
      <c r="I3946" s="182"/>
      <c r="L3946" s="177"/>
      <c r="M3946" s="183"/>
      <c r="N3946" s="184"/>
      <c r="O3946" s="184"/>
      <c r="P3946" s="184"/>
      <c r="Q3946" s="184"/>
      <c r="R3946" s="184"/>
      <c r="S3946" s="184"/>
      <c r="T3946" s="185"/>
      <c r="AT3946" s="179" t="s">
        <v>197</v>
      </c>
      <c r="AU3946" s="179" t="s">
        <v>80</v>
      </c>
      <c r="AV3946" s="11" t="s">
        <v>80</v>
      </c>
      <c r="AW3946" s="11" t="s">
        <v>4</v>
      </c>
      <c r="AX3946" s="11" t="s">
        <v>22</v>
      </c>
      <c r="AY3946" s="179" t="s">
        <v>177</v>
      </c>
    </row>
    <row r="3947" spans="2:65" s="1" customFormat="1" ht="22.5" customHeight="1" x14ac:dyDescent="0.3">
      <c r="B3947" s="164"/>
      <c r="C3947" s="213" t="s">
        <v>2731</v>
      </c>
      <c r="D3947" s="213" t="s">
        <v>327</v>
      </c>
      <c r="E3947" s="214" t="s">
        <v>2732</v>
      </c>
      <c r="F3947" s="215" t="s">
        <v>2733</v>
      </c>
      <c r="G3947" s="216" t="s">
        <v>240</v>
      </c>
      <c r="H3947" s="217">
        <v>89.49</v>
      </c>
      <c r="I3947" s="218"/>
      <c r="J3947" s="219">
        <f>ROUND(I3947*H3947,2)</f>
        <v>0</v>
      </c>
      <c r="K3947" s="215" t="s">
        <v>2721</v>
      </c>
      <c r="L3947" s="220"/>
      <c r="M3947" s="221" t="s">
        <v>3</v>
      </c>
      <c r="N3947" s="222" t="s">
        <v>43</v>
      </c>
      <c r="O3947" s="36"/>
      <c r="P3947" s="174">
        <f>O3947*H3947</f>
        <v>0</v>
      </c>
      <c r="Q3947" s="174">
        <v>1.2999999999999999E-3</v>
      </c>
      <c r="R3947" s="174">
        <f>Q3947*H3947</f>
        <v>0.11633699999999998</v>
      </c>
      <c r="S3947" s="174">
        <v>0</v>
      </c>
      <c r="T3947" s="175">
        <f>S3947*H3947</f>
        <v>0</v>
      </c>
      <c r="AR3947" s="18" t="s">
        <v>378</v>
      </c>
      <c r="AT3947" s="18" t="s">
        <v>327</v>
      </c>
      <c r="AU3947" s="18" t="s">
        <v>80</v>
      </c>
      <c r="AY3947" s="18" t="s">
        <v>177</v>
      </c>
      <c r="BE3947" s="176">
        <f>IF(N3947="základní",J3947,0)</f>
        <v>0</v>
      </c>
      <c r="BF3947" s="176">
        <f>IF(N3947="snížená",J3947,0)</f>
        <v>0</v>
      </c>
      <c r="BG3947" s="176">
        <f>IF(N3947="zákl. přenesená",J3947,0)</f>
        <v>0</v>
      </c>
      <c r="BH3947" s="176">
        <f>IF(N3947="sníž. přenesená",J3947,0)</f>
        <v>0</v>
      </c>
      <c r="BI3947" s="176">
        <f>IF(N3947="nulová",J3947,0)</f>
        <v>0</v>
      </c>
      <c r="BJ3947" s="18" t="s">
        <v>22</v>
      </c>
      <c r="BK3947" s="176">
        <f>ROUND(I3947*H3947,2)</f>
        <v>0</v>
      </c>
      <c r="BL3947" s="18" t="s">
        <v>274</v>
      </c>
      <c r="BM3947" s="18" t="s">
        <v>2734</v>
      </c>
    </row>
    <row r="3948" spans="2:65" s="12" customFormat="1" x14ac:dyDescent="0.3">
      <c r="B3948" s="186"/>
      <c r="D3948" s="178" t="s">
        <v>197</v>
      </c>
      <c r="E3948" s="187" t="s">
        <v>3</v>
      </c>
      <c r="F3948" s="188" t="s">
        <v>2702</v>
      </c>
      <c r="H3948" s="189" t="s">
        <v>3</v>
      </c>
      <c r="I3948" s="190"/>
      <c r="L3948" s="186"/>
      <c r="M3948" s="191"/>
      <c r="N3948" s="192"/>
      <c r="O3948" s="192"/>
      <c r="P3948" s="192"/>
      <c r="Q3948" s="192"/>
      <c r="R3948" s="192"/>
      <c r="S3948" s="192"/>
      <c r="T3948" s="193"/>
      <c r="AT3948" s="189" t="s">
        <v>197</v>
      </c>
      <c r="AU3948" s="189" t="s">
        <v>80</v>
      </c>
      <c r="AV3948" s="12" t="s">
        <v>22</v>
      </c>
      <c r="AW3948" s="12" t="s">
        <v>35</v>
      </c>
      <c r="AX3948" s="12" t="s">
        <v>72</v>
      </c>
      <c r="AY3948" s="189" t="s">
        <v>177</v>
      </c>
    </row>
    <row r="3949" spans="2:65" s="12" customFormat="1" x14ac:dyDescent="0.3">
      <c r="B3949" s="186"/>
      <c r="D3949" s="178" t="s">
        <v>197</v>
      </c>
      <c r="E3949" s="187" t="s">
        <v>3</v>
      </c>
      <c r="F3949" s="188" t="s">
        <v>2735</v>
      </c>
      <c r="H3949" s="189" t="s">
        <v>3</v>
      </c>
      <c r="I3949" s="190"/>
      <c r="L3949" s="186"/>
      <c r="M3949" s="191"/>
      <c r="N3949" s="192"/>
      <c r="O3949" s="192"/>
      <c r="P3949" s="192"/>
      <c r="Q3949" s="192"/>
      <c r="R3949" s="192"/>
      <c r="S3949" s="192"/>
      <c r="T3949" s="193"/>
      <c r="AT3949" s="189" t="s">
        <v>197</v>
      </c>
      <c r="AU3949" s="189" t="s">
        <v>80</v>
      </c>
      <c r="AV3949" s="12" t="s">
        <v>22</v>
      </c>
      <c r="AW3949" s="12" t="s">
        <v>35</v>
      </c>
      <c r="AX3949" s="12" t="s">
        <v>72</v>
      </c>
      <c r="AY3949" s="189" t="s">
        <v>177</v>
      </c>
    </row>
    <row r="3950" spans="2:65" s="11" customFormat="1" x14ac:dyDescent="0.3">
      <c r="B3950" s="177"/>
      <c r="D3950" s="178" t="s">
        <v>197</v>
      </c>
      <c r="E3950" s="179" t="s">
        <v>3</v>
      </c>
      <c r="F3950" s="180" t="s">
        <v>2736</v>
      </c>
      <c r="H3950" s="181">
        <v>77.816999999999993</v>
      </c>
      <c r="I3950" s="182"/>
      <c r="L3950" s="177"/>
      <c r="M3950" s="183"/>
      <c r="N3950" s="184"/>
      <c r="O3950" s="184"/>
      <c r="P3950" s="184"/>
      <c r="Q3950" s="184"/>
      <c r="R3950" s="184"/>
      <c r="S3950" s="184"/>
      <c r="T3950" s="185"/>
      <c r="AT3950" s="179" t="s">
        <v>197</v>
      </c>
      <c r="AU3950" s="179" t="s">
        <v>80</v>
      </c>
      <c r="AV3950" s="11" t="s">
        <v>80</v>
      </c>
      <c r="AW3950" s="11" t="s">
        <v>35</v>
      </c>
      <c r="AX3950" s="11" t="s">
        <v>72</v>
      </c>
      <c r="AY3950" s="179" t="s">
        <v>177</v>
      </c>
    </row>
    <row r="3951" spans="2:65" s="13" customFormat="1" x14ac:dyDescent="0.3">
      <c r="B3951" s="198"/>
      <c r="D3951" s="178" t="s">
        <v>197</v>
      </c>
      <c r="E3951" s="210" t="s">
        <v>3</v>
      </c>
      <c r="F3951" s="211" t="s">
        <v>210</v>
      </c>
      <c r="H3951" s="212">
        <v>77.816999999999993</v>
      </c>
      <c r="I3951" s="202"/>
      <c r="L3951" s="198"/>
      <c r="M3951" s="203"/>
      <c r="N3951" s="204"/>
      <c r="O3951" s="204"/>
      <c r="P3951" s="204"/>
      <c r="Q3951" s="204"/>
      <c r="R3951" s="204"/>
      <c r="S3951" s="204"/>
      <c r="T3951" s="205"/>
      <c r="AT3951" s="206" t="s">
        <v>197</v>
      </c>
      <c r="AU3951" s="206" t="s">
        <v>80</v>
      </c>
      <c r="AV3951" s="13" t="s">
        <v>185</v>
      </c>
      <c r="AW3951" s="13" t="s">
        <v>35</v>
      </c>
      <c r="AX3951" s="13" t="s">
        <v>22</v>
      </c>
      <c r="AY3951" s="206" t="s">
        <v>177</v>
      </c>
    </row>
    <row r="3952" spans="2:65" s="11" customFormat="1" x14ac:dyDescent="0.3">
      <c r="B3952" s="177"/>
      <c r="D3952" s="194" t="s">
        <v>197</v>
      </c>
      <c r="F3952" s="208" t="s">
        <v>2737</v>
      </c>
      <c r="H3952" s="209">
        <v>89.49</v>
      </c>
      <c r="I3952" s="182"/>
      <c r="L3952" s="177"/>
      <c r="M3952" s="183"/>
      <c r="N3952" s="184"/>
      <c r="O3952" s="184"/>
      <c r="P3952" s="184"/>
      <c r="Q3952" s="184"/>
      <c r="R3952" s="184"/>
      <c r="S3952" s="184"/>
      <c r="T3952" s="185"/>
      <c r="AT3952" s="179" t="s">
        <v>197</v>
      </c>
      <c r="AU3952" s="179" t="s">
        <v>80</v>
      </c>
      <c r="AV3952" s="11" t="s">
        <v>80</v>
      </c>
      <c r="AW3952" s="11" t="s">
        <v>4</v>
      </c>
      <c r="AX3952" s="11" t="s">
        <v>22</v>
      </c>
      <c r="AY3952" s="179" t="s">
        <v>177</v>
      </c>
    </row>
    <row r="3953" spans="2:65" s="1" customFormat="1" ht="31.5" customHeight="1" x14ac:dyDescent="0.3">
      <c r="B3953" s="164"/>
      <c r="C3953" s="165" t="s">
        <v>2738</v>
      </c>
      <c r="D3953" s="165" t="s">
        <v>180</v>
      </c>
      <c r="E3953" s="166" t="s">
        <v>2739</v>
      </c>
      <c r="F3953" s="167" t="s">
        <v>2740</v>
      </c>
      <c r="G3953" s="168" t="s">
        <v>351</v>
      </c>
      <c r="H3953" s="169">
        <v>1797.5619999999999</v>
      </c>
      <c r="I3953" s="170"/>
      <c r="J3953" s="171">
        <f>ROUND(I3953*H3953,2)</f>
        <v>0</v>
      </c>
      <c r="K3953" s="167" t="s">
        <v>2721</v>
      </c>
      <c r="L3953" s="35"/>
      <c r="M3953" s="172" t="s">
        <v>3</v>
      </c>
      <c r="N3953" s="173" t="s">
        <v>43</v>
      </c>
      <c r="O3953" s="36"/>
      <c r="P3953" s="174">
        <f>O3953*H3953</f>
        <v>0</v>
      </c>
      <c r="Q3953" s="174">
        <v>0</v>
      </c>
      <c r="R3953" s="174">
        <f>Q3953*H3953</f>
        <v>0</v>
      </c>
      <c r="S3953" s="174">
        <v>0</v>
      </c>
      <c r="T3953" s="175">
        <f>S3953*H3953</f>
        <v>0</v>
      </c>
      <c r="AR3953" s="18" t="s">
        <v>274</v>
      </c>
      <c r="AT3953" s="18" t="s">
        <v>180</v>
      </c>
      <c r="AU3953" s="18" t="s">
        <v>80</v>
      </c>
      <c r="AY3953" s="18" t="s">
        <v>177</v>
      </c>
      <c r="BE3953" s="176">
        <f>IF(N3953="základní",J3953,0)</f>
        <v>0</v>
      </c>
      <c r="BF3953" s="176">
        <f>IF(N3953="snížená",J3953,0)</f>
        <v>0</v>
      </c>
      <c r="BG3953" s="176">
        <f>IF(N3953="zákl. přenesená",J3953,0)</f>
        <v>0</v>
      </c>
      <c r="BH3953" s="176">
        <f>IF(N3953="sníž. přenesená",J3953,0)</f>
        <v>0</v>
      </c>
      <c r="BI3953" s="176">
        <f>IF(N3953="nulová",J3953,0)</f>
        <v>0</v>
      </c>
      <c r="BJ3953" s="18" t="s">
        <v>22</v>
      </c>
      <c r="BK3953" s="176">
        <f>ROUND(I3953*H3953,2)</f>
        <v>0</v>
      </c>
      <c r="BL3953" s="18" t="s">
        <v>274</v>
      </c>
      <c r="BM3953" s="18" t="s">
        <v>2741</v>
      </c>
    </row>
    <row r="3954" spans="2:65" s="12" customFormat="1" x14ac:dyDescent="0.3">
      <c r="B3954" s="186"/>
      <c r="D3954" s="178" t="s">
        <v>197</v>
      </c>
      <c r="E3954" s="187" t="s">
        <v>3</v>
      </c>
      <c r="F3954" s="188" t="s">
        <v>2702</v>
      </c>
      <c r="H3954" s="189" t="s">
        <v>3</v>
      </c>
      <c r="I3954" s="190"/>
      <c r="L3954" s="186"/>
      <c r="M3954" s="191"/>
      <c r="N3954" s="192"/>
      <c r="O3954" s="192"/>
      <c r="P3954" s="192"/>
      <c r="Q3954" s="192"/>
      <c r="R3954" s="192"/>
      <c r="S3954" s="192"/>
      <c r="T3954" s="193"/>
      <c r="AT3954" s="189" t="s">
        <v>197</v>
      </c>
      <c r="AU3954" s="189" t="s">
        <v>80</v>
      </c>
      <c r="AV3954" s="12" t="s">
        <v>22</v>
      </c>
      <c r="AW3954" s="12" t="s">
        <v>35</v>
      </c>
      <c r="AX3954" s="12" t="s">
        <v>72</v>
      </c>
      <c r="AY3954" s="189" t="s">
        <v>177</v>
      </c>
    </row>
    <row r="3955" spans="2:65" s="12" customFormat="1" x14ac:dyDescent="0.3">
      <c r="B3955" s="186"/>
      <c r="D3955" s="178" t="s">
        <v>197</v>
      </c>
      <c r="E3955" s="187" t="s">
        <v>3</v>
      </c>
      <c r="F3955" s="188" t="s">
        <v>2723</v>
      </c>
      <c r="H3955" s="189" t="s">
        <v>3</v>
      </c>
      <c r="I3955" s="190"/>
      <c r="L3955" s="186"/>
      <c r="M3955" s="191"/>
      <c r="N3955" s="192"/>
      <c r="O3955" s="192"/>
      <c r="P3955" s="192"/>
      <c r="Q3955" s="192"/>
      <c r="R3955" s="192"/>
      <c r="S3955" s="192"/>
      <c r="T3955" s="193"/>
      <c r="AT3955" s="189" t="s">
        <v>197</v>
      </c>
      <c r="AU3955" s="189" t="s">
        <v>80</v>
      </c>
      <c r="AV3955" s="12" t="s">
        <v>22</v>
      </c>
      <c r="AW3955" s="12" t="s">
        <v>35</v>
      </c>
      <c r="AX3955" s="12" t="s">
        <v>72</v>
      </c>
      <c r="AY3955" s="189" t="s">
        <v>177</v>
      </c>
    </row>
    <row r="3956" spans="2:65" s="11" customFormat="1" x14ac:dyDescent="0.3">
      <c r="B3956" s="177"/>
      <c r="D3956" s="178" t="s">
        <v>197</v>
      </c>
      <c r="E3956" s="179" t="s">
        <v>3</v>
      </c>
      <c r="F3956" s="180" t="s">
        <v>2704</v>
      </c>
      <c r="H3956" s="181">
        <v>235.2</v>
      </c>
      <c r="I3956" s="182"/>
      <c r="L3956" s="177"/>
      <c r="M3956" s="183"/>
      <c r="N3956" s="184"/>
      <c r="O3956" s="184"/>
      <c r="P3956" s="184"/>
      <c r="Q3956" s="184"/>
      <c r="R3956" s="184"/>
      <c r="S3956" s="184"/>
      <c r="T3956" s="185"/>
      <c r="AT3956" s="179" t="s">
        <v>197</v>
      </c>
      <c r="AU3956" s="179" t="s">
        <v>80</v>
      </c>
      <c r="AV3956" s="11" t="s">
        <v>80</v>
      </c>
      <c r="AW3956" s="11" t="s">
        <v>35</v>
      </c>
      <c r="AX3956" s="11" t="s">
        <v>72</v>
      </c>
      <c r="AY3956" s="179" t="s">
        <v>177</v>
      </c>
    </row>
    <row r="3957" spans="2:65" s="11" customFormat="1" x14ac:dyDescent="0.3">
      <c r="B3957" s="177"/>
      <c r="D3957" s="178" t="s">
        <v>197</v>
      </c>
      <c r="E3957" s="179" t="s">
        <v>3</v>
      </c>
      <c r="F3957" s="180" t="s">
        <v>2705</v>
      </c>
      <c r="H3957" s="181">
        <v>22.12</v>
      </c>
      <c r="I3957" s="182"/>
      <c r="L3957" s="177"/>
      <c r="M3957" s="183"/>
      <c r="N3957" s="184"/>
      <c r="O3957" s="184"/>
      <c r="P3957" s="184"/>
      <c r="Q3957" s="184"/>
      <c r="R3957" s="184"/>
      <c r="S3957" s="184"/>
      <c r="T3957" s="185"/>
      <c r="AT3957" s="179" t="s">
        <v>197</v>
      </c>
      <c r="AU3957" s="179" t="s">
        <v>80</v>
      </c>
      <c r="AV3957" s="11" t="s">
        <v>80</v>
      </c>
      <c r="AW3957" s="11" t="s">
        <v>35</v>
      </c>
      <c r="AX3957" s="11" t="s">
        <v>72</v>
      </c>
      <c r="AY3957" s="179" t="s">
        <v>177</v>
      </c>
    </row>
    <row r="3958" spans="2:65" s="11" customFormat="1" x14ac:dyDescent="0.3">
      <c r="B3958" s="177"/>
      <c r="D3958" s="178" t="s">
        <v>197</v>
      </c>
      <c r="E3958" s="179" t="s">
        <v>3</v>
      </c>
      <c r="F3958" s="180" t="s">
        <v>2706</v>
      </c>
      <c r="H3958" s="181">
        <v>1165.3599999999999</v>
      </c>
      <c r="I3958" s="182"/>
      <c r="L3958" s="177"/>
      <c r="M3958" s="183"/>
      <c r="N3958" s="184"/>
      <c r="O3958" s="184"/>
      <c r="P3958" s="184"/>
      <c r="Q3958" s="184"/>
      <c r="R3958" s="184"/>
      <c r="S3958" s="184"/>
      <c r="T3958" s="185"/>
      <c r="AT3958" s="179" t="s">
        <v>197</v>
      </c>
      <c r="AU3958" s="179" t="s">
        <v>80</v>
      </c>
      <c r="AV3958" s="11" t="s">
        <v>80</v>
      </c>
      <c r="AW3958" s="11" t="s">
        <v>35</v>
      </c>
      <c r="AX3958" s="11" t="s">
        <v>72</v>
      </c>
      <c r="AY3958" s="179" t="s">
        <v>177</v>
      </c>
    </row>
    <row r="3959" spans="2:65" s="11" customFormat="1" x14ac:dyDescent="0.3">
      <c r="B3959" s="177"/>
      <c r="D3959" s="178" t="s">
        <v>197</v>
      </c>
      <c r="E3959" s="179" t="s">
        <v>3</v>
      </c>
      <c r="F3959" s="180" t="s">
        <v>2724</v>
      </c>
      <c r="H3959" s="181">
        <v>133.65</v>
      </c>
      <c r="I3959" s="182"/>
      <c r="L3959" s="177"/>
      <c r="M3959" s="183"/>
      <c r="N3959" s="184"/>
      <c r="O3959" s="184"/>
      <c r="P3959" s="184"/>
      <c r="Q3959" s="184"/>
      <c r="R3959" s="184"/>
      <c r="S3959" s="184"/>
      <c r="T3959" s="185"/>
      <c r="AT3959" s="179" t="s">
        <v>197</v>
      </c>
      <c r="AU3959" s="179" t="s">
        <v>80</v>
      </c>
      <c r="AV3959" s="11" t="s">
        <v>80</v>
      </c>
      <c r="AW3959" s="11" t="s">
        <v>35</v>
      </c>
      <c r="AX3959" s="11" t="s">
        <v>72</v>
      </c>
      <c r="AY3959" s="179" t="s">
        <v>177</v>
      </c>
    </row>
    <row r="3960" spans="2:65" s="14" customFormat="1" x14ac:dyDescent="0.3">
      <c r="B3960" s="223"/>
      <c r="D3960" s="178" t="s">
        <v>197</v>
      </c>
      <c r="E3960" s="224" t="s">
        <v>3</v>
      </c>
      <c r="F3960" s="225" t="s">
        <v>408</v>
      </c>
      <c r="H3960" s="226">
        <v>1556.33</v>
      </c>
      <c r="I3960" s="227"/>
      <c r="L3960" s="223"/>
      <c r="M3960" s="228"/>
      <c r="N3960" s="229"/>
      <c r="O3960" s="229"/>
      <c r="P3960" s="229"/>
      <c r="Q3960" s="229"/>
      <c r="R3960" s="229"/>
      <c r="S3960" s="229"/>
      <c r="T3960" s="230"/>
      <c r="AT3960" s="224" t="s">
        <v>197</v>
      </c>
      <c r="AU3960" s="224" t="s">
        <v>80</v>
      </c>
      <c r="AV3960" s="14" t="s">
        <v>204</v>
      </c>
      <c r="AW3960" s="14" t="s">
        <v>35</v>
      </c>
      <c r="AX3960" s="14" t="s">
        <v>72</v>
      </c>
      <c r="AY3960" s="224" t="s">
        <v>177</v>
      </c>
    </row>
    <row r="3961" spans="2:65" s="11" customFormat="1" x14ac:dyDescent="0.3">
      <c r="B3961" s="177"/>
      <c r="D3961" s="178" t="s">
        <v>197</v>
      </c>
      <c r="E3961" s="179" t="s">
        <v>3</v>
      </c>
      <c r="F3961" s="180" t="s">
        <v>2725</v>
      </c>
      <c r="H3961" s="181">
        <v>77.816999999999993</v>
      </c>
      <c r="I3961" s="182"/>
      <c r="L3961" s="177"/>
      <c r="M3961" s="183"/>
      <c r="N3961" s="184"/>
      <c r="O3961" s="184"/>
      <c r="P3961" s="184"/>
      <c r="Q3961" s="184"/>
      <c r="R3961" s="184"/>
      <c r="S3961" s="184"/>
      <c r="T3961" s="185"/>
      <c r="AT3961" s="179" t="s">
        <v>197</v>
      </c>
      <c r="AU3961" s="179" t="s">
        <v>80</v>
      </c>
      <c r="AV3961" s="11" t="s">
        <v>80</v>
      </c>
      <c r="AW3961" s="11" t="s">
        <v>35</v>
      </c>
      <c r="AX3961" s="11" t="s">
        <v>72</v>
      </c>
      <c r="AY3961" s="179" t="s">
        <v>177</v>
      </c>
    </row>
    <row r="3962" spans="2:65" s="14" customFormat="1" x14ac:dyDescent="0.3">
      <c r="B3962" s="223"/>
      <c r="D3962" s="178" t="s">
        <v>197</v>
      </c>
      <c r="E3962" s="224" t="s">
        <v>3</v>
      </c>
      <c r="F3962" s="225" t="s">
        <v>408</v>
      </c>
      <c r="H3962" s="226">
        <v>77.816999999999993</v>
      </c>
      <c r="I3962" s="227"/>
      <c r="L3962" s="223"/>
      <c r="M3962" s="228"/>
      <c r="N3962" s="229"/>
      <c r="O3962" s="229"/>
      <c r="P3962" s="229"/>
      <c r="Q3962" s="229"/>
      <c r="R3962" s="229"/>
      <c r="S3962" s="229"/>
      <c r="T3962" s="230"/>
      <c r="AT3962" s="224" t="s">
        <v>197</v>
      </c>
      <c r="AU3962" s="224" t="s">
        <v>80</v>
      </c>
      <c r="AV3962" s="14" t="s">
        <v>204</v>
      </c>
      <c r="AW3962" s="14" t="s">
        <v>35</v>
      </c>
      <c r="AX3962" s="14" t="s">
        <v>72</v>
      </c>
      <c r="AY3962" s="224" t="s">
        <v>177</v>
      </c>
    </row>
    <row r="3963" spans="2:65" s="13" customFormat="1" x14ac:dyDescent="0.3">
      <c r="B3963" s="198"/>
      <c r="D3963" s="178" t="s">
        <v>197</v>
      </c>
      <c r="E3963" s="210" t="s">
        <v>3</v>
      </c>
      <c r="F3963" s="211" t="s">
        <v>210</v>
      </c>
      <c r="H3963" s="212">
        <v>1634.1469999999999</v>
      </c>
      <c r="I3963" s="202"/>
      <c r="L3963" s="198"/>
      <c r="M3963" s="203"/>
      <c r="N3963" s="204"/>
      <c r="O3963" s="204"/>
      <c r="P3963" s="204"/>
      <c r="Q3963" s="204"/>
      <c r="R3963" s="204"/>
      <c r="S3963" s="204"/>
      <c r="T3963" s="205"/>
      <c r="AT3963" s="206" t="s">
        <v>197</v>
      </c>
      <c r="AU3963" s="206" t="s">
        <v>80</v>
      </c>
      <c r="AV3963" s="13" t="s">
        <v>185</v>
      </c>
      <c r="AW3963" s="13" t="s">
        <v>35</v>
      </c>
      <c r="AX3963" s="13" t="s">
        <v>22</v>
      </c>
      <c r="AY3963" s="206" t="s">
        <v>177</v>
      </c>
    </row>
    <row r="3964" spans="2:65" s="11" customFormat="1" x14ac:dyDescent="0.3">
      <c r="B3964" s="177"/>
      <c r="D3964" s="194" t="s">
        <v>197</v>
      </c>
      <c r="F3964" s="208" t="s">
        <v>2742</v>
      </c>
      <c r="H3964" s="209">
        <v>1797.5619999999999</v>
      </c>
      <c r="I3964" s="182"/>
      <c r="L3964" s="177"/>
      <c r="M3964" s="183"/>
      <c r="N3964" s="184"/>
      <c r="O3964" s="184"/>
      <c r="P3964" s="184"/>
      <c r="Q3964" s="184"/>
      <c r="R3964" s="184"/>
      <c r="S3964" s="184"/>
      <c r="T3964" s="185"/>
      <c r="AT3964" s="179" t="s">
        <v>197</v>
      </c>
      <c r="AU3964" s="179" t="s">
        <v>80</v>
      </c>
      <c r="AV3964" s="11" t="s">
        <v>80</v>
      </c>
      <c r="AW3964" s="11" t="s">
        <v>4</v>
      </c>
      <c r="AX3964" s="11" t="s">
        <v>22</v>
      </c>
      <c r="AY3964" s="179" t="s">
        <v>177</v>
      </c>
    </row>
    <row r="3965" spans="2:65" s="1" customFormat="1" ht="31.5" customHeight="1" x14ac:dyDescent="0.3">
      <c r="B3965" s="164"/>
      <c r="C3965" s="165" t="s">
        <v>2743</v>
      </c>
      <c r="D3965" s="165" t="s">
        <v>180</v>
      </c>
      <c r="E3965" s="166" t="s">
        <v>2744</v>
      </c>
      <c r="F3965" s="167" t="s">
        <v>2745</v>
      </c>
      <c r="G3965" s="168" t="s">
        <v>240</v>
      </c>
      <c r="H3965" s="169">
        <v>15.99</v>
      </c>
      <c r="I3965" s="170"/>
      <c r="J3965" s="171">
        <f>ROUND(I3965*H3965,2)</f>
        <v>0</v>
      </c>
      <c r="K3965" s="167" t="s">
        <v>2721</v>
      </c>
      <c r="L3965" s="35"/>
      <c r="M3965" s="172" t="s">
        <v>3</v>
      </c>
      <c r="N3965" s="173" t="s">
        <v>43</v>
      </c>
      <c r="O3965" s="36"/>
      <c r="P3965" s="174">
        <f>O3965*H3965</f>
        <v>0</v>
      </c>
      <c r="Q3965" s="174">
        <v>0</v>
      </c>
      <c r="R3965" s="174">
        <f>Q3965*H3965</f>
        <v>0</v>
      </c>
      <c r="S3965" s="174">
        <v>0</v>
      </c>
      <c r="T3965" s="175">
        <f>S3965*H3965</f>
        <v>0</v>
      </c>
      <c r="AR3965" s="18" t="s">
        <v>274</v>
      </c>
      <c r="AT3965" s="18" t="s">
        <v>180</v>
      </c>
      <c r="AU3965" s="18" t="s">
        <v>80</v>
      </c>
      <c r="AY3965" s="18" t="s">
        <v>177</v>
      </c>
      <c r="BE3965" s="176">
        <f>IF(N3965="základní",J3965,0)</f>
        <v>0</v>
      </c>
      <c r="BF3965" s="176">
        <f>IF(N3965="snížená",J3965,0)</f>
        <v>0</v>
      </c>
      <c r="BG3965" s="176">
        <f>IF(N3965="zákl. přenesená",J3965,0)</f>
        <v>0</v>
      </c>
      <c r="BH3965" s="176">
        <f>IF(N3965="sníž. přenesená",J3965,0)</f>
        <v>0</v>
      </c>
      <c r="BI3965" s="176">
        <f>IF(N3965="nulová",J3965,0)</f>
        <v>0</v>
      </c>
      <c r="BJ3965" s="18" t="s">
        <v>22</v>
      </c>
      <c r="BK3965" s="176">
        <f>ROUND(I3965*H3965,2)</f>
        <v>0</v>
      </c>
      <c r="BL3965" s="18" t="s">
        <v>274</v>
      </c>
      <c r="BM3965" s="18" t="s">
        <v>2746</v>
      </c>
    </row>
    <row r="3966" spans="2:65" s="12" customFormat="1" x14ac:dyDescent="0.3">
      <c r="B3966" s="186"/>
      <c r="D3966" s="178" t="s">
        <v>197</v>
      </c>
      <c r="E3966" s="187" t="s">
        <v>3</v>
      </c>
      <c r="F3966" s="188" t="s">
        <v>2702</v>
      </c>
      <c r="H3966" s="189" t="s">
        <v>3</v>
      </c>
      <c r="I3966" s="190"/>
      <c r="L3966" s="186"/>
      <c r="M3966" s="191"/>
      <c r="N3966" s="192"/>
      <c r="O3966" s="192"/>
      <c r="P3966" s="192"/>
      <c r="Q3966" s="192"/>
      <c r="R3966" s="192"/>
      <c r="S3966" s="192"/>
      <c r="T3966" s="193"/>
      <c r="AT3966" s="189" t="s">
        <v>197</v>
      </c>
      <c r="AU3966" s="189" t="s">
        <v>80</v>
      </c>
      <c r="AV3966" s="12" t="s">
        <v>22</v>
      </c>
      <c r="AW3966" s="12" t="s">
        <v>35</v>
      </c>
      <c r="AX3966" s="12" t="s">
        <v>72</v>
      </c>
      <c r="AY3966" s="189" t="s">
        <v>177</v>
      </c>
    </row>
    <row r="3967" spans="2:65" s="12" customFormat="1" x14ac:dyDescent="0.3">
      <c r="B3967" s="186"/>
      <c r="D3967" s="178" t="s">
        <v>197</v>
      </c>
      <c r="E3967" s="187" t="s">
        <v>3</v>
      </c>
      <c r="F3967" s="188" t="s">
        <v>2747</v>
      </c>
      <c r="H3967" s="189" t="s">
        <v>3</v>
      </c>
      <c r="I3967" s="190"/>
      <c r="L3967" s="186"/>
      <c r="M3967" s="191"/>
      <c r="N3967" s="192"/>
      <c r="O3967" s="192"/>
      <c r="P3967" s="192"/>
      <c r="Q3967" s="192"/>
      <c r="R3967" s="192"/>
      <c r="S3967" s="192"/>
      <c r="T3967" s="193"/>
      <c r="AT3967" s="189" t="s">
        <v>197</v>
      </c>
      <c r="AU3967" s="189" t="s">
        <v>80</v>
      </c>
      <c r="AV3967" s="12" t="s">
        <v>22</v>
      </c>
      <c r="AW3967" s="12" t="s">
        <v>35</v>
      </c>
      <c r="AX3967" s="12" t="s">
        <v>72</v>
      </c>
      <c r="AY3967" s="189" t="s">
        <v>177</v>
      </c>
    </row>
    <row r="3968" spans="2:65" s="11" customFormat="1" x14ac:dyDescent="0.3">
      <c r="B3968" s="177"/>
      <c r="D3968" s="178" t="s">
        <v>197</v>
      </c>
      <c r="E3968" s="179" t="s">
        <v>3</v>
      </c>
      <c r="F3968" s="180" t="s">
        <v>2748</v>
      </c>
      <c r="H3968" s="181">
        <v>15.99</v>
      </c>
      <c r="I3968" s="182"/>
      <c r="L3968" s="177"/>
      <c r="M3968" s="183"/>
      <c r="N3968" s="184"/>
      <c r="O3968" s="184"/>
      <c r="P3968" s="184"/>
      <c r="Q3968" s="184"/>
      <c r="R3968" s="184"/>
      <c r="S3968" s="184"/>
      <c r="T3968" s="185"/>
      <c r="AT3968" s="179" t="s">
        <v>197</v>
      </c>
      <c r="AU3968" s="179" t="s">
        <v>80</v>
      </c>
      <c r="AV3968" s="11" t="s">
        <v>80</v>
      </c>
      <c r="AW3968" s="11" t="s">
        <v>35</v>
      </c>
      <c r="AX3968" s="11" t="s">
        <v>72</v>
      </c>
      <c r="AY3968" s="179" t="s">
        <v>177</v>
      </c>
    </row>
    <row r="3969" spans="2:65" s="13" customFormat="1" x14ac:dyDescent="0.3">
      <c r="B3969" s="198"/>
      <c r="D3969" s="194" t="s">
        <v>197</v>
      </c>
      <c r="E3969" s="199" t="s">
        <v>3</v>
      </c>
      <c r="F3969" s="200" t="s">
        <v>210</v>
      </c>
      <c r="H3969" s="201">
        <v>15.99</v>
      </c>
      <c r="I3969" s="202"/>
      <c r="L3969" s="198"/>
      <c r="M3969" s="203"/>
      <c r="N3969" s="204"/>
      <c r="O3969" s="204"/>
      <c r="P3969" s="204"/>
      <c r="Q3969" s="204"/>
      <c r="R3969" s="204"/>
      <c r="S3969" s="204"/>
      <c r="T3969" s="205"/>
      <c r="AT3969" s="206" t="s">
        <v>197</v>
      </c>
      <c r="AU3969" s="206" t="s">
        <v>80</v>
      </c>
      <c r="AV3969" s="13" t="s">
        <v>185</v>
      </c>
      <c r="AW3969" s="13" t="s">
        <v>35</v>
      </c>
      <c r="AX3969" s="13" t="s">
        <v>22</v>
      </c>
      <c r="AY3969" s="206" t="s">
        <v>177</v>
      </c>
    </row>
    <row r="3970" spans="2:65" s="1" customFormat="1" ht="31.5" customHeight="1" x14ac:dyDescent="0.3">
      <c r="B3970" s="164"/>
      <c r="C3970" s="165" t="s">
        <v>2749</v>
      </c>
      <c r="D3970" s="165" t="s">
        <v>180</v>
      </c>
      <c r="E3970" s="166" t="s">
        <v>2750</v>
      </c>
      <c r="F3970" s="167" t="s">
        <v>2751</v>
      </c>
      <c r="G3970" s="168" t="s">
        <v>320</v>
      </c>
      <c r="H3970" s="169">
        <v>414.9</v>
      </c>
      <c r="I3970" s="170"/>
      <c r="J3970" s="171">
        <f>ROUND(I3970*H3970,2)</f>
        <v>0</v>
      </c>
      <c r="K3970" s="167" t="s">
        <v>3</v>
      </c>
      <c r="L3970" s="35"/>
      <c r="M3970" s="172" t="s">
        <v>3</v>
      </c>
      <c r="N3970" s="173" t="s">
        <v>43</v>
      </c>
      <c r="O3970" s="36"/>
      <c r="P3970" s="174">
        <f>O3970*H3970</f>
        <v>0</v>
      </c>
      <c r="Q3970" s="174">
        <v>0</v>
      </c>
      <c r="R3970" s="174">
        <f>Q3970*H3970</f>
        <v>0</v>
      </c>
      <c r="S3970" s="174">
        <v>0</v>
      </c>
      <c r="T3970" s="175">
        <f>S3970*H3970</f>
        <v>0</v>
      </c>
      <c r="AR3970" s="18" t="s">
        <v>274</v>
      </c>
      <c r="AT3970" s="18" t="s">
        <v>180</v>
      </c>
      <c r="AU3970" s="18" t="s">
        <v>80</v>
      </c>
      <c r="AY3970" s="18" t="s">
        <v>177</v>
      </c>
      <c r="BE3970" s="176">
        <f>IF(N3970="základní",J3970,0)</f>
        <v>0</v>
      </c>
      <c r="BF3970" s="176">
        <f>IF(N3970="snížená",J3970,0)</f>
        <v>0</v>
      </c>
      <c r="BG3970" s="176">
        <f>IF(N3970="zákl. přenesená",J3970,0)</f>
        <v>0</v>
      </c>
      <c r="BH3970" s="176">
        <f>IF(N3970="sníž. přenesená",J3970,0)</f>
        <v>0</v>
      </c>
      <c r="BI3970" s="176">
        <f>IF(N3970="nulová",J3970,0)</f>
        <v>0</v>
      </c>
      <c r="BJ3970" s="18" t="s">
        <v>22</v>
      </c>
      <c r="BK3970" s="176">
        <f>ROUND(I3970*H3970,2)</f>
        <v>0</v>
      </c>
      <c r="BL3970" s="18" t="s">
        <v>274</v>
      </c>
      <c r="BM3970" s="18" t="s">
        <v>2752</v>
      </c>
    </row>
    <row r="3971" spans="2:65" s="12" customFormat="1" x14ac:dyDescent="0.3">
      <c r="B3971" s="186"/>
      <c r="D3971" s="178" t="s">
        <v>197</v>
      </c>
      <c r="E3971" s="187" t="s">
        <v>3</v>
      </c>
      <c r="F3971" s="188" t="s">
        <v>2702</v>
      </c>
      <c r="H3971" s="189" t="s">
        <v>3</v>
      </c>
      <c r="I3971" s="190"/>
      <c r="L3971" s="186"/>
      <c r="M3971" s="191"/>
      <c r="N3971" s="192"/>
      <c r="O3971" s="192"/>
      <c r="P3971" s="192"/>
      <c r="Q3971" s="192"/>
      <c r="R3971" s="192"/>
      <c r="S3971" s="192"/>
      <c r="T3971" s="193"/>
      <c r="AT3971" s="189" t="s">
        <v>197</v>
      </c>
      <c r="AU3971" s="189" t="s">
        <v>80</v>
      </c>
      <c r="AV3971" s="12" t="s">
        <v>22</v>
      </c>
      <c r="AW3971" s="12" t="s">
        <v>35</v>
      </c>
      <c r="AX3971" s="12" t="s">
        <v>72</v>
      </c>
      <c r="AY3971" s="189" t="s">
        <v>177</v>
      </c>
    </row>
    <row r="3972" spans="2:65" s="12" customFormat="1" x14ac:dyDescent="0.3">
      <c r="B3972" s="186"/>
      <c r="D3972" s="178" t="s">
        <v>197</v>
      </c>
      <c r="E3972" s="187" t="s">
        <v>3</v>
      </c>
      <c r="F3972" s="188" t="s">
        <v>2753</v>
      </c>
      <c r="H3972" s="189" t="s">
        <v>3</v>
      </c>
      <c r="I3972" s="190"/>
      <c r="L3972" s="186"/>
      <c r="M3972" s="191"/>
      <c r="N3972" s="192"/>
      <c r="O3972" s="192"/>
      <c r="P3972" s="192"/>
      <c r="Q3972" s="192"/>
      <c r="R3972" s="192"/>
      <c r="S3972" s="192"/>
      <c r="T3972" s="193"/>
      <c r="AT3972" s="189" t="s">
        <v>197</v>
      </c>
      <c r="AU3972" s="189" t="s">
        <v>80</v>
      </c>
      <c r="AV3972" s="12" t="s">
        <v>22</v>
      </c>
      <c r="AW3972" s="12" t="s">
        <v>35</v>
      </c>
      <c r="AX3972" s="12" t="s">
        <v>72</v>
      </c>
      <c r="AY3972" s="189" t="s">
        <v>177</v>
      </c>
    </row>
    <row r="3973" spans="2:65" s="11" customFormat="1" x14ac:dyDescent="0.3">
      <c r="B3973" s="177"/>
      <c r="D3973" s="178" t="s">
        <v>197</v>
      </c>
      <c r="E3973" s="179" t="s">
        <v>3</v>
      </c>
      <c r="F3973" s="180" t="s">
        <v>2754</v>
      </c>
      <c r="H3973" s="181">
        <v>63.4</v>
      </c>
      <c r="I3973" s="182"/>
      <c r="L3973" s="177"/>
      <c r="M3973" s="183"/>
      <c r="N3973" s="184"/>
      <c r="O3973" s="184"/>
      <c r="P3973" s="184"/>
      <c r="Q3973" s="184"/>
      <c r="R3973" s="184"/>
      <c r="S3973" s="184"/>
      <c r="T3973" s="185"/>
      <c r="AT3973" s="179" t="s">
        <v>197</v>
      </c>
      <c r="AU3973" s="179" t="s">
        <v>80</v>
      </c>
      <c r="AV3973" s="11" t="s">
        <v>80</v>
      </c>
      <c r="AW3973" s="11" t="s">
        <v>35</v>
      </c>
      <c r="AX3973" s="11" t="s">
        <v>72</v>
      </c>
      <c r="AY3973" s="179" t="s">
        <v>177</v>
      </c>
    </row>
    <row r="3974" spans="2:65" s="11" customFormat="1" x14ac:dyDescent="0.3">
      <c r="B3974" s="177"/>
      <c r="D3974" s="178" t="s">
        <v>197</v>
      </c>
      <c r="E3974" s="179" t="s">
        <v>3</v>
      </c>
      <c r="F3974" s="180" t="s">
        <v>2755</v>
      </c>
      <c r="H3974" s="181">
        <v>178.2</v>
      </c>
      <c r="I3974" s="182"/>
      <c r="L3974" s="177"/>
      <c r="M3974" s="183"/>
      <c r="N3974" s="184"/>
      <c r="O3974" s="184"/>
      <c r="P3974" s="184"/>
      <c r="Q3974" s="184"/>
      <c r="R3974" s="184"/>
      <c r="S3974" s="184"/>
      <c r="T3974" s="185"/>
      <c r="AT3974" s="179" t="s">
        <v>197</v>
      </c>
      <c r="AU3974" s="179" t="s">
        <v>80</v>
      </c>
      <c r="AV3974" s="11" t="s">
        <v>80</v>
      </c>
      <c r="AW3974" s="11" t="s">
        <v>35</v>
      </c>
      <c r="AX3974" s="11" t="s">
        <v>72</v>
      </c>
      <c r="AY3974" s="179" t="s">
        <v>177</v>
      </c>
    </row>
    <row r="3975" spans="2:65" s="11" customFormat="1" x14ac:dyDescent="0.3">
      <c r="B3975" s="177"/>
      <c r="D3975" s="178" t="s">
        <v>197</v>
      </c>
      <c r="E3975" s="179" t="s">
        <v>3</v>
      </c>
      <c r="F3975" s="180" t="s">
        <v>2756</v>
      </c>
      <c r="H3975" s="181">
        <v>1.4</v>
      </c>
      <c r="I3975" s="182"/>
      <c r="L3975" s="177"/>
      <c r="M3975" s="183"/>
      <c r="N3975" s="184"/>
      <c r="O3975" s="184"/>
      <c r="P3975" s="184"/>
      <c r="Q3975" s="184"/>
      <c r="R3975" s="184"/>
      <c r="S3975" s="184"/>
      <c r="T3975" s="185"/>
      <c r="AT3975" s="179" t="s">
        <v>197</v>
      </c>
      <c r="AU3975" s="179" t="s">
        <v>80</v>
      </c>
      <c r="AV3975" s="11" t="s">
        <v>80</v>
      </c>
      <c r="AW3975" s="11" t="s">
        <v>35</v>
      </c>
      <c r="AX3975" s="11" t="s">
        <v>72</v>
      </c>
      <c r="AY3975" s="179" t="s">
        <v>177</v>
      </c>
    </row>
    <row r="3976" spans="2:65" s="11" customFormat="1" x14ac:dyDescent="0.3">
      <c r="B3976" s="177"/>
      <c r="D3976" s="178" t="s">
        <v>197</v>
      </c>
      <c r="E3976" s="179" t="s">
        <v>3</v>
      </c>
      <c r="F3976" s="180" t="s">
        <v>2757</v>
      </c>
      <c r="H3976" s="181">
        <v>4.5</v>
      </c>
      <c r="I3976" s="182"/>
      <c r="L3976" s="177"/>
      <c r="M3976" s="183"/>
      <c r="N3976" s="184"/>
      <c r="O3976" s="184"/>
      <c r="P3976" s="184"/>
      <c r="Q3976" s="184"/>
      <c r="R3976" s="184"/>
      <c r="S3976" s="184"/>
      <c r="T3976" s="185"/>
      <c r="AT3976" s="179" t="s">
        <v>197</v>
      </c>
      <c r="AU3976" s="179" t="s">
        <v>80</v>
      </c>
      <c r="AV3976" s="11" t="s">
        <v>80</v>
      </c>
      <c r="AW3976" s="11" t="s">
        <v>35</v>
      </c>
      <c r="AX3976" s="11" t="s">
        <v>72</v>
      </c>
      <c r="AY3976" s="179" t="s">
        <v>177</v>
      </c>
    </row>
    <row r="3977" spans="2:65" s="11" customFormat="1" x14ac:dyDescent="0.3">
      <c r="B3977" s="177"/>
      <c r="D3977" s="178" t="s">
        <v>197</v>
      </c>
      <c r="E3977" s="179" t="s">
        <v>3</v>
      </c>
      <c r="F3977" s="180" t="s">
        <v>2758</v>
      </c>
      <c r="H3977" s="181">
        <v>12</v>
      </c>
      <c r="I3977" s="182"/>
      <c r="L3977" s="177"/>
      <c r="M3977" s="183"/>
      <c r="N3977" s="184"/>
      <c r="O3977" s="184"/>
      <c r="P3977" s="184"/>
      <c r="Q3977" s="184"/>
      <c r="R3977" s="184"/>
      <c r="S3977" s="184"/>
      <c r="T3977" s="185"/>
      <c r="AT3977" s="179" t="s">
        <v>197</v>
      </c>
      <c r="AU3977" s="179" t="s">
        <v>80</v>
      </c>
      <c r="AV3977" s="11" t="s">
        <v>80</v>
      </c>
      <c r="AW3977" s="11" t="s">
        <v>35</v>
      </c>
      <c r="AX3977" s="11" t="s">
        <v>72</v>
      </c>
      <c r="AY3977" s="179" t="s">
        <v>177</v>
      </c>
    </row>
    <row r="3978" spans="2:65" s="14" customFormat="1" x14ac:dyDescent="0.3">
      <c r="B3978" s="223"/>
      <c r="D3978" s="178" t="s">
        <v>197</v>
      </c>
      <c r="E3978" s="224" t="s">
        <v>3</v>
      </c>
      <c r="F3978" s="225" t="s">
        <v>408</v>
      </c>
      <c r="H3978" s="226">
        <v>259.5</v>
      </c>
      <c r="I3978" s="227"/>
      <c r="L3978" s="223"/>
      <c r="M3978" s="228"/>
      <c r="N3978" s="229"/>
      <c r="O3978" s="229"/>
      <c r="P3978" s="229"/>
      <c r="Q3978" s="229"/>
      <c r="R3978" s="229"/>
      <c r="S3978" s="229"/>
      <c r="T3978" s="230"/>
      <c r="AT3978" s="224" t="s">
        <v>197</v>
      </c>
      <c r="AU3978" s="224" t="s">
        <v>80</v>
      </c>
      <c r="AV3978" s="14" t="s">
        <v>204</v>
      </c>
      <c r="AW3978" s="14" t="s">
        <v>35</v>
      </c>
      <c r="AX3978" s="14" t="s">
        <v>72</v>
      </c>
      <c r="AY3978" s="224" t="s">
        <v>177</v>
      </c>
    </row>
    <row r="3979" spans="2:65" s="11" customFormat="1" x14ac:dyDescent="0.3">
      <c r="B3979" s="177"/>
      <c r="D3979" s="178" t="s">
        <v>197</v>
      </c>
      <c r="E3979" s="179" t="s">
        <v>3</v>
      </c>
      <c r="F3979" s="180" t="s">
        <v>2759</v>
      </c>
      <c r="H3979" s="181">
        <v>4.5</v>
      </c>
      <c r="I3979" s="182"/>
      <c r="L3979" s="177"/>
      <c r="M3979" s="183"/>
      <c r="N3979" s="184"/>
      <c r="O3979" s="184"/>
      <c r="P3979" s="184"/>
      <c r="Q3979" s="184"/>
      <c r="R3979" s="184"/>
      <c r="S3979" s="184"/>
      <c r="T3979" s="185"/>
      <c r="AT3979" s="179" t="s">
        <v>197</v>
      </c>
      <c r="AU3979" s="179" t="s">
        <v>80</v>
      </c>
      <c r="AV3979" s="11" t="s">
        <v>80</v>
      </c>
      <c r="AW3979" s="11" t="s">
        <v>35</v>
      </c>
      <c r="AX3979" s="11" t="s">
        <v>72</v>
      </c>
      <c r="AY3979" s="179" t="s">
        <v>177</v>
      </c>
    </row>
    <row r="3980" spans="2:65" s="11" customFormat="1" x14ac:dyDescent="0.3">
      <c r="B3980" s="177"/>
      <c r="D3980" s="178" t="s">
        <v>197</v>
      </c>
      <c r="E3980" s="179" t="s">
        <v>3</v>
      </c>
      <c r="F3980" s="180" t="s">
        <v>2760</v>
      </c>
      <c r="H3980" s="181">
        <v>150.9</v>
      </c>
      <c r="I3980" s="182"/>
      <c r="L3980" s="177"/>
      <c r="M3980" s="183"/>
      <c r="N3980" s="184"/>
      <c r="O3980" s="184"/>
      <c r="P3980" s="184"/>
      <c r="Q3980" s="184"/>
      <c r="R3980" s="184"/>
      <c r="S3980" s="184"/>
      <c r="T3980" s="185"/>
      <c r="AT3980" s="179" t="s">
        <v>197</v>
      </c>
      <c r="AU3980" s="179" t="s">
        <v>80</v>
      </c>
      <c r="AV3980" s="11" t="s">
        <v>80</v>
      </c>
      <c r="AW3980" s="11" t="s">
        <v>35</v>
      </c>
      <c r="AX3980" s="11" t="s">
        <v>72</v>
      </c>
      <c r="AY3980" s="179" t="s">
        <v>177</v>
      </c>
    </row>
    <row r="3981" spans="2:65" s="14" customFormat="1" x14ac:dyDescent="0.3">
      <c r="B3981" s="223"/>
      <c r="D3981" s="178" t="s">
        <v>197</v>
      </c>
      <c r="E3981" s="224" t="s">
        <v>3</v>
      </c>
      <c r="F3981" s="225" t="s">
        <v>408</v>
      </c>
      <c r="H3981" s="226">
        <v>155.4</v>
      </c>
      <c r="I3981" s="227"/>
      <c r="L3981" s="223"/>
      <c r="M3981" s="228"/>
      <c r="N3981" s="229"/>
      <c r="O3981" s="229"/>
      <c r="P3981" s="229"/>
      <c r="Q3981" s="229"/>
      <c r="R3981" s="229"/>
      <c r="S3981" s="229"/>
      <c r="T3981" s="230"/>
      <c r="AT3981" s="224" t="s">
        <v>197</v>
      </c>
      <c r="AU3981" s="224" t="s">
        <v>80</v>
      </c>
      <c r="AV3981" s="14" t="s">
        <v>204</v>
      </c>
      <c r="AW3981" s="14" t="s">
        <v>35</v>
      </c>
      <c r="AX3981" s="14" t="s">
        <v>72</v>
      </c>
      <c r="AY3981" s="224" t="s">
        <v>177</v>
      </c>
    </row>
    <row r="3982" spans="2:65" s="13" customFormat="1" x14ac:dyDescent="0.3">
      <c r="B3982" s="198"/>
      <c r="D3982" s="194" t="s">
        <v>197</v>
      </c>
      <c r="E3982" s="199" t="s">
        <v>3</v>
      </c>
      <c r="F3982" s="200" t="s">
        <v>210</v>
      </c>
      <c r="H3982" s="201">
        <v>414.9</v>
      </c>
      <c r="I3982" s="202"/>
      <c r="L3982" s="198"/>
      <c r="M3982" s="203"/>
      <c r="N3982" s="204"/>
      <c r="O3982" s="204"/>
      <c r="P3982" s="204"/>
      <c r="Q3982" s="204"/>
      <c r="R3982" s="204"/>
      <c r="S3982" s="204"/>
      <c r="T3982" s="205"/>
      <c r="AT3982" s="206" t="s">
        <v>197</v>
      </c>
      <c r="AU3982" s="206" t="s">
        <v>80</v>
      </c>
      <c r="AV3982" s="13" t="s">
        <v>185</v>
      </c>
      <c r="AW3982" s="13" t="s">
        <v>35</v>
      </c>
      <c r="AX3982" s="13" t="s">
        <v>22</v>
      </c>
      <c r="AY3982" s="206" t="s">
        <v>177</v>
      </c>
    </row>
    <row r="3983" spans="2:65" s="1" customFormat="1" ht="22.5" customHeight="1" x14ac:dyDescent="0.3">
      <c r="B3983" s="164"/>
      <c r="C3983" s="213" t="s">
        <v>2761</v>
      </c>
      <c r="D3983" s="213" t="s">
        <v>327</v>
      </c>
      <c r="E3983" s="214" t="s">
        <v>2762</v>
      </c>
      <c r="F3983" s="215" t="s">
        <v>2763</v>
      </c>
      <c r="G3983" s="216" t="s">
        <v>320</v>
      </c>
      <c r="H3983" s="217">
        <v>83.061000000000007</v>
      </c>
      <c r="I3983" s="218"/>
      <c r="J3983" s="219">
        <f>ROUND(I3983*H3983,2)</f>
        <v>0</v>
      </c>
      <c r="K3983" s="215" t="s">
        <v>2764</v>
      </c>
      <c r="L3983" s="220"/>
      <c r="M3983" s="221" t="s">
        <v>3</v>
      </c>
      <c r="N3983" s="222" t="s">
        <v>43</v>
      </c>
      <c r="O3983" s="36"/>
      <c r="P3983" s="174">
        <f>O3983*H3983</f>
        <v>0</v>
      </c>
      <c r="Q3983" s="174">
        <v>1.1100000000000001E-3</v>
      </c>
      <c r="R3983" s="174">
        <f>Q3983*H3983</f>
        <v>9.2197710000000016E-2</v>
      </c>
      <c r="S3983" s="174">
        <v>0</v>
      </c>
      <c r="T3983" s="175">
        <f>S3983*H3983</f>
        <v>0</v>
      </c>
      <c r="AR3983" s="18" t="s">
        <v>378</v>
      </c>
      <c r="AT3983" s="18" t="s">
        <v>327</v>
      </c>
      <c r="AU3983" s="18" t="s">
        <v>80</v>
      </c>
      <c r="AY3983" s="18" t="s">
        <v>177</v>
      </c>
      <c r="BE3983" s="176">
        <f>IF(N3983="základní",J3983,0)</f>
        <v>0</v>
      </c>
      <c r="BF3983" s="176">
        <f>IF(N3983="snížená",J3983,0)</f>
        <v>0</v>
      </c>
      <c r="BG3983" s="176">
        <f>IF(N3983="zákl. přenesená",J3983,0)</f>
        <v>0</v>
      </c>
      <c r="BH3983" s="176">
        <f>IF(N3983="sníž. přenesená",J3983,0)</f>
        <v>0</v>
      </c>
      <c r="BI3983" s="176">
        <f>IF(N3983="nulová",J3983,0)</f>
        <v>0</v>
      </c>
      <c r="BJ3983" s="18" t="s">
        <v>22</v>
      </c>
      <c r="BK3983" s="176">
        <f>ROUND(I3983*H3983,2)</f>
        <v>0</v>
      </c>
      <c r="BL3983" s="18" t="s">
        <v>274</v>
      </c>
      <c r="BM3983" s="18" t="s">
        <v>2765</v>
      </c>
    </row>
    <row r="3984" spans="2:65" s="12" customFormat="1" x14ac:dyDescent="0.3">
      <c r="B3984" s="186"/>
      <c r="D3984" s="178" t="s">
        <v>197</v>
      </c>
      <c r="E3984" s="187" t="s">
        <v>3</v>
      </c>
      <c r="F3984" s="188" t="s">
        <v>2702</v>
      </c>
      <c r="H3984" s="189" t="s">
        <v>3</v>
      </c>
      <c r="I3984" s="190"/>
      <c r="L3984" s="186"/>
      <c r="M3984" s="191"/>
      <c r="N3984" s="192"/>
      <c r="O3984" s="192"/>
      <c r="P3984" s="192"/>
      <c r="Q3984" s="192"/>
      <c r="R3984" s="192"/>
      <c r="S3984" s="192"/>
      <c r="T3984" s="193"/>
      <c r="AT3984" s="189" t="s">
        <v>197</v>
      </c>
      <c r="AU3984" s="189" t="s">
        <v>80</v>
      </c>
      <c r="AV3984" s="12" t="s">
        <v>22</v>
      </c>
      <c r="AW3984" s="12" t="s">
        <v>35</v>
      </c>
      <c r="AX3984" s="12" t="s">
        <v>72</v>
      </c>
      <c r="AY3984" s="189" t="s">
        <v>177</v>
      </c>
    </row>
    <row r="3985" spans="2:65" s="12" customFormat="1" x14ac:dyDescent="0.3">
      <c r="B3985" s="186"/>
      <c r="D3985" s="178" t="s">
        <v>197</v>
      </c>
      <c r="E3985" s="187" t="s">
        <v>3</v>
      </c>
      <c r="F3985" s="188" t="s">
        <v>2766</v>
      </c>
      <c r="H3985" s="189" t="s">
        <v>3</v>
      </c>
      <c r="I3985" s="190"/>
      <c r="L3985" s="186"/>
      <c r="M3985" s="191"/>
      <c r="N3985" s="192"/>
      <c r="O3985" s="192"/>
      <c r="P3985" s="192"/>
      <c r="Q3985" s="192"/>
      <c r="R3985" s="192"/>
      <c r="S3985" s="192"/>
      <c r="T3985" s="193"/>
      <c r="AT3985" s="189" t="s">
        <v>197</v>
      </c>
      <c r="AU3985" s="189" t="s">
        <v>80</v>
      </c>
      <c r="AV3985" s="12" t="s">
        <v>22</v>
      </c>
      <c r="AW3985" s="12" t="s">
        <v>35</v>
      </c>
      <c r="AX3985" s="12" t="s">
        <v>72</v>
      </c>
      <c r="AY3985" s="189" t="s">
        <v>177</v>
      </c>
    </row>
    <row r="3986" spans="2:65" s="11" customFormat="1" x14ac:dyDescent="0.3">
      <c r="B3986" s="177"/>
      <c r="D3986" s="178" t="s">
        <v>197</v>
      </c>
      <c r="E3986" s="179" t="s">
        <v>3</v>
      </c>
      <c r="F3986" s="180" t="s">
        <v>2759</v>
      </c>
      <c r="H3986" s="181">
        <v>4.5</v>
      </c>
      <c r="I3986" s="182"/>
      <c r="L3986" s="177"/>
      <c r="M3986" s="183"/>
      <c r="N3986" s="184"/>
      <c r="O3986" s="184"/>
      <c r="P3986" s="184"/>
      <c r="Q3986" s="184"/>
      <c r="R3986" s="184"/>
      <c r="S3986" s="184"/>
      <c r="T3986" s="185"/>
      <c r="AT3986" s="179" t="s">
        <v>197</v>
      </c>
      <c r="AU3986" s="179" t="s">
        <v>80</v>
      </c>
      <c r="AV3986" s="11" t="s">
        <v>80</v>
      </c>
      <c r="AW3986" s="11" t="s">
        <v>35</v>
      </c>
      <c r="AX3986" s="11" t="s">
        <v>72</v>
      </c>
      <c r="AY3986" s="179" t="s">
        <v>177</v>
      </c>
    </row>
    <row r="3987" spans="2:65" s="11" customFormat="1" x14ac:dyDescent="0.3">
      <c r="B3987" s="177"/>
      <c r="D3987" s="178" t="s">
        <v>197</v>
      </c>
      <c r="E3987" s="179" t="s">
        <v>3</v>
      </c>
      <c r="F3987" s="180" t="s">
        <v>2760</v>
      </c>
      <c r="H3987" s="181">
        <v>150.9</v>
      </c>
      <c r="I3987" s="182"/>
      <c r="L3987" s="177"/>
      <c r="M3987" s="183"/>
      <c r="N3987" s="184"/>
      <c r="O3987" s="184"/>
      <c r="P3987" s="184"/>
      <c r="Q3987" s="184"/>
      <c r="R3987" s="184"/>
      <c r="S3987" s="184"/>
      <c r="T3987" s="185"/>
      <c r="AT3987" s="179" t="s">
        <v>197</v>
      </c>
      <c r="AU3987" s="179" t="s">
        <v>80</v>
      </c>
      <c r="AV3987" s="11" t="s">
        <v>80</v>
      </c>
      <c r="AW3987" s="11" t="s">
        <v>35</v>
      </c>
      <c r="AX3987" s="11" t="s">
        <v>72</v>
      </c>
      <c r="AY3987" s="179" t="s">
        <v>177</v>
      </c>
    </row>
    <row r="3988" spans="2:65" s="13" customFormat="1" x14ac:dyDescent="0.3">
      <c r="B3988" s="198"/>
      <c r="D3988" s="178" t="s">
        <v>197</v>
      </c>
      <c r="E3988" s="210" t="s">
        <v>3</v>
      </c>
      <c r="F3988" s="211" t="s">
        <v>210</v>
      </c>
      <c r="H3988" s="212">
        <v>155.4</v>
      </c>
      <c r="I3988" s="202"/>
      <c r="L3988" s="198"/>
      <c r="M3988" s="203"/>
      <c r="N3988" s="204"/>
      <c r="O3988" s="204"/>
      <c r="P3988" s="204"/>
      <c r="Q3988" s="204"/>
      <c r="R3988" s="204"/>
      <c r="S3988" s="204"/>
      <c r="T3988" s="205"/>
      <c r="AT3988" s="206" t="s">
        <v>197</v>
      </c>
      <c r="AU3988" s="206" t="s">
        <v>80</v>
      </c>
      <c r="AV3988" s="13" t="s">
        <v>185</v>
      </c>
      <c r="AW3988" s="13" t="s">
        <v>35</v>
      </c>
      <c r="AX3988" s="13" t="s">
        <v>72</v>
      </c>
      <c r="AY3988" s="206" t="s">
        <v>177</v>
      </c>
    </row>
    <row r="3989" spans="2:65" s="11" customFormat="1" x14ac:dyDescent="0.3">
      <c r="B3989" s="177"/>
      <c r="D3989" s="178" t="s">
        <v>197</v>
      </c>
      <c r="E3989" s="179" t="s">
        <v>3</v>
      </c>
      <c r="F3989" s="180" t="s">
        <v>2767</v>
      </c>
      <c r="H3989" s="181">
        <v>77.7</v>
      </c>
      <c r="I3989" s="182"/>
      <c r="L3989" s="177"/>
      <c r="M3989" s="183"/>
      <c r="N3989" s="184"/>
      <c r="O3989" s="184"/>
      <c r="P3989" s="184"/>
      <c r="Q3989" s="184"/>
      <c r="R3989" s="184"/>
      <c r="S3989" s="184"/>
      <c r="T3989" s="185"/>
      <c r="AT3989" s="179" t="s">
        <v>197</v>
      </c>
      <c r="AU3989" s="179" t="s">
        <v>80</v>
      </c>
      <c r="AV3989" s="11" t="s">
        <v>80</v>
      </c>
      <c r="AW3989" s="11" t="s">
        <v>35</v>
      </c>
      <c r="AX3989" s="11" t="s">
        <v>22</v>
      </c>
      <c r="AY3989" s="179" t="s">
        <v>177</v>
      </c>
    </row>
    <row r="3990" spans="2:65" s="11" customFormat="1" x14ac:dyDescent="0.3">
      <c r="B3990" s="177"/>
      <c r="D3990" s="194" t="s">
        <v>197</v>
      </c>
      <c r="F3990" s="208" t="s">
        <v>2768</v>
      </c>
      <c r="H3990" s="209">
        <v>83.061000000000007</v>
      </c>
      <c r="I3990" s="182"/>
      <c r="L3990" s="177"/>
      <c r="M3990" s="183"/>
      <c r="N3990" s="184"/>
      <c r="O3990" s="184"/>
      <c r="P3990" s="184"/>
      <c r="Q3990" s="184"/>
      <c r="R3990" s="184"/>
      <c r="S3990" s="184"/>
      <c r="T3990" s="185"/>
      <c r="AT3990" s="179" t="s">
        <v>197</v>
      </c>
      <c r="AU3990" s="179" t="s">
        <v>80</v>
      </c>
      <c r="AV3990" s="11" t="s">
        <v>80</v>
      </c>
      <c r="AW3990" s="11" t="s">
        <v>4</v>
      </c>
      <c r="AX3990" s="11" t="s">
        <v>22</v>
      </c>
      <c r="AY3990" s="179" t="s">
        <v>177</v>
      </c>
    </row>
    <row r="3991" spans="2:65" s="1" customFormat="1" ht="22.5" customHeight="1" x14ac:dyDescent="0.3">
      <c r="B3991" s="164"/>
      <c r="C3991" s="213" t="s">
        <v>2769</v>
      </c>
      <c r="D3991" s="213" t="s">
        <v>327</v>
      </c>
      <c r="E3991" s="214" t="s">
        <v>2770</v>
      </c>
      <c r="F3991" s="215" t="s">
        <v>2771</v>
      </c>
      <c r="G3991" s="216" t="s">
        <v>320</v>
      </c>
      <c r="H3991" s="217">
        <v>135.97499999999999</v>
      </c>
      <c r="I3991" s="218"/>
      <c r="J3991" s="219">
        <f>ROUND(I3991*H3991,2)</f>
        <v>0</v>
      </c>
      <c r="K3991" s="215" t="s">
        <v>2764</v>
      </c>
      <c r="L3991" s="220"/>
      <c r="M3991" s="221" t="s">
        <v>3</v>
      </c>
      <c r="N3991" s="222" t="s">
        <v>43</v>
      </c>
      <c r="O3991" s="36"/>
      <c r="P3991" s="174">
        <f>O3991*H3991</f>
        <v>0</v>
      </c>
      <c r="Q3991" s="174">
        <v>1.1100000000000001E-3</v>
      </c>
      <c r="R3991" s="174">
        <f>Q3991*H3991</f>
        <v>0.15093225000000002</v>
      </c>
      <c r="S3991" s="174">
        <v>0</v>
      </c>
      <c r="T3991" s="175">
        <f>S3991*H3991</f>
        <v>0</v>
      </c>
      <c r="AR3991" s="18" t="s">
        <v>378</v>
      </c>
      <c r="AT3991" s="18" t="s">
        <v>327</v>
      </c>
      <c r="AU3991" s="18" t="s">
        <v>80</v>
      </c>
      <c r="AY3991" s="18" t="s">
        <v>177</v>
      </c>
      <c r="BE3991" s="176">
        <f>IF(N3991="základní",J3991,0)</f>
        <v>0</v>
      </c>
      <c r="BF3991" s="176">
        <f>IF(N3991="snížená",J3991,0)</f>
        <v>0</v>
      </c>
      <c r="BG3991" s="176">
        <f>IF(N3991="zákl. přenesená",J3991,0)</f>
        <v>0</v>
      </c>
      <c r="BH3991" s="176">
        <f>IF(N3991="sníž. přenesená",J3991,0)</f>
        <v>0</v>
      </c>
      <c r="BI3991" s="176">
        <f>IF(N3991="nulová",J3991,0)</f>
        <v>0</v>
      </c>
      <c r="BJ3991" s="18" t="s">
        <v>22</v>
      </c>
      <c r="BK3991" s="176">
        <f>ROUND(I3991*H3991,2)</f>
        <v>0</v>
      </c>
      <c r="BL3991" s="18" t="s">
        <v>274</v>
      </c>
      <c r="BM3991" s="18" t="s">
        <v>2772</v>
      </c>
    </row>
    <row r="3992" spans="2:65" s="12" customFormat="1" x14ac:dyDescent="0.3">
      <c r="B3992" s="186"/>
      <c r="D3992" s="178" t="s">
        <v>197</v>
      </c>
      <c r="E3992" s="187" t="s">
        <v>3</v>
      </c>
      <c r="F3992" s="188" t="s">
        <v>2766</v>
      </c>
      <c r="H3992" s="189" t="s">
        <v>3</v>
      </c>
      <c r="I3992" s="190"/>
      <c r="L3992" s="186"/>
      <c r="M3992" s="191"/>
      <c r="N3992" s="192"/>
      <c r="O3992" s="192"/>
      <c r="P3992" s="192"/>
      <c r="Q3992" s="192"/>
      <c r="R3992" s="192"/>
      <c r="S3992" s="192"/>
      <c r="T3992" s="193"/>
      <c r="AT3992" s="189" t="s">
        <v>197</v>
      </c>
      <c r="AU3992" s="189" t="s">
        <v>80</v>
      </c>
      <c r="AV3992" s="12" t="s">
        <v>22</v>
      </c>
      <c r="AW3992" s="12" t="s">
        <v>35</v>
      </c>
      <c r="AX3992" s="12" t="s">
        <v>72</v>
      </c>
      <c r="AY3992" s="189" t="s">
        <v>177</v>
      </c>
    </row>
    <row r="3993" spans="2:65" s="11" customFormat="1" x14ac:dyDescent="0.3">
      <c r="B3993" s="177"/>
      <c r="D3993" s="178" t="s">
        <v>197</v>
      </c>
      <c r="E3993" s="179" t="s">
        <v>3</v>
      </c>
      <c r="F3993" s="180" t="s">
        <v>2754</v>
      </c>
      <c r="H3993" s="181">
        <v>63.4</v>
      </c>
      <c r="I3993" s="182"/>
      <c r="L3993" s="177"/>
      <c r="M3993" s="183"/>
      <c r="N3993" s="184"/>
      <c r="O3993" s="184"/>
      <c r="P3993" s="184"/>
      <c r="Q3993" s="184"/>
      <c r="R3993" s="184"/>
      <c r="S3993" s="184"/>
      <c r="T3993" s="185"/>
      <c r="AT3993" s="179" t="s">
        <v>197</v>
      </c>
      <c r="AU3993" s="179" t="s">
        <v>80</v>
      </c>
      <c r="AV3993" s="11" t="s">
        <v>80</v>
      </c>
      <c r="AW3993" s="11" t="s">
        <v>35</v>
      </c>
      <c r="AX3993" s="11" t="s">
        <v>72</v>
      </c>
      <c r="AY3993" s="179" t="s">
        <v>177</v>
      </c>
    </row>
    <row r="3994" spans="2:65" s="11" customFormat="1" x14ac:dyDescent="0.3">
      <c r="B3994" s="177"/>
      <c r="D3994" s="178" t="s">
        <v>197</v>
      </c>
      <c r="E3994" s="179" t="s">
        <v>3</v>
      </c>
      <c r="F3994" s="180" t="s">
        <v>2755</v>
      </c>
      <c r="H3994" s="181">
        <v>178.2</v>
      </c>
      <c r="I3994" s="182"/>
      <c r="L3994" s="177"/>
      <c r="M3994" s="183"/>
      <c r="N3994" s="184"/>
      <c r="O3994" s="184"/>
      <c r="P3994" s="184"/>
      <c r="Q3994" s="184"/>
      <c r="R3994" s="184"/>
      <c r="S3994" s="184"/>
      <c r="T3994" s="185"/>
      <c r="AT3994" s="179" t="s">
        <v>197</v>
      </c>
      <c r="AU3994" s="179" t="s">
        <v>80</v>
      </c>
      <c r="AV3994" s="11" t="s">
        <v>80</v>
      </c>
      <c r="AW3994" s="11" t="s">
        <v>35</v>
      </c>
      <c r="AX3994" s="11" t="s">
        <v>72</v>
      </c>
      <c r="AY3994" s="179" t="s">
        <v>177</v>
      </c>
    </row>
    <row r="3995" spans="2:65" s="11" customFormat="1" x14ac:dyDescent="0.3">
      <c r="B3995" s="177"/>
      <c r="D3995" s="178" t="s">
        <v>197</v>
      </c>
      <c r="E3995" s="179" t="s">
        <v>3</v>
      </c>
      <c r="F3995" s="180" t="s">
        <v>2756</v>
      </c>
      <c r="H3995" s="181">
        <v>1.4</v>
      </c>
      <c r="I3995" s="182"/>
      <c r="L3995" s="177"/>
      <c r="M3995" s="183"/>
      <c r="N3995" s="184"/>
      <c r="O3995" s="184"/>
      <c r="P3995" s="184"/>
      <c r="Q3995" s="184"/>
      <c r="R3995" s="184"/>
      <c r="S3995" s="184"/>
      <c r="T3995" s="185"/>
      <c r="AT3995" s="179" t="s">
        <v>197</v>
      </c>
      <c r="AU3995" s="179" t="s">
        <v>80</v>
      </c>
      <c r="AV3995" s="11" t="s">
        <v>80</v>
      </c>
      <c r="AW3995" s="11" t="s">
        <v>35</v>
      </c>
      <c r="AX3995" s="11" t="s">
        <v>72</v>
      </c>
      <c r="AY3995" s="179" t="s">
        <v>177</v>
      </c>
    </row>
    <row r="3996" spans="2:65" s="11" customFormat="1" x14ac:dyDescent="0.3">
      <c r="B3996" s="177"/>
      <c r="D3996" s="178" t="s">
        <v>197</v>
      </c>
      <c r="E3996" s="179" t="s">
        <v>3</v>
      </c>
      <c r="F3996" s="180" t="s">
        <v>2757</v>
      </c>
      <c r="H3996" s="181">
        <v>4.5</v>
      </c>
      <c r="I3996" s="182"/>
      <c r="L3996" s="177"/>
      <c r="M3996" s="183"/>
      <c r="N3996" s="184"/>
      <c r="O3996" s="184"/>
      <c r="P3996" s="184"/>
      <c r="Q3996" s="184"/>
      <c r="R3996" s="184"/>
      <c r="S3996" s="184"/>
      <c r="T3996" s="185"/>
      <c r="AT3996" s="179" t="s">
        <v>197</v>
      </c>
      <c r="AU3996" s="179" t="s">
        <v>80</v>
      </c>
      <c r="AV3996" s="11" t="s">
        <v>80</v>
      </c>
      <c r="AW3996" s="11" t="s">
        <v>35</v>
      </c>
      <c r="AX3996" s="11" t="s">
        <v>72</v>
      </c>
      <c r="AY3996" s="179" t="s">
        <v>177</v>
      </c>
    </row>
    <row r="3997" spans="2:65" s="11" customFormat="1" x14ac:dyDescent="0.3">
      <c r="B3997" s="177"/>
      <c r="D3997" s="178" t="s">
        <v>197</v>
      </c>
      <c r="E3997" s="179" t="s">
        <v>3</v>
      </c>
      <c r="F3997" s="180" t="s">
        <v>2758</v>
      </c>
      <c r="H3997" s="181">
        <v>12</v>
      </c>
      <c r="I3997" s="182"/>
      <c r="L3997" s="177"/>
      <c r="M3997" s="183"/>
      <c r="N3997" s="184"/>
      <c r="O3997" s="184"/>
      <c r="P3997" s="184"/>
      <c r="Q3997" s="184"/>
      <c r="R3997" s="184"/>
      <c r="S3997" s="184"/>
      <c r="T3997" s="185"/>
      <c r="AT3997" s="179" t="s">
        <v>197</v>
      </c>
      <c r="AU3997" s="179" t="s">
        <v>80</v>
      </c>
      <c r="AV3997" s="11" t="s">
        <v>80</v>
      </c>
      <c r="AW3997" s="11" t="s">
        <v>35</v>
      </c>
      <c r="AX3997" s="11" t="s">
        <v>72</v>
      </c>
      <c r="AY3997" s="179" t="s">
        <v>177</v>
      </c>
    </row>
    <row r="3998" spans="2:65" s="13" customFormat="1" x14ac:dyDescent="0.3">
      <c r="B3998" s="198"/>
      <c r="D3998" s="178" t="s">
        <v>197</v>
      </c>
      <c r="E3998" s="210" t="s">
        <v>3</v>
      </c>
      <c r="F3998" s="211" t="s">
        <v>210</v>
      </c>
      <c r="H3998" s="212">
        <v>259.5</v>
      </c>
      <c r="I3998" s="202"/>
      <c r="L3998" s="198"/>
      <c r="M3998" s="203"/>
      <c r="N3998" s="204"/>
      <c r="O3998" s="204"/>
      <c r="P3998" s="204"/>
      <c r="Q3998" s="204"/>
      <c r="R3998" s="204"/>
      <c r="S3998" s="204"/>
      <c r="T3998" s="205"/>
      <c r="AT3998" s="206" t="s">
        <v>197</v>
      </c>
      <c r="AU3998" s="206" t="s">
        <v>80</v>
      </c>
      <c r="AV3998" s="13" t="s">
        <v>185</v>
      </c>
      <c r="AW3998" s="13" t="s">
        <v>35</v>
      </c>
      <c r="AX3998" s="13" t="s">
        <v>72</v>
      </c>
      <c r="AY3998" s="206" t="s">
        <v>177</v>
      </c>
    </row>
    <row r="3999" spans="2:65" s="11" customFormat="1" x14ac:dyDescent="0.3">
      <c r="B3999" s="177"/>
      <c r="D3999" s="178" t="s">
        <v>197</v>
      </c>
      <c r="E3999" s="179" t="s">
        <v>3</v>
      </c>
      <c r="F3999" s="180" t="s">
        <v>2773</v>
      </c>
      <c r="H3999" s="181">
        <v>129.5</v>
      </c>
      <c r="I3999" s="182"/>
      <c r="L3999" s="177"/>
      <c r="M3999" s="183"/>
      <c r="N3999" s="184"/>
      <c r="O3999" s="184"/>
      <c r="P3999" s="184"/>
      <c r="Q3999" s="184"/>
      <c r="R3999" s="184"/>
      <c r="S3999" s="184"/>
      <c r="T3999" s="185"/>
      <c r="AT3999" s="179" t="s">
        <v>197</v>
      </c>
      <c r="AU3999" s="179" t="s">
        <v>80</v>
      </c>
      <c r="AV3999" s="11" t="s">
        <v>80</v>
      </c>
      <c r="AW3999" s="11" t="s">
        <v>35</v>
      </c>
      <c r="AX3999" s="11" t="s">
        <v>22</v>
      </c>
      <c r="AY3999" s="179" t="s">
        <v>177</v>
      </c>
    </row>
    <row r="4000" spans="2:65" s="11" customFormat="1" x14ac:dyDescent="0.3">
      <c r="B4000" s="177"/>
      <c r="D4000" s="194" t="s">
        <v>197</v>
      </c>
      <c r="F4000" s="208" t="s">
        <v>2774</v>
      </c>
      <c r="H4000" s="209">
        <v>135.97499999999999</v>
      </c>
      <c r="I4000" s="182"/>
      <c r="L4000" s="177"/>
      <c r="M4000" s="183"/>
      <c r="N4000" s="184"/>
      <c r="O4000" s="184"/>
      <c r="P4000" s="184"/>
      <c r="Q4000" s="184"/>
      <c r="R4000" s="184"/>
      <c r="S4000" s="184"/>
      <c r="T4000" s="185"/>
      <c r="AT4000" s="179" t="s">
        <v>197</v>
      </c>
      <c r="AU4000" s="179" t="s">
        <v>80</v>
      </c>
      <c r="AV4000" s="11" t="s">
        <v>80</v>
      </c>
      <c r="AW4000" s="11" t="s">
        <v>4</v>
      </c>
      <c r="AX4000" s="11" t="s">
        <v>22</v>
      </c>
      <c r="AY4000" s="179" t="s">
        <v>177</v>
      </c>
    </row>
    <row r="4001" spans="2:65" s="1" customFormat="1" ht="22.5" customHeight="1" x14ac:dyDescent="0.3">
      <c r="B4001" s="164"/>
      <c r="C4001" s="165" t="s">
        <v>2775</v>
      </c>
      <c r="D4001" s="165" t="s">
        <v>180</v>
      </c>
      <c r="E4001" s="166" t="s">
        <v>2776</v>
      </c>
      <c r="F4001" s="167" t="s">
        <v>2777</v>
      </c>
      <c r="G4001" s="168" t="s">
        <v>351</v>
      </c>
      <c r="H4001" s="169">
        <v>20</v>
      </c>
      <c r="I4001" s="170"/>
      <c r="J4001" s="171">
        <f>ROUND(I4001*H4001,2)</f>
        <v>0</v>
      </c>
      <c r="K4001" s="167" t="s">
        <v>195</v>
      </c>
      <c r="L4001" s="35"/>
      <c r="M4001" s="172" t="s">
        <v>3</v>
      </c>
      <c r="N4001" s="173" t="s">
        <v>43</v>
      </c>
      <c r="O4001" s="36"/>
      <c r="P4001" s="174">
        <f>O4001*H4001</f>
        <v>0</v>
      </c>
      <c r="Q4001" s="174">
        <v>0</v>
      </c>
      <c r="R4001" s="174">
        <f>Q4001*H4001</f>
        <v>0</v>
      </c>
      <c r="S4001" s="174">
        <v>0</v>
      </c>
      <c r="T4001" s="175">
        <f>S4001*H4001</f>
        <v>0</v>
      </c>
      <c r="AR4001" s="18" t="s">
        <v>274</v>
      </c>
      <c r="AT4001" s="18" t="s">
        <v>180</v>
      </c>
      <c r="AU4001" s="18" t="s">
        <v>80</v>
      </c>
      <c r="AY4001" s="18" t="s">
        <v>177</v>
      </c>
      <c r="BE4001" s="176">
        <f>IF(N4001="základní",J4001,0)</f>
        <v>0</v>
      </c>
      <c r="BF4001" s="176">
        <f>IF(N4001="snížená",J4001,0)</f>
        <v>0</v>
      </c>
      <c r="BG4001" s="176">
        <f>IF(N4001="zákl. přenesená",J4001,0)</f>
        <v>0</v>
      </c>
      <c r="BH4001" s="176">
        <f>IF(N4001="sníž. přenesená",J4001,0)</f>
        <v>0</v>
      </c>
      <c r="BI4001" s="176">
        <f>IF(N4001="nulová",J4001,0)</f>
        <v>0</v>
      </c>
      <c r="BJ4001" s="18" t="s">
        <v>22</v>
      </c>
      <c r="BK4001" s="176">
        <f>ROUND(I4001*H4001,2)</f>
        <v>0</v>
      </c>
      <c r="BL4001" s="18" t="s">
        <v>274</v>
      </c>
      <c r="BM4001" s="18" t="s">
        <v>2778</v>
      </c>
    </row>
    <row r="4002" spans="2:65" s="12" customFormat="1" x14ac:dyDescent="0.3">
      <c r="B4002" s="186"/>
      <c r="D4002" s="178" t="s">
        <v>197</v>
      </c>
      <c r="E4002" s="187" t="s">
        <v>3</v>
      </c>
      <c r="F4002" s="188" t="s">
        <v>2702</v>
      </c>
      <c r="H4002" s="189" t="s">
        <v>3</v>
      </c>
      <c r="I4002" s="190"/>
      <c r="L4002" s="186"/>
      <c r="M4002" s="191"/>
      <c r="N4002" s="192"/>
      <c r="O4002" s="192"/>
      <c r="P4002" s="192"/>
      <c r="Q4002" s="192"/>
      <c r="R4002" s="192"/>
      <c r="S4002" s="192"/>
      <c r="T4002" s="193"/>
      <c r="AT4002" s="189" t="s">
        <v>197</v>
      </c>
      <c r="AU4002" s="189" t="s">
        <v>80</v>
      </c>
      <c r="AV4002" s="12" t="s">
        <v>22</v>
      </c>
      <c r="AW4002" s="12" t="s">
        <v>35</v>
      </c>
      <c r="AX4002" s="12" t="s">
        <v>72</v>
      </c>
      <c r="AY4002" s="189" t="s">
        <v>177</v>
      </c>
    </row>
    <row r="4003" spans="2:65" s="11" customFormat="1" x14ac:dyDescent="0.3">
      <c r="B4003" s="177"/>
      <c r="D4003" s="178" t="s">
        <v>197</v>
      </c>
      <c r="E4003" s="179" t="s">
        <v>3</v>
      </c>
      <c r="F4003" s="180" t="s">
        <v>2779</v>
      </c>
      <c r="H4003" s="181">
        <v>20</v>
      </c>
      <c r="I4003" s="182"/>
      <c r="L4003" s="177"/>
      <c r="M4003" s="183"/>
      <c r="N4003" s="184"/>
      <c r="O4003" s="184"/>
      <c r="P4003" s="184"/>
      <c r="Q4003" s="184"/>
      <c r="R4003" s="184"/>
      <c r="S4003" s="184"/>
      <c r="T4003" s="185"/>
      <c r="AT4003" s="179" t="s">
        <v>197</v>
      </c>
      <c r="AU4003" s="179" t="s">
        <v>80</v>
      </c>
      <c r="AV4003" s="11" t="s">
        <v>80</v>
      </c>
      <c r="AW4003" s="11" t="s">
        <v>35</v>
      </c>
      <c r="AX4003" s="11" t="s">
        <v>72</v>
      </c>
      <c r="AY4003" s="179" t="s">
        <v>177</v>
      </c>
    </row>
    <row r="4004" spans="2:65" s="13" customFormat="1" x14ac:dyDescent="0.3">
      <c r="B4004" s="198"/>
      <c r="D4004" s="194" t="s">
        <v>197</v>
      </c>
      <c r="E4004" s="199" t="s">
        <v>3</v>
      </c>
      <c r="F4004" s="200" t="s">
        <v>210</v>
      </c>
      <c r="H4004" s="201">
        <v>20</v>
      </c>
      <c r="I4004" s="202"/>
      <c r="L4004" s="198"/>
      <c r="M4004" s="203"/>
      <c r="N4004" s="204"/>
      <c r="O4004" s="204"/>
      <c r="P4004" s="204"/>
      <c r="Q4004" s="204"/>
      <c r="R4004" s="204"/>
      <c r="S4004" s="204"/>
      <c r="T4004" s="205"/>
      <c r="AT4004" s="206" t="s">
        <v>197</v>
      </c>
      <c r="AU4004" s="206" t="s">
        <v>80</v>
      </c>
      <c r="AV4004" s="13" t="s">
        <v>185</v>
      </c>
      <c r="AW4004" s="13" t="s">
        <v>35</v>
      </c>
      <c r="AX4004" s="13" t="s">
        <v>22</v>
      </c>
      <c r="AY4004" s="206" t="s">
        <v>177</v>
      </c>
    </row>
    <row r="4005" spans="2:65" s="1" customFormat="1" ht="22.5" customHeight="1" x14ac:dyDescent="0.3">
      <c r="B4005" s="164"/>
      <c r="C4005" s="165" t="s">
        <v>2780</v>
      </c>
      <c r="D4005" s="165" t="s">
        <v>180</v>
      </c>
      <c r="E4005" s="166" t="s">
        <v>2781</v>
      </c>
      <c r="F4005" s="167" t="s">
        <v>2782</v>
      </c>
      <c r="G4005" s="168" t="s">
        <v>240</v>
      </c>
      <c r="H4005" s="169">
        <v>1556.33</v>
      </c>
      <c r="I4005" s="170"/>
      <c r="J4005" s="171">
        <f>ROUND(I4005*H4005,2)</f>
        <v>0</v>
      </c>
      <c r="K4005" s="167" t="s">
        <v>2721</v>
      </c>
      <c r="L4005" s="35"/>
      <c r="M4005" s="172" t="s">
        <v>3</v>
      </c>
      <c r="N4005" s="173" t="s">
        <v>43</v>
      </c>
      <c r="O4005" s="36"/>
      <c r="P4005" s="174">
        <f>O4005*H4005</f>
        <v>0</v>
      </c>
      <c r="Q4005" s="174">
        <v>0</v>
      </c>
      <c r="R4005" s="174">
        <f>Q4005*H4005</f>
        <v>0</v>
      </c>
      <c r="S4005" s="174">
        <v>0</v>
      </c>
      <c r="T4005" s="175">
        <f>S4005*H4005</f>
        <v>0</v>
      </c>
      <c r="AR4005" s="18" t="s">
        <v>274</v>
      </c>
      <c r="AT4005" s="18" t="s">
        <v>180</v>
      </c>
      <c r="AU4005" s="18" t="s">
        <v>80</v>
      </c>
      <c r="AY4005" s="18" t="s">
        <v>177</v>
      </c>
      <c r="BE4005" s="176">
        <f>IF(N4005="základní",J4005,0)</f>
        <v>0</v>
      </c>
      <c r="BF4005" s="176">
        <f>IF(N4005="snížená",J4005,0)</f>
        <v>0</v>
      </c>
      <c r="BG4005" s="176">
        <f>IF(N4005="zákl. přenesená",J4005,0)</f>
        <v>0</v>
      </c>
      <c r="BH4005" s="176">
        <f>IF(N4005="sníž. přenesená",J4005,0)</f>
        <v>0</v>
      </c>
      <c r="BI4005" s="176">
        <f>IF(N4005="nulová",J4005,0)</f>
        <v>0</v>
      </c>
      <c r="BJ4005" s="18" t="s">
        <v>22</v>
      </c>
      <c r="BK4005" s="176">
        <f>ROUND(I4005*H4005,2)</f>
        <v>0</v>
      </c>
      <c r="BL4005" s="18" t="s">
        <v>274</v>
      </c>
      <c r="BM4005" s="18" t="s">
        <v>2783</v>
      </c>
    </row>
    <row r="4006" spans="2:65" s="12" customFormat="1" x14ac:dyDescent="0.3">
      <c r="B4006" s="186"/>
      <c r="D4006" s="178" t="s">
        <v>197</v>
      </c>
      <c r="E4006" s="187" t="s">
        <v>3</v>
      </c>
      <c r="F4006" s="188" t="s">
        <v>2702</v>
      </c>
      <c r="H4006" s="189" t="s">
        <v>3</v>
      </c>
      <c r="I4006" s="190"/>
      <c r="L4006" s="186"/>
      <c r="M4006" s="191"/>
      <c r="N4006" s="192"/>
      <c r="O4006" s="192"/>
      <c r="P4006" s="192"/>
      <c r="Q4006" s="192"/>
      <c r="R4006" s="192"/>
      <c r="S4006" s="192"/>
      <c r="T4006" s="193"/>
      <c r="AT4006" s="189" t="s">
        <v>197</v>
      </c>
      <c r="AU4006" s="189" t="s">
        <v>80</v>
      </c>
      <c r="AV4006" s="12" t="s">
        <v>22</v>
      </c>
      <c r="AW4006" s="12" t="s">
        <v>35</v>
      </c>
      <c r="AX4006" s="12" t="s">
        <v>72</v>
      </c>
      <c r="AY4006" s="189" t="s">
        <v>177</v>
      </c>
    </row>
    <row r="4007" spans="2:65" s="12" customFormat="1" x14ac:dyDescent="0.3">
      <c r="B4007" s="186"/>
      <c r="D4007" s="178" t="s">
        <v>197</v>
      </c>
      <c r="E4007" s="187" t="s">
        <v>3</v>
      </c>
      <c r="F4007" s="188" t="s">
        <v>2723</v>
      </c>
      <c r="H4007" s="189" t="s">
        <v>3</v>
      </c>
      <c r="I4007" s="190"/>
      <c r="L4007" s="186"/>
      <c r="M4007" s="191"/>
      <c r="N4007" s="192"/>
      <c r="O4007" s="192"/>
      <c r="P4007" s="192"/>
      <c r="Q4007" s="192"/>
      <c r="R4007" s="192"/>
      <c r="S4007" s="192"/>
      <c r="T4007" s="193"/>
      <c r="AT4007" s="189" t="s">
        <v>197</v>
      </c>
      <c r="AU4007" s="189" t="s">
        <v>80</v>
      </c>
      <c r="AV4007" s="12" t="s">
        <v>22</v>
      </c>
      <c r="AW4007" s="12" t="s">
        <v>35</v>
      </c>
      <c r="AX4007" s="12" t="s">
        <v>72</v>
      </c>
      <c r="AY4007" s="189" t="s">
        <v>177</v>
      </c>
    </row>
    <row r="4008" spans="2:65" s="11" customFormat="1" x14ac:dyDescent="0.3">
      <c r="B4008" s="177"/>
      <c r="D4008" s="178" t="s">
        <v>197</v>
      </c>
      <c r="E4008" s="179" t="s">
        <v>3</v>
      </c>
      <c r="F4008" s="180" t="s">
        <v>2704</v>
      </c>
      <c r="H4008" s="181">
        <v>235.2</v>
      </c>
      <c r="I4008" s="182"/>
      <c r="L4008" s="177"/>
      <c r="M4008" s="183"/>
      <c r="N4008" s="184"/>
      <c r="O4008" s="184"/>
      <c r="P4008" s="184"/>
      <c r="Q4008" s="184"/>
      <c r="R4008" s="184"/>
      <c r="S4008" s="184"/>
      <c r="T4008" s="185"/>
      <c r="AT4008" s="179" t="s">
        <v>197</v>
      </c>
      <c r="AU4008" s="179" t="s">
        <v>80</v>
      </c>
      <c r="AV4008" s="11" t="s">
        <v>80</v>
      </c>
      <c r="AW4008" s="11" t="s">
        <v>35</v>
      </c>
      <c r="AX4008" s="11" t="s">
        <v>72</v>
      </c>
      <c r="AY4008" s="179" t="s">
        <v>177</v>
      </c>
    </row>
    <row r="4009" spans="2:65" s="11" customFormat="1" x14ac:dyDescent="0.3">
      <c r="B4009" s="177"/>
      <c r="D4009" s="178" t="s">
        <v>197</v>
      </c>
      <c r="E4009" s="179" t="s">
        <v>3</v>
      </c>
      <c r="F4009" s="180" t="s">
        <v>2705</v>
      </c>
      <c r="H4009" s="181">
        <v>22.12</v>
      </c>
      <c r="I4009" s="182"/>
      <c r="L4009" s="177"/>
      <c r="M4009" s="183"/>
      <c r="N4009" s="184"/>
      <c r="O4009" s="184"/>
      <c r="P4009" s="184"/>
      <c r="Q4009" s="184"/>
      <c r="R4009" s="184"/>
      <c r="S4009" s="184"/>
      <c r="T4009" s="185"/>
      <c r="AT4009" s="179" t="s">
        <v>197</v>
      </c>
      <c r="AU4009" s="179" t="s">
        <v>80</v>
      </c>
      <c r="AV4009" s="11" t="s">
        <v>80</v>
      </c>
      <c r="AW4009" s="11" t="s">
        <v>35</v>
      </c>
      <c r="AX4009" s="11" t="s">
        <v>72</v>
      </c>
      <c r="AY4009" s="179" t="s">
        <v>177</v>
      </c>
    </row>
    <row r="4010" spans="2:65" s="11" customFormat="1" x14ac:dyDescent="0.3">
      <c r="B4010" s="177"/>
      <c r="D4010" s="178" t="s">
        <v>197</v>
      </c>
      <c r="E4010" s="179" t="s">
        <v>3</v>
      </c>
      <c r="F4010" s="180" t="s">
        <v>2706</v>
      </c>
      <c r="H4010" s="181">
        <v>1165.3599999999999</v>
      </c>
      <c r="I4010" s="182"/>
      <c r="L4010" s="177"/>
      <c r="M4010" s="183"/>
      <c r="N4010" s="184"/>
      <c r="O4010" s="184"/>
      <c r="P4010" s="184"/>
      <c r="Q4010" s="184"/>
      <c r="R4010" s="184"/>
      <c r="S4010" s="184"/>
      <c r="T4010" s="185"/>
      <c r="AT4010" s="179" t="s">
        <v>197</v>
      </c>
      <c r="AU4010" s="179" t="s">
        <v>80</v>
      </c>
      <c r="AV4010" s="11" t="s">
        <v>80</v>
      </c>
      <c r="AW4010" s="11" t="s">
        <v>35</v>
      </c>
      <c r="AX4010" s="11" t="s">
        <v>72</v>
      </c>
      <c r="AY4010" s="179" t="s">
        <v>177</v>
      </c>
    </row>
    <row r="4011" spans="2:65" s="11" customFormat="1" x14ac:dyDescent="0.3">
      <c r="B4011" s="177"/>
      <c r="D4011" s="178" t="s">
        <v>197</v>
      </c>
      <c r="E4011" s="179" t="s">
        <v>3</v>
      </c>
      <c r="F4011" s="180" t="s">
        <v>2724</v>
      </c>
      <c r="H4011" s="181">
        <v>133.65</v>
      </c>
      <c r="I4011" s="182"/>
      <c r="L4011" s="177"/>
      <c r="M4011" s="183"/>
      <c r="N4011" s="184"/>
      <c r="O4011" s="184"/>
      <c r="P4011" s="184"/>
      <c r="Q4011" s="184"/>
      <c r="R4011" s="184"/>
      <c r="S4011" s="184"/>
      <c r="T4011" s="185"/>
      <c r="AT4011" s="179" t="s">
        <v>197</v>
      </c>
      <c r="AU4011" s="179" t="s">
        <v>80</v>
      </c>
      <c r="AV4011" s="11" t="s">
        <v>80</v>
      </c>
      <c r="AW4011" s="11" t="s">
        <v>35</v>
      </c>
      <c r="AX4011" s="11" t="s">
        <v>72</v>
      </c>
      <c r="AY4011" s="179" t="s">
        <v>177</v>
      </c>
    </row>
    <row r="4012" spans="2:65" s="13" customFormat="1" x14ac:dyDescent="0.3">
      <c r="B4012" s="198"/>
      <c r="D4012" s="194" t="s">
        <v>197</v>
      </c>
      <c r="E4012" s="199" t="s">
        <v>3</v>
      </c>
      <c r="F4012" s="200" t="s">
        <v>210</v>
      </c>
      <c r="H4012" s="201">
        <v>1556.33</v>
      </c>
      <c r="I4012" s="202"/>
      <c r="L4012" s="198"/>
      <c r="M4012" s="203"/>
      <c r="N4012" s="204"/>
      <c r="O4012" s="204"/>
      <c r="P4012" s="204"/>
      <c r="Q4012" s="204"/>
      <c r="R4012" s="204"/>
      <c r="S4012" s="204"/>
      <c r="T4012" s="205"/>
      <c r="AT4012" s="206" t="s">
        <v>197</v>
      </c>
      <c r="AU4012" s="206" t="s">
        <v>80</v>
      </c>
      <c r="AV4012" s="13" t="s">
        <v>185</v>
      </c>
      <c r="AW4012" s="13" t="s">
        <v>35</v>
      </c>
      <c r="AX4012" s="13" t="s">
        <v>22</v>
      </c>
      <c r="AY4012" s="206" t="s">
        <v>177</v>
      </c>
    </row>
    <row r="4013" spans="2:65" s="1" customFormat="1" ht="22.5" customHeight="1" x14ac:dyDescent="0.3">
      <c r="B4013" s="164"/>
      <c r="C4013" s="213" t="s">
        <v>2784</v>
      </c>
      <c r="D4013" s="213" t="s">
        <v>327</v>
      </c>
      <c r="E4013" s="214" t="s">
        <v>2785</v>
      </c>
      <c r="F4013" s="215" t="s">
        <v>2786</v>
      </c>
      <c r="G4013" s="216" t="s">
        <v>240</v>
      </c>
      <c r="H4013" s="217">
        <v>1711.963</v>
      </c>
      <c r="I4013" s="218"/>
      <c r="J4013" s="219">
        <f>ROUND(I4013*H4013,2)</f>
        <v>0</v>
      </c>
      <c r="K4013" s="215" t="s">
        <v>2721</v>
      </c>
      <c r="L4013" s="220"/>
      <c r="M4013" s="221" t="s">
        <v>3</v>
      </c>
      <c r="N4013" s="222" t="s">
        <v>43</v>
      </c>
      <c r="O4013" s="36"/>
      <c r="P4013" s="174">
        <f>O4013*H4013</f>
        <v>0</v>
      </c>
      <c r="Q4013" s="174">
        <v>2.9999999999999997E-4</v>
      </c>
      <c r="R4013" s="174">
        <f>Q4013*H4013</f>
        <v>0.5135888999999999</v>
      </c>
      <c r="S4013" s="174">
        <v>0</v>
      </c>
      <c r="T4013" s="175">
        <f>S4013*H4013</f>
        <v>0</v>
      </c>
      <c r="AR4013" s="18" t="s">
        <v>378</v>
      </c>
      <c r="AT4013" s="18" t="s">
        <v>327</v>
      </c>
      <c r="AU4013" s="18" t="s">
        <v>80</v>
      </c>
      <c r="AY4013" s="18" t="s">
        <v>177</v>
      </c>
      <c r="BE4013" s="176">
        <f>IF(N4013="základní",J4013,0)</f>
        <v>0</v>
      </c>
      <c r="BF4013" s="176">
        <f>IF(N4013="snížená",J4013,0)</f>
        <v>0</v>
      </c>
      <c r="BG4013" s="176">
        <f>IF(N4013="zákl. přenesená",J4013,0)</f>
        <v>0</v>
      </c>
      <c r="BH4013" s="176">
        <f>IF(N4013="sníž. přenesená",J4013,0)</f>
        <v>0</v>
      </c>
      <c r="BI4013" s="176">
        <f>IF(N4013="nulová",J4013,0)</f>
        <v>0</v>
      </c>
      <c r="BJ4013" s="18" t="s">
        <v>22</v>
      </c>
      <c r="BK4013" s="176">
        <f>ROUND(I4013*H4013,2)</f>
        <v>0</v>
      </c>
      <c r="BL4013" s="18" t="s">
        <v>274</v>
      </c>
      <c r="BM4013" s="18" t="s">
        <v>2787</v>
      </c>
    </row>
    <row r="4014" spans="2:65" s="12" customFormat="1" x14ac:dyDescent="0.3">
      <c r="B4014" s="186"/>
      <c r="D4014" s="178" t="s">
        <v>197</v>
      </c>
      <c r="E4014" s="187" t="s">
        <v>3</v>
      </c>
      <c r="F4014" s="188" t="s">
        <v>2723</v>
      </c>
      <c r="H4014" s="189" t="s">
        <v>3</v>
      </c>
      <c r="I4014" s="190"/>
      <c r="L4014" s="186"/>
      <c r="M4014" s="191"/>
      <c r="N4014" s="192"/>
      <c r="O4014" s="192"/>
      <c r="P4014" s="192"/>
      <c r="Q4014" s="192"/>
      <c r="R4014" s="192"/>
      <c r="S4014" s="192"/>
      <c r="T4014" s="193"/>
      <c r="AT4014" s="189" t="s">
        <v>197</v>
      </c>
      <c r="AU4014" s="189" t="s">
        <v>80</v>
      </c>
      <c r="AV4014" s="12" t="s">
        <v>22</v>
      </c>
      <c r="AW4014" s="12" t="s">
        <v>35</v>
      </c>
      <c r="AX4014" s="12" t="s">
        <v>72</v>
      </c>
      <c r="AY4014" s="189" t="s">
        <v>177</v>
      </c>
    </row>
    <row r="4015" spans="2:65" s="11" customFormat="1" x14ac:dyDescent="0.3">
      <c r="B4015" s="177"/>
      <c r="D4015" s="178" t="s">
        <v>197</v>
      </c>
      <c r="E4015" s="179" t="s">
        <v>3</v>
      </c>
      <c r="F4015" s="180" t="s">
        <v>2704</v>
      </c>
      <c r="H4015" s="181">
        <v>235.2</v>
      </c>
      <c r="I4015" s="182"/>
      <c r="L4015" s="177"/>
      <c r="M4015" s="183"/>
      <c r="N4015" s="184"/>
      <c r="O4015" s="184"/>
      <c r="P4015" s="184"/>
      <c r="Q4015" s="184"/>
      <c r="R4015" s="184"/>
      <c r="S4015" s="184"/>
      <c r="T4015" s="185"/>
      <c r="AT4015" s="179" t="s">
        <v>197</v>
      </c>
      <c r="AU4015" s="179" t="s">
        <v>80</v>
      </c>
      <c r="AV4015" s="11" t="s">
        <v>80</v>
      </c>
      <c r="AW4015" s="11" t="s">
        <v>35</v>
      </c>
      <c r="AX4015" s="11" t="s">
        <v>72</v>
      </c>
      <c r="AY4015" s="179" t="s">
        <v>177</v>
      </c>
    </row>
    <row r="4016" spans="2:65" s="11" customFormat="1" x14ac:dyDescent="0.3">
      <c r="B4016" s="177"/>
      <c r="D4016" s="178" t="s">
        <v>197</v>
      </c>
      <c r="E4016" s="179" t="s">
        <v>3</v>
      </c>
      <c r="F4016" s="180" t="s">
        <v>2705</v>
      </c>
      <c r="H4016" s="181">
        <v>22.12</v>
      </c>
      <c r="I4016" s="182"/>
      <c r="L4016" s="177"/>
      <c r="M4016" s="183"/>
      <c r="N4016" s="184"/>
      <c r="O4016" s="184"/>
      <c r="P4016" s="184"/>
      <c r="Q4016" s="184"/>
      <c r="R4016" s="184"/>
      <c r="S4016" s="184"/>
      <c r="T4016" s="185"/>
      <c r="AT4016" s="179" t="s">
        <v>197</v>
      </c>
      <c r="AU4016" s="179" t="s">
        <v>80</v>
      </c>
      <c r="AV4016" s="11" t="s">
        <v>80</v>
      </c>
      <c r="AW4016" s="11" t="s">
        <v>35</v>
      </c>
      <c r="AX4016" s="11" t="s">
        <v>72</v>
      </c>
      <c r="AY4016" s="179" t="s">
        <v>177</v>
      </c>
    </row>
    <row r="4017" spans="2:65" s="11" customFormat="1" x14ac:dyDescent="0.3">
      <c r="B4017" s="177"/>
      <c r="D4017" s="178" t="s">
        <v>197</v>
      </c>
      <c r="E4017" s="179" t="s">
        <v>3</v>
      </c>
      <c r="F4017" s="180" t="s">
        <v>2706</v>
      </c>
      <c r="H4017" s="181">
        <v>1165.3599999999999</v>
      </c>
      <c r="I4017" s="182"/>
      <c r="L4017" s="177"/>
      <c r="M4017" s="183"/>
      <c r="N4017" s="184"/>
      <c r="O4017" s="184"/>
      <c r="P4017" s="184"/>
      <c r="Q4017" s="184"/>
      <c r="R4017" s="184"/>
      <c r="S4017" s="184"/>
      <c r="T4017" s="185"/>
      <c r="AT4017" s="179" t="s">
        <v>197</v>
      </c>
      <c r="AU4017" s="179" t="s">
        <v>80</v>
      </c>
      <c r="AV4017" s="11" t="s">
        <v>80</v>
      </c>
      <c r="AW4017" s="11" t="s">
        <v>35</v>
      </c>
      <c r="AX4017" s="11" t="s">
        <v>72</v>
      </c>
      <c r="AY4017" s="179" t="s">
        <v>177</v>
      </c>
    </row>
    <row r="4018" spans="2:65" s="11" customFormat="1" x14ac:dyDescent="0.3">
      <c r="B4018" s="177"/>
      <c r="D4018" s="178" t="s">
        <v>197</v>
      </c>
      <c r="E4018" s="179" t="s">
        <v>3</v>
      </c>
      <c r="F4018" s="180" t="s">
        <v>2724</v>
      </c>
      <c r="H4018" s="181">
        <v>133.65</v>
      </c>
      <c r="I4018" s="182"/>
      <c r="L4018" s="177"/>
      <c r="M4018" s="183"/>
      <c r="N4018" s="184"/>
      <c r="O4018" s="184"/>
      <c r="P4018" s="184"/>
      <c r="Q4018" s="184"/>
      <c r="R4018" s="184"/>
      <c r="S4018" s="184"/>
      <c r="T4018" s="185"/>
      <c r="AT4018" s="179" t="s">
        <v>197</v>
      </c>
      <c r="AU4018" s="179" t="s">
        <v>80</v>
      </c>
      <c r="AV4018" s="11" t="s">
        <v>80</v>
      </c>
      <c r="AW4018" s="11" t="s">
        <v>35</v>
      </c>
      <c r="AX4018" s="11" t="s">
        <v>72</v>
      </c>
      <c r="AY4018" s="179" t="s">
        <v>177</v>
      </c>
    </row>
    <row r="4019" spans="2:65" s="13" customFormat="1" x14ac:dyDescent="0.3">
      <c r="B4019" s="198"/>
      <c r="D4019" s="178" t="s">
        <v>197</v>
      </c>
      <c r="E4019" s="210" t="s">
        <v>3</v>
      </c>
      <c r="F4019" s="211" t="s">
        <v>210</v>
      </c>
      <c r="H4019" s="212">
        <v>1556.33</v>
      </c>
      <c r="I4019" s="202"/>
      <c r="L4019" s="198"/>
      <c r="M4019" s="203"/>
      <c r="N4019" s="204"/>
      <c r="O4019" s="204"/>
      <c r="P4019" s="204"/>
      <c r="Q4019" s="204"/>
      <c r="R4019" s="204"/>
      <c r="S4019" s="204"/>
      <c r="T4019" s="205"/>
      <c r="AT4019" s="206" t="s">
        <v>197</v>
      </c>
      <c r="AU4019" s="206" t="s">
        <v>80</v>
      </c>
      <c r="AV4019" s="13" t="s">
        <v>185</v>
      </c>
      <c r="AW4019" s="13" t="s">
        <v>35</v>
      </c>
      <c r="AX4019" s="13" t="s">
        <v>22</v>
      </c>
      <c r="AY4019" s="206" t="s">
        <v>177</v>
      </c>
    </row>
    <row r="4020" spans="2:65" s="11" customFormat="1" x14ac:dyDescent="0.3">
      <c r="B4020" s="177"/>
      <c r="D4020" s="194" t="s">
        <v>197</v>
      </c>
      <c r="F4020" s="208" t="s">
        <v>2788</v>
      </c>
      <c r="H4020" s="209">
        <v>1711.963</v>
      </c>
      <c r="I4020" s="182"/>
      <c r="L4020" s="177"/>
      <c r="M4020" s="183"/>
      <c r="N4020" s="184"/>
      <c r="O4020" s="184"/>
      <c r="P4020" s="184"/>
      <c r="Q4020" s="184"/>
      <c r="R4020" s="184"/>
      <c r="S4020" s="184"/>
      <c r="T4020" s="185"/>
      <c r="AT4020" s="179" t="s">
        <v>197</v>
      </c>
      <c r="AU4020" s="179" t="s">
        <v>80</v>
      </c>
      <c r="AV4020" s="11" t="s">
        <v>80</v>
      </c>
      <c r="AW4020" s="11" t="s">
        <v>4</v>
      </c>
      <c r="AX4020" s="11" t="s">
        <v>22</v>
      </c>
      <c r="AY4020" s="179" t="s">
        <v>177</v>
      </c>
    </row>
    <row r="4021" spans="2:65" s="1" customFormat="1" ht="22.5" customHeight="1" x14ac:dyDescent="0.3">
      <c r="B4021" s="164"/>
      <c r="C4021" s="165" t="s">
        <v>2789</v>
      </c>
      <c r="D4021" s="165" t="s">
        <v>180</v>
      </c>
      <c r="E4021" s="166" t="s">
        <v>2790</v>
      </c>
      <c r="F4021" s="167" t="s">
        <v>2791</v>
      </c>
      <c r="G4021" s="168" t="s">
        <v>240</v>
      </c>
      <c r="H4021" s="169">
        <v>1556.33</v>
      </c>
      <c r="I4021" s="170"/>
      <c r="J4021" s="171">
        <f>ROUND(I4021*H4021,2)</f>
        <v>0</v>
      </c>
      <c r="K4021" s="167" t="s">
        <v>2721</v>
      </c>
      <c r="L4021" s="35"/>
      <c r="M4021" s="172" t="s">
        <v>3</v>
      </c>
      <c r="N4021" s="173" t="s">
        <v>43</v>
      </c>
      <c r="O4021" s="36"/>
      <c r="P4021" s="174">
        <f>O4021*H4021</f>
        <v>0</v>
      </c>
      <c r="Q4021" s="174">
        <v>0</v>
      </c>
      <c r="R4021" s="174">
        <f>Q4021*H4021</f>
        <v>0</v>
      </c>
      <c r="S4021" s="174">
        <v>0</v>
      </c>
      <c r="T4021" s="175">
        <f>S4021*H4021</f>
        <v>0</v>
      </c>
      <c r="AR4021" s="18" t="s">
        <v>274</v>
      </c>
      <c r="AT4021" s="18" t="s">
        <v>180</v>
      </c>
      <c r="AU4021" s="18" t="s">
        <v>80</v>
      </c>
      <c r="AY4021" s="18" t="s">
        <v>177</v>
      </c>
      <c r="BE4021" s="176">
        <f>IF(N4021="základní",J4021,0)</f>
        <v>0</v>
      </c>
      <c r="BF4021" s="176">
        <f>IF(N4021="snížená",J4021,0)</f>
        <v>0</v>
      </c>
      <c r="BG4021" s="176">
        <f>IF(N4021="zákl. přenesená",J4021,0)</f>
        <v>0</v>
      </c>
      <c r="BH4021" s="176">
        <f>IF(N4021="sníž. přenesená",J4021,0)</f>
        <v>0</v>
      </c>
      <c r="BI4021" s="176">
        <f>IF(N4021="nulová",J4021,0)</f>
        <v>0</v>
      </c>
      <c r="BJ4021" s="18" t="s">
        <v>22</v>
      </c>
      <c r="BK4021" s="176">
        <f>ROUND(I4021*H4021,2)</f>
        <v>0</v>
      </c>
      <c r="BL4021" s="18" t="s">
        <v>274</v>
      </c>
      <c r="BM4021" s="18" t="s">
        <v>2792</v>
      </c>
    </row>
    <row r="4022" spans="2:65" s="12" customFormat="1" x14ac:dyDescent="0.3">
      <c r="B4022" s="186"/>
      <c r="D4022" s="178" t="s">
        <v>197</v>
      </c>
      <c r="E4022" s="187" t="s">
        <v>3</v>
      </c>
      <c r="F4022" s="188" t="s">
        <v>2702</v>
      </c>
      <c r="H4022" s="189" t="s">
        <v>3</v>
      </c>
      <c r="I4022" s="190"/>
      <c r="L4022" s="186"/>
      <c r="M4022" s="191"/>
      <c r="N4022" s="192"/>
      <c r="O4022" s="192"/>
      <c r="P4022" s="192"/>
      <c r="Q4022" s="192"/>
      <c r="R4022" s="192"/>
      <c r="S4022" s="192"/>
      <c r="T4022" s="193"/>
      <c r="AT4022" s="189" t="s">
        <v>197</v>
      </c>
      <c r="AU4022" s="189" t="s">
        <v>80</v>
      </c>
      <c r="AV4022" s="12" t="s">
        <v>22</v>
      </c>
      <c r="AW4022" s="12" t="s">
        <v>35</v>
      </c>
      <c r="AX4022" s="12" t="s">
        <v>72</v>
      </c>
      <c r="AY4022" s="189" t="s">
        <v>177</v>
      </c>
    </row>
    <row r="4023" spans="2:65" s="12" customFormat="1" x14ac:dyDescent="0.3">
      <c r="B4023" s="186"/>
      <c r="D4023" s="178" t="s">
        <v>197</v>
      </c>
      <c r="E4023" s="187" t="s">
        <v>3</v>
      </c>
      <c r="F4023" s="188" t="s">
        <v>2723</v>
      </c>
      <c r="H4023" s="189" t="s">
        <v>3</v>
      </c>
      <c r="I4023" s="190"/>
      <c r="L4023" s="186"/>
      <c r="M4023" s="191"/>
      <c r="N4023" s="192"/>
      <c r="O4023" s="192"/>
      <c r="P4023" s="192"/>
      <c r="Q4023" s="192"/>
      <c r="R4023" s="192"/>
      <c r="S4023" s="192"/>
      <c r="T4023" s="193"/>
      <c r="AT4023" s="189" t="s">
        <v>197</v>
      </c>
      <c r="AU4023" s="189" t="s">
        <v>80</v>
      </c>
      <c r="AV4023" s="12" t="s">
        <v>22</v>
      </c>
      <c r="AW4023" s="12" t="s">
        <v>35</v>
      </c>
      <c r="AX4023" s="12" t="s">
        <v>72</v>
      </c>
      <c r="AY4023" s="189" t="s">
        <v>177</v>
      </c>
    </row>
    <row r="4024" spans="2:65" s="11" customFormat="1" x14ac:dyDescent="0.3">
      <c r="B4024" s="177"/>
      <c r="D4024" s="178" t="s">
        <v>197</v>
      </c>
      <c r="E4024" s="179" t="s">
        <v>3</v>
      </c>
      <c r="F4024" s="180" t="s">
        <v>2704</v>
      </c>
      <c r="H4024" s="181">
        <v>235.2</v>
      </c>
      <c r="I4024" s="182"/>
      <c r="L4024" s="177"/>
      <c r="M4024" s="183"/>
      <c r="N4024" s="184"/>
      <c r="O4024" s="184"/>
      <c r="P4024" s="184"/>
      <c r="Q4024" s="184"/>
      <c r="R4024" s="184"/>
      <c r="S4024" s="184"/>
      <c r="T4024" s="185"/>
      <c r="AT4024" s="179" t="s">
        <v>197</v>
      </c>
      <c r="AU4024" s="179" t="s">
        <v>80</v>
      </c>
      <c r="AV4024" s="11" t="s">
        <v>80</v>
      </c>
      <c r="AW4024" s="11" t="s">
        <v>35</v>
      </c>
      <c r="AX4024" s="11" t="s">
        <v>72</v>
      </c>
      <c r="AY4024" s="179" t="s">
        <v>177</v>
      </c>
    </row>
    <row r="4025" spans="2:65" s="11" customFormat="1" x14ac:dyDescent="0.3">
      <c r="B4025" s="177"/>
      <c r="D4025" s="178" t="s">
        <v>197</v>
      </c>
      <c r="E4025" s="179" t="s">
        <v>3</v>
      </c>
      <c r="F4025" s="180" t="s">
        <v>2705</v>
      </c>
      <c r="H4025" s="181">
        <v>22.12</v>
      </c>
      <c r="I4025" s="182"/>
      <c r="L4025" s="177"/>
      <c r="M4025" s="183"/>
      <c r="N4025" s="184"/>
      <c r="O4025" s="184"/>
      <c r="P4025" s="184"/>
      <c r="Q4025" s="184"/>
      <c r="R4025" s="184"/>
      <c r="S4025" s="184"/>
      <c r="T4025" s="185"/>
      <c r="AT4025" s="179" t="s">
        <v>197</v>
      </c>
      <c r="AU4025" s="179" t="s">
        <v>80</v>
      </c>
      <c r="AV4025" s="11" t="s">
        <v>80</v>
      </c>
      <c r="AW4025" s="11" t="s">
        <v>35</v>
      </c>
      <c r="AX4025" s="11" t="s">
        <v>72</v>
      </c>
      <c r="AY4025" s="179" t="s">
        <v>177</v>
      </c>
    </row>
    <row r="4026" spans="2:65" s="11" customFormat="1" x14ac:dyDescent="0.3">
      <c r="B4026" s="177"/>
      <c r="D4026" s="178" t="s">
        <v>197</v>
      </c>
      <c r="E4026" s="179" t="s">
        <v>3</v>
      </c>
      <c r="F4026" s="180" t="s">
        <v>2706</v>
      </c>
      <c r="H4026" s="181">
        <v>1165.3599999999999</v>
      </c>
      <c r="I4026" s="182"/>
      <c r="L4026" s="177"/>
      <c r="M4026" s="183"/>
      <c r="N4026" s="184"/>
      <c r="O4026" s="184"/>
      <c r="P4026" s="184"/>
      <c r="Q4026" s="184"/>
      <c r="R4026" s="184"/>
      <c r="S4026" s="184"/>
      <c r="T4026" s="185"/>
      <c r="AT4026" s="179" t="s">
        <v>197</v>
      </c>
      <c r="AU4026" s="179" t="s">
        <v>80</v>
      </c>
      <c r="AV4026" s="11" t="s">
        <v>80</v>
      </c>
      <c r="AW4026" s="11" t="s">
        <v>35</v>
      </c>
      <c r="AX4026" s="11" t="s">
        <v>72</v>
      </c>
      <c r="AY4026" s="179" t="s">
        <v>177</v>
      </c>
    </row>
    <row r="4027" spans="2:65" s="11" customFormat="1" x14ac:dyDescent="0.3">
      <c r="B4027" s="177"/>
      <c r="D4027" s="178" t="s">
        <v>197</v>
      </c>
      <c r="E4027" s="179" t="s">
        <v>3</v>
      </c>
      <c r="F4027" s="180" t="s">
        <v>2724</v>
      </c>
      <c r="H4027" s="181">
        <v>133.65</v>
      </c>
      <c r="I4027" s="182"/>
      <c r="L4027" s="177"/>
      <c r="M4027" s="183"/>
      <c r="N4027" s="184"/>
      <c r="O4027" s="184"/>
      <c r="P4027" s="184"/>
      <c r="Q4027" s="184"/>
      <c r="R4027" s="184"/>
      <c r="S4027" s="184"/>
      <c r="T4027" s="185"/>
      <c r="AT4027" s="179" t="s">
        <v>197</v>
      </c>
      <c r="AU4027" s="179" t="s">
        <v>80</v>
      </c>
      <c r="AV4027" s="11" t="s">
        <v>80</v>
      </c>
      <c r="AW4027" s="11" t="s">
        <v>35</v>
      </c>
      <c r="AX4027" s="11" t="s">
        <v>72</v>
      </c>
      <c r="AY4027" s="179" t="s">
        <v>177</v>
      </c>
    </row>
    <row r="4028" spans="2:65" s="13" customFormat="1" x14ac:dyDescent="0.3">
      <c r="B4028" s="198"/>
      <c r="D4028" s="194" t="s">
        <v>197</v>
      </c>
      <c r="E4028" s="199" t="s">
        <v>3</v>
      </c>
      <c r="F4028" s="200" t="s">
        <v>210</v>
      </c>
      <c r="H4028" s="201">
        <v>1556.33</v>
      </c>
      <c r="I4028" s="202"/>
      <c r="L4028" s="198"/>
      <c r="M4028" s="203"/>
      <c r="N4028" s="204"/>
      <c r="O4028" s="204"/>
      <c r="P4028" s="204"/>
      <c r="Q4028" s="204"/>
      <c r="R4028" s="204"/>
      <c r="S4028" s="204"/>
      <c r="T4028" s="205"/>
      <c r="AT4028" s="206" t="s">
        <v>197</v>
      </c>
      <c r="AU4028" s="206" t="s">
        <v>80</v>
      </c>
      <c r="AV4028" s="13" t="s">
        <v>185</v>
      </c>
      <c r="AW4028" s="13" t="s">
        <v>35</v>
      </c>
      <c r="AX4028" s="13" t="s">
        <v>22</v>
      </c>
      <c r="AY4028" s="206" t="s">
        <v>177</v>
      </c>
    </row>
    <row r="4029" spans="2:65" s="1" customFormat="1" ht="22.5" customHeight="1" x14ac:dyDescent="0.3">
      <c r="B4029" s="164"/>
      <c r="C4029" s="213" t="s">
        <v>2793</v>
      </c>
      <c r="D4029" s="213" t="s">
        <v>327</v>
      </c>
      <c r="E4029" s="214" t="s">
        <v>2794</v>
      </c>
      <c r="F4029" s="215" t="s">
        <v>2795</v>
      </c>
      <c r="G4029" s="216" t="s">
        <v>240</v>
      </c>
      <c r="H4029" s="217">
        <v>1711.963</v>
      </c>
      <c r="I4029" s="218"/>
      <c r="J4029" s="219">
        <f>ROUND(I4029*H4029,2)</f>
        <v>0</v>
      </c>
      <c r="K4029" s="215" t="s">
        <v>2721</v>
      </c>
      <c r="L4029" s="220"/>
      <c r="M4029" s="221" t="s">
        <v>3</v>
      </c>
      <c r="N4029" s="222" t="s">
        <v>43</v>
      </c>
      <c r="O4029" s="36"/>
      <c r="P4029" s="174">
        <f>O4029*H4029</f>
        <v>0</v>
      </c>
      <c r="Q4029" s="174">
        <v>5.0000000000000001E-4</v>
      </c>
      <c r="R4029" s="174">
        <f>Q4029*H4029</f>
        <v>0.85598149999999995</v>
      </c>
      <c r="S4029" s="174">
        <v>0</v>
      </c>
      <c r="T4029" s="175">
        <f>S4029*H4029</f>
        <v>0</v>
      </c>
      <c r="AR4029" s="18" t="s">
        <v>378</v>
      </c>
      <c r="AT4029" s="18" t="s">
        <v>327</v>
      </c>
      <c r="AU4029" s="18" t="s">
        <v>80</v>
      </c>
      <c r="AY4029" s="18" t="s">
        <v>177</v>
      </c>
      <c r="BE4029" s="176">
        <f>IF(N4029="základní",J4029,0)</f>
        <v>0</v>
      </c>
      <c r="BF4029" s="176">
        <f>IF(N4029="snížená",J4029,0)</f>
        <v>0</v>
      </c>
      <c r="BG4029" s="176">
        <f>IF(N4029="zákl. přenesená",J4029,0)</f>
        <v>0</v>
      </c>
      <c r="BH4029" s="176">
        <f>IF(N4029="sníž. přenesená",J4029,0)</f>
        <v>0</v>
      </c>
      <c r="BI4029" s="176">
        <f>IF(N4029="nulová",J4029,0)</f>
        <v>0</v>
      </c>
      <c r="BJ4029" s="18" t="s">
        <v>22</v>
      </c>
      <c r="BK4029" s="176">
        <f>ROUND(I4029*H4029,2)</f>
        <v>0</v>
      </c>
      <c r="BL4029" s="18" t="s">
        <v>274</v>
      </c>
      <c r="BM4029" s="18" t="s">
        <v>2796</v>
      </c>
    </row>
    <row r="4030" spans="2:65" s="12" customFormat="1" x14ac:dyDescent="0.3">
      <c r="B4030" s="186"/>
      <c r="D4030" s="178" t="s">
        <v>197</v>
      </c>
      <c r="E4030" s="187" t="s">
        <v>3</v>
      </c>
      <c r="F4030" s="188" t="s">
        <v>2723</v>
      </c>
      <c r="H4030" s="189" t="s">
        <v>3</v>
      </c>
      <c r="I4030" s="190"/>
      <c r="L4030" s="186"/>
      <c r="M4030" s="191"/>
      <c r="N4030" s="192"/>
      <c r="O4030" s="192"/>
      <c r="P4030" s="192"/>
      <c r="Q4030" s="192"/>
      <c r="R4030" s="192"/>
      <c r="S4030" s="192"/>
      <c r="T4030" s="193"/>
      <c r="AT4030" s="189" t="s">
        <v>197</v>
      </c>
      <c r="AU4030" s="189" t="s">
        <v>80</v>
      </c>
      <c r="AV4030" s="12" t="s">
        <v>22</v>
      </c>
      <c r="AW4030" s="12" t="s">
        <v>35</v>
      </c>
      <c r="AX4030" s="12" t="s">
        <v>72</v>
      </c>
      <c r="AY4030" s="189" t="s">
        <v>177</v>
      </c>
    </row>
    <row r="4031" spans="2:65" s="11" customFormat="1" x14ac:dyDescent="0.3">
      <c r="B4031" s="177"/>
      <c r="D4031" s="178" t="s">
        <v>197</v>
      </c>
      <c r="E4031" s="179" t="s">
        <v>3</v>
      </c>
      <c r="F4031" s="180" t="s">
        <v>2704</v>
      </c>
      <c r="H4031" s="181">
        <v>235.2</v>
      </c>
      <c r="I4031" s="182"/>
      <c r="L4031" s="177"/>
      <c r="M4031" s="183"/>
      <c r="N4031" s="184"/>
      <c r="O4031" s="184"/>
      <c r="P4031" s="184"/>
      <c r="Q4031" s="184"/>
      <c r="R4031" s="184"/>
      <c r="S4031" s="184"/>
      <c r="T4031" s="185"/>
      <c r="AT4031" s="179" t="s">
        <v>197</v>
      </c>
      <c r="AU4031" s="179" t="s">
        <v>80</v>
      </c>
      <c r="AV4031" s="11" t="s">
        <v>80</v>
      </c>
      <c r="AW4031" s="11" t="s">
        <v>35</v>
      </c>
      <c r="AX4031" s="11" t="s">
        <v>72</v>
      </c>
      <c r="AY4031" s="179" t="s">
        <v>177</v>
      </c>
    </row>
    <row r="4032" spans="2:65" s="11" customFormat="1" x14ac:dyDescent="0.3">
      <c r="B4032" s="177"/>
      <c r="D4032" s="178" t="s">
        <v>197</v>
      </c>
      <c r="E4032" s="179" t="s">
        <v>3</v>
      </c>
      <c r="F4032" s="180" t="s">
        <v>2705</v>
      </c>
      <c r="H4032" s="181">
        <v>22.12</v>
      </c>
      <c r="I4032" s="182"/>
      <c r="L4032" s="177"/>
      <c r="M4032" s="183"/>
      <c r="N4032" s="184"/>
      <c r="O4032" s="184"/>
      <c r="P4032" s="184"/>
      <c r="Q4032" s="184"/>
      <c r="R4032" s="184"/>
      <c r="S4032" s="184"/>
      <c r="T4032" s="185"/>
      <c r="AT4032" s="179" t="s">
        <v>197</v>
      </c>
      <c r="AU4032" s="179" t="s">
        <v>80</v>
      </c>
      <c r="AV4032" s="11" t="s">
        <v>80</v>
      </c>
      <c r="AW4032" s="11" t="s">
        <v>35</v>
      </c>
      <c r="AX4032" s="11" t="s">
        <v>72</v>
      </c>
      <c r="AY4032" s="179" t="s">
        <v>177</v>
      </c>
    </row>
    <row r="4033" spans="2:65" s="11" customFormat="1" x14ac:dyDescent="0.3">
      <c r="B4033" s="177"/>
      <c r="D4033" s="178" t="s">
        <v>197</v>
      </c>
      <c r="E4033" s="179" t="s">
        <v>3</v>
      </c>
      <c r="F4033" s="180" t="s">
        <v>2706</v>
      </c>
      <c r="H4033" s="181">
        <v>1165.3599999999999</v>
      </c>
      <c r="I4033" s="182"/>
      <c r="L4033" s="177"/>
      <c r="M4033" s="183"/>
      <c r="N4033" s="184"/>
      <c r="O4033" s="184"/>
      <c r="P4033" s="184"/>
      <c r="Q4033" s="184"/>
      <c r="R4033" s="184"/>
      <c r="S4033" s="184"/>
      <c r="T4033" s="185"/>
      <c r="AT4033" s="179" t="s">
        <v>197</v>
      </c>
      <c r="AU4033" s="179" t="s">
        <v>80</v>
      </c>
      <c r="AV4033" s="11" t="s">
        <v>80</v>
      </c>
      <c r="AW4033" s="11" t="s">
        <v>35</v>
      </c>
      <c r="AX4033" s="11" t="s">
        <v>72</v>
      </c>
      <c r="AY4033" s="179" t="s">
        <v>177</v>
      </c>
    </row>
    <row r="4034" spans="2:65" s="11" customFormat="1" x14ac:dyDescent="0.3">
      <c r="B4034" s="177"/>
      <c r="D4034" s="178" t="s">
        <v>197</v>
      </c>
      <c r="E4034" s="179" t="s">
        <v>3</v>
      </c>
      <c r="F4034" s="180" t="s">
        <v>2724</v>
      </c>
      <c r="H4034" s="181">
        <v>133.65</v>
      </c>
      <c r="I4034" s="182"/>
      <c r="L4034" s="177"/>
      <c r="M4034" s="183"/>
      <c r="N4034" s="184"/>
      <c r="O4034" s="184"/>
      <c r="P4034" s="184"/>
      <c r="Q4034" s="184"/>
      <c r="R4034" s="184"/>
      <c r="S4034" s="184"/>
      <c r="T4034" s="185"/>
      <c r="AT4034" s="179" t="s">
        <v>197</v>
      </c>
      <c r="AU4034" s="179" t="s">
        <v>80</v>
      </c>
      <c r="AV4034" s="11" t="s">
        <v>80</v>
      </c>
      <c r="AW4034" s="11" t="s">
        <v>35</v>
      </c>
      <c r="AX4034" s="11" t="s">
        <v>72</v>
      </c>
      <c r="AY4034" s="179" t="s">
        <v>177</v>
      </c>
    </row>
    <row r="4035" spans="2:65" s="13" customFormat="1" x14ac:dyDescent="0.3">
      <c r="B4035" s="198"/>
      <c r="D4035" s="178" t="s">
        <v>197</v>
      </c>
      <c r="E4035" s="210" t="s">
        <v>3</v>
      </c>
      <c r="F4035" s="211" t="s">
        <v>210</v>
      </c>
      <c r="H4035" s="212">
        <v>1556.33</v>
      </c>
      <c r="I4035" s="202"/>
      <c r="L4035" s="198"/>
      <c r="M4035" s="203"/>
      <c r="N4035" s="204"/>
      <c r="O4035" s="204"/>
      <c r="P4035" s="204"/>
      <c r="Q4035" s="204"/>
      <c r="R4035" s="204"/>
      <c r="S4035" s="204"/>
      <c r="T4035" s="205"/>
      <c r="AT4035" s="206" t="s">
        <v>197</v>
      </c>
      <c r="AU4035" s="206" t="s">
        <v>80</v>
      </c>
      <c r="AV4035" s="13" t="s">
        <v>185</v>
      </c>
      <c r="AW4035" s="13" t="s">
        <v>35</v>
      </c>
      <c r="AX4035" s="13" t="s">
        <v>22</v>
      </c>
      <c r="AY4035" s="206" t="s">
        <v>177</v>
      </c>
    </row>
    <row r="4036" spans="2:65" s="11" customFormat="1" x14ac:dyDescent="0.3">
      <c r="B4036" s="177"/>
      <c r="D4036" s="194" t="s">
        <v>197</v>
      </c>
      <c r="F4036" s="208" t="s">
        <v>2788</v>
      </c>
      <c r="H4036" s="209">
        <v>1711.963</v>
      </c>
      <c r="I4036" s="182"/>
      <c r="L4036" s="177"/>
      <c r="M4036" s="183"/>
      <c r="N4036" s="184"/>
      <c r="O4036" s="184"/>
      <c r="P4036" s="184"/>
      <c r="Q4036" s="184"/>
      <c r="R4036" s="184"/>
      <c r="S4036" s="184"/>
      <c r="T4036" s="185"/>
      <c r="AT4036" s="179" t="s">
        <v>197</v>
      </c>
      <c r="AU4036" s="179" t="s">
        <v>80</v>
      </c>
      <c r="AV4036" s="11" t="s">
        <v>80</v>
      </c>
      <c r="AW4036" s="11" t="s">
        <v>4</v>
      </c>
      <c r="AX4036" s="11" t="s">
        <v>22</v>
      </c>
      <c r="AY4036" s="179" t="s">
        <v>177</v>
      </c>
    </row>
    <row r="4037" spans="2:65" s="1" customFormat="1" ht="22.5" customHeight="1" x14ac:dyDescent="0.3">
      <c r="B4037" s="164"/>
      <c r="C4037" s="165" t="s">
        <v>2797</v>
      </c>
      <c r="D4037" s="165" t="s">
        <v>180</v>
      </c>
      <c r="E4037" s="166" t="s">
        <v>2798</v>
      </c>
      <c r="F4037" s="167" t="s">
        <v>2799</v>
      </c>
      <c r="G4037" s="168" t="s">
        <v>240</v>
      </c>
      <c r="H4037" s="169">
        <v>1400.56</v>
      </c>
      <c r="I4037" s="170"/>
      <c r="J4037" s="171">
        <f>ROUND(I4037*H4037,2)</f>
        <v>0</v>
      </c>
      <c r="K4037" s="167" t="s">
        <v>2721</v>
      </c>
      <c r="L4037" s="35"/>
      <c r="M4037" s="172" t="s">
        <v>3</v>
      </c>
      <c r="N4037" s="173" t="s">
        <v>43</v>
      </c>
      <c r="O4037" s="36"/>
      <c r="P4037" s="174">
        <f>O4037*H4037</f>
        <v>0</v>
      </c>
      <c r="Q4037" s="174">
        <v>0</v>
      </c>
      <c r="R4037" s="174">
        <f>Q4037*H4037</f>
        <v>0</v>
      </c>
      <c r="S4037" s="174">
        <v>0</v>
      </c>
      <c r="T4037" s="175">
        <f>S4037*H4037</f>
        <v>0</v>
      </c>
      <c r="AR4037" s="18" t="s">
        <v>274</v>
      </c>
      <c r="AT4037" s="18" t="s">
        <v>180</v>
      </c>
      <c r="AU4037" s="18" t="s">
        <v>80</v>
      </c>
      <c r="AY4037" s="18" t="s">
        <v>177</v>
      </c>
      <c r="BE4037" s="176">
        <f>IF(N4037="základní",J4037,0)</f>
        <v>0</v>
      </c>
      <c r="BF4037" s="176">
        <f>IF(N4037="snížená",J4037,0)</f>
        <v>0</v>
      </c>
      <c r="BG4037" s="176">
        <f>IF(N4037="zákl. přenesená",J4037,0)</f>
        <v>0</v>
      </c>
      <c r="BH4037" s="176">
        <f>IF(N4037="sníž. přenesená",J4037,0)</f>
        <v>0</v>
      </c>
      <c r="BI4037" s="176">
        <f>IF(N4037="nulová",J4037,0)</f>
        <v>0</v>
      </c>
      <c r="BJ4037" s="18" t="s">
        <v>22</v>
      </c>
      <c r="BK4037" s="176">
        <f>ROUND(I4037*H4037,2)</f>
        <v>0</v>
      </c>
      <c r="BL4037" s="18" t="s">
        <v>274</v>
      </c>
      <c r="BM4037" s="18" t="s">
        <v>2800</v>
      </c>
    </row>
    <row r="4038" spans="2:65" s="12" customFormat="1" x14ac:dyDescent="0.3">
      <c r="B4038" s="186"/>
      <c r="D4038" s="178" t="s">
        <v>197</v>
      </c>
      <c r="E4038" s="187" t="s">
        <v>3</v>
      </c>
      <c r="F4038" s="188" t="s">
        <v>2702</v>
      </c>
      <c r="H4038" s="189" t="s">
        <v>3</v>
      </c>
      <c r="I4038" s="190"/>
      <c r="L4038" s="186"/>
      <c r="M4038" s="191"/>
      <c r="N4038" s="192"/>
      <c r="O4038" s="192"/>
      <c r="P4038" s="192"/>
      <c r="Q4038" s="192"/>
      <c r="R4038" s="192"/>
      <c r="S4038" s="192"/>
      <c r="T4038" s="193"/>
      <c r="AT4038" s="189" t="s">
        <v>197</v>
      </c>
      <c r="AU4038" s="189" t="s">
        <v>80</v>
      </c>
      <c r="AV4038" s="12" t="s">
        <v>22</v>
      </c>
      <c r="AW4038" s="12" t="s">
        <v>35</v>
      </c>
      <c r="AX4038" s="12" t="s">
        <v>72</v>
      </c>
      <c r="AY4038" s="189" t="s">
        <v>177</v>
      </c>
    </row>
    <row r="4039" spans="2:65" s="12" customFormat="1" x14ac:dyDescent="0.3">
      <c r="B4039" s="186"/>
      <c r="D4039" s="178" t="s">
        <v>197</v>
      </c>
      <c r="E4039" s="187" t="s">
        <v>3</v>
      </c>
      <c r="F4039" s="188" t="s">
        <v>2801</v>
      </c>
      <c r="H4039" s="189" t="s">
        <v>3</v>
      </c>
      <c r="I4039" s="190"/>
      <c r="L4039" s="186"/>
      <c r="M4039" s="191"/>
      <c r="N4039" s="192"/>
      <c r="O4039" s="192"/>
      <c r="P4039" s="192"/>
      <c r="Q4039" s="192"/>
      <c r="R4039" s="192"/>
      <c r="S4039" s="192"/>
      <c r="T4039" s="193"/>
      <c r="AT4039" s="189" t="s">
        <v>197</v>
      </c>
      <c r="AU4039" s="189" t="s">
        <v>80</v>
      </c>
      <c r="AV4039" s="12" t="s">
        <v>22</v>
      </c>
      <c r="AW4039" s="12" t="s">
        <v>35</v>
      </c>
      <c r="AX4039" s="12" t="s">
        <v>72</v>
      </c>
      <c r="AY4039" s="189" t="s">
        <v>177</v>
      </c>
    </row>
    <row r="4040" spans="2:65" s="11" customFormat="1" x14ac:dyDescent="0.3">
      <c r="B4040" s="177"/>
      <c r="D4040" s="178" t="s">
        <v>197</v>
      </c>
      <c r="E4040" s="179" t="s">
        <v>3</v>
      </c>
      <c r="F4040" s="180" t="s">
        <v>2704</v>
      </c>
      <c r="H4040" s="181">
        <v>235.2</v>
      </c>
      <c r="I4040" s="182"/>
      <c r="L4040" s="177"/>
      <c r="M4040" s="183"/>
      <c r="N4040" s="184"/>
      <c r="O4040" s="184"/>
      <c r="P4040" s="184"/>
      <c r="Q4040" s="184"/>
      <c r="R4040" s="184"/>
      <c r="S4040" s="184"/>
      <c r="T4040" s="185"/>
      <c r="AT4040" s="179" t="s">
        <v>197</v>
      </c>
      <c r="AU4040" s="179" t="s">
        <v>80</v>
      </c>
      <c r="AV4040" s="11" t="s">
        <v>80</v>
      </c>
      <c r="AW4040" s="11" t="s">
        <v>35</v>
      </c>
      <c r="AX4040" s="11" t="s">
        <v>72</v>
      </c>
      <c r="AY4040" s="179" t="s">
        <v>177</v>
      </c>
    </row>
    <row r="4041" spans="2:65" s="11" customFormat="1" x14ac:dyDescent="0.3">
      <c r="B4041" s="177"/>
      <c r="D4041" s="178" t="s">
        <v>197</v>
      </c>
      <c r="E4041" s="179" t="s">
        <v>3</v>
      </c>
      <c r="F4041" s="180" t="s">
        <v>2706</v>
      </c>
      <c r="H4041" s="181">
        <v>1165.3599999999999</v>
      </c>
      <c r="I4041" s="182"/>
      <c r="L4041" s="177"/>
      <c r="M4041" s="183"/>
      <c r="N4041" s="184"/>
      <c r="O4041" s="184"/>
      <c r="P4041" s="184"/>
      <c r="Q4041" s="184"/>
      <c r="R4041" s="184"/>
      <c r="S4041" s="184"/>
      <c r="T4041" s="185"/>
      <c r="AT4041" s="179" t="s">
        <v>197</v>
      </c>
      <c r="AU4041" s="179" t="s">
        <v>80</v>
      </c>
      <c r="AV4041" s="11" t="s">
        <v>80</v>
      </c>
      <c r="AW4041" s="11" t="s">
        <v>35</v>
      </c>
      <c r="AX4041" s="11" t="s">
        <v>72</v>
      </c>
      <c r="AY4041" s="179" t="s">
        <v>177</v>
      </c>
    </row>
    <row r="4042" spans="2:65" s="13" customFormat="1" x14ac:dyDescent="0.3">
      <c r="B4042" s="198"/>
      <c r="D4042" s="194" t="s">
        <v>197</v>
      </c>
      <c r="E4042" s="199" t="s">
        <v>3</v>
      </c>
      <c r="F4042" s="200" t="s">
        <v>210</v>
      </c>
      <c r="H4042" s="201">
        <v>1400.56</v>
      </c>
      <c r="I4042" s="202"/>
      <c r="L4042" s="198"/>
      <c r="M4042" s="203"/>
      <c r="N4042" s="204"/>
      <c r="O4042" s="204"/>
      <c r="P4042" s="204"/>
      <c r="Q4042" s="204"/>
      <c r="R4042" s="204"/>
      <c r="S4042" s="204"/>
      <c r="T4042" s="205"/>
      <c r="AT4042" s="206" t="s">
        <v>197</v>
      </c>
      <c r="AU4042" s="206" t="s">
        <v>80</v>
      </c>
      <c r="AV4042" s="13" t="s">
        <v>185</v>
      </c>
      <c r="AW4042" s="13" t="s">
        <v>35</v>
      </c>
      <c r="AX4042" s="13" t="s">
        <v>22</v>
      </c>
      <c r="AY4042" s="206" t="s">
        <v>177</v>
      </c>
    </row>
    <row r="4043" spans="2:65" s="1" customFormat="1" ht="22.5" customHeight="1" x14ac:dyDescent="0.3">
      <c r="B4043" s="164"/>
      <c r="C4043" s="213" t="s">
        <v>2802</v>
      </c>
      <c r="D4043" s="213" t="s">
        <v>327</v>
      </c>
      <c r="E4043" s="214" t="s">
        <v>2803</v>
      </c>
      <c r="F4043" s="215" t="s">
        <v>2804</v>
      </c>
      <c r="G4043" s="216" t="s">
        <v>232</v>
      </c>
      <c r="H4043" s="217">
        <v>119.048</v>
      </c>
      <c r="I4043" s="218"/>
      <c r="J4043" s="219">
        <f>ROUND(I4043*H4043,2)</f>
        <v>0</v>
      </c>
      <c r="K4043" s="215" t="s">
        <v>195</v>
      </c>
      <c r="L4043" s="220"/>
      <c r="M4043" s="221" t="s">
        <v>3</v>
      </c>
      <c r="N4043" s="222" t="s">
        <v>43</v>
      </c>
      <c r="O4043" s="36"/>
      <c r="P4043" s="174">
        <f>O4043*H4043</f>
        <v>0</v>
      </c>
      <c r="Q4043" s="174">
        <v>1</v>
      </c>
      <c r="R4043" s="174">
        <f>Q4043*H4043</f>
        <v>119.048</v>
      </c>
      <c r="S4043" s="174">
        <v>0</v>
      </c>
      <c r="T4043" s="175">
        <f>S4043*H4043</f>
        <v>0</v>
      </c>
      <c r="AR4043" s="18" t="s">
        <v>378</v>
      </c>
      <c r="AT4043" s="18" t="s">
        <v>327</v>
      </c>
      <c r="AU4043" s="18" t="s">
        <v>80</v>
      </c>
      <c r="AY4043" s="18" t="s">
        <v>177</v>
      </c>
      <c r="BE4043" s="176">
        <f>IF(N4043="základní",J4043,0)</f>
        <v>0</v>
      </c>
      <c r="BF4043" s="176">
        <f>IF(N4043="snížená",J4043,0)</f>
        <v>0</v>
      </c>
      <c r="BG4043" s="176">
        <f>IF(N4043="zákl. přenesená",J4043,0)</f>
        <v>0</v>
      </c>
      <c r="BH4043" s="176">
        <f>IF(N4043="sníž. přenesená",J4043,0)</f>
        <v>0</v>
      </c>
      <c r="BI4043" s="176">
        <f>IF(N4043="nulová",J4043,0)</f>
        <v>0</v>
      </c>
      <c r="BJ4043" s="18" t="s">
        <v>22</v>
      </c>
      <c r="BK4043" s="176">
        <f>ROUND(I4043*H4043,2)</f>
        <v>0</v>
      </c>
      <c r="BL4043" s="18" t="s">
        <v>274</v>
      </c>
      <c r="BM4043" s="18" t="s">
        <v>2805</v>
      </c>
    </row>
    <row r="4044" spans="2:65" s="11" customFormat="1" x14ac:dyDescent="0.3">
      <c r="B4044" s="177"/>
      <c r="D4044" s="194" t="s">
        <v>197</v>
      </c>
      <c r="F4044" s="208" t="s">
        <v>2806</v>
      </c>
      <c r="H4044" s="209">
        <v>119.048</v>
      </c>
      <c r="I4044" s="182"/>
      <c r="L4044" s="177"/>
      <c r="M4044" s="183"/>
      <c r="N4044" s="184"/>
      <c r="O4044" s="184"/>
      <c r="P4044" s="184"/>
      <c r="Q4044" s="184"/>
      <c r="R4044" s="184"/>
      <c r="S4044" s="184"/>
      <c r="T4044" s="185"/>
      <c r="AT4044" s="179" t="s">
        <v>197</v>
      </c>
      <c r="AU4044" s="179" t="s">
        <v>80</v>
      </c>
      <c r="AV4044" s="11" t="s">
        <v>80</v>
      </c>
      <c r="AW4044" s="11" t="s">
        <v>4</v>
      </c>
      <c r="AX4044" s="11" t="s">
        <v>22</v>
      </c>
      <c r="AY4044" s="179" t="s">
        <v>177</v>
      </c>
    </row>
    <row r="4045" spans="2:65" s="1" customFormat="1" ht="22.5" customHeight="1" x14ac:dyDescent="0.3">
      <c r="B4045" s="164"/>
      <c r="C4045" s="165" t="s">
        <v>2807</v>
      </c>
      <c r="D4045" s="165" t="s">
        <v>180</v>
      </c>
      <c r="E4045" s="166" t="s">
        <v>2808</v>
      </c>
      <c r="F4045" s="167" t="s">
        <v>2809</v>
      </c>
      <c r="G4045" s="168" t="s">
        <v>232</v>
      </c>
      <c r="H4045" s="169">
        <v>132.17400000000001</v>
      </c>
      <c r="I4045" s="170"/>
      <c r="J4045" s="171">
        <f>ROUND(I4045*H4045,2)</f>
        <v>0</v>
      </c>
      <c r="K4045" s="167" t="s">
        <v>195</v>
      </c>
      <c r="L4045" s="35"/>
      <c r="M4045" s="172" t="s">
        <v>3</v>
      </c>
      <c r="N4045" s="173" t="s">
        <v>43</v>
      </c>
      <c r="O4045" s="36"/>
      <c r="P4045" s="174">
        <f>O4045*H4045</f>
        <v>0</v>
      </c>
      <c r="Q4045" s="174">
        <v>0</v>
      </c>
      <c r="R4045" s="174">
        <f>Q4045*H4045</f>
        <v>0</v>
      </c>
      <c r="S4045" s="174">
        <v>0</v>
      </c>
      <c r="T4045" s="175">
        <f>S4045*H4045</f>
        <v>0</v>
      </c>
      <c r="AR4045" s="18" t="s">
        <v>274</v>
      </c>
      <c r="AT4045" s="18" t="s">
        <v>180</v>
      </c>
      <c r="AU4045" s="18" t="s">
        <v>80</v>
      </c>
      <c r="AY4045" s="18" t="s">
        <v>177</v>
      </c>
      <c r="BE4045" s="176">
        <f>IF(N4045="základní",J4045,0)</f>
        <v>0</v>
      </c>
      <c r="BF4045" s="176">
        <f>IF(N4045="snížená",J4045,0)</f>
        <v>0</v>
      </c>
      <c r="BG4045" s="176">
        <f>IF(N4045="zákl. přenesená",J4045,0)</f>
        <v>0</v>
      </c>
      <c r="BH4045" s="176">
        <f>IF(N4045="sníž. přenesená",J4045,0)</f>
        <v>0</v>
      </c>
      <c r="BI4045" s="176">
        <f>IF(N4045="nulová",J4045,0)</f>
        <v>0</v>
      </c>
      <c r="BJ4045" s="18" t="s">
        <v>22</v>
      </c>
      <c r="BK4045" s="176">
        <f>ROUND(I4045*H4045,2)</f>
        <v>0</v>
      </c>
      <c r="BL4045" s="18" t="s">
        <v>274</v>
      </c>
      <c r="BM4045" s="18" t="s">
        <v>2810</v>
      </c>
    </row>
    <row r="4046" spans="2:65" s="10" customFormat="1" ht="29.85" customHeight="1" x14ac:dyDescent="0.3">
      <c r="B4046" s="150"/>
      <c r="D4046" s="161" t="s">
        <v>71</v>
      </c>
      <c r="E4046" s="162" t="s">
        <v>2811</v>
      </c>
      <c r="F4046" s="162" t="s">
        <v>2812</v>
      </c>
      <c r="I4046" s="153"/>
      <c r="J4046" s="163">
        <f>BK4046</f>
        <v>0</v>
      </c>
      <c r="L4046" s="150"/>
      <c r="M4046" s="155"/>
      <c r="N4046" s="156"/>
      <c r="O4046" s="156"/>
      <c r="P4046" s="157">
        <f>SUM(P4047:P5310)</f>
        <v>0</v>
      </c>
      <c r="Q4046" s="156"/>
      <c r="R4046" s="157">
        <f>SUM(R4047:R5310)</f>
        <v>16.882960450000002</v>
      </c>
      <c r="S4046" s="156"/>
      <c r="T4046" s="158">
        <f>SUM(T4047:T5310)</f>
        <v>0</v>
      </c>
      <c r="AR4046" s="151" t="s">
        <v>80</v>
      </c>
      <c r="AT4046" s="159" t="s">
        <v>71</v>
      </c>
      <c r="AU4046" s="159" t="s">
        <v>22</v>
      </c>
      <c r="AY4046" s="151" t="s">
        <v>177</v>
      </c>
      <c r="BK4046" s="160">
        <f>SUM(BK4047:BK5310)</f>
        <v>0</v>
      </c>
    </row>
    <row r="4047" spans="2:65" s="1" customFormat="1" ht="22.5" customHeight="1" x14ac:dyDescent="0.3">
      <c r="B4047" s="164"/>
      <c r="C4047" s="165" t="s">
        <v>2813</v>
      </c>
      <c r="D4047" s="165" t="s">
        <v>180</v>
      </c>
      <c r="E4047" s="166" t="s">
        <v>2814</v>
      </c>
      <c r="F4047" s="167" t="s">
        <v>2815</v>
      </c>
      <c r="G4047" s="168" t="s">
        <v>240</v>
      </c>
      <c r="H4047" s="169">
        <v>8.25</v>
      </c>
      <c r="I4047" s="170"/>
      <c r="J4047" s="171">
        <f>ROUND(I4047*H4047,2)</f>
        <v>0</v>
      </c>
      <c r="K4047" s="167" t="s">
        <v>195</v>
      </c>
      <c r="L4047" s="35"/>
      <c r="M4047" s="172" t="s">
        <v>3</v>
      </c>
      <c r="N4047" s="173" t="s">
        <v>43</v>
      </c>
      <c r="O4047" s="36"/>
      <c r="P4047" s="174">
        <f>O4047*H4047</f>
        <v>0</v>
      </c>
      <c r="Q4047" s="174">
        <v>6.0000000000000001E-3</v>
      </c>
      <c r="R4047" s="174">
        <f>Q4047*H4047</f>
        <v>4.9500000000000002E-2</v>
      </c>
      <c r="S4047" s="174">
        <v>0</v>
      </c>
      <c r="T4047" s="175">
        <f>S4047*H4047</f>
        <v>0</v>
      </c>
      <c r="AR4047" s="18" t="s">
        <v>274</v>
      </c>
      <c r="AT4047" s="18" t="s">
        <v>180</v>
      </c>
      <c r="AU4047" s="18" t="s">
        <v>80</v>
      </c>
      <c r="AY4047" s="18" t="s">
        <v>177</v>
      </c>
      <c r="BE4047" s="176">
        <f>IF(N4047="základní",J4047,0)</f>
        <v>0</v>
      </c>
      <c r="BF4047" s="176">
        <f>IF(N4047="snížená",J4047,0)</f>
        <v>0</v>
      </c>
      <c r="BG4047" s="176">
        <f>IF(N4047="zákl. přenesená",J4047,0)</f>
        <v>0</v>
      </c>
      <c r="BH4047" s="176">
        <f>IF(N4047="sníž. přenesená",J4047,0)</f>
        <v>0</v>
      </c>
      <c r="BI4047" s="176">
        <f>IF(N4047="nulová",J4047,0)</f>
        <v>0</v>
      </c>
      <c r="BJ4047" s="18" t="s">
        <v>22</v>
      </c>
      <c r="BK4047" s="176">
        <f>ROUND(I4047*H4047,2)</f>
        <v>0</v>
      </c>
      <c r="BL4047" s="18" t="s">
        <v>274</v>
      </c>
      <c r="BM4047" s="18" t="s">
        <v>2816</v>
      </c>
    </row>
    <row r="4048" spans="2:65" s="12" customFormat="1" x14ac:dyDescent="0.3">
      <c r="B4048" s="186"/>
      <c r="D4048" s="178" t="s">
        <v>197</v>
      </c>
      <c r="E4048" s="187" t="s">
        <v>3</v>
      </c>
      <c r="F4048" s="188" t="s">
        <v>2817</v>
      </c>
      <c r="H4048" s="189" t="s">
        <v>3</v>
      </c>
      <c r="I4048" s="190"/>
      <c r="L4048" s="186"/>
      <c r="M4048" s="191"/>
      <c r="N4048" s="192"/>
      <c r="O4048" s="192"/>
      <c r="P4048" s="192"/>
      <c r="Q4048" s="192"/>
      <c r="R4048" s="192"/>
      <c r="S4048" s="192"/>
      <c r="T4048" s="193"/>
      <c r="AT4048" s="189" t="s">
        <v>197</v>
      </c>
      <c r="AU4048" s="189" t="s">
        <v>80</v>
      </c>
      <c r="AV4048" s="12" t="s">
        <v>22</v>
      </c>
      <c r="AW4048" s="12" t="s">
        <v>35</v>
      </c>
      <c r="AX4048" s="12" t="s">
        <v>72</v>
      </c>
      <c r="AY4048" s="189" t="s">
        <v>177</v>
      </c>
    </row>
    <row r="4049" spans="2:65" s="11" customFormat="1" x14ac:dyDescent="0.3">
      <c r="B4049" s="177"/>
      <c r="D4049" s="178" t="s">
        <v>197</v>
      </c>
      <c r="E4049" s="179" t="s">
        <v>3</v>
      </c>
      <c r="F4049" s="180" t="s">
        <v>2818</v>
      </c>
      <c r="H4049" s="181">
        <v>8.25</v>
      </c>
      <c r="I4049" s="182"/>
      <c r="L4049" s="177"/>
      <c r="M4049" s="183"/>
      <c r="N4049" s="184"/>
      <c r="O4049" s="184"/>
      <c r="P4049" s="184"/>
      <c r="Q4049" s="184"/>
      <c r="R4049" s="184"/>
      <c r="S4049" s="184"/>
      <c r="T4049" s="185"/>
      <c r="AT4049" s="179" t="s">
        <v>197</v>
      </c>
      <c r="AU4049" s="179" t="s">
        <v>80</v>
      </c>
      <c r="AV4049" s="11" t="s">
        <v>80</v>
      </c>
      <c r="AW4049" s="11" t="s">
        <v>35</v>
      </c>
      <c r="AX4049" s="11" t="s">
        <v>72</v>
      </c>
      <c r="AY4049" s="179" t="s">
        <v>177</v>
      </c>
    </row>
    <row r="4050" spans="2:65" s="13" customFormat="1" x14ac:dyDescent="0.3">
      <c r="B4050" s="198"/>
      <c r="D4050" s="194" t="s">
        <v>197</v>
      </c>
      <c r="E4050" s="199" t="s">
        <v>3</v>
      </c>
      <c r="F4050" s="200" t="s">
        <v>210</v>
      </c>
      <c r="H4050" s="201">
        <v>8.25</v>
      </c>
      <c r="I4050" s="202"/>
      <c r="L4050" s="198"/>
      <c r="M4050" s="203"/>
      <c r="N4050" s="204"/>
      <c r="O4050" s="204"/>
      <c r="P4050" s="204"/>
      <c r="Q4050" s="204"/>
      <c r="R4050" s="204"/>
      <c r="S4050" s="204"/>
      <c r="T4050" s="205"/>
      <c r="AT4050" s="206" t="s">
        <v>197</v>
      </c>
      <c r="AU4050" s="206" t="s">
        <v>80</v>
      </c>
      <c r="AV4050" s="13" t="s">
        <v>185</v>
      </c>
      <c r="AW4050" s="13" t="s">
        <v>35</v>
      </c>
      <c r="AX4050" s="13" t="s">
        <v>22</v>
      </c>
      <c r="AY4050" s="206" t="s">
        <v>177</v>
      </c>
    </row>
    <row r="4051" spans="2:65" s="1" customFormat="1" ht="22.5" customHeight="1" x14ac:dyDescent="0.3">
      <c r="B4051" s="164"/>
      <c r="C4051" s="213" t="s">
        <v>2819</v>
      </c>
      <c r="D4051" s="213" t="s">
        <v>327</v>
      </c>
      <c r="E4051" s="214" t="s">
        <v>2820</v>
      </c>
      <c r="F4051" s="215" t="s">
        <v>2821</v>
      </c>
      <c r="G4051" s="216" t="s">
        <v>240</v>
      </c>
      <c r="H4051" s="217">
        <v>8.4149999999999991</v>
      </c>
      <c r="I4051" s="218"/>
      <c r="J4051" s="219">
        <f>ROUND(I4051*H4051,2)</f>
        <v>0</v>
      </c>
      <c r="K4051" s="215" t="s">
        <v>195</v>
      </c>
      <c r="L4051" s="220"/>
      <c r="M4051" s="221" t="s">
        <v>3</v>
      </c>
      <c r="N4051" s="222" t="s">
        <v>43</v>
      </c>
      <c r="O4051" s="36"/>
      <c r="P4051" s="174">
        <f>O4051*H4051</f>
        <v>0</v>
      </c>
      <c r="Q4051" s="174">
        <v>3.0000000000000001E-3</v>
      </c>
      <c r="R4051" s="174">
        <f>Q4051*H4051</f>
        <v>2.5244999999999997E-2</v>
      </c>
      <c r="S4051" s="174">
        <v>0</v>
      </c>
      <c r="T4051" s="175">
        <f>S4051*H4051</f>
        <v>0</v>
      </c>
      <c r="AR4051" s="18" t="s">
        <v>378</v>
      </c>
      <c r="AT4051" s="18" t="s">
        <v>327</v>
      </c>
      <c r="AU4051" s="18" t="s">
        <v>80</v>
      </c>
      <c r="AY4051" s="18" t="s">
        <v>177</v>
      </c>
      <c r="BE4051" s="176">
        <f>IF(N4051="základní",J4051,0)</f>
        <v>0</v>
      </c>
      <c r="BF4051" s="176">
        <f>IF(N4051="snížená",J4051,0)</f>
        <v>0</v>
      </c>
      <c r="BG4051" s="176">
        <f>IF(N4051="zákl. přenesená",J4051,0)</f>
        <v>0</v>
      </c>
      <c r="BH4051" s="176">
        <f>IF(N4051="sníž. přenesená",J4051,0)</f>
        <v>0</v>
      </c>
      <c r="BI4051" s="176">
        <f>IF(N4051="nulová",J4051,0)</f>
        <v>0</v>
      </c>
      <c r="BJ4051" s="18" t="s">
        <v>22</v>
      </c>
      <c r="BK4051" s="176">
        <f>ROUND(I4051*H4051,2)</f>
        <v>0</v>
      </c>
      <c r="BL4051" s="18" t="s">
        <v>274</v>
      </c>
      <c r="BM4051" s="18" t="s">
        <v>2822</v>
      </c>
    </row>
    <row r="4052" spans="2:65" s="11" customFormat="1" x14ac:dyDescent="0.3">
      <c r="B4052" s="177"/>
      <c r="D4052" s="194" t="s">
        <v>197</v>
      </c>
      <c r="F4052" s="208" t="s">
        <v>2823</v>
      </c>
      <c r="H4052" s="209">
        <v>8.4149999999999991</v>
      </c>
      <c r="I4052" s="182"/>
      <c r="L4052" s="177"/>
      <c r="M4052" s="183"/>
      <c r="N4052" s="184"/>
      <c r="O4052" s="184"/>
      <c r="P4052" s="184"/>
      <c r="Q4052" s="184"/>
      <c r="R4052" s="184"/>
      <c r="S4052" s="184"/>
      <c r="T4052" s="185"/>
      <c r="AT4052" s="179" t="s">
        <v>197</v>
      </c>
      <c r="AU4052" s="179" t="s">
        <v>80</v>
      </c>
      <c r="AV4052" s="11" t="s">
        <v>80</v>
      </c>
      <c r="AW4052" s="11" t="s">
        <v>4</v>
      </c>
      <c r="AX4052" s="11" t="s">
        <v>22</v>
      </c>
      <c r="AY4052" s="179" t="s">
        <v>177</v>
      </c>
    </row>
    <row r="4053" spans="2:65" s="1" customFormat="1" ht="22.5" customHeight="1" x14ac:dyDescent="0.3">
      <c r="B4053" s="164"/>
      <c r="C4053" s="165" t="s">
        <v>2824</v>
      </c>
      <c r="D4053" s="165" t="s">
        <v>180</v>
      </c>
      <c r="E4053" s="166" t="s">
        <v>2825</v>
      </c>
      <c r="F4053" s="167" t="s">
        <v>2826</v>
      </c>
      <c r="G4053" s="168" t="s">
        <v>240</v>
      </c>
      <c r="H4053" s="169">
        <v>1105.74</v>
      </c>
      <c r="I4053" s="170"/>
      <c r="J4053" s="171">
        <f>ROUND(I4053*H4053,2)</f>
        <v>0</v>
      </c>
      <c r="K4053" s="167" t="s">
        <v>195</v>
      </c>
      <c r="L4053" s="35"/>
      <c r="M4053" s="172" t="s">
        <v>3</v>
      </c>
      <c r="N4053" s="173" t="s">
        <v>43</v>
      </c>
      <c r="O4053" s="36"/>
      <c r="P4053" s="174">
        <f>O4053*H4053</f>
        <v>0</v>
      </c>
      <c r="Q4053" s="174">
        <v>0</v>
      </c>
      <c r="R4053" s="174">
        <f>Q4053*H4053</f>
        <v>0</v>
      </c>
      <c r="S4053" s="174">
        <v>0</v>
      </c>
      <c r="T4053" s="175">
        <f>S4053*H4053</f>
        <v>0</v>
      </c>
      <c r="AR4053" s="18" t="s">
        <v>274</v>
      </c>
      <c r="AT4053" s="18" t="s">
        <v>180</v>
      </c>
      <c r="AU4053" s="18" t="s">
        <v>80</v>
      </c>
      <c r="AY4053" s="18" t="s">
        <v>177</v>
      </c>
      <c r="BE4053" s="176">
        <f>IF(N4053="základní",J4053,0)</f>
        <v>0</v>
      </c>
      <c r="BF4053" s="176">
        <f>IF(N4053="snížená",J4053,0)</f>
        <v>0</v>
      </c>
      <c r="BG4053" s="176">
        <f>IF(N4053="zákl. přenesená",J4053,0)</f>
        <v>0</v>
      </c>
      <c r="BH4053" s="176">
        <f>IF(N4053="sníž. přenesená",J4053,0)</f>
        <v>0</v>
      </c>
      <c r="BI4053" s="176">
        <f>IF(N4053="nulová",J4053,0)</f>
        <v>0</v>
      </c>
      <c r="BJ4053" s="18" t="s">
        <v>22</v>
      </c>
      <c r="BK4053" s="176">
        <f>ROUND(I4053*H4053,2)</f>
        <v>0</v>
      </c>
      <c r="BL4053" s="18" t="s">
        <v>274</v>
      </c>
      <c r="BM4053" s="18" t="s">
        <v>2827</v>
      </c>
    </row>
    <row r="4054" spans="2:65" s="12" customFormat="1" x14ac:dyDescent="0.3">
      <c r="B4054" s="186"/>
      <c r="D4054" s="178" t="s">
        <v>197</v>
      </c>
      <c r="E4054" s="187" t="s">
        <v>3</v>
      </c>
      <c r="F4054" s="188" t="s">
        <v>2257</v>
      </c>
      <c r="H4054" s="189" t="s">
        <v>3</v>
      </c>
      <c r="I4054" s="190"/>
      <c r="L4054" s="186"/>
      <c r="M4054" s="191"/>
      <c r="N4054" s="192"/>
      <c r="O4054" s="192"/>
      <c r="P4054" s="192"/>
      <c r="Q4054" s="192"/>
      <c r="R4054" s="192"/>
      <c r="S4054" s="192"/>
      <c r="T4054" s="193"/>
      <c r="AT4054" s="189" t="s">
        <v>197</v>
      </c>
      <c r="AU4054" s="189" t="s">
        <v>80</v>
      </c>
      <c r="AV4054" s="12" t="s">
        <v>22</v>
      </c>
      <c r="AW4054" s="12" t="s">
        <v>35</v>
      </c>
      <c r="AX4054" s="12" t="s">
        <v>72</v>
      </c>
      <c r="AY4054" s="189" t="s">
        <v>177</v>
      </c>
    </row>
    <row r="4055" spans="2:65" s="12" customFormat="1" x14ac:dyDescent="0.3">
      <c r="B4055" s="186"/>
      <c r="D4055" s="178" t="s">
        <v>197</v>
      </c>
      <c r="E4055" s="187" t="s">
        <v>3</v>
      </c>
      <c r="F4055" s="188" t="s">
        <v>985</v>
      </c>
      <c r="H4055" s="189" t="s">
        <v>3</v>
      </c>
      <c r="I4055" s="190"/>
      <c r="L4055" s="186"/>
      <c r="M4055" s="191"/>
      <c r="N4055" s="192"/>
      <c r="O4055" s="192"/>
      <c r="P4055" s="192"/>
      <c r="Q4055" s="192"/>
      <c r="R4055" s="192"/>
      <c r="S4055" s="192"/>
      <c r="T4055" s="193"/>
      <c r="AT4055" s="189" t="s">
        <v>197</v>
      </c>
      <c r="AU4055" s="189" t="s">
        <v>80</v>
      </c>
      <c r="AV4055" s="12" t="s">
        <v>22</v>
      </c>
      <c r="AW4055" s="12" t="s">
        <v>35</v>
      </c>
      <c r="AX4055" s="12" t="s">
        <v>72</v>
      </c>
      <c r="AY4055" s="189" t="s">
        <v>177</v>
      </c>
    </row>
    <row r="4056" spans="2:65" s="12" customFormat="1" x14ac:dyDescent="0.3">
      <c r="B4056" s="186"/>
      <c r="D4056" s="178" t="s">
        <v>197</v>
      </c>
      <c r="E4056" s="187" t="s">
        <v>3</v>
      </c>
      <c r="F4056" s="188" t="s">
        <v>1854</v>
      </c>
      <c r="H4056" s="189" t="s">
        <v>3</v>
      </c>
      <c r="I4056" s="190"/>
      <c r="L4056" s="186"/>
      <c r="M4056" s="191"/>
      <c r="N4056" s="192"/>
      <c r="O4056" s="192"/>
      <c r="P4056" s="192"/>
      <c r="Q4056" s="192"/>
      <c r="R4056" s="192"/>
      <c r="S4056" s="192"/>
      <c r="T4056" s="193"/>
      <c r="AT4056" s="189" t="s">
        <v>197</v>
      </c>
      <c r="AU4056" s="189" t="s">
        <v>80</v>
      </c>
      <c r="AV4056" s="12" t="s">
        <v>22</v>
      </c>
      <c r="AW4056" s="12" t="s">
        <v>35</v>
      </c>
      <c r="AX4056" s="12" t="s">
        <v>72</v>
      </c>
      <c r="AY4056" s="189" t="s">
        <v>177</v>
      </c>
    </row>
    <row r="4057" spans="2:65" s="12" customFormat="1" x14ac:dyDescent="0.3">
      <c r="B4057" s="186"/>
      <c r="D4057" s="178" t="s">
        <v>197</v>
      </c>
      <c r="E4057" s="187" t="s">
        <v>3</v>
      </c>
      <c r="F4057" s="188" t="s">
        <v>1855</v>
      </c>
      <c r="H4057" s="189" t="s">
        <v>3</v>
      </c>
      <c r="I4057" s="190"/>
      <c r="L4057" s="186"/>
      <c r="M4057" s="191"/>
      <c r="N4057" s="192"/>
      <c r="O4057" s="192"/>
      <c r="P4057" s="192"/>
      <c r="Q4057" s="192"/>
      <c r="R4057" s="192"/>
      <c r="S4057" s="192"/>
      <c r="T4057" s="193"/>
      <c r="AT4057" s="189" t="s">
        <v>197</v>
      </c>
      <c r="AU4057" s="189" t="s">
        <v>80</v>
      </c>
      <c r="AV4057" s="12" t="s">
        <v>22</v>
      </c>
      <c r="AW4057" s="12" t="s">
        <v>35</v>
      </c>
      <c r="AX4057" s="12" t="s">
        <v>72</v>
      </c>
      <c r="AY4057" s="189" t="s">
        <v>177</v>
      </c>
    </row>
    <row r="4058" spans="2:65" s="11" customFormat="1" x14ac:dyDescent="0.3">
      <c r="B4058" s="177"/>
      <c r="D4058" s="178" t="s">
        <v>197</v>
      </c>
      <c r="E4058" s="179" t="s">
        <v>3</v>
      </c>
      <c r="F4058" s="180" t="s">
        <v>2309</v>
      </c>
      <c r="H4058" s="181">
        <v>2.87</v>
      </c>
      <c r="I4058" s="182"/>
      <c r="L4058" s="177"/>
      <c r="M4058" s="183"/>
      <c r="N4058" s="184"/>
      <c r="O4058" s="184"/>
      <c r="P4058" s="184"/>
      <c r="Q4058" s="184"/>
      <c r="R4058" s="184"/>
      <c r="S4058" s="184"/>
      <c r="T4058" s="185"/>
      <c r="AT4058" s="179" t="s">
        <v>197</v>
      </c>
      <c r="AU4058" s="179" t="s">
        <v>80</v>
      </c>
      <c r="AV4058" s="11" t="s">
        <v>80</v>
      </c>
      <c r="AW4058" s="11" t="s">
        <v>35</v>
      </c>
      <c r="AX4058" s="11" t="s">
        <v>72</v>
      </c>
      <c r="AY4058" s="179" t="s">
        <v>177</v>
      </c>
    </row>
    <row r="4059" spans="2:65" s="12" customFormat="1" x14ac:dyDescent="0.3">
      <c r="B4059" s="186"/>
      <c r="D4059" s="178" t="s">
        <v>197</v>
      </c>
      <c r="E4059" s="187" t="s">
        <v>3</v>
      </c>
      <c r="F4059" s="188" t="s">
        <v>1862</v>
      </c>
      <c r="H4059" s="189" t="s">
        <v>3</v>
      </c>
      <c r="I4059" s="190"/>
      <c r="L4059" s="186"/>
      <c r="M4059" s="191"/>
      <c r="N4059" s="192"/>
      <c r="O4059" s="192"/>
      <c r="P4059" s="192"/>
      <c r="Q4059" s="192"/>
      <c r="R4059" s="192"/>
      <c r="S4059" s="192"/>
      <c r="T4059" s="193"/>
      <c r="AT4059" s="189" t="s">
        <v>197</v>
      </c>
      <c r="AU4059" s="189" t="s">
        <v>80</v>
      </c>
      <c r="AV4059" s="12" t="s">
        <v>22</v>
      </c>
      <c r="AW4059" s="12" t="s">
        <v>35</v>
      </c>
      <c r="AX4059" s="12" t="s">
        <v>72</v>
      </c>
      <c r="AY4059" s="189" t="s">
        <v>177</v>
      </c>
    </row>
    <row r="4060" spans="2:65" s="12" customFormat="1" x14ac:dyDescent="0.3">
      <c r="B4060" s="186"/>
      <c r="D4060" s="178" t="s">
        <v>197</v>
      </c>
      <c r="E4060" s="187" t="s">
        <v>3</v>
      </c>
      <c r="F4060" s="188" t="s">
        <v>1863</v>
      </c>
      <c r="H4060" s="189" t="s">
        <v>3</v>
      </c>
      <c r="I4060" s="190"/>
      <c r="L4060" s="186"/>
      <c r="M4060" s="191"/>
      <c r="N4060" s="192"/>
      <c r="O4060" s="192"/>
      <c r="P4060" s="192"/>
      <c r="Q4060" s="192"/>
      <c r="R4060" s="192"/>
      <c r="S4060" s="192"/>
      <c r="T4060" s="193"/>
      <c r="AT4060" s="189" t="s">
        <v>197</v>
      </c>
      <c r="AU4060" s="189" t="s">
        <v>80</v>
      </c>
      <c r="AV4060" s="12" t="s">
        <v>22</v>
      </c>
      <c r="AW4060" s="12" t="s">
        <v>35</v>
      </c>
      <c r="AX4060" s="12" t="s">
        <v>72</v>
      </c>
      <c r="AY4060" s="189" t="s">
        <v>177</v>
      </c>
    </row>
    <row r="4061" spans="2:65" s="11" customFormat="1" x14ac:dyDescent="0.3">
      <c r="B4061" s="177"/>
      <c r="D4061" s="178" t="s">
        <v>197</v>
      </c>
      <c r="E4061" s="179" t="s">
        <v>3</v>
      </c>
      <c r="F4061" s="180" t="s">
        <v>2309</v>
      </c>
      <c r="H4061" s="181">
        <v>2.87</v>
      </c>
      <c r="I4061" s="182"/>
      <c r="L4061" s="177"/>
      <c r="M4061" s="183"/>
      <c r="N4061" s="184"/>
      <c r="O4061" s="184"/>
      <c r="P4061" s="184"/>
      <c r="Q4061" s="184"/>
      <c r="R4061" s="184"/>
      <c r="S4061" s="184"/>
      <c r="T4061" s="185"/>
      <c r="AT4061" s="179" t="s">
        <v>197</v>
      </c>
      <c r="AU4061" s="179" t="s">
        <v>80</v>
      </c>
      <c r="AV4061" s="11" t="s">
        <v>80</v>
      </c>
      <c r="AW4061" s="11" t="s">
        <v>35</v>
      </c>
      <c r="AX4061" s="11" t="s">
        <v>72</v>
      </c>
      <c r="AY4061" s="179" t="s">
        <v>177</v>
      </c>
    </row>
    <row r="4062" spans="2:65" s="12" customFormat="1" x14ac:dyDescent="0.3">
      <c r="B4062" s="186"/>
      <c r="D4062" s="178" t="s">
        <v>197</v>
      </c>
      <c r="E4062" s="187" t="s">
        <v>3</v>
      </c>
      <c r="F4062" s="188" t="s">
        <v>2017</v>
      </c>
      <c r="H4062" s="189" t="s">
        <v>3</v>
      </c>
      <c r="I4062" s="190"/>
      <c r="L4062" s="186"/>
      <c r="M4062" s="191"/>
      <c r="N4062" s="192"/>
      <c r="O4062" s="192"/>
      <c r="P4062" s="192"/>
      <c r="Q4062" s="192"/>
      <c r="R4062" s="192"/>
      <c r="S4062" s="192"/>
      <c r="T4062" s="193"/>
      <c r="AT4062" s="189" t="s">
        <v>197</v>
      </c>
      <c r="AU4062" s="189" t="s">
        <v>80</v>
      </c>
      <c r="AV4062" s="12" t="s">
        <v>22</v>
      </c>
      <c r="AW4062" s="12" t="s">
        <v>35</v>
      </c>
      <c r="AX4062" s="12" t="s">
        <v>72</v>
      </c>
      <c r="AY4062" s="189" t="s">
        <v>177</v>
      </c>
    </row>
    <row r="4063" spans="2:65" s="12" customFormat="1" x14ac:dyDescent="0.3">
      <c r="B4063" s="186"/>
      <c r="D4063" s="178" t="s">
        <v>197</v>
      </c>
      <c r="E4063" s="187" t="s">
        <v>3</v>
      </c>
      <c r="F4063" s="188" t="s">
        <v>1855</v>
      </c>
      <c r="H4063" s="189" t="s">
        <v>3</v>
      </c>
      <c r="I4063" s="190"/>
      <c r="L4063" s="186"/>
      <c r="M4063" s="191"/>
      <c r="N4063" s="192"/>
      <c r="O4063" s="192"/>
      <c r="P4063" s="192"/>
      <c r="Q4063" s="192"/>
      <c r="R4063" s="192"/>
      <c r="S4063" s="192"/>
      <c r="T4063" s="193"/>
      <c r="AT4063" s="189" t="s">
        <v>197</v>
      </c>
      <c r="AU4063" s="189" t="s">
        <v>80</v>
      </c>
      <c r="AV4063" s="12" t="s">
        <v>22</v>
      </c>
      <c r="AW4063" s="12" t="s">
        <v>35</v>
      </c>
      <c r="AX4063" s="12" t="s">
        <v>72</v>
      </c>
      <c r="AY4063" s="189" t="s">
        <v>177</v>
      </c>
    </row>
    <row r="4064" spans="2:65" s="11" customFormat="1" x14ac:dyDescent="0.3">
      <c r="B4064" s="177"/>
      <c r="D4064" s="178" t="s">
        <v>197</v>
      </c>
      <c r="E4064" s="179" t="s">
        <v>3</v>
      </c>
      <c r="F4064" s="180" t="s">
        <v>2309</v>
      </c>
      <c r="H4064" s="181">
        <v>2.87</v>
      </c>
      <c r="I4064" s="182"/>
      <c r="L4064" s="177"/>
      <c r="M4064" s="183"/>
      <c r="N4064" s="184"/>
      <c r="O4064" s="184"/>
      <c r="P4064" s="184"/>
      <c r="Q4064" s="184"/>
      <c r="R4064" s="184"/>
      <c r="S4064" s="184"/>
      <c r="T4064" s="185"/>
      <c r="AT4064" s="179" t="s">
        <v>197</v>
      </c>
      <c r="AU4064" s="179" t="s">
        <v>80</v>
      </c>
      <c r="AV4064" s="11" t="s">
        <v>80</v>
      </c>
      <c r="AW4064" s="11" t="s">
        <v>35</v>
      </c>
      <c r="AX4064" s="11" t="s">
        <v>72</v>
      </c>
      <c r="AY4064" s="179" t="s">
        <v>177</v>
      </c>
    </row>
    <row r="4065" spans="2:51" s="12" customFormat="1" x14ac:dyDescent="0.3">
      <c r="B4065" s="186"/>
      <c r="D4065" s="178" t="s">
        <v>197</v>
      </c>
      <c r="E4065" s="187" t="s">
        <v>3</v>
      </c>
      <c r="F4065" s="188" t="s">
        <v>2018</v>
      </c>
      <c r="H4065" s="189" t="s">
        <v>3</v>
      </c>
      <c r="I4065" s="190"/>
      <c r="L4065" s="186"/>
      <c r="M4065" s="191"/>
      <c r="N4065" s="192"/>
      <c r="O4065" s="192"/>
      <c r="P4065" s="192"/>
      <c r="Q4065" s="192"/>
      <c r="R4065" s="192"/>
      <c r="S4065" s="192"/>
      <c r="T4065" s="193"/>
      <c r="AT4065" s="189" t="s">
        <v>197</v>
      </c>
      <c r="AU4065" s="189" t="s">
        <v>80</v>
      </c>
      <c r="AV4065" s="12" t="s">
        <v>22</v>
      </c>
      <c r="AW4065" s="12" t="s">
        <v>35</v>
      </c>
      <c r="AX4065" s="12" t="s">
        <v>72</v>
      </c>
      <c r="AY4065" s="189" t="s">
        <v>177</v>
      </c>
    </row>
    <row r="4066" spans="2:51" s="12" customFormat="1" x14ac:dyDescent="0.3">
      <c r="B4066" s="186"/>
      <c r="D4066" s="178" t="s">
        <v>197</v>
      </c>
      <c r="E4066" s="187" t="s">
        <v>3</v>
      </c>
      <c r="F4066" s="188" t="s">
        <v>1863</v>
      </c>
      <c r="H4066" s="189" t="s">
        <v>3</v>
      </c>
      <c r="I4066" s="190"/>
      <c r="L4066" s="186"/>
      <c r="M4066" s="191"/>
      <c r="N4066" s="192"/>
      <c r="O4066" s="192"/>
      <c r="P4066" s="192"/>
      <c r="Q4066" s="192"/>
      <c r="R4066" s="192"/>
      <c r="S4066" s="192"/>
      <c r="T4066" s="193"/>
      <c r="AT4066" s="189" t="s">
        <v>197</v>
      </c>
      <c r="AU4066" s="189" t="s">
        <v>80</v>
      </c>
      <c r="AV4066" s="12" t="s">
        <v>22</v>
      </c>
      <c r="AW4066" s="12" t="s">
        <v>35</v>
      </c>
      <c r="AX4066" s="12" t="s">
        <v>72</v>
      </c>
      <c r="AY4066" s="189" t="s">
        <v>177</v>
      </c>
    </row>
    <row r="4067" spans="2:51" s="11" customFormat="1" x14ac:dyDescent="0.3">
      <c r="B4067" s="177"/>
      <c r="D4067" s="178" t="s">
        <v>197</v>
      </c>
      <c r="E4067" s="179" t="s">
        <v>3</v>
      </c>
      <c r="F4067" s="180" t="s">
        <v>2309</v>
      </c>
      <c r="H4067" s="181">
        <v>2.87</v>
      </c>
      <c r="I4067" s="182"/>
      <c r="L4067" s="177"/>
      <c r="M4067" s="183"/>
      <c r="N4067" s="184"/>
      <c r="O4067" s="184"/>
      <c r="P4067" s="184"/>
      <c r="Q4067" s="184"/>
      <c r="R4067" s="184"/>
      <c r="S4067" s="184"/>
      <c r="T4067" s="185"/>
      <c r="AT4067" s="179" t="s">
        <v>197</v>
      </c>
      <c r="AU4067" s="179" t="s">
        <v>80</v>
      </c>
      <c r="AV4067" s="11" t="s">
        <v>80</v>
      </c>
      <c r="AW4067" s="11" t="s">
        <v>35</v>
      </c>
      <c r="AX4067" s="11" t="s">
        <v>72</v>
      </c>
      <c r="AY4067" s="179" t="s">
        <v>177</v>
      </c>
    </row>
    <row r="4068" spans="2:51" s="12" customFormat="1" x14ac:dyDescent="0.3">
      <c r="B4068" s="186"/>
      <c r="D4068" s="178" t="s">
        <v>197</v>
      </c>
      <c r="E4068" s="187" t="s">
        <v>3</v>
      </c>
      <c r="F4068" s="188" t="s">
        <v>2019</v>
      </c>
      <c r="H4068" s="189" t="s">
        <v>3</v>
      </c>
      <c r="I4068" s="190"/>
      <c r="L4068" s="186"/>
      <c r="M4068" s="191"/>
      <c r="N4068" s="192"/>
      <c r="O4068" s="192"/>
      <c r="P4068" s="192"/>
      <c r="Q4068" s="192"/>
      <c r="R4068" s="192"/>
      <c r="S4068" s="192"/>
      <c r="T4068" s="193"/>
      <c r="AT4068" s="189" t="s">
        <v>197</v>
      </c>
      <c r="AU4068" s="189" t="s">
        <v>80</v>
      </c>
      <c r="AV4068" s="12" t="s">
        <v>22</v>
      </c>
      <c r="AW4068" s="12" t="s">
        <v>35</v>
      </c>
      <c r="AX4068" s="12" t="s">
        <v>72</v>
      </c>
      <c r="AY4068" s="189" t="s">
        <v>177</v>
      </c>
    </row>
    <row r="4069" spans="2:51" s="12" customFormat="1" x14ac:dyDescent="0.3">
      <c r="B4069" s="186"/>
      <c r="D4069" s="178" t="s">
        <v>197</v>
      </c>
      <c r="E4069" s="187" t="s">
        <v>3</v>
      </c>
      <c r="F4069" s="188" t="s">
        <v>1855</v>
      </c>
      <c r="H4069" s="189" t="s">
        <v>3</v>
      </c>
      <c r="I4069" s="190"/>
      <c r="L4069" s="186"/>
      <c r="M4069" s="191"/>
      <c r="N4069" s="192"/>
      <c r="O4069" s="192"/>
      <c r="P4069" s="192"/>
      <c r="Q4069" s="192"/>
      <c r="R4069" s="192"/>
      <c r="S4069" s="192"/>
      <c r="T4069" s="193"/>
      <c r="AT4069" s="189" t="s">
        <v>197</v>
      </c>
      <c r="AU4069" s="189" t="s">
        <v>80</v>
      </c>
      <c r="AV4069" s="12" t="s">
        <v>22</v>
      </c>
      <c r="AW4069" s="12" t="s">
        <v>35</v>
      </c>
      <c r="AX4069" s="12" t="s">
        <v>72</v>
      </c>
      <c r="AY4069" s="189" t="s">
        <v>177</v>
      </c>
    </row>
    <row r="4070" spans="2:51" s="11" customFormat="1" x14ac:dyDescent="0.3">
      <c r="B4070" s="177"/>
      <c r="D4070" s="178" t="s">
        <v>197</v>
      </c>
      <c r="E4070" s="179" t="s">
        <v>3</v>
      </c>
      <c r="F4070" s="180" t="s">
        <v>2309</v>
      </c>
      <c r="H4070" s="181">
        <v>2.87</v>
      </c>
      <c r="I4070" s="182"/>
      <c r="L4070" s="177"/>
      <c r="M4070" s="183"/>
      <c r="N4070" s="184"/>
      <c r="O4070" s="184"/>
      <c r="P4070" s="184"/>
      <c r="Q4070" s="184"/>
      <c r="R4070" s="184"/>
      <c r="S4070" s="184"/>
      <c r="T4070" s="185"/>
      <c r="AT4070" s="179" t="s">
        <v>197</v>
      </c>
      <c r="AU4070" s="179" t="s">
        <v>80</v>
      </c>
      <c r="AV4070" s="11" t="s">
        <v>80</v>
      </c>
      <c r="AW4070" s="11" t="s">
        <v>35</v>
      </c>
      <c r="AX4070" s="11" t="s">
        <v>72</v>
      </c>
      <c r="AY4070" s="179" t="s">
        <v>177</v>
      </c>
    </row>
    <row r="4071" spans="2:51" s="12" customFormat="1" x14ac:dyDescent="0.3">
      <c r="B4071" s="186"/>
      <c r="D4071" s="178" t="s">
        <v>197</v>
      </c>
      <c r="E4071" s="187" t="s">
        <v>3</v>
      </c>
      <c r="F4071" s="188" t="s">
        <v>2020</v>
      </c>
      <c r="H4071" s="189" t="s">
        <v>3</v>
      </c>
      <c r="I4071" s="190"/>
      <c r="L4071" s="186"/>
      <c r="M4071" s="191"/>
      <c r="N4071" s="192"/>
      <c r="O4071" s="192"/>
      <c r="P4071" s="192"/>
      <c r="Q4071" s="192"/>
      <c r="R4071" s="192"/>
      <c r="S4071" s="192"/>
      <c r="T4071" s="193"/>
      <c r="AT4071" s="189" t="s">
        <v>197</v>
      </c>
      <c r="AU4071" s="189" t="s">
        <v>80</v>
      </c>
      <c r="AV4071" s="12" t="s">
        <v>22</v>
      </c>
      <c r="AW4071" s="12" t="s">
        <v>35</v>
      </c>
      <c r="AX4071" s="12" t="s">
        <v>72</v>
      </c>
      <c r="AY4071" s="189" t="s">
        <v>177</v>
      </c>
    </row>
    <row r="4072" spans="2:51" s="12" customFormat="1" x14ac:dyDescent="0.3">
      <c r="B4072" s="186"/>
      <c r="D4072" s="178" t="s">
        <v>197</v>
      </c>
      <c r="E4072" s="187" t="s">
        <v>3</v>
      </c>
      <c r="F4072" s="188" t="s">
        <v>1863</v>
      </c>
      <c r="H4072" s="189" t="s">
        <v>3</v>
      </c>
      <c r="I4072" s="190"/>
      <c r="L4072" s="186"/>
      <c r="M4072" s="191"/>
      <c r="N4072" s="192"/>
      <c r="O4072" s="192"/>
      <c r="P4072" s="192"/>
      <c r="Q4072" s="192"/>
      <c r="R4072" s="192"/>
      <c r="S4072" s="192"/>
      <c r="T4072" s="193"/>
      <c r="AT4072" s="189" t="s">
        <v>197</v>
      </c>
      <c r="AU4072" s="189" t="s">
        <v>80</v>
      </c>
      <c r="AV4072" s="12" t="s">
        <v>22</v>
      </c>
      <c r="AW4072" s="12" t="s">
        <v>35</v>
      </c>
      <c r="AX4072" s="12" t="s">
        <v>72</v>
      </c>
      <c r="AY4072" s="189" t="s">
        <v>177</v>
      </c>
    </row>
    <row r="4073" spans="2:51" s="11" customFormat="1" x14ac:dyDescent="0.3">
      <c r="B4073" s="177"/>
      <c r="D4073" s="178" t="s">
        <v>197</v>
      </c>
      <c r="E4073" s="179" t="s">
        <v>3</v>
      </c>
      <c r="F4073" s="180" t="s">
        <v>2309</v>
      </c>
      <c r="H4073" s="181">
        <v>2.87</v>
      </c>
      <c r="I4073" s="182"/>
      <c r="L4073" s="177"/>
      <c r="M4073" s="183"/>
      <c r="N4073" s="184"/>
      <c r="O4073" s="184"/>
      <c r="P4073" s="184"/>
      <c r="Q4073" s="184"/>
      <c r="R4073" s="184"/>
      <c r="S4073" s="184"/>
      <c r="T4073" s="185"/>
      <c r="AT4073" s="179" t="s">
        <v>197</v>
      </c>
      <c r="AU4073" s="179" t="s">
        <v>80</v>
      </c>
      <c r="AV4073" s="11" t="s">
        <v>80</v>
      </c>
      <c r="AW4073" s="11" t="s">
        <v>35</v>
      </c>
      <c r="AX4073" s="11" t="s">
        <v>72</v>
      </c>
      <c r="AY4073" s="179" t="s">
        <v>177</v>
      </c>
    </row>
    <row r="4074" spans="2:51" s="12" customFormat="1" x14ac:dyDescent="0.3">
      <c r="B4074" s="186"/>
      <c r="D4074" s="178" t="s">
        <v>197</v>
      </c>
      <c r="E4074" s="187" t="s">
        <v>3</v>
      </c>
      <c r="F4074" s="188" t="s">
        <v>2021</v>
      </c>
      <c r="H4074" s="189" t="s">
        <v>3</v>
      </c>
      <c r="I4074" s="190"/>
      <c r="L4074" s="186"/>
      <c r="M4074" s="191"/>
      <c r="N4074" s="192"/>
      <c r="O4074" s="192"/>
      <c r="P4074" s="192"/>
      <c r="Q4074" s="192"/>
      <c r="R4074" s="192"/>
      <c r="S4074" s="192"/>
      <c r="T4074" s="193"/>
      <c r="AT4074" s="189" t="s">
        <v>197</v>
      </c>
      <c r="AU4074" s="189" t="s">
        <v>80</v>
      </c>
      <c r="AV4074" s="12" t="s">
        <v>22</v>
      </c>
      <c r="AW4074" s="12" t="s">
        <v>35</v>
      </c>
      <c r="AX4074" s="12" t="s">
        <v>72</v>
      </c>
      <c r="AY4074" s="189" t="s">
        <v>177</v>
      </c>
    </row>
    <row r="4075" spans="2:51" s="12" customFormat="1" x14ac:dyDescent="0.3">
      <c r="B4075" s="186"/>
      <c r="D4075" s="178" t="s">
        <v>197</v>
      </c>
      <c r="E4075" s="187" t="s">
        <v>3</v>
      </c>
      <c r="F4075" s="188" t="s">
        <v>1884</v>
      </c>
      <c r="H4075" s="189" t="s">
        <v>3</v>
      </c>
      <c r="I4075" s="190"/>
      <c r="L4075" s="186"/>
      <c r="M4075" s="191"/>
      <c r="N4075" s="192"/>
      <c r="O4075" s="192"/>
      <c r="P4075" s="192"/>
      <c r="Q4075" s="192"/>
      <c r="R4075" s="192"/>
      <c r="S4075" s="192"/>
      <c r="T4075" s="193"/>
      <c r="AT4075" s="189" t="s">
        <v>197</v>
      </c>
      <c r="AU4075" s="189" t="s">
        <v>80</v>
      </c>
      <c r="AV4075" s="12" t="s">
        <v>22</v>
      </c>
      <c r="AW4075" s="12" t="s">
        <v>35</v>
      </c>
      <c r="AX4075" s="12" t="s">
        <v>72</v>
      </c>
      <c r="AY4075" s="189" t="s">
        <v>177</v>
      </c>
    </row>
    <row r="4076" spans="2:51" s="11" customFormat="1" x14ac:dyDescent="0.3">
      <c r="B4076" s="177"/>
      <c r="D4076" s="178" t="s">
        <v>197</v>
      </c>
      <c r="E4076" s="179" t="s">
        <v>3</v>
      </c>
      <c r="F4076" s="180" t="s">
        <v>2310</v>
      </c>
      <c r="H4076" s="181">
        <v>4.22</v>
      </c>
      <c r="I4076" s="182"/>
      <c r="L4076" s="177"/>
      <c r="M4076" s="183"/>
      <c r="N4076" s="184"/>
      <c r="O4076" s="184"/>
      <c r="P4076" s="184"/>
      <c r="Q4076" s="184"/>
      <c r="R4076" s="184"/>
      <c r="S4076" s="184"/>
      <c r="T4076" s="185"/>
      <c r="AT4076" s="179" t="s">
        <v>197</v>
      </c>
      <c r="AU4076" s="179" t="s">
        <v>80</v>
      </c>
      <c r="AV4076" s="11" t="s">
        <v>80</v>
      </c>
      <c r="AW4076" s="11" t="s">
        <v>35</v>
      </c>
      <c r="AX4076" s="11" t="s">
        <v>72</v>
      </c>
      <c r="AY4076" s="179" t="s">
        <v>177</v>
      </c>
    </row>
    <row r="4077" spans="2:51" s="12" customFormat="1" x14ac:dyDescent="0.3">
      <c r="B4077" s="186"/>
      <c r="D4077" s="178" t="s">
        <v>197</v>
      </c>
      <c r="E4077" s="187" t="s">
        <v>3</v>
      </c>
      <c r="F4077" s="188" t="s">
        <v>2023</v>
      </c>
      <c r="H4077" s="189" t="s">
        <v>3</v>
      </c>
      <c r="I4077" s="190"/>
      <c r="L4077" s="186"/>
      <c r="M4077" s="191"/>
      <c r="N4077" s="192"/>
      <c r="O4077" s="192"/>
      <c r="P4077" s="192"/>
      <c r="Q4077" s="192"/>
      <c r="R4077" s="192"/>
      <c r="S4077" s="192"/>
      <c r="T4077" s="193"/>
      <c r="AT4077" s="189" t="s">
        <v>197</v>
      </c>
      <c r="AU4077" s="189" t="s">
        <v>80</v>
      </c>
      <c r="AV4077" s="12" t="s">
        <v>22</v>
      </c>
      <c r="AW4077" s="12" t="s">
        <v>35</v>
      </c>
      <c r="AX4077" s="12" t="s">
        <v>72</v>
      </c>
      <c r="AY4077" s="189" t="s">
        <v>177</v>
      </c>
    </row>
    <row r="4078" spans="2:51" s="12" customFormat="1" x14ac:dyDescent="0.3">
      <c r="B4078" s="186"/>
      <c r="D4078" s="178" t="s">
        <v>197</v>
      </c>
      <c r="E4078" s="187" t="s">
        <v>3</v>
      </c>
      <c r="F4078" s="188" t="s">
        <v>1855</v>
      </c>
      <c r="H4078" s="189" t="s">
        <v>3</v>
      </c>
      <c r="I4078" s="190"/>
      <c r="L4078" s="186"/>
      <c r="M4078" s="191"/>
      <c r="N4078" s="192"/>
      <c r="O4078" s="192"/>
      <c r="P4078" s="192"/>
      <c r="Q4078" s="192"/>
      <c r="R4078" s="192"/>
      <c r="S4078" s="192"/>
      <c r="T4078" s="193"/>
      <c r="AT4078" s="189" t="s">
        <v>197</v>
      </c>
      <c r="AU4078" s="189" t="s">
        <v>80</v>
      </c>
      <c r="AV4078" s="12" t="s">
        <v>22</v>
      </c>
      <c r="AW4078" s="12" t="s">
        <v>35</v>
      </c>
      <c r="AX4078" s="12" t="s">
        <v>72</v>
      </c>
      <c r="AY4078" s="189" t="s">
        <v>177</v>
      </c>
    </row>
    <row r="4079" spans="2:51" s="11" customFormat="1" x14ac:dyDescent="0.3">
      <c r="B4079" s="177"/>
      <c r="D4079" s="178" t="s">
        <v>197</v>
      </c>
      <c r="E4079" s="179" t="s">
        <v>3</v>
      </c>
      <c r="F4079" s="180" t="s">
        <v>2309</v>
      </c>
      <c r="H4079" s="181">
        <v>2.87</v>
      </c>
      <c r="I4079" s="182"/>
      <c r="L4079" s="177"/>
      <c r="M4079" s="183"/>
      <c r="N4079" s="184"/>
      <c r="O4079" s="184"/>
      <c r="P4079" s="184"/>
      <c r="Q4079" s="184"/>
      <c r="R4079" s="184"/>
      <c r="S4079" s="184"/>
      <c r="T4079" s="185"/>
      <c r="AT4079" s="179" t="s">
        <v>197</v>
      </c>
      <c r="AU4079" s="179" t="s">
        <v>80</v>
      </c>
      <c r="AV4079" s="11" t="s">
        <v>80</v>
      </c>
      <c r="AW4079" s="11" t="s">
        <v>35</v>
      </c>
      <c r="AX4079" s="11" t="s">
        <v>72</v>
      </c>
      <c r="AY4079" s="179" t="s">
        <v>177</v>
      </c>
    </row>
    <row r="4080" spans="2:51" s="12" customFormat="1" x14ac:dyDescent="0.3">
      <c r="B4080" s="186"/>
      <c r="D4080" s="178" t="s">
        <v>197</v>
      </c>
      <c r="E4080" s="187" t="s">
        <v>3</v>
      </c>
      <c r="F4080" s="188" t="s">
        <v>2024</v>
      </c>
      <c r="H4080" s="189" t="s">
        <v>3</v>
      </c>
      <c r="I4080" s="190"/>
      <c r="L4080" s="186"/>
      <c r="M4080" s="191"/>
      <c r="N4080" s="192"/>
      <c r="O4080" s="192"/>
      <c r="P4080" s="192"/>
      <c r="Q4080" s="192"/>
      <c r="R4080" s="192"/>
      <c r="S4080" s="192"/>
      <c r="T4080" s="193"/>
      <c r="AT4080" s="189" t="s">
        <v>197</v>
      </c>
      <c r="AU4080" s="189" t="s">
        <v>80</v>
      </c>
      <c r="AV4080" s="12" t="s">
        <v>22</v>
      </c>
      <c r="AW4080" s="12" t="s">
        <v>35</v>
      </c>
      <c r="AX4080" s="12" t="s">
        <v>72</v>
      </c>
      <c r="AY4080" s="189" t="s">
        <v>177</v>
      </c>
    </row>
    <row r="4081" spans="2:51" s="12" customFormat="1" x14ac:dyDescent="0.3">
      <c r="B4081" s="186"/>
      <c r="D4081" s="178" t="s">
        <v>197</v>
      </c>
      <c r="E4081" s="187" t="s">
        <v>3</v>
      </c>
      <c r="F4081" s="188" t="s">
        <v>1863</v>
      </c>
      <c r="H4081" s="189" t="s">
        <v>3</v>
      </c>
      <c r="I4081" s="190"/>
      <c r="L4081" s="186"/>
      <c r="M4081" s="191"/>
      <c r="N4081" s="192"/>
      <c r="O4081" s="192"/>
      <c r="P4081" s="192"/>
      <c r="Q4081" s="192"/>
      <c r="R4081" s="192"/>
      <c r="S4081" s="192"/>
      <c r="T4081" s="193"/>
      <c r="AT4081" s="189" t="s">
        <v>197</v>
      </c>
      <c r="AU4081" s="189" t="s">
        <v>80</v>
      </c>
      <c r="AV4081" s="12" t="s">
        <v>22</v>
      </c>
      <c r="AW4081" s="12" t="s">
        <v>35</v>
      </c>
      <c r="AX4081" s="12" t="s">
        <v>72</v>
      </c>
      <c r="AY4081" s="189" t="s">
        <v>177</v>
      </c>
    </row>
    <row r="4082" spans="2:51" s="11" customFormat="1" x14ac:dyDescent="0.3">
      <c r="B4082" s="177"/>
      <c r="D4082" s="178" t="s">
        <v>197</v>
      </c>
      <c r="E4082" s="179" t="s">
        <v>3</v>
      </c>
      <c r="F4082" s="180" t="s">
        <v>2309</v>
      </c>
      <c r="H4082" s="181">
        <v>2.87</v>
      </c>
      <c r="I4082" s="182"/>
      <c r="L4082" s="177"/>
      <c r="M4082" s="183"/>
      <c r="N4082" s="184"/>
      <c r="O4082" s="184"/>
      <c r="P4082" s="184"/>
      <c r="Q4082" s="184"/>
      <c r="R4082" s="184"/>
      <c r="S4082" s="184"/>
      <c r="T4082" s="185"/>
      <c r="AT4082" s="179" t="s">
        <v>197</v>
      </c>
      <c r="AU4082" s="179" t="s">
        <v>80</v>
      </c>
      <c r="AV4082" s="11" t="s">
        <v>80</v>
      </c>
      <c r="AW4082" s="11" t="s">
        <v>35</v>
      </c>
      <c r="AX4082" s="11" t="s">
        <v>72</v>
      </c>
      <c r="AY4082" s="179" t="s">
        <v>177</v>
      </c>
    </row>
    <row r="4083" spans="2:51" s="12" customFormat="1" x14ac:dyDescent="0.3">
      <c r="B4083" s="186"/>
      <c r="D4083" s="178" t="s">
        <v>197</v>
      </c>
      <c r="E4083" s="187" t="s">
        <v>3</v>
      </c>
      <c r="F4083" s="188" t="s">
        <v>1905</v>
      </c>
      <c r="H4083" s="189" t="s">
        <v>3</v>
      </c>
      <c r="I4083" s="190"/>
      <c r="L4083" s="186"/>
      <c r="M4083" s="191"/>
      <c r="N4083" s="192"/>
      <c r="O4083" s="192"/>
      <c r="P4083" s="192"/>
      <c r="Q4083" s="192"/>
      <c r="R4083" s="192"/>
      <c r="S4083" s="192"/>
      <c r="T4083" s="193"/>
      <c r="AT4083" s="189" t="s">
        <v>197</v>
      </c>
      <c r="AU4083" s="189" t="s">
        <v>80</v>
      </c>
      <c r="AV4083" s="12" t="s">
        <v>22</v>
      </c>
      <c r="AW4083" s="12" t="s">
        <v>35</v>
      </c>
      <c r="AX4083" s="12" t="s">
        <v>72</v>
      </c>
      <c r="AY4083" s="189" t="s">
        <v>177</v>
      </c>
    </row>
    <row r="4084" spans="2:51" s="12" customFormat="1" x14ac:dyDescent="0.3">
      <c r="B4084" s="186"/>
      <c r="D4084" s="178" t="s">
        <v>197</v>
      </c>
      <c r="E4084" s="187" t="s">
        <v>3</v>
      </c>
      <c r="F4084" s="188" t="s">
        <v>1644</v>
      </c>
      <c r="H4084" s="189" t="s">
        <v>3</v>
      </c>
      <c r="I4084" s="190"/>
      <c r="L4084" s="186"/>
      <c r="M4084" s="191"/>
      <c r="N4084" s="192"/>
      <c r="O4084" s="192"/>
      <c r="P4084" s="192"/>
      <c r="Q4084" s="192"/>
      <c r="R4084" s="192"/>
      <c r="S4084" s="192"/>
      <c r="T4084" s="193"/>
      <c r="AT4084" s="189" t="s">
        <v>197</v>
      </c>
      <c r="AU4084" s="189" t="s">
        <v>80</v>
      </c>
      <c r="AV4084" s="12" t="s">
        <v>22</v>
      </c>
      <c r="AW4084" s="12" t="s">
        <v>35</v>
      </c>
      <c r="AX4084" s="12" t="s">
        <v>72</v>
      </c>
      <c r="AY4084" s="189" t="s">
        <v>177</v>
      </c>
    </row>
    <row r="4085" spans="2:51" s="11" customFormat="1" x14ac:dyDescent="0.3">
      <c r="B4085" s="177"/>
      <c r="D4085" s="178" t="s">
        <v>197</v>
      </c>
      <c r="E4085" s="179" t="s">
        <v>3</v>
      </c>
      <c r="F4085" s="180" t="s">
        <v>2311</v>
      </c>
      <c r="H4085" s="181">
        <v>5.59</v>
      </c>
      <c r="I4085" s="182"/>
      <c r="L4085" s="177"/>
      <c r="M4085" s="183"/>
      <c r="N4085" s="184"/>
      <c r="O4085" s="184"/>
      <c r="P4085" s="184"/>
      <c r="Q4085" s="184"/>
      <c r="R4085" s="184"/>
      <c r="S4085" s="184"/>
      <c r="T4085" s="185"/>
      <c r="AT4085" s="179" t="s">
        <v>197</v>
      </c>
      <c r="AU4085" s="179" t="s">
        <v>80</v>
      </c>
      <c r="AV4085" s="11" t="s">
        <v>80</v>
      </c>
      <c r="AW4085" s="11" t="s">
        <v>35</v>
      </c>
      <c r="AX4085" s="11" t="s">
        <v>72</v>
      </c>
      <c r="AY4085" s="179" t="s">
        <v>177</v>
      </c>
    </row>
    <row r="4086" spans="2:51" s="12" customFormat="1" x14ac:dyDescent="0.3">
      <c r="B4086" s="186"/>
      <c r="D4086" s="178" t="s">
        <v>197</v>
      </c>
      <c r="E4086" s="187" t="s">
        <v>3</v>
      </c>
      <c r="F4086" s="188" t="s">
        <v>2026</v>
      </c>
      <c r="H4086" s="189" t="s">
        <v>3</v>
      </c>
      <c r="I4086" s="190"/>
      <c r="L4086" s="186"/>
      <c r="M4086" s="191"/>
      <c r="N4086" s="192"/>
      <c r="O4086" s="192"/>
      <c r="P4086" s="192"/>
      <c r="Q4086" s="192"/>
      <c r="R4086" s="192"/>
      <c r="S4086" s="192"/>
      <c r="T4086" s="193"/>
      <c r="AT4086" s="189" t="s">
        <v>197</v>
      </c>
      <c r="AU4086" s="189" t="s">
        <v>80</v>
      </c>
      <c r="AV4086" s="12" t="s">
        <v>22</v>
      </c>
      <c r="AW4086" s="12" t="s">
        <v>35</v>
      </c>
      <c r="AX4086" s="12" t="s">
        <v>72</v>
      </c>
      <c r="AY4086" s="189" t="s">
        <v>177</v>
      </c>
    </row>
    <row r="4087" spans="2:51" s="12" customFormat="1" x14ac:dyDescent="0.3">
      <c r="B4087" s="186"/>
      <c r="D4087" s="178" t="s">
        <v>197</v>
      </c>
      <c r="E4087" s="187" t="s">
        <v>3</v>
      </c>
      <c r="F4087" s="188" t="s">
        <v>1863</v>
      </c>
      <c r="H4087" s="189" t="s">
        <v>3</v>
      </c>
      <c r="I4087" s="190"/>
      <c r="L4087" s="186"/>
      <c r="M4087" s="191"/>
      <c r="N4087" s="192"/>
      <c r="O4087" s="192"/>
      <c r="P4087" s="192"/>
      <c r="Q4087" s="192"/>
      <c r="R4087" s="192"/>
      <c r="S4087" s="192"/>
      <c r="T4087" s="193"/>
      <c r="AT4087" s="189" t="s">
        <v>197</v>
      </c>
      <c r="AU4087" s="189" t="s">
        <v>80</v>
      </c>
      <c r="AV4087" s="12" t="s">
        <v>22</v>
      </c>
      <c r="AW4087" s="12" t="s">
        <v>35</v>
      </c>
      <c r="AX4087" s="12" t="s">
        <v>72</v>
      </c>
      <c r="AY4087" s="189" t="s">
        <v>177</v>
      </c>
    </row>
    <row r="4088" spans="2:51" s="11" customFormat="1" x14ac:dyDescent="0.3">
      <c r="B4088" s="177"/>
      <c r="D4088" s="178" t="s">
        <v>197</v>
      </c>
      <c r="E4088" s="179" t="s">
        <v>3</v>
      </c>
      <c r="F4088" s="180" t="s">
        <v>2312</v>
      </c>
      <c r="H4088" s="181">
        <v>3.34</v>
      </c>
      <c r="I4088" s="182"/>
      <c r="L4088" s="177"/>
      <c r="M4088" s="183"/>
      <c r="N4088" s="184"/>
      <c r="O4088" s="184"/>
      <c r="P4088" s="184"/>
      <c r="Q4088" s="184"/>
      <c r="R4088" s="184"/>
      <c r="S4088" s="184"/>
      <c r="T4088" s="185"/>
      <c r="AT4088" s="179" t="s">
        <v>197</v>
      </c>
      <c r="AU4088" s="179" t="s">
        <v>80</v>
      </c>
      <c r="AV4088" s="11" t="s">
        <v>80</v>
      </c>
      <c r="AW4088" s="11" t="s">
        <v>35</v>
      </c>
      <c r="AX4088" s="11" t="s">
        <v>72</v>
      </c>
      <c r="AY4088" s="179" t="s">
        <v>177</v>
      </c>
    </row>
    <row r="4089" spans="2:51" s="12" customFormat="1" x14ac:dyDescent="0.3">
      <c r="B4089" s="186"/>
      <c r="D4089" s="178" t="s">
        <v>197</v>
      </c>
      <c r="E4089" s="187" t="s">
        <v>3</v>
      </c>
      <c r="F4089" s="188" t="s">
        <v>2028</v>
      </c>
      <c r="H4089" s="189" t="s">
        <v>3</v>
      </c>
      <c r="I4089" s="190"/>
      <c r="L4089" s="186"/>
      <c r="M4089" s="191"/>
      <c r="N4089" s="192"/>
      <c r="O4089" s="192"/>
      <c r="P4089" s="192"/>
      <c r="Q4089" s="192"/>
      <c r="R4089" s="192"/>
      <c r="S4089" s="192"/>
      <c r="T4089" s="193"/>
      <c r="AT4089" s="189" t="s">
        <v>197</v>
      </c>
      <c r="AU4089" s="189" t="s">
        <v>80</v>
      </c>
      <c r="AV4089" s="12" t="s">
        <v>22</v>
      </c>
      <c r="AW4089" s="12" t="s">
        <v>35</v>
      </c>
      <c r="AX4089" s="12" t="s">
        <v>72</v>
      </c>
      <c r="AY4089" s="189" t="s">
        <v>177</v>
      </c>
    </row>
    <row r="4090" spans="2:51" s="12" customFormat="1" x14ac:dyDescent="0.3">
      <c r="B4090" s="186"/>
      <c r="D4090" s="178" t="s">
        <v>197</v>
      </c>
      <c r="E4090" s="187" t="s">
        <v>3</v>
      </c>
      <c r="F4090" s="188" t="s">
        <v>1863</v>
      </c>
      <c r="H4090" s="189" t="s">
        <v>3</v>
      </c>
      <c r="I4090" s="190"/>
      <c r="L4090" s="186"/>
      <c r="M4090" s="191"/>
      <c r="N4090" s="192"/>
      <c r="O4090" s="192"/>
      <c r="P4090" s="192"/>
      <c r="Q4090" s="192"/>
      <c r="R4090" s="192"/>
      <c r="S4090" s="192"/>
      <c r="T4090" s="193"/>
      <c r="AT4090" s="189" t="s">
        <v>197</v>
      </c>
      <c r="AU4090" s="189" t="s">
        <v>80</v>
      </c>
      <c r="AV4090" s="12" t="s">
        <v>22</v>
      </c>
      <c r="AW4090" s="12" t="s">
        <v>35</v>
      </c>
      <c r="AX4090" s="12" t="s">
        <v>72</v>
      </c>
      <c r="AY4090" s="189" t="s">
        <v>177</v>
      </c>
    </row>
    <row r="4091" spans="2:51" s="11" customFormat="1" x14ac:dyDescent="0.3">
      <c r="B4091" s="177"/>
      <c r="D4091" s="178" t="s">
        <v>197</v>
      </c>
      <c r="E4091" s="179" t="s">
        <v>3</v>
      </c>
      <c r="F4091" s="180" t="s">
        <v>2313</v>
      </c>
      <c r="H4091" s="181">
        <v>1.39</v>
      </c>
      <c r="I4091" s="182"/>
      <c r="L4091" s="177"/>
      <c r="M4091" s="183"/>
      <c r="N4091" s="184"/>
      <c r="O4091" s="184"/>
      <c r="P4091" s="184"/>
      <c r="Q4091" s="184"/>
      <c r="R4091" s="184"/>
      <c r="S4091" s="184"/>
      <c r="T4091" s="185"/>
      <c r="AT4091" s="179" t="s">
        <v>197</v>
      </c>
      <c r="AU4091" s="179" t="s">
        <v>80</v>
      </c>
      <c r="AV4091" s="11" t="s">
        <v>80</v>
      </c>
      <c r="AW4091" s="11" t="s">
        <v>35</v>
      </c>
      <c r="AX4091" s="11" t="s">
        <v>72</v>
      </c>
      <c r="AY4091" s="179" t="s">
        <v>177</v>
      </c>
    </row>
    <row r="4092" spans="2:51" s="12" customFormat="1" x14ac:dyDescent="0.3">
      <c r="B4092" s="186"/>
      <c r="D4092" s="178" t="s">
        <v>197</v>
      </c>
      <c r="E4092" s="187" t="s">
        <v>3</v>
      </c>
      <c r="F4092" s="188" t="s">
        <v>2030</v>
      </c>
      <c r="H4092" s="189" t="s">
        <v>3</v>
      </c>
      <c r="I4092" s="190"/>
      <c r="L4092" s="186"/>
      <c r="M4092" s="191"/>
      <c r="N4092" s="192"/>
      <c r="O4092" s="192"/>
      <c r="P4092" s="192"/>
      <c r="Q4092" s="192"/>
      <c r="R4092" s="192"/>
      <c r="S4092" s="192"/>
      <c r="T4092" s="193"/>
      <c r="AT4092" s="189" t="s">
        <v>197</v>
      </c>
      <c r="AU4092" s="189" t="s">
        <v>80</v>
      </c>
      <c r="AV4092" s="12" t="s">
        <v>22</v>
      </c>
      <c r="AW4092" s="12" t="s">
        <v>35</v>
      </c>
      <c r="AX4092" s="12" t="s">
        <v>72</v>
      </c>
      <c r="AY4092" s="189" t="s">
        <v>177</v>
      </c>
    </row>
    <row r="4093" spans="2:51" s="12" customFormat="1" x14ac:dyDescent="0.3">
      <c r="B4093" s="186"/>
      <c r="D4093" s="178" t="s">
        <v>197</v>
      </c>
      <c r="E4093" s="187" t="s">
        <v>3</v>
      </c>
      <c r="F4093" s="188" t="s">
        <v>1855</v>
      </c>
      <c r="H4093" s="189" t="s">
        <v>3</v>
      </c>
      <c r="I4093" s="190"/>
      <c r="L4093" s="186"/>
      <c r="M4093" s="191"/>
      <c r="N4093" s="192"/>
      <c r="O4093" s="192"/>
      <c r="P4093" s="192"/>
      <c r="Q4093" s="192"/>
      <c r="R4093" s="192"/>
      <c r="S4093" s="192"/>
      <c r="T4093" s="193"/>
      <c r="AT4093" s="189" t="s">
        <v>197</v>
      </c>
      <c r="AU4093" s="189" t="s">
        <v>80</v>
      </c>
      <c r="AV4093" s="12" t="s">
        <v>22</v>
      </c>
      <c r="AW4093" s="12" t="s">
        <v>35</v>
      </c>
      <c r="AX4093" s="12" t="s">
        <v>72</v>
      </c>
      <c r="AY4093" s="189" t="s">
        <v>177</v>
      </c>
    </row>
    <row r="4094" spans="2:51" s="11" customFormat="1" x14ac:dyDescent="0.3">
      <c r="B4094" s="177"/>
      <c r="D4094" s="178" t="s">
        <v>197</v>
      </c>
      <c r="E4094" s="179" t="s">
        <v>3</v>
      </c>
      <c r="F4094" s="180" t="s">
        <v>2314</v>
      </c>
      <c r="H4094" s="181">
        <v>3.55</v>
      </c>
      <c r="I4094" s="182"/>
      <c r="L4094" s="177"/>
      <c r="M4094" s="183"/>
      <c r="N4094" s="184"/>
      <c r="O4094" s="184"/>
      <c r="P4094" s="184"/>
      <c r="Q4094" s="184"/>
      <c r="R4094" s="184"/>
      <c r="S4094" s="184"/>
      <c r="T4094" s="185"/>
      <c r="AT4094" s="179" t="s">
        <v>197</v>
      </c>
      <c r="AU4094" s="179" t="s">
        <v>80</v>
      </c>
      <c r="AV4094" s="11" t="s">
        <v>80</v>
      </c>
      <c r="AW4094" s="11" t="s">
        <v>35</v>
      </c>
      <c r="AX4094" s="11" t="s">
        <v>72</v>
      </c>
      <c r="AY4094" s="179" t="s">
        <v>177</v>
      </c>
    </row>
    <row r="4095" spans="2:51" s="12" customFormat="1" x14ac:dyDescent="0.3">
      <c r="B4095" s="186"/>
      <c r="D4095" s="178" t="s">
        <v>197</v>
      </c>
      <c r="E4095" s="187" t="s">
        <v>3</v>
      </c>
      <c r="F4095" s="188" t="s">
        <v>2032</v>
      </c>
      <c r="H4095" s="189" t="s">
        <v>3</v>
      </c>
      <c r="I4095" s="190"/>
      <c r="L4095" s="186"/>
      <c r="M4095" s="191"/>
      <c r="N4095" s="192"/>
      <c r="O4095" s="192"/>
      <c r="P4095" s="192"/>
      <c r="Q4095" s="192"/>
      <c r="R4095" s="192"/>
      <c r="S4095" s="192"/>
      <c r="T4095" s="193"/>
      <c r="AT4095" s="189" t="s">
        <v>197</v>
      </c>
      <c r="AU4095" s="189" t="s">
        <v>80</v>
      </c>
      <c r="AV4095" s="12" t="s">
        <v>22</v>
      </c>
      <c r="AW4095" s="12" t="s">
        <v>35</v>
      </c>
      <c r="AX4095" s="12" t="s">
        <v>72</v>
      </c>
      <c r="AY4095" s="189" t="s">
        <v>177</v>
      </c>
    </row>
    <row r="4096" spans="2:51" s="12" customFormat="1" x14ac:dyDescent="0.3">
      <c r="B4096" s="186"/>
      <c r="D4096" s="178" t="s">
        <v>197</v>
      </c>
      <c r="E4096" s="187" t="s">
        <v>3</v>
      </c>
      <c r="F4096" s="188" t="s">
        <v>1863</v>
      </c>
      <c r="H4096" s="189" t="s">
        <v>3</v>
      </c>
      <c r="I4096" s="190"/>
      <c r="L4096" s="186"/>
      <c r="M4096" s="191"/>
      <c r="N4096" s="192"/>
      <c r="O4096" s="192"/>
      <c r="P4096" s="192"/>
      <c r="Q4096" s="192"/>
      <c r="R4096" s="192"/>
      <c r="S4096" s="192"/>
      <c r="T4096" s="193"/>
      <c r="AT4096" s="189" t="s">
        <v>197</v>
      </c>
      <c r="AU4096" s="189" t="s">
        <v>80</v>
      </c>
      <c r="AV4096" s="12" t="s">
        <v>22</v>
      </c>
      <c r="AW4096" s="12" t="s">
        <v>35</v>
      </c>
      <c r="AX4096" s="12" t="s">
        <v>72</v>
      </c>
      <c r="AY4096" s="189" t="s">
        <v>177</v>
      </c>
    </row>
    <row r="4097" spans="2:51" s="11" customFormat="1" x14ac:dyDescent="0.3">
      <c r="B4097" s="177"/>
      <c r="D4097" s="178" t="s">
        <v>197</v>
      </c>
      <c r="E4097" s="179" t="s">
        <v>3</v>
      </c>
      <c r="F4097" s="180" t="s">
        <v>2312</v>
      </c>
      <c r="H4097" s="181">
        <v>3.34</v>
      </c>
      <c r="I4097" s="182"/>
      <c r="L4097" s="177"/>
      <c r="M4097" s="183"/>
      <c r="N4097" s="184"/>
      <c r="O4097" s="184"/>
      <c r="P4097" s="184"/>
      <c r="Q4097" s="184"/>
      <c r="R4097" s="184"/>
      <c r="S4097" s="184"/>
      <c r="T4097" s="185"/>
      <c r="AT4097" s="179" t="s">
        <v>197</v>
      </c>
      <c r="AU4097" s="179" t="s">
        <v>80</v>
      </c>
      <c r="AV4097" s="11" t="s">
        <v>80</v>
      </c>
      <c r="AW4097" s="11" t="s">
        <v>35</v>
      </c>
      <c r="AX4097" s="11" t="s">
        <v>72</v>
      </c>
      <c r="AY4097" s="179" t="s">
        <v>177</v>
      </c>
    </row>
    <row r="4098" spans="2:51" s="12" customFormat="1" x14ac:dyDescent="0.3">
      <c r="B4098" s="186"/>
      <c r="D4098" s="178" t="s">
        <v>197</v>
      </c>
      <c r="E4098" s="187" t="s">
        <v>3</v>
      </c>
      <c r="F4098" s="188" t="s">
        <v>2033</v>
      </c>
      <c r="H4098" s="189" t="s">
        <v>3</v>
      </c>
      <c r="I4098" s="190"/>
      <c r="L4098" s="186"/>
      <c r="M4098" s="191"/>
      <c r="N4098" s="192"/>
      <c r="O4098" s="192"/>
      <c r="P4098" s="192"/>
      <c r="Q4098" s="192"/>
      <c r="R4098" s="192"/>
      <c r="S4098" s="192"/>
      <c r="T4098" s="193"/>
      <c r="AT4098" s="189" t="s">
        <v>197</v>
      </c>
      <c r="AU4098" s="189" t="s">
        <v>80</v>
      </c>
      <c r="AV4098" s="12" t="s">
        <v>22</v>
      </c>
      <c r="AW4098" s="12" t="s">
        <v>35</v>
      </c>
      <c r="AX4098" s="12" t="s">
        <v>72</v>
      </c>
      <c r="AY4098" s="189" t="s">
        <v>177</v>
      </c>
    </row>
    <row r="4099" spans="2:51" s="12" customFormat="1" x14ac:dyDescent="0.3">
      <c r="B4099" s="186"/>
      <c r="D4099" s="178" t="s">
        <v>197</v>
      </c>
      <c r="E4099" s="187" t="s">
        <v>3</v>
      </c>
      <c r="F4099" s="188" t="s">
        <v>1855</v>
      </c>
      <c r="H4099" s="189" t="s">
        <v>3</v>
      </c>
      <c r="I4099" s="190"/>
      <c r="L4099" s="186"/>
      <c r="M4099" s="191"/>
      <c r="N4099" s="192"/>
      <c r="O4099" s="192"/>
      <c r="P4099" s="192"/>
      <c r="Q4099" s="192"/>
      <c r="R4099" s="192"/>
      <c r="S4099" s="192"/>
      <c r="T4099" s="193"/>
      <c r="AT4099" s="189" t="s">
        <v>197</v>
      </c>
      <c r="AU4099" s="189" t="s">
        <v>80</v>
      </c>
      <c r="AV4099" s="12" t="s">
        <v>22</v>
      </c>
      <c r="AW4099" s="12" t="s">
        <v>35</v>
      </c>
      <c r="AX4099" s="12" t="s">
        <v>72</v>
      </c>
      <c r="AY4099" s="189" t="s">
        <v>177</v>
      </c>
    </row>
    <row r="4100" spans="2:51" s="11" customFormat="1" x14ac:dyDescent="0.3">
      <c r="B4100" s="177"/>
      <c r="D4100" s="178" t="s">
        <v>197</v>
      </c>
      <c r="E4100" s="179" t="s">
        <v>3</v>
      </c>
      <c r="F4100" s="180" t="s">
        <v>2312</v>
      </c>
      <c r="H4100" s="181">
        <v>3.34</v>
      </c>
      <c r="I4100" s="182"/>
      <c r="L4100" s="177"/>
      <c r="M4100" s="183"/>
      <c r="N4100" s="184"/>
      <c r="O4100" s="184"/>
      <c r="P4100" s="184"/>
      <c r="Q4100" s="184"/>
      <c r="R4100" s="184"/>
      <c r="S4100" s="184"/>
      <c r="T4100" s="185"/>
      <c r="AT4100" s="179" t="s">
        <v>197</v>
      </c>
      <c r="AU4100" s="179" t="s">
        <v>80</v>
      </c>
      <c r="AV4100" s="11" t="s">
        <v>80</v>
      </c>
      <c r="AW4100" s="11" t="s">
        <v>35</v>
      </c>
      <c r="AX4100" s="11" t="s">
        <v>72</v>
      </c>
      <c r="AY4100" s="179" t="s">
        <v>177</v>
      </c>
    </row>
    <row r="4101" spans="2:51" s="12" customFormat="1" x14ac:dyDescent="0.3">
      <c r="B4101" s="186"/>
      <c r="D4101" s="178" t="s">
        <v>197</v>
      </c>
      <c r="E4101" s="187" t="s">
        <v>3</v>
      </c>
      <c r="F4101" s="188" t="s">
        <v>2034</v>
      </c>
      <c r="H4101" s="189" t="s">
        <v>3</v>
      </c>
      <c r="I4101" s="190"/>
      <c r="L4101" s="186"/>
      <c r="M4101" s="191"/>
      <c r="N4101" s="192"/>
      <c r="O4101" s="192"/>
      <c r="P4101" s="192"/>
      <c r="Q4101" s="192"/>
      <c r="R4101" s="192"/>
      <c r="S4101" s="192"/>
      <c r="T4101" s="193"/>
      <c r="AT4101" s="189" t="s">
        <v>197</v>
      </c>
      <c r="AU4101" s="189" t="s">
        <v>80</v>
      </c>
      <c r="AV4101" s="12" t="s">
        <v>22</v>
      </c>
      <c r="AW4101" s="12" t="s">
        <v>35</v>
      </c>
      <c r="AX4101" s="12" t="s">
        <v>72</v>
      </c>
      <c r="AY4101" s="189" t="s">
        <v>177</v>
      </c>
    </row>
    <row r="4102" spans="2:51" s="12" customFormat="1" x14ac:dyDescent="0.3">
      <c r="B4102" s="186"/>
      <c r="D4102" s="178" t="s">
        <v>197</v>
      </c>
      <c r="E4102" s="187" t="s">
        <v>3</v>
      </c>
      <c r="F4102" s="188" t="s">
        <v>1863</v>
      </c>
      <c r="H4102" s="189" t="s">
        <v>3</v>
      </c>
      <c r="I4102" s="190"/>
      <c r="L4102" s="186"/>
      <c r="M4102" s="191"/>
      <c r="N4102" s="192"/>
      <c r="O4102" s="192"/>
      <c r="P4102" s="192"/>
      <c r="Q4102" s="192"/>
      <c r="R4102" s="192"/>
      <c r="S4102" s="192"/>
      <c r="T4102" s="193"/>
      <c r="AT4102" s="189" t="s">
        <v>197</v>
      </c>
      <c r="AU4102" s="189" t="s">
        <v>80</v>
      </c>
      <c r="AV4102" s="12" t="s">
        <v>22</v>
      </c>
      <c r="AW4102" s="12" t="s">
        <v>35</v>
      </c>
      <c r="AX4102" s="12" t="s">
        <v>72</v>
      </c>
      <c r="AY4102" s="189" t="s">
        <v>177</v>
      </c>
    </row>
    <row r="4103" spans="2:51" s="11" customFormat="1" x14ac:dyDescent="0.3">
      <c r="B4103" s="177"/>
      <c r="D4103" s="178" t="s">
        <v>197</v>
      </c>
      <c r="E4103" s="179" t="s">
        <v>3</v>
      </c>
      <c r="F4103" s="180" t="s">
        <v>2312</v>
      </c>
      <c r="H4103" s="181">
        <v>3.34</v>
      </c>
      <c r="I4103" s="182"/>
      <c r="L4103" s="177"/>
      <c r="M4103" s="183"/>
      <c r="N4103" s="184"/>
      <c r="O4103" s="184"/>
      <c r="P4103" s="184"/>
      <c r="Q4103" s="184"/>
      <c r="R4103" s="184"/>
      <c r="S4103" s="184"/>
      <c r="T4103" s="185"/>
      <c r="AT4103" s="179" t="s">
        <v>197</v>
      </c>
      <c r="AU4103" s="179" t="s">
        <v>80</v>
      </c>
      <c r="AV4103" s="11" t="s">
        <v>80</v>
      </c>
      <c r="AW4103" s="11" t="s">
        <v>35</v>
      </c>
      <c r="AX4103" s="11" t="s">
        <v>72</v>
      </c>
      <c r="AY4103" s="179" t="s">
        <v>177</v>
      </c>
    </row>
    <row r="4104" spans="2:51" s="12" customFormat="1" x14ac:dyDescent="0.3">
      <c r="B4104" s="186"/>
      <c r="D4104" s="178" t="s">
        <v>197</v>
      </c>
      <c r="E4104" s="187" t="s">
        <v>3</v>
      </c>
      <c r="F4104" s="188" t="s">
        <v>2035</v>
      </c>
      <c r="H4104" s="189" t="s">
        <v>3</v>
      </c>
      <c r="I4104" s="190"/>
      <c r="L4104" s="186"/>
      <c r="M4104" s="191"/>
      <c r="N4104" s="192"/>
      <c r="O4104" s="192"/>
      <c r="P4104" s="192"/>
      <c r="Q4104" s="192"/>
      <c r="R4104" s="192"/>
      <c r="S4104" s="192"/>
      <c r="T4104" s="193"/>
      <c r="AT4104" s="189" t="s">
        <v>197</v>
      </c>
      <c r="AU4104" s="189" t="s">
        <v>80</v>
      </c>
      <c r="AV4104" s="12" t="s">
        <v>22</v>
      </c>
      <c r="AW4104" s="12" t="s">
        <v>35</v>
      </c>
      <c r="AX4104" s="12" t="s">
        <v>72</v>
      </c>
      <c r="AY4104" s="189" t="s">
        <v>177</v>
      </c>
    </row>
    <row r="4105" spans="2:51" s="12" customFormat="1" x14ac:dyDescent="0.3">
      <c r="B4105" s="186"/>
      <c r="D4105" s="178" t="s">
        <v>197</v>
      </c>
      <c r="E4105" s="187" t="s">
        <v>3</v>
      </c>
      <c r="F4105" s="188" t="s">
        <v>1855</v>
      </c>
      <c r="H4105" s="189" t="s">
        <v>3</v>
      </c>
      <c r="I4105" s="190"/>
      <c r="L4105" s="186"/>
      <c r="M4105" s="191"/>
      <c r="N4105" s="192"/>
      <c r="O4105" s="192"/>
      <c r="P4105" s="192"/>
      <c r="Q4105" s="192"/>
      <c r="R4105" s="192"/>
      <c r="S4105" s="192"/>
      <c r="T4105" s="193"/>
      <c r="AT4105" s="189" t="s">
        <v>197</v>
      </c>
      <c r="AU4105" s="189" t="s">
        <v>80</v>
      </c>
      <c r="AV4105" s="12" t="s">
        <v>22</v>
      </c>
      <c r="AW4105" s="12" t="s">
        <v>35</v>
      </c>
      <c r="AX4105" s="12" t="s">
        <v>72</v>
      </c>
      <c r="AY4105" s="189" t="s">
        <v>177</v>
      </c>
    </row>
    <row r="4106" spans="2:51" s="11" customFormat="1" x14ac:dyDescent="0.3">
      <c r="B4106" s="177"/>
      <c r="D4106" s="178" t="s">
        <v>197</v>
      </c>
      <c r="E4106" s="179" t="s">
        <v>3</v>
      </c>
      <c r="F4106" s="180" t="s">
        <v>2312</v>
      </c>
      <c r="H4106" s="181">
        <v>3.34</v>
      </c>
      <c r="I4106" s="182"/>
      <c r="L4106" s="177"/>
      <c r="M4106" s="183"/>
      <c r="N4106" s="184"/>
      <c r="O4106" s="184"/>
      <c r="P4106" s="184"/>
      <c r="Q4106" s="184"/>
      <c r="R4106" s="184"/>
      <c r="S4106" s="184"/>
      <c r="T4106" s="185"/>
      <c r="AT4106" s="179" t="s">
        <v>197</v>
      </c>
      <c r="AU4106" s="179" t="s">
        <v>80</v>
      </c>
      <c r="AV4106" s="11" t="s">
        <v>80</v>
      </c>
      <c r="AW4106" s="11" t="s">
        <v>35</v>
      </c>
      <c r="AX4106" s="11" t="s">
        <v>72</v>
      </c>
      <c r="AY4106" s="179" t="s">
        <v>177</v>
      </c>
    </row>
    <row r="4107" spans="2:51" s="12" customFormat="1" x14ac:dyDescent="0.3">
      <c r="B4107" s="186"/>
      <c r="D4107" s="178" t="s">
        <v>197</v>
      </c>
      <c r="E4107" s="187" t="s">
        <v>3</v>
      </c>
      <c r="F4107" s="188" t="s">
        <v>2036</v>
      </c>
      <c r="H4107" s="189" t="s">
        <v>3</v>
      </c>
      <c r="I4107" s="190"/>
      <c r="L4107" s="186"/>
      <c r="M4107" s="191"/>
      <c r="N4107" s="192"/>
      <c r="O4107" s="192"/>
      <c r="P4107" s="192"/>
      <c r="Q4107" s="192"/>
      <c r="R4107" s="192"/>
      <c r="S4107" s="192"/>
      <c r="T4107" s="193"/>
      <c r="AT4107" s="189" t="s">
        <v>197</v>
      </c>
      <c r="AU4107" s="189" t="s">
        <v>80</v>
      </c>
      <c r="AV4107" s="12" t="s">
        <v>22</v>
      </c>
      <c r="AW4107" s="12" t="s">
        <v>35</v>
      </c>
      <c r="AX4107" s="12" t="s">
        <v>72</v>
      </c>
      <c r="AY4107" s="189" t="s">
        <v>177</v>
      </c>
    </row>
    <row r="4108" spans="2:51" s="12" customFormat="1" x14ac:dyDescent="0.3">
      <c r="B4108" s="186"/>
      <c r="D4108" s="178" t="s">
        <v>197</v>
      </c>
      <c r="E4108" s="187" t="s">
        <v>3</v>
      </c>
      <c r="F4108" s="188" t="s">
        <v>1944</v>
      </c>
      <c r="H4108" s="189" t="s">
        <v>3</v>
      </c>
      <c r="I4108" s="190"/>
      <c r="L4108" s="186"/>
      <c r="M4108" s="191"/>
      <c r="N4108" s="192"/>
      <c r="O4108" s="192"/>
      <c r="P4108" s="192"/>
      <c r="Q4108" s="192"/>
      <c r="R4108" s="192"/>
      <c r="S4108" s="192"/>
      <c r="T4108" s="193"/>
      <c r="AT4108" s="189" t="s">
        <v>197</v>
      </c>
      <c r="AU4108" s="189" t="s">
        <v>80</v>
      </c>
      <c r="AV4108" s="12" t="s">
        <v>22</v>
      </c>
      <c r="AW4108" s="12" t="s">
        <v>35</v>
      </c>
      <c r="AX4108" s="12" t="s">
        <v>72</v>
      </c>
      <c r="AY4108" s="189" t="s">
        <v>177</v>
      </c>
    </row>
    <row r="4109" spans="2:51" s="11" customFormat="1" x14ac:dyDescent="0.3">
      <c r="B4109" s="177"/>
      <c r="D4109" s="178" t="s">
        <v>197</v>
      </c>
      <c r="E4109" s="179" t="s">
        <v>3</v>
      </c>
      <c r="F4109" s="180" t="s">
        <v>2315</v>
      </c>
      <c r="H4109" s="181">
        <v>7.91</v>
      </c>
      <c r="I4109" s="182"/>
      <c r="L4109" s="177"/>
      <c r="M4109" s="183"/>
      <c r="N4109" s="184"/>
      <c r="O4109" s="184"/>
      <c r="P4109" s="184"/>
      <c r="Q4109" s="184"/>
      <c r="R4109" s="184"/>
      <c r="S4109" s="184"/>
      <c r="T4109" s="185"/>
      <c r="AT4109" s="179" t="s">
        <v>197</v>
      </c>
      <c r="AU4109" s="179" t="s">
        <v>80</v>
      </c>
      <c r="AV4109" s="11" t="s">
        <v>80</v>
      </c>
      <c r="AW4109" s="11" t="s">
        <v>35</v>
      </c>
      <c r="AX4109" s="11" t="s">
        <v>72</v>
      </c>
      <c r="AY4109" s="179" t="s">
        <v>177</v>
      </c>
    </row>
    <row r="4110" spans="2:51" s="12" customFormat="1" x14ac:dyDescent="0.3">
      <c r="B4110" s="186"/>
      <c r="D4110" s="178" t="s">
        <v>197</v>
      </c>
      <c r="E4110" s="187" t="s">
        <v>3</v>
      </c>
      <c r="F4110" s="188" t="s">
        <v>1950</v>
      </c>
      <c r="H4110" s="189" t="s">
        <v>3</v>
      </c>
      <c r="I4110" s="190"/>
      <c r="L4110" s="186"/>
      <c r="M4110" s="191"/>
      <c r="N4110" s="192"/>
      <c r="O4110" s="192"/>
      <c r="P4110" s="192"/>
      <c r="Q4110" s="192"/>
      <c r="R4110" s="192"/>
      <c r="S4110" s="192"/>
      <c r="T4110" s="193"/>
      <c r="AT4110" s="189" t="s">
        <v>197</v>
      </c>
      <c r="AU4110" s="189" t="s">
        <v>80</v>
      </c>
      <c r="AV4110" s="12" t="s">
        <v>22</v>
      </c>
      <c r="AW4110" s="12" t="s">
        <v>35</v>
      </c>
      <c r="AX4110" s="12" t="s">
        <v>72</v>
      </c>
      <c r="AY4110" s="189" t="s">
        <v>177</v>
      </c>
    </row>
    <row r="4111" spans="2:51" s="12" customFormat="1" x14ac:dyDescent="0.3">
      <c r="B4111" s="186"/>
      <c r="D4111" s="178" t="s">
        <v>197</v>
      </c>
      <c r="E4111" s="187" t="s">
        <v>3</v>
      </c>
      <c r="F4111" s="188" t="s">
        <v>1951</v>
      </c>
      <c r="H4111" s="189" t="s">
        <v>3</v>
      </c>
      <c r="I4111" s="190"/>
      <c r="L4111" s="186"/>
      <c r="M4111" s="191"/>
      <c r="N4111" s="192"/>
      <c r="O4111" s="192"/>
      <c r="P4111" s="192"/>
      <c r="Q4111" s="192"/>
      <c r="R4111" s="192"/>
      <c r="S4111" s="192"/>
      <c r="T4111" s="193"/>
      <c r="AT4111" s="189" t="s">
        <v>197</v>
      </c>
      <c r="AU4111" s="189" t="s">
        <v>80</v>
      </c>
      <c r="AV4111" s="12" t="s">
        <v>22</v>
      </c>
      <c r="AW4111" s="12" t="s">
        <v>35</v>
      </c>
      <c r="AX4111" s="12" t="s">
        <v>72</v>
      </c>
      <c r="AY4111" s="189" t="s">
        <v>177</v>
      </c>
    </row>
    <row r="4112" spans="2:51" s="11" customFormat="1" x14ac:dyDescent="0.3">
      <c r="B4112" s="177"/>
      <c r="D4112" s="178" t="s">
        <v>197</v>
      </c>
      <c r="E4112" s="179" t="s">
        <v>3</v>
      </c>
      <c r="F4112" s="180" t="s">
        <v>2316</v>
      </c>
      <c r="H4112" s="181">
        <v>3.88</v>
      </c>
      <c r="I4112" s="182"/>
      <c r="L4112" s="177"/>
      <c r="M4112" s="183"/>
      <c r="N4112" s="184"/>
      <c r="O4112" s="184"/>
      <c r="P4112" s="184"/>
      <c r="Q4112" s="184"/>
      <c r="R4112" s="184"/>
      <c r="S4112" s="184"/>
      <c r="T4112" s="185"/>
      <c r="AT4112" s="179" t="s">
        <v>197</v>
      </c>
      <c r="AU4112" s="179" t="s">
        <v>80</v>
      </c>
      <c r="AV4112" s="11" t="s">
        <v>80</v>
      </c>
      <c r="AW4112" s="11" t="s">
        <v>35</v>
      </c>
      <c r="AX4112" s="11" t="s">
        <v>72</v>
      </c>
      <c r="AY4112" s="179" t="s">
        <v>177</v>
      </c>
    </row>
    <row r="4113" spans="2:51" s="12" customFormat="1" x14ac:dyDescent="0.3">
      <c r="B4113" s="186"/>
      <c r="D4113" s="178" t="s">
        <v>197</v>
      </c>
      <c r="E4113" s="187" t="s">
        <v>3</v>
      </c>
      <c r="F4113" s="188" t="s">
        <v>1956</v>
      </c>
      <c r="H4113" s="189" t="s">
        <v>3</v>
      </c>
      <c r="I4113" s="190"/>
      <c r="L4113" s="186"/>
      <c r="M4113" s="191"/>
      <c r="N4113" s="192"/>
      <c r="O4113" s="192"/>
      <c r="P4113" s="192"/>
      <c r="Q4113" s="192"/>
      <c r="R4113" s="192"/>
      <c r="S4113" s="192"/>
      <c r="T4113" s="193"/>
      <c r="AT4113" s="189" t="s">
        <v>197</v>
      </c>
      <c r="AU4113" s="189" t="s">
        <v>80</v>
      </c>
      <c r="AV4113" s="12" t="s">
        <v>22</v>
      </c>
      <c r="AW4113" s="12" t="s">
        <v>35</v>
      </c>
      <c r="AX4113" s="12" t="s">
        <v>72</v>
      </c>
      <c r="AY4113" s="189" t="s">
        <v>177</v>
      </c>
    </row>
    <row r="4114" spans="2:51" s="12" customFormat="1" x14ac:dyDescent="0.3">
      <c r="B4114" s="186"/>
      <c r="D4114" s="178" t="s">
        <v>197</v>
      </c>
      <c r="E4114" s="187" t="s">
        <v>3</v>
      </c>
      <c r="F4114" s="188" t="s">
        <v>1957</v>
      </c>
      <c r="H4114" s="189" t="s">
        <v>3</v>
      </c>
      <c r="I4114" s="190"/>
      <c r="L4114" s="186"/>
      <c r="M4114" s="191"/>
      <c r="N4114" s="192"/>
      <c r="O4114" s="192"/>
      <c r="P4114" s="192"/>
      <c r="Q4114" s="192"/>
      <c r="R4114" s="192"/>
      <c r="S4114" s="192"/>
      <c r="T4114" s="193"/>
      <c r="AT4114" s="189" t="s">
        <v>197</v>
      </c>
      <c r="AU4114" s="189" t="s">
        <v>80</v>
      </c>
      <c r="AV4114" s="12" t="s">
        <v>22</v>
      </c>
      <c r="AW4114" s="12" t="s">
        <v>35</v>
      </c>
      <c r="AX4114" s="12" t="s">
        <v>72</v>
      </c>
      <c r="AY4114" s="189" t="s">
        <v>177</v>
      </c>
    </row>
    <row r="4115" spans="2:51" s="11" customFormat="1" x14ac:dyDescent="0.3">
      <c r="B4115" s="177"/>
      <c r="D4115" s="178" t="s">
        <v>197</v>
      </c>
      <c r="E4115" s="179" t="s">
        <v>3</v>
      </c>
      <c r="F4115" s="180" t="s">
        <v>2317</v>
      </c>
      <c r="H4115" s="181">
        <v>6.81</v>
      </c>
      <c r="I4115" s="182"/>
      <c r="L4115" s="177"/>
      <c r="M4115" s="183"/>
      <c r="N4115" s="184"/>
      <c r="O4115" s="184"/>
      <c r="P4115" s="184"/>
      <c r="Q4115" s="184"/>
      <c r="R4115" s="184"/>
      <c r="S4115" s="184"/>
      <c r="T4115" s="185"/>
      <c r="AT4115" s="179" t="s">
        <v>197</v>
      </c>
      <c r="AU4115" s="179" t="s">
        <v>80</v>
      </c>
      <c r="AV4115" s="11" t="s">
        <v>80</v>
      </c>
      <c r="AW4115" s="11" t="s">
        <v>35</v>
      </c>
      <c r="AX4115" s="11" t="s">
        <v>72</v>
      </c>
      <c r="AY4115" s="179" t="s">
        <v>177</v>
      </c>
    </row>
    <row r="4116" spans="2:51" s="12" customFormat="1" x14ac:dyDescent="0.3">
      <c r="B4116" s="186"/>
      <c r="D4116" s="178" t="s">
        <v>197</v>
      </c>
      <c r="E4116" s="187" t="s">
        <v>3</v>
      </c>
      <c r="F4116" s="188" t="s">
        <v>1960</v>
      </c>
      <c r="H4116" s="189" t="s">
        <v>3</v>
      </c>
      <c r="I4116" s="190"/>
      <c r="L4116" s="186"/>
      <c r="M4116" s="191"/>
      <c r="N4116" s="192"/>
      <c r="O4116" s="192"/>
      <c r="P4116" s="192"/>
      <c r="Q4116" s="192"/>
      <c r="R4116" s="192"/>
      <c r="S4116" s="192"/>
      <c r="T4116" s="193"/>
      <c r="AT4116" s="189" t="s">
        <v>197</v>
      </c>
      <c r="AU4116" s="189" t="s">
        <v>80</v>
      </c>
      <c r="AV4116" s="12" t="s">
        <v>22</v>
      </c>
      <c r="AW4116" s="12" t="s">
        <v>35</v>
      </c>
      <c r="AX4116" s="12" t="s">
        <v>72</v>
      </c>
      <c r="AY4116" s="189" t="s">
        <v>177</v>
      </c>
    </row>
    <row r="4117" spans="2:51" s="12" customFormat="1" x14ac:dyDescent="0.3">
      <c r="B4117" s="186"/>
      <c r="D4117" s="178" t="s">
        <v>197</v>
      </c>
      <c r="E4117" s="187" t="s">
        <v>3</v>
      </c>
      <c r="F4117" s="188" t="s">
        <v>1961</v>
      </c>
      <c r="H4117" s="189" t="s">
        <v>3</v>
      </c>
      <c r="I4117" s="190"/>
      <c r="L4117" s="186"/>
      <c r="M4117" s="191"/>
      <c r="N4117" s="192"/>
      <c r="O4117" s="192"/>
      <c r="P4117" s="192"/>
      <c r="Q4117" s="192"/>
      <c r="R4117" s="192"/>
      <c r="S4117" s="192"/>
      <c r="T4117" s="193"/>
      <c r="AT4117" s="189" t="s">
        <v>197</v>
      </c>
      <c r="AU4117" s="189" t="s">
        <v>80</v>
      </c>
      <c r="AV4117" s="12" t="s">
        <v>22</v>
      </c>
      <c r="AW4117" s="12" t="s">
        <v>35</v>
      </c>
      <c r="AX4117" s="12" t="s">
        <v>72</v>
      </c>
      <c r="AY4117" s="189" t="s">
        <v>177</v>
      </c>
    </row>
    <row r="4118" spans="2:51" s="11" customFormat="1" x14ac:dyDescent="0.3">
      <c r="B4118" s="177"/>
      <c r="D4118" s="178" t="s">
        <v>197</v>
      </c>
      <c r="E4118" s="179" t="s">
        <v>3</v>
      </c>
      <c r="F4118" s="180" t="s">
        <v>2318</v>
      </c>
      <c r="H4118" s="181">
        <v>14.63</v>
      </c>
      <c r="I4118" s="182"/>
      <c r="L4118" s="177"/>
      <c r="M4118" s="183"/>
      <c r="N4118" s="184"/>
      <c r="O4118" s="184"/>
      <c r="P4118" s="184"/>
      <c r="Q4118" s="184"/>
      <c r="R4118" s="184"/>
      <c r="S4118" s="184"/>
      <c r="T4118" s="185"/>
      <c r="AT4118" s="179" t="s">
        <v>197</v>
      </c>
      <c r="AU4118" s="179" t="s">
        <v>80</v>
      </c>
      <c r="AV4118" s="11" t="s">
        <v>80</v>
      </c>
      <c r="AW4118" s="11" t="s">
        <v>35</v>
      </c>
      <c r="AX4118" s="11" t="s">
        <v>72</v>
      </c>
      <c r="AY4118" s="179" t="s">
        <v>177</v>
      </c>
    </row>
    <row r="4119" spans="2:51" s="12" customFormat="1" x14ac:dyDescent="0.3">
      <c r="B4119" s="186"/>
      <c r="D4119" s="178" t="s">
        <v>197</v>
      </c>
      <c r="E4119" s="187" t="s">
        <v>3</v>
      </c>
      <c r="F4119" s="188" t="s">
        <v>1964</v>
      </c>
      <c r="H4119" s="189" t="s">
        <v>3</v>
      </c>
      <c r="I4119" s="190"/>
      <c r="L4119" s="186"/>
      <c r="M4119" s="191"/>
      <c r="N4119" s="192"/>
      <c r="O4119" s="192"/>
      <c r="P4119" s="192"/>
      <c r="Q4119" s="192"/>
      <c r="R4119" s="192"/>
      <c r="S4119" s="192"/>
      <c r="T4119" s="193"/>
      <c r="AT4119" s="189" t="s">
        <v>197</v>
      </c>
      <c r="AU4119" s="189" t="s">
        <v>80</v>
      </c>
      <c r="AV4119" s="12" t="s">
        <v>22</v>
      </c>
      <c r="AW4119" s="12" t="s">
        <v>35</v>
      </c>
      <c r="AX4119" s="12" t="s">
        <v>72</v>
      </c>
      <c r="AY4119" s="189" t="s">
        <v>177</v>
      </c>
    </row>
    <row r="4120" spans="2:51" s="12" customFormat="1" x14ac:dyDescent="0.3">
      <c r="B4120" s="186"/>
      <c r="D4120" s="178" t="s">
        <v>197</v>
      </c>
      <c r="E4120" s="187" t="s">
        <v>3</v>
      </c>
      <c r="F4120" s="188" t="s">
        <v>1902</v>
      </c>
      <c r="H4120" s="189" t="s">
        <v>3</v>
      </c>
      <c r="I4120" s="190"/>
      <c r="L4120" s="186"/>
      <c r="M4120" s="191"/>
      <c r="N4120" s="192"/>
      <c r="O4120" s="192"/>
      <c r="P4120" s="192"/>
      <c r="Q4120" s="192"/>
      <c r="R4120" s="192"/>
      <c r="S4120" s="192"/>
      <c r="T4120" s="193"/>
      <c r="AT4120" s="189" t="s">
        <v>197</v>
      </c>
      <c r="AU4120" s="189" t="s">
        <v>80</v>
      </c>
      <c r="AV4120" s="12" t="s">
        <v>22</v>
      </c>
      <c r="AW4120" s="12" t="s">
        <v>35</v>
      </c>
      <c r="AX4120" s="12" t="s">
        <v>72</v>
      </c>
      <c r="AY4120" s="189" t="s">
        <v>177</v>
      </c>
    </row>
    <row r="4121" spans="2:51" s="11" customFormat="1" x14ac:dyDescent="0.3">
      <c r="B4121" s="177"/>
      <c r="D4121" s="178" t="s">
        <v>197</v>
      </c>
      <c r="E4121" s="179" t="s">
        <v>3</v>
      </c>
      <c r="F4121" s="180" t="s">
        <v>2319</v>
      </c>
      <c r="H4121" s="181">
        <v>5.73</v>
      </c>
      <c r="I4121" s="182"/>
      <c r="L4121" s="177"/>
      <c r="M4121" s="183"/>
      <c r="N4121" s="184"/>
      <c r="O4121" s="184"/>
      <c r="P4121" s="184"/>
      <c r="Q4121" s="184"/>
      <c r="R4121" s="184"/>
      <c r="S4121" s="184"/>
      <c r="T4121" s="185"/>
      <c r="AT4121" s="179" t="s">
        <v>197</v>
      </c>
      <c r="AU4121" s="179" t="s">
        <v>80</v>
      </c>
      <c r="AV4121" s="11" t="s">
        <v>80</v>
      </c>
      <c r="AW4121" s="11" t="s">
        <v>35</v>
      </c>
      <c r="AX4121" s="11" t="s">
        <v>72</v>
      </c>
      <c r="AY4121" s="179" t="s">
        <v>177</v>
      </c>
    </row>
    <row r="4122" spans="2:51" s="12" customFormat="1" x14ac:dyDescent="0.3">
      <c r="B4122" s="186"/>
      <c r="D4122" s="178" t="s">
        <v>197</v>
      </c>
      <c r="E4122" s="187" t="s">
        <v>3</v>
      </c>
      <c r="F4122" s="188" t="s">
        <v>1969</v>
      </c>
      <c r="H4122" s="189" t="s">
        <v>3</v>
      </c>
      <c r="I4122" s="190"/>
      <c r="L4122" s="186"/>
      <c r="M4122" s="191"/>
      <c r="N4122" s="192"/>
      <c r="O4122" s="192"/>
      <c r="P4122" s="192"/>
      <c r="Q4122" s="192"/>
      <c r="R4122" s="192"/>
      <c r="S4122" s="192"/>
      <c r="T4122" s="193"/>
      <c r="AT4122" s="189" t="s">
        <v>197</v>
      </c>
      <c r="AU4122" s="189" t="s">
        <v>80</v>
      </c>
      <c r="AV4122" s="12" t="s">
        <v>22</v>
      </c>
      <c r="AW4122" s="12" t="s">
        <v>35</v>
      </c>
      <c r="AX4122" s="12" t="s">
        <v>72</v>
      </c>
      <c r="AY4122" s="189" t="s">
        <v>177</v>
      </c>
    </row>
    <row r="4123" spans="2:51" s="12" customFormat="1" x14ac:dyDescent="0.3">
      <c r="B4123" s="186"/>
      <c r="D4123" s="178" t="s">
        <v>197</v>
      </c>
      <c r="E4123" s="187" t="s">
        <v>3</v>
      </c>
      <c r="F4123" s="188" t="s">
        <v>1970</v>
      </c>
      <c r="H4123" s="189" t="s">
        <v>3</v>
      </c>
      <c r="I4123" s="190"/>
      <c r="L4123" s="186"/>
      <c r="M4123" s="191"/>
      <c r="N4123" s="192"/>
      <c r="O4123" s="192"/>
      <c r="P4123" s="192"/>
      <c r="Q4123" s="192"/>
      <c r="R4123" s="192"/>
      <c r="S4123" s="192"/>
      <c r="T4123" s="193"/>
      <c r="AT4123" s="189" t="s">
        <v>197</v>
      </c>
      <c r="AU4123" s="189" t="s">
        <v>80</v>
      </c>
      <c r="AV4123" s="12" t="s">
        <v>22</v>
      </c>
      <c r="AW4123" s="12" t="s">
        <v>35</v>
      </c>
      <c r="AX4123" s="12" t="s">
        <v>72</v>
      </c>
      <c r="AY4123" s="189" t="s">
        <v>177</v>
      </c>
    </row>
    <row r="4124" spans="2:51" s="11" customFormat="1" x14ac:dyDescent="0.3">
      <c r="B4124" s="177"/>
      <c r="D4124" s="178" t="s">
        <v>197</v>
      </c>
      <c r="E4124" s="179" t="s">
        <v>3</v>
      </c>
      <c r="F4124" s="180" t="s">
        <v>2320</v>
      </c>
      <c r="H4124" s="181">
        <v>7.73</v>
      </c>
      <c r="I4124" s="182"/>
      <c r="L4124" s="177"/>
      <c r="M4124" s="183"/>
      <c r="N4124" s="184"/>
      <c r="O4124" s="184"/>
      <c r="P4124" s="184"/>
      <c r="Q4124" s="184"/>
      <c r="R4124" s="184"/>
      <c r="S4124" s="184"/>
      <c r="T4124" s="185"/>
      <c r="AT4124" s="179" t="s">
        <v>197</v>
      </c>
      <c r="AU4124" s="179" t="s">
        <v>80</v>
      </c>
      <c r="AV4124" s="11" t="s">
        <v>80</v>
      </c>
      <c r="AW4124" s="11" t="s">
        <v>35</v>
      </c>
      <c r="AX4124" s="11" t="s">
        <v>72</v>
      </c>
      <c r="AY4124" s="179" t="s">
        <v>177</v>
      </c>
    </row>
    <row r="4125" spans="2:51" s="12" customFormat="1" x14ac:dyDescent="0.3">
      <c r="B4125" s="186"/>
      <c r="D4125" s="178" t="s">
        <v>197</v>
      </c>
      <c r="E4125" s="187" t="s">
        <v>3</v>
      </c>
      <c r="F4125" s="188" t="s">
        <v>1977</v>
      </c>
      <c r="H4125" s="189" t="s">
        <v>3</v>
      </c>
      <c r="I4125" s="190"/>
      <c r="L4125" s="186"/>
      <c r="M4125" s="191"/>
      <c r="N4125" s="192"/>
      <c r="O4125" s="192"/>
      <c r="P4125" s="192"/>
      <c r="Q4125" s="192"/>
      <c r="R4125" s="192"/>
      <c r="S4125" s="192"/>
      <c r="T4125" s="193"/>
      <c r="AT4125" s="189" t="s">
        <v>197</v>
      </c>
      <c r="AU4125" s="189" t="s">
        <v>80</v>
      </c>
      <c r="AV4125" s="12" t="s">
        <v>22</v>
      </c>
      <c r="AW4125" s="12" t="s">
        <v>35</v>
      </c>
      <c r="AX4125" s="12" t="s">
        <v>72</v>
      </c>
      <c r="AY4125" s="189" t="s">
        <v>177</v>
      </c>
    </row>
    <row r="4126" spans="2:51" s="12" customFormat="1" x14ac:dyDescent="0.3">
      <c r="B4126" s="186"/>
      <c r="D4126" s="178" t="s">
        <v>197</v>
      </c>
      <c r="E4126" s="187" t="s">
        <v>3</v>
      </c>
      <c r="F4126" s="188" t="s">
        <v>1978</v>
      </c>
      <c r="H4126" s="189" t="s">
        <v>3</v>
      </c>
      <c r="I4126" s="190"/>
      <c r="L4126" s="186"/>
      <c r="M4126" s="191"/>
      <c r="N4126" s="192"/>
      <c r="O4126" s="192"/>
      <c r="P4126" s="192"/>
      <c r="Q4126" s="192"/>
      <c r="R4126" s="192"/>
      <c r="S4126" s="192"/>
      <c r="T4126" s="193"/>
      <c r="AT4126" s="189" t="s">
        <v>197</v>
      </c>
      <c r="AU4126" s="189" t="s">
        <v>80</v>
      </c>
      <c r="AV4126" s="12" t="s">
        <v>22</v>
      </c>
      <c r="AW4126" s="12" t="s">
        <v>35</v>
      </c>
      <c r="AX4126" s="12" t="s">
        <v>72</v>
      </c>
      <c r="AY4126" s="189" t="s">
        <v>177</v>
      </c>
    </row>
    <row r="4127" spans="2:51" s="11" customFormat="1" x14ac:dyDescent="0.3">
      <c r="B4127" s="177"/>
      <c r="D4127" s="178" t="s">
        <v>197</v>
      </c>
      <c r="E4127" s="179" t="s">
        <v>3</v>
      </c>
      <c r="F4127" s="180" t="s">
        <v>2321</v>
      </c>
      <c r="H4127" s="181">
        <v>3.42</v>
      </c>
      <c r="I4127" s="182"/>
      <c r="L4127" s="177"/>
      <c r="M4127" s="183"/>
      <c r="N4127" s="184"/>
      <c r="O4127" s="184"/>
      <c r="P4127" s="184"/>
      <c r="Q4127" s="184"/>
      <c r="R4127" s="184"/>
      <c r="S4127" s="184"/>
      <c r="T4127" s="185"/>
      <c r="AT4127" s="179" t="s">
        <v>197</v>
      </c>
      <c r="AU4127" s="179" t="s">
        <v>80</v>
      </c>
      <c r="AV4127" s="11" t="s">
        <v>80</v>
      </c>
      <c r="AW4127" s="11" t="s">
        <v>35</v>
      </c>
      <c r="AX4127" s="11" t="s">
        <v>72</v>
      </c>
      <c r="AY4127" s="179" t="s">
        <v>177</v>
      </c>
    </row>
    <row r="4128" spans="2:51" s="12" customFormat="1" x14ac:dyDescent="0.3">
      <c r="B4128" s="186"/>
      <c r="D4128" s="178" t="s">
        <v>197</v>
      </c>
      <c r="E4128" s="187" t="s">
        <v>3</v>
      </c>
      <c r="F4128" s="188" t="s">
        <v>1986</v>
      </c>
      <c r="H4128" s="189" t="s">
        <v>3</v>
      </c>
      <c r="I4128" s="190"/>
      <c r="L4128" s="186"/>
      <c r="M4128" s="191"/>
      <c r="N4128" s="192"/>
      <c r="O4128" s="192"/>
      <c r="P4128" s="192"/>
      <c r="Q4128" s="192"/>
      <c r="R4128" s="192"/>
      <c r="S4128" s="192"/>
      <c r="T4128" s="193"/>
      <c r="AT4128" s="189" t="s">
        <v>197</v>
      </c>
      <c r="AU4128" s="189" t="s">
        <v>80</v>
      </c>
      <c r="AV4128" s="12" t="s">
        <v>22</v>
      </c>
      <c r="AW4128" s="12" t="s">
        <v>35</v>
      </c>
      <c r="AX4128" s="12" t="s">
        <v>72</v>
      </c>
      <c r="AY4128" s="189" t="s">
        <v>177</v>
      </c>
    </row>
    <row r="4129" spans="2:51" s="12" customFormat="1" x14ac:dyDescent="0.3">
      <c r="B4129" s="186"/>
      <c r="D4129" s="178" t="s">
        <v>197</v>
      </c>
      <c r="E4129" s="187" t="s">
        <v>3</v>
      </c>
      <c r="F4129" s="188" t="s">
        <v>1978</v>
      </c>
      <c r="H4129" s="189" t="s">
        <v>3</v>
      </c>
      <c r="I4129" s="190"/>
      <c r="L4129" s="186"/>
      <c r="M4129" s="191"/>
      <c r="N4129" s="192"/>
      <c r="O4129" s="192"/>
      <c r="P4129" s="192"/>
      <c r="Q4129" s="192"/>
      <c r="R4129" s="192"/>
      <c r="S4129" s="192"/>
      <c r="T4129" s="193"/>
      <c r="AT4129" s="189" t="s">
        <v>197</v>
      </c>
      <c r="AU4129" s="189" t="s">
        <v>80</v>
      </c>
      <c r="AV4129" s="12" t="s">
        <v>22</v>
      </c>
      <c r="AW4129" s="12" t="s">
        <v>35</v>
      </c>
      <c r="AX4129" s="12" t="s">
        <v>72</v>
      </c>
      <c r="AY4129" s="189" t="s">
        <v>177</v>
      </c>
    </row>
    <row r="4130" spans="2:51" s="11" customFormat="1" x14ac:dyDescent="0.3">
      <c r="B4130" s="177"/>
      <c r="D4130" s="178" t="s">
        <v>197</v>
      </c>
      <c r="E4130" s="179" t="s">
        <v>3</v>
      </c>
      <c r="F4130" s="180" t="s">
        <v>2321</v>
      </c>
      <c r="H4130" s="181">
        <v>3.42</v>
      </c>
      <c r="I4130" s="182"/>
      <c r="L4130" s="177"/>
      <c r="M4130" s="183"/>
      <c r="N4130" s="184"/>
      <c r="O4130" s="184"/>
      <c r="P4130" s="184"/>
      <c r="Q4130" s="184"/>
      <c r="R4130" s="184"/>
      <c r="S4130" s="184"/>
      <c r="T4130" s="185"/>
      <c r="AT4130" s="179" t="s">
        <v>197</v>
      </c>
      <c r="AU4130" s="179" t="s">
        <v>80</v>
      </c>
      <c r="AV4130" s="11" t="s">
        <v>80</v>
      </c>
      <c r="AW4130" s="11" t="s">
        <v>35</v>
      </c>
      <c r="AX4130" s="11" t="s">
        <v>72</v>
      </c>
      <c r="AY4130" s="179" t="s">
        <v>177</v>
      </c>
    </row>
    <row r="4131" spans="2:51" s="12" customFormat="1" x14ac:dyDescent="0.3">
      <c r="B4131" s="186"/>
      <c r="D4131" s="178" t="s">
        <v>197</v>
      </c>
      <c r="E4131" s="187" t="s">
        <v>3</v>
      </c>
      <c r="F4131" s="188" t="s">
        <v>1987</v>
      </c>
      <c r="H4131" s="189" t="s">
        <v>3</v>
      </c>
      <c r="I4131" s="190"/>
      <c r="L4131" s="186"/>
      <c r="M4131" s="191"/>
      <c r="N4131" s="192"/>
      <c r="O4131" s="192"/>
      <c r="P4131" s="192"/>
      <c r="Q4131" s="192"/>
      <c r="R4131" s="192"/>
      <c r="S4131" s="192"/>
      <c r="T4131" s="193"/>
      <c r="AT4131" s="189" t="s">
        <v>197</v>
      </c>
      <c r="AU4131" s="189" t="s">
        <v>80</v>
      </c>
      <c r="AV4131" s="12" t="s">
        <v>22</v>
      </c>
      <c r="AW4131" s="12" t="s">
        <v>35</v>
      </c>
      <c r="AX4131" s="12" t="s">
        <v>72</v>
      </c>
      <c r="AY4131" s="189" t="s">
        <v>177</v>
      </c>
    </row>
    <row r="4132" spans="2:51" s="12" customFormat="1" x14ac:dyDescent="0.3">
      <c r="B4132" s="186"/>
      <c r="D4132" s="178" t="s">
        <v>197</v>
      </c>
      <c r="E4132" s="187" t="s">
        <v>3</v>
      </c>
      <c r="F4132" s="188" t="s">
        <v>1978</v>
      </c>
      <c r="H4132" s="189" t="s">
        <v>3</v>
      </c>
      <c r="I4132" s="190"/>
      <c r="L4132" s="186"/>
      <c r="M4132" s="191"/>
      <c r="N4132" s="192"/>
      <c r="O4132" s="192"/>
      <c r="P4132" s="192"/>
      <c r="Q4132" s="192"/>
      <c r="R4132" s="192"/>
      <c r="S4132" s="192"/>
      <c r="T4132" s="193"/>
      <c r="AT4132" s="189" t="s">
        <v>197</v>
      </c>
      <c r="AU4132" s="189" t="s">
        <v>80</v>
      </c>
      <c r="AV4132" s="12" t="s">
        <v>22</v>
      </c>
      <c r="AW4132" s="12" t="s">
        <v>35</v>
      </c>
      <c r="AX4132" s="12" t="s">
        <v>72</v>
      </c>
      <c r="AY4132" s="189" t="s">
        <v>177</v>
      </c>
    </row>
    <row r="4133" spans="2:51" s="11" customFormat="1" x14ac:dyDescent="0.3">
      <c r="B4133" s="177"/>
      <c r="D4133" s="178" t="s">
        <v>197</v>
      </c>
      <c r="E4133" s="179" t="s">
        <v>3</v>
      </c>
      <c r="F4133" s="180" t="s">
        <v>2321</v>
      </c>
      <c r="H4133" s="181">
        <v>3.42</v>
      </c>
      <c r="I4133" s="182"/>
      <c r="L4133" s="177"/>
      <c r="M4133" s="183"/>
      <c r="N4133" s="184"/>
      <c r="O4133" s="184"/>
      <c r="P4133" s="184"/>
      <c r="Q4133" s="184"/>
      <c r="R4133" s="184"/>
      <c r="S4133" s="184"/>
      <c r="T4133" s="185"/>
      <c r="AT4133" s="179" t="s">
        <v>197</v>
      </c>
      <c r="AU4133" s="179" t="s">
        <v>80</v>
      </c>
      <c r="AV4133" s="11" t="s">
        <v>80</v>
      </c>
      <c r="AW4133" s="11" t="s">
        <v>35</v>
      </c>
      <c r="AX4133" s="11" t="s">
        <v>72</v>
      </c>
      <c r="AY4133" s="179" t="s">
        <v>177</v>
      </c>
    </row>
    <row r="4134" spans="2:51" s="12" customFormat="1" x14ac:dyDescent="0.3">
      <c r="B4134" s="186"/>
      <c r="D4134" s="178" t="s">
        <v>197</v>
      </c>
      <c r="E4134" s="187" t="s">
        <v>3</v>
      </c>
      <c r="F4134" s="188" t="s">
        <v>1990</v>
      </c>
      <c r="H4134" s="189" t="s">
        <v>3</v>
      </c>
      <c r="I4134" s="190"/>
      <c r="L4134" s="186"/>
      <c r="M4134" s="191"/>
      <c r="N4134" s="192"/>
      <c r="O4134" s="192"/>
      <c r="P4134" s="192"/>
      <c r="Q4134" s="192"/>
      <c r="R4134" s="192"/>
      <c r="S4134" s="192"/>
      <c r="T4134" s="193"/>
      <c r="AT4134" s="189" t="s">
        <v>197</v>
      </c>
      <c r="AU4134" s="189" t="s">
        <v>80</v>
      </c>
      <c r="AV4134" s="12" t="s">
        <v>22</v>
      </c>
      <c r="AW4134" s="12" t="s">
        <v>35</v>
      </c>
      <c r="AX4134" s="12" t="s">
        <v>72</v>
      </c>
      <c r="AY4134" s="189" t="s">
        <v>177</v>
      </c>
    </row>
    <row r="4135" spans="2:51" s="12" customFormat="1" x14ac:dyDescent="0.3">
      <c r="B4135" s="186"/>
      <c r="D4135" s="178" t="s">
        <v>197</v>
      </c>
      <c r="E4135" s="187" t="s">
        <v>3</v>
      </c>
      <c r="F4135" s="188" t="s">
        <v>1978</v>
      </c>
      <c r="H4135" s="189" t="s">
        <v>3</v>
      </c>
      <c r="I4135" s="190"/>
      <c r="L4135" s="186"/>
      <c r="M4135" s="191"/>
      <c r="N4135" s="192"/>
      <c r="O4135" s="192"/>
      <c r="P4135" s="192"/>
      <c r="Q4135" s="192"/>
      <c r="R4135" s="192"/>
      <c r="S4135" s="192"/>
      <c r="T4135" s="193"/>
      <c r="AT4135" s="189" t="s">
        <v>197</v>
      </c>
      <c r="AU4135" s="189" t="s">
        <v>80</v>
      </c>
      <c r="AV4135" s="12" t="s">
        <v>22</v>
      </c>
      <c r="AW4135" s="12" t="s">
        <v>35</v>
      </c>
      <c r="AX4135" s="12" t="s">
        <v>72</v>
      </c>
      <c r="AY4135" s="189" t="s">
        <v>177</v>
      </c>
    </row>
    <row r="4136" spans="2:51" s="11" customFormat="1" x14ac:dyDescent="0.3">
      <c r="B4136" s="177"/>
      <c r="D4136" s="178" t="s">
        <v>197</v>
      </c>
      <c r="E4136" s="179" t="s">
        <v>3</v>
      </c>
      <c r="F4136" s="180" t="s">
        <v>2321</v>
      </c>
      <c r="H4136" s="181">
        <v>3.42</v>
      </c>
      <c r="I4136" s="182"/>
      <c r="L4136" s="177"/>
      <c r="M4136" s="183"/>
      <c r="N4136" s="184"/>
      <c r="O4136" s="184"/>
      <c r="P4136" s="184"/>
      <c r="Q4136" s="184"/>
      <c r="R4136" s="184"/>
      <c r="S4136" s="184"/>
      <c r="T4136" s="185"/>
      <c r="AT4136" s="179" t="s">
        <v>197</v>
      </c>
      <c r="AU4136" s="179" t="s">
        <v>80</v>
      </c>
      <c r="AV4136" s="11" t="s">
        <v>80</v>
      </c>
      <c r="AW4136" s="11" t="s">
        <v>35</v>
      </c>
      <c r="AX4136" s="11" t="s">
        <v>72</v>
      </c>
      <c r="AY4136" s="179" t="s">
        <v>177</v>
      </c>
    </row>
    <row r="4137" spans="2:51" s="12" customFormat="1" x14ac:dyDescent="0.3">
      <c r="B4137" s="186"/>
      <c r="D4137" s="178" t="s">
        <v>197</v>
      </c>
      <c r="E4137" s="187" t="s">
        <v>3</v>
      </c>
      <c r="F4137" s="188" t="s">
        <v>1995</v>
      </c>
      <c r="H4137" s="189" t="s">
        <v>3</v>
      </c>
      <c r="I4137" s="190"/>
      <c r="L4137" s="186"/>
      <c r="M4137" s="191"/>
      <c r="N4137" s="192"/>
      <c r="O4137" s="192"/>
      <c r="P4137" s="192"/>
      <c r="Q4137" s="192"/>
      <c r="R4137" s="192"/>
      <c r="S4137" s="192"/>
      <c r="T4137" s="193"/>
      <c r="AT4137" s="189" t="s">
        <v>197</v>
      </c>
      <c r="AU4137" s="189" t="s">
        <v>80</v>
      </c>
      <c r="AV4137" s="12" t="s">
        <v>22</v>
      </c>
      <c r="AW4137" s="12" t="s">
        <v>35</v>
      </c>
      <c r="AX4137" s="12" t="s">
        <v>72</v>
      </c>
      <c r="AY4137" s="189" t="s">
        <v>177</v>
      </c>
    </row>
    <row r="4138" spans="2:51" s="12" customFormat="1" x14ac:dyDescent="0.3">
      <c r="B4138" s="186"/>
      <c r="D4138" s="178" t="s">
        <v>197</v>
      </c>
      <c r="E4138" s="187" t="s">
        <v>3</v>
      </c>
      <c r="F4138" s="188" t="s">
        <v>1825</v>
      </c>
      <c r="H4138" s="189" t="s">
        <v>3</v>
      </c>
      <c r="I4138" s="190"/>
      <c r="L4138" s="186"/>
      <c r="M4138" s="191"/>
      <c r="N4138" s="192"/>
      <c r="O4138" s="192"/>
      <c r="P4138" s="192"/>
      <c r="Q4138" s="192"/>
      <c r="R4138" s="192"/>
      <c r="S4138" s="192"/>
      <c r="T4138" s="193"/>
      <c r="AT4138" s="189" t="s">
        <v>197</v>
      </c>
      <c r="AU4138" s="189" t="s">
        <v>80</v>
      </c>
      <c r="AV4138" s="12" t="s">
        <v>22</v>
      </c>
      <c r="AW4138" s="12" t="s">
        <v>35</v>
      </c>
      <c r="AX4138" s="12" t="s">
        <v>72</v>
      </c>
      <c r="AY4138" s="189" t="s">
        <v>177</v>
      </c>
    </row>
    <row r="4139" spans="2:51" s="11" customFormat="1" x14ac:dyDescent="0.3">
      <c r="B4139" s="177"/>
      <c r="D4139" s="178" t="s">
        <v>197</v>
      </c>
      <c r="E4139" s="179" t="s">
        <v>3</v>
      </c>
      <c r="F4139" s="180" t="s">
        <v>2286</v>
      </c>
      <c r="H4139" s="181">
        <v>8.7799999999999994</v>
      </c>
      <c r="I4139" s="182"/>
      <c r="L4139" s="177"/>
      <c r="M4139" s="183"/>
      <c r="N4139" s="184"/>
      <c r="O4139" s="184"/>
      <c r="P4139" s="184"/>
      <c r="Q4139" s="184"/>
      <c r="R4139" s="184"/>
      <c r="S4139" s="184"/>
      <c r="T4139" s="185"/>
      <c r="AT4139" s="179" t="s">
        <v>197</v>
      </c>
      <c r="AU4139" s="179" t="s">
        <v>80</v>
      </c>
      <c r="AV4139" s="11" t="s">
        <v>80</v>
      </c>
      <c r="AW4139" s="11" t="s">
        <v>35</v>
      </c>
      <c r="AX4139" s="11" t="s">
        <v>72</v>
      </c>
      <c r="AY4139" s="179" t="s">
        <v>177</v>
      </c>
    </row>
    <row r="4140" spans="2:51" s="12" customFormat="1" x14ac:dyDescent="0.3">
      <c r="B4140" s="186"/>
      <c r="D4140" s="178" t="s">
        <v>197</v>
      </c>
      <c r="E4140" s="187" t="s">
        <v>3</v>
      </c>
      <c r="F4140" s="188" t="s">
        <v>1997</v>
      </c>
      <c r="H4140" s="189" t="s">
        <v>3</v>
      </c>
      <c r="I4140" s="190"/>
      <c r="L4140" s="186"/>
      <c r="M4140" s="191"/>
      <c r="N4140" s="192"/>
      <c r="O4140" s="192"/>
      <c r="P4140" s="192"/>
      <c r="Q4140" s="192"/>
      <c r="R4140" s="192"/>
      <c r="S4140" s="192"/>
      <c r="T4140" s="193"/>
      <c r="AT4140" s="189" t="s">
        <v>197</v>
      </c>
      <c r="AU4140" s="189" t="s">
        <v>80</v>
      </c>
      <c r="AV4140" s="12" t="s">
        <v>22</v>
      </c>
      <c r="AW4140" s="12" t="s">
        <v>35</v>
      </c>
      <c r="AX4140" s="12" t="s">
        <v>72</v>
      </c>
      <c r="AY4140" s="189" t="s">
        <v>177</v>
      </c>
    </row>
    <row r="4141" spans="2:51" s="12" customFormat="1" x14ac:dyDescent="0.3">
      <c r="B4141" s="186"/>
      <c r="D4141" s="178" t="s">
        <v>197</v>
      </c>
      <c r="E4141" s="187" t="s">
        <v>3</v>
      </c>
      <c r="F4141" s="188" t="s">
        <v>1644</v>
      </c>
      <c r="H4141" s="189" t="s">
        <v>3</v>
      </c>
      <c r="I4141" s="190"/>
      <c r="L4141" s="186"/>
      <c r="M4141" s="191"/>
      <c r="N4141" s="192"/>
      <c r="O4141" s="192"/>
      <c r="P4141" s="192"/>
      <c r="Q4141" s="192"/>
      <c r="R4141" s="192"/>
      <c r="S4141" s="192"/>
      <c r="T4141" s="193"/>
      <c r="AT4141" s="189" t="s">
        <v>197</v>
      </c>
      <c r="AU4141" s="189" t="s">
        <v>80</v>
      </c>
      <c r="AV4141" s="12" t="s">
        <v>22</v>
      </c>
      <c r="AW4141" s="12" t="s">
        <v>35</v>
      </c>
      <c r="AX4141" s="12" t="s">
        <v>72</v>
      </c>
      <c r="AY4141" s="189" t="s">
        <v>177</v>
      </c>
    </row>
    <row r="4142" spans="2:51" s="11" customFormat="1" x14ac:dyDescent="0.3">
      <c r="B4142" s="177"/>
      <c r="D4142" s="178" t="s">
        <v>197</v>
      </c>
      <c r="E4142" s="179" t="s">
        <v>3</v>
      </c>
      <c r="F4142" s="180" t="s">
        <v>2322</v>
      </c>
      <c r="H4142" s="181">
        <v>2.46</v>
      </c>
      <c r="I4142" s="182"/>
      <c r="L4142" s="177"/>
      <c r="M4142" s="183"/>
      <c r="N4142" s="184"/>
      <c r="O4142" s="184"/>
      <c r="P4142" s="184"/>
      <c r="Q4142" s="184"/>
      <c r="R4142" s="184"/>
      <c r="S4142" s="184"/>
      <c r="T4142" s="185"/>
      <c r="AT4142" s="179" t="s">
        <v>197</v>
      </c>
      <c r="AU4142" s="179" t="s">
        <v>80</v>
      </c>
      <c r="AV4142" s="11" t="s">
        <v>80</v>
      </c>
      <c r="AW4142" s="11" t="s">
        <v>35</v>
      </c>
      <c r="AX4142" s="11" t="s">
        <v>72</v>
      </c>
      <c r="AY4142" s="179" t="s">
        <v>177</v>
      </c>
    </row>
    <row r="4143" spans="2:51" s="12" customFormat="1" x14ac:dyDescent="0.3">
      <c r="B4143" s="186"/>
      <c r="D4143" s="178" t="s">
        <v>197</v>
      </c>
      <c r="E4143" s="187" t="s">
        <v>3</v>
      </c>
      <c r="F4143" s="188" t="s">
        <v>2004</v>
      </c>
      <c r="H4143" s="189" t="s">
        <v>3</v>
      </c>
      <c r="I4143" s="190"/>
      <c r="L4143" s="186"/>
      <c r="M4143" s="191"/>
      <c r="N4143" s="192"/>
      <c r="O4143" s="192"/>
      <c r="P4143" s="192"/>
      <c r="Q4143" s="192"/>
      <c r="R4143" s="192"/>
      <c r="S4143" s="192"/>
      <c r="T4143" s="193"/>
      <c r="AT4143" s="189" t="s">
        <v>197</v>
      </c>
      <c r="AU4143" s="189" t="s">
        <v>80</v>
      </c>
      <c r="AV4143" s="12" t="s">
        <v>22</v>
      </c>
      <c r="AW4143" s="12" t="s">
        <v>35</v>
      </c>
      <c r="AX4143" s="12" t="s">
        <v>72</v>
      </c>
      <c r="AY4143" s="189" t="s">
        <v>177</v>
      </c>
    </row>
    <row r="4144" spans="2:51" s="12" customFormat="1" x14ac:dyDescent="0.3">
      <c r="B4144" s="186"/>
      <c r="D4144" s="178" t="s">
        <v>197</v>
      </c>
      <c r="E4144" s="187" t="s">
        <v>3</v>
      </c>
      <c r="F4144" s="188" t="s">
        <v>1828</v>
      </c>
      <c r="H4144" s="189" t="s">
        <v>3</v>
      </c>
      <c r="I4144" s="190"/>
      <c r="L4144" s="186"/>
      <c r="M4144" s="191"/>
      <c r="N4144" s="192"/>
      <c r="O4144" s="192"/>
      <c r="P4144" s="192"/>
      <c r="Q4144" s="192"/>
      <c r="R4144" s="192"/>
      <c r="S4144" s="192"/>
      <c r="T4144" s="193"/>
      <c r="AT4144" s="189" t="s">
        <v>197</v>
      </c>
      <c r="AU4144" s="189" t="s">
        <v>80</v>
      </c>
      <c r="AV4144" s="12" t="s">
        <v>22</v>
      </c>
      <c r="AW4144" s="12" t="s">
        <v>35</v>
      </c>
      <c r="AX4144" s="12" t="s">
        <v>72</v>
      </c>
      <c r="AY4144" s="189" t="s">
        <v>177</v>
      </c>
    </row>
    <row r="4145" spans="2:51" s="11" customFormat="1" x14ac:dyDescent="0.3">
      <c r="B4145" s="177"/>
      <c r="D4145" s="178" t="s">
        <v>197</v>
      </c>
      <c r="E4145" s="179" t="s">
        <v>3</v>
      </c>
      <c r="F4145" s="180" t="s">
        <v>2323</v>
      </c>
      <c r="H4145" s="181">
        <v>8.61</v>
      </c>
      <c r="I4145" s="182"/>
      <c r="L4145" s="177"/>
      <c r="M4145" s="183"/>
      <c r="N4145" s="184"/>
      <c r="O4145" s="184"/>
      <c r="P4145" s="184"/>
      <c r="Q4145" s="184"/>
      <c r="R4145" s="184"/>
      <c r="S4145" s="184"/>
      <c r="T4145" s="185"/>
      <c r="AT4145" s="179" t="s">
        <v>197</v>
      </c>
      <c r="AU4145" s="179" t="s">
        <v>80</v>
      </c>
      <c r="AV4145" s="11" t="s">
        <v>80</v>
      </c>
      <c r="AW4145" s="11" t="s">
        <v>35</v>
      </c>
      <c r="AX4145" s="11" t="s">
        <v>72</v>
      </c>
      <c r="AY4145" s="179" t="s">
        <v>177</v>
      </c>
    </row>
    <row r="4146" spans="2:51" s="14" customFormat="1" x14ac:dyDescent="0.3">
      <c r="B4146" s="223"/>
      <c r="D4146" s="178" t="s">
        <v>197</v>
      </c>
      <c r="E4146" s="224" t="s">
        <v>3</v>
      </c>
      <c r="F4146" s="225" t="s">
        <v>408</v>
      </c>
      <c r="H4146" s="226">
        <v>134.63</v>
      </c>
      <c r="I4146" s="227"/>
      <c r="L4146" s="223"/>
      <c r="M4146" s="228"/>
      <c r="N4146" s="229"/>
      <c r="O4146" s="229"/>
      <c r="P4146" s="229"/>
      <c r="Q4146" s="229"/>
      <c r="R4146" s="229"/>
      <c r="S4146" s="229"/>
      <c r="T4146" s="230"/>
      <c r="AT4146" s="224" t="s">
        <v>197</v>
      </c>
      <c r="AU4146" s="224" t="s">
        <v>80</v>
      </c>
      <c r="AV4146" s="14" t="s">
        <v>204</v>
      </c>
      <c r="AW4146" s="14" t="s">
        <v>35</v>
      </c>
      <c r="AX4146" s="14" t="s">
        <v>72</v>
      </c>
      <c r="AY4146" s="224" t="s">
        <v>177</v>
      </c>
    </row>
    <row r="4147" spans="2:51" s="12" customFormat="1" x14ac:dyDescent="0.3">
      <c r="B4147" s="186"/>
      <c r="D4147" s="178" t="s">
        <v>197</v>
      </c>
      <c r="E4147" s="187" t="s">
        <v>3</v>
      </c>
      <c r="F4147" s="188" t="s">
        <v>2268</v>
      </c>
      <c r="H4147" s="189" t="s">
        <v>3</v>
      </c>
      <c r="I4147" s="190"/>
      <c r="L4147" s="186"/>
      <c r="M4147" s="191"/>
      <c r="N4147" s="192"/>
      <c r="O4147" s="192"/>
      <c r="P4147" s="192"/>
      <c r="Q4147" s="192"/>
      <c r="R4147" s="192"/>
      <c r="S4147" s="192"/>
      <c r="T4147" s="193"/>
      <c r="AT4147" s="189" t="s">
        <v>197</v>
      </c>
      <c r="AU4147" s="189" t="s">
        <v>80</v>
      </c>
      <c r="AV4147" s="12" t="s">
        <v>22</v>
      </c>
      <c r="AW4147" s="12" t="s">
        <v>35</v>
      </c>
      <c r="AX4147" s="12" t="s">
        <v>72</v>
      </c>
      <c r="AY4147" s="189" t="s">
        <v>177</v>
      </c>
    </row>
    <row r="4148" spans="2:51" s="12" customFormat="1" x14ac:dyDescent="0.3">
      <c r="B4148" s="186"/>
      <c r="D4148" s="178" t="s">
        <v>197</v>
      </c>
      <c r="E4148" s="187" t="s">
        <v>3</v>
      </c>
      <c r="F4148" s="188" t="s">
        <v>1851</v>
      </c>
      <c r="H4148" s="189" t="s">
        <v>3</v>
      </c>
      <c r="I4148" s="190"/>
      <c r="L4148" s="186"/>
      <c r="M4148" s="191"/>
      <c r="N4148" s="192"/>
      <c r="O4148" s="192"/>
      <c r="P4148" s="192"/>
      <c r="Q4148" s="192"/>
      <c r="R4148" s="192"/>
      <c r="S4148" s="192"/>
      <c r="T4148" s="193"/>
      <c r="AT4148" s="189" t="s">
        <v>197</v>
      </c>
      <c r="AU4148" s="189" t="s">
        <v>80</v>
      </c>
      <c r="AV4148" s="12" t="s">
        <v>22</v>
      </c>
      <c r="AW4148" s="12" t="s">
        <v>35</v>
      </c>
      <c r="AX4148" s="12" t="s">
        <v>72</v>
      </c>
      <c r="AY4148" s="189" t="s">
        <v>177</v>
      </c>
    </row>
    <row r="4149" spans="2:51" s="12" customFormat="1" x14ac:dyDescent="0.3">
      <c r="B4149" s="186"/>
      <c r="D4149" s="178" t="s">
        <v>197</v>
      </c>
      <c r="E4149" s="187" t="s">
        <v>3</v>
      </c>
      <c r="F4149" s="188" t="s">
        <v>1780</v>
      </c>
      <c r="H4149" s="189" t="s">
        <v>3</v>
      </c>
      <c r="I4149" s="190"/>
      <c r="L4149" s="186"/>
      <c r="M4149" s="191"/>
      <c r="N4149" s="192"/>
      <c r="O4149" s="192"/>
      <c r="P4149" s="192"/>
      <c r="Q4149" s="192"/>
      <c r="R4149" s="192"/>
      <c r="S4149" s="192"/>
      <c r="T4149" s="193"/>
      <c r="AT4149" s="189" t="s">
        <v>197</v>
      </c>
      <c r="AU4149" s="189" t="s">
        <v>80</v>
      </c>
      <c r="AV4149" s="12" t="s">
        <v>22</v>
      </c>
      <c r="AW4149" s="12" t="s">
        <v>35</v>
      </c>
      <c r="AX4149" s="12" t="s">
        <v>72</v>
      </c>
      <c r="AY4149" s="189" t="s">
        <v>177</v>
      </c>
    </row>
    <row r="4150" spans="2:51" s="11" customFormat="1" x14ac:dyDescent="0.3">
      <c r="B4150" s="177"/>
      <c r="D4150" s="178" t="s">
        <v>197</v>
      </c>
      <c r="E4150" s="179" t="s">
        <v>3</v>
      </c>
      <c r="F4150" s="180" t="s">
        <v>2269</v>
      </c>
      <c r="H4150" s="181">
        <v>3.93</v>
      </c>
      <c r="I4150" s="182"/>
      <c r="L4150" s="177"/>
      <c r="M4150" s="183"/>
      <c r="N4150" s="184"/>
      <c r="O4150" s="184"/>
      <c r="P4150" s="184"/>
      <c r="Q4150" s="184"/>
      <c r="R4150" s="184"/>
      <c r="S4150" s="184"/>
      <c r="T4150" s="185"/>
      <c r="AT4150" s="179" t="s">
        <v>197</v>
      </c>
      <c r="AU4150" s="179" t="s">
        <v>80</v>
      </c>
      <c r="AV4150" s="11" t="s">
        <v>80</v>
      </c>
      <c r="AW4150" s="11" t="s">
        <v>35</v>
      </c>
      <c r="AX4150" s="11" t="s">
        <v>72</v>
      </c>
      <c r="AY4150" s="179" t="s">
        <v>177</v>
      </c>
    </row>
    <row r="4151" spans="2:51" s="12" customFormat="1" x14ac:dyDescent="0.3">
      <c r="B4151" s="186"/>
      <c r="D4151" s="178" t="s">
        <v>197</v>
      </c>
      <c r="E4151" s="187" t="s">
        <v>3</v>
      </c>
      <c r="F4151" s="188" t="s">
        <v>1857</v>
      </c>
      <c r="H4151" s="189" t="s">
        <v>3</v>
      </c>
      <c r="I4151" s="190"/>
      <c r="L4151" s="186"/>
      <c r="M4151" s="191"/>
      <c r="N4151" s="192"/>
      <c r="O4151" s="192"/>
      <c r="P4151" s="192"/>
      <c r="Q4151" s="192"/>
      <c r="R4151" s="192"/>
      <c r="S4151" s="192"/>
      <c r="T4151" s="193"/>
      <c r="AT4151" s="189" t="s">
        <v>197</v>
      </c>
      <c r="AU4151" s="189" t="s">
        <v>80</v>
      </c>
      <c r="AV4151" s="12" t="s">
        <v>22</v>
      </c>
      <c r="AW4151" s="12" t="s">
        <v>35</v>
      </c>
      <c r="AX4151" s="12" t="s">
        <v>72</v>
      </c>
      <c r="AY4151" s="189" t="s">
        <v>177</v>
      </c>
    </row>
    <row r="4152" spans="2:51" s="12" customFormat="1" x14ac:dyDescent="0.3">
      <c r="B4152" s="186"/>
      <c r="D4152" s="178" t="s">
        <v>197</v>
      </c>
      <c r="E4152" s="187" t="s">
        <v>3</v>
      </c>
      <c r="F4152" s="188" t="s">
        <v>1858</v>
      </c>
      <c r="H4152" s="189" t="s">
        <v>3</v>
      </c>
      <c r="I4152" s="190"/>
      <c r="L4152" s="186"/>
      <c r="M4152" s="191"/>
      <c r="N4152" s="192"/>
      <c r="O4152" s="192"/>
      <c r="P4152" s="192"/>
      <c r="Q4152" s="192"/>
      <c r="R4152" s="192"/>
      <c r="S4152" s="192"/>
      <c r="T4152" s="193"/>
      <c r="AT4152" s="189" t="s">
        <v>197</v>
      </c>
      <c r="AU4152" s="189" t="s">
        <v>80</v>
      </c>
      <c r="AV4152" s="12" t="s">
        <v>22</v>
      </c>
      <c r="AW4152" s="12" t="s">
        <v>35</v>
      </c>
      <c r="AX4152" s="12" t="s">
        <v>72</v>
      </c>
      <c r="AY4152" s="189" t="s">
        <v>177</v>
      </c>
    </row>
    <row r="4153" spans="2:51" s="11" customFormat="1" x14ac:dyDescent="0.3">
      <c r="B4153" s="177"/>
      <c r="D4153" s="178" t="s">
        <v>197</v>
      </c>
      <c r="E4153" s="179" t="s">
        <v>3</v>
      </c>
      <c r="F4153" s="180" t="s">
        <v>2270</v>
      </c>
      <c r="H4153" s="181">
        <v>15.35</v>
      </c>
      <c r="I4153" s="182"/>
      <c r="L4153" s="177"/>
      <c r="M4153" s="183"/>
      <c r="N4153" s="184"/>
      <c r="O4153" s="184"/>
      <c r="P4153" s="184"/>
      <c r="Q4153" s="184"/>
      <c r="R4153" s="184"/>
      <c r="S4153" s="184"/>
      <c r="T4153" s="185"/>
      <c r="AT4153" s="179" t="s">
        <v>197</v>
      </c>
      <c r="AU4153" s="179" t="s">
        <v>80</v>
      </c>
      <c r="AV4153" s="11" t="s">
        <v>80</v>
      </c>
      <c r="AW4153" s="11" t="s">
        <v>35</v>
      </c>
      <c r="AX4153" s="11" t="s">
        <v>72</v>
      </c>
      <c r="AY4153" s="179" t="s">
        <v>177</v>
      </c>
    </row>
    <row r="4154" spans="2:51" s="12" customFormat="1" x14ac:dyDescent="0.3">
      <c r="B4154" s="186"/>
      <c r="D4154" s="178" t="s">
        <v>197</v>
      </c>
      <c r="E4154" s="187" t="s">
        <v>3</v>
      </c>
      <c r="F4154" s="188" t="s">
        <v>1861</v>
      </c>
      <c r="H4154" s="189" t="s">
        <v>3</v>
      </c>
      <c r="I4154" s="190"/>
      <c r="L4154" s="186"/>
      <c r="M4154" s="191"/>
      <c r="N4154" s="192"/>
      <c r="O4154" s="192"/>
      <c r="P4154" s="192"/>
      <c r="Q4154" s="192"/>
      <c r="R4154" s="192"/>
      <c r="S4154" s="192"/>
      <c r="T4154" s="193"/>
      <c r="AT4154" s="189" t="s">
        <v>197</v>
      </c>
      <c r="AU4154" s="189" t="s">
        <v>80</v>
      </c>
      <c r="AV4154" s="12" t="s">
        <v>22</v>
      </c>
      <c r="AW4154" s="12" t="s">
        <v>35</v>
      </c>
      <c r="AX4154" s="12" t="s">
        <v>72</v>
      </c>
      <c r="AY4154" s="189" t="s">
        <v>177</v>
      </c>
    </row>
    <row r="4155" spans="2:51" s="12" customFormat="1" x14ac:dyDescent="0.3">
      <c r="B4155" s="186"/>
      <c r="D4155" s="178" t="s">
        <v>197</v>
      </c>
      <c r="E4155" s="187" t="s">
        <v>3</v>
      </c>
      <c r="F4155" s="188" t="s">
        <v>1858</v>
      </c>
      <c r="H4155" s="189" t="s">
        <v>3</v>
      </c>
      <c r="I4155" s="190"/>
      <c r="L4155" s="186"/>
      <c r="M4155" s="191"/>
      <c r="N4155" s="192"/>
      <c r="O4155" s="192"/>
      <c r="P4155" s="192"/>
      <c r="Q4155" s="192"/>
      <c r="R4155" s="192"/>
      <c r="S4155" s="192"/>
      <c r="T4155" s="193"/>
      <c r="AT4155" s="189" t="s">
        <v>197</v>
      </c>
      <c r="AU4155" s="189" t="s">
        <v>80</v>
      </c>
      <c r="AV4155" s="12" t="s">
        <v>22</v>
      </c>
      <c r="AW4155" s="12" t="s">
        <v>35</v>
      </c>
      <c r="AX4155" s="12" t="s">
        <v>72</v>
      </c>
      <c r="AY4155" s="189" t="s">
        <v>177</v>
      </c>
    </row>
    <row r="4156" spans="2:51" s="11" customFormat="1" x14ac:dyDescent="0.3">
      <c r="B4156" s="177"/>
      <c r="D4156" s="178" t="s">
        <v>197</v>
      </c>
      <c r="E4156" s="179" t="s">
        <v>3</v>
      </c>
      <c r="F4156" s="180" t="s">
        <v>2270</v>
      </c>
      <c r="H4156" s="181">
        <v>15.35</v>
      </c>
      <c r="I4156" s="182"/>
      <c r="L4156" s="177"/>
      <c r="M4156" s="183"/>
      <c r="N4156" s="184"/>
      <c r="O4156" s="184"/>
      <c r="P4156" s="184"/>
      <c r="Q4156" s="184"/>
      <c r="R4156" s="184"/>
      <c r="S4156" s="184"/>
      <c r="T4156" s="185"/>
      <c r="AT4156" s="179" t="s">
        <v>197</v>
      </c>
      <c r="AU4156" s="179" t="s">
        <v>80</v>
      </c>
      <c r="AV4156" s="11" t="s">
        <v>80</v>
      </c>
      <c r="AW4156" s="11" t="s">
        <v>35</v>
      </c>
      <c r="AX4156" s="11" t="s">
        <v>72</v>
      </c>
      <c r="AY4156" s="179" t="s">
        <v>177</v>
      </c>
    </row>
    <row r="4157" spans="2:51" s="12" customFormat="1" x14ac:dyDescent="0.3">
      <c r="B4157" s="186"/>
      <c r="D4157" s="178" t="s">
        <v>197</v>
      </c>
      <c r="E4157" s="187" t="s">
        <v>3</v>
      </c>
      <c r="F4157" s="188" t="s">
        <v>2271</v>
      </c>
      <c r="H4157" s="189" t="s">
        <v>3</v>
      </c>
      <c r="I4157" s="190"/>
      <c r="L4157" s="186"/>
      <c r="M4157" s="191"/>
      <c r="N4157" s="192"/>
      <c r="O4157" s="192"/>
      <c r="P4157" s="192"/>
      <c r="Q4157" s="192"/>
      <c r="R4157" s="192"/>
      <c r="S4157" s="192"/>
      <c r="T4157" s="193"/>
      <c r="AT4157" s="189" t="s">
        <v>197</v>
      </c>
      <c r="AU4157" s="189" t="s">
        <v>80</v>
      </c>
      <c r="AV4157" s="12" t="s">
        <v>22</v>
      </c>
      <c r="AW4157" s="12" t="s">
        <v>35</v>
      </c>
      <c r="AX4157" s="12" t="s">
        <v>72</v>
      </c>
      <c r="AY4157" s="189" t="s">
        <v>177</v>
      </c>
    </row>
    <row r="4158" spans="2:51" s="12" customFormat="1" x14ac:dyDescent="0.3">
      <c r="B4158" s="186"/>
      <c r="D4158" s="178" t="s">
        <v>197</v>
      </c>
      <c r="E4158" s="187" t="s">
        <v>3</v>
      </c>
      <c r="F4158" s="188" t="s">
        <v>1780</v>
      </c>
      <c r="H4158" s="189" t="s">
        <v>3</v>
      </c>
      <c r="I4158" s="190"/>
      <c r="L4158" s="186"/>
      <c r="M4158" s="191"/>
      <c r="N4158" s="192"/>
      <c r="O4158" s="192"/>
      <c r="P4158" s="192"/>
      <c r="Q4158" s="192"/>
      <c r="R4158" s="192"/>
      <c r="S4158" s="192"/>
      <c r="T4158" s="193"/>
      <c r="AT4158" s="189" t="s">
        <v>197</v>
      </c>
      <c r="AU4158" s="189" t="s">
        <v>80</v>
      </c>
      <c r="AV4158" s="12" t="s">
        <v>22</v>
      </c>
      <c r="AW4158" s="12" t="s">
        <v>35</v>
      </c>
      <c r="AX4158" s="12" t="s">
        <v>72</v>
      </c>
      <c r="AY4158" s="189" t="s">
        <v>177</v>
      </c>
    </row>
    <row r="4159" spans="2:51" s="11" customFormat="1" x14ac:dyDescent="0.3">
      <c r="B4159" s="177"/>
      <c r="D4159" s="178" t="s">
        <v>197</v>
      </c>
      <c r="E4159" s="179" t="s">
        <v>3</v>
      </c>
      <c r="F4159" s="180" t="s">
        <v>2269</v>
      </c>
      <c r="H4159" s="181">
        <v>3.93</v>
      </c>
      <c r="I4159" s="182"/>
      <c r="L4159" s="177"/>
      <c r="M4159" s="183"/>
      <c r="N4159" s="184"/>
      <c r="O4159" s="184"/>
      <c r="P4159" s="184"/>
      <c r="Q4159" s="184"/>
      <c r="R4159" s="184"/>
      <c r="S4159" s="184"/>
      <c r="T4159" s="185"/>
      <c r="AT4159" s="179" t="s">
        <v>197</v>
      </c>
      <c r="AU4159" s="179" t="s">
        <v>80</v>
      </c>
      <c r="AV4159" s="11" t="s">
        <v>80</v>
      </c>
      <c r="AW4159" s="11" t="s">
        <v>35</v>
      </c>
      <c r="AX4159" s="11" t="s">
        <v>72</v>
      </c>
      <c r="AY4159" s="179" t="s">
        <v>177</v>
      </c>
    </row>
    <row r="4160" spans="2:51" s="12" customFormat="1" x14ac:dyDescent="0.3">
      <c r="B4160" s="186"/>
      <c r="D4160" s="178" t="s">
        <v>197</v>
      </c>
      <c r="E4160" s="187" t="s">
        <v>3</v>
      </c>
      <c r="F4160" s="188" t="s">
        <v>2272</v>
      </c>
      <c r="H4160" s="189" t="s">
        <v>3</v>
      </c>
      <c r="I4160" s="190"/>
      <c r="L4160" s="186"/>
      <c r="M4160" s="191"/>
      <c r="N4160" s="192"/>
      <c r="O4160" s="192"/>
      <c r="P4160" s="192"/>
      <c r="Q4160" s="192"/>
      <c r="R4160" s="192"/>
      <c r="S4160" s="192"/>
      <c r="T4160" s="193"/>
      <c r="AT4160" s="189" t="s">
        <v>197</v>
      </c>
      <c r="AU4160" s="189" t="s">
        <v>80</v>
      </c>
      <c r="AV4160" s="12" t="s">
        <v>22</v>
      </c>
      <c r="AW4160" s="12" t="s">
        <v>35</v>
      </c>
      <c r="AX4160" s="12" t="s">
        <v>72</v>
      </c>
      <c r="AY4160" s="189" t="s">
        <v>177</v>
      </c>
    </row>
    <row r="4161" spans="2:51" s="12" customFormat="1" x14ac:dyDescent="0.3">
      <c r="B4161" s="186"/>
      <c r="D4161" s="178" t="s">
        <v>197</v>
      </c>
      <c r="E4161" s="187" t="s">
        <v>3</v>
      </c>
      <c r="F4161" s="188" t="s">
        <v>1858</v>
      </c>
      <c r="H4161" s="189" t="s">
        <v>3</v>
      </c>
      <c r="I4161" s="190"/>
      <c r="L4161" s="186"/>
      <c r="M4161" s="191"/>
      <c r="N4161" s="192"/>
      <c r="O4161" s="192"/>
      <c r="P4161" s="192"/>
      <c r="Q4161" s="192"/>
      <c r="R4161" s="192"/>
      <c r="S4161" s="192"/>
      <c r="T4161" s="193"/>
      <c r="AT4161" s="189" t="s">
        <v>197</v>
      </c>
      <c r="AU4161" s="189" t="s">
        <v>80</v>
      </c>
      <c r="AV4161" s="12" t="s">
        <v>22</v>
      </c>
      <c r="AW4161" s="12" t="s">
        <v>35</v>
      </c>
      <c r="AX4161" s="12" t="s">
        <v>72</v>
      </c>
      <c r="AY4161" s="189" t="s">
        <v>177</v>
      </c>
    </row>
    <row r="4162" spans="2:51" s="11" customFormat="1" x14ac:dyDescent="0.3">
      <c r="B4162" s="177"/>
      <c r="D4162" s="178" t="s">
        <v>197</v>
      </c>
      <c r="E4162" s="179" t="s">
        <v>3</v>
      </c>
      <c r="F4162" s="180" t="s">
        <v>2270</v>
      </c>
      <c r="H4162" s="181">
        <v>15.35</v>
      </c>
      <c r="I4162" s="182"/>
      <c r="L4162" s="177"/>
      <c r="M4162" s="183"/>
      <c r="N4162" s="184"/>
      <c r="O4162" s="184"/>
      <c r="P4162" s="184"/>
      <c r="Q4162" s="184"/>
      <c r="R4162" s="184"/>
      <c r="S4162" s="184"/>
      <c r="T4162" s="185"/>
      <c r="AT4162" s="179" t="s">
        <v>197</v>
      </c>
      <c r="AU4162" s="179" t="s">
        <v>80</v>
      </c>
      <c r="AV4162" s="11" t="s">
        <v>80</v>
      </c>
      <c r="AW4162" s="11" t="s">
        <v>35</v>
      </c>
      <c r="AX4162" s="11" t="s">
        <v>72</v>
      </c>
      <c r="AY4162" s="179" t="s">
        <v>177</v>
      </c>
    </row>
    <row r="4163" spans="2:51" s="12" customFormat="1" x14ac:dyDescent="0.3">
      <c r="B4163" s="186"/>
      <c r="D4163" s="178" t="s">
        <v>197</v>
      </c>
      <c r="E4163" s="187" t="s">
        <v>3</v>
      </c>
      <c r="F4163" s="188" t="s">
        <v>2273</v>
      </c>
      <c r="H4163" s="189" t="s">
        <v>3</v>
      </c>
      <c r="I4163" s="190"/>
      <c r="L4163" s="186"/>
      <c r="M4163" s="191"/>
      <c r="N4163" s="192"/>
      <c r="O4163" s="192"/>
      <c r="P4163" s="192"/>
      <c r="Q4163" s="192"/>
      <c r="R4163" s="192"/>
      <c r="S4163" s="192"/>
      <c r="T4163" s="193"/>
      <c r="AT4163" s="189" t="s">
        <v>197</v>
      </c>
      <c r="AU4163" s="189" t="s">
        <v>80</v>
      </c>
      <c r="AV4163" s="12" t="s">
        <v>22</v>
      </c>
      <c r="AW4163" s="12" t="s">
        <v>35</v>
      </c>
      <c r="AX4163" s="12" t="s">
        <v>72</v>
      </c>
      <c r="AY4163" s="189" t="s">
        <v>177</v>
      </c>
    </row>
    <row r="4164" spans="2:51" s="12" customFormat="1" x14ac:dyDescent="0.3">
      <c r="B4164" s="186"/>
      <c r="D4164" s="178" t="s">
        <v>197</v>
      </c>
      <c r="E4164" s="187" t="s">
        <v>3</v>
      </c>
      <c r="F4164" s="188" t="s">
        <v>1858</v>
      </c>
      <c r="H4164" s="189" t="s">
        <v>3</v>
      </c>
      <c r="I4164" s="190"/>
      <c r="L4164" s="186"/>
      <c r="M4164" s="191"/>
      <c r="N4164" s="192"/>
      <c r="O4164" s="192"/>
      <c r="P4164" s="192"/>
      <c r="Q4164" s="192"/>
      <c r="R4164" s="192"/>
      <c r="S4164" s="192"/>
      <c r="T4164" s="193"/>
      <c r="AT4164" s="189" t="s">
        <v>197</v>
      </c>
      <c r="AU4164" s="189" t="s">
        <v>80</v>
      </c>
      <c r="AV4164" s="12" t="s">
        <v>22</v>
      </c>
      <c r="AW4164" s="12" t="s">
        <v>35</v>
      </c>
      <c r="AX4164" s="12" t="s">
        <v>72</v>
      </c>
      <c r="AY4164" s="189" t="s">
        <v>177</v>
      </c>
    </row>
    <row r="4165" spans="2:51" s="11" customFormat="1" x14ac:dyDescent="0.3">
      <c r="B4165" s="177"/>
      <c r="D4165" s="178" t="s">
        <v>197</v>
      </c>
      <c r="E4165" s="179" t="s">
        <v>3</v>
      </c>
      <c r="F4165" s="180" t="s">
        <v>2270</v>
      </c>
      <c r="H4165" s="181">
        <v>15.35</v>
      </c>
      <c r="I4165" s="182"/>
      <c r="L4165" s="177"/>
      <c r="M4165" s="183"/>
      <c r="N4165" s="184"/>
      <c r="O4165" s="184"/>
      <c r="P4165" s="184"/>
      <c r="Q4165" s="184"/>
      <c r="R4165" s="184"/>
      <c r="S4165" s="184"/>
      <c r="T4165" s="185"/>
      <c r="AT4165" s="179" t="s">
        <v>197</v>
      </c>
      <c r="AU4165" s="179" t="s">
        <v>80</v>
      </c>
      <c r="AV4165" s="11" t="s">
        <v>80</v>
      </c>
      <c r="AW4165" s="11" t="s">
        <v>35</v>
      </c>
      <c r="AX4165" s="11" t="s">
        <v>72</v>
      </c>
      <c r="AY4165" s="179" t="s">
        <v>177</v>
      </c>
    </row>
    <row r="4166" spans="2:51" s="12" customFormat="1" x14ac:dyDescent="0.3">
      <c r="B4166" s="186"/>
      <c r="D4166" s="178" t="s">
        <v>197</v>
      </c>
      <c r="E4166" s="187" t="s">
        <v>3</v>
      </c>
      <c r="F4166" s="188" t="s">
        <v>2274</v>
      </c>
      <c r="H4166" s="189" t="s">
        <v>3</v>
      </c>
      <c r="I4166" s="190"/>
      <c r="L4166" s="186"/>
      <c r="M4166" s="191"/>
      <c r="N4166" s="192"/>
      <c r="O4166" s="192"/>
      <c r="P4166" s="192"/>
      <c r="Q4166" s="192"/>
      <c r="R4166" s="192"/>
      <c r="S4166" s="192"/>
      <c r="T4166" s="193"/>
      <c r="AT4166" s="189" t="s">
        <v>197</v>
      </c>
      <c r="AU4166" s="189" t="s">
        <v>80</v>
      </c>
      <c r="AV4166" s="12" t="s">
        <v>22</v>
      </c>
      <c r="AW4166" s="12" t="s">
        <v>35</v>
      </c>
      <c r="AX4166" s="12" t="s">
        <v>72</v>
      </c>
      <c r="AY4166" s="189" t="s">
        <v>177</v>
      </c>
    </row>
    <row r="4167" spans="2:51" s="12" customFormat="1" x14ac:dyDescent="0.3">
      <c r="B4167" s="186"/>
      <c r="D4167" s="178" t="s">
        <v>197</v>
      </c>
      <c r="E4167" s="187" t="s">
        <v>3</v>
      </c>
      <c r="F4167" s="188" t="s">
        <v>1780</v>
      </c>
      <c r="H4167" s="189" t="s">
        <v>3</v>
      </c>
      <c r="I4167" s="190"/>
      <c r="L4167" s="186"/>
      <c r="M4167" s="191"/>
      <c r="N4167" s="192"/>
      <c r="O4167" s="192"/>
      <c r="P4167" s="192"/>
      <c r="Q4167" s="192"/>
      <c r="R4167" s="192"/>
      <c r="S4167" s="192"/>
      <c r="T4167" s="193"/>
      <c r="AT4167" s="189" t="s">
        <v>197</v>
      </c>
      <c r="AU4167" s="189" t="s">
        <v>80</v>
      </c>
      <c r="AV4167" s="12" t="s">
        <v>22</v>
      </c>
      <c r="AW4167" s="12" t="s">
        <v>35</v>
      </c>
      <c r="AX4167" s="12" t="s">
        <v>72</v>
      </c>
      <c r="AY4167" s="189" t="s">
        <v>177</v>
      </c>
    </row>
    <row r="4168" spans="2:51" s="11" customFormat="1" x14ac:dyDescent="0.3">
      <c r="B4168" s="177"/>
      <c r="D4168" s="178" t="s">
        <v>197</v>
      </c>
      <c r="E4168" s="179" t="s">
        <v>3</v>
      </c>
      <c r="F4168" s="180" t="s">
        <v>2269</v>
      </c>
      <c r="H4168" s="181">
        <v>3.93</v>
      </c>
      <c r="I4168" s="182"/>
      <c r="L4168" s="177"/>
      <c r="M4168" s="183"/>
      <c r="N4168" s="184"/>
      <c r="O4168" s="184"/>
      <c r="P4168" s="184"/>
      <c r="Q4168" s="184"/>
      <c r="R4168" s="184"/>
      <c r="S4168" s="184"/>
      <c r="T4168" s="185"/>
      <c r="AT4168" s="179" t="s">
        <v>197</v>
      </c>
      <c r="AU4168" s="179" t="s">
        <v>80</v>
      </c>
      <c r="AV4168" s="11" t="s">
        <v>80</v>
      </c>
      <c r="AW4168" s="11" t="s">
        <v>35</v>
      </c>
      <c r="AX4168" s="11" t="s">
        <v>72</v>
      </c>
      <c r="AY4168" s="179" t="s">
        <v>177</v>
      </c>
    </row>
    <row r="4169" spans="2:51" s="12" customFormat="1" x14ac:dyDescent="0.3">
      <c r="B4169" s="186"/>
      <c r="D4169" s="178" t="s">
        <v>197</v>
      </c>
      <c r="E4169" s="187" t="s">
        <v>3</v>
      </c>
      <c r="F4169" s="188" t="s">
        <v>2275</v>
      </c>
      <c r="H4169" s="189" t="s">
        <v>3</v>
      </c>
      <c r="I4169" s="190"/>
      <c r="L4169" s="186"/>
      <c r="M4169" s="191"/>
      <c r="N4169" s="192"/>
      <c r="O4169" s="192"/>
      <c r="P4169" s="192"/>
      <c r="Q4169" s="192"/>
      <c r="R4169" s="192"/>
      <c r="S4169" s="192"/>
      <c r="T4169" s="193"/>
      <c r="AT4169" s="189" t="s">
        <v>197</v>
      </c>
      <c r="AU4169" s="189" t="s">
        <v>80</v>
      </c>
      <c r="AV4169" s="12" t="s">
        <v>22</v>
      </c>
      <c r="AW4169" s="12" t="s">
        <v>35</v>
      </c>
      <c r="AX4169" s="12" t="s">
        <v>72</v>
      </c>
      <c r="AY4169" s="189" t="s">
        <v>177</v>
      </c>
    </row>
    <row r="4170" spans="2:51" s="12" customFormat="1" x14ac:dyDescent="0.3">
      <c r="B4170" s="186"/>
      <c r="D4170" s="178" t="s">
        <v>197</v>
      </c>
      <c r="E4170" s="187" t="s">
        <v>3</v>
      </c>
      <c r="F4170" s="188" t="s">
        <v>1858</v>
      </c>
      <c r="H4170" s="189" t="s">
        <v>3</v>
      </c>
      <c r="I4170" s="190"/>
      <c r="L4170" s="186"/>
      <c r="M4170" s="191"/>
      <c r="N4170" s="192"/>
      <c r="O4170" s="192"/>
      <c r="P4170" s="192"/>
      <c r="Q4170" s="192"/>
      <c r="R4170" s="192"/>
      <c r="S4170" s="192"/>
      <c r="T4170" s="193"/>
      <c r="AT4170" s="189" t="s">
        <v>197</v>
      </c>
      <c r="AU4170" s="189" t="s">
        <v>80</v>
      </c>
      <c r="AV4170" s="12" t="s">
        <v>22</v>
      </c>
      <c r="AW4170" s="12" t="s">
        <v>35</v>
      </c>
      <c r="AX4170" s="12" t="s">
        <v>72</v>
      </c>
      <c r="AY4170" s="189" t="s">
        <v>177</v>
      </c>
    </row>
    <row r="4171" spans="2:51" s="11" customFormat="1" x14ac:dyDescent="0.3">
      <c r="B4171" s="177"/>
      <c r="D4171" s="178" t="s">
        <v>197</v>
      </c>
      <c r="E4171" s="179" t="s">
        <v>3</v>
      </c>
      <c r="F4171" s="180" t="s">
        <v>2270</v>
      </c>
      <c r="H4171" s="181">
        <v>15.35</v>
      </c>
      <c r="I4171" s="182"/>
      <c r="L4171" s="177"/>
      <c r="M4171" s="183"/>
      <c r="N4171" s="184"/>
      <c r="O4171" s="184"/>
      <c r="P4171" s="184"/>
      <c r="Q4171" s="184"/>
      <c r="R4171" s="184"/>
      <c r="S4171" s="184"/>
      <c r="T4171" s="185"/>
      <c r="AT4171" s="179" t="s">
        <v>197</v>
      </c>
      <c r="AU4171" s="179" t="s">
        <v>80</v>
      </c>
      <c r="AV4171" s="11" t="s">
        <v>80</v>
      </c>
      <c r="AW4171" s="11" t="s">
        <v>35</v>
      </c>
      <c r="AX4171" s="11" t="s">
        <v>72</v>
      </c>
      <c r="AY4171" s="179" t="s">
        <v>177</v>
      </c>
    </row>
    <row r="4172" spans="2:51" s="12" customFormat="1" x14ac:dyDescent="0.3">
      <c r="B4172" s="186"/>
      <c r="D4172" s="178" t="s">
        <v>197</v>
      </c>
      <c r="E4172" s="187" t="s">
        <v>3</v>
      </c>
      <c r="F4172" s="188" t="s">
        <v>2276</v>
      </c>
      <c r="H4172" s="189" t="s">
        <v>3</v>
      </c>
      <c r="I4172" s="190"/>
      <c r="L4172" s="186"/>
      <c r="M4172" s="191"/>
      <c r="N4172" s="192"/>
      <c r="O4172" s="192"/>
      <c r="P4172" s="192"/>
      <c r="Q4172" s="192"/>
      <c r="R4172" s="192"/>
      <c r="S4172" s="192"/>
      <c r="T4172" s="193"/>
      <c r="AT4172" s="189" t="s">
        <v>197</v>
      </c>
      <c r="AU4172" s="189" t="s">
        <v>80</v>
      </c>
      <c r="AV4172" s="12" t="s">
        <v>22</v>
      </c>
      <c r="AW4172" s="12" t="s">
        <v>35</v>
      </c>
      <c r="AX4172" s="12" t="s">
        <v>72</v>
      </c>
      <c r="AY4172" s="189" t="s">
        <v>177</v>
      </c>
    </row>
    <row r="4173" spans="2:51" s="12" customFormat="1" x14ac:dyDescent="0.3">
      <c r="B4173" s="186"/>
      <c r="D4173" s="178" t="s">
        <v>197</v>
      </c>
      <c r="E4173" s="187" t="s">
        <v>3</v>
      </c>
      <c r="F4173" s="188" t="s">
        <v>1858</v>
      </c>
      <c r="H4173" s="189" t="s">
        <v>3</v>
      </c>
      <c r="I4173" s="190"/>
      <c r="L4173" s="186"/>
      <c r="M4173" s="191"/>
      <c r="N4173" s="192"/>
      <c r="O4173" s="192"/>
      <c r="P4173" s="192"/>
      <c r="Q4173" s="192"/>
      <c r="R4173" s="192"/>
      <c r="S4173" s="192"/>
      <c r="T4173" s="193"/>
      <c r="AT4173" s="189" t="s">
        <v>197</v>
      </c>
      <c r="AU4173" s="189" t="s">
        <v>80</v>
      </c>
      <c r="AV4173" s="12" t="s">
        <v>22</v>
      </c>
      <c r="AW4173" s="12" t="s">
        <v>35</v>
      </c>
      <c r="AX4173" s="12" t="s">
        <v>72</v>
      </c>
      <c r="AY4173" s="189" t="s">
        <v>177</v>
      </c>
    </row>
    <row r="4174" spans="2:51" s="11" customFormat="1" x14ac:dyDescent="0.3">
      <c r="B4174" s="177"/>
      <c r="D4174" s="178" t="s">
        <v>197</v>
      </c>
      <c r="E4174" s="179" t="s">
        <v>3</v>
      </c>
      <c r="F4174" s="180" t="s">
        <v>2270</v>
      </c>
      <c r="H4174" s="181">
        <v>15.35</v>
      </c>
      <c r="I4174" s="182"/>
      <c r="L4174" s="177"/>
      <c r="M4174" s="183"/>
      <c r="N4174" s="184"/>
      <c r="O4174" s="184"/>
      <c r="P4174" s="184"/>
      <c r="Q4174" s="184"/>
      <c r="R4174" s="184"/>
      <c r="S4174" s="184"/>
      <c r="T4174" s="185"/>
      <c r="AT4174" s="179" t="s">
        <v>197</v>
      </c>
      <c r="AU4174" s="179" t="s">
        <v>80</v>
      </c>
      <c r="AV4174" s="11" t="s">
        <v>80</v>
      </c>
      <c r="AW4174" s="11" t="s">
        <v>35</v>
      </c>
      <c r="AX4174" s="11" t="s">
        <v>72</v>
      </c>
      <c r="AY4174" s="179" t="s">
        <v>177</v>
      </c>
    </row>
    <row r="4175" spans="2:51" s="12" customFormat="1" x14ac:dyDescent="0.3">
      <c r="B4175" s="186"/>
      <c r="D4175" s="178" t="s">
        <v>197</v>
      </c>
      <c r="E4175" s="187" t="s">
        <v>3</v>
      </c>
      <c r="F4175" s="188" t="s">
        <v>2277</v>
      </c>
      <c r="H4175" s="189" t="s">
        <v>3</v>
      </c>
      <c r="I4175" s="190"/>
      <c r="L4175" s="186"/>
      <c r="M4175" s="191"/>
      <c r="N4175" s="192"/>
      <c r="O4175" s="192"/>
      <c r="P4175" s="192"/>
      <c r="Q4175" s="192"/>
      <c r="R4175" s="192"/>
      <c r="S4175" s="192"/>
      <c r="T4175" s="193"/>
      <c r="AT4175" s="189" t="s">
        <v>197</v>
      </c>
      <c r="AU4175" s="189" t="s">
        <v>80</v>
      </c>
      <c r="AV4175" s="12" t="s">
        <v>22</v>
      </c>
      <c r="AW4175" s="12" t="s">
        <v>35</v>
      </c>
      <c r="AX4175" s="12" t="s">
        <v>72</v>
      </c>
      <c r="AY4175" s="189" t="s">
        <v>177</v>
      </c>
    </row>
    <row r="4176" spans="2:51" s="12" customFormat="1" x14ac:dyDescent="0.3">
      <c r="B4176" s="186"/>
      <c r="D4176" s="178" t="s">
        <v>197</v>
      </c>
      <c r="E4176" s="187" t="s">
        <v>3</v>
      </c>
      <c r="F4176" s="188" t="s">
        <v>1780</v>
      </c>
      <c r="H4176" s="189" t="s">
        <v>3</v>
      </c>
      <c r="I4176" s="190"/>
      <c r="L4176" s="186"/>
      <c r="M4176" s="191"/>
      <c r="N4176" s="192"/>
      <c r="O4176" s="192"/>
      <c r="P4176" s="192"/>
      <c r="Q4176" s="192"/>
      <c r="R4176" s="192"/>
      <c r="S4176" s="192"/>
      <c r="T4176" s="193"/>
      <c r="AT4176" s="189" t="s">
        <v>197</v>
      </c>
      <c r="AU4176" s="189" t="s">
        <v>80</v>
      </c>
      <c r="AV4176" s="12" t="s">
        <v>22</v>
      </c>
      <c r="AW4176" s="12" t="s">
        <v>35</v>
      </c>
      <c r="AX4176" s="12" t="s">
        <v>72</v>
      </c>
      <c r="AY4176" s="189" t="s">
        <v>177</v>
      </c>
    </row>
    <row r="4177" spans="2:51" s="11" customFormat="1" x14ac:dyDescent="0.3">
      <c r="B4177" s="177"/>
      <c r="D4177" s="178" t="s">
        <v>197</v>
      </c>
      <c r="E4177" s="179" t="s">
        <v>3</v>
      </c>
      <c r="F4177" s="180" t="s">
        <v>2278</v>
      </c>
      <c r="H4177" s="181">
        <v>3.4</v>
      </c>
      <c r="I4177" s="182"/>
      <c r="L4177" s="177"/>
      <c r="M4177" s="183"/>
      <c r="N4177" s="184"/>
      <c r="O4177" s="184"/>
      <c r="P4177" s="184"/>
      <c r="Q4177" s="184"/>
      <c r="R4177" s="184"/>
      <c r="S4177" s="184"/>
      <c r="T4177" s="185"/>
      <c r="AT4177" s="179" t="s">
        <v>197</v>
      </c>
      <c r="AU4177" s="179" t="s">
        <v>80</v>
      </c>
      <c r="AV4177" s="11" t="s">
        <v>80</v>
      </c>
      <c r="AW4177" s="11" t="s">
        <v>35</v>
      </c>
      <c r="AX4177" s="11" t="s">
        <v>72</v>
      </c>
      <c r="AY4177" s="179" t="s">
        <v>177</v>
      </c>
    </row>
    <row r="4178" spans="2:51" s="12" customFormat="1" x14ac:dyDescent="0.3">
      <c r="B4178" s="186"/>
      <c r="D4178" s="178" t="s">
        <v>197</v>
      </c>
      <c r="E4178" s="187" t="s">
        <v>3</v>
      </c>
      <c r="F4178" s="188" t="s">
        <v>2279</v>
      </c>
      <c r="H4178" s="189" t="s">
        <v>3</v>
      </c>
      <c r="I4178" s="190"/>
      <c r="L4178" s="186"/>
      <c r="M4178" s="191"/>
      <c r="N4178" s="192"/>
      <c r="O4178" s="192"/>
      <c r="P4178" s="192"/>
      <c r="Q4178" s="192"/>
      <c r="R4178" s="192"/>
      <c r="S4178" s="192"/>
      <c r="T4178" s="193"/>
      <c r="AT4178" s="189" t="s">
        <v>197</v>
      </c>
      <c r="AU4178" s="189" t="s">
        <v>80</v>
      </c>
      <c r="AV4178" s="12" t="s">
        <v>22</v>
      </c>
      <c r="AW4178" s="12" t="s">
        <v>35</v>
      </c>
      <c r="AX4178" s="12" t="s">
        <v>72</v>
      </c>
      <c r="AY4178" s="189" t="s">
        <v>177</v>
      </c>
    </row>
    <row r="4179" spans="2:51" s="12" customFormat="1" x14ac:dyDescent="0.3">
      <c r="B4179" s="186"/>
      <c r="D4179" s="178" t="s">
        <v>197</v>
      </c>
      <c r="E4179" s="187" t="s">
        <v>3</v>
      </c>
      <c r="F4179" s="188" t="s">
        <v>1887</v>
      </c>
      <c r="H4179" s="189" t="s">
        <v>3</v>
      </c>
      <c r="I4179" s="190"/>
      <c r="L4179" s="186"/>
      <c r="M4179" s="191"/>
      <c r="N4179" s="192"/>
      <c r="O4179" s="192"/>
      <c r="P4179" s="192"/>
      <c r="Q4179" s="192"/>
      <c r="R4179" s="192"/>
      <c r="S4179" s="192"/>
      <c r="T4179" s="193"/>
      <c r="AT4179" s="189" t="s">
        <v>197</v>
      </c>
      <c r="AU4179" s="189" t="s">
        <v>80</v>
      </c>
      <c r="AV4179" s="12" t="s">
        <v>22</v>
      </c>
      <c r="AW4179" s="12" t="s">
        <v>35</v>
      </c>
      <c r="AX4179" s="12" t="s">
        <v>72</v>
      </c>
      <c r="AY4179" s="189" t="s">
        <v>177</v>
      </c>
    </row>
    <row r="4180" spans="2:51" s="11" customFormat="1" x14ac:dyDescent="0.3">
      <c r="B4180" s="177"/>
      <c r="D4180" s="178" t="s">
        <v>197</v>
      </c>
      <c r="E4180" s="179" t="s">
        <v>3</v>
      </c>
      <c r="F4180" s="180" t="s">
        <v>2280</v>
      </c>
      <c r="H4180" s="181">
        <v>12.4</v>
      </c>
      <c r="I4180" s="182"/>
      <c r="L4180" s="177"/>
      <c r="M4180" s="183"/>
      <c r="N4180" s="184"/>
      <c r="O4180" s="184"/>
      <c r="P4180" s="184"/>
      <c r="Q4180" s="184"/>
      <c r="R4180" s="184"/>
      <c r="S4180" s="184"/>
      <c r="T4180" s="185"/>
      <c r="AT4180" s="179" t="s">
        <v>197</v>
      </c>
      <c r="AU4180" s="179" t="s">
        <v>80</v>
      </c>
      <c r="AV4180" s="11" t="s">
        <v>80</v>
      </c>
      <c r="AW4180" s="11" t="s">
        <v>35</v>
      </c>
      <c r="AX4180" s="11" t="s">
        <v>72</v>
      </c>
      <c r="AY4180" s="179" t="s">
        <v>177</v>
      </c>
    </row>
    <row r="4181" spans="2:51" s="12" customFormat="1" x14ac:dyDescent="0.3">
      <c r="B4181" s="186"/>
      <c r="D4181" s="178" t="s">
        <v>197</v>
      </c>
      <c r="E4181" s="187" t="s">
        <v>3</v>
      </c>
      <c r="F4181" s="188" t="s">
        <v>2281</v>
      </c>
      <c r="H4181" s="189" t="s">
        <v>3</v>
      </c>
      <c r="I4181" s="190"/>
      <c r="L4181" s="186"/>
      <c r="M4181" s="191"/>
      <c r="N4181" s="192"/>
      <c r="O4181" s="192"/>
      <c r="P4181" s="192"/>
      <c r="Q4181" s="192"/>
      <c r="R4181" s="192"/>
      <c r="S4181" s="192"/>
      <c r="T4181" s="193"/>
      <c r="AT4181" s="189" t="s">
        <v>197</v>
      </c>
      <c r="AU4181" s="189" t="s">
        <v>80</v>
      </c>
      <c r="AV4181" s="12" t="s">
        <v>22</v>
      </c>
      <c r="AW4181" s="12" t="s">
        <v>35</v>
      </c>
      <c r="AX4181" s="12" t="s">
        <v>72</v>
      </c>
      <c r="AY4181" s="189" t="s">
        <v>177</v>
      </c>
    </row>
    <row r="4182" spans="2:51" s="12" customFormat="1" x14ac:dyDescent="0.3">
      <c r="B4182" s="186"/>
      <c r="D4182" s="178" t="s">
        <v>197</v>
      </c>
      <c r="E4182" s="187" t="s">
        <v>3</v>
      </c>
      <c r="F4182" s="188" t="s">
        <v>1780</v>
      </c>
      <c r="H4182" s="189" t="s">
        <v>3</v>
      </c>
      <c r="I4182" s="190"/>
      <c r="L4182" s="186"/>
      <c r="M4182" s="191"/>
      <c r="N4182" s="192"/>
      <c r="O4182" s="192"/>
      <c r="P4182" s="192"/>
      <c r="Q4182" s="192"/>
      <c r="R4182" s="192"/>
      <c r="S4182" s="192"/>
      <c r="T4182" s="193"/>
      <c r="AT4182" s="189" t="s">
        <v>197</v>
      </c>
      <c r="AU4182" s="189" t="s">
        <v>80</v>
      </c>
      <c r="AV4182" s="12" t="s">
        <v>22</v>
      </c>
      <c r="AW4182" s="12" t="s">
        <v>35</v>
      </c>
      <c r="AX4182" s="12" t="s">
        <v>72</v>
      </c>
      <c r="AY4182" s="189" t="s">
        <v>177</v>
      </c>
    </row>
    <row r="4183" spans="2:51" s="11" customFormat="1" x14ac:dyDescent="0.3">
      <c r="B4183" s="177"/>
      <c r="D4183" s="178" t="s">
        <v>197</v>
      </c>
      <c r="E4183" s="179" t="s">
        <v>3</v>
      </c>
      <c r="F4183" s="180" t="s">
        <v>2269</v>
      </c>
      <c r="H4183" s="181">
        <v>3.93</v>
      </c>
      <c r="I4183" s="182"/>
      <c r="L4183" s="177"/>
      <c r="M4183" s="183"/>
      <c r="N4183" s="184"/>
      <c r="O4183" s="184"/>
      <c r="P4183" s="184"/>
      <c r="Q4183" s="184"/>
      <c r="R4183" s="184"/>
      <c r="S4183" s="184"/>
      <c r="T4183" s="185"/>
      <c r="AT4183" s="179" t="s">
        <v>197</v>
      </c>
      <c r="AU4183" s="179" t="s">
        <v>80</v>
      </c>
      <c r="AV4183" s="11" t="s">
        <v>80</v>
      </c>
      <c r="AW4183" s="11" t="s">
        <v>35</v>
      </c>
      <c r="AX4183" s="11" t="s">
        <v>72</v>
      </c>
      <c r="AY4183" s="179" t="s">
        <v>177</v>
      </c>
    </row>
    <row r="4184" spans="2:51" s="12" customFormat="1" x14ac:dyDescent="0.3">
      <c r="B4184" s="186"/>
      <c r="D4184" s="178" t="s">
        <v>197</v>
      </c>
      <c r="E4184" s="187" t="s">
        <v>3</v>
      </c>
      <c r="F4184" s="188" t="s">
        <v>2282</v>
      </c>
      <c r="H4184" s="189" t="s">
        <v>3</v>
      </c>
      <c r="I4184" s="190"/>
      <c r="L4184" s="186"/>
      <c r="M4184" s="191"/>
      <c r="N4184" s="192"/>
      <c r="O4184" s="192"/>
      <c r="P4184" s="192"/>
      <c r="Q4184" s="192"/>
      <c r="R4184" s="192"/>
      <c r="S4184" s="192"/>
      <c r="T4184" s="193"/>
      <c r="AT4184" s="189" t="s">
        <v>197</v>
      </c>
      <c r="AU4184" s="189" t="s">
        <v>80</v>
      </c>
      <c r="AV4184" s="12" t="s">
        <v>22</v>
      </c>
      <c r="AW4184" s="12" t="s">
        <v>35</v>
      </c>
      <c r="AX4184" s="12" t="s">
        <v>72</v>
      </c>
      <c r="AY4184" s="189" t="s">
        <v>177</v>
      </c>
    </row>
    <row r="4185" spans="2:51" s="12" customFormat="1" x14ac:dyDescent="0.3">
      <c r="B4185" s="186"/>
      <c r="D4185" s="178" t="s">
        <v>197</v>
      </c>
      <c r="E4185" s="187" t="s">
        <v>3</v>
      </c>
      <c r="F4185" s="188" t="s">
        <v>1858</v>
      </c>
      <c r="H4185" s="189" t="s">
        <v>3</v>
      </c>
      <c r="I4185" s="190"/>
      <c r="L4185" s="186"/>
      <c r="M4185" s="191"/>
      <c r="N4185" s="192"/>
      <c r="O4185" s="192"/>
      <c r="P4185" s="192"/>
      <c r="Q4185" s="192"/>
      <c r="R4185" s="192"/>
      <c r="S4185" s="192"/>
      <c r="T4185" s="193"/>
      <c r="AT4185" s="189" t="s">
        <v>197</v>
      </c>
      <c r="AU4185" s="189" t="s">
        <v>80</v>
      </c>
      <c r="AV4185" s="12" t="s">
        <v>22</v>
      </c>
      <c r="AW4185" s="12" t="s">
        <v>35</v>
      </c>
      <c r="AX4185" s="12" t="s">
        <v>72</v>
      </c>
      <c r="AY4185" s="189" t="s">
        <v>177</v>
      </c>
    </row>
    <row r="4186" spans="2:51" s="11" customFormat="1" x14ac:dyDescent="0.3">
      <c r="B4186" s="177"/>
      <c r="D4186" s="178" t="s">
        <v>197</v>
      </c>
      <c r="E4186" s="179" t="s">
        <v>3</v>
      </c>
      <c r="F4186" s="180" t="s">
        <v>2270</v>
      </c>
      <c r="H4186" s="181">
        <v>15.35</v>
      </c>
      <c r="I4186" s="182"/>
      <c r="L4186" s="177"/>
      <c r="M4186" s="183"/>
      <c r="N4186" s="184"/>
      <c r="O4186" s="184"/>
      <c r="P4186" s="184"/>
      <c r="Q4186" s="184"/>
      <c r="R4186" s="184"/>
      <c r="S4186" s="184"/>
      <c r="T4186" s="185"/>
      <c r="AT4186" s="179" t="s">
        <v>197</v>
      </c>
      <c r="AU4186" s="179" t="s">
        <v>80</v>
      </c>
      <c r="AV4186" s="11" t="s">
        <v>80</v>
      </c>
      <c r="AW4186" s="11" t="s">
        <v>35</v>
      </c>
      <c r="AX4186" s="11" t="s">
        <v>72</v>
      </c>
      <c r="AY4186" s="179" t="s">
        <v>177</v>
      </c>
    </row>
    <row r="4187" spans="2:51" s="12" customFormat="1" x14ac:dyDescent="0.3">
      <c r="B4187" s="186"/>
      <c r="D4187" s="178" t="s">
        <v>197</v>
      </c>
      <c r="E4187" s="187" t="s">
        <v>3</v>
      </c>
      <c r="F4187" s="188" t="s">
        <v>2283</v>
      </c>
      <c r="H4187" s="189" t="s">
        <v>3</v>
      </c>
      <c r="I4187" s="190"/>
      <c r="L4187" s="186"/>
      <c r="M4187" s="191"/>
      <c r="N4187" s="192"/>
      <c r="O4187" s="192"/>
      <c r="P4187" s="192"/>
      <c r="Q4187" s="192"/>
      <c r="R4187" s="192"/>
      <c r="S4187" s="192"/>
      <c r="T4187" s="193"/>
      <c r="AT4187" s="189" t="s">
        <v>197</v>
      </c>
      <c r="AU4187" s="189" t="s">
        <v>80</v>
      </c>
      <c r="AV4187" s="12" t="s">
        <v>22</v>
      </c>
      <c r="AW4187" s="12" t="s">
        <v>35</v>
      </c>
      <c r="AX4187" s="12" t="s">
        <v>72</v>
      </c>
      <c r="AY4187" s="189" t="s">
        <v>177</v>
      </c>
    </row>
    <row r="4188" spans="2:51" s="12" customFormat="1" x14ac:dyDescent="0.3">
      <c r="B4188" s="186"/>
      <c r="D4188" s="178" t="s">
        <v>197</v>
      </c>
      <c r="E4188" s="187" t="s">
        <v>3</v>
      </c>
      <c r="F4188" s="188" t="s">
        <v>1858</v>
      </c>
      <c r="H4188" s="189" t="s">
        <v>3</v>
      </c>
      <c r="I4188" s="190"/>
      <c r="L4188" s="186"/>
      <c r="M4188" s="191"/>
      <c r="N4188" s="192"/>
      <c r="O4188" s="192"/>
      <c r="P4188" s="192"/>
      <c r="Q4188" s="192"/>
      <c r="R4188" s="192"/>
      <c r="S4188" s="192"/>
      <c r="T4188" s="193"/>
      <c r="AT4188" s="189" t="s">
        <v>197</v>
      </c>
      <c r="AU4188" s="189" t="s">
        <v>80</v>
      </c>
      <c r="AV4188" s="12" t="s">
        <v>22</v>
      </c>
      <c r="AW4188" s="12" t="s">
        <v>35</v>
      </c>
      <c r="AX4188" s="12" t="s">
        <v>72</v>
      </c>
      <c r="AY4188" s="189" t="s">
        <v>177</v>
      </c>
    </row>
    <row r="4189" spans="2:51" s="11" customFormat="1" x14ac:dyDescent="0.3">
      <c r="B4189" s="177"/>
      <c r="D4189" s="178" t="s">
        <v>197</v>
      </c>
      <c r="E4189" s="179" t="s">
        <v>3</v>
      </c>
      <c r="F4189" s="180" t="s">
        <v>2270</v>
      </c>
      <c r="H4189" s="181">
        <v>15.35</v>
      </c>
      <c r="I4189" s="182"/>
      <c r="L4189" s="177"/>
      <c r="M4189" s="183"/>
      <c r="N4189" s="184"/>
      <c r="O4189" s="184"/>
      <c r="P4189" s="184"/>
      <c r="Q4189" s="184"/>
      <c r="R4189" s="184"/>
      <c r="S4189" s="184"/>
      <c r="T4189" s="185"/>
      <c r="AT4189" s="179" t="s">
        <v>197</v>
      </c>
      <c r="AU4189" s="179" t="s">
        <v>80</v>
      </c>
      <c r="AV4189" s="11" t="s">
        <v>80</v>
      </c>
      <c r="AW4189" s="11" t="s">
        <v>35</v>
      </c>
      <c r="AX4189" s="11" t="s">
        <v>72</v>
      </c>
      <c r="AY4189" s="179" t="s">
        <v>177</v>
      </c>
    </row>
    <row r="4190" spans="2:51" s="12" customFormat="1" x14ac:dyDescent="0.3">
      <c r="B4190" s="186"/>
      <c r="D4190" s="178" t="s">
        <v>197</v>
      </c>
      <c r="E4190" s="187" t="s">
        <v>3</v>
      </c>
      <c r="F4190" s="188" t="s">
        <v>1897</v>
      </c>
      <c r="H4190" s="189" t="s">
        <v>3</v>
      </c>
      <c r="I4190" s="190"/>
      <c r="L4190" s="186"/>
      <c r="M4190" s="191"/>
      <c r="N4190" s="192"/>
      <c r="O4190" s="192"/>
      <c r="P4190" s="192"/>
      <c r="Q4190" s="192"/>
      <c r="R4190" s="192"/>
      <c r="S4190" s="192"/>
      <c r="T4190" s="193"/>
      <c r="AT4190" s="189" t="s">
        <v>197</v>
      </c>
      <c r="AU4190" s="189" t="s">
        <v>80</v>
      </c>
      <c r="AV4190" s="12" t="s">
        <v>22</v>
      </c>
      <c r="AW4190" s="12" t="s">
        <v>35</v>
      </c>
      <c r="AX4190" s="12" t="s">
        <v>72</v>
      </c>
      <c r="AY4190" s="189" t="s">
        <v>177</v>
      </c>
    </row>
    <row r="4191" spans="2:51" s="12" customFormat="1" x14ac:dyDescent="0.3">
      <c r="B4191" s="186"/>
      <c r="D4191" s="178" t="s">
        <v>197</v>
      </c>
      <c r="E4191" s="187" t="s">
        <v>3</v>
      </c>
      <c r="F4191" s="188" t="s">
        <v>1898</v>
      </c>
      <c r="H4191" s="189" t="s">
        <v>3</v>
      </c>
      <c r="I4191" s="190"/>
      <c r="L4191" s="186"/>
      <c r="M4191" s="191"/>
      <c r="N4191" s="192"/>
      <c r="O4191" s="192"/>
      <c r="P4191" s="192"/>
      <c r="Q4191" s="192"/>
      <c r="R4191" s="192"/>
      <c r="S4191" s="192"/>
      <c r="T4191" s="193"/>
      <c r="AT4191" s="189" t="s">
        <v>197</v>
      </c>
      <c r="AU4191" s="189" t="s">
        <v>80</v>
      </c>
      <c r="AV4191" s="12" t="s">
        <v>22</v>
      </c>
      <c r="AW4191" s="12" t="s">
        <v>35</v>
      </c>
      <c r="AX4191" s="12" t="s">
        <v>72</v>
      </c>
      <c r="AY4191" s="189" t="s">
        <v>177</v>
      </c>
    </row>
    <row r="4192" spans="2:51" s="11" customFormat="1" x14ac:dyDescent="0.3">
      <c r="B4192" s="177"/>
      <c r="D4192" s="178" t="s">
        <v>197</v>
      </c>
      <c r="E4192" s="179" t="s">
        <v>3</v>
      </c>
      <c r="F4192" s="180" t="s">
        <v>2284</v>
      </c>
      <c r="H4192" s="181">
        <v>12.87</v>
      </c>
      <c r="I4192" s="182"/>
      <c r="L4192" s="177"/>
      <c r="M4192" s="183"/>
      <c r="N4192" s="184"/>
      <c r="O4192" s="184"/>
      <c r="P4192" s="184"/>
      <c r="Q4192" s="184"/>
      <c r="R4192" s="184"/>
      <c r="S4192" s="184"/>
      <c r="T4192" s="185"/>
      <c r="AT4192" s="179" t="s">
        <v>197</v>
      </c>
      <c r="AU4192" s="179" t="s">
        <v>80</v>
      </c>
      <c r="AV4192" s="11" t="s">
        <v>80</v>
      </c>
      <c r="AW4192" s="11" t="s">
        <v>35</v>
      </c>
      <c r="AX4192" s="11" t="s">
        <v>72</v>
      </c>
      <c r="AY4192" s="179" t="s">
        <v>177</v>
      </c>
    </row>
    <row r="4193" spans="2:51" s="12" customFormat="1" x14ac:dyDescent="0.3">
      <c r="B4193" s="186"/>
      <c r="D4193" s="178" t="s">
        <v>197</v>
      </c>
      <c r="E4193" s="187" t="s">
        <v>3</v>
      </c>
      <c r="F4193" s="188" t="s">
        <v>1899</v>
      </c>
      <c r="H4193" s="189" t="s">
        <v>3</v>
      </c>
      <c r="I4193" s="190"/>
      <c r="L4193" s="186"/>
      <c r="M4193" s="191"/>
      <c r="N4193" s="192"/>
      <c r="O4193" s="192"/>
      <c r="P4193" s="192"/>
      <c r="Q4193" s="192"/>
      <c r="R4193" s="192"/>
      <c r="S4193" s="192"/>
      <c r="T4193" s="193"/>
      <c r="AT4193" s="189" t="s">
        <v>197</v>
      </c>
      <c r="AU4193" s="189" t="s">
        <v>80</v>
      </c>
      <c r="AV4193" s="12" t="s">
        <v>22</v>
      </c>
      <c r="AW4193" s="12" t="s">
        <v>35</v>
      </c>
      <c r="AX4193" s="12" t="s">
        <v>72</v>
      </c>
      <c r="AY4193" s="189" t="s">
        <v>177</v>
      </c>
    </row>
    <row r="4194" spans="2:51" s="12" customFormat="1" x14ac:dyDescent="0.3">
      <c r="B4194" s="186"/>
      <c r="D4194" s="178" t="s">
        <v>197</v>
      </c>
      <c r="E4194" s="187" t="s">
        <v>3</v>
      </c>
      <c r="F4194" s="188" t="s">
        <v>1900</v>
      </c>
      <c r="H4194" s="189" t="s">
        <v>3</v>
      </c>
      <c r="I4194" s="190"/>
      <c r="L4194" s="186"/>
      <c r="M4194" s="191"/>
      <c r="N4194" s="192"/>
      <c r="O4194" s="192"/>
      <c r="P4194" s="192"/>
      <c r="Q4194" s="192"/>
      <c r="R4194" s="192"/>
      <c r="S4194" s="192"/>
      <c r="T4194" s="193"/>
      <c r="AT4194" s="189" t="s">
        <v>197</v>
      </c>
      <c r="AU4194" s="189" t="s">
        <v>80</v>
      </c>
      <c r="AV4194" s="12" t="s">
        <v>22</v>
      </c>
      <c r="AW4194" s="12" t="s">
        <v>35</v>
      </c>
      <c r="AX4194" s="12" t="s">
        <v>72</v>
      </c>
      <c r="AY4194" s="189" t="s">
        <v>177</v>
      </c>
    </row>
    <row r="4195" spans="2:51" s="11" customFormat="1" x14ac:dyDescent="0.3">
      <c r="B4195" s="177"/>
      <c r="D4195" s="178" t="s">
        <v>197</v>
      </c>
      <c r="E4195" s="179" t="s">
        <v>3</v>
      </c>
      <c r="F4195" s="180" t="s">
        <v>2284</v>
      </c>
      <c r="H4195" s="181">
        <v>12.87</v>
      </c>
      <c r="I4195" s="182"/>
      <c r="L4195" s="177"/>
      <c r="M4195" s="183"/>
      <c r="N4195" s="184"/>
      <c r="O4195" s="184"/>
      <c r="P4195" s="184"/>
      <c r="Q4195" s="184"/>
      <c r="R4195" s="184"/>
      <c r="S4195" s="184"/>
      <c r="T4195" s="185"/>
      <c r="AT4195" s="179" t="s">
        <v>197</v>
      </c>
      <c r="AU4195" s="179" t="s">
        <v>80</v>
      </c>
      <c r="AV4195" s="11" t="s">
        <v>80</v>
      </c>
      <c r="AW4195" s="11" t="s">
        <v>35</v>
      </c>
      <c r="AX4195" s="11" t="s">
        <v>72</v>
      </c>
      <c r="AY4195" s="179" t="s">
        <v>177</v>
      </c>
    </row>
    <row r="4196" spans="2:51" s="12" customFormat="1" x14ac:dyDescent="0.3">
      <c r="B4196" s="186"/>
      <c r="D4196" s="178" t="s">
        <v>197</v>
      </c>
      <c r="E4196" s="187" t="s">
        <v>3</v>
      </c>
      <c r="F4196" s="188" t="s">
        <v>2285</v>
      </c>
      <c r="H4196" s="189" t="s">
        <v>3</v>
      </c>
      <c r="I4196" s="190"/>
      <c r="L4196" s="186"/>
      <c r="M4196" s="191"/>
      <c r="N4196" s="192"/>
      <c r="O4196" s="192"/>
      <c r="P4196" s="192"/>
      <c r="Q4196" s="192"/>
      <c r="R4196" s="192"/>
      <c r="S4196" s="192"/>
      <c r="T4196" s="193"/>
      <c r="AT4196" s="189" t="s">
        <v>197</v>
      </c>
      <c r="AU4196" s="189" t="s">
        <v>80</v>
      </c>
      <c r="AV4196" s="12" t="s">
        <v>22</v>
      </c>
      <c r="AW4196" s="12" t="s">
        <v>35</v>
      </c>
      <c r="AX4196" s="12" t="s">
        <v>72</v>
      </c>
      <c r="AY4196" s="189" t="s">
        <v>177</v>
      </c>
    </row>
    <row r="4197" spans="2:51" s="12" customFormat="1" x14ac:dyDescent="0.3">
      <c r="B4197" s="186"/>
      <c r="D4197" s="178" t="s">
        <v>197</v>
      </c>
      <c r="E4197" s="187" t="s">
        <v>3</v>
      </c>
      <c r="F4197" s="188" t="s">
        <v>1780</v>
      </c>
      <c r="H4197" s="189" t="s">
        <v>3</v>
      </c>
      <c r="I4197" s="190"/>
      <c r="L4197" s="186"/>
      <c r="M4197" s="191"/>
      <c r="N4197" s="192"/>
      <c r="O4197" s="192"/>
      <c r="P4197" s="192"/>
      <c r="Q4197" s="192"/>
      <c r="R4197" s="192"/>
      <c r="S4197" s="192"/>
      <c r="T4197" s="193"/>
      <c r="AT4197" s="189" t="s">
        <v>197</v>
      </c>
      <c r="AU4197" s="189" t="s">
        <v>80</v>
      </c>
      <c r="AV4197" s="12" t="s">
        <v>22</v>
      </c>
      <c r="AW4197" s="12" t="s">
        <v>35</v>
      </c>
      <c r="AX4197" s="12" t="s">
        <v>72</v>
      </c>
      <c r="AY4197" s="189" t="s">
        <v>177</v>
      </c>
    </row>
    <row r="4198" spans="2:51" s="11" customFormat="1" x14ac:dyDescent="0.3">
      <c r="B4198" s="177"/>
      <c r="D4198" s="178" t="s">
        <v>197</v>
      </c>
      <c r="E4198" s="179" t="s">
        <v>3</v>
      </c>
      <c r="F4198" s="180" t="s">
        <v>2286</v>
      </c>
      <c r="H4198" s="181">
        <v>8.7799999999999994</v>
      </c>
      <c r="I4198" s="182"/>
      <c r="L4198" s="177"/>
      <c r="M4198" s="183"/>
      <c r="N4198" s="184"/>
      <c r="O4198" s="184"/>
      <c r="P4198" s="184"/>
      <c r="Q4198" s="184"/>
      <c r="R4198" s="184"/>
      <c r="S4198" s="184"/>
      <c r="T4198" s="185"/>
      <c r="AT4198" s="179" t="s">
        <v>197</v>
      </c>
      <c r="AU4198" s="179" t="s">
        <v>80</v>
      </c>
      <c r="AV4198" s="11" t="s">
        <v>80</v>
      </c>
      <c r="AW4198" s="11" t="s">
        <v>35</v>
      </c>
      <c r="AX4198" s="11" t="s">
        <v>72</v>
      </c>
      <c r="AY4198" s="179" t="s">
        <v>177</v>
      </c>
    </row>
    <row r="4199" spans="2:51" s="12" customFormat="1" x14ac:dyDescent="0.3">
      <c r="B4199" s="186"/>
      <c r="D4199" s="178" t="s">
        <v>197</v>
      </c>
      <c r="E4199" s="187" t="s">
        <v>3</v>
      </c>
      <c r="F4199" s="188" t="s">
        <v>2287</v>
      </c>
      <c r="H4199" s="189" t="s">
        <v>3</v>
      </c>
      <c r="I4199" s="190"/>
      <c r="L4199" s="186"/>
      <c r="M4199" s="191"/>
      <c r="N4199" s="192"/>
      <c r="O4199" s="192"/>
      <c r="P4199" s="192"/>
      <c r="Q4199" s="192"/>
      <c r="R4199" s="192"/>
      <c r="S4199" s="192"/>
      <c r="T4199" s="193"/>
      <c r="AT4199" s="189" t="s">
        <v>197</v>
      </c>
      <c r="AU4199" s="189" t="s">
        <v>80</v>
      </c>
      <c r="AV4199" s="12" t="s">
        <v>22</v>
      </c>
      <c r="AW4199" s="12" t="s">
        <v>35</v>
      </c>
      <c r="AX4199" s="12" t="s">
        <v>72</v>
      </c>
      <c r="AY4199" s="189" t="s">
        <v>177</v>
      </c>
    </row>
    <row r="4200" spans="2:51" s="12" customFormat="1" x14ac:dyDescent="0.3">
      <c r="B4200" s="186"/>
      <c r="D4200" s="178" t="s">
        <v>197</v>
      </c>
      <c r="E4200" s="187" t="s">
        <v>3</v>
      </c>
      <c r="F4200" s="188" t="s">
        <v>1858</v>
      </c>
      <c r="H4200" s="189" t="s">
        <v>3</v>
      </c>
      <c r="I4200" s="190"/>
      <c r="L4200" s="186"/>
      <c r="M4200" s="191"/>
      <c r="N4200" s="192"/>
      <c r="O4200" s="192"/>
      <c r="P4200" s="192"/>
      <c r="Q4200" s="192"/>
      <c r="R4200" s="192"/>
      <c r="S4200" s="192"/>
      <c r="T4200" s="193"/>
      <c r="AT4200" s="189" t="s">
        <v>197</v>
      </c>
      <c r="AU4200" s="189" t="s">
        <v>80</v>
      </c>
      <c r="AV4200" s="12" t="s">
        <v>22</v>
      </c>
      <c r="AW4200" s="12" t="s">
        <v>35</v>
      </c>
      <c r="AX4200" s="12" t="s">
        <v>72</v>
      </c>
      <c r="AY4200" s="189" t="s">
        <v>177</v>
      </c>
    </row>
    <row r="4201" spans="2:51" s="11" customFormat="1" x14ac:dyDescent="0.3">
      <c r="B4201" s="177"/>
      <c r="D4201" s="178" t="s">
        <v>197</v>
      </c>
      <c r="E4201" s="179" t="s">
        <v>3</v>
      </c>
      <c r="F4201" s="180" t="s">
        <v>2288</v>
      </c>
      <c r="H4201" s="181">
        <v>18</v>
      </c>
      <c r="I4201" s="182"/>
      <c r="L4201" s="177"/>
      <c r="M4201" s="183"/>
      <c r="N4201" s="184"/>
      <c r="O4201" s="184"/>
      <c r="P4201" s="184"/>
      <c r="Q4201" s="184"/>
      <c r="R4201" s="184"/>
      <c r="S4201" s="184"/>
      <c r="T4201" s="185"/>
      <c r="AT4201" s="179" t="s">
        <v>197</v>
      </c>
      <c r="AU4201" s="179" t="s">
        <v>80</v>
      </c>
      <c r="AV4201" s="11" t="s">
        <v>80</v>
      </c>
      <c r="AW4201" s="11" t="s">
        <v>35</v>
      </c>
      <c r="AX4201" s="11" t="s">
        <v>72</v>
      </c>
      <c r="AY4201" s="179" t="s">
        <v>177</v>
      </c>
    </row>
    <row r="4202" spans="2:51" s="12" customFormat="1" x14ac:dyDescent="0.3">
      <c r="B4202" s="186"/>
      <c r="D4202" s="178" t="s">
        <v>197</v>
      </c>
      <c r="E4202" s="187" t="s">
        <v>3</v>
      </c>
      <c r="F4202" s="188" t="s">
        <v>2289</v>
      </c>
      <c r="H4202" s="189" t="s">
        <v>3</v>
      </c>
      <c r="I4202" s="190"/>
      <c r="L4202" s="186"/>
      <c r="M4202" s="191"/>
      <c r="N4202" s="192"/>
      <c r="O4202" s="192"/>
      <c r="P4202" s="192"/>
      <c r="Q4202" s="192"/>
      <c r="R4202" s="192"/>
      <c r="S4202" s="192"/>
      <c r="T4202" s="193"/>
      <c r="AT4202" s="189" t="s">
        <v>197</v>
      </c>
      <c r="AU4202" s="189" t="s">
        <v>80</v>
      </c>
      <c r="AV4202" s="12" t="s">
        <v>22</v>
      </c>
      <c r="AW4202" s="12" t="s">
        <v>35</v>
      </c>
      <c r="AX4202" s="12" t="s">
        <v>72</v>
      </c>
      <c r="AY4202" s="189" t="s">
        <v>177</v>
      </c>
    </row>
    <row r="4203" spans="2:51" s="12" customFormat="1" x14ac:dyDescent="0.3">
      <c r="B4203" s="186"/>
      <c r="D4203" s="178" t="s">
        <v>197</v>
      </c>
      <c r="E4203" s="187" t="s">
        <v>3</v>
      </c>
      <c r="F4203" s="188" t="s">
        <v>1918</v>
      </c>
      <c r="H4203" s="189" t="s">
        <v>3</v>
      </c>
      <c r="I4203" s="190"/>
      <c r="L4203" s="186"/>
      <c r="M4203" s="191"/>
      <c r="N4203" s="192"/>
      <c r="O4203" s="192"/>
      <c r="P4203" s="192"/>
      <c r="Q4203" s="192"/>
      <c r="R4203" s="192"/>
      <c r="S4203" s="192"/>
      <c r="T4203" s="193"/>
      <c r="AT4203" s="189" t="s">
        <v>197</v>
      </c>
      <c r="AU4203" s="189" t="s">
        <v>80</v>
      </c>
      <c r="AV4203" s="12" t="s">
        <v>22</v>
      </c>
      <c r="AW4203" s="12" t="s">
        <v>35</v>
      </c>
      <c r="AX4203" s="12" t="s">
        <v>72</v>
      </c>
      <c r="AY4203" s="189" t="s">
        <v>177</v>
      </c>
    </row>
    <row r="4204" spans="2:51" s="11" customFormat="1" x14ac:dyDescent="0.3">
      <c r="B4204" s="177"/>
      <c r="D4204" s="178" t="s">
        <v>197</v>
      </c>
      <c r="E4204" s="179" t="s">
        <v>3</v>
      </c>
      <c r="F4204" s="180" t="s">
        <v>2290</v>
      </c>
      <c r="H4204" s="181">
        <v>27.93</v>
      </c>
      <c r="I4204" s="182"/>
      <c r="L4204" s="177"/>
      <c r="M4204" s="183"/>
      <c r="N4204" s="184"/>
      <c r="O4204" s="184"/>
      <c r="P4204" s="184"/>
      <c r="Q4204" s="184"/>
      <c r="R4204" s="184"/>
      <c r="S4204" s="184"/>
      <c r="T4204" s="185"/>
      <c r="AT4204" s="179" t="s">
        <v>197</v>
      </c>
      <c r="AU4204" s="179" t="s">
        <v>80</v>
      </c>
      <c r="AV4204" s="11" t="s">
        <v>80</v>
      </c>
      <c r="AW4204" s="11" t="s">
        <v>35</v>
      </c>
      <c r="AX4204" s="11" t="s">
        <v>72</v>
      </c>
      <c r="AY4204" s="179" t="s">
        <v>177</v>
      </c>
    </row>
    <row r="4205" spans="2:51" s="12" customFormat="1" x14ac:dyDescent="0.3">
      <c r="B4205" s="186"/>
      <c r="D4205" s="178" t="s">
        <v>197</v>
      </c>
      <c r="E4205" s="187" t="s">
        <v>3</v>
      </c>
      <c r="F4205" s="188" t="s">
        <v>2291</v>
      </c>
      <c r="H4205" s="189" t="s">
        <v>3</v>
      </c>
      <c r="I4205" s="190"/>
      <c r="L4205" s="186"/>
      <c r="M4205" s="191"/>
      <c r="N4205" s="192"/>
      <c r="O4205" s="192"/>
      <c r="P4205" s="192"/>
      <c r="Q4205" s="192"/>
      <c r="R4205" s="192"/>
      <c r="S4205" s="192"/>
      <c r="T4205" s="193"/>
      <c r="AT4205" s="189" t="s">
        <v>197</v>
      </c>
      <c r="AU4205" s="189" t="s">
        <v>80</v>
      </c>
      <c r="AV4205" s="12" t="s">
        <v>22</v>
      </c>
      <c r="AW4205" s="12" t="s">
        <v>35</v>
      </c>
      <c r="AX4205" s="12" t="s">
        <v>72</v>
      </c>
      <c r="AY4205" s="189" t="s">
        <v>177</v>
      </c>
    </row>
    <row r="4206" spans="2:51" s="12" customFormat="1" x14ac:dyDescent="0.3">
      <c r="B4206" s="186"/>
      <c r="D4206" s="178" t="s">
        <v>197</v>
      </c>
      <c r="E4206" s="187" t="s">
        <v>3</v>
      </c>
      <c r="F4206" s="188" t="s">
        <v>1780</v>
      </c>
      <c r="H4206" s="189" t="s">
        <v>3</v>
      </c>
      <c r="I4206" s="190"/>
      <c r="L4206" s="186"/>
      <c r="M4206" s="191"/>
      <c r="N4206" s="192"/>
      <c r="O4206" s="192"/>
      <c r="P4206" s="192"/>
      <c r="Q4206" s="192"/>
      <c r="R4206" s="192"/>
      <c r="S4206" s="192"/>
      <c r="T4206" s="193"/>
      <c r="AT4206" s="189" t="s">
        <v>197</v>
      </c>
      <c r="AU4206" s="189" t="s">
        <v>80</v>
      </c>
      <c r="AV4206" s="12" t="s">
        <v>22</v>
      </c>
      <c r="AW4206" s="12" t="s">
        <v>35</v>
      </c>
      <c r="AX4206" s="12" t="s">
        <v>72</v>
      </c>
      <c r="AY4206" s="189" t="s">
        <v>177</v>
      </c>
    </row>
    <row r="4207" spans="2:51" s="11" customFormat="1" x14ac:dyDescent="0.3">
      <c r="B4207" s="177"/>
      <c r="D4207" s="178" t="s">
        <v>197</v>
      </c>
      <c r="E4207" s="179" t="s">
        <v>3</v>
      </c>
      <c r="F4207" s="180" t="s">
        <v>2286</v>
      </c>
      <c r="H4207" s="181">
        <v>8.7799999999999994</v>
      </c>
      <c r="I4207" s="182"/>
      <c r="L4207" s="177"/>
      <c r="M4207" s="183"/>
      <c r="N4207" s="184"/>
      <c r="O4207" s="184"/>
      <c r="P4207" s="184"/>
      <c r="Q4207" s="184"/>
      <c r="R4207" s="184"/>
      <c r="S4207" s="184"/>
      <c r="T4207" s="185"/>
      <c r="AT4207" s="179" t="s">
        <v>197</v>
      </c>
      <c r="AU4207" s="179" t="s">
        <v>80</v>
      </c>
      <c r="AV4207" s="11" t="s">
        <v>80</v>
      </c>
      <c r="AW4207" s="11" t="s">
        <v>35</v>
      </c>
      <c r="AX4207" s="11" t="s">
        <v>72</v>
      </c>
      <c r="AY4207" s="179" t="s">
        <v>177</v>
      </c>
    </row>
    <row r="4208" spans="2:51" s="12" customFormat="1" x14ac:dyDescent="0.3">
      <c r="B4208" s="186"/>
      <c r="D4208" s="178" t="s">
        <v>197</v>
      </c>
      <c r="E4208" s="187" t="s">
        <v>3</v>
      </c>
      <c r="F4208" s="188" t="s">
        <v>2292</v>
      </c>
      <c r="H4208" s="189" t="s">
        <v>3</v>
      </c>
      <c r="I4208" s="190"/>
      <c r="L4208" s="186"/>
      <c r="M4208" s="191"/>
      <c r="N4208" s="192"/>
      <c r="O4208" s="192"/>
      <c r="P4208" s="192"/>
      <c r="Q4208" s="192"/>
      <c r="R4208" s="192"/>
      <c r="S4208" s="192"/>
      <c r="T4208" s="193"/>
      <c r="AT4208" s="189" t="s">
        <v>197</v>
      </c>
      <c r="AU4208" s="189" t="s">
        <v>80</v>
      </c>
      <c r="AV4208" s="12" t="s">
        <v>22</v>
      </c>
      <c r="AW4208" s="12" t="s">
        <v>35</v>
      </c>
      <c r="AX4208" s="12" t="s">
        <v>72</v>
      </c>
      <c r="AY4208" s="189" t="s">
        <v>177</v>
      </c>
    </row>
    <row r="4209" spans="2:51" s="12" customFormat="1" x14ac:dyDescent="0.3">
      <c r="B4209" s="186"/>
      <c r="D4209" s="178" t="s">
        <v>197</v>
      </c>
      <c r="E4209" s="187" t="s">
        <v>3</v>
      </c>
      <c r="F4209" s="188" t="s">
        <v>1858</v>
      </c>
      <c r="H4209" s="189" t="s">
        <v>3</v>
      </c>
      <c r="I4209" s="190"/>
      <c r="L4209" s="186"/>
      <c r="M4209" s="191"/>
      <c r="N4209" s="192"/>
      <c r="O4209" s="192"/>
      <c r="P4209" s="192"/>
      <c r="Q4209" s="192"/>
      <c r="R4209" s="192"/>
      <c r="S4209" s="192"/>
      <c r="T4209" s="193"/>
      <c r="AT4209" s="189" t="s">
        <v>197</v>
      </c>
      <c r="AU4209" s="189" t="s">
        <v>80</v>
      </c>
      <c r="AV4209" s="12" t="s">
        <v>22</v>
      </c>
      <c r="AW4209" s="12" t="s">
        <v>35</v>
      </c>
      <c r="AX4209" s="12" t="s">
        <v>72</v>
      </c>
      <c r="AY4209" s="189" t="s">
        <v>177</v>
      </c>
    </row>
    <row r="4210" spans="2:51" s="11" customFormat="1" x14ac:dyDescent="0.3">
      <c r="B4210" s="177"/>
      <c r="D4210" s="178" t="s">
        <v>197</v>
      </c>
      <c r="E4210" s="179" t="s">
        <v>3</v>
      </c>
      <c r="F4210" s="180" t="s">
        <v>2288</v>
      </c>
      <c r="H4210" s="181">
        <v>18</v>
      </c>
      <c r="I4210" s="182"/>
      <c r="L4210" s="177"/>
      <c r="M4210" s="183"/>
      <c r="N4210" s="184"/>
      <c r="O4210" s="184"/>
      <c r="P4210" s="184"/>
      <c r="Q4210" s="184"/>
      <c r="R4210" s="184"/>
      <c r="S4210" s="184"/>
      <c r="T4210" s="185"/>
      <c r="AT4210" s="179" t="s">
        <v>197</v>
      </c>
      <c r="AU4210" s="179" t="s">
        <v>80</v>
      </c>
      <c r="AV4210" s="11" t="s">
        <v>80</v>
      </c>
      <c r="AW4210" s="11" t="s">
        <v>35</v>
      </c>
      <c r="AX4210" s="11" t="s">
        <v>72</v>
      </c>
      <c r="AY4210" s="179" t="s">
        <v>177</v>
      </c>
    </row>
    <row r="4211" spans="2:51" s="12" customFormat="1" x14ac:dyDescent="0.3">
      <c r="B4211" s="186"/>
      <c r="D4211" s="178" t="s">
        <v>197</v>
      </c>
      <c r="E4211" s="187" t="s">
        <v>3</v>
      </c>
      <c r="F4211" s="188" t="s">
        <v>2293</v>
      </c>
      <c r="H4211" s="189" t="s">
        <v>3</v>
      </c>
      <c r="I4211" s="190"/>
      <c r="L4211" s="186"/>
      <c r="M4211" s="191"/>
      <c r="N4211" s="192"/>
      <c r="O4211" s="192"/>
      <c r="P4211" s="192"/>
      <c r="Q4211" s="192"/>
      <c r="R4211" s="192"/>
      <c r="S4211" s="192"/>
      <c r="T4211" s="193"/>
      <c r="AT4211" s="189" t="s">
        <v>197</v>
      </c>
      <c r="AU4211" s="189" t="s">
        <v>80</v>
      </c>
      <c r="AV4211" s="12" t="s">
        <v>22</v>
      </c>
      <c r="AW4211" s="12" t="s">
        <v>35</v>
      </c>
      <c r="AX4211" s="12" t="s">
        <v>72</v>
      </c>
      <c r="AY4211" s="189" t="s">
        <v>177</v>
      </c>
    </row>
    <row r="4212" spans="2:51" s="12" customFormat="1" x14ac:dyDescent="0.3">
      <c r="B4212" s="186"/>
      <c r="D4212" s="178" t="s">
        <v>197</v>
      </c>
      <c r="E4212" s="187" t="s">
        <v>3</v>
      </c>
      <c r="F4212" s="188" t="s">
        <v>1858</v>
      </c>
      <c r="H4212" s="189" t="s">
        <v>3</v>
      </c>
      <c r="I4212" s="190"/>
      <c r="L4212" s="186"/>
      <c r="M4212" s="191"/>
      <c r="N4212" s="192"/>
      <c r="O4212" s="192"/>
      <c r="P4212" s="192"/>
      <c r="Q4212" s="192"/>
      <c r="R4212" s="192"/>
      <c r="S4212" s="192"/>
      <c r="T4212" s="193"/>
      <c r="AT4212" s="189" t="s">
        <v>197</v>
      </c>
      <c r="AU4212" s="189" t="s">
        <v>80</v>
      </c>
      <c r="AV4212" s="12" t="s">
        <v>22</v>
      </c>
      <c r="AW4212" s="12" t="s">
        <v>35</v>
      </c>
      <c r="AX4212" s="12" t="s">
        <v>72</v>
      </c>
      <c r="AY4212" s="189" t="s">
        <v>177</v>
      </c>
    </row>
    <row r="4213" spans="2:51" s="11" customFormat="1" x14ac:dyDescent="0.3">
      <c r="B4213" s="177"/>
      <c r="D4213" s="178" t="s">
        <v>197</v>
      </c>
      <c r="E4213" s="179" t="s">
        <v>3</v>
      </c>
      <c r="F4213" s="180" t="s">
        <v>2288</v>
      </c>
      <c r="H4213" s="181">
        <v>18</v>
      </c>
      <c r="I4213" s="182"/>
      <c r="L4213" s="177"/>
      <c r="M4213" s="183"/>
      <c r="N4213" s="184"/>
      <c r="O4213" s="184"/>
      <c r="P4213" s="184"/>
      <c r="Q4213" s="184"/>
      <c r="R4213" s="184"/>
      <c r="S4213" s="184"/>
      <c r="T4213" s="185"/>
      <c r="AT4213" s="179" t="s">
        <v>197</v>
      </c>
      <c r="AU4213" s="179" t="s">
        <v>80</v>
      </c>
      <c r="AV4213" s="11" t="s">
        <v>80</v>
      </c>
      <c r="AW4213" s="11" t="s">
        <v>35</v>
      </c>
      <c r="AX4213" s="11" t="s">
        <v>72</v>
      </c>
      <c r="AY4213" s="179" t="s">
        <v>177</v>
      </c>
    </row>
    <row r="4214" spans="2:51" s="12" customFormat="1" x14ac:dyDescent="0.3">
      <c r="B4214" s="186"/>
      <c r="D4214" s="178" t="s">
        <v>197</v>
      </c>
      <c r="E4214" s="187" t="s">
        <v>3</v>
      </c>
      <c r="F4214" s="188" t="s">
        <v>2294</v>
      </c>
      <c r="H4214" s="189" t="s">
        <v>3</v>
      </c>
      <c r="I4214" s="190"/>
      <c r="L4214" s="186"/>
      <c r="M4214" s="191"/>
      <c r="N4214" s="192"/>
      <c r="O4214" s="192"/>
      <c r="P4214" s="192"/>
      <c r="Q4214" s="192"/>
      <c r="R4214" s="192"/>
      <c r="S4214" s="192"/>
      <c r="T4214" s="193"/>
      <c r="AT4214" s="189" t="s">
        <v>197</v>
      </c>
      <c r="AU4214" s="189" t="s">
        <v>80</v>
      </c>
      <c r="AV4214" s="12" t="s">
        <v>22</v>
      </c>
      <c r="AW4214" s="12" t="s">
        <v>35</v>
      </c>
      <c r="AX4214" s="12" t="s">
        <v>72</v>
      </c>
      <c r="AY4214" s="189" t="s">
        <v>177</v>
      </c>
    </row>
    <row r="4215" spans="2:51" s="12" customFormat="1" x14ac:dyDescent="0.3">
      <c r="B4215" s="186"/>
      <c r="D4215" s="178" t="s">
        <v>197</v>
      </c>
      <c r="E4215" s="187" t="s">
        <v>3</v>
      </c>
      <c r="F4215" s="188" t="s">
        <v>1780</v>
      </c>
      <c r="H4215" s="189" t="s">
        <v>3</v>
      </c>
      <c r="I4215" s="190"/>
      <c r="L4215" s="186"/>
      <c r="M4215" s="191"/>
      <c r="N4215" s="192"/>
      <c r="O4215" s="192"/>
      <c r="P4215" s="192"/>
      <c r="Q4215" s="192"/>
      <c r="R4215" s="192"/>
      <c r="S4215" s="192"/>
      <c r="T4215" s="193"/>
      <c r="AT4215" s="189" t="s">
        <v>197</v>
      </c>
      <c r="AU4215" s="189" t="s">
        <v>80</v>
      </c>
      <c r="AV4215" s="12" t="s">
        <v>22</v>
      </c>
      <c r="AW4215" s="12" t="s">
        <v>35</v>
      </c>
      <c r="AX4215" s="12" t="s">
        <v>72</v>
      </c>
      <c r="AY4215" s="189" t="s">
        <v>177</v>
      </c>
    </row>
    <row r="4216" spans="2:51" s="11" customFormat="1" x14ac:dyDescent="0.3">
      <c r="B4216" s="177"/>
      <c r="D4216" s="178" t="s">
        <v>197</v>
      </c>
      <c r="E4216" s="179" t="s">
        <v>3</v>
      </c>
      <c r="F4216" s="180" t="s">
        <v>2286</v>
      </c>
      <c r="H4216" s="181">
        <v>8.7799999999999994</v>
      </c>
      <c r="I4216" s="182"/>
      <c r="L4216" s="177"/>
      <c r="M4216" s="183"/>
      <c r="N4216" s="184"/>
      <c r="O4216" s="184"/>
      <c r="P4216" s="184"/>
      <c r="Q4216" s="184"/>
      <c r="R4216" s="184"/>
      <c r="S4216" s="184"/>
      <c r="T4216" s="185"/>
      <c r="AT4216" s="179" t="s">
        <v>197</v>
      </c>
      <c r="AU4216" s="179" t="s">
        <v>80</v>
      </c>
      <c r="AV4216" s="11" t="s">
        <v>80</v>
      </c>
      <c r="AW4216" s="11" t="s">
        <v>35</v>
      </c>
      <c r="AX4216" s="11" t="s">
        <v>72</v>
      </c>
      <c r="AY4216" s="179" t="s">
        <v>177</v>
      </c>
    </row>
    <row r="4217" spans="2:51" s="12" customFormat="1" x14ac:dyDescent="0.3">
      <c r="B4217" s="186"/>
      <c r="D4217" s="178" t="s">
        <v>197</v>
      </c>
      <c r="E4217" s="187" t="s">
        <v>3</v>
      </c>
      <c r="F4217" s="188" t="s">
        <v>2295</v>
      </c>
      <c r="H4217" s="189" t="s">
        <v>3</v>
      </c>
      <c r="I4217" s="190"/>
      <c r="L4217" s="186"/>
      <c r="M4217" s="191"/>
      <c r="N4217" s="192"/>
      <c r="O4217" s="192"/>
      <c r="P4217" s="192"/>
      <c r="Q4217" s="192"/>
      <c r="R4217" s="192"/>
      <c r="S4217" s="192"/>
      <c r="T4217" s="193"/>
      <c r="AT4217" s="189" t="s">
        <v>197</v>
      </c>
      <c r="AU4217" s="189" t="s">
        <v>80</v>
      </c>
      <c r="AV4217" s="12" t="s">
        <v>22</v>
      </c>
      <c r="AW4217" s="12" t="s">
        <v>35</v>
      </c>
      <c r="AX4217" s="12" t="s">
        <v>72</v>
      </c>
      <c r="AY4217" s="189" t="s">
        <v>177</v>
      </c>
    </row>
    <row r="4218" spans="2:51" s="12" customFormat="1" x14ac:dyDescent="0.3">
      <c r="B4218" s="186"/>
      <c r="D4218" s="178" t="s">
        <v>197</v>
      </c>
      <c r="E4218" s="187" t="s">
        <v>3</v>
      </c>
      <c r="F4218" s="188" t="s">
        <v>1858</v>
      </c>
      <c r="H4218" s="189" t="s">
        <v>3</v>
      </c>
      <c r="I4218" s="190"/>
      <c r="L4218" s="186"/>
      <c r="M4218" s="191"/>
      <c r="N4218" s="192"/>
      <c r="O4218" s="192"/>
      <c r="P4218" s="192"/>
      <c r="Q4218" s="192"/>
      <c r="R4218" s="192"/>
      <c r="S4218" s="192"/>
      <c r="T4218" s="193"/>
      <c r="AT4218" s="189" t="s">
        <v>197</v>
      </c>
      <c r="AU4218" s="189" t="s">
        <v>80</v>
      </c>
      <c r="AV4218" s="12" t="s">
        <v>22</v>
      </c>
      <c r="AW4218" s="12" t="s">
        <v>35</v>
      </c>
      <c r="AX4218" s="12" t="s">
        <v>72</v>
      </c>
      <c r="AY4218" s="189" t="s">
        <v>177</v>
      </c>
    </row>
    <row r="4219" spans="2:51" s="11" customFormat="1" x14ac:dyDescent="0.3">
      <c r="B4219" s="177"/>
      <c r="D4219" s="178" t="s">
        <v>197</v>
      </c>
      <c r="E4219" s="179" t="s">
        <v>3</v>
      </c>
      <c r="F4219" s="180" t="s">
        <v>2288</v>
      </c>
      <c r="H4219" s="181">
        <v>18</v>
      </c>
      <c r="I4219" s="182"/>
      <c r="L4219" s="177"/>
      <c r="M4219" s="183"/>
      <c r="N4219" s="184"/>
      <c r="O4219" s="184"/>
      <c r="P4219" s="184"/>
      <c r="Q4219" s="184"/>
      <c r="R4219" s="184"/>
      <c r="S4219" s="184"/>
      <c r="T4219" s="185"/>
      <c r="AT4219" s="179" t="s">
        <v>197</v>
      </c>
      <c r="AU4219" s="179" t="s">
        <v>80</v>
      </c>
      <c r="AV4219" s="11" t="s">
        <v>80</v>
      </c>
      <c r="AW4219" s="11" t="s">
        <v>35</v>
      </c>
      <c r="AX4219" s="11" t="s">
        <v>72</v>
      </c>
      <c r="AY4219" s="179" t="s">
        <v>177</v>
      </c>
    </row>
    <row r="4220" spans="2:51" s="12" customFormat="1" x14ac:dyDescent="0.3">
      <c r="B4220" s="186"/>
      <c r="D4220" s="178" t="s">
        <v>197</v>
      </c>
      <c r="E4220" s="187" t="s">
        <v>3</v>
      </c>
      <c r="F4220" s="188" t="s">
        <v>2296</v>
      </c>
      <c r="H4220" s="189" t="s">
        <v>3</v>
      </c>
      <c r="I4220" s="190"/>
      <c r="L4220" s="186"/>
      <c r="M4220" s="191"/>
      <c r="N4220" s="192"/>
      <c r="O4220" s="192"/>
      <c r="P4220" s="192"/>
      <c r="Q4220" s="192"/>
      <c r="R4220" s="192"/>
      <c r="S4220" s="192"/>
      <c r="T4220" s="193"/>
      <c r="AT4220" s="189" t="s">
        <v>197</v>
      </c>
      <c r="AU4220" s="189" t="s">
        <v>80</v>
      </c>
      <c r="AV4220" s="12" t="s">
        <v>22</v>
      </c>
      <c r="AW4220" s="12" t="s">
        <v>35</v>
      </c>
      <c r="AX4220" s="12" t="s">
        <v>72</v>
      </c>
      <c r="AY4220" s="189" t="s">
        <v>177</v>
      </c>
    </row>
    <row r="4221" spans="2:51" s="12" customFormat="1" x14ac:dyDescent="0.3">
      <c r="B4221" s="186"/>
      <c r="D4221" s="178" t="s">
        <v>197</v>
      </c>
      <c r="E4221" s="187" t="s">
        <v>3</v>
      </c>
      <c r="F4221" s="188" t="s">
        <v>1858</v>
      </c>
      <c r="H4221" s="189" t="s">
        <v>3</v>
      </c>
      <c r="I4221" s="190"/>
      <c r="L4221" s="186"/>
      <c r="M4221" s="191"/>
      <c r="N4221" s="192"/>
      <c r="O4221" s="192"/>
      <c r="P4221" s="192"/>
      <c r="Q4221" s="192"/>
      <c r="R4221" s="192"/>
      <c r="S4221" s="192"/>
      <c r="T4221" s="193"/>
      <c r="AT4221" s="189" t="s">
        <v>197</v>
      </c>
      <c r="AU4221" s="189" t="s">
        <v>80</v>
      </c>
      <c r="AV4221" s="12" t="s">
        <v>22</v>
      </c>
      <c r="AW4221" s="12" t="s">
        <v>35</v>
      </c>
      <c r="AX4221" s="12" t="s">
        <v>72</v>
      </c>
      <c r="AY4221" s="189" t="s">
        <v>177</v>
      </c>
    </row>
    <row r="4222" spans="2:51" s="11" customFormat="1" x14ac:dyDescent="0.3">
      <c r="B4222" s="177"/>
      <c r="D4222" s="178" t="s">
        <v>197</v>
      </c>
      <c r="E4222" s="179" t="s">
        <v>3</v>
      </c>
      <c r="F4222" s="180" t="s">
        <v>283</v>
      </c>
      <c r="H4222" s="181">
        <v>18</v>
      </c>
      <c r="I4222" s="182"/>
      <c r="L4222" s="177"/>
      <c r="M4222" s="183"/>
      <c r="N4222" s="184"/>
      <c r="O4222" s="184"/>
      <c r="P4222" s="184"/>
      <c r="Q4222" s="184"/>
      <c r="R4222" s="184"/>
      <c r="S4222" s="184"/>
      <c r="T4222" s="185"/>
      <c r="AT4222" s="179" t="s">
        <v>197</v>
      </c>
      <c r="AU4222" s="179" t="s">
        <v>80</v>
      </c>
      <c r="AV4222" s="11" t="s">
        <v>80</v>
      </c>
      <c r="AW4222" s="11" t="s">
        <v>35</v>
      </c>
      <c r="AX4222" s="11" t="s">
        <v>72</v>
      </c>
      <c r="AY4222" s="179" t="s">
        <v>177</v>
      </c>
    </row>
    <row r="4223" spans="2:51" s="12" customFormat="1" x14ac:dyDescent="0.3">
      <c r="B4223" s="186"/>
      <c r="D4223" s="178" t="s">
        <v>197</v>
      </c>
      <c r="E4223" s="187" t="s">
        <v>3</v>
      </c>
      <c r="F4223" s="188" t="s">
        <v>1940</v>
      </c>
      <c r="H4223" s="189" t="s">
        <v>3</v>
      </c>
      <c r="I4223" s="190"/>
      <c r="L4223" s="186"/>
      <c r="M4223" s="191"/>
      <c r="N4223" s="192"/>
      <c r="O4223" s="192"/>
      <c r="P4223" s="192"/>
      <c r="Q4223" s="192"/>
      <c r="R4223" s="192"/>
      <c r="S4223" s="192"/>
      <c r="T4223" s="193"/>
      <c r="AT4223" s="189" t="s">
        <v>197</v>
      </c>
      <c r="AU4223" s="189" t="s">
        <v>80</v>
      </c>
      <c r="AV4223" s="12" t="s">
        <v>22</v>
      </c>
      <c r="AW4223" s="12" t="s">
        <v>35</v>
      </c>
      <c r="AX4223" s="12" t="s">
        <v>72</v>
      </c>
      <c r="AY4223" s="189" t="s">
        <v>177</v>
      </c>
    </row>
    <row r="4224" spans="2:51" s="12" customFormat="1" x14ac:dyDescent="0.3">
      <c r="B4224" s="186"/>
      <c r="D4224" s="178" t="s">
        <v>197</v>
      </c>
      <c r="E4224" s="187" t="s">
        <v>3</v>
      </c>
      <c r="F4224" s="188" t="s">
        <v>1780</v>
      </c>
      <c r="H4224" s="189" t="s">
        <v>3</v>
      </c>
      <c r="I4224" s="190"/>
      <c r="L4224" s="186"/>
      <c r="M4224" s="191"/>
      <c r="N4224" s="192"/>
      <c r="O4224" s="192"/>
      <c r="P4224" s="192"/>
      <c r="Q4224" s="192"/>
      <c r="R4224" s="192"/>
      <c r="S4224" s="192"/>
      <c r="T4224" s="193"/>
      <c r="AT4224" s="189" t="s">
        <v>197</v>
      </c>
      <c r="AU4224" s="189" t="s">
        <v>80</v>
      </c>
      <c r="AV4224" s="12" t="s">
        <v>22</v>
      </c>
      <c r="AW4224" s="12" t="s">
        <v>35</v>
      </c>
      <c r="AX4224" s="12" t="s">
        <v>72</v>
      </c>
      <c r="AY4224" s="189" t="s">
        <v>177</v>
      </c>
    </row>
    <row r="4225" spans="2:51" s="11" customFormat="1" x14ac:dyDescent="0.3">
      <c r="B4225" s="177"/>
      <c r="D4225" s="178" t="s">
        <v>197</v>
      </c>
      <c r="E4225" s="179" t="s">
        <v>3</v>
      </c>
      <c r="F4225" s="180" t="s">
        <v>2297</v>
      </c>
      <c r="H4225" s="181">
        <v>14.96</v>
      </c>
      <c r="I4225" s="182"/>
      <c r="L4225" s="177"/>
      <c r="M4225" s="183"/>
      <c r="N4225" s="184"/>
      <c r="O4225" s="184"/>
      <c r="P4225" s="184"/>
      <c r="Q4225" s="184"/>
      <c r="R4225" s="184"/>
      <c r="S4225" s="184"/>
      <c r="T4225" s="185"/>
      <c r="AT4225" s="179" t="s">
        <v>197</v>
      </c>
      <c r="AU4225" s="179" t="s">
        <v>80</v>
      </c>
      <c r="AV4225" s="11" t="s">
        <v>80</v>
      </c>
      <c r="AW4225" s="11" t="s">
        <v>35</v>
      </c>
      <c r="AX4225" s="11" t="s">
        <v>72</v>
      </c>
      <c r="AY4225" s="179" t="s">
        <v>177</v>
      </c>
    </row>
    <row r="4226" spans="2:51" s="12" customFormat="1" x14ac:dyDescent="0.3">
      <c r="B4226" s="186"/>
      <c r="D4226" s="178" t="s">
        <v>197</v>
      </c>
      <c r="E4226" s="187" t="s">
        <v>3</v>
      </c>
      <c r="F4226" s="188" t="s">
        <v>1946</v>
      </c>
      <c r="H4226" s="189" t="s">
        <v>3</v>
      </c>
      <c r="I4226" s="190"/>
      <c r="L4226" s="186"/>
      <c r="M4226" s="191"/>
      <c r="N4226" s="192"/>
      <c r="O4226" s="192"/>
      <c r="P4226" s="192"/>
      <c r="Q4226" s="192"/>
      <c r="R4226" s="192"/>
      <c r="S4226" s="192"/>
      <c r="T4226" s="193"/>
      <c r="AT4226" s="189" t="s">
        <v>197</v>
      </c>
      <c r="AU4226" s="189" t="s">
        <v>80</v>
      </c>
      <c r="AV4226" s="12" t="s">
        <v>22</v>
      </c>
      <c r="AW4226" s="12" t="s">
        <v>35</v>
      </c>
      <c r="AX4226" s="12" t="s">
        <v>72</v>
      </c>
      <c r="AY4226" s="189" t="s">
        <v>177</v>
      </c>
    </row>
    <row r="4227" spans="2:51" s="12" customFormat="1" x14ac:dyDescent="0.3">
      <c r="B4227" s="186"/>
      <c r="D4227" s="178" t="s">
        <v>197</v>
      </c>
      <c r="E4227" s="187" t="s">
        <v>3</v>
      </c>
      <c r="F4227" s="188" t="s">
        <v>1858</v>
      </c>
      <c r="H4227" s="189" t="s">
        <v>3</v>
      </c>
      <c r="I4227" s="190"/>
      <c r="L4227" s="186"/>
      <c r="M4227" s="191"/>
      <c r="N4227" s="192"/>
      <c r="O4227" s="192"/>
      <c r="P4227" s="192"/>
      <c r="Q4227" s="192"/>
      <c r="R4227" s="192"/>
      <c r="S4227" s="192"/>
      <c r="T4227" s="193"/>
      <c r="AT4227" s="189" t="s">
        <v>197</v>
      </c>
      <c r="AU4227" s="189" t="s">
        <v>80</v>
      </c>
      <c r="AV4227" s="12" t="s">
        <v>22</v>
      </c>
      <c r="AW4227" s="12" t="s">
        <v>35</v>
      </c>
      <c r="AX4227" s="12" t="s">
        <v>72</v>
      </c>
      <c r="AY4227" s="189" t="s">
        <v>177</v>
      </c>
    </row>
    <row r="4228" spans="2:51" s="11" customFormat="1" x14ac:dyDescent="0.3">
      <c r="B4228" s="177"/>
      <c r="D4228" s="178" t="s">
        <v>197</v>
      </c>
      <c r="E4228" s="179" t="s">
        <v>3</v>
      </c>
      <c r="F4228" s="180" t="s">
        <v>2298</v>
      </c>
      <c r="H4228" s="181">
        <v>25.16</v>
      </c>
      <c r="I4228" s="182"/>
      <c r="L4228" s="177"/>
      <c r="M4228" s="183"/>
      <c r="N4228" s="184"/>
      <c r="O4228" s="184"/>
      <c r="P4228" s="184"/>
      <c r="Q4228" s="184"/>
      <c r="R4228" s="184"/>
      <c r="S4228" s="184"/>
      <c r="T4228" s="185"/>
      <c r="AT4228" s="179" t="s">
        <v>197</v>
      </c>
      <c r="AU4228" s="179" t="s">
        <v>80</v>
      </c>
      <c r="AV4228" s="11" t="s">
        <v>80</v>
      </c>
      <c r="AW4228" s="11" t="s">
        <v>35</v>
      </c>
      <c r="AX4228" s="11" t="s">
        <v>72</v>
      </c>
      <c r="AY4228" s="179" t="s">
        <v>177</v>
      </c>
    </row>
    <row r="4229" spans="2:51" s="12" customFormat="1" x14ac:dyDescent="0.3">
      <c r="B4229" s="186"/>
      <c r="D4229" s="178" t="s">
        <v>197</v>
      </c>
      <c r="E4229" s="187" t="s">
        <v>3</v>
      </c>
      <c r="F4229" s="188" t="s">
        <v>1948</v>
      </c>
      <c r="H4229" s="189" t="s">
        <v>3</v>
      </c>
      <c r="I4229" s="190"/>
      <c r="L4229" s="186"/>
      <c r="M4229" s="191"/>
      <c r="N4229" s="192"/>
      <c r="O4229" s="192"/>
      <c r="P4229" s="192"/>
      <c r="Q4229" s="192"/>
      <c r="R4229" s="192"/>
      <c r="S4229" s="192"/>
      <c r="T4229" s="193"/>
      <c r="AT4229" s="189" t="s">
        <v>197</v>
      </c>
      <c r="AU4229" s="189" t="s">
        <v>80</v>
      </c>
      <c r="AV4229" s="12" t="s">
        <v>22</v>
      </c>
      <c r="AW4229" s="12" t="s">
        <v>35</v>
      </c>
      <c r="AX4229" s="12" t="s">
        <v>72</v>
      </c>
      <c r="AY4229" s="189" t="s">
        <v>177</v>
      </c>
    </row>
    <row r="4230" spans="2:51" s="12" customFormat="1" x14ac:dyDescent="0.3">
      <c r="B4230" s="186"/>
      <c r="D4230" s="178" t="s">
        <v>197</v>
      </c>
      <c r="E4230" s="187" t="s">
        <v>3</v>
      </c>
      <c r="F4230" s="188" t="s">
        <v>1858</v>
      </c>
      <c r="H4230" s="189" t="s">
        <v>3</v>
      </c>
      <c r="I4230" s="190"/>
      <c r="L4230" s="186"/>
      <c r="M4230" s="191"/>
      <c r="N4230" s="192"/>
      <c r="O4230" s="192"/>
      <c r="P4230" s="192"/>
      <c r="Q4230" s="192"/>
      <c r="R4230" s="192"/>
      <c r="S4230" s="192"/>
      <c r="T4230" s="193"/>
      <c r="AT4230" s="189" t="s">
        <v>197</v>
      </c>
      <c r="AU4230" s="189" t="s">
        <v>80</v>
      </c>
      <c r="AV4230" s="12" t="s">
        <v>22</v>
      </c>
      <c r="AW4230" s="12" t="s">
        <v>35</v>
      </c>
      <c r="AX4230" s="12" t="s">
        <v>72</v>
      </c>
      <c r="AY4230" s="189" t="s">
        <v>177</v>
      </c>
    </row>
    <row r="4231" spans="2:51" s="11" customFormat="1" x14ac:dyDescent="0.3">
      <c r="B4231" s="177"/>
      <c r="D4231" s="178" t="s">
        <v>197</v>
      </c>
      <c r="E4231" s="179" t="s">
        <v>3</v>
      </c>
      <c r="F4231" s="180" t="s">
        <v>2299</v>
      </c>
      <c r="H4231" s="181">
        <v>23.88</v>
      </c>
      <c r="I4231" s="182"/>
      <c r="L4231" s="177"/>
      <c r="M4231" s="183"/>
      <c r="N4231" s="184"/>
      <c r="O4231" s="184"/>
      <c r="P4231" s="184"/>
      <c r="Q4231" s="184"/>
      <c r="R4231" s="184"/>
      <c r="S4231" s="184"/>
      <c r="T4231" s="185"/>
      <c r="AT4231" s="179" t="s">
        <v>197</v>
      </c>
      <c r="AU4231" s="179" t="s">
        <v>80</v>
      </c>
      <c r="AV4231" s="11" t="s">
        <v>80</v>
      </c>
      <c r="AW4231" s="11" t="s">
        <v>35</v>
      </c>
      <c r="AX4231" s="11" t="s">
        <v>72</v>
      </c>
      <c r="AY4231" s="179" t="s">
        <v>177</v>
      </c>
    </row>
    <row r="4232" spans="2:51" s="12" customFormat="1" x14ac:dyDescent="0.3">
      <c r="B4232" s="186"/>
      <c r="D4232" s="178" t="s">
        <v>197</v>
      </c>
      <c r="E4232" s="187" t="s">
        <v>3</v>
      </c>
      <c r="F4232" s="188" t="s">
        <v>1952</v>
      </c>
      <c r="H4232" s="189" t="s">
        <v>3</v>
      </c>
      <c r="I4232" s="190"/>
      <c r="L4232" s="186"/>
      <c r="M4232" s="191"/>
      <c r="N4232" s="192"/>
      <c r="O4232" s="192"/>
      <c r="P4232" s="192"/>
      <c r="Q4232" s="192"/>
      <c r="R4232" s="192"/>
      <c r="S4232" s="192"/>
      <c r="T4232" s="193"/>
      <c r="AT4232" s="189" t="s">
        <v>197</v>
      </c>
      <c r="AU4232" s="189" t="s">
        <v>80</v>
      </c>
      <c r="AV4232" s="12" t="s">
        <v>22</v>
      </c>
      <c r="AW4232" s="12" t="s">
        <v>35</v>
      </c>
      <c r="AX4232" s="12" t="s">
        <v>72</v>
      </c>
      <c r="AY4232" s="189" t="s">
        <v>177</v>
      </c>
    </row>
    <row r="4233" spans="2:51" s="12" customFormat="1" x14ac:dyDescent="0.3">
      <c r="B4233" s="186"/>
      <c r="D4233" s="178" t="s">
        <v>197</v>
      </c>
      <c r="E4233" s="187" t="s">
        <v>3</v>
      </c>
      <c r="F4233" s="188" t="s">
        <v>1953</v>
      </c>
      <c r="H4233" s="189" t="s">
        <v>3</v>
      </c>
      <c r="I4233" s="190"/>
      <c r="L4233" s="186"/>
      <c r="M4233" s="191"/>
      <c r="N4233" s="192"/>
      <c r="O4233" s="192"/>
      <c r="P4233" s="192"/>
      <c r="Q4233" s="192"/>
      <c r="R4233" s="192"/>
      <c r="S4233" s="192"/>
      <c r="T4233" s="193"/>
      <c r="AT4233" s="189" t="s">
        <v>197</v>
      </c>
      <c r="AU4233" s="189" t="s">
        <v>80</v>
      </c>
      <c r="AV4233" s="12" t="s">
        <v>22</v>
      </c>
      <c r="AW4233" s="12" t="s">
        <v>35</v>
      </c>
      <c r="AX4233" s="12" t="s">
        <v>72</v>
      </c>
      <c r="AY4233" s="189" t="s">
        <v>177</v>
      </c>
    </row>
    <row r="4234" spans="2:51" s="11" customFormat="1" x14ac:dyDescent="0.3">
      <c r="B4234" s="177"/>
      <c r="D4234" s="178" t="s">
        <v>197</v>
      </c>
      <c r="E4234" s="179" t="s">
        <v>3</v>
      </c>
      <c r="F4234" s="180" t="s">
        <v>2300</v>
      </c>
      <c r="H4234" s="181">
        <v>54.16</v>
      </c>
      <c r="I4234" s="182"/>
      <c r="L4234" s="177"/>
      <c r="M4234" s="183"/>
      <c r="N4234" s="184"/>
      <c r="O4234" s="184"/>
      <c r="P4234" s="184"/>
      <c r="Q4234" s="184"/>
      <c r="R4234" s="184"/>
      <c r="S4234" s="184"/>
      <c r="T4234" s="185"/>
      <c r="AT4234" s="179" t="s">
        <v>197</v>
      </c>
      <c r="AU4234" s="179" t="s">
        <v>80</v>
      </c>
      <c r="AV4234" s="11" t="s">
        <v>80</v>
      </c>
      <c r="AW4234" s="11" t="s">
        <v>35</v>
      </c>
      <c r="AX4234" s="11" t="s">
        <v>72</v>
      </c>
      <c r="AY4234" s="179" t="s">
        <v>177</v>
      </c>
    </row>
    <row r="4235" spans="2:51" s="12" customFormat="1" x14ac:dyDescent="0.3">
      <c r="B4235" s="186"/>
      <c r="D4235" s="178" t="s">
        <v>197</v>
      </c>
      <c r="E4235" s="187" t="s">
        <v>3</v>
      </c>
      <c r="F4235" s="188" t="s">
        <v>1980</v>
      </c>
      <c r="H4235" s="189" t="s">
        <v>3</v>
      </c>
      <c r="I4235" s="190"/>
      <c r="L4235" s="186"/>
      <c r="M4235" s="191"/>
      <c r="N4235" s="192"/>
      <c r="O4235" s="192"/>
      <c r="P4235" s="192"/>
      <c r="Q4235" s="192"/>
      <c r="R4235" s="192"/>
      <c r="S4235" s="192"/>
      <c r="T4235" s="193"/>
      <c r="AT4235" s="189" t="s">
        <v>197</v>
      </c>
      <c r="AU4235" s="189" t="s">
        <v>80</v>
      </c>
      <c r="AV4235" s="12" t="s">
        <v>22</v>
      </c>
      <c r="AW4235" s="12" t="s">
        <v>35</v>
      </c>
      <c r="AX4235" s="12" t="s">
        <v>72</v>
      </c>
      <c r="AY4235" s="189" t="s">
        <v>177</v>
      </c>
    </row>
    <row r="4236" spans="2:51" s="12" customFormat="1" x14ac:dyDescent="0.3">
      <c r="B4236" s="186"/>
      <c r="D4236" s="178" t="s">
        <v>197</v>
      </c>
      <c r="E4236" s="187" t="s">
        <v>3</v>
      </c>
      <c r="F4236" s="188" t="s">
        <v>1981</v>
      </c>
      <c r="H4236" s="189" t="s">
        <v>3</v>
      </c>
      <c r="I4236" s="190"/>
      <c r="L4236" s="186"/>
      <c r="M4236" s="191"/>
      <c r="N4236" s="192"/>
      <c r="O4236" s="192"/>
      <c r="P4236" s="192"/>
      <c r="Q4236" s="192"/>
      <c r="R4236" s="192"/>
      <c r="S4236" s="192"/>
      <c r="T4236" s="193"/>
      <c r="AT4236" s="189" t="s">
        <v>197</v>
      </c>
      <c r="AU4236" s="189" t="s">
        <v>80</v>
      </c>
      <c r="AV4236" s="12" t="s">
        <v>22</v>
      </c>
      <c r="AW4236" s="12" t="s">
        <v>35</v>
      </c>
      <c r="AX4236" s="12" t="s">
        <v>72</v>
      </c>
      <c r="AY4236" s="189" t="s">
        <v>177</v>
      </c>
    </row>
    <row r="4237" spans="2:51" s="11" customFormat="1" x14ac:dyDescent="0.3">
      <c r="B4237" s="177"/>
      <c r="D4237" s="178" t="s">
        <v>197</v>
      </c>
      <c r="E4237" s="179" t="s">
        <v>3</v>
      </c>
      <c r="F4237" s="180" t="s">
        <v>2301</v>
      </c>
      <c r="H4237" s="181">
        <v>20.87</v>
      </c>
      <c r="I4237" s="182"/>
      <c r="L4237" s="177"/>
      <c r="M4237" s="183"/>
      <c r="N4237" s="184"/>
      <c r="O4237" s="184"/>
      <c r="P4237" s="184"/>
      <c r="Q4237" s="184"/>
      <c r="R4237" s="184"/>
      <c r="S4237" s="184"/>
      <c r="T4237" s="185"/>
      <c r="AT4237" s="179" t="s">
        <v>197</v>
      </c>
      <c r="AU4237" s="179" t="s">
        <v>80</v>
      </c>
      <c r="AV4237" s="11" t="s">
        <v>80</v>
      </c>
      <c r="AW4237" s="11" t="s">
        <v>35</v>
      </c>
      <c r="AX4237" s="11" t="s">
        <v>72</v>
      </c>
      <c r="AY4237" s="179" t="s">
        <v>177</v>
      </c>
    </row>
    <row r="4238" spans="2:51" s="12" customFormat="1" x14ac:dyDescent="0.3">
      <c r="B4238" s="186"/>
      <c r="D4238" s="178" t="s">
        <v>197</v>
      </c>
      <c r="E4238" s="187" t="s">
        <v>3</v>
      </c>
      <c r="F4238" s="188" t="s">
        <v>1985</v>
      </c>
      <c r="H4238" s="189" t="s">
        <v>3</v>
      </c>
      <c r="I4238" s="190"/>
      <c r="L4238" s="186"/>
      <c r="M4238" s="191"/>
      <c r="N4238" s="192"/>
      <c r="O4238" s="192"/>
      <c r="P4238" s="192"/>
      <c r="Q4238" s="192"/>
      <c r="R4238" s="192"/>
      <c r="S4238" s="192"/>
      <c r="T4238" s="193"/>
      <c r="AT4238" s="189" t="s">
        <v>197</v>
      </c>
      <c r="AU4238" s="189" t="s">
        <v>80</v>
      </c>
      <c r="AV4238" s="12" t="s">
        <v>22</v>
      </c>
      <c r="AW4238" s="12" t="s">
        <v>35</v>
      </c>
      <c r="AX4238" s="12" t="s">
        <v>72</v>
      </c>
      <c r="AY4238" s="189" t="s">
        <v>177</v>
      </c>
    </row>
    <row r="4239" spans="2:51" s="12" customFormat="1" x14ac:dyDescent="0.3">
      <c r="B4239" s="186"/>
      <c r="D4239" s="178" t="s">
        <v>197</v>
      </c>
      <c r="E4239" s="187" t="s">
        <v>3</v>
      </c>
      <c r="F4239" s="188" t="s">
        <v>1981</v>
      </c>
      <c r="H4239" s="189" t="s">
        <v>3</v>
      </c>
      <c r="I4239" s="190"/>
      <c r="L4239" s="186"/>
      <c r="M4239" s="191"/>
      <c r="N4239" s="192"/>
      <c r="O4239" s="192"/>
      <c r="P4239" s="192"/>
      <c r="Q4239" s="192"/>
      <c r="R4239" s="192"/>
      <c r="S4239" s="192"/>
      <c r="T4239" s="193"/>
      <c r="AT4239" s="189" t="s">
        <v>197</v>
      </c>
      <c r="AU4239" s="189" t="s">
        <v>80</v>
      </c>
      <c r="AV4239" s="12" t="s">
        <v>22</v>
      </c>
      <c r="AW4239" s="12" t="s">
        <v>35</v>
      </c>
      <c r="AX4239" s="12" t="s">
        <v>72</v>
      </c>
      <c r="AY4239" s="189" t="s">
        <v>177</v>
      </c>
    </row>
    <row r="4240" spans="2:51" s="11" customFormat="1" x14ac:dyDescent="0.3">
      <c r="B4240" s="177"/>
      <c r="D4240" s="178" t="s">
        <v>197</v>
      </c>
      <c r="E4240" s="179" t="s">
        <v>3</v>
      </c>
      <c r="F4240" s="180" t="s">
        <v>2301</v>
      </c>
      <c r="H4240" s="181">
        <v>20.87</v>
      </c>
      <c r="I4240" s="182"/>
      <c r="L4240" s="177"/>
      <c r="M4240" s="183"/>
      <c r="N4240" s="184"/>
      <c r="O4240" s="184"/>
      <c r="P4240" s="184"/>
      <c r="Q4240" s="184"/>
      <c r="R4240" s="184"/>
      <c r="S4240" s="184"/>
      <c r="T4240" s="185"/>
      <c r="AT4240" s="179" t="s">
        <v>197</v>
      </c>
      <c r="AU4240" s="179" t="s">
        <v>80</v>
      </c>
      <c r="AV4240" s="11" t="s">
        <v>80</v>
      </c>
      <c r="AW4240" s="11" t="s">
        <v>35</v>
      </c>
      <c r="AX4240" s="11" t="s">
        <v>72</v>
      </c>
      <c r="AY4240" s="179" t="s">
        <v>177</v>
      </c>
    </row>
    <row r="4241" spans="2:51" s="12" customFormat="1" x14ac:dyDescent="0.3">
      <c r="B4241" s="186"/>
      <c r="D4241" s="178" t="s">
        <v>197</v>
      </c>
      <c r="E4241" s="187" t="s">
        <v>3</v>
      </c>
      <c r="F4241" s="188" t="s">
        <v>1988</v>
      </c>
      <c r="H4241" s="189" t="s">
        <v>3</v>
      </c>
      <c r="I4241" s="190"/>
      <c r="L4241" s="186"/>
      <c r="M4241" s="191"/>
      <c r="N4241" s="192"/>
      <c r="O4241" s="192"/>
      <c r="P4241" s="192"/>
      <c r="Q4241" s="192"/>
      <c r="R4241" s="192"/>
      <c r="S4241" s="192"/>
      <c r="T4241" s="193"/>
      <c r="AT4241" s="189" t="s">
        <v>197</v>
      </c>
      <c r="AU4241" s="189" t="s">
        <v>80</v>
      </c>
      <c r="AV4241" s="12" t="s">
        <v>22</v>
      </c>
      <c r="AW4241" s="12" t="s">
        <v>35</v>
      </c>
      <c r="AX4241" s="12" t="s">
        <v>72</v>
      </c>
      <c r="AY4241" s="189" t="s">
        <v>177</v>
      </c>
    </row>
    <row r="4242" spans="2:51" s="12" customFormat="1" x14ac:dyDescent="0.3">
      <c r="B4242" s="186"/>
      <c r="D4242" s="178" t="s">
        <v>197</v>
      </c>
      <c r="E4242" s="187" t="s">
        <v>3</v>
      </c>
      <c r="F4242" s="188" t="s">
        <v>1981</v>
      </c>
      <c r="H4242" s="189" t="s">
        <v>3</v>
      </c>
      <c r="I4242" s="190"/>
      <c r="L4242" s="186"/>
      <c r="M4242" s="191"/>
      <c r="N4242" s="192"/>
      <c r="O4242" s="192"/>
      <c r="P4242" s="192"/>
      <c r="Q4242" s="192"/>
      <c r="R4242" s="192"/>
      <c r="S4242" s="192"/>
      <c r="T4242" s="193"/>
      <c r="AT4242" s="189" t="s">
        <v>197</v>
      </c>
      <c r="AU4242" s="189" t="s">
        <v>80</v>
      </c>
      <c r="AV4242" s="12" t="s">
        <v>22</v>
      </c>
      <c r="AW4242" s="12" t="s">
        <v>35</v>
      </c>
      <c r="AX4242" s="12" t="s">
        <v>72</v>
      </c>
      <c r="AY4242" s="189" t="s">
        <v>177</v>
      </c>
    </row>
    <row r="4243" spans="2:51" s="11" customFormat="1" x14ac:dyDescent="0.3">
      <c r="B4243" s="177"/>
      <c r="D4243" s="178" t="s">
        <v>197</v>
      </c>
      <c r="E4243" s="179" t="s">
        <v>3</v>
      </c>
      <c r="F4243" s="180" t="s">
        <v>2301</v>
      </c>
      <c r="H4243" s="181">
        <v>20.87</v>
      </c>
      <c r="I4243" s="182"/>
      <c r="L4243" s="177"/>
      <c r="M4243" s="183"/>
      <c r="N4243" s="184"/>
      <c r="O4243" s="184"/>
      <c r="P4243" s="184"/>
      <c r="Q4243" s="184"/>
      <c r="R4243" s="184"/>
      <c r="S4243" s="184"/>
      <c r="T4243" s="185"/>
      <c r="AT4243" s="179" t="s">
        <v>197</v>
      </c>
      <c r="AU4243" s="179" t="s">
        <v>80</v>
      </c>
      <c r="AV4243" s="11" t="s">
        <v>80</v>
      </c>
      <c r="AW4243" s="11" t="s">
        <v>35</v>
      </c>
      <c r="AX4243" s="11" t="s">
        <v>72</v>
      </c>
      <c r="AY4243" s="179" t="s">
        <v>177</v>
      </c>
    </row>
    <row r="4244" spans="2:51" s="12" customFormat="1" x14ac:dyDescent="0.3">
      <c r="B4244" s="186"/>
      <c r="D4244" s="178" t="s">
        <v>197</v>
      </c>
      <c r="E4244" s="187" t="s">
        <v>3</v>
      </c>
      <c r="F4244" s="188" t="s">
        <v>1989</v>
      </c>
      <c r="H4244" s="189" t="s">
        <v>3</v>
      </c>
      <c r="I4244" s="190"/>
      <c r="L4244" s="186"/>
      <c r="M4244" s="191"/>
      <c r="N4244" s="192"/>
      <c r="O4244" s="192"/>
      <c r="P4244" s="192"/>
      <c r="Q4244" s="192"/>
      <c r="R4244" s="192"/>
      <c r="S4244" s="192"/>
      <c r="T4244" s="193"/>
      <c r="AT4244" s="189" t="s">
        <v>197</v>
      </c>
      <c r="AU4244" s="189" t="s">
        <v>80</v>
      </c>
      <c r="AV4244" s="12" t="s">
        <v>22</v>
      </c>
      <c r="AW4244" s="12" t="s">
        <v>35</v>
      </c>
      <c r="AX4244" s="12" t="s">
        <v>72</v>
      </c>
      <c r="AY4244" s="189" t="s">
        <v>177</v>
      </c>
    </row>
    <row r="4245" spans="2:51" s="12" customFormat="1" x14ac:dyDescent="0.3">
      <c r="B4245" s="186"/>
      <c r="D4245" s="178" t="s">
        <v>197</v>
      </c>
      <c r="E4245" s="187" t="s">
        <v>3</v>
      </c>
      <c r="F4245" s="188" t="s">
        <v>1981</v>
      </c>
      <c r="H4245" s="189" t="s">
        <v>3</v>
      </c>
      <c r="I4245" s="190"/>
      <c r="L4245" s="186"/>
      <c r="M4245" s="191"/>
      <c r="N4245" s="192"/>
      <c r="O4245" s="192"/>
      <c r="P4245" s="192"/>
      <c r="Q4245" s="192"/>
      <c r="R4245" s="192"/>
      <c r="S4245" s="192"/>
      <c r="T4245" s="193"/>
      <c r="AT4245" s="189" t="s">
        <v>197</v>
      </c>
      <c r="AU4245" s="189" t="s">
        <v>80</v>
      </c>
      <c r="AV4245" s="12" t="s">
        <v>22</v>
      </c>
      <c r="AW4245" s="12" t="s">
        <v>35</v>
      </c>
      <c r="AX4245" s="12" t="s">
        <v>72</v>
      </c>
      <c r="AY4245" s="189" t="s">
        <v>177</v>
      </c>
    </row>
    <row r="4246" spans="2:51" s="11" customFormat="1" x14ac:dyDescent="0.3">
      <c r="B4246" s="177"/>
      <c r="D4246" s="178" t="s">
        <v>197</v>
      </c>
      <c r="E4246" s="179" t="s">
        <v>3</v>
      </c>
      <c r="F4246" s="180" t="s">
        <v>2301</v>
      </c>
      <c r="H4246" s="181">
        <v>20.87</v>
      </c>
      <c r="I4246" s="182"/>
      <c r="L4246" s="177"/>
      <c r="M4246" s="183"/>
      <c r="N4246" s="184"/>
      <c r="O4246" s="184"/>
      <c r="P4246" s="184"/>
      <c r="Q4246" s="184"/>
      <c r="R4246" s="184"/>
      <c r="S4246" s="184"/>
      <c r="T4246" s="185"/>
      <c r="AT4246" s="179" t="s">
        <v>197</v>
      </c>
      <c r="AU4246" s="179" t="s">
        <v>80</v>
      </c>
      <c r="AV4246" s="11" t="s">
        <v>80</v>
      </c>
      <c r="AW4246" s="11" t="s">
        <v>35</v>
      </c>
      <c r="AX4246" s="11" t="s">
        <v>72</v>
      </c>
      <c r="AY4246" s="179" t="s">
        <v>177</v>
      </c>
    </row>
    <row r="4247" spans="2:51" s="12" customFormat="1" x14ac:dyDescent="0.3">
      <c r="B4247" s="186"/>
      <c r="D4247" s="178" t="s">
        <v>197</v>
      </c>
      <c r="E4247" s="187" t="s">
        <v>3</v>
      </c>
      <c r="F4247" s="188" t="s">
        <v>1991</v>
      </c>
      <c r="H4247" s="189" t="s">
        <v>3</v>
      </c>
      <c r="I4247" s="190"/>
      <c r="L4247" s="186"/>
      <c r="M4247" s="191"/>
      <c r="N4247" s="192"/>
      <c r="O4247" s="192"/>
      <c r="P4247" s="192"/>
      <c r="Q4247" s="192"/>
      <c r="R4247" s="192"/>
      <c r="S4247" s="192"/>
      <c r="T4247" s="193"/>
      <c r="AT4247" s="189" t="s">
        <v>197</v>
      </c>
      <c r="AU4247" s="189" t="s">
        <v>80</v>
      </c>
      <c r="AV4247" s="12" t="s">
        <v>22</v>
      </c>
      <c r="AW4247" s="12" t="s">
        <v>35</v>
      </c>
      <c r="AX4247" s="12" t="s">
        <v>72</v>
      </c>
      <c r="AY4247" s="189" t="s">
        <v>177</v>
      </c>
    </row>
    <row r="4248" spans="2:51" s="12" customFormat="1" x14ac:dyDescent="0.3">
      <c r="B4248" s="186"/>
      <c r="D4248" s="178" t="s">
        <v>197</v>
      </c>
      <c r="E4248" s="187" t="s">
        <v>3</v>
      </c>
      <c r="F4248" s="188" t="s">
        <v>1992</v>
      </c>
      <c r="H4248" s="189" t="s">
        <v>3</v>
      </c>
      <c r="I4248" s="190"/>
      <c r="L4248" s="186"/>
      <c r="M4248" s="191"/>
      <c r="N4248" s="192"/>
      <c r="O4248" s="192"/>
      <c r="P4248" s="192"/>
      <c r="Q4248" s="192"/>
      <c r="R4248" s="192"/>
      <c r="S4248" s="192"/>
      <c r="T4248" s="193"/>
      <c r="AT4248" s="189" t="s">
        <v>197</v>
      </c>
      <c r="AU4248" s="189" t="s">
        <v>80</v>
      </c>
      <c r="AV4248" s="12" t="s">
        <v>22</v>
      </c>
      <c r="AW4248" s="12" t="s">
        <v>35</v>
      </c>
      <c r="AX4248" s="12" t="s">
        <v>72</v>
      </c>
      <c r="AY4248" s="189" t="s">
        <v>177</v>
      </c>
    </row>
    <row r="4249" spans="2:51" s="11" customFormat="1" x14ac:dyDescent="0.3">
      <c r="B4249" s="177"/>
      <c r="D4249" s="178" t="s">
        <v>197</v>
      </c>
      <c r="E4249" s="179" t="s">
        <v>3</v>
      </c>
      <c r="F4249" s="180" t="s">
        <v>2302</v>
      </c>
      <c r="H4249" s="181">
        <v>49.58</v>
      </c>
      <c r="I4249" s="182"/>
      <c r="L4249" s="177"/>
      <c r="M4249" s="183"/>
      <c r="N4249" s="184"/>
      <c r="O4249" s="184"/>
      <c r="P4249" s="184"/>
      <c r="Q4249" s="184"/>
      <c r="R4249" s="184"/>
      <c r="S4249" s="184"/>
      <c r="T4249" s="185"/>
      <c r="AT4249" s="179" t="s">
        <v>197</v>
      </c>
      <c r="AU4249" s="179" t="s">
        <v>80</v>
      </c>
      <c r="AV4249" s="11" t="s">
        <v>80</v>
      </c>
      <c r="AW4249" s="11" t="s">
        <v>35</v>
      </c>
      <c r="AX4249" s="11" t="s">
        <v>72</v>
      </c>
      <c r="AY4249" s="179" t="s">
        <v>177</v>
      </c>
    </row>
    <row r="4250" spans="2:51" s="12" customFormat="1" x14ac:dyDescent="0.3">
      <c r="B4250" s="186"/>
      <c r="D4250" s="178" t="s">
        <v>197</v>
      </c>
      <c r="E4250" s="187" t="s">
        <v>3</v>
      </c>
      <c r="F4250" s="188" t="s">
        <v>1999</v>
      </c>
      <c r="H4250" s="189" t="s">
        <v>3</v>
      </c>
      <c r="I4250" s="190"/>
      <c r="L4250" s="186"/>
      <c r="M4250" s="191"/>
      <c r="N4250" s="192"/>
      <c r="O4250" s="192"/>
      <c r="P4250" s="192"/>
      <c r="Q4250" s="192"/>
      <c r="R4250" s="192"/>
      <c r="S4250" s="192"/>
      <c r="T4250" s="193"/>
      <c r="AT4250" s="189" t="s">
        <v>197</v>
      </c>
      <c r="AU4250" s="189" t="s">
        <v>80</v>
      </c>
      <c r="AV4250" s="12" t="s">
        <v>22</v>
      </c>
      <c r="AW4250" s="12" t="s">
        <v>35</v>
      </c>
      <c r="AX4250" s="12" t="s">
        <v>72</v>
      </c>
      <c r="AY4250" s="189" t="s">
        <v>177</v>
      </c>
    </row>
    <row r="4251" spans="2:51" s="12" customFormat="1" x14ac:dyDescent="0.3">
      <c r="B4251" s="186"/>
      <c r="D4251" s="178" t="s">
        <v>197</v>
      </c>
      <c r="E4251" s="187" t="s">
        <v>3</v>
      </c>
      <c r="F4251" s="188" t="s">
        <v>1902</v>
      </c>
      <c r="H4251" s="189" t="s">
        <v>3</v>
      </c>
      <c r="I4251" s="190"/>
      <c r="L4251" s="186"/>
      <c r="M4251" s="191"/>
      <c r="N4251" s="192"/>
      <c r="O4251" s="192"/>
      <c r="P4251" s="192"/>
      <c r="Q4251" s="192"/>
      <c r="R4251" s="192"/>
      <c r="S4251" s="192"/>
      <c r="T4251" s="193"/>
      <c r="AT4251" s="189" t="s">
        <v>197</v>
      </c>
      <c r="AU4251" s="189" t="s">
        <v>80</v>
      </c>
      <c r="AV4251" s="12" t="s">
        <v>22</v>
      </c>
      <c r="AW4251" s="12" t="s">
        <v>35</v>
      </c>
      <c r="AX4251" s="12" t="s">
        <v>72</v>
      </c>
      <c r="AY4251" s="189" t="s">
        <v>177</v>
      </c>
    </row>
    <row r="4252" spans="2:51" s="11" customFormat="1" x14ac:dyDescent="0.3">
      <c r="B4252" s="177"/>
      <c r="D4252" s="178" t="s">
        <v>197</v>
      </c>
      <c r="E4252" s="179" t="s">
        <v>3</v>
      </c>
      <c r="F4252" s="180" t="s">
        <v>2303</v>
      </c>
      <c r="H4252" s="181">
        <v>37.86</v>
      </c>
      <c r="I4252" s="182"/>
      <c r="L4252" s="177"/>
      <c r="M4252" s="183"/>
      <c r="N4252" s="184"/>
      <c r="O4252" s="184"/>
      <c r="P4252" s="184"/>
      <c r="Q4252" s="184"/>
      <c r="R4252" s="184"/>
      <c r="S4252" s="184"/>
      <c r="T4252" s="185"/>
      <c r="AT4252" s="179" t="s">
        <v>197</v>
      </c>
      <c r="AU4252" s="179" t="s">
        <v>80</v>
      </c>
      <c r="AV4252" s="11" t="s">
        <v>80</v>
      </c>
      <c r="AW4252" s="11" t="s">
        <v>35</v>
      </c>
      <c r="AX4252" s="11" t="s">
        <v>72</v>
      </c>
      <c r="AY4252" s="179" t="s">
        <v>177</v>
      </c>
    </row>
    <row r="4253" spans="2:51" s="12" customFormat="1" x14ac:dyDescent="0.3">
      <c r="B4253" s="186"/>
      <c r="D4253" s="178" t="s">
        <v>197</v>
      </c>
      <c r="E4253" s="187" t="s">
        <v>3</v>
      </c>
      <c r="F4253" s="188" t="s">
        <v>2002</v>
      </c>
      <c r="H4253" s="189" t="s">
        <v>3</v>
      </c>
      <c r="I4253" s="190"/>
      <c r="L4253" s="186"/>
      <c r="M4253" s="191"/>
      <c r="N4253" s="192"/>
      <c r="O4253" s="192"/>
      <c r="P4253" s="192"/>
      <c r="Q4253" s="192"/>
      <c r="R4253" s="192"/>
      <c r="S4253" s="192"/>
      <c r="T4253" s="193"/>
      <c r="AT4253" s="189" t="s">
        <v>197</v>
      </c>
      <c r="AU4253" s="189" t="s">
        <v>80</v>
      </c>
      <c r="AV4253" s="12" t="s">
        <v>22</v>
      </c>
      <c r="AW4253" s="12" t="s">
        <v>35</v>
      </c>
      <c r="AX4253" s="12" t="s">
        <v>72</v>
      </c>
      <c r="AY4253" s="189" t="s">
        <v>177</v>
      </c>
    </row>
    <row r="4254" spans="2:51" s="12" customFormat="1" x14ac:dyDescent="0.3">
      <c r="B4254" s="186"/>
      <c r="D4254" s="178" t="s">
        <v>197</v>
      </c>
      <c r="E4254" s="187" t="s">
        <v>3</v>
      </c>
      <c r="F4254" s="188" t="s">
        <v>1834</v>
      </c>
      <c r="H4254" s="189" t="s">
        <v>3</v>
      </c>
      <c r="I4254" s="190"/>
      <c r="L4254" s="186"/>
      <c r="M4254" s="191"/>
      <c r="N4254" s="192"/>
      <c r="O4254" s="192"/>
      <c r="P4254" s="192"/>
      <c r="Q4254" s="192"/>
      <c r="R4254" s="192"/>
      <c r="S4254" s="192"/>
      <c r="T4254" s="193"/>
      <c r="AT4254" s="189" t="s">
        <v>197</v>
      </c>
      <c r="AU4254" s="189" t="s">
        <v>80</v>
      </c>
      <c r="AV4254" s="12" t="s">
        <v>22</v>
      </c>
      <c r="AW4254" s="12" t="s">
        <v>35</v>
      </c>
      <c r="AX4254" s="12" t="s">
        <v>72</v>
      </c>
      <c r="AY4254" s="189" t="s">
        <v>177</v>
      </c>
    </row>
    <row r="4255" spans="2:51" s="11" customFormat="1" x14ac:dyDescent="0.3">
      <c r="B4255" s="177"/>
      <c r="D4255" s="178" t="s">
        <v>197</v>
      </c>
      <c r="E4255" s="179" t="s">
        <v>3</v>
      </c>
      <c r="F4255" s="180" t="s">
        <v>2304</v>
      </c>
      <c r="H4255" s="181">
        <v>5.53</v>
      </c>
      <c r="I4255" s="182"/>
      <c r="L4255" s="177"/>
      <c r="M4255" s="183"/>
      <c r="N4255" s="184"/>
      <c r="O4255" s="184"/>
      <c r="P4255" s="184"/>
      <c r="Q4255" s="184"/>
      <c r="R4255" s="184"/>
      <c r="S4255" s="184"/>
      <c r="T4255" s="185"/>
      <c r="AT4255" s="179" t="s">
        <v>197</v>
      </c>
      <c r="AU4255" s="179" t="s">
        <v>80</v>
      </c>
      <c r="AV4255" s="11" t="s">
        <v>80</v>
      </c>
      <c r="AW4255" s="11" t="s">
        <v>35</v>
      </c>
      <c r="AX4255" s="11" t="s">
        <v>72</v>
      </c>
      <c r="AY4255" s="179" t="s">
        <v>177</v>
      </c>
    </row>
    <row r="4256" spans="2:51" s="14" customFormat="1" x14ac:dyDescent="0.3">
      <c r="B4256" s="223"/>
      <c r="D4256" s="178" t="s">
        <v>197</v>
      </c>
      <c r="E4256" s="224" t="s">
        <v>3</v>
      </c>
      <c r="F4256" s="225" t="s">
        <v>408</v>
      </c>
      <c r="H4256" s="226">
        <v>618.94000000000005</v>
      </c>
      <c r="I4256" s="227"/>
      <c r="L4256" s="223"/>
      <c r="M4256" s="228"/>
      <c r="N4256" s="229"/>
      <c r="O4256" s="229"/>
      <c r="P4256" s="229"/>
      <c r="Q4256" s="229"/>
      <c r="R4256" s="229"/>
      <c r="S4256" s="229"/>
      <c r="T4256" s="230"/>
      <c r="AT4256" s="224" t="s">
        <v>197</v>
      </c>
      <c r="AU4256" s="224" t="s">
        <v>80</v>
      </c>
      <c r="AV4256" s="14" t="s">
        <v>204</v>
      </c>
      <c r="AW4256" s="14" t="s">
        <v>35</v>
      </c>
      <c r="AX4256" s="14" t="s">
        <v>72</v>
      </c>
      <c r="AY4256" s="224" t="s">
        <v>177</v>
      </c>
    </row>
    <row r="4257" spans="2:51" s="12" customFormat="1" x14ac:dyDescent="0.3">
      <c r="B4257" s="186"/>
      <c r="D4257" s="178" t="s">
        <v>197</v>
      </c>
      <c r="E4257" s="187" t="s">
        <v>3</v>
      </c>
      <c r="F4257" s="188" t="s">
        <v>2405</v>
      </c>
      <c r="H4257" s="189" t="s">
        <v>3</v>
      </c>
      <c r="I4257" s="190"/>
      <c r="L4257" s="186"/>
      <c r="M4257" s="191"/>
      <c r="N4257" s="192"/>
      <c r="O4257" s="192"/>
      <c r="P4257" s="192"/>
      <c r="Q4257" s="192"/>
      <c r="R4257" s="192"/>
      <c r="S4257" s="192"/>
      <c r="T4257" s="193"/>
      <c r="AT4257" s="189" t="s">
        <v>197</v>
      </c>
      <c r="AU4257" s="189" t="s">
        <v>80</v>
      </c>
      <c r="AV4257" s="12" t="s">
        <v>22</v>
      </c>
      <c r="AW4257" s="12" t="s">
        <v>35</v>
      </c>
      <c r="AX4257" s="12" t="s">
        <v>72</v>
      </c>
      <c r="AY4257" s="189" t="s">
        <v>177</v>
      </c>
    </row>
    <row r="4258" spans="2:51" s="12" customFormat="1" x14ac:dyDescent="0.3">
      <c r="B4258" s="186"/>
      <c r="D4258" s="178" t="s">
        <v>197</v>
      </c>
      <c r="E4258" s="187" t="s">
        <v>3</v>
      </c>
      <c r="F4258" s="188" t="s">
        <v>1967</v>
      </c>
      <c r="H4258" s="189" t="s">
        <v>3</v>
      </c>
      <c r="I4258" s="190"/>
      <c r="L4258" s="186"/>
      <c r="M4258" s="191"/>
      <c r="N4258" s="192"/>
      <c r="O4258" s="192"/>
      <c r="P4258" s="192"/>
      <c r="Q4258" s="192"/>
      <c r="R4258" s="192"/>
      <c r="S4258" s="192"/>
      <c r="T4258" s="193"/>
      <c r="AT4258" s="189" t="s">
        <v>197</v>
      </c>
      <c r="AU4258" s="189" t="s">
        <v>80</v>
      </c>
      <c r="AV4258" s="12" t="s">
        <v>22</v>
      </c>
      <c r="AW4258" s="12" t="s">
        <v>35</v>
      </c>
      <c r="AX4258" s="12" t="s">
        <v>72</v>
      </c>
      <c r="AY4258" s="189" t="s">
        <v>177</v>
      </c>
    </row>
    <row r="4259" spans="2:51" s="11" customFormat="1" x14ac:dyDescent="0.3">
      <c r="B4259" s="177"/>
      <c r="D4259" s="178" t="s">
        <v>197</v>
      </c>
      <c r="E4259" s="179" t="s">
        <v>3</v>
      </c>
      <c r="F4259" s="180" t="s">
        <v>2406</v>
      </c>
      <c r="H4259" s="181">
        <v>2.62</v>
      </c>
      <c r="I4259" s="182"/>
      <c r="L4259" s="177"/>
      <c r="M4259" s="183"/>
      <c r="N4259" s="184"/>
      <c r="O4259" s="184"/>
      <c r="P4259" s="184"/>
      <c r="Q4259" s="184"/>
      <c r="R4259" s="184"/>
      <c r="S4259" s="184"/>
      <c r="T4259" s="185"/>
      <c r="AT4259" s="179" t="s">
        <v>197</v>
      </c>
      <c r="AU4259" s="179" t="s">
        <v>80</v>
      </c>
      <c r="AV4259" s="11" t="s">
        <v>80</v>
      </c>
      <c r="AW4259" s="11" t="s">
        <v>35</v>
      </c>
      <c r="AX4259" s="11" t="s">
        <v>72</v>
      </c>
      <c r="AY4259" s="179" t="s">
        <v>177</v>
      </c>
    </row>
    <row r="4260" spans="2:51" s="12" customFormat="1" x14ac:dyDescent="0.3">
      <c r="B4260" s="186"/>
      <c r="D4260" s="178" t="s">
        <v>197</v>
      </c>
      <c r="E4260" s="187" t="s">
        <v>3</v>
      </c>
      <c r="F4260" s="188" t="s">
        <v>1975</v>
      </c>
      <c r="H4260" s="189" t="s">
        <v>3</v>
      </c>
      <c r="I4260" s="190"/>
      <c r="L4260" s="186"/>
      <c r="M4260" s="191"/>
      <c r="N4260" s="192"/>
      <c r="O4260" s="192"/>
      <c r="P4260" s="192"/>
      <c r="Q4260" s="192"/>
      <c r="R4260" s="192"/>
      <c r="S4260" s="192"/>
      <c r="T4260" s="193"/>
      <c r="AT4260" s="189" t="s">
        <v>197</v>
      </c>
      <c r="AU4260" s="189" t="s">
        <v>80</v>
      </c>
      <c r="AV4260" s="12" t="s">
        <v>22</v>
      </c>
      <c r="AW4260" s="12" t="s">
        <v>35</v>
      </c>
      <c r="AX4260" s="12" t="s">
        <v>72</v>
      </c>
      <c r="AY4260" s="189" t="s">
        <v>177</v>
      </c>
    </row>
    <row r="4261" spans="2:51" s="11" customFormat="1" x14ac:dyDescent="0.3">
      <c r="B4261" s="177"/>
      <c r="D4261" s="178" t="s">
        <v>197</v>
      </c>
      <c r="E4261" s="179" t="s">
        <v>3</v>
      </c>
      <c r="F4261" s="180" t="s">
        <v>2407</v>
      </c>
      <c r="H4261" s="181">
        <v>5.56</v>
      </c>
      <c r="I4261" s="182"/>
      <c r="L4261" s="177"/>
      <c r="M4261" s="183"/>
      <c r="N4261" s="184"/>
      <c r="O4261" s="184"/>
      <c r="P4261" s="184"/>
      <c r="Q4261" s="184"/>
      <c r="R4261" s="184"/>
      <c r="S4261" s="184"/>
      <c r="T4261" s="185"/>
      <c r="AT4261" s="179" t="s">
        <v>197</v>
      </c>
      <c r="AU4261" s="179" t="s">
        <v>80</v>
      </c>
      <c r="AV4261" s="11" t="s">
        <v>80</v>
      </c>
      <c r="AW4261" s="11" t="s">
        <v>35</v>
      </c>
      <c r="AX4261" s="11" t="s">
        <v>72</v>
      </c>
      <c r="AY4261" s="179" t="s">
        <v>177</v>
      </c>
    </row>
    <row r="4262" spans="2:51" s="14" customFormat="1" x14ac:dyDescent="0.3">
      <c r="B4262" s="223"/>
      <c r="D4262" s="178" t="s">
        <v>197</v>
      </c>
      <c r="E4262" s="224" t="s">
        <v>3</v>
      </c>
      <c r="F4262" s="225" t="s">
        <v>408</v>
      </c>
      <c r="H4262" s="226">
        <v>8.18</v>
      </c>
      <c r="I4262" s="227"/>
      <c r="L4262" s="223"/>
      <c r="M4262" s="228"/>
      <c r="N4262" s="229"/>
      <c r="O4262" s="229"/>
      <c r="P4262" s="229"/>
      <c r="Q4262" s="229"/>
      <c r="R4262" s="229"/>
      <c r="S4262" s="229"/>
      <c r="T4262" s="230"/>
      <c r="AT4262" s="224" t="s">
        <v>197</v>
      </c>
      <c r="AU4262" s="224" t="s">
        <v>80</v>
      </c>
      <c r="AV4262" s="14" t="s">
        <v>204</v>
      </c>
      <c r="AW4262" s="14" t="s">
        <v>35</v>
      </c>
      <c r="AX4262" s="14" t="s">
        <v>72</v>
      </c>
      <c r="AY4262" s="224" t="s">
        <v>177</v>
      </c>
    </row>
    <row r="4263" spans="2:51" s="12" customFormat="1" x14ac:dyDescent="0.3">
      <c r="B4263" s="186"/>
      <c r="D4263" s="178" t="s">
        <v>197</v>
      </c>
      <c r="E4263" s="187" t="s">
        <v>3</v>
      </c>
      <c r="F4263" s="188" t="s">
        <v>2363</v>
      </c>
      <c r="H4263" s="189" t="s">
        <v>3</v>
      </c>
      <c r="I4263" s="190"/>
      <c r="L4263" s="186"/>
      <c r="M4263" s="191"/>
      <c r="N4263" s="192"/>
      <c r="O4263" s="192"/>
      <c r="P4263" s="192"/>
      <c r="Q4263" s="192"/>
      <c r="R4263" s="192"/>
      <c r="S4263" s="192"/>
      <c r="T4263" s="193"/>
      <c r="AT4263" s="189" t="s">
        <v>197</v>
      </c>
      <c r="AU4263" s="189" t="s">
        <v>80</v>
      </c>
      <c r="AV4263" s="12" t="s">
        <v>22</v>
      </c>
      <c r="AW4263" s="12" t="s">
        <v>35</v>
      </c>
      <c r="AX4263" s="12" t="s">
        <v>72</v>
      </c>
      <c r="AY4263" s="189" t="s">
        <v>177</v>
      </c>
    </row>
    <row r="4264" spans="2:51" s="12" customFormat="1" x14ac:dyDescent="0.3">
      <c r="B4264" s="186"/>
      <c r="D4264" s="178" t="s">
        <v>197</v>
      </c>
      <c r="E4264" s="187" t="s">
        <v>3</v>
      </c>
      <c r="F4264" s="188" t="s">
        <v>1573</v>
      </c>
      <c r="H4264" s="189" t="s">
        <v>3</v>
      </c>
      <c r="I4264" s="190"/>
      <c r="L4264" s="186"/>
      <c r="M4264" s="191"/>
      <c r="N4264" s="192"/>
      <c r="O4264" s="192"/>
      <c r="P4264" s="192"/>
      <c r="Q4264" s="192"/>
      <c r="R4264" s="192"/>
      <c r="S4264" s="192"/>
      <c r="T4264" s="193"/>
      <c r="AT4264" s="189" t="s">
        <v>197</v>
      </c>
      <c r="AU4264" s="189" t="s">
        <v>80</v>
      </c>
      <c r="AV4264" s="12" t="s">
        <v>22</v>
      </c>
      <c r="AW4264" s="12" t="s">
        <v>35</v>
      </c>
      <c r="AX4264" s="12" t="s">
        <v>72</v>
      </c>
      <c r="AY4264" s="189" t="s">
        <v>177</v>
      </c>
    </row>
    <row r="4265" spans="2:51" s="12" customFormat="1" x14ac:dyDescent="0.3">
      <c r="B4265" s="186"/>
      <c r="D4265" s="178" t="s">
        <v>197</v>
      </c>
      <c r="E4265" s="187" t="s">
        <v>3</v>
      </c>
      <c r="F4265" s="188" t="s">
        <v>1574</v>
      </c>
      <c r="H4265" s="189" t="s">
        <v>3</v>
      </c>
      <c r="I4265" s="190"/>
      <c r="L4265" s="186"/>
      <c r="M4265" s="191"/>
      <c r="N4265" s="192"/>
      <c r="O4265" s="192"/>
      <c r="P4265" s="192"/>
      <c r="Q4265" s="192"/>
      <c r="R4265" s="192"/>
      <c r="S4265" s="192"/>
      <c r="T4265" s="193"/>
      <c r="AT4265" s="189" t="s">
        <v>197</v>
      </c>
      <c r="AU4265" s="189" t="s">
        <v>80</v>
      </c>
      <c r="AV4265" s="12" t="s">
        <v>22</v>
      </c>
      <c r="AW4265" s="12" t="s">
        <v>35</v>
      </c>
      <c r="AX4265" s="12" t="s">
        <v>72</v>
      </c>
      <c r="AY4265" s="189" t="s">
        <v>177</v>
      </c>
    </row>
    <row r="4266" spans="2:51" s="11" customFormat="1" x14ac:dyDescent="0.3">
      <c r="B4266" s="177"/>
      <c r="D4266" s="178" t="s">
        <v>197</v>
      </c>
      <c r="E4266" s="179" t="s">
        <v>3</v>
      </c>
      <c r="F4266" s="180" t="s">
        <v>2364</v>
      </c>
      <c r="H4266" s="181">
        <v>13.54</v>
      </c>
      <c r="I4266" s="182"/>
      <c r="L4266" s="177"/>
      <c r="M4266" s="183"/>
      <c r="N4266" s="184"/>
      <c r="O4266" s="184"/>
      <c r="P4266" s="184"/>
      <c r="Q4266" s="184"/>
      <c r="R4266" s="184"/>
      <c r="S4266" s="184"/>
      <c r="T4266" s="185"/>
      <c r="AT4266" s="179" t="s">
        <v>197</v>
      </c>
      <c r="AU4266" s="179" t="s">
        <v>80</v>
      </c>
      <c r="AV4266" s="11" t="s">
        <v>80</v>
      </c>
      <c r="AW4266" s="11" t="s">
        <v>35</v>
      </c>
      <c r="AX4266" s="11" t="s">
        <v>72</v>
      </c>
      <c r="AY4266" s="179" t="s">
        <v>177</v>
      </c>
    </row>
    <row r="4267" spans="2:51" s="12" customFormat="1" x14ac:dyDescent="0.3">
      <c r="B4267" s="186"/>
      <c r="D4267" s="178" t="s">
        <v>197</v>
      </c>
      <c r="E4267" s="187" t="s">
        <v>3</v>
      </c>
      <c r="F4267" s="188" t="s">
        <v>1901</v>
      </c>
      <c r="H4267" s="189" t="s">
        <v>3</v>
      </c>
      <c r="I4267" s="190"/>
      <c r="L4267" s="186"/>
      <c r="M4267" s="191"/>
      <c r="N4267" s="192"/>
      <c r="O4267" s="192"/>
      <c r="P4267" s="192"/>
      <c r="Q4267" s="192"/>
      <c r="R4267" s="192"/>
      <c r="S4267" s="192"/>
      <c r="T4267" s="193"/>
      <c r="AT4267" s="189" t="s">
        <v>197</v>
      </c>
      <c r="AU4267" s="189" t="s">
        <v>80</v>
      </c>
      <c r="AV4267" s="12" t="s">
        <v>22</v>
      </c>
      <c r="AW4267" s="12" t="s">
        <v>35</v>
      </c>
      <c r="AX4267" s="12" t="s">
        <v>72</v>
      </c>
      <c r="AY4267" s="189" t="s">
        <v>177</v>
      </c>
    </row>
    <row r="4268" spans="2:51" s="12" customFormat="1" x14ac:dyDescent="0.3">
      <c r="B4268" s="186"/>
      <c r="D4268" s="178" t="s">
        <v>197</v>
      </c>
      <c r="E4268" s="187" t="s">
        <v>3</v>
      </c>
      <c r="F4268" s="188" t="s">
        <v>1902</v>
      </c>
      <c r="H4268" s="189" t="s">
        <v>3</v>
      </c>
      <c r="I4268" s="190"/>
      <c r="L4268" s="186"/>
      <c r="M4268" s="191"/>
      <c r="N4268" s="192"/>
      <c r="O4268" s="192"/>
      <c r="P4268" s="192"/>
      <c r="Q4268" s="192"/>
      <c r="R4268" s="192"/>
      <c r="S4268" s="192"/>
      <c r="T4268" s="193"/>
      <c r="AT4268" s="189" t="s">
        <v>197</v>
      </c>
      <c r="AU4268" s="189" t="s">
        <v>80</v>
      </c>
      <c r="AV4268" s="12" t="s">
        <v>22</v>
      </c>
      <c r="AW4268" s="12" t="s">
        <v>35</v>
      </c>
      <c r="AX4268" s="12" t="s">
        <v>72</v>
      </c>
      <c r="AY4268" s="189" t="s">
        <v>177</v>
      </c>
    </row>
    <row r="4269" spans="2:51" s="11" customFormat="1" x14ac:dyDescent="0.3">
      <c r="B4269" s="177"/>
      <c r="D4269" s="178" t="s">
        <v>197</v>
      </c>
      <c r="E4269" s="179" t="s">
        <v>3</v>
      </c>
      <c r="F4269" s="180" t="s">
        <v>2365</v>
      </c>
      <c r="H4269" s="181">
        <v>117.2</v>
      </c>
      <c r="I4269" s="182"/>
      <c r="L4269" s="177"/>
      <c r="M4269" s="183"/>
      <c r="N4269" s="184"/>
      <c r="O4269" s="184"/>
      <c r="P4269" s="184"/>
      <c r="Q4269" s="184"/>
      <c r="R4269" s="184"/>
      <c r="S4269" s="184"/>
      <c r="T4269" s="185"/>
      <c r="AT4269" s="179" t="s">
        <v>197</v>
      </c>
      <c r="AU4269" s="179" t="s">
        <v>80</v>
      </c>
      <c r="AV4269" s="11" t="s">
        <v>80</v>
      </c>
      <c r="AW4269" s="11" t="s">
        <v>35</v>
      </c>
      <c r="AX4269" s="11" t="s">
        <v>72</v>
      </c>
      <c r="AY4269" s="179" t="s">
        <v>177</v>
      </c>
    </row>
    <row r="4270" spans="2:51" s="12" customFormat="1" x14ac:dyDescent="0.3">
      <c r="B4270" s="186"/>
      <c r="D4270" s="178" t="s">
        <v>197</v>
      </c>
      <c r="E4270" s="187" t="s">
        <v>3</v>
      </c>
      <c r="F4270" s="188" t="s">
        <v>1576</v>
      </c>
      <c r="H4270" s="189" t="s">
        <v>3</v>
      </c>
      <c r="I4270" s="190"/>
      <c r="L4270" s="186"/>
      <c r="M4270" s="191"/>
      <c r="N4270" s="192"/>
      <c r="O4270" s="192"/>
      <c r="P4270" s="192"/>
      <c r="Q4270" s="192"/>
      <c r="R4270" s="192"/>
      <c r="S4270" s="192"/>
      <c r="T4270" s="193"/>
      <c r="AT4270" s="189" t="s">
        <v>197</v>
      </c>
      <c r="AU4270" s="189" t="s">
        <v>80</v>
      </c>
      <c r="AV4270" s="12" t="s">
        <v>22</v>
      </c>
      <c r="AW4270" s="12" t="s">
        <v>35</v>
      </c>
      <c r="AX4270" s="12" t="s">
        <v>72</v>
      </c>
      <c r="AY4270" s="189" t="s">
        <v>177</v>
      </c>
    </row>
    <row r="4271" spans="2:51" s="12" customFormat="1" x14ac:dyDescent="0.3">
      <c r="B4271" s="186"/>
      <c r="D4271" s="178" t="s">
        <v>197</v>
      </c>
      <c r="E4271" s="187" t="s">
        <v>3</v>
      </c>
      <c r="F4271" s="188" t="s">
        <v>1574</v>
      </c>
      <c r="H4271" s="189" t="s">
        <v>3</v>
      </c>
      <c r="I4271" s="190"/>
      <c r="L4271" s="186"/>
      <c r="M4271" s="191"/>
      <c r="N4271" s="192"/>
      <c r="O4271" s="192"/>
      <c r="P4271" s="192"/>
      <c r="Q4271" s="192"/>
      <c r="R4271" s="192"/>
      <c r="S4271" s="192"/>
      <c r="T4271" s="193"/>
      <c r="AT4271" s="189" t="s">
        <v>197</v>
      </c>
      <c r="AU4271" s="189" t="s">
        <v>80</v>
      </c>
      <c r="AV4271" s="12" t="s">
        <v>22</v>
      </c>
      <c r="AW4271" s="12" t="s">
        <v>35</v>
      </c>
      <c r="AX4271" s="12" t="s">
        <v>72</v>
      </c>
      <c r="AY4271" s="189" t="s">
        <v>177</v>
      </c>
    </row>
    <row r="4272" spans="2:51" s="11" customFormat="1" x14ac:dyDescent="0.3">
      <c r="B4272" s="177"/>
      <c r="D4272" s="178" t="s">
        <v>197</v>
      </c>
      <c r="E4272" s="179" t="s">
        <v>3</v>
      </c>
      <c r="F4272" s="180" t="s">
        <v>2366</v>
      </c>
      <c r="H4272" s="181">
        <v>18.75</v>
      </c>
      <c r="I4272" s="182"/>
      <c r="L4272" s="177"/>
      <c r="M4272" s="183"/>
      <c r="N4272" s="184"/>
      <c r="O4272" s="184"/>
      <c r="P4272" s="184"/>
      <c r="Q4272" s="184"/>
      <c r="R4272" s="184"/>
      <c r="S4272" s="184"/>
      <c r="T4272" s="185"/>
      <c r="AT4272" s="179" t="s">
        <v>197</v>
      </c>
      <c r="AU4272" s="179" t="s">
        <v>80</v>
      </c>
      <c r="AV4272" s="11" t="s">
        <v>80</v>
      </c>
      <c r="AW4272" s="11" t="s">
        <v>35</v>
      </c>
      <c r="AX4272" s="11" t="s">
        <v>72</v>
      </c>
      <c r="AY4272" s="179" t="s">
        <v>177</v>
      </c>
    </row>
    <row r="4273" spans="2:65" s="14" customFormat="1" x14ac:dyDescent="0.3">
      <c r="B4273" s="223"/>
      <c r="D4273" s="178" t="s">
        <v>197</v>
      </c>
      <c r="E4273" s="224" t="s">
        <v>3</v>
      </c>
      <c r="F4273" s="225" t="s">
        <v>408</v>
      </c>
      <c r="H4273" s="226">
        <v>149.49</v>
      </c>
      <c r="I4273" s="227"/>
      <c r="L4273" s="223"/>
      <c r="M4273" s="228"/>
      <c r="N4273" s="229"/>
      <c r="O4273" s="229"/>
      <c r="P4273" s="229"/>
      <c r="Q4273" s="229"/>
      <c r="R4273" s="229"/>
      <c r="S4273" s="229"/>
      <c r="T4273" s="230"/>
      <c r="AT4273" s="224" t="s">
        <v>197</v>
      </c>
      <c r="AU4273" s="224" t="s">
        <v>80</v>
      </c>
      <c r="AV4273" s="14" t="s">
        <v>204</v>
      </c>
      <c r="AW4273" s="14" t="s">
        <v>35</v>
      </c>
      <c r="AX4273" s="14" t="s">
        <v>72</v>
      </c>
      <c r="AY4273" s="224" t="s">
        <v>177</v>
      </c>
    </row>
    <row r="4274" spans="2:65" s="12" customFormat="1" x14ac:dyDescent="0.3">
      <c r="B4274" s="186"/>
      <c r="D4274" s="178" t="s">
        <v>197</v>
      </c>
      <c r="E4274" s="187" t="s">
        <v>3</v>
      </c>
      <c r="F4274" s="188" t="s">
        <v>979</v>
      </c>
      <c r="H4274" s="189" t="s">
        <v>3</v>
      </c>
      <c r="I4274" s="190"/>
      <c r="L4274" s="186"/>
      <c r="M4274" s="191"/>
      <c r="N4274" s="192"/>
      <c r="O4274" s="192"/>
      <c r="P4274" s="192"/>
      <c r="Q4274" s="192"/>
      <c r="R4274" s="192"/>
      <c r="S4274" s="192"/>
      <c r="T4274" s="193"/>
      <c r="AT4274" s="189" t="s">
        <v>197</v>
      </c>
      <c r="AU4274" s="189" t="s">
        <v>80</v>
      </c>
      <c r="AV4274" s="12" t="s">
        <v>22</v>
      </c>
      <c r="AW4274" s="12" t="s">
        <v>35</v>
      </c>
      <c r="AX4274" s="12" t="s">
        <v>72</v>
      </c>
      <c r="AY4274" s="189" t="s">
        <v>177</v>
      </c>
    </row>
    <row r="4275" spans="2:65" s="12" customFormat="1" x14ac:dyDescent="0.3">
      <c r="B4275" s="186"/>
      <c r="D4275" s="178" t="s">
        <v>197</v>
      </c>
      <c r="E4275" s="187" t="s">
        <v>3</v>
      </c>
      <c r="F4275" s="188" t="s">
        <v>2258</v>
      </c>
      <c r="H4275" s="189" t="s">
        <v>3</v>
      </c>
      <c r="I4275" s="190"/>
      <c r="L4275" s="186"/>
      <c r="M4275" s="191"/>
      <c r="N4275" s="192"/>
      <c r="O4275" s="192"/>
      <c r="P4275" s="192"/>
      <c r="Q4275" s="192"/>
      <c r="R4275" s="192"/>
      <c r="S4275" s="192"/>
      <c r="T4275" s="193"/>
      <c r="AT4275" s="189" t="s">
        <v>197</v>
      </c>
      <c r="AU4275" s="189" t="s">
        <v>80</v>
      </c>
      <c r="AV4275" s="12" t="s">
        <v>22</v>
      </c>
      <c r="AW4275" s="12" t="s">
        <v>35</v>
      </c>
      <c r="AX4275" s="12" t="s">
        <v>72</v>
      </c>
      <c r="AY4275" s="189" t="s">
        <v>177</v>
      </c>
    </row>
    <row r="4276" spans="2:65" s="12" customFormat="1" x14ac:dyDescent="0.3">
      <c r="B4276" s="186"/>
      <c r="D4276" s="178" t="s">
        <v>197</v>
      </c>
      <c r="E4276" s="187" t="s">
        <v>3</v>
      </c>
      <c r="F4276" s="188" t="s">
        <v>2259</v>
      </c>
      <c r="H4276" s="189" t="s">
        <v>3</v>
      </c>
      <c r="I4276" s="190"/>
      <c r="L4276" s="186"/>
      <c r="M4276" s="191"/>
      <c r="N4276" s="192"/>
      <c r="O4276" s="192"/>
      <c r="P4276" s="192"/>
      <c r="Q4276" s="192"/>
      <c r="R4276" s="192"/>
      <c r="S4276" s="192"/>
      <c r="T4276" s="193"/>
      <c r="AT4276" s="189" t="s">
        <v>197</v>
      </c>
      <c r="AU4276" s="189" t="s">
        <v>80</v>
      </c>
      <c r="AV4276" s="12" t="s">
        <v>22</v>
      </c>
      <c r="AW4276" s="12" t="s">
        <v>35</v>
      </c>
      <c r="AX4276" s="12" t="s">
        <v>72</v>
      </c>
      <c r="AY4276" s="189" t="s">
        <v>177</v>
      </c>
    </row>
    <row r="4277" spans="2:65" s="11" customFormat="1" x14ac:dyDescent="0.3">
      <c r="B4277" s="177"/>
      <c r="D4277" s="178" t="s">
        <v>197</v>
      </c>
      <c r="E4277" s="179" t="s">
        <v>3</v>
      </c>
      <c r="F4277" s="180" t="s">
        <v>2260</v>
      </c>
      <c r="H4277" s="181">
        <v>65.930000000000007</v>
      </c>
      <c r="I4277" s="182"/>
      <c r="L4277" s="177"/>
      <c r="M4277" s="183"/>
      <c r="N4277" s="184"/>
      <c r="O4277" s="184"/>
      <c r="P4277" s="184"/>
      <c r="Q4277" s="184"/>
      <c r="R4277" s="184"/>
      <c r="S4277" s="184"/>
      <c r="T4277" s="185"/>
      <c r="AT4277" s="179" t="s">
        <v>197</v>
      </c>
      <c r="AU4277" s="179" t="s">
        <v>80</v>
      </c>
      <c r="AV4277" s="11" t="s">
        <v>80</v>
      </c>
      <c r="AW4277" s="11" t="s">
        <v>35</v>
      </c>
      <c r="AX4277" s="11" t="s">
        <v>72</v>
      </c>
      <c r="AY4277" s="179" t="s">
        <v>177</v>
      </c>
    </row>
    <row r="4278" spans="2:65" s="12" customFormat="1" x14ac:dyDescent="0.3">
      <c r="B4278" s="186"/>
      <c r="D4278" s="178" t="s">
        <v>197</v>
      </c>
      <c r="E4278" s="187" t="s">
        <v>3</v>
      </c>
      <c r="F4278" s="188" t="s">
        <v>2261</v>
      </c>
      <c r="H4278" s="189" t="s">
        <v>3</v>
      </c>
      <c r="I4278" s="190"/>
      <c r="L4278" s="186"/>
      <c r="M4278" s="191"/>
      <c r="N4278" s="192"/>
      <c r="O4278" s="192"/>
      <c r="P4278" s="192"/>
      <c r="Q4278" s="192"/>
      <c r="R4278" s="192"/>
      <c r="S4278" s="192"/>
      <c r="T4278" s="193"/>
      <c r="AT4278" s="189" t="s">
        <v>197</v>
      </c>
      <c r="AU4278" s="189" t="s">
        <v>80</v>
      </c>
      <c r="AV4278" s="12" t="s">
        <v>22</v>
      </c>
      <c r="AW4278" s="12" t="s">
        <v>35</v>
      </c>
      <c r="AX4278" s="12" t="s">
        <v>72</v>
      </c>
      <c r="AY4278" s="189" t="s">
        <v>177</v>
      </c>
    </row>
    <row r="4279" spans="2:65" s="12" customFormat="1" x14ac:dyDescent="0.3">
      <c r="B4279" s="186"/>
      <c r="D4279" s="178" t="s">
        <v>197</v>
      </c>
      <c r="E4279" s="187" t="s">
        <v>3</v>
      </c>
      <c r="F4279" s="188" t="s">
        <v>2262</v>
      </c>
      <c r="H4279" s="189" t="s">
        <v>3</v>
      </c>
      <c r="I4279" s="190"/>
      <c r="L4279" s="186"/>
      <c r="M4279" s="191"/>
      <c r="N4279" s="192"/>
      <c r="O4279" s="192"/>
      <c r="P4279" s="192"/>
      <c r="Q4279" s="192"/>
      <c r="R4279" s="192"/>
      <c r="S4279" s="192"/>
      <c r="T4279" s="193"/>
      <c r="AT4279" s="189" t="s">
        <v>197</v>
      </c>
      <c r="AU4279" s="189" t="s">
        <v>80</v>
      </c>
      <c r="AV4279" s="12" t="s">
        <v>22</v>
      </c>
      <c r="AW4279" s="12" t="s">
        <v>35</v>
      </c>
      <c r="AX4279" s="12" t="s">
        <v>72</v>
      </c>
      <c r="AY4279" s="189" t="s">
        <v>177</v>
      </c>
    </row>
    <row r="4280" spans="2:65" s="11" customFormat="1" x14ac:dyDescent="0.3">
      <c r="B4280" s="177"/>
      <c r="D4280" s="178" t="s">
        <v>197</v>
      </c>
      <c r="E4280" s="179" t="s">
        <v>3</v>
      </c>
      <c r="F4280" s="180" t="s">
        <v>2263</v>
      </c>
      <c r="H4280" s="181">
        <v>77.77</v>
      </c>
      <c r="I4280" s="182"/>
      <c r="L4280" s="177"/>
      <c r="M4280" s="183"/>
      <c r="N4280" s="184"/>
      <c r="O4280" s="184"/>
      <c r="P4280" s="184"/>
      <c r="Q4280" s="184"/>
      <c r="R4280" s="184"/>
      <c r="S4280" s="184"/>
      <c r="T4280" s="185"/>
      <c r="AT4280" s="179" t="s">
        <v>197</v>
      </c>
      <c r="AU4280" s="179" t="s">
        <v>80</v>
      </c>
      <c r="AV4280" s="11" t="s">
        <v>80</v>
      </c>
      <c r="AW4280" s="11" t="s">
        <v>35</v>
      </c>
      <c r="AX4280" s="11" t="s">
        <v>72</v>
      </c>
      <c r="AY4280" s="179" t="s">
        <v>177</v>
      </c>
    </row>
    <row r="4281" spans="2:65" s="14" customFormat="1" x14ac:dyDescent="0.3">
      <c r="B4281" s="223"/>
      <c r="D4281" s="178" t="s">
        <v>197</v>
      </c>
      <c r="E4281" s="224" t="s">
        <v>3</v>
      </c>
      <c r="F4281" s="225" t="s">
        <v>408</v>
      </c>
      <c r="H4281" s="226">
        <v>143.69999999999999</v>
      </c>
      <c r="I4281" s="227"/>
      <c r="L4281" s="223"/>
      <c r="M4281" s="228"/>
      <c r="N4281" s="229"/>
      <c r="O4281" s="229"/>
      <c r="P4281" s="229"/>
      <c r="Q4281" s="229"/>
      <c r="R4281" s="229"/>
      <c r="S4281" s="229"/>
      <c r="T4281" s="230"/>
      <c r="AT4281" s="224" t="s">
        <v>197</v>
      </c>
      <c r="AU4281" s="224" t="s">
        <v>80</v>
      </c>
      <c r="AV4281" s="14" t="s">
        <v>204</v>
      </c>
      <c r="AW4281" s="14" t="s">
        <v>35</v>
      </c>
      <c r="AX4281" s="14" t="s">
        <v>72</v>
      </c>
      <c r="AY4281" s="224" t="s">
        <v>177</v>
      </c>
    </row>
    <row r="4282" spans="2:65" s="12" customFormat="1" x14ac:dyDescent="0.3">
      <c r="B4282" s="186"/>
      <c r="D4282" s="178" t="s">
        <v>197</v>
      </c>
      <c r="E4282" s="187" t="s">
        <v>3</v>
      </c>
      <c r="F4282" s="188" t="s">
        <v>1559</v>
      </c>
      <c r="H4282" s="189" t="s">
        <v>3</v>
      </c>
      <c r="I4282" s="190"/>
      <c r="L4282" s="186"/>
      <c r="M4282" s="191"/>
      <c r="N4282" s="192"/>
      <c r="O4282" s="192"/>
      <c r="P4282" s="192"/>
      <c r="Q4282" s="192"/>
      <c r="R4282" s="192"/>
      <c r="S4282" s="192"/>
      <c r="T4282" s="193"/>
      <c r="AT4282" s="189" t="s">
        <v>197</v>
      </c>
      <c r="AU4282" s="189" t="s">
        <v>80</v>
      </c>
      <c r="AV4282" s="12" t="s">
        <v>22</v>
      </c>
      <c r="AW4282" s="12" t="s">
        <v>35</v>
      </c>
      <c r="AX4282" s="12" t="s">
        <v>72</v>
      </c>
      <c r="AY4282" s="189" t="s">
        <v>177</v>
      </c>
    </row>
    <row r="4283" spans="2:65" s="11" customFormat="1" x14ac:dyDescent="0.3">
      <c r="B4283" s="177"/>
      <c r="D4283" s="178" t="s">
        <v>197</v>
      </c>
      <c r="E4283" s="179" t="s">
        <v>3</v>
      </c>
      <c r="F4283" s="180" t="s">
        <v>1560</v>
      </c>
      <c r="H4283" s="181">
        <v>10.8</v>
      </c>
      <c r="I4283" s="182"/>
      <c r="L4283" s="177"/>
      <c r="M4283" s="183"/>
      <c r="N4283" s="184"/>
      <c r="O4283" s="184"/>
      <c r="P4283" s="184"/>
      <c r="Q4283" s="184"/>
      <c r="R4283" s="184"/>
      <c r="S4283" s="184"/>
      <c r="T4283" s="185"/>
      <c r="AT4283" s="179" t="s">
        <v>197</v>
      </c>
      <c r="AU4283" s="179" t="s">
        <v>80</v>
      </c>
      <c r="AV4283" s="11" t="s">
        <v>80</v>
      </c>
      <c r="AW4283" s="11" t="s">
        <v>35</v>
      </c>
      <c r="AX4283" s="11" t="s">
        <v>72</v>
      </c>
      <c r="AY4283" s="179" t="s">
        <v>177</v>
      </c>
    </row>
    <row r="4284" spans="2:65" s="12" customFormat="1" x14ac:dyDescent="0.3">
      <c r="B4284" s="186"/>
      <c r="D4284" s="178" t="s">
        <v>197</v>
      </c>
      <c r="E4284" s="187" t="s">
        <v>3</v>
      </c>
      <c r="F4284" s="188" t="s">
        <v>1561</v>
      </c>
      <c r="H4284" s="189" t="s">
        <v>3</v>
      </c>
      <c r="I4284" s="190"/>
      <c r="L4284" s="186"/>
      <c r="M4284" s="191"/>
      <c r="N4284" s="192"/>
      <c r="O4284" s="192"/>
      <c r="P4284" s="192"/>
      <c r="Q4284" s="192"/>
      <c r="R4284" s="192"/>
      <c r="S4284" s="192"/>
      <c r="T4284" s="193"/>
      <c r="AT4284" s="189" t="s">
        <v>197</v>
      </c>
      <c r="AU4284" s="189" t="s">
        <v>80</v>
      </c>
      <c r="AV4284" s="12" t="s">
        <v>22</v>
      </c>
      <c r="AW4284" s="12" t="s">
        <v>35</v>
      </c>
      <c r="AX4284" s="12" t="s">
        <v>72</v>
      </c>
      <c r="AY4284" s="189" t="s">
        <v>177</v>
      </c>
    </row>
    <row r="4285" spans="2:65" s="11" customFormat="1" x14ac:dyDescent="0.3">
      <c r="B4285" s="177"/>
      <c r="D4285" s="178" t="s">
        <v>197</v>
      </c>
      <c r="E4285" s="179" t="s">
        <v>3</v>
      </c>
      <c r="F4285" s="180" t="s">
        <v>493</v>
      </c>
      <c r="H4285" s="181">
        <v>40</v>
      </c>
      <c r="I4285" s="182"/>
      <c r="L4285" s="177"/>
      <c r="M4285" s="183"/>
      <c r="N4285" s="184"/>
      <c r="O4285" s="184"/>
      <c r="P4285" s="184"/>
      <c r="Q4285" s="184"/>
      <c r="R4285" s="184"/>
      <c r="S4285" s="184"/>
      <c r="T4285" s="185"/>
      <c r="AT4285" s="179" t="s">
        <v>197</v>
      </c>
      <c r="AU4285" s="179" t="s">
        <v>80</v>
      </c>
      <c r="AV4285" s="11" t="s">
        <v>80</v>
      </c>
      <c r="AW4285" s="11" t="s">
        <v>35</v>
      </c>
      <c r="AX4285" s="11" t="s">
        <v>72</v>
      </c>
      <c r="AY4285" s="179" t="s">
        <v>177</v>
      </c>
    </row>
    <row r="4286" spans="2:65" s="13" customFormat="1" x14ac:dyDescent="0.3">
      <c r="B4286" s="198"/>
      <c r="D4286" s="194" t="s">
        <v>197</v>
      </c>
      <c r="E4286" s="199" t="s">
        <v>3</v>
      </c>
      <c r="F4286" s="200" t="s">
        <v>210</v>
      </c>
      <c r="H4286" s="201">
        <v>1105.74</v>
      </c>
      <c r="I4286" s="202"/>
      <c r="L4286" s="198"/>
      <c r="M4286" s="203"/>
      <c r="N4286" s="204"/>
      <c r="O4286" s="204"/>
      <c r="P4286" s="204"/>
      <c r="Q4286" s="204"/>
      <c r="R4286" s="204"/>
      <c r="S4286" s="204"/>
      <c r="T4286" s="205"/>
      <c r="AT4286" s="206" t="s">
        <v>197</v>
      </c>
      <c r="AU4286" s="206" t="s">
        <v>80</v>
      </c>
      <c r="AV4286" s="13" t="s">
        <v>185</v>
      </c>
      <c r="AW4286" s="13" t="s">
        <v>35</v>
      </c>
      <c r="AX4286" s="13" t="s">
        <v>22</v>
      </c>
      <c r="AY4286" s="206" t="s">
        <v>177</v>
      </c>
    </row>
    <row r="4287" spans="2:65" s="1" customFormat="1" ht="22.5" customHeight="1" x14ac:dyDescent="0.3">
      <c r="B4287" s="164"/>
      <c r="C4287" s="213" t="s">
        <v>2828</v>
      </c>
      <c r="D4287" s="213" t="s">
        <v>327</v>
      </c>
      <c r="E4287" s="214" t="s">
        <v>2829</v>
      </c>
      <c r="F4287" s="215" t="s">
        <v>2830</v>
      </c>
      <c r="G4287" s="216" t="s">
        <v>240</v>
      </c>
      <c r="H4287" s="217">
        <v>956.80200000000002</v>
      </c>
      <c r="I4287" s="218"/>
      <c r="J4287" s="219">
        <f>ROUND(I4287*H4287,2)</f>
        <v>0</v>
      </c>
      <c r="K4287" s="215" t="s">
        <v>3</v>
      </c>
      <c r="L4287" s="220"/>
      <c r="M4287" s="221" t="s">
        <v>3</v>
      </c>
      <c r="N4287" s="222" t="s">
        <v>43</v>
      </c>
      <c r="O4287" s="36"/>
      <c r="P4287" s="174">
        <f>O4287*H4287</f>
        <v>0</v>
      </c>
      <c r="Q4287" s="174">
        <v>8.1999999999999998E-4</v>
      </c>
      <c r="R4287" s="174">
        <f>Q4287*H4287</f>
        <v>0.78457763999999997</v>
      </c>
      <c r="S4287" s="174">
        <v>0</v>
      </c>
      <c r="T4287" s="175">
        <f>S4287*H4287</f>
        <v>0</v>
      </c>
      <c r="AR4287" s="18" t="s">
        <v>378</v>
      </c>
      <c r="AT4287" s="18" t="s">
        <v>327</v>
      </c>
      <c r="AU4287" s="18" t="s">
        <v>80</v>
      </c>
      <c r="AY4287" s="18" t="s">
        <v>177</v>
      </c>
      <c r="BE4287" s="176">
        <f>IF(N4287="základní",J4287,0)</f>
        <v>0</v>
      </c>
      <c r="BF4287" s="176">
        <f>IF(N4287="snížená",J4287,0)</f>
        <v>0</v>
      </c>
      <c r="BG4287" s="176">
        <f>IF(N4287="zákl. přenesená",J4287,0)</f>
        <v>0</v>
      </c>
      <c r="BH4287" s="176">
        <f>IF(N4287="sníž. přenesená",J4287,0)</f>
        <v>0</v>
      </c>
      <c r="BI4287" s="176">
        <f>IF(N4287="nulová",J4287,0)</f>
        <v>0</v>
      </c>
      <c r="BJ4287" s="18" t="s">
        <v>22</v>
      </c>
      <c r="BK4287" s="176">
        <f>ROUND(I4287*H4287,2)</f>
        <v>0</v>
      </c>
      <c r="BL4287" s="18" t="s">
        <v>274</v>
      </c>
      <c r="BM4287" s="18" t="s">
        <v>2831</v>
      </c>
    </row>
    <row r="4288" spans="2:65" s="1" customFormat="1" ht="27" x14ac:dyDescent="0.3">
      <c r="B4288" s="35"/>
      <c r="D4288" s="178" t="s">
        <v>599</v>
      </c>
      <c r="F4288" s="231" t="s">
        <v>2832</v>
      </c>
      <c r="I4288" s="232"/>
      <c r="L4288" s="35"/>
      <c r="M4288" s="64"/>
      <c r="N4288" s="36"/>
      <c r="O4288" s="36"/>
      <c r="P4288" s="36"/>
      <c r="Q4288" s="36"/>
      <c r="R4288" s="36"/>
      <c r="S4288" s="36"/>
      <c r="T4288" s="65"/>
      <c r="AT4288" s="18" t="s">
        <v>599</v>
      </c>
      <c r="AU4288" s="18" t="s">
        <v>80</v>
      </c>
    </row>
    <row r="4289" spans="2:51" s="12" customFormat="1" x14ac:dyDescent="0.3">
      <c r="B4289" s="186"/>
      <c r="D4289" s="178" t="s">
        <v>197</v>
      </c>
      <c r="E4289" s="187" t="s">
        <v>3</v>
      </c>
      <c r="F4289" s="188" t="s">
        <v>985</v>
      </c>
      <c r="H4289" s="189" t="s">
        <v>3</v>
      </c>
      <c r="I4289" s="190"/>
      <c r="L4289" s="186"/>
      <c r="M4289" s="191"/>
      <c r="N4289" s="192"/>
      <c r="O4289" s="192"/>
      <c r="P4289" s="192"/>
      <c r="Q4289" s="192"/>
      <c r="R4289" s="192"/>
      <c r="S4289" s="192"/>
      <c r="T4289" s="193"/>
      <c r="AT4289" s="189" t="s">
        <v>197</v>
      </c>
      <c r="AU4289" s="189" t="s">
        <v>80</v>
      </c>
      <c r="AV4289" s="12" t="s">
        <v>22</v>
      </c>
      <c r="AW4289" s="12" t="s">
        <v>35</v>
      </c>
      <c r="AX4289" s="12" t="s">
        <v>72</v>
      </c>
      <c r="AY4289" s="189" t="s">
        <v>177</v>
      </c>
    </row>
    <row r="4290" spans="2:51" s="12" customFormat="1" x14ac:dyDescent="0.3">
      <c r="B4290" s="186"/>
      <c r="D4290" s="178" t="s">
        <v>197</v>
      </c>
      <c r="E4290" s="187" t="s">
        <v>3</v>
      </c>
      <c r="F4290" s="188" t="s">
        <v>1854</v>
      </c>
      <c r="H4290" s="189" t="s">
        <v>3</v>
      </c>
      <c r="I4290" s="190"/>
      <c r="L4290" s="186"/>
      <c r="M4290" s="191"/>
      <c r="N4290" s="192"/>
      <c r="O4290" s="192"/>
      <c r="P4290" s="192"/>
      <c r="Q4290" s="192"/>
      <c r="R4290" s="192"/>
      <c r="S4290" s="192"/>
      <c r="T4290" s="193"/>
      <c r="AT4290" s="189" t="s">
        <v>197</v>
      </c>
      <c r="AU4290" s="189" t="s">
        <v>80</v>
      </c>
      <c r="AV4290" s="12" t="s">
        <v>22</v>
      </c>
      <c r="AW4290" s="12" t="s">
        <v>35</v>
      </c>
      <c r="AX4290" s="12" t="s">
        <v>72</v>
      </c>
      <c r="AY4290" s="189" t="s">
        <v>177</v>
      </c>
    </row>
    <row r="4291" spans="2:51" s="12" customFormat="1" x14ac:dyDescent="0.3">
      <c r="B4291" s="186"/>
      <c r="D4291" s="178" t="s">
        <v>197</v>
      </c>
      <c r="E4291" s="187" t="s">
        <v>3</v>
      </c>
      <c r="F4291" s="188" t="s">
        <v>1855</v>
      </c>
      <c r="H4291" s="189" t="s">
        <v>3</v>
      </c>
      <c r="I4291" s="190"/>
      <c r="L4291" s="186"/>
      <c r="M4291" s="191"/>
      <c r="N4291" s="192"/>
      <c r="O4291" s="192"/>
      <c r="P4291" s="192"/>
      <c r="Q4291" s="192"/>
      <c r="R4291" s="192"/>
      <c r="S4291" s="192"/>
      <c r="T4291" s="193"/>
      <c r="AT4291" s="189" t="s">
        <v>197</v>
      </c>
      <c r="AU4291" s="189" t="s">
        <v>80</v>
      </c>
      <c r="AV4291" s="12" t="s">
        <v>22</v>
      </c>
      <c r="AW4291" s="12" t="s">
        <v>35</v>
      </c>
      <c r="AX4291" s="12" t="s">
        <v>72</v>
      </c>
      <c r="AY4291" s="189" t="s">
        <v>177</v>
      </c>
    </row>
    <row r="4292" spans="2:51" s="11" customFormat="1" x14ac:dyDescent="0.3">
      <c r="B4292" s="177"/>
      <c r="D4292" s="178" t="s">
        <v>197</v>
      </c>
      <c r="E4292" s="179" t="s">
        <v>3</v>
      </c>
      <c r="F4292" s="180" t="s">
        <v>2309</v>
      </c>
      <c r="H4292" s="181">
        <v>2.87</v>
      </c>
      <c r="I4292" s="182"/>
      <c r="L4292" s="177"/>
      <c r="M4292" s="183"/>
      <c r="N4292" s="184"/>
      <c r="O4292" s="184"/>
      <c r="P4292" s="184"/>
      <c r="Q4292" s="184"/>
      <c r="R4292" s="184"/>
      <c r="S4292" s="184"/>
      <c r="T4292" s="185"/>
      <c r="AT4292" s="179" t="s">
        <v>197</v>
      </c>
      <c r="AU4292" s="179" t="s">
        <v>80</v>
      </c>
      <c r="AV4292" s="11" t="s">
        <v>80</v>
      </c>
      <c r="AW4292" s="11" t="s">
        <v>35</v>
      </c>
      <c r="AX4292" s="11" t="s">
        <v>72</v>
      </c>
      <c r="AY4292" s="179" t="s">
        <v>177</v>
      </c>
    </row>
    <row r="4293" spans="2:51" s="12" customFormat="1" x14ac:dyDescent="0.3">
      <c r="B4293" s="186"/>
      <c r="D4293" s="178" t="s">
        <v>197</v>
      </c>
      <c r="E4293" s="187" t="s">
        <v>3</v>
      </c>
      <c r="F4293" s="188" t="s">
        <v>1862</v>
      </c>
      <c r="H4293" s="189" t="s">
        <v>3</v>
      </c>
      <c r="I4293" s="190"/>
      <c r="L4293" s="186"/>
      <c r="M4293" s="191"/>
      <c r="N4293" s="192"/>
      <c r="O4293" s="192"/>
      <c r="P4293" s="192"/>
      <c r="Q4293" s="192"/>
      <c r="R4293" s="192"/>
      <c r="S4293" s="192"/>
      <c r="T4293" s="193"/>
      <c r="AT4293" s="189" t="s">
        <v>197</v>
      </c>
      <c r="AU4293" s="189" t="s">
        <v>80</v>
      </c>
      <c r="AV4293" s="12" t="s">
        <v>22</v>
      </c>
      <c r="AW4293" s="12" t="s">
        <v>35</v>
      </c>
      <c r="AX4293" s="12" t="s">
        <v>72</v>
      </c>
      <c r="AY4293" s="189" t="s">
        <v>177</v>
      </c>
    </row>
    <row r="4294" spans="2:51" s="12" customFormat="1" x14ac:dyDescent="0.3">
      <c r="B4294" s="186"/>
      <c r="D4294" s="178" t="s">
        <v>197</v>
      </c>
      <c r="E4294" s="187" t="s">
        <v>3</v>
      </c>
      <c r="F4294" s="188" t="s">
        <v>1863</v>
      </c>
      <c r="H4294" s="189" t="s">
        <v>3</v>
      </c>
      <c r="I4294" s="190"/>
      <c r="L4294" s="186"/>
      <c r="M4294" s="191"/>
      <c r="N4294" s="192"/>
      <c r="O4294" s="192"/>
      <c r="P4294" s="192"/>
      <c r="Q4294" s="192"/>
      <c r="R4294" s="192"/>
      <c r="S4294" s="192"/>
      <c r="T4294" s="193"/>
      <c r="AT4294" s="189" t="s">
        <v>197</v>
      </c>
      <c r="AU4294" s="189" t="s">
        <v>80</v>
      </c>
      <c r="AV4294" s="12" t="s">
        <v>22</v>
      </c>
      <c r="AW4294" s="12" t="s">
        <v>35</v>
      </c>
      <c r="AX4294" s="12" t="s">
        <v>72</v>
      </c>
      <c r="AY4294" s="189" t="s">
        <v>177</v>
      </c>
    </row>
    <row r="4295" spans="2:51" s="11" customFormat="1" x14ac:dyDescent="0.3">
      <c r="B4295" s="177"/>
      <c r="D4295" s="178" t="s">
        <v>197</v>
      </c>
      <c r="E4295" s="179" t="s">
        <v>3</v>
      </c>
      <c r="F4295" s="180" t="s">
        <v>2309</v>
      </c>
      <c r="H4295" s="181">
        <v>2.87</v>
      </c>
      <c r="I4295" s="182"/>
      <c r="L4295" s="177"/>
      <c r="M4295" s="183"/>
      <c r="N4295" s="184"/>
      <c r="O4295" s="184"/>
      <c r="P4295" s="184"/>
      <c r="Q4295" s="184"/>
      <c r="R4295" s="184"/>
      <c r="S4295" s="184"/>
      <c r="T4295" s="185"/>
      <c r="AT4295" s="179" t="s">
        <v>197</v>
      </c>
      <c r="AU4295" s="179" t="s">
        <v>80</v>
      </c>
      <c r="AV4295" s="11" t="s">
        <v>80</v>
      </c>
      <c r="AW4295" s="11" t="s">
        <v>35</v>
      </c>
      <c r="AX4295" s="11" t="s">
        <v>72</v>
      </c>
      <c r="AY4295" s="179" t="s">
        <v>177</v>
      </c>
    </row>
    <row r="4296" spans="2:51" s="12" customFormat="1" x14ac:dyDescent="0.3">
      <c r="B4296" s="186"/>
      <c r="D4296" s="178" t="s">
        <v>197</v>
      </c>
      <c r="E4296" s="187" t="s">
        <v>3</v>
      </c>
      <c r="F4296" s="188" t="s">
        <v>2017</v>
      </c>
      <c r="H4296" s="189" t="s">
        <v>3</v>
      </c>
      <c r="I4296" s="190"/>
      <c r="L4296" s="186"/>
      <c r="M4296" s="191"/>
      <c r="N4296" s="192"/>
      <c r="O4296" s="192"/>
      <c r="P4296" s="192"/>
      <c r="Q4296" s="192"/>
      <c r="R4296" s="192"/>
      <c r="S4296" s="192"/>
      <c r="T4296" s="193"/>
      <c r="AT4296" s="189" t="s">
        <v>197</v>
      </c>
      <c r="AU4296" s="189" t="s">
        <v>80</v>
      </c>
      <c r="AV4296" s="12" t="s">
        <v>22</v>
      </c>
      <c r="AW4296" s="12" t="s">
        <v>35</v>
      </c>
      <c r="AX4296" s="12" t="s">
        <v>72</v>
      </c>
      <c r="AY4296" s="189" t="s">
        <v>177</v>
      </c>
    </row>
    <row r="4297" spans="2:51" s="12" customFormat="1" x14ac:dyDescent="0.3">
      <c r="B4297" s="186"/>
      <c r="D4297" s="178" t="s">
        <v>197</v>
      </c>
      <c r="E4297" s="187" t="s">
        <v>3</v>
      </c>
      <c r="F4297" s="188" t="s">
        <v>1855</v>
      </c>
      <c r="H4297" s="189" t="s">
        <v>3</v>
      </c>
      <c r="I4297" s="190"/>
      <c r="L4297" s="186"/>
      <c r="M4297" s="191"/>
      <c r="N4297" s="192"/>
      <c r="O4297" s="192"/>
      <c r="P4297" s="192"/>
      <c r="Q4297" s="192"/>
      <c r="R4297" s="192"/>
      <c r="S4297" s="192"/>
      <c r="T4297" s="193"/>
      <c r="AT4297" s="189" t="s">
        <v>197</v>
      </c>
      <c r="AU4297" s="189" t="s">
        <v>80</v>
      </c>
      <c r="AV4297" s="12" t="s">
        <v>22</v>
      </c>
      <c r="AW4297" s="12" t="s">
        <v>35</v>
      </c>
      <c r="AX4297" s="12" t="s">
        <v>72</v>
      </c>
      <c r="AY4297" s="189" t="s">
        <v>177</v>
      </c>
    </row>
    <row r="4298" spans="2:51" s="11" customFormat="1" x14ac:dyDescent="0.3">
      <c r="B4298" s="177"/>
      <c r="D4298" s="178" t="s">
        <v>197</v>
      </c>
      <c r="E4298" s="179" t="s">
        <v>3</v>
      </c>
      <c r="F4298" s="180" t="s">
        <v>2309</v>
      </c>
      <c r="H4298" s="181">
        <v>2.87</v>
      </c>
      <c r="I4298" s="182"/>
      <c r="L4298" s="177"/>
      <c r="M4298" s="183"/>
      <c r="N4298" s="184"/>
      <c r="O4298" s="184"/>
      <c r="P4298" s="184"/>
      <c r="Q4298" s="184"/>
      <c r="R4298" s="184"/>
      <c r="S4298" s="184"/>
      <c r="T4298" s="185"/>
      <c r="AT4298" s="179" t="s">
        <v>197</v>
      </c>
      <c r="AU4298" s="179" t="s">
        <v>80</v>
      </c>
      <c r="AV4298" s="11" t="s">
        <v>80</v>
      </c>
      <c r="AW4298" s="11" t="s">
        <v>35</v>
      </c>
      <c r="AX4298" s="11" t="s">
        <v>72</v>
      </c>
      <c r="AY4298" s="179" t="s">
        <v>177</v>
      </c>
    </row>
    <row r="4299" spans="2:51" s="12" customFormat="1" x14ac:dyDescent="0.3">
      <c r="B4299" s="186"/>
      <c r="D4299" s="178" t="s">
        <v>197</v>
      </c>
      <c r="E4299" s="187" t="s">
        <v>3</v>
      </c>
      <c r="F4299" s="188" t="s">
        <v>2018</v>
      </c>
      <c r="H4299" s="189" t="s">
        <v>3</v>
      </c>
      <c r="I4299" s="190"/>
      <c r="L4299" s="186"/>
      <c r="M4299" s="191"/>
      <c r="N4299" s="192"/>
      <c r="O4299" s="192"/>
      <c r="P4299" s="192"/>
      <c r="Q4299" s="192"/>
      <c r="R4299" s="192"/>
      <c r="S4299" s="192"/>
      <c r="T4299" s="193"/>
      <c r="AT4299" s="189" t="s">
        <v>197</v>
      </c>
      <c r="AU4299" s="189" t="s">
        <v>80</v>
      </c>
      <c r="AV4299" s="12" t="s">
        <v>22</v>
      </c>
      <c r="AW4299" s="12" t="s">
        <v>35</v>
      </c>
      <c r="AX4299" s="12" t="s">
        <v>72</v>
      </c>
      <c r="AY4299" s="189" t="s">
        <v>177</v>
      </c>
    </row>
    <row r="4300" spans="2:51" s="12" customFormat="1" x14ac:dyDescent="0.3">
      <c r="B4300" s="186"/>
      <c r="D4300" s="178" t="s">
        <v>197</v>
      </c>
      <c r="E4300" s="187" t="s">
        <v>3</v>
      </c>
      <c r="F4300" s="188" t="s">
        <v>1863</v>
      </c>
      <c r="H4300" s="189" t="s">
        <v>3</v>
      </c>
      <c r="I4300" s="190"/>
      <c r="L4300" s="186"/>
      <c r="M4300" s="191"/>
      <c r="N4300" s="192"/>
      <c r="O4300" s="192"/>
      <c r="P4300" s="192"/>
      <c r="Q4300" s="192"/>
      <c r="R4300" s="192"/>
      <c r="S4300" s="192"/>
      <c r="T4300" s="193"/>
      <c r="AT4300" s="189" t="s">
        <v>197</v>
      </c>
      <c r="AU4300" s="189" t="s">
        <v>80</v>
      </c>
      <c r="AV4300" s="12" t="s">
        <v>22</v>
      </c>
      <c r="AW4300" s="12" t="s">
        <v>35</v>
      </c>
      <c r="AX4300" s="12" t="s">
        <v>72</v>
      </c>
      <c r="AY4300" s="189" t="s">
        <v>177</v>
      </c>
    </row>
    <row r="4301" spans="2:51" s="11" customFormat="1" x14ac:dyDescent="0.3">
      <c r="B4301" s="177"/>
      <c r="D4301" s="178" t="s">
        <v>197</v>
      </c>
      <c r="E4301" s="179" t="s">
        <v>3</v>
      </c>
      <c r="F4301" s="180" t="s">
        <v>2309</v>
      </c>
      <c r="H4301" s="181">
        <v>2.87</v>
      </c>
      <c r="I4301" s="182"/>
      <c r="L4301" s="177"/>
      <c r="M4301" s="183"/>
      <c r="N4301" s="184"/>
      <c r="O4301" s="184"/>
      <c r="P4301" s="184"/>
      <c r="Q4301" s="184"/>
      <c r="R4301" s="184"/>
      <c r="S4301" s="184"/>
      <c r="T4301" s="185"/>
      <c r="AT4301" s="179" t="s">
        <v>197</v>
      </c>
      <c r="AU4301" s="179" t="s">
        <v>80</v>
      </c>
      <c r="AV4301" s="11" t="s">
        <v>80</v>
      </c>
      <c r="AW4301" s="11" t="s">
        <v>35</v>
      </c>
      <c r="AX4301" s="11" t="s">
        <v>72</v>
      </c>
      <c r="AY4301" s="179" t="s">
        <v>177</v>
      </c>
    </row>
    <row r="4302" spans="2:51" s="12" customFormat="1" x14ac:dyDescent="0.3">
      <c r="B4302" s="186"/>
      <c r="D4302" s="178" t="s">
        <v>197</v>
      </c>
      <c r="E4302" s="187" t="s">
        <v>3</v>
      </c>
      <c r="F4302" s="188" t="s">
        <v>2019</v>
      </c>
      <c r="H4302" s="189" t="s">
        <v>3</v>
      </c>
      <c r="I4302" s="190"/>
      <c r="L4302" s="186"/>
      <c r="M4302" s="191"/>
      <c r="N4302" s="192"/>
      <c r="O4302" s="192"/>
      <c r="P4302" s="192"/>
      <c r="Q4302" s="192"/>
      <c r="R4302" s="192"/>
      <c r="S4302" s="192"/>
      <c r="T4302" s="193"/>
      <c r="AT4302" s="189" t="s">
        <v>197</v>
      </c>
      <c r="AU4302" s="189" t="s">
        <v>80</v>
      </c>
      <c r="AV4302" s="12" t="s">
        <v>22</v>
      </c>
      <c r="AW4302" s="12" t="s">
        <v>35</v>
      </c>
      <c r="AX4302" s="12" t="s">
        <v>72</v>
      </c>
      <c r="AY4302" s="189" t="s">
        <v>177</v>
      </c>
    </row>
    <row r="4303" spans="2:51" s="12" customFormat="1" x14ac:dyDescent="0.3">
      <c r="B4303" s="186"/>
      <c r="D4303" s="178" t="s">
        <v>197</v>
      </c>
      <c r="E4303" s="187" t="s">
        <v>3</v>
      </c>
      <c r="F4303" s="188" t="s">
        <v>1855</v>
      </c>
      <c r="H4303" s="189" t="s">
        <v>3</v>
      </c>
      <c r="I4303" s="190"/>
      <c r="L4303" s="186"/>
      <c r="M4303" s="191"/>
      <c r="N4303" s="192"/>
      <c r="O4303" s="192"/>
      <c r="P4303" s="192"/>
      <c r="Q4303" s="192"/>
      <c r="R4303" s="192"/>
      <c r="S4303" s="192"/>
      <c r="T4303" s="193"/>
      <c r="AT4303" s="189" t="s">
        <v>197</v>
      </c>
      <c r="AU4303" s="189" t="s">
        <v>80</v>
      </c>
      <c r="AV4303" s="12" t="s">
        <v>22</v>
      </c>
      <c r="AW4303" s="12" t="s">
        <v>35</v>
      </c>
      <c r="AX4303" s="12" t="s">
        <v>72</v>
      </c>
      <c r="AY4303" s="189" t="s">
        <v>177</v>
      </c>
    </row>
    <row r="4304" spans="2:51" s="11" customFormat="1" x14ac:dyDescent="0.3">
      <c r="B4304" s="177"/>
      <c r="D4304" s="178" t="s">
        <v>197</v>
      </c>
      <c r="E4304" s="179" t="s">
        <v>3</v>
      </c>
      <c r="F4304" s="180" t="s">
        <v>2309</v>
      </c>
      <c r="H4304" s="181">
        <v>2.87</v>
      </c>
      <c r="I4304" s="182"/>
      <c r="L4304" s="177"/>
      <c r="M4304" s="183"/>
      <c r="N4304" s="184"/>
      <c r="O4304" s="184"/>
      <c r="P4304" s="184"/>
      <c r="Q4304" s="184"/>
      <c r="R4304" s="184"/>
      <c r="S4304" s="184"/>
      <c r="T4304" s="185"/>
      <c r="AT4304" s="179" t="s">
        <v>197</v>
      </c>
      <c r="AU4304" s="179" t="s">
        <v>80</v>
      </c>
      <c r="AV4304" s="11" t="s">
        <v>80</v>
      </c>
      <c r="AW4304" s="11" t="s">
        <v>35</v>
      </c>
      <c r="AX4304" s="11" t="s">
        <v>72</v>
      </c>
      <c r="AY4304" s="179" t="s">
        <v>177</v>
      </c>
    </row>
    <row r="4305" spans="2:51" s="12" customFormat="1" x14ac:dyDescent="0.3">
      <c r="B4305" s="186"/>
      <c r="D4305" s="178" t="s">
        <v>197</v>
      </c>
      <c r="E4305" s="187" t="s">
        <v>3</v>
      </c>
      <c r="F4305" s="188" t="s">
        <v>2020</v>
      </c>
      <c r="H4305" s="189" t="s">
        <v>3</v>
      </c>
      <c r="I4305" s="190"/>
      <c r="L4305" s="186"/>
      <c r="M4305" s="191"/>
      <c r="N4305" s="192"/>
      <c r="O4305" s="192"/>
      <c r="P4305" s="192"/>
      <c r="Q4305" s="192"/>
      <c r="R4305" s="192"/>
      <c r="S4305" s="192"/>
      <c r="T4305" s="193"/>
      <c r="AT4305" s="189" t="s">
        <v>197</v>
      </c>
      <c r="AU4305" s="189" t="s">
        <v>80</v>
      </c>
      <c r="AV4305" s="12" t="s">
        <v>22</v>
      </c>
      <c r="AW4305" s="12" t="s">
        <v>35</v>
      </c>
      <c r="AX4305" s="12" t="s">
        <v>72</v>
      </c>
      <c r="AY4305" s="189" t="s">
        <v>177</v>
      </c>
    </row>
    <row r="4306" spans="2:51" s="12" customFormat="1" x14ac:dyDescent="0.3">
      <c r="B4306" s="186"/>
      <c r="D4306" s="178" t="s">
        <v>197</v>
      </c>
      <c r="E4306" s="187" t="s">
        <v>3</v>
      </c>
      <c r="F4306" s="188" t="s">
        <v>1863</v>
      </c>
      <c r="H4306" s="189" t="s">
        <v>3</v>
      </c>
      <c r="I4306" s="190"/>
      <c r="L4306" s="186"/>
      <c r="M4306" s="191"/>
      <c r="N4306" s="192"/>
      <c r="O4306" s="192"/>
      <c r="P4306" s="192"/>
      <c r="Q4306" s="192"/>
      <c r="R4306" s="192"/>
      <c r="S4306" s="192"/>
      <c r="T4306" s="193"/>
      <c r="AT4306" s="189" t="s">
        <v>197</v>
      </c>
      <c r="AU4306" s="189" t="s">
        <v>80</v>
      </c>
      <c r="AV4306" s="12" t="s">
        <v>22</v>
      </c>
      <c r="AW4306" s="12" t="s">
        <v>35</v>
      </c>
      <c r="AX4306" s="12" t="s">
        <v>72</v>
      </c>
      <c r="AY4306" s="189" t="s">
        <v>177</v>
      </c>
    </row>
    <row r="4307" spans="2:51" s="11" customFormat="1" x14ac:dyDescent="0.3">
      <c r="B4307" s="177"/>
      <c r="D4307" s="178" t="s">
        <v>197</v>
      </c>
      <c r="E4307" s="179" t="s">
        <v>3</v>
      </c>
      <c r="F4307" s="180" t="s">
        <v>2309</v>
      </c>
      <c r="H4307" s="181">
        <v>2.87</v>
      </c>
      <c r="I4307" s="182"/>
      <c r="L4307" s="177"/>
      <c r="M4307" s="183"/>
      <c r="N4307" s="184"/>
      <c r="O4307" s="184"/>
      <c r="P4307" s="184"/>
      <c r="Q4307" s="184"/>
      <c r="R4307" s="184"/>
      <c r="S4307" s="184"/>
      <c r="T4307" s="185"/>
      <c r="AT4307" s="179" t="s">
        <v>197</v>
      </c>
      <c r="AU4307" s="179" t="s">
        <v>80</v>
      </c>
      <c r="AV4307" s="11" t="s">
        <v>80</v>
      </c>
      <c r="AW4307" s="11" t="s">
        <v>35</v>
      </c>
      <c r="AX4307" s="11" t="s">
        <v>72</v>
      </c>
      <c r="AY4307" s="179" t="s">
        <v>177</v>
      </c>
    </row>
    <row r="4308" spans="2:51" s="12" customFormat="1" x14ac:dyDescent="0.3">
      <c r="B4308" s="186"/>
      <c r="D4308" s="178" t="s">
        <v>197</v>
      </c>
      <c r="E4308" s="187" t="s">
        <v>3</v>
      </c>
      <c r="F4308" s="188" t="s">
        <v>2021</v>
      </c>
      <c r="H4308" s="189" t="s">
        <v>3</v>
      </c>
      <c r="I4308" s="190"/>
      <c r="L4308" s="186"/>
      <c r="M4308" s="191"/>
      <c r="N4308" s="192"/>
      <c r="O4308" s="192"/>
      <c r="P4308" s="192"/>
      <c r="Q4308" s="192"/>
      <c r="R4308" s="192"/>
      <c r="S4308" s="192"/>
      <c r="T4308" s="193"/>
      <c r="AT4308" s="189" t="s">
        <v>197</v>
      </c>
      <c r="AU4308" s="189" t="s">
        <v>80</v>
      </c>
      <c r="AV4308" s="12" t="s">
        <v>22</v>
      </c>
      <c r="AW4308" s="12" t="s">
        <v>35</v>
      </c>
      <c r="AX4308" s="12" t="s">
        <v>72</v>
      </c>
      <c r="AY4308" s="189" t="s">
        <v>177</v>
      </c>
    </row>
    <row r="4309" spans="2:51" s="12" customFormat="1" x14ac:dyDescent="0.3">
      <c r="B4309" s="186"/>
      <c r="D4309" s="178" t="s">
        <v>197</v>
      </c>
      <c r="E4309" s="187" t="s">
        <v>3</v>
      </c>
      <c r="F4309" s="188" t="s">
        <v>1884</v>
      </c>
      <c r="H4309" s="189" t="s">
        <v>3</v>
      </c>
      <c r="I4309" s="190"/>
      <c r="L4309" s="186"/>
      <c r="M4309" s="191"/>
      <c r="N4309" s="192"/>
      <c r="O4309" s="192"/>
      <c r="P4309" s="192"/>
      <c r="Q4309" s="192"/>
      <c r="R4309" s="192"/>
      <c r="S4309" s="192"/>
      <c r="T4309" s="193"/>
      <c r="AT4309" s="189" t="s">
        <v>197</v>
      </c>
      <c r="AU4309" s="189" t="s">
        <v>80</v>
      </c>
      <c r="AV4309" s="12" t="s">
        <v>22</v>
      </c>
      <c r="AW4309" s="12" t="s">
        <v>35</v>
      </c>
      <c r="AX4309" s="12" t="s">
        <v>72</v>
      </c>
      <c r="AY4309" s="189" t="s">
        <v>177</v>
      </c>
    </row>
    <row r="4310" spans="2:51" s="11" customFormat="1" x14ac:dyDescent="0.3">
      <c r="B4310" s="177"/>
      <c r="D4310" s="178" t="s">
        <v>197</v>
      </c>
      <c r="E4310" s="179" t="s">
        <v>3</v>
      </c>
      <c r="F4310" s="180" t="s">
        <v>2310</v>
      </c>
      <c r="H4310" s="181">
        <v>4.22</v>
      </c>
      <c r="I4310" s="182"/>
      <c r="L4310" s="177"/>
      <c r="M4310" s="183"/>
      <c r="N4310" s="184"/>
      <c r="O4310" s="184"/>
      <c r="P4310" s="184"/>
      <c r="Q4310" s="184"/>
      <c r="R4310" s="184"/>
      <c r="S4310" s="184"/>
      <c r="T4310" s="185"/>
      <c r="AT4310" s="179" t="s">
        <v>197</v>
      </c>
      <c r="AU4310" s="179" t="s">
        <v>80</v>
      </c>
      <c r="AV4310" s="11" t="s">
        <v>80</v>
      </c>
      <c r="AW4310" s="11" t="s">
        <v>35</v>
      </c>
      <c r="AX4310" s="11" t="s">
        <v>72</v>
      </c>
      <c r="AY4310" s="179" t="s">
        <v>177</v>
      </c>
    </row>
    <row r="4311" spans="2:51" s="12" customFormat="1" x14ac:dyDescent="0.3">
      <c r="B4311" s="186"/>
      <c r="D4311" s="178" t="s">
        <v>197</v>
      </c>
      <c r="E4311" s="187" t="s">
        <v>3</v>
      </c>
      <c r="F4311" s="188" t="s">
        <v>2023</v>
      </c>
      <c r="H4311" s="189" t="s">
        <v>3</v>
      </c>
      <c r="I4311" s="190"/>
      <c r="L4311" s="186"/>
      <c r="M4311" s="191"/>
      <c r="N4311" s="192"/>
      <c r="O4311" s="192"/>
      <c r="P4311" s="192"/>
      <c r="Q4311" s="192"/>
      <c r="R4311" s="192"/>
      <c r="S4311" s="192"/>
      <c r="T4311" s="193"/>
      <c r="AT4311" s="189" t="s">
        <v>197</v>
      </c>
      <c r="AU4311" s="189" t="s">
        <v>80</v>
      </c>
      <c r="AV4311" s="12" t="s">
        <v>22</v>
      </c>
      <c r="AW4311" s="12" t="s">
        <v>35</v>
      </c>
      <c r="AX4311" s="12" t="s">
        <v>72</v>
      </c>
      <c r="AY4311" s="189" t="s">
        <v>177</v>
      </c>
    </row>
    <row r="4312" spans="2:51" s="12" customFormat="1" x14ac:dyDescent="0.3">
      <c r="B4312" s="186"/>
      <c r="D4312" s="178" t="s">
        <v>197</v>
      </c>
      <c r="E4312" s="187" t="s">
        <v>3</v>
      </c>
      <c r="F4312" s="188" t="s">
        <v>1855</v>
      </c>
      <c r="H4312" s="189" t="s">
        <v>3</v>
      </c>
      <c r="I4312" s="190"/>
      <c r="L4312" s="186"/>
      <c r="M4312" s="191"/>
      <c r="N4312" s="192"/>
      <c r="O4312" s="192"/>
      <c r="P4312" s="192"/>
      <c r="Q4312" s="192"/>
      <c r="R4312" s="192"/>
      <c r="S4312" s="192"/>
      <c r="T4312" s="193"/>
      <c r="AT4312" s="189" t="s">
        <v>197</v>
      </c>
      <c r="AU4312" s="189" t="s">
        <v>80</v>
      </c>
      <c r="AV4312" s="12" t="s">
        <v>22</v>
      </c>
      <c r="AW4312" s="12" t="s">
        <v>35</v>
      </c>
      <c r="AX4312" s="12" t="s">
        <v>72</v>
      </c>
      <c r="AY4312" s="189" t="s">
        <v>177</v>
      </c>
    </row>
    <row r="4313" spans="2:51" s="11" customFormat="1" x14ac:dyDescent="0.3">
      <c r="B4313" s="177"/>
      <c r="D4313" s="178" t="s">
        <v>197</v>
      </c>
      <c r="E4313" s="179" t="s">
        <v>3</v>
      </c>
      <c r="F4313" s="180" t="s">
        <v>2309</v>
      </c>
      <c r="H4313" s="181">
        <v>2.87</v>
      </c>
      <c r="I4313" s="182"/>
      <c r="L4313" s="177"/>
      <c r="M4313" s="183"/>
      <c r="N4313" s="184"/>
      <c r="O4313" s="184"/>
      <c r="P4313" s="184"/>
      <c r="Q4313" s="184"/>
      <c r="R4313" s="184"/>
      <c r="S4313" s="184"/>
      <c r="T4313" s="185"/>
      <c r="AT4313" s="179" t="s">
        <v>197</v>
      </c>
      <c r="AU4313" s="179" t="s">
        <v>80</v>
      </c>
      <c r="AV4313" s="11" t="s">
        <v>80</v>
      </c>
      <c r="AW4313" s="11" t="s">
        <v>35</v>
      </c>
      <c r="AX4313" s="11" t="s">
        <v>72</v>
      </c>
      <c r="AY4313" s="179" t="s">
        <v>177</v>
      </c>
    </row>
    <row r="4314" spans="2:51" s="12" customFormat="1" x14ac:dyDescent="0.3">
      <c r="B4314" s="186"/>
      <c r="D4314" s="178" t="s">
        <v>197</v>
      </c>
      <c r="E4314" s="187" t="s">
        <v>3</v>
      </c>
      <c r="F4314" s="188" t="s">
        <v>2024</v>
      </c>
      <c r="H4314" s="189" t="s">
        <v>3</v>
      </c>
      <c r="I4314" s="190"/>
      <c r="L4314" s="186"/>
      <c r="M4314" s="191"/>
      <c r="N4314" s="192"/>
      <c r="O4314" s="192"/>
      <c r="P4314" s="192"/>
      <c r="Q4314" s="192"/>
      <c r="R4314" s="192"/>
      <c r="S4314" s="192"/>
      <c r="T4314" s="193"/>
      <c r="AT4314" s="189" t="s">
        <v>197</v>
      </c>
      <c r="AU4314" s="189" t="s">
        <v>80</v>
      </c>
      <c r="AV4314" s="12" t="s">
        <v>22</v>
      </c>
      <c r="AW4314" s="12" t="s">
        <v>35</v>
      </c>
      <c r="AX4314" s="12" t="s">
        <v>72</v>
      </c>
      <c r="AY4314" s="189" t="s">
        <v>177</v>
      </c>
    </row>
    <row r="4315" spans="2:51" s="12" customFormat="1" x14ac:dyDescent="0.3">
      <c r="B4315" s="186"/>
      <c r="D4315" s="178" t="s">
        <v>197</v>
      </c>
      <c r="E4315" s="187" t="s">
        <v>3</v>
      </c>
      <c r="F4315" s="188" t="s">
        <v>1863</v>
      </c>
      <c r="H4315" s="189" t="s">
        <v>3</v>
      </c>
      <c r="I4315" s="190"/>
      <c r="L4315" s="186"/>
      <c r="M4315" s="191"/>
      <c r="N4315" s="192"/>
      <c r="O4315" s="192"/>
      <c r="P4315" s="192"/>
      <c r="Q4315" s="192"/>
      <c r="R4315" s="192"/>
      <c r="S4315" s="192"/>
      <c r="T4315" s="193"/>
      <c r="AT4315" s="189" t="s">
        <v>197</v>
      </c>
      <c r="AU4315" s="189" t="s">
        <v>80</v>
      </c>
      <c r="AV4315" s="12" t="s">
        <v>22</v>
      </c>
      <c r="AW4315" s="12" t="s">
        <v>35</v>
      </c>
      <c r="AX4315" s="12" t="s">
        <v>72</v>
      </c>
      <c r="AY4315" s="189" t="s">
        <v>177</v>
      </c>
    </row>
    <row r="4316" spans="2:51" s="11" customFormat="1" x14ac:dyDescent="0.3">
      <c r="B4316" s="177"/>
      <c r="D4316" s="178" t="s">
        <v>197</v>
      </c>
      <c r="E4316" s="179" t="s">
        <v>3</v>
      </c>
      <c r="F4316" s="180" t="s">
        <v>2309</v>
      </c>
      <c r="H4316" s="181">
        <v>2.87</v>
      </c>
      <c r="I4316" s="182"/>
      <c r="L4316" s="177"/>
      <c r="M4316" s="183"/>
      <c r="N4316" s="184"/>
      <c r="O4316" s="184"/>
      <c r="P4316" s="184"/>
      <c r="Q4316" s="184"/>
      <c r="R4316" s="184"/>
      <c r="S4316" s="184"/>
      <c r="T4316" s="185"/>
      <c r="AT4316" s="179" t="s">
        <v>197</v>
      </c>
      <c r="AU4316" s="179" t="s">
        <v>80</v>
      </c>
      <c r="AV4316" s="11" t="s">
        <v>80</v>
      </c>
      <c r="AW4316" s="11" t="s">
        <v>35</v>
      </c>
      <c r="AX4316" s="11" t="s">
        <v>72</v>
      </c>
      <c r="AY4316" s="179" t="s">
        <v>177</v>
      </c>
    </row>
    <row r="4317" spans="2:51" s="12" customFormat="1" x14ac:dyDescent="0.3">
      <c r="B4317" s="186"/>
      <c r="D4317" s="178" t="s">
        <v>197</v>
      </c>
      <c r="E4317" s="187" t="s">
        <v>3</v>
      </c>
      <c r="F4317" s="188" t="s">
        <v>1905</v>
      </c>
      <c r="H4317" s="189" t="s">
        <v>3</v>
      </c>
      <c r="I4317" s="190"/>
      <c r="L4317" s="186"/>
      <c r="M4317" s="191"/>
      <c r="N4317" s="192"/>
      <c r="O4317" s="192"/>
      <c r="P4317" s="192"/>
      <c r="Q4317" s="192"/>
      <c r="R4317" s="192"/>
      <c r="S4317" s="192"/>
      <c r="T4317" s="193"/>
      <c r="AT4317" s="189" t="s">
        <v>197</v>
      </c>
      <c r="AU4317" s="189" t="s">
        <v>80</v>
      </c>
      <c r="AV4317" s="12" t="s">
        <v>22</v>
      </c>
      <c r="AW4317" s="12" t="s">
        <v>35</v>
      </c>
      <c r="AX4317" s="12" t="s">
        <v>72</v>
      </c>
      <c r="AY4317" s="189" t="s">
        <v>177</v>
      </c>
    </row>
    <row r="4318" spans="2:51" s="12" customFormat="1" x14ac:dyDescent="0.3">
      <c r="B4318" s="186"/>
      <c r="D4318" s="178" t="s">
        <v>197</v>
      </c>
      <c r="E4318" s="187" t="s">
        <v>3</v>
      </c>
      <c r="F4318" s="188" t="s">
        <v>1644</v>
      </c>
      <c r="H4318" s="189" t="s">
        <v>3</v>
      </c>
      <c r="I4318" s="190"/>
      <c r="L4318" s="186"/>
      <c r="M4318" s="191"/>
      <c r="N4318" s="192"/>
      <c r="O4318" s="192"/>
      <c r="P4318" s="192"/>
      <c r="Q4318" s="192"/>
      <c r="R4318" s="192"/>
      <c r="S4318" s="192"/>
      <c r="T4318" s="193"/>
      <c r="AT4318" s="189" t="s">
        <v>197</v>
      </c>
      <c r="AU4318" s="189" t="s">
        <v>80</v>
      </c>
      <c r="AV4318" s="12" t="s">
        <v>22</v>
      </c>
      <c r="AW4318" s="12" t="s">
        <v>35</v>
      </c>
      <c r="AX4318" s="12" t="s">
        <v>72</v>
      </c>
      <c r="AY4318" s="189" t="s">
        <v>177</v>
      </c>
    </row>
    <row r="4319" spans="2:51" s="11" customFormat="1" x14ac:dyDescent="0.3">
      <c r="B4319" s="177"/>
      <c r="D4319" s="178" t="s">
        <v>197</v>
      </c>
      <c r="E4319" s="179" t="s">
        <v>3</v>
      </c>
      <c r="F4319" s="180" t="s">
        <v>2311</v>
      </c>
      <c r="H4319" s="181">
        <v>5.59</v>
      </c>
      <c r="I4319" s="182"/>
      <c r="L4319" s="177"/>
      <c r="M4319" s="183"/>
      <c r="N4319" s="184"/>
      <c r="O4319" s="184"/>
      <c r="P4319" s="184"/>
      <c r="Q4319" s="184"/>
      <c r="R4319" s="184"/>
      <c r="S4319" s="184"/>
      <c r="T4319" s="185"/>
      <c r="AT4319" s="179" t="s">
        <v>197</v>
      </c>
      <c r="AU4319" s="179" t="s">
        <v>80</v>
      </c>
      <c r="AV4319" s="11" t="s">
        <v>80</v>
      </c>
      <c r="AW4319" s="11" t="s">
        <v>35</v>
      </c>
      <c r="AX4319" s="11" t="s">
        <v>72</v>
      </c>
      <c r="AY4319" s="179" t="s">
        <v>177</v>
      </c>
    </row>
    <row r="4320" spans="2:51" s="12" customFormat="1" x14ac:dyDescent="0.3">
      <c r="B4320" s="186"/>
      <c r="D4320" s="178" t="s">
        <v>197</v>
      </c>
      <c r="E4320" s="187" t="s">
        <v>3</v>
      </c>
      <c r="F4320" s="188" t="s">
        <v>2026</v>
      </c>
      <c r="H4320" s="189" t="s">
        <v>3</v>
      </c>
      <c r="I4320" s="190"/>
      <c r="L4320" s="186"/>
      <c r="M4320" s="191"/>
      <c r="N4320" s="192"/>
      <c r="O4320" s="192"/>
      <c r="P4320" s="192"/>
      <c r="Q4320" s="192"/>
      <c r="R4320" s="192"/>
      <c r="S4320" s="192"/>
      <c r="T4320" s="193"/>
      <c r="AT4320" s="189" t="s">
        <v>197</v>
      </c>
      <c r="AU4320" s="189" t="s">
        <v>80</v>
      </c>
      <c r="AV4320" s="12" t="s">
        <v>22</v>
      </c>
      <c r="AW4320" s="12" t="s">
        <v>35</v>
      </c>
      <c r="AX4320" s="12" t="s">
        <v>72</v>
      </c>
      <c r="AY4320" s="189" t="s">
        <v>177</v>
      </c>
    </row>
    <row r="4321" spans="2:51" s="12" customFormat="1" x14ac:dyDescent="0.3">
      <c r="B4321" s="186"/>
      <c r="D4321" s="178" t="s">
        <v>197</v>
      </c>
      <c r="E4321" s="187" t="s">
        <v>3</v>
      </c>
      <c r="F4321" s="188" t="s">
        <v>1863</v>
      </c>
      <c r="H4321" s="189" t="s">
        <v>3</v>
      </c>
      <c r="I4321" s="190"/>
      <c r="L4321" s="186"/>
      <c r="M4321" s="191"/>
      <c r="N4321" s="192"/>
      <c r="O4321" s="192"/>
      <c r="P4321" s="192"/>
      <c r="Q4321" s="192"/>
      <c r="R4321" s="192"/>
      <c r="S4321" s="192"/>
      <c r="T4321" s="193"/>
      <c r="AT4321" s="189" t="s">
        <v>197</v>
      </c>
      <c r="AU4321" s="189" t="s">
        <v>80</v>
      </c>
      <c r="AV4321" s="12" t="s">
        <v>22</v>
      </c>
      <c r="AW4321" s="12" t="s">
        <v>35</v>
      </c>
      <c r="AX4321" s="12" t="s">
        <v>72</v>
      </c>
      <c r="AY4321" s="189" t="s">
        <v>177</v>
      </c>
    </row>
    <row r="4322" spans="2:51" s="11" customFormat="1" x14ac:dyDescent="0.3">
      <c r="B4322" s="177"/>
      <c r="D4322" s="178" t="s">
        <v>197</v>
      </c>
      <c r="E4322" s="179" t="s">
        <v>3</v>
      </c>
      <c r="F4322" s="180" t="s">
        <v>2312</v>
      </c>
      <c r="H4322" s="181">
        <v>3.34</v>
      </c>
      <c r="I4322" s="182"/>
      <c r="L4322" s="177"/>
      <c r="M4322" s="183"/>
      <c r="N4322" s="184"/>
      <c r="O4322" s="184"/>
      <c r="P4322" s="184"/>
      <c r="Q4322" s="184"/>
      <c r="R4322" s="184"/>
      <c r="S4322" s="184"/>
      <c r="T4322" s="185"/>
      <c r="AT4322" s="179" t="s">
        <v>197</v>
      </c>
      <c r="AU4322" s="179" t="s">
        <v>80</v>
      </c>
      <c r="AV4322" s="11" t="s">
        <v>80</v>
      </c>
      <c r="AW4322" s="11" t="s">
        <v>35</v>
      </c>
      <c r="AX4322" s="11" t="s">
        <v>72</v>
      </c>
      <c r="AY4322" s="179" t="s">
        <v>177</v>
      </c>
    </row>
    <row r="4323" spans="2:51" s="12" customFormat="1" x14ac:dyDescent="0.3">
      <c r="B4323" s="186"/>
      <c r="D4323" s="178" t="s">
        <v>197</v>
      </c>
      <c r="E4323" s="187" t="s">
        <v>3</v>
      </c>
      <c r="F4323" s="188" t="s">
        <v>2028</v>
      </c>
      <c r="H4323" s="189" t="s">
        <v>3</v>
      </c>
      <c r="I4323" s="190"/>
      <c r="L4323" s="186"/>
      <c r="M4323" s="191"/>
      <c r="N4323" s="192"/>
      <c r="O4323" s="192"/>
      <c r="P4323" s="192"/>
      <c r="Q4323" s="192"/>
      <c r="R4323" s="192"/>
      <c r="S4323" s="192"/>
      <c r="T4323" s="193"/>
      <c r="AT4323" s="189" t="s">
        <v>197</v>
      </c>
      <c r="AU4323" s="189" t="s">
        <v>80</v>
      </c>
      <c r="AV4323" s="12" t="s">
        <v>22</v>
      </c>
      <c r="AW4323" s="12" t="s">
        <v>35</v>
      </c>
      <c r="AX4323" s="12" t="s">
        <v>72</v>
      </c>
      <c r="AY4323" s="189" t="s">
        <v>177</v>
      </c>
    </row>
    <row r="4324" spans="2:51" s="12" customFormat="1" x14ac:dyDescent="0.3">
      <c r="B4324" s="186"/>
      <c r="D4324" s="178" t="s">
        <v>197</v>
      </c>
      <c r="E4324" s="187" t="s">
        <v>3</v>
      </c>
      <c r="F4324" s="188" t="s">
        <v>1863</v>
      </c>
      <c r="H4324" s="189" t="s">
        <v>3</v>
      </c>
      <c r="I4324" s="190"/>
      <c r="L4324" s="186"/>
      <c r="M4324" s="191"/>
      <c r="N4324" s="192"/>
      <c r="O4324" s="192"/>
      <c r="P4324" s="192"/>
      <c r="Q4324" s="192"/>
      <c r="R4324" s="192"/>
      <c r="S4324" s="192"/>
      <c r="T4324" s="193"/>
      <c r="AT4324" s="189" t="s">
        <v>197</v>
      </c>
      <c r="AU4324" s="189" t="s">
        <v>80</v>
      </c>
      <c r="AV4324" s="12" t="s">
        <v>22</v>
      </c>
      <c r="AW4324" s="12" t="s">
        <v>35</v>
      </c>
      <c r="AX4324" s="12" t="s">
        <v>72</v>
      </c>
      <c r="AY4324" s="189" t="s">
        <v>177</v>
      </c>
    </row>
    <row r="4325" spans="2:51" s="11" customFormat="1" x14ac:dyDescent="0.3">
      <c r="B4325" s="177"/>
      <c r="D4325" s="178" t="s">
        <v>197</v>
      </c>
      <c r="E4325" s="179" t="s">
        <v>3</v>
      </c>
      <c r="F4325" s="180" t="s">
        <v>2313</v>
      </c>
      <c r="H4325" s="181">
        <v>1.39</v>
      </c>
      <c r="I4325" s="182"/>
      <c r="L4325" s="177"/>
      <c r="M4325" s="183"/>
      <c r="N4325" s="184"/>
      <c r="O4325" s="184"/>
      <c r="P4325" s="184"/>
      <c r="Q4325" s="184"/>
      <c r="R4325" s="184"/>
      <c r="S4325" s="184"/>
      <c r="T4325" s="185"/>
      <c r="AT4325" s="179" t="s">
        <v>197</v>
      </c>
      <c r="AU4325" s="179" t="s">
        <v>80</v>
      </c>
      <c r="AV4325" s="11" t="s">
        <v>80</v>
      </c>
      <c r="AW4325" s="11" t="s">
        <v>35</v>
      </c>
      <c r="AX4325" s="11" t="s">
        <v>72</v>
      </c>
      <c r="AY4325" s="179" t="s">
        <v>177</v>
      </c>
    </row>
    <row r="4326" spans="2:51" s="12" customFormat="1" x14ac:dyDescent="0.3">
      <c r="B4326" s="186"/>
      <c r="D4326" s="178" t="s">
        <v>197</v>
      </c>
      <c r="E4326" s="187" t="s">
        <v>3</v>
      </c>
      <c r="F4326" s="188" t="s">
        <v>2030</v>
      </c>
      <c r="H4326" s="189" t="s">
        <v>3</v>
      </c>
      <c r="I4326" s="190"/>
      <c r="L4326" s="186"/>
      <c r="M4326" s="191"/>
      <c r="N4326" s="192"/>
      <c r="O4326" s="192"/>
      <c r="P4326" s="192"/>
      <c r="Q4326" s="192"/>
      <c r="R4326" s="192"/>
      <c r="S4326" s="192"/>
      <c r="T4326" s="193"/>
      <c r="AT4326" s="189" t="s">
        <v>197</v>
      </c>
      <c r="AU4326" s="189" t="s">
        <v>80</v>
      </c>
      <c r="AV4326" s="12" t="s">
        <v>22</v>
      </c>
      <c r="AW4326" s="12" t="s">
        <v>35</v>
      </c>
      <c r="AX4326" s="12" t="s">
        <v>72</v>
      </c>
      <c r="AY4326" s="189" t="s">
        <v>177</v>
      </c>
    </row>
    <row r="4327" spans="2:51" s="12" customFormat="1" x14ac:dyDescent="0.3">
      <c r="B4327" s="186"/>
      <c r="D4327" s="178" t="s">
        <v>197</v>
      </c>
      <c r="E4327" s="187" t="s">
        <v>3</v>
      </c>
      <c r="F4327" s="188" t="s">
        <v>1855</v>
      </c>
      <c r="H4327" s="189" t="s">
        <v>3</v>
      </c>
      <c r="I4327" s="190"/>
      <c r="L4327" s="186"/>
      <c r="M4327" s="191"/>
      <c r="N4327" s="192"/>
      <c r="O4327" s="192"/>
      <c r="P4327" s="192"/>
      <c r="Q4327" s="192"/>
      <c r="R4327" s="192"/>
      <c r="S4327" s="192"/>
      <c r="T4327" s="193"/>
      <c r="AT4327" s="189" t="s">
        <v>197</v>
      </c>
      <c r="AU4327" s="189" t="s">
        <v>80</v>
      </c>
      <c r="AV4327" s="12" t="s">
        <v>22</v>
      </c>
      <c r="AW4327" s="12" t="s">
        <v>35</v>
      </c>
      <c r="AX4327" s="12" t="s">
        <v>72</v>
      </c>
      <c r="AY4327" s="189" t="s">
        <v>177</v>
      </c>
    </row>
    <row r="4328" spans="2:51" s="11" customFormat="1" x14ac:dyDescent="0.3">
      <c r="B4328" s="177"/>
      <c r="D4328" s="178" t="s">
        <v>197</v>
      </c>
      <c r="E4328" s="179" t="s">
        <v>3</v>
      </c>
      <c r="F4328" s="180" t="s">
        <v>2314</v>
      </c>
      <c r="H4328" s="181">
        <v>3.55</v>
      </c>
      <c r="I4328" s="182"/>
      <c r="L4328" s="177"/>
      <c r="M4328" s="183"/>
      <c r="N4328" s="184"/>
      <c r="O4328" s="184"/>
      <c r="P4328" s="184"/>
      <c r="Q4328" s="184"/>
      <c r="R4328" s="184"/>
      <c r="S4328" s="184"/>
      <c r="T4328" s="185"/>
      <c r="AT4328" s="179" t="s">
        <v>197</v>
      </c>
      <c r="AU4328" s="179" t="s">
        <v>80</v>
      </c>
      <c r="AV4328" s="11" t="s">
        <v>80</v>
      </c>
      <c r="AW4328" s="11" t="s">
        <v>35</v>
      </c>
      <c r="AX4328" s="11" t="s">
        <v>72</v>
      </c>
      <c r="AY4328" s="179" t="s">
        <v>177</v>
      </c>
    </row>
    <row r="4329" spans="2:51" s="12" customFormat="1" x14ac:dyDescent="0.3">
      <c r="B4329" s="186"/>
      <c r="D4329" s="178" t="s">
        <v>197</v>
      </c>
      <c r="E4329" s="187" t="s">
        <v>3</v>
      </c>
      <c r="F4329" s="188" t="s">
        <v>2032</v>
      </c>
      <c r="H4329" s="189" t="s">
        <v>3</v>
      </c>
      <c r="I4329" s="190"/>
      <c r="L4329" s="186"/>
      <c r="M4329" s="191"/>
      <c r="N4329" s="192"/>
      <c r="O4329" s="192"/>
      <c r="P4329" s="192"/>
      <c r="Q4329" s="192"/>
      <c r="R4329" s="192"/>
      <c r="S4329" s="192"/>
      <c r="T4329" s="193"/>
      <c r="AT4329" s="189" t="s">
        <v>197</v>
      </c>
      <c r="AU4329" s="189" t="s">
        <v>80</v>
      </c>
      <c r="AV4329" s="12" t="s">
        <v>22</v>
      </c>
      <c r="AW4329" s="12" t="s">
        <v>35</v>
      </c>
      <c r="AX4329" s="12" t="s">
        <v>72</v>
      </c>
      <c r="AY4329" s="189" t="s">
        <v>177</v>
      </c>
    </row>
    <row r="4330" spans="2:51" s="12" customFormat="1" x14ac:dyDescent="0.3">
      <c r="B4330" s="186"/>
      <c r="D4330" s="178" t="s">
        <v>197</v>
      </c>
      <c r="E4330" s="187" t="s">
        <v>3</v>
      </c>
      <c r="F4330" s="188" t="s">
        <v>1863</v>
      </c>
      <c r="H4330" s="189" t="s">
        <v>3</v>
      </c>
      <c r="I4330" s="190"/>
      <c r="L4330" s="186"/>
      <c r="M4330" s="191"/>
      <c r="N4330" s="192"/>
      <c r="O4330" s="192"/>
      <c r="P4330" s="192"/>
      <c r="Q4330" s="192"/>
      <c r="R4330" s="192"/>
      <c r="S4330" s="192"/>
      <c r="T4330" s="193"/>
      <c r="AT4330" s="189" t="s">
        <v>197</v>
      </c>
      <c r="AU4330" s="189" t="s">
        <v>80</v>
      </c>
      <c r="AV4330" s="12" t="s">
        <v>22</v>
      </c>
      <c r="AW4330" s="12" t="s">
        <v>35</v>
      </c>
      <c r="AX4330" s="12" t="s">
        <v>72</v>
      </c>
      <c r="AY4330" s="189" t="s">
        <v>177</v>
      </c>
    </row>
    <row r="4331" spans="2:51" s="11" customFormat="1" x14ac:dyDescent="0.3">
      <c r="B4331" s="177"/>
      <c r="D4331" s="178" t="s">
        <v>197</v>
      </c>
      <c r="E4331" s="179" t="s">
        <v>3</v>
      </c>
      <c r="F4331" s="180" t="s">
        <v>2312</v>
      </c>
      <c r="H4331" s="181">
        <v>3.34</v>
      </c>
      <c r="I4331" s="182"/>
      <c r="L4331" s="177"/>
      <c r="M4331" s="183"/>
      <c r="N4331" s="184"/>
      <c r="O4331" s="184"/>
      <c r="P4331" s="184"/>
      <c r="Q4331" s="184"/>
      <c r="R4331" s="184"/>
      <c r="S4331" s="184"/>
      <c r="T4331" s="185"/>
      <c r="AT4331" s="179" t="s">
        <v>197</v>
      </c>
      <c r="AU4331" s="179" t="s">
        <v>80</v>
      </c>
      <c r="AV4331" s="11" t="s">
        <v>80</v>
      </c>
      <c r="AW4331" s="11" t="s">
        <v>35</v>
      </c>
      <c r="AX4331" s="11" t="s">
        <v>72</v>
      </c>
      <c r="AY4331" s="179" t="s">
        <v>177</v>
      </c>
    </row>
    <row r="4332" spans="2:51" s="12" customFormat="1" x14ac:dyDescent="0.3">
      <c r="B4332" s="186"/>
      <c r="D4332" s="178" t="s">
        <v>197</v>
      </c>
      <c r="E4332" s="187" t="s">
        <v>3</v>
      </c>
      <c r="F4332" s="188" t="s">
        <v>2033</v>
      </c>
      <c r="H4332" s="189" t="s">
        <v>3</v>
      </c>
      <c r="I4332" s="190"/>
      <c r="L4332" s="186"/>
      <c r="M4332" s="191"/>
      <c r="N4332" s="192"/>
      <c r="O4332" s="192"/>
      <c r="P4332" s="192"/>
      <c r="Q4332" s="192"/>
      <c r="R4332" s="192"/>
      <c r="S4332" s="192"/>
      <c r="T4332" s="193"/>
      <c r="AT4332" s="189" t="s">
        <v>197</v>
      </c>
      <c r="AU4332" s="189" t="s">
        <v>80</v>
      </c>
      <c r="AV4332" s="12" t="s">
        <v>22</v>
      </c>
      <c r="AW4332" s="12" t="s">
        <v>35</v>
      </c>
      <c r="AX4332" s="12" t="s">
        <v>72</v>
      </c>
      <c r="AY4332" s="189" t="s">
        <v>177</v>
      </c>
    </row>
    <row r="4333" spans="2:51" s="12" customFormat="1" x14ac:dyDescent="0.3">
      <c r="B4333" s="186"/>
      <c r="D4333" s="178" t="s">
        <v>197</v>
      </c>
      <c r="E4333" s="187" t="s">
        <v>3</v>
      </c>
      <c r="F4333" s="188" t="s">
        <v>1855</v>
      </c>
      <c r="H4333" s="189" t="s">
        <v>3</v>
      </c>
      <c r="I4333" s="190"/>
      <c r="L4333" s="186"/>
      <c r="M4333" s="191"/>
      <c r="N4333" s="192"/>
      <c r="O4333" s="192"/>
      <c r="P4333" s="192"/>
      <c r="Q4333" s="192"/>
      <c r="R4333" s="192"/>
      <c r="S4333" s="192"/>
      <c r="T4333" s="193"/>
      <c r="AT4333" s="189" t="s">
        <v>197</v>
      </c>
      <c r="AU4333" s="189" t="s">
        <v>80</v>
      </c>
      <c r="AV4333" s="12" t="s">
        <v>22</v>
      </c>
      <c r="AW4333" s="12" t="s">
        <v>35</v>
      </c>
      <c r="AX4333" s="12" t="s">
        <v>72</v>
      </c>
      <c r="AY4333" s="189" t="s">
        <v>177</v>
      </c>
    </row>
    <row r="4334" spans="2:51" s="11" customFormat="1" x14ac:dyDescent="0.3">
      <c r="B4334" s="177"/>
      <c r="D4334" s="178" t="s">
        <v>197</v>
      </c>
      <c r="E4334" s="179" t="s">
        <v>3</v>
      </c>
      <c r="F4334" s="180" t="s">
        <v>2312</v>
      </c>
      <c r="H4334" s="181">
        <v>3.34</v>
      </c>
      <c r="I4334" s="182"/>
      <c r="L4334" s="177"/>
      <c r="M4334" s="183"/>
      <c r="N4334" s="184"/>
      <c r="O4334" s="184"/>
      <c r="P4334" s="184"/>
      <c r="Q4334" s="184"/>
      <c r="R4334" s="184"/>
      <c r="S4334" s="184"/>
      <c r="T4334" s="185"/>
      <c r="AT4334" s="179" t="s">
        <v>197</v>
      </c>
      <c r="AU4334" s="179" t="s">
        <v>80</v>
      </c>
      <c r="AV4334" s="11" t="s">
        <v>80</v>
      </c>
      <c r="AW4334" s="11" t="s">
        <v>35</v>
      </c>
      <c r="AX4334" s="11" t="s">
        <v>72</v>
      </c>
      <c r="AY4334" s="179" t="s">
        <v>177</v>
      </c>
    </row>
    <row r="4335" spans="2:51" s="12" customFormat="1" x14ac:dyDescent="0.3">
      <c r="B4335" s="186"/>
      <c r="D4335" s="178" t="s">
        <v>197</v>
      </c>
      <c r="E4335" s="187" t="s">
        <v>3</v>
      </c>
      <c r="F4335" s="188" t="s">
        <v>2034</v>
      </c>
      <c r="H4335" s="189" t="s">
        <v>3</v>
      </c>
      <c r="I4335" s="190"/>
      <c r="L4335" s="186"/>
      <c r="M4335" s="191"/>
      <c r="N4335" s="192"/>
      <c r="O4335" s="192"/>
      <c r="P4335" s="192"/>
      <c r="Q4335" s="192"/>
      <c r="R4335" s="192"/>
      <c r="S4335" s="192"/>
      <c r="T4335" s="193"/>
      <c r="AT4335" s="189" t="s">
        <v>197</v>
      </c>
      <c r="AU4335" s="189" t="s">
        <v>80</v>
      </c>
      <c r="AV4335" s="12" t="s">
        <v>22</v>
      </c>
      <c r="AW4335" s="12" t="s">
        <v>35</v>
      </c>
      <c r="AX4335" s="12" t="s">
        <v>72</v>
      </c>
      <c r="AY4335" s="189" t="s">
        <v>177</v>
      </c>
    </row>
    <row r="4336" spans="2:51" s="12" customFormat="1" x14ac:dyDescent="0.3">
      <c r="B4336" s="186"/>
      <c r="D4336" s="178" t="s">
        <v>197</v>
      </c>
      <c r="E4336" s="187" t="s">
        <v>3</v>
      </c>
      <c r="F4336" s="188" t="s">
        <v>1863</v>
      </c>
      <c r="H4336" s="189" t="s">
        <v>3</v>
      </c>
      <c r="I4336" s="190"/>
      <c r="L4336" s="186"/>
      <c r="M4336" s="191"/>
      <c r="N4336" s="192"/>
      <c r="O4336" s="192"/>
      <c r="P4336" s="192"/>
      <c r="Q4336" s="192"/>
      <c r="R4336" s="192"/>
      <c r="S4336" s="192"/>
      <c r="T4336" s="193"/>
      <c r="AT4336" s="189" t="s">
        <v>197</v>
      </c>
      <c r="AU4336" s="189" t="s">
        <v>80</v>
      </c>
      <c r="AV4336" s="12" t="s">
        <v>22</v>
      </c>
      <c r="AW4336" s="12" t="s">
        <v>35</v>
      </c>
      <c r="AX4336" s="12" t="s">
        <v>72</v>
      </c>
      <c r="AY4336" s="189" t="s">
        <v>177</v>
      </c>
    </row>
    <row r="4337" spans="2:51" s="11" customFormat="1" x14ac:dyDescent="0.3">
      <c r="B4337" s="177"/>
      <c r="D4337" s="178" t="s">
        <v>197</v>
      </c>
      <c r="E4337" s="179" t="s">
        <v>3</v>
      </c>
      <c r="F4337" s="180" t="s">
        <v>2312</v>
      </c>
      <c r="H4337" s="181">
        <v>3.34</v>
      </c>
      <c r="I4337" s="182"/>
      <c r="L4337" s="177"/>
      <c r="M4337" s="183"/>
      <c r="N4337" s="184"/>
      <c r="O4337" s="184"/>
      <c r="P4337" s="184"/>
      <c r="Q4337" s="184"/>
      <c r="R4337" s="184"/>
      <c r="S4337" s="184"/>
      <c r="T4337" s="185"/>
      <c r="AT4337" s="179" t="s">
        <v>197</v>
      </c>
      <c r="AU4337" s="179" t="s">
        <v>80</v>
      </c>
      <c r="AV4337" s="11" t="s">
        <v>80</v>
      </c>
      <c r="AW4337" s="11" t="s">
        <v>35</v>
      </c>
      <c r="AX4337" s="11" t="s">
        <v>72</v>
      </c>
      <c r="AY4337" s="179" t="s">
        <v>177</v>
      </c>
    </row>
    <row r="4338" spans="2:51" s="12" customFormat="1" x14ac:dyDescent="0.3">
      <c r="B4338" s="186"/>
      <c r="D4338" s="178" t="s">
        <v>197</v>
      </c>
      <c r="E4338" s="187" t="s">
        <v>3</v>
      </c>
      <c r="F4338" s="188" t="s">
        <v>2035</v>
      </c>
      <c r="H4338" s="189" t="s">
        <v>3</v>
      </c>
      <c r="I4338" s="190"/>
      <c r="L4338" s="186"/>
      <c r="M4338" s="191"/>
      <c r="N4338" s="192"/>
      <c r="O4338" s="192"/>
      <c r="P4338" s="192"/>
      <c r="Q4338" s="192"/>
      <c r="R4338" s="192"/>
      <c r="S4338" s="192"/>
      <c r="T4338" s="193"/>
      <c r="AT4338" s="189" t="s">
        <v>197</v>
      </c>
      <c r="AU4338" s="189" t="s">
        <v>80</v>
      </c>
      <c r="AV4338" s="12" t="s">
        <v>22</v>
      </c>
      <c r="AW4338" s="12" t="s">
        <v>35</v>
      </c>
      <c r="AX4338" s="12" t="s">
        <v>72</v>
      </c>
      <c r="AY4338" s="189" t="s">
        <v>177</v>
      </c>
    </row>
    <row r="4339" spans="2:51" s="12" customFormat="1" x14ac:dyDescent="0.3">
      <c r="B4339" s="186"/>
      <c r="D4339" s="178" t="s">
        <v>197</v>
      </c>
      <c r="E4339" s="187" t="s">
        <v>3</v>
      </c>
      <c r="F4339" s="188" t="s">
        <v>1855</v>
      </c>
      <c r="H4339" s="189" t="s">
        <v>3</v>
      </c>
      <c r="I4339" s="190"/>
      <c r="L4339" s="186"/>
      <c r="M4339" s="191"/>
      <c r="N4339" s="192"/>
      <c r="O4339" s="192"/>
      <c r="P4339" s="192"/>
      <c r="Q4339" s="192"/>
      <c r="R4339" s="192"/>
      <c r="S4339" s="192"/>
      <c r="T4339" s="193"/>
      <c r="AT4339" s="189" t="s">
        <v>197</v>
      </c>
      <c r="AU4339" s="189" t="s">
        <v>80</v>
      </c>
      <c r="AV4339" s="12" t="s">
        <v>22</v>
      </c>
      <c r="AW4339" s="12" t="s">
        <v>35</v>
      </c>
      <c r="AX4339" s="12" t="s">
        <v>72</v>
      </c>
      <c r="AY4339" s="189" t="s">
        <v>177</v>
      </c>
    </row>
    <row r="4340" spans="2:51" s="11" customFormat="1" x14ac:dyDescent="0.3">
      <c r="B4340" s="177"/>
      <c r="D4340" s="178" t="s">
        <v>197</v>
      </c>
      <c r="E4340" s="179" t="s">
        <v>3</v>
      </c>
      <c r="F4340" s="180" t="s">
        <v>2312</v>
      </c>
      <c r="H4340" s="181">
        <v>3.34</v>
      </c>
      <c r="I4340" s="182"/>
      <c r="L4340" s="177"/>
      <c r="M4340" s="183"/>
      <c r="N4340" s="184"/>
      <c r="O4340" s="184"/>
      <c r="P4340" s="184"/>
      <c r="Q4340" s="184"/>
      <c r="R4340" s="184"/>
      <c r="S4340" s="184"/>
      <c r="T4340" s="185"/>
      <c r="AT4340" s="179" t="s">
        <v>197</v>
      </c>
      <c r="AU4340" s="179" t="s">
        <v>80</v>
      </c>
      <c r="AV4340" s="11" t="s">
        <v>80</v>
      </c>
      <c r="AW4340" s="11" t="s">
        <v>35</v>
      </c>
      <c r="AX4340" s="11" t="s">
        <v>72</v>
      </c>
      <c r="AY4340" s="179" t="s">
        <v>177</v>
      </c>
    </row>
    <row r="4341" spans="2:51" s="12" customFormat="1" x14ac:dyDescent="0.3">
      <c r="B4341" s="186"/>
      <c r="D4341" s="178" t="s">
        <v>197</v>
      </c>
      <c r="E4341" s="187" t="s">
        <v>3</v>
      </c>
      <c r="F4341" s="188" t="s">
        <v>2036</v>
      </c>
      <c r="H4341" s="189" t="s">
        <v>3</v>
      </c>
      <c r="I4341" s="190"/>
      <c r="L4341" s="186"/>
      <c r="M4341" s="191"/>
      <c r="N4341" s="192"/>
      <c r="O4341" s="192"/>
      <c r="P4341" s="192"/>
      <c r="Q4341" s="192"/>
      <c r="R4341" s="192"/>
      <c r="S4341" s="192"/>
      <c r="T4341" s="193"/>
      <c r="AT4341" s="189" t="s">
        <v>197</v>
      </c>
      <c r="AU4341" s="189" t="s">
        <v>80</v>
      </c>
      <c r="AV4341" s="12" t="s">
        <v>22</v>
      </c>
      <c r="AW4341" s="12" t="s">
        <v>35</v>
      </c>
      <c r="AX4341" s="12" t="s">
        <v>72</v>
      </c>
      <c r="AY4341" s="189" t="s">
        <v>177</v>
      </c>
    </row>
    <row r="4342" spans="2:51" s="12" customFormat="1" x14ac:dyDescent="0.3">
      <c r="B4342" s="186"/>
      <c r="D4342" s="178" t="s">
        <v>197</v>
      </c>
      <c r="E4342" s="187" t="s">
        <v>3</v>
      </c>
      <c r="F4342" s="188" t="s">
        <v>1944</v>
      </c>
      <c r="H4342" s="189" t="s">
        <v>3</v>
      </c>
      <c r="I4342" s="190"/>
      <c r="L4342" s="186"/>
      <c r="M4342" s="191"/>
      <c r="N4342" s="192"/>
      <c r="O4342" s="192"/>
      <c r="P4342" s="192"/>
      <c r="Q4342" s="192"/>
      <c r="R4342" s="192"/>
      <c r="S4342" s="192"/>
      <c r="T4342" s="193"/>
      <c r="AT4342" s="189" t="s">
        <v>197</v>
      </c>
      <c r="AU4342" s="189" t="s">
        <v>80</v>
      </c>
      <c r="AV4342" s="12" t="s">
        <v>22</v>
      </c>
      <c r="AW4342" s="12" t="s">
        <v>35</v>
      </c>
      <c r="AX4342" s="12" t="s">
        <v>72</v>
      </c>
      <c r="AY4342" s="189" t="s">
        <v>177</v>
      </c>
    </row>
    <row r="4343" spans="2:51" s="11" customFormat="1" x14ac:dyDescent="0.3">
      <c r="B4343" s="177"/>
      <c r="D4343" s="178" t="s">
        <v>197</v>
      </c>
      <c r="E4343" s="179" t="s">
        <v>3</v>
      </c>
      <c r="F4343" s="180" t="s">
        <v>2315</v>
      </c>
      <c r="H4343" s="181">
        <v>7.91</v>
      </c>
      <c r="I4343" s="182"/>
      <c r="L4343" s="177"/>
      <c r="M4343" s="183"/>
      <c r="N4343" s="184"/>
      <c r="O4343" s="184"/>
      <c r="P4343" s="184"/>
      <c r="Q4343" s="184"/>
      <c r="R4343" s="184"/>
      <c r="S4343" s="184"/>
      <c r="T4343" s="185"/>
      <c r="AT4343" s="179" t="s">
        <v>197</v>
      </c>
      <c r="AU4343" s="179" t="s">
        <v>80</v>
      </c>
      <c r="AV4343" s="11" t="s">
        <v>80</v>
      </c>
      <c r="AW4343" s="11" t="s">
        <v>35</v>
      </c>
      <c r="AX4343" s="11" t="s">
        <v>72</v>
      </c>
      <c r="AY4343" s="179" t="s">
        <v>177</v>
      </c>
    </row>
    <row r="4344" spans="2:51" s="12" customFormat="1" x14ac:dyDescent="0.3">
      <c r="B4344" s="186"/>
      <c r="D4344" s="178" t="s">
        <v>197</v>
      </c>
      <c r="E4344" s="187" t="s">
        <v>3</v>
      </c>
      <c r="F4344" s="188" t="s">
        <v>1950</v>
      </c>
      <c r="H4344" s="189" t="s">
        <v>3</v>
      </c>
      <c r="I4344" s="190"/>
      <c r="L4344" s="186"/>
      <c r="M4344" s="191"/>
      <c r="N4344" s="192"/>
      <c r="O4344" s="192"/>
      <c r="P4344" s="192"/>
      <c r="Q4344" s="192"/>
      <c r="R4344" s="192"/>
      <c r="S4344" s="192"/>
      <c r="T4344" s="193"/>
      <c r="AT4344" s="189" t="s">
        <v>197</v>
      </c>
      <c r="AU4344" s="189" t="s">
        <v>80</v>
      </c>
      <c r="AV4344" s="12" t="s">
        <v>22</v>
      </c>
      <c r="AW4344" s="12" t="s">
        <v>35</v>
      </c>
      <c r="AX4344" s="12" t="s">
        <v>72</v>
      </c>
      <c r="AY4344" s="189" t="s">
        <v>177</v>
      </c>
    </row>
    <row r="4345" spans="2:51" s="12" customFormat="1" x14ac:dyDescent="0.3">
      <c r="B4345" s="186"/>
      <c r="D4345" s="178" t="s">
        <v>197</v>
      </c>
      <c r="E4345" s="187" t="s">
        <v>3</v>
      </c>
      <c r="F4345" s="188" t="s">
        <v>1951</v>
      </c>
      <c r="H4345" s="189" t="s">
        <v>3</v>
      </c>
      <c r="I4345" s="190"/>
      <c r="L4345" s="186"/>
      <c r="M4345" s="191"/>
      <c r="N4345" s="192"/>
      <c r="O4345" s="192"/>
      <c r="P4345" s="192"/>
      <c r="Q4345" s="192"/>
      <c r="R4345" s="192"/>
      <c r="S4345" s="192"/>
      <c r="T4345" s="193"/>
      <c r="AT4345" s="189" t="s">
        <v>197</v>
      </c>
      <c r="AU4345" s="189" t="s">
        <v>80</v>
      </c>
      <c r="AV4345" s="12" t="s">
        <v>22</v>
      </c>
      <c r="AW4345" s="12" t="s">
        <v>35</v>
      </c>
      <c r="AX4345" s="12" t="s">
        <v>72</v>
      </c>
      <c r="AY4345" s="189" t="s">
        <v>177</v>
      </c>
    </row>
    <row r="4346" spans="2:51" s="11" customFormat="1" x14ac:dyDescent="0.3">
      <c r="B4346" s="177"/>
      <c r="D4346" s="178" t="s">
        <v>197</v>
      </c>
      <c r="E4346" s="179" t="s">
        <v>3</v>
      </c>
      <c r="F4346" s="180" t="s">
        <v>2316</v>
      </c>
      <c r="H4346" s="181">
        <v>3.88</v>
      </c>
      <c r="I4346" s="182"/>
      <c r="L4346" s="177"/>
      <c r="M4346" s="183"/>
      <c r="N4346" s="184"/>
      <c r="O4346" s="184"/>
      <c r="P4346" s="184"/>
      <c r="Q4346" s="184"/>
      <c r="R4346" s="184"/>
      <c r="S4346" s="184"/>
      <c r="T4346" s="185"/>
      <c r="AT4346" s="179" t="s">
        <v>197</v>
      </c>
      <c r="AU4346" s="179" t="s">
        <v>80</v>
      </c>
      <c r="AV4346" s="11" t="s">
        <v>80</v>
      </c>
      <c r="AW4346" s="11" t="s">
        <v>35</v>
      </c>
      <c r="AX4346" s="11" t="s">
        <v>72</v>
      </c>
      <c r="AY4346" s="179" t="s">
        <v>177</v>
      </c>
    </row>
    <row r="4347" spans="2:51" s="12" customFormat="1" x14ac:dyDescent="0.3">
      <c r="B4347" s="186"/>
      <c r="D4347" s="178" t="s">
        <v>197</v>
      </c>
      <c r="E4347" s="187" t="s">
        <v>3</v>
      </c>
      <c r="F4347" s="188" t="s">
        <v>1956</v>
      </c>
      <c r="H4347" s="189" t="s">
        <v>3</v>
      </c>
      <c r="I4347" s="190"/>
      <c r="L4347" s="186"/>
      <c r="M4347" s="191"/>
      <c r="N4347" s="192"/>
      <c r="O4347" s="192"/>
      <c r="P4347" s="192"/>
      <c r="Q4347" s="192"/>
      <c r="R4347" s="192"/>
      <c r="S4347" s="192"/>
      <c r="T4347" s="193"/>
      <c r="AT4347" s="189" t="s">
        <v>197</v>
      </c>
      <c r="AU4347" s="189" t="s">
        <v>80</v>
      </c>
      <c r="AV4347" s="12" t="s">
        <v>22</v>
      </c>
      <c r="AW4347" s="12" t="s">
        <v>35</v>
      </c>
      <c r="AX4347" s="12" t="s">
        <v>72</v>
      </c>
      <c r="AY4347" s="189" t="s">
        <v>177</v>
      </c>
    </row>
    <row r="4348" spans="2:51" s="12" customFormat="1" x14ac:dyDescent="0.3">
      <c r="B4348" s="186"/>
      <c r="D4348" s="178" t="s">
        <v>197</v>
      </c>
      <c r="E4348" s="187" t="s">
        <v>3</v>
      </c>
      <c r="F4348" s="188" t="s">
        <v>1957</v>
      </c>
      <c r="H4348" s="189" t="s">
        <v>3</v>
      </c>
      <c r="I4348" s="190"/>
      <c r="L4348" s="186"/>
      <c r="M4348" s="191"/>
      <c r="N4348" s="192"/>
      <c r="O4348" s="192"/>
      <c r="P4348" s="192"/>
      <c r="Q4348" s="192"/>
      <c r="R4348" s="192"/>
      <c r="S4348" s="192"/>
      <c r="T4348" s="193"/>
      <c r="AT4348" s="189" t="s">
        <v>197</v>
      </c>
      <c r="AU4348" s="189" t="s">
        <v>80</v>
      </c>
      <c r="AV4348" s="12" t="s">
        <v>22</v>
      </c>
      <c r="AW4348" s="12" t="s">
        <v>35</v>
      </c>
      <c r="AX4348" s="12" t="s">
        <v>72</v>
      </c>
      <c r="AY4348" s="189" t="s">
        <v>177</v>
      </c>
    </row>
    <row r="4349" spans="2:51" s="11" customFormat="1" x14ac:dyDescent="0.3">
      <c r="B4349" s="177"/>
      <c r="D4349" s="178" t="s">
        <v>197</v>
      </c>
      <c r="E4349" s="179" t="s">
        <v>3</v>
      </c>
      <c r="F4349" s="180" t="s">
        <v>2317</v>
      </c>
      <c r="H4349" s="181">
        <v>6.81</v>
      </c>
      <c r="I4349" s="182"/>
      <c r="L4349" s="177"/>
      <c r="M4349" s="183"/>
      <c r="N4349" s="184"/>
      <c r="O4349" s="184"/>
      <c r="P4349" s="184"/>
      <c r="Q4349" s="184"/>
      <c r="R4349" s="184"/>
      <c r="S4349" s="184"/>
      <c r="T4349" s="185"/>
      <c r="AT4349" s="179" t="s">
        <v>197</v>
      </c>
      <c r="AU4349" s="179" t="s">
        <v>80</v>
      </c>
      <c r="AV4349" s="11" t="s">
        <v>80</v>
      </c>
      <c r="AW4349" s="11" t="s">
        <v>35</v>
      </c>
      <c r="AX4349" s="11" t="s">
        <v>72</v>
      </c>
      <c r="AY4349" s="179" t="s">
        <v>177</v>
      </c>
    </row>
    <row r="4350" spans="2:51" s="12" customFormat="1" x14ac:dyDescent="0.3">
      <c r="B4350" s="186"/>
      <c r="D4350" s="178" t="s">
        <v>197</v>
      </c>
      <c r="E4350" s="187" t="s">
        <v>3</v>
      </c>
      <c r="F4350" s="188" t="s">
        <v>1960</v>
      </c>
      <c r="H4350" s="189" t="s">
        <v>3</v>
      </c>
      <c r="I4350" s="190"/>
      <c r="L4350" s="186"/>
      <c r="M4350" s="191"/>
      <c r="N4350" s="192"/>
      <c r="O4350" s="192"/>
      <c r="P4350" s="192"/>
      <c r="Q4350" s="192"/>
      <c r="R4350" s="192"/>
      <c r="S4350" s="192"/>
      <c r="T4350" s="193"/>
      <c r="AT4350" s="189" t="s">
        <v>197</v>
      </c>
      <c r="AU4350" s="189" t="s">
        <v>80</v>
      </c>
      <c r="AV4350" s="12" t="s">
        <v>22</v>
      </c>
      <c r="AW4350" s="12" t="s">
        <v>35</v>
      </c>
      <c r="AX4350" s="12" t="s">
        <v>72</v>
      </c>
      <c r="AY4350" s="189" t="s">
        <v>177</v>
      </c>
    </row>
    <row r="4351" spans="2:51" s="12" customFormat="1" x14ac:dyDescent="0.3">
      <c r="B4351" s="186"/>
      <c r="D4351" s="178" t="s">
        <v>197</v>
      </c>
      <c r="E4351" s="187" t="s">
        <v>3</v>
      </c>
      <c r="F4351" s="188" t="s">
        <v>1961</v>
      </c>
      <c r="H4351" s="189" t="s">
        <v>3</v>
      </c>
      <c r="I4351" s="190"/>
      <c r="L4351" s="186"/>
      <c r="M4351" s="191"/>
      <c r="N4351" s="192"/>
      <c r="O4351" s="192"/>
      <c r="P4351" s="192"/>
      <c r="Q4351" s="192"/>
      <c r="R4351" s="192"/>
      <c r="S4351" s="192"/>
      <c r="T4351" s="193"/>
      <c r="AT4351" s="189" t="s">
        <v>197</v>
      </c>
      <c r="AU4351" s="189" t="s">
        <v>80</v>
      </c>
      <c r="AV4351" s="12" t="s">
        <v>22</v>
      </c>
      <c r="AW4351" s="12" t="s">
        <v>35</v>
      </c>
      <c r="AX4351" s="12" t="s">
        <v>72</v>
      </c>
      <c r="AY4351" s="189" t="s">
        <v>177</v>
      </c>
    </row>
    <row r="4352" spans="2:51" s="11" customFormat="1" x14ac:dyDescent="0.3">
      <c r="B4352" s="177"/>
      <c r="D4352" s="178" t="s">
        <v>197</v>
      </c>
      <c r="E4352" s="179" t="s">
        <v>3</v>
      </c>
      <c r="F4352" s="180" t="s">
        <v>2318</v>
      </c>
      <c r="H4352" s="181">
        <v>14.63</v>
      </c>
      <c r="I4352" s="182"/>
      <c r="L4352" s="177"/>
      <c r="M4352" s="183"/>
      <c r="N4352" s="184"/>
      <c r="O4352" s="184"/>
      <c r="P4352" s="184"/>
      <c r="Q4352" s="184"/>
      <c r="R4352" s="184"/>
      <c r="S4352" s="184"/>
      <c r="T4352" s="185"/>
      <c r="AT4352" s="179" t="s">
        <v>197</v>
      </c>
      <c r="AU4352" s="179" t="s">
        <v>80</v>
      </c>
      <c r="AV4352" s="11" t="s">
        <v>80</v>
      </c>
      <c r="AW4352" s="11" t="s">
        <v>35</v>
      </c>
      <c r="AX4352" s="11" t="s">
        <v>72</v>
      </c>
      <c r="AY4352" s="179" t="s">
        <v>177</v>
      </c>
    </row>
    <row r="4353" spans="2:51" s="12" customFormat="1" x14ac:dyDescent="0.3">
      <c r="B4353" s="186"/>
      <c r="D4353" s="178" t="s">
        <v>197</v>
      </c>
      <c r="E4353" s="187" t="s">
        <v>3</v>
      </c>
      <c r="F4353" s="188" t="s">
        <v>1964</v>
      </c>
      <c r="H4353" s="189" t="s">
        <v>3</v>
      </c>
      <c r="I4353" s="190"/>
      <c r="L4353" s="186"/>
      <c r="M4353" s="191"/>
      <c r="N4353" s="192"/>
      <c r="O4353" s="192"/>
      <c r="P4353" s="192"/>
      <c r="Q4353" s="192"/>
      <c r="R4353" s="192"/>
      <c r="S4353" s="192"/>
      <c r="T4353" s="193"/>
      <c r="AT4353" s="189" t="s">
        <v>197</v>
      </c>
      <c r="AU4353" s="189" t="s">
        <v>80</v>
      </c>
      <c r="AV4353" s="12" t="s">
        <v>22</v>
      </c>
      <c r="AW4353" s="12" t="s">
        <v>35</v>
      </c>
      <c r="AX4353" s="12" t="s">
        <v>72</v>
      </c>
      <c r="AY4353" s="189" t="s">
        <v>177</v>
      </c>
    </row>
    <row r="4354" spans="2:51" s="12" customFormat="1" x14ac:dyDescent="0.3">
      <c r="B4354" s="186"/>
      <c r="D4354" s="178" t="s">
        <v>197</v>
      </c>
      <c r="E4354" s="187" t="s">
        <v>3</v>
      </c>
      <c r="F4354" s="188" t="s">
        <v>1902</v>
      </c>
      <c r="H4354" s="189" t="s">
        <v>3</v>
      </c>
      <c r="I4354" s="190"/>
      <c r="L4354" s="186"/>
      <c r="M4354" s="191"/>
      <c r="N4354" s="192"/>
      <c r="O4354" s="192"/>
      <c r="P4354" s="192"/>
      <c r="Q4354" s="192"/>
      <c r="R4354" s="192"/>
      <c r="S4354" s="192"/>
      <c r="T4354" s="193"/>
      <c r="AT4354" s="189" t="s">
        <v>197</v>
      </c>
      <c r="AU4354" s="189" t="s">
        <v>80</v>
      </c>
      <c r="AV4354" s="12" t="s">
        <v>22</v>
      </c>
      <c r="AW4354" s="12" t="s">
        <v>35</v>
      </c>
      <c r="AX4354" s="12" t="s">
        <v>72</v>
      </c>
      <c r="AY4354" s="189" t="s">
        <v>177</v>
      </c>
    </row>
    <row r="4355" spans="2:51" s="11" customFormat="1" x14ac:dyDescent="0.3">
      <c r="B4355" s="177"/>
      <c r="D4355" s="178" t="s">
        <v>197</v>
      </c>
      <c r="E4355" s="179" t="s">
        <v>3</v>
      </c>
      <c r="F4355" s="180" t="s">
        <v>2319</v>
      </c>
      <c r="H4355" s="181">
        <v>5.73</v>
      </c>
      <c r="I4355" s="182"/>
      <c r="L4355" s="177"/>
      <c r="M4355" s="183"/>
      <c r="N4355" s="184"/>
      <c r="O4355" s="184"/>
      <c r="P4355" s="184"/>
      <c r="Q4355" s="184"/>
      <c r="R4355" s="184"/>
      <c r="S4355" s="184"/>
      <c r="T4355" s="185"/>
      <c r="AT4355" s="179" t="s">
        <v>197</v>
      </c>
      <c r="AU4355" s="179" t="s">
        <v>80</v>
      </c>
      <c r="AV4355" s="11" t="s">
        <v>80</v>
      </c>
      <c r="AW4355" s="11" t="s">
        <v>35</v>
      </c>
      <c r="AX4355" s="11" t="s">
        <v>72</v>
      </c>
      <c r="AY4355" s="179" t="s">
        <v>177</v>
      </c>
    </row>
    <row r="4356" spans="2:51" s="12" customFormat="1" x14ac:dyDescent="0.3">
      <c r="B4356" s="186"/>
      <c r="D4356" s="178" t="s">
        <v>197</v>
      </c>
      <c r="E4356" s="187" t="s">
        <v>3</v>
      </c>
      <c r="F4356" s="188" t="s">
        <v>1969</v>
      </c>
      <c r="H4356" s="189" t="s">
        <v>3</v>
      </c>
      <c r="I4356" s="190"/>
      <c r="L4356" s="186"/>
      <c r="M4356" s="191"/>
      <c r="N4356" s="192"/>
      <c r="O4356" s="192"/>
      <c r="P4356" s="192"/>
      <c r="Q4356" s="192"/>
      <c r="R4356" s="192"/>
      <c r="S4356" s="192"/>
      <c r="T4356" s="193"/>
      <c r="AT4356" s="189" t="s">
        <v>197</v>
      </c>
      <c r="AU4356" s="189" t="s">
        <v>80</v>
      </c>
      <c r="AV4356" s="12" t="s">
        <v>22</v>
      </c>
      <c r="AW4356" s="12" t="s">
        <v>35</v>
      </c>
      <c r="AX4356" s="12" t="s">
        <v>72</v>
      </c>
      <c r="AY4356" s="189" t="s">
        <v>177</v>
      </c>
    </row>
    <row r="4357" spans="2:51" s="12" customFormat="1" x14ac:dyDescent="0.3">
      <c r="B4357" s="186"/>
      <c r="D4357" s="178" t="s">
        <v>197</v>
      </c>
      <c r="E4357" s="187" t="s">
        <v>3</v>
      </c>
      <c r="F4357" s="188" t="s">
        <v>1970</v>
      </c>
      <c r="H4357" s="189" t="s">
        <v>3</v>
      </c>
      <c r="I4357" s="190"/>
      <c r="L4357" s="186"/>
      <c r="M4357" s="191"/>
      <c r="N4357" s="192"/>
      <c r="O4357" s="192"/>
      <c r="P4357" s="192"/>
      <c r="Q4357" s="192"/>
      <c r="R4357" s="192"/>
      <c r="S4357" s="192"/>
      <c r="T4357" s="193"/>
      <c r="AT4357" s="189" t="s">
        <v>197</v>
      </c>
      <c r="AU4357" s="189" t="s">
        <v>80</v>
      </c>
      <c r="AV4357" s="12" t="s">
        <v>22</v>
      </c>
      <c r="AW4357" s="12" t="s">
        <v>35</v>
      </c>
      <c r="AX4357" s="12" t="s">
        <v>72</v>
      </c>
      <c r="AY4357" s="189" t="s">
        <v>177</v>
      </c>
    </row>
    <row r="4358" spans="2:51" s="11" customFormat="1" x14ac:dyDescent="0.3">
      <c r="B4358" s="177"/>
      <c r="D4358" s="178" t="s">
        <v>197</v>
      </c>
      <c r="E4358" s="179" t="s">
        <v>3</v>
      </c>
      <c r="F4358" s="180" t="s">
        <v>2320</v>
      </c>
      <c r="H4358" s="181">
        <v>7.73</v>
      </c>
      <c r="I4358" s="182"/>
      <c r="L4358" s="177"/>
      <c r="M4358" s="183"/>
      <c r="N4358" s="184"/>
      <c r="O4358" s="184"/>
      <c r="P4358" s="184"/>
      <c r="Q4358" s="184"/>
      <c r="R4358" s="184"/>
      <c r="S4358" s="184"/>
      <c r="T4358" s="185"/>
      <c r="AT4358" s="179" t="s">
        <v>197</v>
      </c>
      <c r="AU4358" s="179" t="s">
        <v>80</v>
      </c>
      <c r="AV4358" s="11" t="s">
        <v>80</v>
      </c>
      <c r="AW4358" s="11" t="s">
        <v>35</v>
      </c>
      <c r="AX4358" s="11" t="s">
        <v>72</v>
      </c>
      <c r="AY4358" s="179" t="s">
        <v>177</v>
      </c>
    </row>
    <row r="4359" spans="2:51" s="12" customFormat="1" x14ac:dyDescent="0.3">
      <c r="B4359" s="186"/>
      <c r="D4359" s="178" t="s">
        <v>197</v>
      </c>
      <c r="E4359" s="187" t="s">
        <v>3</v>
      </c>
      <c r="F4359" s="188" t="s">
        <v>1977</v>
      </c>
      <c r="H4359" s="189" t="s">
        <v>3</v>
      </c>
      <c r="I4359" s="190"/>
      <c r="L4359" s="186"/>
      <c r="M4359" s="191"/>
      <c r="N4359" s="192"/>
      <c r="O4359" s="192"/>
      <c r="P4359" s="192"/>
      <c r="Q4359" s="192"/>
      <c r="R4359" s="192"/>
      <c r="S4359" s="192"/>
      <c r="T4359" s="193"/>
      <c r="AT4359" s="189" t="s">
        <v>197</v>
      </c>
      <c r="AU4359" s="189" t="s">
        <v>80</v>
      </c>
      <c r="AV4359" s="12" t="s">
        <v>22</v>
      </c>
      <c r="AW4359" s="12" t="s">
        <v>35</v>
      </c>
      <c r="AX4359" s="12" t="s">
        <v>72</v>
      </c>
      <c r="AY4359" s="189" t="s">
        <v>177</v>
      </c>
    </row>
    <row r="4360" spans="2:51" s="12" customFormat="1" x14ac:dyDescent="0.3">
      <c r="B4360" s="186"/>
      <c r="D4360" s="178" t="s">
        <v>197</v>
      </c>
      <c r="E4360" s="187" t="s">
        <v>3</v>
      </c>
      <c r="F4360" s="188" t="s">
        <v>1978</v>
      </c>
      <c r="H4360" s="189" t="s">
        <v>3</v>
      </c>
      <c r="I4360" s="190"/>
      <c r="L4360" s="186"/>
      <c r="M4360" s="191"/>
      <c r="N4360" s="192"/>
      <c r="O4360" s="192"/>
      <c r="P4360" s="192"/>
      <c r="Q4360" s="192"/>
      <c r="R4360" s="192"/>
      <c r="S4360" s="192"/>
      <c r="T4360" s="193"/>
      <c r="AT4360" s="189" t="s">
        <v>197</v>
      </c>
      <c r="AU4360" s="189" t="s">
        <v>80</v>
      </c>
      <c r="AV4360" s="12" t="s">
        <v>22</v>
      </c>
      <c r="AW4360" s="12" t="s">
        <v>35</v>
      </c>
      <c r="AX4360" s="12" t="s">
        <v>72</v>
      </c>
      <c r="AY4360" s="189" t="s">
        <v>177</v>
      </c>
    </row>
    <row r="4361" spans="2:51" s="11" customFormat="1" x14ac:dyDescent="0.3">
      <c r="B4361" s="177"/>
      <c r="D4361" s="178" t="s">
        <v>197</v>
      </c>
      <c r="E4361" s="179" t="s">
        <v>3</v>
      </c>
      <c r="F4361" s="180" t="s">
        <v>2321</v>
      </c>
      <c r="H4361" s="181">
        <v>3.42</v>
      </c>
      <c r="I4361" s="182"/>
      <c r="L4361" s="177"/>
      <c r="M4361" s="183"/>
      <c r="N4361" s="184"/>
      <c r="O4361" s="184"/>
      <c r="P4361" s="184"/>
      <c r="Q4361" s="184"/>
      <c r="R4361" s="184"/>
      <c r="S4361" s="184"/>
      <c r="T4361" s="185"/>
      <c r="AT4361" s="179" t="s">
        <v>197</v>
      </c>
      <c r="AU4361" s="179" t="s">
        <v>80</v>
      </c>
      <c r="AV4361" s="11" t="s">
        <v>80</v>
      </c>
      <c r="AW4361" s="11" t="s">
        <v>35</v>
      </c>
      <c r="AX4361" s="11" t="s">
        <v>72</v>
      </c>
      <c r="AY4361" s="179" t="s">
        <v>177</v>
      </c>
    </row>
    <row r="4362" spans="2:51" s="12" customFormat="1" x14ac:dyDescent="0.3">
      <c r="B4362" s="186"/>
      <c r="D4362" s="178" t="s">
        <v>197</v>
      </c>
      <c r="E4362" s="187" t="s">
        <v>3</v>
      </c>
      <c r="F4362" s="188" t="s">
        <v>1986</v>
      </c>
      <c r="H4362" s="189" t="s">
        <v>3</v>
      </c>
      <c r="I4362" s="190"/>
      <c r="L4362" s="186"/>
      <c r="M4362" s="191"/>
      <c r="N4362" s="192"/>
      <c r="O4362" s="192"/>
      <c r="P4362" s="192"/>
      <c r="Q4362" s="192"/>
      <c r="R4362" s="192"/>
      <c r="S4362" s="192"/>
      <c r="T4362" s="193"/>
      <c r="AT4362" s="189" t="s">
        <v>197</v>
      </c>
      <c r="AU4362" s="189" t="s">
        <v>80</v>
      </c>
      <c r="AV4362" s="12" t="s">
        <v>22</v>
      </c>
      <c r="AW4362" s="12" t="s">
        <v>35</v>
      </c>
      <c r="AX4362" s="12" t="s">
        <v>72</v>
      </c>
      <c r="AY4362" s="189" t="s">
        <v>177</v>
      </c>
    </row>
    <row r="4363" spans="2:51" s="12" customFormat="1" x14ac:dyDescent="0.3">
      <c r="B4363" s="186"/>
      <c r="D4363" s="178" t="s">
        <v>197</v>
      </c>
      <c r="E4363" s="187" t="s">
        <v>3</v>
      </c>
      <c r="F4363" s="188" t="s">
        <v>1978</v>
      </c>
      <c r="H4363" s="189" t="s">
        <v>3</v>
      </c>
      <c r="I4363" s="190"/>
      <c r="L4363" s="186"/>
      <c r="M4363" s="191"/>
      <c r="N4363" s="192"/>
      <c r="O4363" s="192"/>
      <c r="P4363" s="192"/>
      <c r="Q4363" s="192"/>
      <c r="R4363" s="192"/>
      <c r="S4363" s="192"/>
      <c r="T4363" s="193"/>
      <c r="AT4363" s="189" t="s">
        <v>197</v>
      </c>
      <c r="AU4363" s="189" t="s">
        <v>80</v>
      </c>
      <c r="AV4363" s="12" t="s">
        <v>22</v>
      </c>
      <c r="AW4363" s="12" t="s">
        <v>35</v>
      </c>
      <c r="AX4363" s="12" t="s">
        <v>72</v>
      </c>
      <c r="AY4363" s="189" t="s">
        <v>177</v>
      </c>
    </row>
    <row r="4364" spans="2:51" s="11" customFormat="1" x14ac:dyDescent="0.3">
      <c r="B4364" s="177"/>
      <c r="D4364" s="178" t="s">
        <v>197</v>
      </c>
      <c r="E4364" s="179" t="s">
        <v>3</v>
      </c>
      <c r="F4364" s="180" t="s">
        <v>2321</v>
      </c>
      <c r="H4364" s="181">
        <v>3.42</v>
      </c>
      <c r="I4364" s="182"/>
      <c r="L4364" s="177"/>
      <c r="M4364" s="183"/>
      <c r="N4364" s="184"/>
      <c r="O4364" s="184"/>
      <c r="P4364" s="184"/>
      <c r="Q4364" s="184"/>
      <c r="R4364" s="184"/>
      <c r="S4364" s="184"/>
      <c r="T4364" s="185"/>
      <c r="AT4364" s="179" t="s">
        <v>197</v>
      </c>
      <c r="AU4364" s="179" t="s">
        <v>80</v>
      </c>
      <c r="AV4364" s="11" t="s">
        <v>80</v>
      </c>
      <c r="AW4364" s="11" t="s">
        <v>35</v>
      </c>
      <c r="AX4364" s="11" t="s">
        <v>72</v>
      </c>
      <c r="AY4364" s="179" t="s">
        <v>177</v>
      </c>
    </row>
    <row r="4365" spans="2:51" s="12" customFormat="1" x14ac:dyDescent="0.3">
      <c r="B4365" s="186"/>
      <c r="D4365" s="178" t="s">
        <v>197</v>
      </c>
      <c r="E4365" s="187" t="s">
        <v>3</v>
      </c>
      <c r="F4365" s="188" t="s">
        <v>1987</v>
      </c>
      <c r="H4365" s="189" t="s">
        <v>3</v>
      </c>
      <c r="I4365" s="190"/>
      <c r="L4365" s="186"/>
      <c r="M4365" s="191"/>
      <c r="N4365" s="192"/>
      <c r="O4365" s="192"/>
      <c r="P4365" s="192"/>
      <c r="Q4365" s="192"/>
      <c r="R4365" s="192"/>
      <c r="S4365" s="192"/>
      <c r="T4365" s="193"/>
      <c r="AT4365" s="189" t="s">
        <v>197</v>
      </c>
      <c r="AU4365" s="189" t="s">
        <v>80</v>
      </c>
      <c r="AV4365" s="12" t="s">
        <v>22</v>
      </c>
      <c r="AW4365" s="12" t="s">
        <v>35</v>
      </c>
      <c r="AX4365" s="12" t="s">
        <v>72</v>
      </c>
      <c r="AY4365" s="189" t="s">
        <v>177</v>
      </c>
    </row>
    <row r="4366" spans="2:51" s="12" customFormat="1" x14ac:dyDescent="0.3">
      <c r="B4366" s="186"/>
      <c r="D4366" s="178" t="s">
        <v>197</v>
      </c>
      <c r="E4366" s="187" t="s">
        <v>3</v>
      </c>
      <c r="F4366" s="188" t="s">
        <v>1978</v>
      </c>
      <c r="H4366" s="189" t="s">
        <v>3</v>
      </c>
      <c r="I4366" s="190"/>
      <c r="L4366" s="186"/>
      <c r="M4366" s="191"/>
      <c r="N4366" s="192"/>
      <c r="O4366" s="192"/>
      <c r="P4366" s="192"/>
      <c r="Q4366" s="192"/>
      <c r="R4366" s="192"/>
      <c r="S4366" s="192"/>
      <c r="T4366" s="193"/>
      <c r="AT4366" s="189" t="s">
        <v>197</v>
      </c>
      <c r="AU4366" s="189" t="s">
        <v>80</v>
      </c>
      <c r="AV4366" s="12" t="s">
        <v>22</v>
      </c>
      <c r="AW4366" s="12" t="s">
        <v>35</v>
      </c>
      <c r="AX4366" s="12" t="s">
        <v>72</v>
      </c>
      <c r="AY4366" s="189" t="s">
        <v>177</v>
      </c>
    </row>
    <row r="4367" spans="2:51" s="11" customFormat="1" x14ac:dyDescent="0.3">
      <c r="B4367" s="177"/>
      <c r="D4367" s="178" t="s">
        <v>197</v>
      </c>
      <c r="E4367" s="179" t="s">
        <v>3</v>
      </c>
      <c r="F4367" s="180" t="s">
        <v>2321</v>
      </c>
      <c r="H4367" s="181">
        <v>3.42</v>
      </c>
      <c r="I4367" s="182"/>
      <c r="L4367" s="177"/>
      <c r="M4367" s="183"/>
      <c r="N4367" s="184"/>
      <c r="O4367" s="184"/>
      <c r="P4367" s="184"/>
      <c r="Q4367" s="184"/>
      <c r="R4367" s="184"/>
      <c r="S4367" s="184"/>
      <c r="T4367" s="185"/>
      <c r="AT4367" s="179" t="s">
        <v>197</v>
      </c>
      <c r="AU4367" s="179" t="s">
        <v>80</v>
      </c>
      <c r="AV4367" s="11" t="s">
        <v>80</v>
      </c>
      <c r="AW4367" s="11" t="s">
        <v>35</v>
      </c>
      <c r="AX4367" s="11" t="s">
        <v>72</v>
      </c>
      <c r="AY4367" s="179" t="s">
        <v>177</v>
      </c>
    </row>
    <row r="4368" spans="2:51" s="12" customFormat="1" x14ac:dyDescent="0.3">
      <c r="B4368" s="186"/>
      <c r="D4368" s="178" t="s">
        <v>197</v>
      </c>
      <c r="E4368" s="187" t="s">
        <v>3</v>
      </c>
      <c r="F4368" s="188" t="s">
        <v>1990</v>
      </c>
      <c r="H4368" s="189" t="s">
        <v>3</v>
      </c>
      <c r="I4368" s="190"/>
      <c r="L4368" s="186"/>
      <c r="M4368" s="191"/>
      <c r="N4368" s="192"/>
      <c r="O4368" s="192"/>
      <c r="P4368" s="192"/>
      <c r="Q4368" s="192"/>
      <c r="R4368" s="192"/>
      <c r="S4368" s="192"/>
      <c r="T4368" s="193"/>
      <c r="AT4368" s="189" t="s">
        <v>197</v>
      </c>
      <c r="AU4368" s="189" t="s">
        <v>80</v>
      </c>
      <c r="AV4368" s="12" t="s">
        <v>22</v>
      </c>
      <c r="AW4368" s="12" t="s">
        <v>35</v>
      </c>
      <c r="AX4368" s="12" t="s">
        <v>72</v>
      </c>
      <c r="AY4368" s="189" t="s">
        <v>177</v>
      </c>
    </row>
    <row r="4369" spans="2:51" s="12" customFormat="1" x14ac:dyDescent="0.3">
      <c r="B4369" s="186"/>
      <c r="D4369" s="178" t="s">
        <v>197</v>
      </c>
      <c r="E4369" s="187" t="s">
        <v>3</v>
      </c>
      <c r="F4369" s="188" t="s">
        <v>1978</v>
      </c>
      <c r="H4369" s="189" t="s">
        <v>3</v>
      </c>
      <c r="I4369" s="190"/>
      <c r="L4369" s="186"/>
      <c r="M4369" s="191"/>
      <c r="N4369" s="192"/>
      <c r="O4369" s="192"/>
      <c r="P4369" s="192"/>
      <c r="Q4369" s="192"/>
      <c r="R4369" s="192"/>
      <c r="S4369" s="192"/>
      <c r="T4369" s="193"/>
      <c r="AT4369" s="189" t="s">
        <v>197</v>
      </c>
      <c r="AU4369" s="189" t="s">
        <v>80</v>
      </c>
      <c r="AV4369" s="12" t="s">
        <v>22</v>
      </c>
      <c r="AW4369" s="12" t="s">
        <v>35</v>
      </c>
      <c r="AX4369" s="12" t="s">
        <v>72</v>
      </c>
      <c r="AY4369" s="189" t="s">
        <v>177</v>
      </c>
    </row>
    <row r="4370" spans="2:51" s="11" customFormat="1" x14ac:dyDescent="0.3">
      <c r="B4370" s="177"/>
      <c r="D4370" s="178" t="s">
        <v>197</v>
      </c>
      <c r="E4370" s="179" t="s">
        <v>3</v>
      </c>
      <c r="F4370" s="180" t="s">
        <v>2321</v>
      </c>
      <c r="H4370" s="181">
        <v>3.42</v>
      </c>
      <c r="I4370" s="182"/>
      <c r="L4370" s="177"/>
      <c r="M4370" s="183"/>
      <c r="N4370" s="184"/>
      <c r="O4370" s="184"/>
      <c r="P4370" s="184"/>
      <c r="Q4370" s="184"/>
      <c r="R4370" s="184"/>
      <c r="S4370" s="184"/>
      <c r="T4370" s="185"/>
      <c r="AT4370" s="179" t="s">
        <v>197</v>
      </c>
      <c r="AU4370" s="179" t="s">
        <v>80</v>
      </c>
      <c r="AV4370" s="11" t="s">
        <v>80</v>
      </c>
      <c r="AW4370" s="11" t="s">
        <v>35</v>
      </c>
      <c r="AX4370" s="11" t="s">
        <v>72</v>
      </c>
      <c r="AY4370" s="179" t="s">
        <v>177</v>
      </c>
    </row>
    <row r="4371" spans="2:51" s="12" customFormat="1" x14ac:dyDescent="0.3">
      <c r="B4371" s="186"/>
      <c r="D4371" s="178" t="s">
        <v>197</v>
      </c>
      <c r="E4371" s="187" t="s">
        <v>3</v>
      </c>
      <c r="F4371" s="188" t="s">
        <v>1995</v>
      </c>
      <c r="H4371" s="189" t="s">
        <v>3</v>
      </c>
      <c r="I4371" s="190"/>
      <c r="L4371" s="186"/>
      <c r="M4371" s="191"/>
      <c r="N4371" s="192"/>
      <c r="O4371" s="192"/>
      <c r="P4371" s="192"/>
      <c r="Q4371" s="192"/>
      <c r="R4371" s="192"/>
      <c r="S4371" s="192"/>
      <c r="T4371" s="193"/>
      <c r="AT4371" s="189" t="s">
        <v>197</v>
      </c>
      <c r="AU4371" s="189" t="s">
        <v>80</v>
      </c>
      <c r="AV4371" s="12" t="s">
        <v>22</v>
      </c>
      <c r="AW4371" s="12" t="s">
        <v>35</v>
      </c>
      <c r="AX4371" s="12" t="s">
        <v>72</v>
      </c>
      <c r="AY4371" s="189" t="s">
        <v>177</v>
      </c>
    </row>
    <row r="4372" spans="2:51" s="12" customFormat="1" x14ac:dyDescent="0.3">
      <c r="B4372" s="186"/>
      <c r="D4372" s="178" t="s">
        <v>197</v>
      </c>
      <c r="E4372" s="187" t="s">
        <v>3</v>
      </c>
      <c r="F4372" s="188" t="s">
        <v>1825</v>
      </c>
      <c r="H4372" s="189" t="s">
        <v>3</v>
      </c>
      <c r="I4372" s="190"/>
      <c r="L4372" s="186"/>
      <c r="M4372" s="191"/>
      <c r="N4372" s="192"/>
      <c r="O4372" s="192"/>
      <c r="P4372" s="192"/>
      <c r="Q4372" s="192"/>
      <c r="R4372" s="192"/>
      <c r="S4372" s="192"/>
      <c r="T4372" s="193"/>
      <c r="AT4372" s="189" t="s">
        <v>197</v>
      </c>
      <c r="AU4372" s="189" t="s">
        <v>80</v>
      </c>
      <c r="AV4372" s="12" t="s">
        <v>22</v>
      </c>
      <c r="AW4372" s="12" t="s">
        <v>35</v>
      </c>
      <c r="AX4372" s="12" t="s">
        <v>72</v>
      </c>
      <c r="AY4372" s="189" t="s">
        <v>177</v>
      </c>
    </row>
    <row r="4373" spans="2:51" s="11" customFormat="1" x14ac:dyDescent="0.3">
      <c r="B4373" s="177"/>
      <c r="D4373" s="178" t="s">
        <v>197</v>
      </c>
      <c r="E4373" s="179" t="s">
        <v>3</v>
      </c>
      <c r="F4373" s="180" t="s">
        <v>2286</v>
      </c>
      <c r="H4373" s="181">
        <v>8.7799999999999994</v>
      </c>
      <c r="I4373" s="182"/>
      <c r="L4373" s="177"/>
      <c r="M4373" s="183"/>
      <c r="N4373" s="184"/>
      <c r="O4373" s="184"/>
      <c r="P4373" s="184"/>
      <c r="Q4373" s="184"/>
      <c r="R4373" s="184"/>
      <c r="S4373" s="184"/>
      <c r="T4373" s="185"/>
      <c r="AT4373" s="179" t="s">
        <v>197</v>
      </c>
      <c r="AU4373" s="179" t="s">
        <v>80</v>
      </c>
      <c r="AV4373" s="11" t="s">
        <v>80</v>
      </c>
      <c r="AW4373" s="11" t="s">
        <v>35</v>
      </c>
      <c r="AX4373" s="11" t="s">
        <v>72</v>
      </c>
      <c r="AY4373" s="179" t="s">
        <v>177</v>
      </c>
    </row>
    <row r="4374" spans="2:51" s="12" customFormat="1" x14ac:dyDescent="0.3">
      <c r="B4374" s="186"/>
      <c r="D4374" s="178" t="s">
        <v>197</v>
      </c>
      <c r="E4374" s="187" t="s">
        <v>3</v>
      </c>
      <c r="F4374" s="188" t="s">
        <v>1997</v>
      </c>
      <c r="H4374" s="189" t="s">
        <v>3</v>
      </c>
      <c r="I4374" s="190"/>
      <c r="L4374" s="186"/>
      <c r="M4374" s="191"/>
      <c r="N4374" s="192"/>
      <c r="O4374" s="192"/>
      <c r="P4374" s="192"/>
      <c r="Q4374" s="192"/>
      <c r="R4374" s="192"/>
      <c r="S4374" s="192"/>
      <c r="T4374" s="193"/>
      <c r="AT4374" s="189" t="s">
        <v>197</v>
      </c>
      <c r="AU4374" s="189" t="s">
        <v>80</v>
      </c>
      <c r="AV4374" s="12" t="s">
        <v>22</v>
      </c>
      <c r="AW4374" s="12" t="s">
        <v>35</v>
      </c>
      <c r="AX4374" s="12" t="s">
        <v>72</v>
      </c>
      <c r="AY4374" s="189" t="s">
        <v>177</v>
      </c>
    </row>
    <row r="4375" spans="2:51" s="12" customFormat="1" x14ac:dyDescent="0.3">
      <c r="B4375" s="186"/>
      <c r="D4375" s="178" t="s">
        <v>197</v>
      </c>
      <c r="E4375" s="187" t="s">
        <v>3</v>
      </c>
      <c r="F4375" s="188" t="s">
        <v>1644</v>
      </c>
      <c r="H4375" s="189" t="s">
        <v>3</v>
      </c>
      <c r="I4375" s="190"/>
      <c r="L4375" s="186"/>
      <c r="M4375" s="191"/>
      <c r="N4375" s="192"/>
      <c r="O4375" s="192"/>
      <c r="P4375" s="192"/>
      <c r="Q4375" s="192"/>
      <c r="R4375" s="192"/>
      <c r="S4375" s="192"/>
      <c r="T4375" s="193"/>
      <c r="AT4375" s="189" t="s">
        <v>197</v>
      </c>
      <c r="AU4375" s="189" t="s">
        <v>80</v>
      </c>
      <c r="AV4375" s="12" t="s">
        <v>22</v>
      </c>
      <c r="AW4375" s="12" t="s">
        <v>35</v>
      </c>
      <c r="AX4375" s="12" t="s">
        <v>72</v>
      </c>
      <c r="AY4375" s="189" t="s">
        <v>177</v>
      </c>
    </row>
    <row r="4376" spans="2:51" s="11" customFormat="1" x14ac:dyDescent="0.3">
      <c r="B4376" s="177"/>
      <c r="D4376" s="178" t="s">
        <v>197</v>
      </c>
      <c r="E4376" s="179" t="s">
        <v>3</v>
      </c>
      <c r="F4376" s="180" t="s">
        <v>2322</v>
      </c>
      <c r="H4376" s="181">
        <v>2.46</v>
      </c>
      <c r="I4376" s="182"/>
      <c r="L4376" s="177"/>
      <c r="M4376" s="183"/>
      <c r="N4376" s="184"/>
      <c r="O4376" s="184"/>
      <c r="P4376" s="184"/>
      <c r="Q4376" s="184"/>
      <c r="R4376" s="184"/>
      <c r="S4376" s="184"/>
      <c r="T4376" s="185"/>
      <c r="AT4376" s="179" t="s">
        <v>197</v>
      </c>
      <c r="AU4376" s="179" t="s">
        <v>80</v>
      </c>
      <c r="AV4376" s="11" t="s">
        <v>80</v>
      </c>
      <c r="AW4376" s="11" t="s">
        <v>35</v>
      </c>
      <c r="AX4376" s="11" t="s">
        <v>72</v>
      </c>
      <c r="AY4376" s="179" t="s">
        <v>177</v>
      </c>
    </row>
    <row r="4377" spans="2:51" s="12" customFormat="1" x14ac:dyDescent="0.3">
      <c r="B4377" s="186"/>
      <c r="D4377" s="178" t="s">
        <v>197</v>
      </c>
      <c r="E4377" s="187" t="s">
        <v>3</v>
      </c>
      <c r="F4377" s="188" t="s">
        <v>2004</v>
      </c>
      <c r="H4377" s="189" t="s">
        <v>3</v>
      </c>
      <c r="I4377" s="190"/>
      <c r="L4377" s="186"/>
      <c r="M4377" s="191"/>
      <c r="N4377" s="192"/>
      <c r="O4377" s="192"/>
      <c r="P4377" s="192"/>
      <c r="Q4377" s="192"/>
      <c r="R4377" s="192"/>
      <c r="S4377" s="192"/>
      <c r="T4377" s="193"/>
      <c r="AT4377" s="189" t="s">
        <v>197</v>
      </c>
      <c r="AU4377" s="189" t="s">
        <v>80</v>
      </c>
      <c r="AV4377" s="12" t="s">
        <v>22</v>
      </c>
      <c r="AW4377" s="12" t="s">
        <v>35</v>
      </c>
      <c r="AX4377" s="12" t="s">
        <v>72</v>
      </c>
      <c r="AY4377" s="189" t="s">
        <v>177</v>
      </c>
    </row>
    <row r="4378" spans="2:51" s="12" customFormat="1" x14ac:dyDescent="0.3">
      <c r="B4378" s="186"/>
      <c r="D4378" s="178" t="s">
        <v>197</v>
      </c>
      <c r="E4378" s="187" t="s">
        <v>3</v>
      </c>
      <c r="F4378" s="188" t="s">
        <v>1828</v>
      </c>
      <c r="H4378" s="189" t="s">
        <v>3</v>
      </c>
      <c r="I4378" s="190"/>
      <c r="L4378" s="186"/>
      <c r="M4378" s="191"/>
      <c r="N4378" s="192"/>
      <c r="O4378" s="192"/>
      <c r="P4378" s="192"/>
      <c r="Q4378" s="192"/>
      <c r="R4378" s="192"/>
      <c r="S4378" s="192"/>
      <c r="T4378" s="193"/>
      <c r="AT4378" s="189" t="s">
        <v>197</v>
      </c>
      <c r="AU4378" s="189" t="s">
        <v>80</v>
      </c>
      <c r="AV4378" s="12" t="s">
        <v>22</v>
      </c>
      <c r="AW4378" s="12" t="s">
        <v>35</v>
      </c>
      <c r="AX4378" s="12" t="s">
        <v>72</v>
      </c>
      <c r="AY4378" s="189" t="s">
        <v>177</v>
      </c>
    </row>
    <row r="4379" spans="2:51" s="11" customFormat="1" x14ac:dyDescent="0.3">
      <c r="B4379" s="177"/>
      <c r="D4379" s="178" t="s">
        <v>197</v>
      </c>
      <c r="E4379" s="179" t="s">
        <v>3</v>
      </c>
      <c r="F4379" s="180" t="s">
        <v>2323</v>
      </c>
      <c r="H4379" s="181">
        <v>8.61</v>
      </c>
      <c r="I4379" s="182"/>
      <c r="L4379" s="177"/>
      <c r="M4379" s="183"/>
      <c r="N4379" s="184"/>
      <c r="O4379" s="184"/>
      <c r="P4379" s="184"/>
      <c r="Q4379" s="184"/>
      <c r="R4379" s="184"/>
      <c r="S4379" s="184"/>
      <c r="T4379" s="185"/>
      <c r="AT4379" s="179" t="s">
        <v>197</v>
      </c>
      <c r="AU4379" s="179" t="s">
        <v>80</v>
      </c>
      <c r="AV4379" s="11" t="s">
        <v>80</v>
      </c>
      <c r="AW4379" s="11" t="s">
        <v>35</v>
      </c>
      <c r="AX4379" s="11" t="s">
        <v>72</v>
      </c>
      <c r="AY4379" s="179" t="s">
        <v>177</v>
      </c>
    </row>
    <row r="4380" spans="2:51" s="14" customFormat="1" x14ac:dyDescent="0.3">
      <c r="B4380" s="223"/>
      <c r="D4380" s="178" t="s">
        <v>197</v>
      </c>
      <c r="E4380" s="224" t="s">
        <v>3</v>
      </c>
      <c r="F4380" s="225" t="s">
        <v>408</v>
      </c>
      <c r="H4380" s="226">
        <v>134.63</v>
      </c>
      <c r="I4380" s="227"/>
      <c r="L4380" s="223"/>
      <c r="M4380" s="228"/>
      <c r="N4380" s="229"/>
      <c r="O4380" s="229"/>
      <c r="P4380" s="229"/>
      <c r="Q4380" s="229"/>
      <c r="R4380" s="229"/>
      <c r="S4380" s="229"/>
      <c r="T4380" s="230"/>
      <c r="AT4380" s="224" t="s">
        <v>197</v>
      </c>
      <c r="AU4380" s="224" t="s">
        <v>80</v>
      </c>
      <c r="AV4380" s="14" t="s">
        <v>204</v>
      </c>
      <c r="AW4380" s="14" t="s">
        <v>35</v>
      </c>
      <c r="AX4380" s="14" t="s">
        <v>72</v>
      </c>
      <c r="AY4380" s="224" t="s">
        <v>177</v>
      </c>
    </row>
    <row r="4381" spans="2:51" s="12" customFormat="1" x14ac:dyDescent="0.3">
      <c r="B4381" s="186"/>
      <c r="D4381" s="178" t="s">
        <v>197</v>
      </c>
      <c r="E4381" s="187" t="s">
        <v>3</v>
      </c>
      <c r="F4381" s="188" t="s">
        <v>2268</v>
      </c>
      <c r="H4381" s="189" t="s">
        <v>3</v>
      </c>
      <c r="I4381" s="190"/>
      <c r="L4381" s="186"/>
      <c r="M4381" s="191"/>
      <c r="N4381" s="192"/>
      <c r="O4381" s="192"/>
      <c r="P4381" s="192"/>
      <c r="Q4381" s="192"/>
      <c r="R4381" s="192"/>
      <c r="S4381" s="192"/>
      <c r="T4381" s="193"/>
      <c r="AT4381" s="189" t="s">
        <v>197</v>
      </c>
      <c r="AU4381" s="189" t="s">
        <v>80</v>
      </c>
      <c r="AV4381" s="12" t="s">
        <v>22</v>
      </c>
      <c r="AW4381" s="12" t="s">
        <v>35</v>
      </c>
      <c r="AX4381" s="12" t="s">
        <v>72</v>
      </c>
      <c r="AY4381" s="189" t="s">
        <v>177</v>
      </c>
    </row>
    <row r="4382" spans="2:51" s="12" customFormat="1" x14ac:dyDescent="0.3">
      <c r="B4382" s="186"/>
      <c r="D4382" s="178" t="s">
        <v>197</v>
      </c>
      <c r="E4382" s="187" t="s">
        <v>3</v>
      </c>
      <c r="F4382" s="188" t="s">
        <v>1851</v>
      </c>
      <c r="H4382" s="189" t="s">
        <v>3</v>
      </c>
      <c r="I4382" s="190"/>
      <c r="L4382" s="186"/>
      <c r="M4382" s="191"/>
      <c r="N4382" s="192"/>
      <c r="O4382" s="192"/>
      <c r="P4382" s="192"/>
      <c r="Q4382" s="192"/>
      <c r="R4382" s="192"/>
      <c r="S4382" s="192"/>
      <c r="T4382" s="193"/>
      <c r="AT4382" s="189" t="s">
        <v>197</v>
      </c>
      <c r="AU4382" s="189" t="s">
        <v>80</v>
      </c>
      <c r="AV4382" s="12" t="s">
        <v>22</v>
      </c>
      <c r="AW4382" s="12" t="s">
        <v>35</v>
      </c>
      <c r="AX4382" s="12" t="s">
        <v>72</v>
      </c>
      <c r="AY4382" s="189" t="s">
        <v>177</v>
      </c>
    </row>
    <row r="4383" spans="2:51" s="12" customFormat="1" x14ac:dyDescent="0.3">
      <c r="B4383" s="186"/>
      <c r="D4383" s="178" t="s">
        <v>197</v>
      </c>
      <c r="E4383" s="187" t="s">
        <v>3</v>
      </c>
      <c r="F4383" s="188" t="s">
        <v>1780</v>
      </c>
      <c r="H4383" s="189" t="s">
        <v>3</v>
      </c>
      <c r="I4383" s="190"/>
      <c r="L4383" s="186"/>
      <c r="M4383" s="191"/>
      <c r="N4383" s="192"/>
      <c r="O4383" s="192"/>
      <c r="P4383" s="192"/>
      <c r="Q4383" s="192"/>
      <c r="R4383" s="192"/>
      <c r="S4383" s="192"/>
      <c r="T4383" s="193"/>
      <c r="AT4383" s="189" t="s">
        <v>197</v>
      </c>
      <c r="AU4383" s="189" t="s">
        <v>80</v>
      </c>
      <c r="AV4383" s="12" t="s">
        <v>22</v>
      </c>
      <c r="AW4383" s="12" t="s">
        <v>35</v>
      </c>
      <c r="AX4383" s="12" t="s">
        <v>72</v>
      </c>
      <c r="AY4383" s="189" t="s">
        <v>177</v>
      </c>
    </row>
    <row r="4384" spans="2:51" s="11" customFormat="1" x14ac:dyDescent="0.3">
      <c r="B4384" s="177"/>
      <c r="D4384" s="178" t="s">
        <v>197</v>
      </c>
      <c r="E4384" s="179" t="s">
        <v>3</v>
      </c>
      <c r="F4384" s="180" t="s">
        <v>2269</v>
      </c>
      <c r="H4384" s="181">
        <v>3.93</v>
      </c>
      <c r="I4384" s="182"/>
      <c r="L4384" s="177"/>
      <c r="M4384" s="183"/>
      <c r="N4384" s="184"/>
      <c r="O4384" s="184"/>
      <c r="P4384" s="184"/>
      <c r="Q4384" s="184"/>
      <c r="R4384" s="184"/>
      <c r="S4384" s="184"/>
      <c r="T4384" s="185"/>
      <c r="AT4384" s="179" t="s">
        <v>197</v>
      </c>
      <c r="AU4384" s="179" t="s">
        <v>80</v>
      </c>
      <c r="AV4384" s="11" t="s">
        <v>80</v>
      </c>
      <c r="AW4384" s="11" t="s">
        <v>35</v>
      </c>
      <c r="AX4384" s="11" t="s">
        <v>72</v>
      </c>
      <c r="AY4384" s="179" t="s">
        <v>177</v>
      </c>
    </row>
    <row r="4385" spans="2:51" s="12" customFormat="1" x14ac:dyDescent="0.3">
      <c r="B4385" s="186"/>
      <c r="D4385" s="178" t="s">
        <v>197</v>
      </c>
      <c r="E4385" s="187" t="s">
        <v>3</v>
      </c>
      <c r="F4385" s="188" t="s">
        <v>1857</v>
      </c>
      <c r="H4385" s="189" t="s">
        <v>3</v>
      </c>
      <c r="I4385" s="190"/>
      <c r="L4385" s="186"/>
      <c r="M4385" s="191"/>
      <c r="N4385" s="192"/>
      <c r="O4385" s="192"/>
      <c r="P4385" s="192"/>
      <c r="Q4385" s="192"/>
      <c r="R4385" s="192"/>
      <c r="S4385" s="192"/>
      <c r="T4385" s="193"/>
      <c r="AT4385" s="189" t="s">
        <v>197</v>
      </c>
      <c r="AU4385" s="189" t="s">
        <v>80</v>
      </c>
      <c r="AV4385" s="12" t="s">
        <v>22</v>
      </c>
      <c r="AW4385" s="12" t="s">
        <v>35</v>
      </c>
      <c r="AX4385" s="12" t="s">
        <v>72</v>
      </c>
      <c r="AY4385" s="189" t="s">
        <v>177</v>
      </c>
    </row>
    <row r="4386" spans="2:51" s="12" customFormat="1" x14ac:dyDescent="0.3">
      <c r="B4386" s="186"/>
      <c r="D4386" s="178" t="s">
        <v>197</v>
      </c>
      <c r="E4386" s="187" t="s">
        <v>3</v>
      </c>
      <c r="F4386" s="188" t="s">
        <v>1858</v>
      </c>
      <c r="H4386" s="189" t="s">
        <v>3</v>
      </c>
      <c r="I4386" s="190"/>
      <c r="L4386" s="186"/>
      <c r="M4386" s="191"/>
      <c r="N4386" s="192"/>
      <c r="O4386" s="192"/>
      <c r="P4386" s="192"/>
      <c r="Q4386" s="192"/>
      <c r="R4386" s="192"/>
      <c r="S4386" s="192"/>
      <c r="T4386" s="193"/>
      <c r="AT4386" s="189" t="s">
        <v>197</v>
      </c>
      <c r="AU4386" s="189" t="s">
        <v>80</v>
      </c>
      <c r="AV4386" s="12" t="s">
        <v>22</v>
      </c>
      <c r="AW4386" s="12" t="s">
        <v>35</v>
      </c>
      <c r="AX4386" s="12" t="s">
        <v>72</v>
      </c>
      <c r="AY4386" s="189" t="s">
        <v>177</v>
      </c>
    </row>
    <row r="4387" spans="2:51" s="11" customFormat="1" x14ac:dyDescent="0.3">
      <c r="B4387" s="177"/>
      <c r="D4387" s="178" t="s">
        <v>197</v>
      </c>
      <c r="E4387" s="179" t="s">
        <v>3</v>
      </c>
      <c r="F4387" s="180" t="s">
        <v>2270</v>
      </c>
      <c r="H4387" s="181">
        <v>15.35</v>
      </c>
      <c r="I4387" s="182"/>
      <c r="L4387" s="177"/>
      <c r="M4387" s="183"/>
      <c r="N4387" s="184"/>
      <c r="O4387" s="184"/>
      <c r="P4387" s="184"/>
      <c r="Q4387" s="184"/>
      <c r="R4387" s="184"/>
      <c r="S4387" s="184"/>
      <c r="T4387" s="185"/>
      <c r="AT4387" s="179" t="s">
        <v>197</v>
      </c>
      <c r="AU4387" s="179" t="s">
        <v>80</v>
      </c>
      <c r="AV4387" s="11" t="s">
        <v>80</v>
      </c>
      <c r="AW4387" s="11" t="s">
        <v>35</v>
      </c>
      <c r="AX4387" s="11" t="s">
        <v>72</v>
      </c>
      <c r="AY4387" s="179" t="s">
        <v>177</v>
      </c>
    </row>
    <row r="4388" spans="2:51" s="12" customFormat="1" x14ac:dyDescent="0.3">
      <c r="B4388" s="186"/>
      <c r="D4388" s="178" t="s">
        <v>197</v>
      </c>
      <c r="E4388" s="187" t="s">
        <v>3</v>
      </c>
      <c r="F4388" s="188" t="s">
        <v>1861</v>
      </c>
      <c r="H4388" s="189" t="s">
        <v>3</v>
      </c>
      <c r="I4388" s="190"/>
      <c r="L4388" s="186"/>
      <c r="M4388" s="191"/>
      <c r="N4388" s="192"/>
      <c r="O4388" s="192"/>
      <c r="P4388" s="192"/>
      <c r="Q4388" s="192"/>
      <c r="R4388" s="192"/>
      <c r="S4388" s="192"/>
      <c r="T4388" s="193"/>
      <c r="AT4388" s="189" t="s">
        <v>197</v>
      </c>
      <c r="AU4388" s="189" t="s">
        <v>80</v>
      </c>
      <c r="AV4388" s="12" t="s">
        <v>22</v>
      </c>
      <c r="AW4388" s="12" t="s">
        <v>35</v>
      </c>
      <c r="AX4388" s="12" t="s">
        <v>72</v>
      </c>
      <c r="AY4388" s="189" t="s">
        <v>177</v>
      </c>
    </row>
    <row r="4389" spans="2:51" s="12" customFormat="1" x14ac:dyDescent="0.3">
      <c r="B4389" s="186"/>
      <c r="D4389" s="178" t="s">
        <v>197</v>
      </c>
      <c r="E4389" s="187" t="s">
        <v>3</v>
      </c>
      <c r="F4389" s="188" t="s">
        <v>1858</v>
      </c>
      <c r="H4389" s="189" t="s">
        <v>3</v>
      </c>
      <c r="I4389" s="190"/>
      <c r="L4389" s="186"/>
      <c r="M4389" s="191"/>
      <c r="N4389" s="192"/>
      <c r="O4389" s="192"/>
      <c r="P4389" s="192"/>
      <c r="Q4389" s="192"/>
      <c r="R4389" s="192"/>
      <c r="S4389" s="192"/>
      <c r="T4389" s="193"/>
      <c r="AT4389" s="189" t="s">
        <v>197</v>
      </c>
      <c r="AU4389" s="189" t="s">
        <v>80</v>
      </c>
      <c r="AV4389" s="12" t="s">
        <v>22</v>
      </c>
      <c r="AW4389" s="12" t="s">
        <v>35</v>
      </c>
      <c r="AX4389" s="12" t="s">
        <v>72</v>
      </c>
      <c r="AY4389" s="189" t="s">
        <v>177</v>
      </c>
    </row>
    <row r="4390" spans="2:51" s="11" customFormat="1" x14ac:dyDescent="0.3">
      <c r="B4390" s="177"/>
      <c r="D4390" s="178" t="s">
        <v>197</v>
      </c>
      <c r="E4390" s="179" t="s">
        <v>3</v>
      </c>
      <c r="F4390" s="180" t="s">
        <v>2270</v>
      </c>
      <c r="H4390" s="181">
        <v>15.35</v>
      </c>
      <c r="I4390" s="182"/>
      <c r="L4390" s="177"/>
      <c r="M4390" s="183"/>
      <c r="N4390" s="184"/>
      <c r="O4390" s="184"/>
      <c r="P4390" s="184"/>
      <c r="Q4390" s="184"/>
      <c r="R4390" s="184"/>
      <c r="S4390" s="184"/>
      <c r="T4390" s="185"/>
      <c r="AT4390" s="179" t="s">
        <v>197</v>
      </c>
      <c r="AU4390" s="179" t="s">
        <v>80</v>
      </c>
      <c r="AV4390" s="11" t="s">
        <v>80</v>
      </c>
      <c r="AW4390" s="11" t="s">
        <v>35</v>
      </c>
      <c r="AX4390" s="11" t="s">
        <v>72</v>
      </c>
      <c r="AY4390" s="179" t="s">
        <v>177</v>
      </c>
    </row>
    <row r="4391" spans="2:51" s="12" customFormat="1" x14ac:dyDescent="0.3">
      <c r="B4391" s="186"/>
      <c r="D4391" s="178" t="s">
        <v>197</v>
      </c>
      <c r="E4391" s="187" t="s">
        <v>3</v>
      </c>
      <c r="F4391" s="188" t="s">
        <v>2271</v>
      </c>
      <c r="H4391" s="189" t="s">
        <v>3</v>
      </c>
      <c r="I4391" s="190"/>
      <c r="L4391" s="186"/>
      <c r="M4391" s="191"/>
      <c r="N4391" s="192"/>
      <c r="O4391" s="192"/>
      <c r="P4391" s="192"/>
      <c r="Q4391" s="192"/>
      <c r="R4391" s="192"/>
      <c r="S4391" s="192"/>
      <c r="T4391" s="193"/>
      <c r="AT4391" s="189" t="s">
        <v>197</v>
      </c>
      <c r="AU4391" s="189" t="s">
        <v>80</v>
      </c>
      <c r="AV4391" s="12" t="s">
        <v>22</v>
      </c>
      <c r="AW4391" s="12" t="s">
        <v>35</v>
      </c>
      <c r="AX4391" s="12" t="s">
        <v>72</v>
      </c>
      <c r="AY4391" s="189" t="s">
        <v>177</v>
      </c>
    </row>
    <row r="4392" spans="2:51" s="12" customFormat="1" x14ac:dyDescent="0.3">
      <c r="B4392" s="186"/>
      <c r="D4392" s="178" t="s">
        <v>197</v>
      </c>
      <c r="E4392" s="187" t="s">
        <v>3</v>
      </c>
      <c r="F4392" s="188" t="s">
        <v>1780</v>
      </c>
      <c r="H4392" s="189" t="s">
        <v>3</v>
      </c>
      <c r="I4392" s="190"/>
      <c r="L4392" s="186"/>
      <c r="M4392" s="191"/>
      <c r="N4392" s="192"/>
      <c r="O4392" s="192"/>
      <c r="P4392" s="192"/>
      <c r="Q4392" s="192"/>
      <c r="R4392" s="192"/>
      <c r="S4392" s="192"/>
      <c r="T4392" s="193"/>
      <c r="AT4392" s="189" t="s">
        <v>197</v>
      </c>
      <c r="AU4392" s="189" t="s">
        <v>80</v>
      </c>
      <c r="AV4392" s="12" t="s">
        <v>22</v>
      </c>
      <c r="AW4392" s="12" t="s">
        <v>35</v>
      </c>
      <c r="AX4392" s="12" t="s">
        <v>72</v>
      </c>
      <c r="AY4392" s="189" t="s">
        <v>177</v>
      </c>
    </row>
    <row r="4393" spans="2:51" s="11" customFormat="1" x14ac:dyDescent="0.3">
      <c r="B4393" s="177"/>
      <c r="D4393" s="178" t="s">
        <v>197</v>
      </c>
      <c r="E4393" s="179" t="s">
        <v>3</v>
      </c>
      <c r="F4393" s="180" t="s">
        <v>2269</v>
      </c>
      <c r="H4393" s="181">
        <v>3.93</v>
      </c>
      <c r="I4393" s="182"/>
      <c r="L4393" s="177"/>
      <c r="M4393" s="183"/>
      <c r="N4393" s="184"/>
      <c r="O4393" s="184"/>
      <c r="P4393" s="184"/>
      <c r="Q4393" s="184"/>
      <c r="R4393" s="184"/>
      <c r="S4393" s="184"/>
      <c r="T4393" s="185"/>
      <c r="AT4393" s="179" t="s">
        <v>197</v>
      </c>
      <c r="AU4393" s="179" t="s">
        <v>80</v>
      </c>
      <c r="AV4393" s="11" t="s">
        <v>80</v>
      </c>
      <c r="AW4393" s="11" t="s">
        <v>35</v>
      </c>
      <c r="AX4393" s="11" t="s">
        <v>72</v>
      </c>
      <c r="AY4393" s="179" t="s">
        <v>177</v>
      </c>
    </row>
    <row r="4394" spans="2:51" s="12" customFormat="1" x14ac:dyDescent="0.3">
      <c r="B4394" s="186"/>
      <c r="D4394" s="178" t="s">
        <v>197</v>
      </c>
      <c r="E4394" s="187" t="s">
        <v>3</v>
      </c>
      <c r="F4394" s="188" t="s">
        <v>2272</v>
      </c>
      <c r="H4394" s="189" t="s">
        <v>3</v>
      </c>
      <c r="I4394" s="190"/>
      <c r="L4394" s="186"/>
      <c r="M4394" s="191"/>
      <c r="N4394" s="192"/>
      <c r="O4394" s="192"/>
      <c r="P4394" s="192"/>
      <c r="Q4394" s="192"/>
      <c r="R4394" s="192"/>
      <c r="S4394" s="192"/>
      <c r="T4394" s="193"/>
      <c r="AT4394" s="189" t="s">
        <v>197</v>
      </c>
      <c r="AU4394" s="189" t="s">
        <v>80</v>
      </c>
      <c r="AV4394" s="12" t="s">
        <v>22</v>
      </c>
      <c r="AW4394" s="12" t="s">
        <v>35</v>
      </c>
      <c r="AX4394" s="12" t="s">
        <v>72</v>
      </c>
      <c r="AY4394" s="189" t="s">
        <v>177</v>
      </c>
    </row>
    <row r="4395" spans="2:51" s="12" customFormat="1" x14ac:dyDescent="0.3">
      <c r="B4395" s="186"/>
      <c r="D4395" s="178" t="s">
        <v>197</v>
      </c>
      <c r="E4395" s="187" t="s">
        <v>3</v>
      </c>
      <c r="F4395" s="188" t="s">
        <v>1858</v>
      </c>
      <c r="H4395" s="189" t="s">
        <v>3</v>
      </c>
      <c r="I4395" s="190"/>
      <c r="L4395" s="186"/>
      <c r="M4395" s="191"/>
      <c r="N4395" s="192"/>
      <c r="O4395" s="192"/>
      <c r="P4395" s="192"/>
      <c r="Q4395" s="192"/>
      <c r="R4395" s="192"/>
      <c r="S4395" s="192"/>
      <c r="T4395" s="193"/>
      <c r="AT4395" s="189" t="s">
        <v>197</v>
      </c>
      <c r="AU4395" s="189" t="s">
        <v>80</v>
      </c>
      <c r="AV4395" s="12" t="s">
        <v>22</v>
      </c>
      <c r="AW4395" s="12" t="s">
        <v>35</v>
      </c>
      <c r="AX4395" s="12" t="s">
        <v>72</v>
      </c>
      <c r="AY4395" s="189" t="s">
        <v>177</v>
      </c>
    </row>
    <row r="4396" spans="2:51" s="11" customFormat="1" x14ac:dyDescent="0.3">
      <c r="B4396" s="177"/>
      <c r="D4396" s="178" t="s">
        <v>197</v>
      </c>
      <c r="E4396" s="179" t="s">
        <v>3</v>
      </c>
      <c r="F4396" s="180" t="s">
        <v>2270</v>
      </c>
      <c r="H4396" s="181">
        <v>15.35</v>
      </c>
      <c r="I4396" s="182"/>
      <c r="L4396" s="177"/>
      <c r="M4396" s="183"/>
      <c r="N4396" s="184"/>
      <c r="O4396" s="184"/>
      <c r="P4396" s="184"/>
      <c r="Q4396" s="184"/>
      <c r="R4396" s="184"/>
      <c r="S4396" s="184"/>
      <c r="T4396" s="185"/>
      <c r="AT4396" s="179" t="s">
        <v>197</v>
      </c>
      <c r="AU4396" s="179" t="s">
        <v>80</v>
      </c>
      <c r="AV4396" s="11" t="s">
        <v>80</v>
      </c>
      <c r="AW4396" s="11" t="s">
        <v>35</v>
      </c>
      <c r="AX4396" s="11" t="s">
        <v>72</v>
      </c>
      <c r="AY4396" s="179" t="s">
        <v>177</v>
      </c>
    </row>
    <row r="4397" spans="2:51" s="12" customFormat="1" x14ac:dyDescent="0.3">
      <c r="B4397" s="186"/>
      <c r="D4397" s="178" t="s">
        <v>197</v>
      </c>
      <c r="E4397" s="187" t="s">
        <v>3</v>
      </c>
      <c r="F4397" s="188" t="s">
        <v>2273</v>
      </c>
      <c r="H4397" s="189" t="s">
        <v>3</v>
      </c>
      <c r="I4397" s="190"/>
      <c r="L4397" s="186"/>
      <c r="M4397" s="191"/>
      <c r="N4397" s="192"/>
      <c r="O4397" s="192"/>
      <c r="P4397" s="192"/>
      <c r="Q4397" s="192"/>
      <c r="R4397" s="192"/>
      <c r="S4397" s="192"/>
      <c r="T4397" s="193"/>
      <c r="AT4397" s="189" t="s">
        <v>197</v>
      </c>
      <c r="AU4397" s="189" t="s">
        <v>80</v>
      </c>
      <c r="AV4397" s="12" t="s">
        <v>22</v>
      </c>
      <c r="AW4397" s="12" t="s">
        <v>35</v>
      </c>
      <c r="AX4397" s="12" t="s">
        <v>72</v>
      </c>
      <c r="AY4397" s="189" t="s">
        <v>177</v>
      </c>
    </row>
    <row r="4398" spans="2:51" s="12" customFormat="1" x14ac:dyDescent="0.3">
      <c r="B4398" s="186"/>
      <c r="D4398" s="178" t="s">
        <v>197</v>
      </c>
      <c r="E4398" s="187" t="s">
        <v>3</v>
      </c>
      <c r="F4398" s="188" t="s">
        <v>1858</v>
      </c>
      <c r="H4398" s="189" t="s">
        <v>3</v>
      </c>
      <c r="I4398" s="190"/>
      <c r="L4398" s="186"/>
      <c r="M4398" s="191"/>
      <c r="N4398" s="192"/>
      <c r="O4398" s="192"/>
      <c r="P4398" s="192"/>
      <c r="Q4398" s="192"/>
      <c r="R4398" s="192"/>
      <c r="S4398" s="192"/>
      <c r="T4398" s="193"/>
      <c r="AT4398" s="189" t="s">
        <v>197</v>
      </c>
      <c r="AU4398" s="189" t="s">
        <v>80</v>
      </c>
      <c r="AV4398" s="12" t="s">
        <v>22</v>
      </c>
      <c r="AW4398" s="12" t="s">
        <v>35</v>
      </c>
      <c r="AX4398" s="12" t="s">
        <v>72</v>
      </c>
      <c r="AY4398" s="189" t="s">
        <v>177</v>
      </c>
    </row>
    <row r="4399" spans="2:51" s="11" customFormat="1" x14ac:dyDescent="0.3">
      <c r="B4399" s="177"/>
      <c r="D4399" s="178" t="s">
        <v>197</v>
      </c>
      <c r="E4399" s="179" t="s">
        <v>3</v>
      </c>
      <c r="F4399" s="180" t="s">
        <v>2270</v>
      </c>
      <c r="H4399" s="181">
        <v>15.35</v>
      </c>
      <c r="I4399" s="182"/>
      <c r="L4399" s="177"/>
      <c r="M4399" s="183"/>
      <c r="N4399" s="184"/>
      <c r="O4399" s="184"/>
      <c r="P4399" s="184"/>
      <c r="Q4399" s="184"/>
      <c r="R4399" s="184"/>
      <c r="S4399" s="184"/>
      <c r="T4399" s="185"/>
      <c r="AT4399" s="179" t="s">
        <v>197</v>
      </c>
      <c r="AU4399" s="179" t="s">
        <v>80</v>
      </c>
      <c r="AV4399" s="11" t="s">
        <v>80</v>
      </c>
      <c r="AW4399" s="11" t="s">
        <v>35</v>
      </c>
      <c r="AX4399" s="11" t="s">
        <v>72</v>
      </c>
      <c r="AY4399" s="179" t="s">
        <v>177</v>
      </c>
    </row>
    <row r="4400" spans="2:51" s="12" customFormat="1" x14ac:dyDescent="0.3">
      <c r="B4400" s="186"/>
      <c r="D4400" s="178" t="s">
        <v>197</v>
      </c>
      <c r="E4400" s="187" t="s">
        <v>3</v>
      </c>
      <c r="F4400" s="188" t="s">
        <v>2274</v>
      </c>
      <c r="H4400" s="189" t="s">
        <v>3</v>
      </c>
      <c r="I4400" s="190"/>
      <c r="L4400" s="186"/>
      <c r="M4400" s="191"/>
      <c r="N4400" s="192"/>
      <c r="O4400" s="192"/>
      <c r="P4400" s="192"/>
      <c r="Q4400" s="192"/>
      <c r="R4400" s="192"/>
      <c r="S4400" s="192"/>
      <c r="T4400" s="193"/>
      <c r="AT4400" s="189" t="s">
        <v>197</v>
      </c>
      <c r="AU4400" s="189" t="s">
        <v>80</v>
      </c>
      <c r="AV4400" s="12" t="s">
        <v>22</v>
      </c>
      <c r="AW4400" s="12" t="s">
        <v>35</v>
      </c>
      <c r="AX4400" s="12" t="s">
        <v>72</v>
      </c>
      <c r="AY4400" s="189" t="s">
        <v>177</v>
      </c>
    </row>
    <row r="4401" spans="2:51" s="12" customFormat="1" x14ac:dyDescent="0.3">
      <c r="B4401" s="186"/>
      <c r="D4401" s="178" t="s">
        <v>197</v>
      </c>
      <c r="E4401" s="187" t="s">
        <v>3</v>
      </c>
      <c r="F4401" s="188" t="s">
        <v>1780</v>
      </c>
      <c r="H4401" s="189" t="s">
        <v>3</v>
      </c>
      <c r="I4401" s="190"/>
      <c r="L4401" s="186"/>
      <c r="M4401" s="191"/>
      <c r="N4401" s="192"/>
      <c r="O4401" s="192"/>
      <c r="P4401" s="192"/>
      <c r="Q4401" s="192"/>
      <c r="R4401" s="192"/>
      <c r="S4401" s="192"/>
      <c r="T4401" s="193"/>
      <c r="AT4401" s="189" t="s">
        <v>197</v>
      </c>
      <c r="AU4401" s="189" t="s">
        <v>80</v>
      </c>
      <c r="AV4401" s="12" t="s">
        <v>22</v>
      </c>
      <c r="AW4401" s="12" t="s">
        <v>35</v>
      </c>
      <c r="AX4401" s="12" t="s">
        <v>72</v>
      </c>
      <c r="AY4401" s="189" t="s">
        <v>177</v>
      </c>
    </row>
    <row r="4402" spans="2:51" s="11" customFormat="1" x14ac:dyDescent="0.3">
      <c r="B4402" s="177"/>
      <c r="D4402" s="178" t="s">
        <v>197</v>
      </c>
      <c r="E4402" s="179" t="s">
        <v>3</v>
      </c>
      <c r="F4402" s="180" t="s">
        <v>2269</v>
      </c>
      <c r="H4402" s="181">
        <v>3.93</v>
      </c>
      <c r="I4402" s="182"/>
      <c r="L4402" s="177"/>
      <c r="M4402" s="183"/>
      <c r="N4402" s="184"/>
      <c r="O4402" s="184"/>
      <c r="P4402" s="184"/>
      <c r="Q4402" s="184"/>
      <c r="R4402" s="184"/>
      <c r="S4402" s="184"/>
      <c r="T4402" s="185"/>
      <c r="AT4402" s="179" t="s">
        <v>197</v>
      </c>
      <c r="AU4402" s="179" t="s">
        <v>80</v>
      </c>
      <c r="AV4402" s="11" t="s">
        <v>80</v>
      </c>
      <c r="AW4402" s="11" t="s">
        <v>35</v>
      </c>
      <c r="AX4402" s="11" t="s">
        <v>72</v>
      </c>
      <c r="AY4402" s="179" t="s">
        <v>177</v>
      </c>
    </row>
    <row r="4403" spans="2:51" s="12" customFormat="1" x14ac:dyDescent="0.3">
      <c r="B4403" s="186"/>
      <c r="D4403" s="178" t="s">
        <v>197</v>
      </c>
      <c r="E4403" s="187" t="s">
        <v>3</v>
      </c>
      <c r="F4403" s="188" t="s">
        <v>2275</v>
      </c>
      <c r="H4403" s="189" t="s">
        <v>3</v>
      </c>
      <c r="I4403" s="190"/>
      <c r="L4403" s="186"/>
      <c r="M4403" s="191"/>
      <c r="N4403" s="192"/>
      <c r="O4403" s="192"/>
      <c r="P4403" s="192"/>
      <c r="Q4403" s="192"/>
      <c r="R4403" s="192"/>
      <c r="S4403" s="192"/>
      <c r="T4403" s="193"/>
      <c r="AT4403" s="189" t="s">
        <v>197</v>
      </c>
      <c r="AU4403" s="189" t="s">
        <v>80</v>
      </c>
      <c r="AV4403" s="12" t="s">
        <v>22</v>
      </c>
      <c r="AW4403" s="12" t="s">
        <v>35</v>
      </c>
      <c r="AX4403" s="12" t="s">
        <v>72</v>
      </c>
      <c r="AY4403" s="189" t="s">
        <v>177</v>
      </c>
    </row>
    <row r="4404" spans="2:51" s="12" customFormat="1" x14ac:dyDescent="0.3">
      <c r="B4404" s="186"/>
      <c r="D4404" s="178" t="s">
        <v>197</v>
      </c>
      <c r="E4404" s="187" t="s">
        <v>3</v>
      </c>
      <c r="F4404" s="188" t="s">
        <v>1858</v>
      </c>
      <c r="H4404" s="189" t="s">
        <v>3</v>
      </c>
      <c r="I4404" s="190"/>
      <c r="L4404" s="186"/>
      <c r="M4404" s="191"/>
      <c r="N4404" s="192"/>
      <c r="O4404" s="192"/>
      <c r="P4404" s="192"/>
      <c r="Q4404" s="192"/>
      <c r="R4404" s="192"/>
      <c r="S4404" s="192"/>
      <c r="T4404" s="193"/>
      <c r="AT4404" s="189" t="s">
        <v>197</v>
      </c>
      <c r="AU4404" s="189" t="s">
        <v>80</v>
      </c>
      <c r="AV4404" s="12" t="s">
        <v>22</v>
      </c>
      <c r="AW4404" s="12" t="s">
        <v>35</v>
      </c>
      <c r="AX4404" s="12" t="s">
        <v>72</v>
      </c>
      <c r="AY4404" s="189" t="s">
        <v>177</v>
      </c>
    </row>
    <row r="4405" spans="2:51" s="11" customFormat="1" x14ac:dyDescent="0.3">
      <c r="B4405" s="177"/>
      <c r="D4405" s="178" t="s">
        <v>197</v>
      </c>
      <c r="E4405" s="179" t="s">
        <v>3</v>
      </c>
      <c r="F4405" s="180" t="s">
        <v>2270</v>
      </c>
      <c r="H4405" s="181">
        <v>15.35</v>
      </c>
      <c r="I4405" s="182"/>
      <c r="L4405" s="177"/>
      <c r="M4405" s="183"/>
      <c r="N4405" s="184"/>
      <c r="O4405" s="184"/>
      <c r="P4405" s="184"/>
      <c r="Q4405" s="184"/>
      <c r="R4405" s="184"/>
      <c r="S4405" s="184"/>
      <c r="T4405" s="185"/>
      <c r="AT4405" s="179" t="s">
        <v>197</v>
      </c>
      <c r="AU4405" s="179" t="s">
        <v>80</v>
      </c>
      <c r="AV4405" s="11" t="s">
        <v>80</v>
      </c>
      <c r="AW4405" s="11" t="s">
        <v>35</v>
      </c>
      <c r="AX4405" s="11" t="s">
        <v>72</v>
      </c>
      <c r="AY4405" s="179" t="s">
        <v>177</v>
      </c>
    </row>
    <row r="4406" spans="2:51" s="12" customFormat="1" x14ac:dyDescent="0.3">
      <c r="B4406" s="186"/>
      <c r="D4406" s="178" t="s">
        <v>197</v>
      </c>
      <c r="E4406" s="187" t="s">
        <v>3</v>
      </c>
      <c r="F4406" s="188" t="s">
        <v>2276</v>
      </c>
      <c r="H4406" s="189" t="s">
        <v>3</v>
      </c>
      <c r="I4406" s="190"/>
      <c r="L4406" s="186"/>
      <c r="M4406" s="191"/>
      <c r="N4406" s="192"/>
      <c r="O4406" s="192"/>
      <c r="P4406" s="192"/>
      <c r="Q4406" s="192"/>
      <c r="R4406" s="192"/>
      <c r="S4406" s="192"/>
      <c r="T4406" s="193"/>
      <c r="AT4406" s="189" t="s">
        <v>197</v>
      </c>
      <c r="AU4406" s="189" t="s">
        <v>80</v>
      </c>
      <c r="AV4406" s="12" t="s">
        <v>22</v>
      </c>
      <c r="AW4406" s="12" t="s">
        <v>35</v>
      </c>
      <c r="AX4406" s="12" t="s">
        <v>72</v>
      </c>
      <c r="AY4406" s="189" t="s">
        <v>177</v>
      </c>
    </row>
    <row r="4407" spans="2:51" s="12" customFormat="1" x14ac:dyDescent="0.3">
      <c r="B4407" s="186"/>
      <c r="D4407" s="178" t="s">
        <v>197</v>
      </c>
      <c r="E4407" s="187" t="s">
        <v>3</v>
      </c>
      <c r="F4407" s="188" t="s">
        <v>1858</v>
      </c>
      <c r="H4407" s="189" t="s">
        <v>3</v>
      </c>
      <c r="I4407" s="190"/>
      <c r="L4407" s="186"/>
      <c r="M4407" s="191"/>
      <c r="N4407" s="192"/>
      <c r="O4407" s="192"/>
      <c r="P4407" s="192"/>
      <c r="Q4407" s="192"/>
      <c r="R4407" s="192"/>
      <c r="S4407" s="192"/>
      <c r="T4407" s="193"/>
      <c r="AT4407" s="189" t="s">
        <v>197</v>
      </c>
      <c r="AU4407" s="189" t="s">
        <v>80</v>
      </c>
      <c r="AV4407" s="12" t="s">
        <v>22</v>
      </c>
      <c r="AW4407" s="12" t="s">
        <v>35</v>
      </c>
      <c r="AX4407" s="12" t="s">
        <v>72</v>
      </c>
      <c r="AY4407" s="189" t="s">
        <v>177</v>
      </c>
    </row>
    <row r="4408" spans="2:51" s="11" customFormat="1" x14ac:dyDescent="0.3">
      <c r="B4408" s="177"/>
      <c r="D4408" s="178" t="s">
        <v>197</v>
      </c>
      <c r="E4408" s="179" t="s">
        <v>3</v>
      </c>
      <c r="F4408" s="180" t="s">
        <v>2270</v>
      </c>
      <c r="H4408" s="181">
        <v>15.35</v>
      </c>
      <c r="I4408" s="182"/>
      <c r="L4408" s="177"/>
      <c r="M4408" s="183"/>
      <c r="N4408" s="184"/>
      <c r="O4408" s="184"/>
      <c r="P4408" s="184"/>
      <c r="Q4408" s="184"/>
      <c r="R4408" s="184"/>
      <c r="S4408" s="184"/>
      <c r="T4408" s="185"/>
      <c r="AT4408" s="179" t="s">
        <v>197</v>
      </c>
      <c r="AU4408" s="179" t="s">
        <v>80</v>
      </c>
      <c r="AV4408" s="11" t="s">
        <v>80</v>
      </c>
      <c r="AW4408" s="11" t="s">
        <v>35</v>
      </c>
      <c r="AX4408" s="11" t="s">
        <v>72</v>
      </c>
      <c r="AY4408" s="179" t="s">
        <v>177</v>
      </c>
    </row>
    <row r="4409" spans="2:51" s="12" customFormat="1" x14ac:dyDescent="0.3">
      <c r="B4409" s="186"/>
      <c r="D4409" s="178" t="s">
        <v>197</v>
      </c>
      <c r="E4409" s="187" t="s">
        <v>3</v>
      </c>
      <c r="F4409" s="188" t="s">
        <v>2277</v>
      </c>
      <c r="H4409" s="189" t="s">
        <v>3</v>
      </c>
      <c r="I4409" s="190"/>
      <c r="L4409" s="186"/>
      <c r="M4409" s="191"/>
      <c r="N4409" s="192"/>
      <c r="O4409" s="192"/>
      <c r="P4409" s="192"/>
      <c r="Q4409" s="192"/>
      <c r="R4409" s="192"/>
      <c r="S4409" s="192"/>
      <c r="T4409" s="193"/>
      <c r="AT4409" s="189" t="s">
        <v>197</v>
      </c>
      <c r="AU4409" s="189" t="s">
        <v>80</v>
      </c>
      <c r="AV4409" s="12" t="s">
        <v>22</v>
      </c>
      <c r="AW4409" s="12" t="s">
        <v>35</v>
      </c>
      <c r="AX4409" s="12" t="s">
        <v>72</v>
      </c>
      <c r="AY4409" s="189" t="s">
        <v>177</v>
      </c>
    </row>
    <row r="4410" spans="2:51" s="12" customFormat="1" x14ac:dyDescent="0.3">
      <c r="B4410" s="186"/>
      <c r="D4410" s="178" t="s">
        <v>197</v>
      </c>
      <c r="E4410" s="187" t="s">
        <v>3</v>
      </c>
      <c r="F4410" s="188" t="s">
        <v>1780</v>
      </c>
      <c r="H4410" s="189" t="s">
        <v>3</v>
      </c>
      <c r="I4410" s="190"/>
      <c r="L4410" s="186"/>
      <c r="M4410" s="191"/>
      <c r="N4410" s="192"/>
      <c r="O4410" s="192"/>
      <c r="P4410" s="192"/>
      <c r="Q4410" s="192"/>
      <c r="R4410" s="192"/>
      <c r="S4410" s="192"/>
      <c r="T4410" s="193"/>
      <c r="AT4410" s="189" t="s">
        <v>197</v>
      </c>
      <c r="AU4410" s="189" t="s">
        <v>80</v>
      </c>
      <c r="AV4410" s="12" t="s">
        <v>22</v>
      </c>
      <c r="AW4410" s="12" t="s">
        <v>35</v>
      </c>
      <c r="AX4410" s="12" t="s">
        <v>72</v>
      </c>
      <c r="AY4410" s="189" t="s">
        <v>177</v>
      </c>
    </row>
    <row r="4411" spans="2:51" s="11" customFormat="1" x14ac:dyDescent="0.3">
      <c r="B4411" s="177"/>
      <c r="D4411" s="178" t="s">
        <v>197</v>
      </c>
      <c r="E4411" s="179" t="s">
        <v>3</v>
      </c>
      <c r="F4411" s="180" t="s">
        <v>2278</v>
      </c>
      <c r="H4411" s="181">
        <v>3.4</v>
      </c>
      <c r="I4411" s="182"/>
      <c r="L4411" s="177"/>
      <c r="M4411" s="183"/>
      <c r="N4411" s="184"/>
      <c r="O4411" s="184"/>
      <c r="P4411" s="184"/>
      <c r="Q4411" s="184"/>
      <c r="R4411" s="184"/>
      <c r="S4411" s="184"/>
      <c r="T4411" s="185"/>
      <c r="AT4411" s="179" t="s">
        <v>197</v>
      </c>
      <c r="AU4411" s="179" t="s">
        <v>80</v>
      </c>
      <c r="AV4411" s="11" t="s">
        <v>80</v>
      </c>
      <c r="AW4411" s="11" t="s">
        <v>35</v>
      </c>
      <c r="AX4411" s="11" t="s">
        <v>72</v>
      </c>
      <c r="AY4411" s="179" t="s">
        <v>177</v>
      </c>
    </row>
    <row r="4412" spans="2:51" s="12" customFormat="1" x14ac:dyDescent="0.3">
      <c r="B4412" s="186"/>
      <c r="D4412" s="178" t="s">
        <v>197</v>
      </c>
      <c r="E4412" s="187" t="s">
        <v>3</v>
      </c>
      <c r="F4412" s="188" t="s">
        <v>2279</v>
      </c>
      <c r="H4412" s="189" t="s">
        <v>3</v>
      </c>
      <c r="I4412" s="190"/>
      <c r="L4412" s="186"/>
      <c r="M4412" s="191"/>
      <c r="N4412" s="192"/>
      <c r="O4412" s="192"/>
      <c r="P4412" s="192"/>
      <c r="Q4412" s="192"/>
      <c r="R4412" s="192"/>
      <c r="S4412" s="192"/>
      <c r="T4412" s="193"/>
      <c r="AT4412" s="189" t="s">
        <v>197</v>
      </c>
      <c r="AU4412" s="189" t="s">
        <v>80</v>
      </c>
      <c r="AV4412" s="12" t="s">
        <v>22</v>
      </c>
      <c r="AW4412" s="12" t="s">
        <v>35</v>
      </c>
      <c r="AX4412" s="12" t="s">
        <v>72</v>
      </c>
      <c r="AY4412" s="189" t="s">
        <v>177</v>
      </c>
    </row>
    <row r="4413" spans="2:51" s="12" customFormat="1" x14ac:dyDescent="0.3">
      <c r="B4413" s="186"/>
      <c r="D4413" s="178" t="s">
        <v>197</v>
      </c>
      <c r="E4413" s="187" t="s">
        <v>3</v>
      </c>
      <c r="F4413" s="188" t="s">
        <v>1887</v>
      </c>
      <c r="H4413" s="189" t="s">
        <v>3</v>
      </c>
      <c r="I4413" s="190"/>
      <c r="L4413" s="186"/>
      <c r="M4413" s="191"/>
      <c r="N4413" s="192"/>
      <c r="O4413" s="192"/>
      <c r="P4413" s="192"/>
      <c r="Q4413" s="192"/>
      <c r="R4413" s="192"/>
      <c r="S4413" s="192"/>
      <c r="T4413" s="193"/>
      <c r="AT4413" s="189" t="s">
        <v>197</v>
      </c>
      <c r="AU4413" s="189" t="s">
        <v>80</v>
      </c>
      <c r="AV4413" s="12" t="s">
        <v>22</v>
      </c>
      <c r="AW4413" s="12" t="s">
        <v>35</v>
      </c>
      <c r="AX4413" s="12" t="s">
        <v>72</v>
      </c>
      <c r="AY4413" s="189" t="s">
        <v>177</v>
      </c>
    </row>
    <row r="4414" spans="2:51" s="11" customFormat="1" x14ac:dyDescent="0.3">
      <c r="B4414" s="177"/>
      <c r="D4414" s="178" t="s">
        <v>197</v>
      </c>
      <c r="E4414" s="179" t="s">
        <v>3</v>
      </c>
      <c r="F4414" s="180" t="s">
        <v>2280</v>
      </c>
      <c r="H4414" s="181">
        <v>12.4</v>
      </c>
      <c r="I4414" s="182"/>
      <c r="L4414" s="177"/>
      <c r="M4414" s="183"/>
      <c r="N4414" s="184"/>
      <c r="O4414" s="184"/>
      <c r="P4414" s="184"/>
      <c r="Q4414" s="184"/>
      <c r="R4414" s="184"/>
      <c r="S4414" s="184"/>
      <c r="T4414" s="185"/>
      <c r="AT4414" s="179" t="s">
        <v>197</v>
      </c>
      <c r="AU4414" s="179" t="s">
        <v>80</v>
      </c>
      <c r="AV4414" s="11" t="s">
        <v>80</v>
      </c>
      <c r="AW4414" s="11" t="s">
        <v>35</v>
      </c>
      <c r="AX4414" s="11" t="s">
        <v>72</v>
      </c>
      <c r="AY4414" s="179" t="s">
        <v>177</v>
      </c>
    </row>
    <row r="4415" spans="2:51" s="12" customFormat="1" x14ac:dyDescent="0.3">
      <c r="B4415" s="186"/>
      <c r="D4415" s="178" t="s">
        <v>197</v>
      </c>
      <c r="E4415" s="187" t="s">
        <v>3</v>
      </c>
      <c r="F4415" s="188" t="s">
        <v>2281</v>
      </c>
      <c r="H4415" s="189" t="s">
        <v>3</v>
      </c>
      <c r="I4415" s="190"/>
      <c r="L4415" s="186"/>
      <c r="M4415" s="191"/>
      <c r="N4415" s="192"/>
      <c r="O4415" s="192"/>
      <c r="P4415" s="192"/>
      <c r="Q4415" s="192"/>
      <c r="R4415" s="192"/>
      <c r="S4415" s="192"/>
      <c r="T4415" s="193"/>
      <c r="AT4415" s="189" t="s">
        <v>197</v>
      </c>
      <c r="AU4415" s="189" t="s">
        <v>80</v>
      </c>
      <c r="AV4415" s="12" t="s">
        <v>22</v>
      </c>
      <c r="AW4415" s="12" t="s">
        <v>35</v>
      </c>
      <c r="AX4415" s="12" t="s">
        <v>72</v>
      </c>
      <c r="AY4415" s="189" t="s">
        <v>177</v>
      </c>
    </row>
    <row r="4416" spans="2:51" s="12" customFormat="1" x14ac:dyDescent="0.3">
      <c r="B4416" s="186"/>
      <c r="D4416" s="178" t="s">
        <v>197</v>
      </c>
      <c r="E4416" s="187" t="s">
        <v>3</v>
      </c>
      <c r="F4416" s="188" t="s">
        <v>1780</v>
      </c>
      <c r="H4416" s="189" t="s">
        <v>3</v>
      </c>
      <c r="I4416" s="190"/>
      <c r="L4416" s="186"/>
      <c r="M4416" s="191"/>
      <c r="N4416" s="192"/>
      <c r="O4416" s="192"/>
      <c r="P4416" s="192"/>
      <c r="Q4416" s="192"/>
      <c r="R4416" s="192"/>
      <c r="S4416" s="192"/>
      <c r="T4416" s="193"/>
      <c r="AT4416" s="189" t="s">
        <v>197</v>
      </c>
      <c r="AU4416" s="189" t="s">
        <v>80</v>
      </c>
      <c r="AV4416" s="12" t="s">
        <v>22</v>
      </c>
      <c r="AW4416" s="12" t="s">
        <v>35</v>
      </c>
      <c r="AX4416" s="12" t="s">
        <v>72</v>
      </c>
      <c r="AY4416" s="189" t="s">
        <v>177</v>
      </c>
    </row>
    <row r="4417" spans="2:51" s="11" customFormat="1" x14ac:dyDescent="0.3">
      <c r="B4417" s="177"/>
      <c r="D4417" s="178" t="s">
        <v>197</v>
      </c>
      <c r="E4417" s="179" t="s">
        <v>3</v>
      </c>
      <c r="F4417" s="180" t="s">
        <v>2269</v>
      </c>
      <c r="H4417" s="181">
        <v>3.93</v>
      </c>
      <c r="I4417" s="182"/>
      <c r="L4417" s="177"/>
      <c r="M4417" s="183"/>
      <c r="N4417" s="184"/>
      <c r="O4417" s="184"/>
      <c r="P4417" s="184"/>
      <c r="Q4417" s="184"/>
      <c r="R4417" s="184"/>
      <c r="S4417" s="184"/>
      <c r="T4417" s="185"/>
      <c r="AT4417" s="179" t="s">
        <v>197</v>
      </c>
      <c r="AU4417" s="179" t="s">
        <v>80</v>
      </c>
      <c r="AV4417" s="11" t="s">
        <v>80</v>
      </c>
      <c r="AW4417" s="11" t="s">
        <v>35</v>
      </c>
      <c r="AX4417" s="11" t="s">
        <v>72</v>
      </c>
      <c r="AY4417" s="179" t="s">
        <v>177</v>
      </c>
    </row>
    <row r="4418" spans="2:51" s="12" customFormat="1" x14ac:dyDescent="0.3">
      <c r="B4418" s="186"/>
      <c r="D4418" s="178" t="s">
        <v>197</v>
      </c>
      <c r="E4418" s="187" t="s">
        <v>3</v>
      </c>
      <c r="F4418" s="188" t="s">
        <v>2282</v>
      </c>
      <c r="H4418" s="189" t="s">
        <v>3</v>
      </c>
      <c r="I4418" s="190"/>
      <c r="L4418" s="186"/>
      <c r="M4418" s="191"/>
      <c r="N4418" s="192"/>
      <c r="O4418" s="192"/>
      <c r="P4418" s="192"/>
      <c r="Q4418" s="192"/>
      <c r="R4418" s="192"/>
      <c r="S4418" s="192"/>
      <c r="T4418" s="193"/>
      <c r="AT4418" s="189" t="s">
        <v>197</v>
      </c>
      <c r="AU4418" s="189" t="s">
        <v>80</v>
      </c>
      <c r="AV4418" s="12" t="s">
        <v>22</v>
      </c>
      <c r="AW4418" s="12" t="s">
        <v>35</v>
      </c>
      <c r="AX4418" s="12" t="s">
        <v>72</v>
      </c>
      <c r="AY4418" s="189" t="s">
        <v>177</v>
      </c>
    </row>
    <row r="4419" spans="2:51" s="12" customFormat="1" x14ac:dyDescent="0.3">
      <c r="B4419" s="186"/>
      <c r="D4419" s="178" t="s">
        <v>197</v>
      </c>
      <c r="E4419" s="187" t="s">
        <v>3</v>
      </c>
      <c r="F4419" s="188" t="s">
        <v>1858</v>
      </c>
      <c r="H4419" s="189" t="s">
        <v>3</v>
      </c>
      <c r="I4419" s="190"/>
      <c r="L4419" s="186"/>
      <c r="M4419" s="191"/>
      <c r="N4419" s="192"/>
      <c r="O4419" s="192"/>
      <c r="P4419" s="192"/>
      <c r="Q4419" s="192"/>
      <c r="R4419" s="192"/>
      <c r="S4419" s="192"/>
      <c r="T4419" s="193"/>
      <c r="AT4419" s="189" t="s">
        <v>197</v>
      </c>
      <c r="AU4419" s="189" t="s">
        <v>80</v>
      </c>
      <c r="AV4419" s="12" t="s">
        <v>22</v>
      </c>
      <c r="AW4419" s="12" t="s">
        <v>35</v>
      </c>
      <c r="AX4419" s="12" t="s">
        <v>72</v>
      </c>
      <c r="AY4419" s="189" t="s">
        <v>177</v>
      </c>
    </row>
    <row r="4420" spans="2:51" s="11" customFormat="1" x14ac:dyDescent="0.3">
      <c r="B4420" s="177"/>
      <c r="D4420" s="178" t="s">
        <v>197</v>
      </c>
      <c r="E4420" s="179" t="s">
        <v>3</v>
      </c>
      <c r="F4420" s="180" t="s">
        <v>2270</v>
      </c>
      <c r="H4420" s="181">
        <v>15.35</v>
      </c>
      <c r="I4420" s="182"/>
      <c r="L4420" s="177"/>
      <c r="M4420" s="183"/>
      <c r="N4420" s="184"/>
      <c r="O4420" s="184"/>
      <c r="P4420" s="184"/>
      <c r="Q4420" s="184"/>
      <c r="R4420" s="184"/>
      <c r="S4420" s="184"/>
      <c r="T4420" s="185"/>
      <c r="AT4420" s="179" t="s">
        <v>197</v>
      </c>
      <c r="AU4420" s="179" t="s">
        <v>80</v>
      </c>
      <c r="AV4420" s="11" t="s">
        <v>80</v>
      </c>
      <c r="AW4420" s="11" t="s">
        <v>35</v>
      </c>
      <c r="AX4420" s="11" t="s">
        <v>72</v>
      </c>
      <c r="AY4420" s="179" t="s">
        <v>177</v>
      </c>
    </row>
    <row r="4421" spans="2:51" s="12" customFormat="1" x14ac:dyDescent="0.3">
      <c r="B4421" s="186"/>
      <c r="D4421" s="178" t="s">
        <v>197</v>
      </c>
      <c r="E4421" s="187" t="s">
        <v>3</v>
      </c>
      <c r="F4421" s="188" t="s">
        <v>2283</v>
      </c>
      <c r="H4421" s="189" t="s">
        <v>3</v>
      </c>
      <c r="I4421" s="190"/>
      <c r="L4421" s="186"/>
      <c r="M4421" s="191"/>
      <c r="N4421" s="192"/>
      <c r="O4421" s="192"/>
      <c r="P4421" s="192"/>
      <c r="Q4421" s="192"/>
      <c r="R4421" s="192"/>
      <c r="S4421" s="192"/>
      <c r="T4421" s="193"/>
      <c r="AT4421" s="189" t="s">
        <v>197</v>
      </c>
      <c r="AU4421" s="189" t="s">
        <v>80</v>
      </c>
      <c r="AV4421" s="12" t="s">
        <v>22</v>
      </c>
      <c r="AW4421" s="12" t="s">
        <v>35</v>
      </c>
      <c r="AX4421" s="12" t="s">
        <v>72</v>
      </c>
      <c r="AY4421" s="189" t="s">
        <v>177</v>
      </c>
    </row>
    <row r="4422" spans="2:51" s="12" customFormat="1" x14ac:dyDescent="0.3">
      <c r="B4422" s="186"/>
      <c r="D4422" s="178" t="s">
        <v>197</v>
      </c>
      <c r="E4422" s="187" t="s">
        <v>3</v>
      </c>
      <c r="F4422" s="188" t="s">
        <v>1858</v>
      </c>
      <c r="H4422" s="189" t="s">
        <v>3</v>
      </c>
      <c r="I4422" s="190"/>
      <c r="L4422" s="186"/>
      <c r="M4422" s="191"/>
      <c r="N4422" s="192"/>
      <c r="O4422" s="192"/>
      <c r="P4422" s="192"/>
      <c r="Q4422" s="192"/>
      <c r="R4422" s="192"/>
      <c r="S4422" s="192"/>
      <c r="T4422" s="193"/>
      <c r="AT4422" s="189" t="s">
        <v>197</v>
      </c>
      <c r="AU4422" s="189" t="s">
        <v>80</v>
      </c>
      <c r="AV4422" s="12" t="s">
        <v>22</v>
      </c>
      <c r="AW4422" s="12" t="s">
        <v>35</v>
      </c>
      <c r="AX4422" s="12" t="s">
        <v>72</v>
      </c>
      <c r="AY4422" s="189" t="s">
        <v>177</v>
      </c>
    </row>
    <row r="4423" spans="2:51" s="11" customFormat="1" x14ac:dyDescent="0.3">
      <c r="B4423" s="177"/>
      <c r="D4423" s="178" t="s">
        <v>197</v>
      </c>
      <c r="E4423" s="179" t="s">
        <v>3</v>
      </c>
      <c r="F4423" s="180" t="s">
        <v>2270</v>
      </c>
      <c r="H4423" s="181">
        <v>15.35</v>
      </c>
      <c r="I4423" s="182"/>
      <c r="L4423" s="177"/>
      <c r="M4423" s="183"/>
      <c r="N4423" s="184"/>
      <c r="O4423" s="184"/>
      <c r="P4423" s="184"/>
      <c r="Q4423" s="184"/>
      <c r="R4423" s="184"/>
      <c r="S4423" s="184"/>
      <c r="T4423" s="185"/>
      <c r="AT4423" s="179" t="s">
        <v>197</v>
      </c>
      <c r="AU4423" s="179" t="s">
        <v>80</v>
      </c>
      <c r="AV4423" s="11" t="s">
        <v>80</v>
      </c>
      <c r="AW4423" s="11" t="s">
        <v>35</v>
      </c>
      <c r="AX4423" s="11" t="s">
        <v>72</v>
      </c>
      <c r="AY4423" s="179" t="s">
        <v>177</v>
      </c>
    </row>
    <row r="4424" spans="2:51" s="12" customFormat="1" x14ac:dyDescent="0.3">
      <c r="B4424" s="186"/>
      <c r="D4424" s="178" t="s">
        <v>197</v>
      </c>
      <c r="E4424" s="187" t="s">
        <v>3</v>
      </c>
      <c r="F4424" s="188" t="s">
        <v>1897</v>
      </c>
      <c r="H4424" s="189" t="s">
        <v>3</v>
      </c>
      <c r="I4424" s="190"/>
      <c r="L4424" s="186"/>
      <c r="M4424" s="191"/>
      <c r="N4424" s="192"/>
      <c r="O4424" s="192"/>
      <c r="P4424" s="192"/>
      <c r="Q4424" s="192"/>
      <c r="R4424" s="192"/>
      <c r="S4424" s="192"/>
      <c r="T4424" s="193"/>
      <c r="AT4424" s="189" t="s">
        <v>197</v>
      </c>
      <c r="AU4424" s="189" t="s">
        <v>80</v>
      </c>
      <c r="AV4424" s="12" t="s">
        <v>22</v>
      </c>
      <c r="AW4424" s="12" t="s">
        <v>35</v>
      </c>
      <c r="AX4424" s="12" t="s">
        <v>72</v>
      </c>
      <c r="AY4424" s="189" t="s">
        <v>177</v>
      </c>
    </row>
    <row r="4425" spans="2:51" s="12" customFormat="1" x14ac:dyDescent="0.3">
      <c r="B4425" s="186"/>
      <c r="D4425" s="178" t="s">
        <v>197</v>
      </c>
      <c r="E4425" s="187" t="s">
        <v>3</v>
      </c>
      <c r="F4425" s="188" t="s">
        <v>1898</v>
      </c>
      <c r="H4425" s="189" t="s">
        <v>3</v>
      </c>
      <c r="I4425" s="190"/>
      <c r="L4425" s="186"/>
      <c r="M4425" s="191"/>
      <c r="N4425" s="192"/>
      <c r="O4425" s="192"/>
      <c r="P4425" s="192"/>
      <c r="Q4425" s="192"/>
      <c r="R4425" s="192"/>
      <c r="S4425" s="192"/>
      <c r="T4425" s="193"/>
      <c r="AT4425" s="189" t="s">
        <v>197</v>
      </c>
      <c r="AU4425" s="189" t="s">
        <v>80</v>
      </c>
      <c r="AV4425" s="12" t="s">
        <v>22</v>
      </c>
      <c r="AW4425" s="12" t="s">
        <v>35</v>
      </c>
      <c r="AX4425" s="12" t="s">
        <v>72</v>
      </c>
      <c r="AY4425" s="189" t="s">
        <v>177</v>
      </c>
    </row>
    <row r="4426" spans="2:51" s="11" customFormat="1" x14ac:dyDescent="0.3">
      <c r="B4426" s="177"/>
      <c r="D4426" s="178" t="s">
        <v>197</v>
      </c>
      <c r="E4426" s="179" t="s">
        <v>3</v>
      </c>
      <c r="F4426" s="180" t="s">
        <v>2284</v>
      </c>
      <c r="H4426" s="181">
        <v>12.87</v>
      </c>
      <c r="I4426" s="182"/>
      <c r="L4426" s="177"/>
      <c r="M4426" s="183"/>
      <c r="N4426" s="184"/>
      <c r="O4426" s="184"/>
      <c r="P4426" s="184"/>
      <c r="Q4426" s="184"/>
      <c r="R4426" s="184"/>
      <c r="S4426" s="184"/>
      <c r="T4426" s="185"/>
      <c r="AT4426" s="179" t="s">
        <v>197</v>
      </c>
      <c r="AU4426" s="179" t="s">
        <v>80</v>
      </c>
      <c r="AV4426" s="11" t="s">
        <v>80</v>
      </c>
      <c r="AW4426" s="11" t="s">
        <v>35</v>
      </c>
      <c r="AX4426" s="11" t="s">
        <v>72</v>
      </c>
      <c r="AY4426" s="179" t="s">
        <v>177</v>
      </c>
    </row>
    <row r="4427" spans="2:51" s="12" customFormat="1" x14ac:dyDescent="0.3">
      <c r="B4427" s="186"/>
      <c r="D4427" s="178" t="s">
        <v>197</v>
      </c>
      <c r="E4427" s="187" t="s">
        <v>3</v>
      </c>
      <c r="F4427" s="188" t="s">
        <v>1899</v>
      </c>
      <c r="H4427" s="189" t="s">
        <v>3</v>
      </c>
      <c r="I4427" s="190"/>
      <c r="L4427" s="186"/>
      <c r="M4427" s="191"/>
      <c r="N4427" s="192"/>
      <c r="O4427" s="192"/>
      <c r="P4427" s="192"/>
      <c r="Q4427" s="192"/>
      <c r="R4427" s="192"/>
      <c r="S4427" s="192"/>
      <c r="T4427" s="193"/>
      <c r="AT4427" s="189" t="s">
        <v>197</v>
      </c>
      <c r="AU4427" s="189" t="s">
        <v>80</v>
      </c>
      <c r="AV4427" s="12" t="s">
        <v>22</v>
      </c>
      <c r="AW4427" s="12" t="s">
        <v>35</v>
      </c>
      <c r="AX4427" s="12" t="s">
        <v>72</v>
      </c>
      <c r="AY4427" s="189" t="s">
        <v>177</v>
      </c>
    </row>
    <row r="4428" spans="2:51" s="12" customFormat="1" x14ac:dyDescent="0.3">
      <c r="B4428" s="186"/>
      <c r="D4428" s="178" t="s">
        <v>197</v>
      </c>
      <c r="E4428" s="187" t="s">
        <v>3</v>
      </c>
      <c r="F4428" s="188" t="s">
        <v>1900</v>
      </c>
      <c r="H4428" s="189" t="s">
        <v>3</v>
      </c>
      <c r="I4428" s="190"/>
      <c r="L4428" s="186"/>
      <c r="M4428" s="191"/>
      <c r="N4428" s="192"/>
      <c r="O4428" s="192"/>
      <c r="P4428" s="192"/>
      <c r="Q4428" s="192"/>
      <c r="R4428" s="192"/>
      <c r="S4428" s="192"/>
      <c r="T4428" s="193"/>
      <c r="AT4428" s="189" t="s">
        <v>197</v>
      </c>
      <c r="AU4428" s="189" t="s">
        <v>80</v>
      </c>
      <c r="AV4428" s="12" t="s">
        <v>22</v>
      </c>
      <c r="AW4428" s="12" t="s">
        <v>35</v>
      </c>
      <c r="AX4428" s="12" t="s">
        <v>72</v>
      </c>
      <c r="AY4428" s="189" t="s">
        <v>177</v>
      </c>
    </row>
    <row r="4429" spans="2:51" s="11" customFormat="1" x14ac:dyDescent="0.3">
      <c r="B4429" s="177"/>
      <c r="D4429" s="178" t="s">
        <v>197</v>
      </c>
      <c r="E4429" s="179" t="s">
        <v>3</v>
      </c>
      <c r="F4429" s="180" t="s">
        <v>2284</v>
      </c>
      <c r="H4429" s="181">
        <v>12.87</v>
      </c>
      <c r="I4429" s="182"/>
      <c r="L4429" s="177"/>
      <c r="M4429" s="183"/>
      <c r="N4429" s="184"/>
      <c r="O4429" s="184"/>
      <c r="P4429" s="184"/>
      <c r="Q4429" s="184"/>
      <c r="R4429" s="184"/>
      <c r="S4429" s="184"/>
      <c r="T4429" s="185"/>
      <c r="AT4429" s="179" t="s">
        <v>197</v>
      </c>
      <c r="AU4429" s="179" t="s">
        <v>80</v>
      </c>
      <c r="AV4429" s="11" t="s">
        <v>80</v>
      </c>
      <c r="AW4429" s="11" t="s">
        <v>35</v>
      </c>
      <c r="AX4429" s="11" t="s">
        <v>72</v>
      </c>
      <c r="AY4429" s="179" t="s">
        <v>177</v>
      </c>
    </row>
    <row r="4430" spans="2:51" s="12" customFormat="1" x14ac:dyDescent="0.3">
      <c r="B4430" s="186"/>
      <c r="D4430" s="178" t="s">
        <v>197</v>
      </c>
      <c r="E4430" s="187" t="s">
        <v>3</v>
      </c>
      <c r="F4430" s="188" t="s">
        <v>2285</v>
      </c>
      <c r="H4430" s="189" t="s">
        <v>3</v>
      </c>
      <c r="I4430" s="190"/>
      <c r="L4430" s="186"/>
      <c r="M4430" s="191"/>
      <c r="N4430" s="192"/>
      <c r="O4430" s="192"/>
      <c r="P4430" s="192"/>
      <c r="Q4430" s="192"/>
      <c r="R4430" s="192"/>
      <c r="S4430" s="192"/>
      <c r="T4430" s="193"/>
      <c r="AT4430" s="189" t="s">
        <v>197</v>
      </c>
      <c r="AU4430" s="189" t="s">
        <v>80</v>
      </c>
      <c r="AV4430" s="12" t="s">
        <v>22</v>
      </c>
      <c r="AW4430" s="12" t="s">
        <v>35</v>
      </c>
      <c r="AX4430" s="12" t="s">
        <v>72</v>
      </c>
      <c r="AY4430" s="189" t="s">
        <v>177</v>
      </c>
    </row>
    <row r="4431" spans="2:51" s="12" customFormat="1" x14ac:dyDescent="0.3">
      <c r="B4431" s="186"/>
      <c r="D4431" s="178" t="s">
        <v>197</v>
      </c>
      <c r="E4431" s="187" t="s">
        <v>3</v>
      </c>
      <c r="F4431" s="188" t="s">
        <v>1780</v>
      </c>
      <c r="H4431" s="189" t="s">
        <v>3</v>
      </c>
      <c r="I4431" s="190"/>
      <c r="L4431" s="186"/>
      <c r="M4431" s="191"/>
      <c r="N4431" s="192"/>
      <c r="O4431" s="192"/>
      <c r="P4431" s="192"/>
      <c r="Q4431" s="192"/>
      <c r="R4431" s="192"/>
      <c r="S4431" s="192"/>
      <c r="T4431" s="193"/>
      <c r="AT4431" s="189" t="s">
        <v>197</v>
      </c>
      <c r="AU4431" s="189" t="s">
        <v>80</v>
      </c>
      <c r="AV4431" s="12" t="s">
        <v>22</v>
      </c>
      <c r="AW4431" s="12" t="s">
        <v>35</v>
      </c>
      <c r="AX4431" s="12" t="s">
        <v>72</v>
      </c>
      <c r="AY4431" s="189" t="s">
        <v>177</v>
      </c>
    </row>
    <row r="4432" spans="2:51" s="11" customFormat="1" x14ac:dyDescent="0.3">
      <c r="B4432" s="177"/>
      <c r="D4432" s="178" t="s">
        <v>197</v>
      </c>
      <c r="E4432" s="179" t="s">
        <v>3</v>
      </c>
      <c r="F4432" s="180" t="s">
        <v>2286</v>
      </c>
      <c r="H4432" s="181">
        <v>8.7799999999999994</v>
      </c>
      <c r="I4432" s="182"/>
      <c r="L4432" s="177"/>
      <c r="M4432" s="183"/>
      <c r="N4432" s="184"/>
      <c r="O4432" s="184"/>
      <c r="P4432" s="184"/>
      <c r="Q4432" s="184"/>
      <c r="R4432" s="184"/>
      <c r="S4432" s="184"/>
      <c r="T4432" s="185"/>
      <c r="AT4432" s="179" t="s">
        <v>197</v>
      </c>
      <c r="AU4432" s="179" t="s">
        <v>80</v>
      </c>
      <c r="AV4432" s="11" t="s">
        <v>80</v>
      </c>
      <c r="AW4432" s="11" t="s">
        <v>35</v>
      </c>
      <c r="AX4432" s="11" t="s">
        <v>72</v>
      </c>
      <c r="AY4432" s="179" t="s">
        <v>177</v>
      </c>
    </row>
    <row r="4433" spans="2:51" s="12" customFormat="1" x14ac:dyDescent="0.3">
      <c r="B4433" s="186"/>
      <c r="D4433" s="178" t="s">
        <v>197</v>
      </c>
      <c r="E4433" s="187" t="s">
        <v>3</v>
      </c>
      <c r="F4433" s="188" t="s">
        <v>2287</v>
      </c>
      <c r="H4433" s="189" t="s">
        <v>3</v>
      </c>
      <c r="I4433" s="190"/>
      <c r="L4433" s="186"/>
      <c r="M4433" s="191"/>
      <c r="N4433" s="192"/>
      <c r="O4433" s="192"/>
      <c r="P4433" s="192"/>
      <c r="Q4433" s="192"/>
      <c r="R4433" s="192"/>
      <c r="S4433" s="192"/>
      <c r="T4433" s="193"/>
      <c r="AT4433" s="189" t="s">
        <v>197</v>
      </c>
      <c r="AU4433" s="189" t="s">
        <v>80</v>
      </c>
      <c r="AV4433" s="12" t="s">
        <v>22</v>
      </c>
      <c r="AW4433" s="12" t="s">
        <v>35</v>
      </c>
      <c r="AX4433" s="12" t="s">
        <v>72</v>
      </c>
      <c r="AY4433" s="189" t="s">
        <v>177</v>
      </c>
    </row>
    <row r="4434" spans="2:51" s="12" customFormat="1" x14ac:dyDescent="0.3">
      <c r="B4434" s="186"/>
      <c r="D4434" s="178" t="s">
        <v>197</v>
      </c>
      <c r="E4434" s="187" t="s">
        <v>3</v>
      </c>
      <c r="F4434" s="188" t="s">
        <v>1858</v>
      </c>
      <c r="H4434" s="189" t="s">
        <v>3</v>
      </c>
      <c r="I4434" s="190"/>
      <c r="L4434" s="186"/>
      <c r="M4434" s="191"/>
      <c r="N4434" s="192"/>
      <c r="O4434" s="192"/>
      <c r="P4434" s="192"/>
      <c r="Q4434" s="192"/>
      <c r="R4434" s="192"/>
      <c r="S4434" s="192"/>
      <c r="T4434" s="193"/>
      <c r="AT4434" s="189" t="s">
        <v>197</v>
      </c>
      <c r="AU4434" s="189" t="s">
        <v>80</v>
      </c>
      <c r="AV4434" s="12" t="s">
        <v>22</v>
      </c>
      <c r="AW4434" s="12" t="s">
        <v>35</v>
      </c>
      <c r="AX4434" s="12" t="s">
        <v>72</v>
      </c>
      <c r="AY4434" s="189" t="s">
        <v>177</v>
      </c>
    </row>
    <row r="4435" spans="2:51" s="11" customFormat="1" x14ac:dyDescent="0.3">
      <c r="B4435" s="177"/>
      <c r="D4435" s="178" t="s">
        <v>197</v>
      </c>
      <c r="E4435" s="179" t="s">
        <v>3</v>
      </c>
      <c r="F4435" s="180" t="s">
        <v>2288</v>
      </c>
      <c r="H4435" s="181">
        <v>18</v>
      </c>
      <c r="I4435" s="182"/>
      <c r="L4435" s="177"/>
      <c r="M4435" s="183"/>
      <c r="N4435" s="184"/>
      <c r="O4435" s="184"/>
      <c r="P4435" s="184"/>
      <c r="Q4435" s="184"/>
      <c r="R4435" s="184"/>
      <c r="S4435" s="184"/>
      <c r="T4435" s="185"/>
      <c r="AT4435" s="179" t="s">
        <v>197</v>
      </c>
      <c r="AU4435" s="179" t="s">
        <v>80</v>
      </c>
      <c r="AV4435" s="11" t="s">
        <v>80</v>
      </c>
      <c r="AW4435" s="11" t="s">
        <v>35</v>
      </c>
      <c r="AX4435" s="11" t="s">
        <v>72</v>
      </c>
      <c r="AY4435" s="179" t="s">
        <v>177</v>
      </c>
    </row>
    <row r="4436" spans="2:51" s="12" customFormat="1" x14ac:dyDescent="0.3">
      <c r="B4436" s="186"/>
      <c r="D4436" s="178" t="s">
        <v>197</v>
      </c>
      <c r="E4436" s="187" t="s">
        <v>3</v>
      </c>
      <c r="F4436" s="188" t="s">
        <v>2289</v>
      </c>
      <c r="H4436" s="189" t="s">
        <v>3</v>
      </c>
      <c r="I4436" s="190"/>
      <c r="L4436" s="186"/>
      <c r="M4436" s="191"/>
      <c r="N4436" s="192"/>
      <c r="O4436" s="192"/>
      <c r="P4436" s="192"/>
      <c r="Q4436" s="192"/>
      <c r="R4436" s="192"/>
      <c r="S4436" s="192"/>
      <c r="T4436" s="193"/>
      <c r="AT4436" s="189" t="s">
        <v>197</v>
      </c>
      <c r="AU4436" s="189" t="s">
        <v>80</v>
      </c>
      <c r="AV4436" s="12" t="s">
        <v>22</v>
      </c>
      <c r="AW4436" s="12" t="s">
        <v>35</v>
      </c>
      <c r="AX4436" s="12" t="s">
        <v>72</v>
      </c>
      <c r="AY4436" s="189" t="s">
        <v>177</v>
      </c>
    </row>
    <row r="4437" spans="2:51" s="12" customFormat="1" x14ac:dyDescent="0.3">
      <c r="B4437" s="186"/>
      <c r="D4437" s="178" t="s">
        <v>197</v>
      </c>
      <c r="E4437" s="187" t="s">
        <v>3</v>
      </c>
      <c r="F4437" s="188" t="s">
        <v>1918</v>
      </c>
      <c r="H4437" s="189" t="s">
        <v>3</v>
      </c>
      <c r="I4437" s="190"/>
      <c r="L4437" s="186"/>
      <c r="M4437" s="191"/>
      <c r="N4437" s="192"/>
      <c r="O4437" s="192"/>
      <c r="P4437" s="192"/>
      <c r="Q4437" s="192"/>
      <c r="R4437" s="192"/>
      <c r="S4437" s="192"/>
      <c r="T4437" s="193"/>
      <c r="AT4437" s="189" t="s">
        <v>197</v>
      </c>
      <c r="AU4437" s="189" t="s">
        <v>80</v>
      </c>
      <c r="AV4437" s="12" t="s">
        <v>22</v>
      </c>
      <c r="AW4437" s="12" t="s">
        <v>35</v>
      </c>
      <c r="AX4437" s="12" t="s">
        <v>72</v>
      </c>
      <c r="AY4437" s="189" t="s">
        <v>177</v>
      </c>
    </row>
    <row r="4438" spans="2:51" s="11" customFormat="1" x14ac:dyDescent="0.3">
      <c r="B4438" s="177"/>
      <c r="D4438" s="178" t="s">
        <v>197</v>
      </c>
      <c r="E4438" s="179" t="s">
        <v>3</v>
      </c>
      <c r="F4438" s="180" t="s">
        <v>2290</v>
      </c>
      <c r="H4438" s="181">
        <v>27.93</v>
      </c>
      <c r="I4438" s="182"/>
      <c r="L4438" s="177"/>
      <c r="M4438" s="183"/>
      <c r="N4438" s="184"/>
      <c r="O4438" s="184"/>
      <c r="P4438" s="184"/>
      <c r="Q4438" s="184"/>
      <c r="R4438" s="184"/>
      <c r="S4438" s="184"/>
      <c r="T4438" s="185"/>
      <c r="AT4438" s="179" t="s">
        <v>197</v>
      </c>
      <c r="AU4438" s="179" t="s">
        <v>80</v>
      </c>
      <c r="AV4438" s="11" t="s">
        <v>80</v>
      </c>
      <c r="AW4438" s="11" t="s">
        <v>35</v>
      </c>
      <c r="AX4438" s="11" t="s">
        <v>72</v>
      </c>
      <c r="AY4438" s="179" t="s">
        <v>177</v>
      </c>
    </row>
    <row r="4439" spans="2:51" s="12" customFormat="1" x14ac:dyDescent="0.3">
      <c r="B4439" s="186"/>
      <c r="D4439" s="178" t="s">
        <v>197</v>
      </c>
      <c r="E4439" s="187" t="s">
        <v>3</v>
      </c>
      <c r="F4439" s="188" t="s">
        <v>2291</v>
      </c>
      <c r="H4439" s="189" t="s">
        <v>3</v>
      </c>
      <c r="I4439" s="190"/>
      <c r="L4439" s="186"/>
      <c r="M4439" s="191"/>
      <c r="N4439" s="192"/>
      <c r="O4439" s="192"/>
      <c r="P4439" s="192"/>
      <c r="Q4439" s="192"/>
      <c r="R4439" s="192"/>
      <c r="S4439" s="192"/>
      <c r="T4439" s="193"/>
      <c r="AT4439" s="189" t="s">
        <v>197</v>
      </c>
      <c r="AU4439" s="189" t="s">
        <v>80</v>
      </c>
      <c r="AV4439" s="12" t="s">
        <v>22</v>
      </c>
      <c r="AW4439" s="12" t="s">
        <v>35</v>
      </c>
      <c r="AX4439" s="12" t="s">
        <v>72</v>
      </c>
      <c r="AY4439" s="189" t="s">
        <v>177</v>
      </c>
    </row>
    <row r="4440" spans="2:51" s="12" customFormat="1" x14ac:dyDescent="0.3">
      <c r="B4440" s="186"/>
      <c r="D4440" s="178" t="s">
        <v>197</v>
      </c>
      <c r="E4440" s="187" t="s">
        <v>3</v>
      </c>
      <c r="F4440" s="188" t="s">
        <v>1780</v>
      </c>
      <c r="H4440" s="189" t="s">
        <v>3</v>
      </c>
      <c r="I4440" s="190"/>
      <c r="L4440" s="186"/>
      <c r="M4440" s="191"/>
      <c r="N4440" s="192"/>
      <c r="O4440" s="192"/>
      <c r="P4440" s="192"/>
      <c r="Q4440" s="192"/>
      <c r="R4440" s="192"/>
      <c r="S4440" s="192"/>
      <c r="T4440" s="193"/>
      <c r="AT4440" s="189" t="s">
        <v>197</v>
      </c>
      <c r="AU4440" s="189" t="s">
        <v>80</v>
      </c>
      <c r="AV4440" s="12" t="s">
        <v>22</v>
      </c>
      <c r="AW4440" s="12" t="s">
        <v>35</v>
      </c>
      <c r="AX4440" s="12" t="s">
        <v>72</v>
      </c>
      <c r="AY4440" s="189" t="s">
        <v>177</v>
      </c>
    </row>
    <row r="4441" spans="2:51" s="11" customFormat="1" x14ac:dyDescent="0.3">
      <c r="B4441" s="177"/>
      <c r="D4441" s="178" t="s">
        <v>197</v>
      </c>
      <c r="E4441" s="179" t="s">
        <v>3</v>
      </c>
      <c r="F4441" s="180" t="s">
        <v>2286</v>
      </c>
      <c r="H4441" s="181">
        <v>8.7799999999999994</v>
      </c>
      <c r="I4441" s="182"/>
      <c r="L4441" s="177"/>
      <c r="M4441" s="183"/>
      <c r="N4441" s="184"/>
      <c r="O4441" s="184"/>
      <c r="P4441" s="184"/>
      <c r="Q4441" s="184"/>
      <c r="R4441" s="184"/>
      <c r="S4441" s="184"/>
      <c r="T4441" s="185"/>
      <c r="AT4441" s="179" t="s">
        <v>197</v>
      </c>
      <c r="AU4441" s="179" t="s">
        <v>80</v>
      </c>
      <c r="AV4441" s="11" t="s">
        <v>80</v>
      </c>
      <c r="AW4441" s="11" t="s">
        <v>35</v>
      </c>
      <c r="AX4441" s="11" t="s">
        <v>72</v>
      </c>
      <c r="AY4441" s="179" t="s">
        <v>177</v>
      </c>
    </row>
    <row r="4442" spans="2:51" s="12" customFormat="1" x14ac:dyDescent="0.3">
      <c r="B4442" s="186"/>
      <c r="D4442" s="178" t="s">
        <v>197</v>
      </c>
      <c r="E4442" s="187" t="s">
        <v>3</v>
      </c>
      <c r="F4442" s="188" t="s">
        <v>2292</v>
      </c>
      <c r="H4442" s="189" t="s">
        <v>3</v>
      </c>
      <c r="I4442" s="190"/>
      <c r="L4442" s="186"/>
      <c r="M4442" s="191"/>
      <c r="N4442" s="192"/>
      <c r="O4442" s="192"/>
      <c r="P4442" s="192"/>
      <c r="Q4442" s="192"/>
      <c r="R4442" s="192"/>
      <c r="S4442" s="192"/>
      <c r="T4442" s="193"/>
      <c r="AT4442" s="189" t="s">
        <v>197</v>
      </c>
      <c r="AU4442" s="189" t="s">
        <v>80</v>
      </c>
      <c r="AV4442" s="12" t="s">
        <v>22</v>
      </c>
      <c r="AW4442" s="12" t="s">
        <v>35</v>
      </c>
      <c r="AX4442" s="12" t="s">
        <v>72</v>
      </c>
      <c r="AY4442" s="189" t="s">
        <v>177</v>
      </c>
    </row>
    <row r="4443" spans="2:51" s="12" customFormat="1" x14ac:dyDescent="0.3">
      <c r="B4443" s="186"/>
      <c r="D4443" s="178" t="s">
        <v>197</v>
      </c>
      <c r="E4443" s="187" t="s">
        <v>3</v>
      </c>
      <c r="F4443" s="188" t="s">
        <v>1858</v>
      </c>
      <c r="H4443" s="189" t="s">
        <v>3</v>
      </c>
      <c r="I4443" s="190"/>
      <c r="L4443" s="186"/>
      <c r="M4443" s="191"/>
      <c r="N4443" s="192"/>
      <c r="O4443" s="192"/>
      <c r="P4443" s="192"/>
      <c r="Q4443" s="192"/>
      <c r="R4443" s="192"/>
      <c r="S4443" s="192"/>
      <c r="T4443" s="193"/>
      <c r="AT4443" s="189" t="s">
        <v>197</v>
      </c>
      <c r="AU4443" s="189" t="s">
        <v>80</v>
      </c>
      <c r="AV4443" s="12" t="s">
        <v>22</v>
      </c>
      <c r="AW4443" s="12" t="s">
        <v>35</v>
      </c>
      <c r="AX4443" s="12" t="s">
        <v>72</v>
      </c>
      <c r="AY4443" s="189" t="s">
        <v>177</v>
      </c>
    </row>
    <row r="4444" spans="2:51" s="11" customFormat="1" x14ac:dyDescent="0.3">
      <c r="B4444" s="177"/>
      <c r="D4444" s="178" t="s">
        <v>197</v>
      </c>
      <c r="E4444" s="179" t="s">
        <v>3</v>
      </c>
      <c r="F4444" s="180" t="s">
        <v>2288</v>
      </c>
      <c r="H4444" s="181">
        <v>18</v>
      </c>
      <c r="I4444" s="182"/>
      <c r="L4444" s="177"/>
      <c r="M4444" s="183"/>
      <c r="N4444" s="184"/>
      <c r="O4444" s="184"/>
      <c r="P4444" s="184"/>
      <c r="Q4444" s="184"/>
      <c r="R4444" s="184"/>
      <c r="S4444" s="184"/>
      <c r="T4444" s="185"/>
      <c r="AT4444" s="179" t="s">
        <v>197</v>
      </c>
      <c r="AU4444" s="179" t="s">
        <v>80</v>
      </c>
      <c r="AV4444" s="11" t="s">
        <v>80</v>
      </c>
      <c r="AW4444" s="11" t="s">
        <v>35</v>
      </c>
      <c r="AX4444" s="11" t="s">
        <v>72</v>
      </c>
      <c r="AY4444" s="179" t="s">
        <v>177</v>
      </c>
    </row>
    <row r="4445" spans="2:51" s="12" customFormat="1" x14ac:dyDescent="0.3">
      <c r="B4445" s="186"/>
      <c r="D4445" s="178" t="s">
        <v>197</v>
      </c>
      <c r="E4445" s="187" t="s">
        <v>3</v>
      </c>
      <c r="F4445" s="188" t="s">
        <v>2293</v>
      </c>
      <c r="H4445" s="189" t="s">
        <v>3</v>
      </c>
      <c r="I4445" s="190"/>
      <c r="L4445" s="186"/>
      <c r="M4445" s="191"/>
      <c r="N4445" s="192"/>
      <c r="O4445" s="192"/>
      <c r="P4445" s="192"/>
      <c r="Q4445" s="192"/>
      <c r="R4445" s="192"/>
      <c r="S4445" s="192"/>
      <c r="T4445" s="193"/>
      <c r="AT4445" s="189" t="s">
        <v>197</v>
      </c>
      <c r="AU4445" s="189" t="s">
        <v>80</v>
      </c>
      <c r="AV4445" s="12" t="s">
        <v>22</v>
      </c>
      <c r="AW4445" s="12" t="s">
        <v>35</v>
      </c>
      <c r="AX4445" s="12" t="s">
        <v>72</v>
      </c>
      <c r="AY4445" s="189" t="s">
        <v>177</v>
      </c>
    </row>
    <row r="4446" spans="2:51" s="12" customFormat="1" x14ac:dyDescent="0.3">
      <c r="B4446" s="186"/>
      <c r="D4446" s="178" t="s">
        <v>197</v>
      </c>
      <c r="E4446" s="187" t="s">
        <v>3</v>
      </c>
      <c r="F4446" s="188" t="s">
        <v>1858</v>
      </c>
      <c r="H4446" s="189" t="s">
        <v>3</v>
      </c>
      <c r="I4446" s="190"/>
      <c r="L4446" s="186"/>
      <c r="M4446" s="191"/>
      <c r="N4446" s="192"/>
      <c r="O4446" s="192"/>
      <c r="P4446" s="192"/>
      <c r="Q4446" s="192"/>
      <c r="R4446" s="192"/>
      <c r="S4446" s="192"/>
      <c r="T4446" s="193"/>
      <c r="AT4446" s="189" t="s">
        <v>197</v>
      </c>
      <c r="AU4446" s="189" t="s">
        <v>80</v>
      </c>
      <c r="AV4446" s="12" t="s">
        <v>22</v>
      </c>
      <c r="AW4446" s="12" t="s">
        <v>35</v>
      </c>
      <c r="AX4446" s="12" t="s">
        <v>72</v>
      </c>
      <c r="AY4446" s="189" t="s">
        <v>177</v>
      </c>
    </row>
    <row r="4447" spans="2:51" s="11" customFormat="1" x14ac:dyDescent="0.3">
      <c r="B4447" s="177"/>
      <c r="D4447" s="178" t="s">
        <v>197</v>
      </c>
      <c r="E4447" s="179" t="s">
        <v>3</v>
      </c>
      <c r="F4447" s="180" t="s">
        <v>2288</v>
      </c>
      <c r="H4447" s="181">
        <v>18</v>
      </c>
      <c r="I4447" s="182"/>
      <c r="L4447" s="177"/>
      <c r="M4447" s="183"/>
      <c r="N4447" s="184"/>
      <c r="O4447" s="184"/>
      <c r="P4447" s="184"/>
      <c r="Q4447" s="184"/>
      <c r="R4447" s="184"/>
      <c r="S4447" s="184"/>
      <c r="T4447" s="185"/>
      <c r="AT4447" s="179" t="s">
        <v>197</v>
      </c>
      <c r="AU4447" s="179" t="s">
        <v>80</v>
      </c>
      <c r="AV4447" s="11" t="s">
        <v>80</v>
      </c>
      <c r="AW4447" s="11" t="s">
        <v>35</v>
      </c>
      <c r="AX4447" s="11" t="s">
        <v>72</v>
      </c>
      <c r="AY4447" s="179" t="s">
        <v>177</v>
      </c>
    </row>
    <row r="4448" spans="2:51" s="12" customFormat="1" x14ac:dyDescent="0.3">
      <c r="B4448" s="186"/>
      <c r="D4448" s="178" t="s">
        <v>197</v>
      </c>
      <c r="E4448" s="187" t="s">
        <v>3</v>
      </c>
      <c r="F4448" s="188" t="s">
        <v>2294</v>
      </c>
      <c r="H4448" s="189" t="s">
        <v>3</v>
      </c>
      <c r="I4448" s="190"/>
      <c r="L4448" s="186"/>
      <c r="M4448" s="191"/>
      <c r="N4448" s="192"/>
      <c r="O4448" s="192"/>
      <c r="P4448" s="192"/>
      <c r="Q4448" s="192"/>
      <c r="R4448" s="192"/>
      <c r="S4448" s="192"/>
      <c r="T4448" s="193"/>
      <c r="AT4448" s="189" t="s">
        <v>197</v>
      </c>
      <c r="AU4448" s="189" t="s">
        <v>80</v>
      </c>
      <c r="AV4448" s="12" t="s">
        <v>22</v>
      </c>
      <c r="AW4448" s="12" t="s">
        <v>35</v>
      </c>
      <c r="AX4448" s="12" t="s">
        <v>72</v>
      </c>
      <c r="AY4448" s="189" t="s">
        <v>177</v>
      </c>
    </row>
    <row r="4449" spans="2:51" s="12" customFormat="1" x14ac:dyDescent="0.3">
      <c r="B4449" s="186"/>
      <c r="D4449" s="178" t="s">
        <v>197</v>
      </c>
      <c r="E4449" s="187" t="s">
        <v>3</v>
      </c>
      <c r="F4449" s="188" t="s">
        <v>1780</v>
      </c>
      <c r="H4449" s="189" t="s">
        <v>3</v>
      </c>
      <c r="I4449" s="190"/>
      <c r="L4449" s="186"/>
      <c r="M4449" s="191"/>
      <c r="N4449" s="192"/>
      <c r="O4449" s="192"/>
      <c r="P4449" s="192"/>
      <c r="Q4449" s="192"/>
      <c r="R4449" s="192"/>
      <c r="S4449" s="192"/>
      <c r="T4449" s="193"/>
      <c r="AT4449" s="189" t="s">
        <v>197</v>
      </c>
      <c r="AU4449" s="189" t="s">
        <v>80</v>
      </c>
      <c r="AV4449" s="12" t="s">
        <v>22</v>
      </c>
      <c r="AW4449" s="12" t="s">
        <v>35</v>
      </c>
      <c r="AX4449" s="12" t="s">
        <v>72</v>
      </c>
      <c r="AY4449" s="189" t="s">
        <v>177</v>
      </c>
    </row>
    <row r="4450" spans="2:51" s="11" customFormat="1" x14ac:dyDescent="0.3">
      <c r="B4450" s="177"/>
      <c r="D4450" s="178" t="s">
        <v>197</v>
      </c>
      <c r="E4450" s="179" t="s">
        <v>3</v>
      </c>
      <c r="F4450" s="180" t="s">
        <v>2286</v>
      </c>
      <c r="H4450" s="181">
        <v>8.7799999999999994</v>
      </c>
      <c r="I4450" s="182"/>
      <c r="L4450" s="177"/>
      <c r="M4450" s="183"/>
      <c r="N4450" s="184"/>
      <c r="O4450" s="184"/>
      <c r="P4450" s="184"/>
      <c r="Q4450" s="184"/>
      <c r="R4450" s="184"/>
      <c r="S4450" s="184"/>
      <c r="T4450" s="185"/>
      <c r="AT4450" s="179" t="s">
        <v>197</v>
      </c>
      <c r="AU4450" s="179" t="s">
        <v>80</v>
      </c>
      <c r="AV4450" s="11" t="s">
        <v>80</v>
      </c>
      <c r="AW4450" s="11" t="s">
        <v>35</v>
      </c>
      <c r="AX4450" s="11" t="s">
        <v>72</v>
      </c>
      <c r="AY4450" s="179" t="s">
        <v>177</v>
      </c>
    </row>
    <row r="4451" spans="2:51" s="12" customFormat="1" x14ac:dyDescent="0.3">
      <c r="B4451" s="186"/>
      <c r="D4451" s="178" t="s">
        <v>197</v>
      </c>
      <c r="E4451" s="187" t="s">
        <v>3</v>
      </c>
      <c r="F4451" s="188" t="s">
        <v>2295</v>
      </c>
      <c r="H4451" s="189" t="s">
        <v>3</v>
      </c>
      <c r="I4451" s="190"/>
      <c r="L4451" s="186"/>
      <c r="M4451" s="191"/>
      <c r="N4451" s="192"/>
      <c r="O4451" s="192"/>
      <c r="P4451" s="192"/>
      <c r="Q4451" s="192"/>
      <c r="R4451" s="192"/>
      <c r="S4451" s="192"/>
      <c r="T4451" s="193"/>
      <c r="AT4451" s="189" t="s">
        <v>197</v>
      </c>
      <c r="AU4451" s="189" t="s">
        <v>80</v>
      </c>
      <c r="AV4451" s="12" t="s">
        <v>22</v>
      </c>
      <c r="AW4451" s="12" t="s">
        <v>35</v>
      </c>
      <c r="AX4451" s="12" t="s">
        <v>72</v>
      </c>
      <c r="AY4451" s="189" t="s">
        <v>177</v>
      </c>
    </row>
    <row r="4452" spans="2:51" s="12" customFormat="1" x14ac:dyDescent="0.3">
      <c r="B4452" s="186"/>
      <c r="D4452" s="178" t="s">
        <v>197</v>
      </c>
      <c r="E4452" s="187" t="s">
        <v>3</v>
      </c>
      <c r="F4452" s="188" t="s">
        <v>1858</v>
      </c>
      <c r="H4452" s="189" t="s">
        <v>3</v>
      </c>
      <c r="I4452" s="190"/>
      <c r="L4452" s="186"/>
      <c r="M4452" s="191"/>
      <c r="N4452" s="192"/>
      <c r="O4452" s="192"/>
      <c r="P4452" s="192"/>
      <c r="Q4452" s="192"/>
      <c r="R4452" s="192"/>
      <c r="S4452" s="192"/>
      <c r="T4452" s="193"/>
      <c r="AT4452" s="189" t="s">
        <v>197</v>
      </c>
      <c r="AU4452" s="189" t="s">
        <v>80</v>
      </c>
      <c r="AV4452" s="12" t="s">
        <v>22</v>
      </c>
      <c r="AW4452" s="12" t="s">
        <v>35</v>
      </c>
      <c r="AX4452" s="12" t="s">
        <v>72</v>
      </c>
      <c r="AY4452" s="189" t="s">
        <v>177</v>
      </c>
    </row>
    <row r="4453" spans="2:51" s="11" customFormat="1" x14ac:dyDescent="0.3">
      <c r="B4453" s="177"/>
      <c r="D4453" s="178" t="s">
        <v>197</v>
      </c>
      <c r="E4453" s="179" t="s">
        <v>3</v>
      </c>
      <c r="F4453" s="180" t="s">
        <v>2288</v>
      </c>
      <c r="H4453" s="181">
        <v>18</v>
      </c>
      <c r="I4453" s="182"/>
      <c r="L4453" s="177"/>
      <c r="M4453" s="183"/>
      <c r="N4453" s="184"/>
      <c r="O4453" s="184"/>
      <c r="P4453" s="184"/>
      <c r="Q4453" s="184"/>
      <c r="R4453" s="184"/>
      <c r="S4453" s="184"/>
      <c r="T4453" s="185"/>
      <c r="AT4453" s="179" t="s">
        <v>197</v>
      </c>
      <c r="AU4453" s="179" t="s">
        <v>80</v>
      </c>
      <c r="AV4453" s="11" t="s">
        <v>80</v>
      </c>
      <c r="AW4453" s="11" t="s">
        <v>35</v>
      </c>
      <c r="AX4453" s="11" t="s">
        <v>72</v>
      </c>
      <c r="AY4453" s="179" t="s">
        <v>177</v>
      </c>
    </row>
    <row r="4454" spans="2:51" s="12" customFormat="1" x14ac:dyDescent="0.3">
      <c r="B4454" s="186"/>
      <c r="D4454" s="178" t="s">
        <v>197</v>
      </c>
      <c r="E4454" s="187" t="s">
        <v>3</v>
      </c>
      <c r="F4454" s="188" t="s">
        <v>2296</v>
      </c>
      <c r="H4454" s="189" t="s">
        <v>3</v>
      </c>
      <c r="I4454" s="190"/>
      <c r="L4454" s="186"/>
      <c r="M4454" s="191"/>
      <c r="N4454" s="192"/>
      <c r="O4454" s="192"/>
      <c r="P4454" s="192"/>
      <c r="Q4454" s="192"/>
      <c r="R4454" s="192"/>
      <c r="S4454" s="192"/>
      <c r="T4454" s="193"/>
      <c r="AT4454" s="189" t="s">
        <v>197</v>
      </c>
      <c r="AU4454" s="189" t="s">
        <v>80</v>
      </c>
      <c r="AV4454" s="12" t="s">
        <v>22</v>
      </c>
      <c r="AW4454" s="12" t="s">
        <v>35</v>
      </c>
      <c r="AX4454" s="12" t="s">
        <v>72</v>
      </c>
      <c r="AY4454" s="189" t="s">
        <v>177</v>
      </c>
    </row>
    <row r="4455" spans="2:51" s="12" customFormat="1" x14ac:dyDescent="0.3">
      <c r="B4455" s="186"/>
      <c r="D4455" s="178" t="s">
        <v>197</v>
      </c>
      <c r="E4455" s="187" t="s">
        <v>3</v>
      </c>
      <c r="F4455" s="188" t="s">
        <v>1858</v>
      </c>
      <c r="H4455" s="189" t="s">
        <v>3</v>
      </c>
      <c r="I4455" s="190"/>
      <c r="L4455" s="186"/>
      <c r="M4455" s="191"/>
      <c r="N4455" s="192"/>
      <c r="O4455" s="192"/>
      <c r="P4455" s="192"/>
      <c r="Q4455" s="192"/>
      <c r="R4455" s="192"/>
      <c r="S4455" s="192"/>
      <c r="T4455" s="193"/>
      <c r="AT4455" s="189" t="s">
        <v>197</v>
      </c>
      <c r="AU4455" s="189" t="s">
        <v>80</v>
      </c>
      <c r="AV4455" s="12" t="s">
        <v>22</v>
      </c>
      <c r="AW4455" s="12" t="s">
        <v>35</v>
      </c>
      <c r="AX4455" s="12" t="s">
        <v>72</v>
      </c>
      <c r="AY4455" s="189" t="s">
        <v>177</v>
      </c>
    </row>
    <row r="4456" spans="2:51" s="11" customFormat="1" x14ac:dyDescent="0.3">
      <c r="B4456" s="177"/>
      <c r="D4456" s="178" t="s">
        <v>197</v>
      </c>
      <c r="E4456" s="179" t="s">
        <v>3</v>
      </c>
      <c r="F4456" s="180" t="s">
        <v>283</v>
      </c>
      <c r="H4456" s="181">
        <v>18</v>
      </c>
      <c r="I4456" s="182"/>
      <c r="L4456" s="177"/>
      <c r="M4456" s="183"/>
      <c r="N4456" s="184"/>
      <c r="O4456" s="184"/>
      <c r="P4456" s="184"/>
      <c r="Q4456" s="184"/>
      <c r="R4456" s="184"/>
      <c r="S4456" s="184"/>
      <c r="T4456" s="185"/>
      <c r="AT4456" s="179" t="s">
        <v>197</v>
      </c>
      <c r="AU4456" s="179" t="s">
        <v>80</v>
      </c>
      <c r="AV4456" s="11" t="s">
        <v>80</v>
      </c>
      <c r="AW4456" s="11" t="s">
        <v>35</v>
      </c>
      <c r="AX4456" s="11" t="s">
        <v>72</v>
      </c>
      <c r="AY4456" s="179" t="s">
        <v>177</v>
      </c>
    </row>
    <row r="4457" spans="2:51" s="12" customFormat="1" x14ac:dyDescent="0.3">
      <c r="B4457" s="186"/>
      <c r="D4457" s="178" t="s">
        <v>197</v>
      </c>
      <c r="E4457" s="187" t="s">
        <v>3</v>
      </c>
      <c r="F4457" s="188" t="s">
        <v>1940</v>
      </c>
      <c r="H4457" s="189" t="s">
        <v>3</v>
      </c>
      <c r="I4457" s="190"/>
      <c r="L4457" s="186"/>
      <c r="M4457" s="191"/>
      <c r="N4457" s="192"/>
      <c r="O4457" s="192"/>
      <c r="P4457" s="192"/>
      <c r="Q4457" s="192"/>
      <c r="R4457" s="192"/>
      <c r="S4457" s="192"/>
      <c r="T4457" s="193"/>
      <c r="AT4457" s="189" t="s">
        <v>197</v>
      </c>
      <c r="AU4457" s="189" t="s">
        <v>80</v>
      </c>
      <c r="AV4457" s="12" t="s">
        <v>22</v>
      </c>
      <c r="AW4457" s="12" t="s">
        <v>35</v>
      </c>
      <c r="AX4457" s="12" t="s">
        <v>72</v>
      </c>
      <c r="AY4457" s="189" t="s">
        <v>177</v>
      </c>
    </row>
    <row r="4458" spans="2:51" s="12" customFormat="1" x14ac:dyDescent="0.3">
      <c r="B4458" s="186"/>
      <c r="D4458" s="178" t="s">
        <v>197</v>
      </c>
      <c r="E4458" s="187" t="s">
        <v>3</v>
      </c>
      <c r="F4458" s="188" t="s">
        <v>1780</v>
      </c>
      <c r="H4458" s="189" t="s">
        <v>3</v>
      </c>
      <c r="I4458" s="190"/>
      <c r="L4458" s="186"/>
      <c r="M4458" s="191"/>
      <c r="N4458" s="192"/>
      <c r="O4458" s="192"/>
      <c r="P4458" s="192"/>
      <c r="Q4458" s="192"/>
      <c r="R4458" s="192"/>
      <c r="S4458" s="192"/>
      <c r="T4458" s="193"/>
      <c r="AT4458" s="189" t="s">
        <v>197</v>
      </c>
      <c r="AU4458" s="189" t="s">
        <v>80</v>
      </c>
      <c r="AV4458" s="12" t="s">
        <v>22</v>
      </c>
      <c r="AW4458" s="12" t="s">
        <v>35</v>
      </c>
      <c r="AX4458" s="12" t="s">
        <v>72</v>
      </c>
      <c r="AY4458" s="189" t="s">
        <v>177</v>
      </c>
    </row>
    <row r="4459" spans="2:51" s="11" customFormat="1" x14ac:dyDescent="0.3">
      <c r="B4459" s="177"/>
      <c r="D4459" s="178" t="s">
        <v>197</v>
      </c>
      <c r="E4459" s="179" t="s">
        <v>3</v>
      </c>
      <c r="F4459" s="180" t="s">
        <v>2297</v>
      </c>
      <c r="H4459" s="181">
        <v>14.96</v>
      </c>
      <c r="I4459" s="182"/>
      <c r="L4459" s="177"/>
      <c r="M4459" s="183"/>
      <c r="N4459" s="184"/>
      <c r="O4459" s="184"/>
      <c r="P4459" s="184"/>
      <c r="Q4459" s="184"/>
      <c r="R4459" s="184"/>
      <c r="S4459" s="184"/>
      <c r="T4459" s="185"/>
      <c r="AT4459" s="179" t="s">
        <v>197</v>
      </c>
      <c r="AU4459" s="179" t="s">
        <v>80</v>
      </c>
      <c r="AV4459" s="11" t="s">
        <v>80</v>
      </c>
      <c r="AW4459" s="11" t="s">
        <v>35</v>
      </c>
      <c r="AX4459" s="11" t="s">
        <v>72</v>
      </c>
      <c r="AY4459" s="179" t="s">
        <v>177</v>
      </c>
    </row>
    <row r="4460" spans="2:51" s="12" customFormat="1" x14ac:dyDescent="0.3">
      <c r="B4460" s="186"/>
      <c r="D4460" s="178" t="s">
        <v>197</v>
      </c>
      <c r="E4460" s="187" t="s">
        <v>3</v>
      </c>
      <c r="F4460" s="188" t="s">
        <v>1946</v>
      </c>
      <c r="H4460" s="189" t="s">
        <v>3</v>
      </c>
      <c r="I4460" s="190"/>
      <c r="L4460" s="186"/>
      <c r="M4460" s="191"/>
      <c r="N4460" s="192"/>
      <c r="O4460" s="192"/>
      <c r="P4460" s="192"/>
      <c r="Q4460" s="192"/>
      <c r="R4460" s="192"/>
      <c r="S4460" s="192"/>
      <c r="T4460" s="193"/>
      <c r="AT4460" s="189" t="s">
        <v>197</v>
      </c>
      <c r="AU4460" s="189" t="s">
        <v>80</v>
      </c>
      <c r="AV4460" s="12" t="s">
        <v>22</v>
      </c>
      <c r="AW4460" s="12" t="s">
        <v>35</v>
      </c>
      <c r="AX4460" s="12" t="s">
        <v>72</v>
      </c>
      <c r="AY4460" s="189" t="s">
        <v>177</v>
      </c>
    </row>
    <row r="4461" spans="2:51" s="12" customFormat="1" x14ac:dyDescent="0.3">
      <c r="B4461" s="186"/>
      <c r="D4461" s="178" t="s">
        <v>197</v>
      </c>
      <c r="E4461" s="187" t="s">
        <v>3</v>
      </c>
      <c r="F4461" s="188" t="s">
        <v>1858</v>
      </c>
      <c r="H4461" s="189" t="s">
        <v>3</v>
      </c>
      <c r="I4461" s="190"/>
      <c r="L4461" s="186"/>
      <c r="M4461" s="191"/>
      <c r="N4461" s="192"/>
      <c r="O4461" s="192"/>
      <c r="P4461" s="192"/>
      <c r="Q4461" s="192"/>
      <c r="R4461" s="192"/>
      <c r="S4461" s="192"/>
      <c r="T4461" s="193"/>
      <c r="AT4461" s="189" t="s">
        <v>197</v>
      </c>
      <c r="AU4461" s="189" t="s">
        <v>80</v>
      </c>
      <c r="AV4461" s="12" t="s">
        <v>22</v>
      </c>
      <c r="AW4461" s="12" t="s">
        <v>35</v>
      </c>
      <c r="AX4461" s="12" t="s">
        <v>72</v>
      </c>
      <c r="AY4461" s="189" t="s">
        <v>177</v>
      </c>
    </row>
    <row r="4462" spans="2:51" s="11" customFormat="1" x14ac:dyDescent="0.3">
      <c r="B4462" s="177"/>
      <c r="D4462" s="178" t="s">
        <v>197</v>
      </c>
      <c r="E4462" s="179" t="s">
        <v>3</v>
      </c>
      <c r="F4462" s="180" t="s">
        <v>2298</v>
      </c>
      <c r="H4462" s="181">
        <v>25.16</v>
      </c>
      <c r="I4462" s="182"/>
      <c r="L4462" s="177"/>
      <c r="M4462" s="183"/>
      <c r="N4462" s="184"/>
      <c r="O4462" s="184"/>
      <c r="P4462" s="184"/>
      <c r="Q4462" s="184"/>
      <c r="R4462" s="184"/>
      <c r="S4462" s="184"/>
      <c r="T4462" s="185"/>
      <c r="AT4462" s="179" t="s">
        <v>197</v>
      </c>
      <c r="AU4462" s="179" t="s">
        <v>80</v>
      </c>
      <c r="AV4462" s="11" t="s">
        <v>80</v>
      </c>
      <c r="AW4462" s="11" t="s">
        <v>35</v>
      </c>
      <c r="AX4462" s="11" t="s">
        <v>72</v>
      </c>
      <c r="AY4462" s="179" t="s">
        <v>177</v>
      </c>
    </row>
    <row r="4463" spans="2:51" s="12" customFormat="1" x14ac:dyDescent="0.3">
      <c r="B4463" s="186"/>
      <c r="D4463" s="178" t="s">
        <v>197</v>
      </c>
      <c r="E4463" s="187" t="s">
        <v>3</v>
      </c>
      <c r="F4463" s="188" t="s">
        <v>1948</v>
      </c>
      <c r="H4463" s="189" t="s">
        <v>3</v>
      </c>
      <c r="I4463" s="190"/>
      <c r="L4463" s="186"/>
      <c r="M4463" s="191"/>
      <c r="N4463" s="192"/>
      <c r="O4463" s="192"/>
      <c r="P4463" s="192"/>
      <c r="Q4463" s="192"/>
      <c r="R4463" s="192"/>
      <c r="S4463" s="192"/>
      <c r="T4463" s="193"/>
      <c r="AT4463" s="189" t="s">
        <v>197</v>
      </c>
      <c r="AU4463" s="189" t="s">
        <v>80</v>
      </c>
      <c r="AV4463" s="12" t="s">
        <v>22</v>
      </c>
      <c r="AW4463" s="12" t="s">
        <v>35</v>
      </c>
      <c r="AX4463" s="12" t="s">
        <v>72</v>
      </c>
      <c r="AY4463" s="189" t="s">
        <v>177</v>
      </c>
    </row>
    <row r="4464" spans="2:51" s="12" customFormat="1" x14ac:dyDescent="0.3">
      <c r="B4464" s="186"/>
      <c r="D4464" s="178" t="s">
        <v>197</v>
      </c>
      <c r="E4464" s="187" t="s">
        <v>3</v>
      </c>
      <c r="F4464" s="188" t="s">
        <v>1858</v>
      </c>
      <c r="H4464" s="189" t="s">
        <v>3</v>
      </c>
      <c r="I4464" s="190"/>
      <c r="L4464" s="186"/>
      <c r="M4464" s="191"/>
      <c r="N4464" s="192"/>
      <c r="O4464" s="192"/>
      <c r="P4464" s="192"/>
      <c r="Q4464" s="192"/>
      <c r="R4464" s="192"/>
      <c r="S4464" s="192"/>
      <c r="T4464" s="193"/>
      <c r="AT4464" s="189" t="s">
        <v>197</v>
      </c>
      <c r="AU4464" s="189" t="s">
        <v>80</v>
      </c>
      <c r="AV4464" s="12" t="s">
        <v>22</v>
      </c>
      <c r="AW4464" s="12" t="s">
        <v>35</v>
      </c>
      <c r="AX4464" s="12" t="s">
        <v>72</v>
      </c>
      <c r="AY4464" s="189" t="s">
        <v>177</v>
      </c>
    </row>
    <row r="4465" spans="2:51" s="11" customFormat="1" x14ac:dyDescent="0.3">
      <c r="B4465" s="177"/>
      <c r="D4465" s="178" t="s">
        <v>197</v>
      </c>
      <c r="E4465" s="179" t="s">
        <v>3</v>
      </c>
      <c r="F4465" s="180" t="s">
        <v>2299</v>
      </c>
      <c r="H4465" s="181">
        <v>23.88</v>
      </c>
      <c r="I4465" s="182"/>
      <c r="L4465" s="177"/>
      <c r="M4465" s="183"/>
      <c r="N4465" s="184"/>
      <c r="O4465" s="184"/>
      <c r="P4465" s="184"/>
      <c r="Q4465" s="184"/>
      <c r="R4465" s="184"/>
      <c r="S4465" s="184"/>
      <c r="T4465" s="185"/>
      <c r="AT4465" s="179" t="s">
        <v>197</v>
      </c>
      <c r="AU4465" s="179" t="s">
        <v>80</v>
      </c>
      <c r="AV4465" s="11" t="s">
        <v>80</v>
      </c>
      <c r="AW4465" s="11" t="s">
        <v>35</v>
      </c>
      <c r="AX4465" s="11" t="s">
        <v>72</v>
      </c>
      <c r="AY4465" s="179" t="s">
        <v>177</v>
      </c>
    </row>
    <row r="4466" spans="2:51" s="12" customFormat="1" x14ac:dyDescent="0.3">
      <c r="B4466" s="186"/>
      <c r="D4466" s="178" t="s">
        <v>197</v>
      </c>
      <c r="E4466" s="187" t="s">
        <v>3</v>
      </c>
      <c r="F4466" s="188" t="s">
        <v>1952</v>
      </c>
      <c r="H4466" s="189" t="s">
        <v>3</v>
      </c>
      <c r="I4466" s="190"/>
      <c r="L4466" s="186"/>
      <c r="M4466" s="191"/>
      <c r="N4466" s="192"/>
      <c r="O4466" s="192"/>
      <c r="P4466" s="192"/>
      <c r="Q4466" s="192"/>
      <c r="R4466" s="192"/>
      <c r="S4466" s="192"/>
      <c r="T4466" s="193"/>
      <c r="AT4466" s="189" t="s">
        <v>197</v>
      </c>
      <c r="AU4466" s="189" t="s">
        <v>80</v>
      </c>
      <c r="AV4466" s="12" t="s">
        <v>22</v>
      </c>
      <c r="AW4466" s="12" t="s">
        <v>35</v>
      </c>
      <c r="AX4466" s="12" t="s">
        <v>72</v>
      </c>
      <c r="AY4466" s="189" t="s">
        <v>177</v>
      </c>
    </row>
    <row r="4467" spans="2:51" s="12" customFormat="1" x14ac:dyDescent="0.3">
      <c r="B4467" s="186"/>
      <c r="D4467" s="178" t="s">
        <v>197</v>
      </c>
      <c r="E4467" s="187" t="s">
        <v>3</v>
      </c>
      <c r="F4467" s="188" t="s">
        <v>1953</v>
      </c>
      <c r="H4467" s="189" t="s">
        <v>3</v>
      </c>
      <c r="I4467" s="190"/>
      <c r="L4467" s="186"/>
      <c r="M4467" s="191"/>
      <c r="N4467" s="192"/>
      <c r="O4467" s="192"/>
      <c r="P4467" s="192"/>
      <c r="Q4467" s="192"/>
      <c r="R4467" s="192"/>
      <c r="S4467" s="192"/>
      <c r="T4467" s="193"/>
      <c r="AT4467" s="189" t="s">
        <v>197</v>
      </c>
      <c r="AU4467" s="189" t="s">
        <v>80</v>
      </c>
      <c r="AV4467" s="12" t="s">
        <v>22</v>
      </c>
      <c r="AW4467" s="12" t="s">
        <v>35</v>
      </c>
      <c r="AX4467" s="12" t="s">
        <v>72</v>
      </c>
      <c r="AY4467" s="189" t="s">
        <v>177</v>
      </c>
    </row>
    <row r="4468" spans="2:51" s="11" customFormat="1" x14ac:dyDescent="0.3">
      <c r="B4468" s="177"/>
      <c r="D4468" s="178" t="s">
        <v>197</v>
      </c>
      <c r="E4468" s="179" t="s">
        <v>3</v>
      </c>
      <c r="F4468" s="180" t="s">
        <v>2300</v>
      </c>
      <c r="H4468" s="181">
        <v>54.16</v>
      </c>
      <c r="I4468" s="182"/>
      <c r="L4468" s="177"/>
      <c r="M4468" s="183"/>
      <c r="N4468" s="184"/>
      <c r="O4468" s="184"/>
      <c r="P4468" s="184"/>
      <c r="Q4468" s="184"/>
      <c r="R4468" s="184"/>
      <c r="S4468" s="184"/>
      <c r="T4468" s="185"/>
      <c r="AT4468" s="179" t="s">
        <v>197</v>
      </c>
      <c r="AU4468" s="179" t="s">
        <v>80</v>
      </c>
      <c r="AV4468" s="11" t="s">
        <v>80</v>
      </c>
      <c r="AW4468" s="11" t="s">
        <v>35</v>
      </c>
      <c r="AX4468" s="11" t="s">
        <v>72</v>
      </c>
      <c r="AY4468" s="179" t="s">
        <v>177</v>
      </c>
    </row>
    <row r="4469" spans="2:51" s="12" customFormat="1" x14ac:dyDescent="0.3">
      <c r="B4469" s="186"/>
      <c r="D4469" s="178" t="s">
        <v>197</v>
      </c>
      <c r="E4469" s="187" t="s">
        <v>3</v>
      </c>
      <c r="F4469" s="188" t="s">
        <v>1980</v>
      </c>
      <c r="H4469" s="189" t="s">
        <v>3</v>
      </c>
      <c r="I4469" s="190"/>
      <c r="L4469" s="186"/>
      <c r="M4469" s="191"/>
      <c r="N4469" s="192"/>
      <c r="O4469" s="192"/>
      <c r="P4469" s="192"/>
      <c r="Q4469" s="192"/>
      <c r="R4469" s="192"/>
      <c r="S4469" s="192"/>
      <c r="T4469" s="193"/>
      <c r="AT4469" s="189" t="s">
        <v>197</v>
      </c>
      <c r="AU4469" s="189" t="s">
        <v>80</v>
      </c>
      <c r="AV4469" s="12" t="s">
        <v>22</v>
      </c>
      <c r="AW4469" s="12" t="s">
        <v>35</v>
      </c>
      <c r="AX4469" s="12" t="s">
        <v>72</v>
      </c>
      <c r="AY4469" s="189" t="s">
        <v>177</v>
      </c>
    </row>
    <row r="4470" spans="2:51" s="12" customFormat="1" x14ac:dyDescent="0.3">
      <c r="B4470" s="186"/>
      <c r="D4470" s="178" t="s">
        <v>197</v>
      </c>
      <c r="E4470" s="187" t="s">
        <v>3</v>
      </c>
      <c r="F4470" s="188" t="s">
        <v>1981</v>
      </c>
      <c r="H4470" s="189" t="s">
        <v>3</v>
      </c>
      <c r="I4470" s="190"/>
      <c r="L4470" s="186"/>
      <c r="M4470" s="191"/>
      <c r="N4470" s="192"/>
      <c r="O4470" s="192"/>
      <c r="P4470" s="192"/>
      <c r="Q4470" s="192"/>
      <c r="R4470" s="192"/>
      <c r="S4470" s="192"/>
      <c r="T4470" s="193"/>
      <c r="AT4470" s="189" t="s">
        <v>197</v>
      </c>
      <c r="AU4470" s="189" t="s">
        <v>80</v>
      </c>
      <c r="AV4470" s="12" t="s">
        <v>22</v>
      </c>
      <c r="AW4470" s="12" t="s">
        <v>35</v>
      </c>
      <c r="AX4470" s="12" t="s">
        <v>72</v>
      </c>
      <c r="AY4470" s="189" t="s">
        <v>177</v>
      </c>
    </row>
    <row r="4471" spans="2:51" s="11" customFormat="1" x14ac:dyDescent="0.3">
      <c r="B4471" s="177"/>
      <c r="D4471" s="178" t="s">
        <v>197</v>
      </c>
      <c r="E4471" s="179" t="s">
        <v>3</v>
      </c>
      <c r="F4471" s="180" t="s">
        <v>2301</v>
      </c>
      <c r="H4471" s="181">
        <v>20.87</v>
      </c>
      <c r="I4471" s="182"/>
      <c r="L4471" s="177"/>
      <c r="M4471" s="183"/>
      <c r="N4471" s="184"/>
      <c r="O4471" s="184"/>
      <c r="P4471" s="184"/>
      <c r="Q4471" s="184"/>
      <c r="R4471" s="184"/>
      <c r="S4471" s="184"/>
      <c r="T4471" s="185"/>
      <c r="AT4471" s="179" t="s">
        <v>197</v>
      </c>
      <c r="AU4471" s="179" t="s">
        <v>80</v>
      </c>
      <c r="AV4471" s="11" t="s">
        <v>80</v>
      </c>
      <c r="AW4471" s="11" t="s">
        <v>35</v>
      </c>
      <c r="AX4471" s="11" t="s">
        <v>72</v>
      </c>
      <c r="AY4471" s="179" t="s">
        <v>177</v>
      </c>
    </row>
    <row r="4472" spans="2:51" s="12" customFormat="1" x14ac:dyDescent="0.3">
      <c r="B4472" s="186"/>
      <c r="D4472" s="178" t="s">
        <v>197</v>
      </c>
      <c r="E4472" s="187" t="s">
        <v>3</v>
      </c>
      <c r="F4472" s="188" t="s">
        <v>1985</v>
      </c>
      <c r="H4472" s="189" t="s">
        <v>3</v>
      </c>
      <c r="I4472" s="190"/>
      <c r="L4472" s="186"/>
      <c r="M4472" s="191"/>
      <c r="N4472" s="192"/>
      <c r="O4472" s="192"/>
      <c r="P4472" s="192"/>
      <c r="Q4472" s="192"/>
      <c r="R4472" s="192"/>
      <c r="S4472" s="192"/>
      <c r="T4472" s="193"/>
      <c r="AT4472" s="189" t="s">
        <v>197</v>
      </c>
      <c r="AU4472" s="189" t="s">
        <v>80</v>
      </c>
      <c r="AV4472" s="12" t="s">
        <v>22</v>
      </c>
      <c r="AW4472" s="12" t="s">
        <v>35</v>
      </c>
      <c r="AX4472" s="12" t="s">
        <v>72</v>
      </c>
      <c r="AY4472" s="189" t="s">
        <v>177</v>
      </c>
    </row>
    <row r="4473" spans="2:51" s="12" customFormat="1" x14ac:dyDescent="0.3">
      <c r="B4473" s="186"/>
      <c r="D4473" s="178" t="s">
        <v>197</v>
      </c>
      <c r="E4473" s="187" t="s">
        <v>3</v>
      </c>
      <c r="F4473" s="188" t="s">
        <v>1981</v>
      </c>
      <c r="H4473" s="189" t="s">
        <v>3</v>
      </c>
      <c r="I4473" s="190"/>
      <c r="L4473" s="186"/>
      <c r="M4473" s="191"/>
      <c r="N4473" s="192"/>
      <c r="O4473" s="192"/>
      <c r="P4473" s="192"/>
      <c r="Q4473" s="192"/>
      <c r="R4473" s="192"/>
      <c r="S4473" s="192"/>
      <c r="T4473" s="193"/>
      <c r="AT4473" s="189" t="s">
        <v>197</v>
      </c>
      <c r="AU4473" s="189" t="s">
        <v>80</v>
      </c>
      <c r="AV4473" s="12" t="s">
        <v>22</v>
      </c>
      <c r="AW4473" s="12" t="s">
        <v>35</v>
      </c>
      <c r="AX4473" s="12" t="s">
        <v>72</v>
      </c>
      <c r="AY4473" s="189" t="s">
        <v>177</v>
      </c>
    </row>
    <row r="4474" spans="2:51" s="11" customFormat="1" x14ac:dyDescent="0.3">
      <c r="B4474" s="177"/>
      <c r="D4474" s="178" t="s">
        <v>197</v>
      </c>
      <c r="E4474" s="179" t="s">
        <v>3</v>
      </c>
      <c r="F4474" s="180" t="s">
        <v>2301</v>
      </c>
      <c r="H4474" s="181">
        <v>20.87</v>
      </c>
      <c r="I4474" s="182"/>
      <c r="L4474" s="177"/>
      <c r="M4474" s="183"/>
      <c r="N4474" s="184"/>
      <c r="O4474" s="184"/>
      <c r="P4474" s="184"/>
      <c r="Q4474" s="184"/>
      <c r="R4474" s="184"/>
      <c r="S4474" s="184"/>
      <c r="T4474" s="185"/>
      <c r="AT4474" s="179" t="s">
        <v>197</v>
      </c>
      <c r="AU4474" s="179" t="s">
        <v>80</v>
      </c>
      <c r="AV4474" s="11" t="s">
        <v>80</v>
      </c>
      <c r="AW4474" s="11" t="s">
        <v>35</v>
      </c>
      <c r="AX4474" s="11" t="s">
        <v>72</v>
      </c>
      <c r="AY4474" s="179" t="s">
        <v>177</v>
      </c>
    </row>
    <row r="4475" spans="2:51" s="12" customFormat="1" x14ac:dyDescent="0.3">
      <c r="B4475" s="186"/>
      <c r="D4475" s="178" t="s">
        <v>197</v>
      </c>
      <c r="E4475" s="187" t="s">
        <v>3</v>
      </c>
      <c r="F4475" s="188" t="s">
        <v>1988</v>
      </c>
      <c r="H4475" s="189" t="s">
        <v>3</v>
      </c>
      <c r="I4475" s="190"/>
      <c r="L4475" s="186"/>
      <c r="M4475" s="191"/>
      <c r="N4475" s="192"/>
      <c r="O4475" s="192"/>
      <c r="P4475" s="192"/>
      <c r="Q4475" s="192"/>
      <c r="R4475" s="192"/>
      <c r="S4475" s="192"/>
      <c r="T4475" s="193"/>
      <c r="AT4475" s="189" t="s">
        <v>197</v>
      </c>
      <c r="AU4475" s="189" t="s">
        <v>80</v>
      </c>
      <c r="AV4475" s="12" t="s">
        <v>22</v>
      </c>
      <c r="AW4475" s="12" t="s">
        <v>35</v>
      </c>
      <c r="AX4475" s="12" t="s">
        <v>72</v>
      </c>
      <c r="AY4475" s="189" t="s">
        <v>177</v>
      </c>
    </row>
    <row r="4476" spans="2:51" s="12" customFormat="1" x14ac:dyDescent="0.3">
      <c r="B4476" s="186"/>
      <c r="D4476" s="178" t="s">
        <v>197</v>
      </c>
      <c r="E4476" s="187" t="s">
        <v>3</v>
      </c>
      <c r="F4476" s="188" t="s">
        <v>1981</v>
      </c>
      <c r="H4476" s="189" t="s">
        <v>3</v>
      </c>
      <c r="I4476" s="190"/>
      <c r="L4476" s="186"/>
      <c r="M4476" s="191"/>
      <c r="N4476" s="192"/>
      <c r="O4476" s="192"/>
      <c r="P4476" s="192"/>
      <c r="Q4476" s="192"/>
      <c r="R4476" s="192"/>
      <c r="S4476" s="192"/>
      <c r="T4476" s="193"/>
      <c r="AT4476" s="189" t="s">
        <v>197</v>
      </c>
      <c r="AU4476" s="189" t="s">
        <v>80</v>
      </c>
      <c r="AV4476" s="12" t="s">
        <v>22</v>
      </c>
      <c r="AW4476" s="12" t="s">
        <v>35</v>
      </c>
      <c r="AX4476" s="12" t="s">
        <v>72</v>
      </c>
      <c r="AY4476" s="189" t="s">
        <v>177</v>
      </c>
    </row>
    <row r="4477" spans="2:51" s="11" customFormat="1" x14ac:dyDescent="0.3">
      <c r="B4477" s="177"/>
      <c r="D4477" s="178" t="s">
        <v>197</v>
      </c>
      <c r="E4477" s="179" t="s">
        <v>3</v>
      </c>
      <c r="F4477" s="180" t="s">
        <v>2301</v>
      </c>
      <c r="H4477" s="181">
        <v>20.87</v>
      </c>
      <c r="I4477" s="182"/>
      <c r="L4477" s="177"/>
      <c r="M4477" s="183"/>
      <c r="N4477" s="184"/>
      <c r="O4477" s="184"/>
      <c r="P4477" s="184"/>
      <c r="Q4477" s="184"/>
      <c r="R4477" s="184"/>
      <c r="S4477" s="184"/>
      <c r="T4477" s="185"/>
      <c r="AT4477" s="179" t="s">
        <v>197</v>
      </c>
      <c r="AU4477" s="179" t="s">
        <v>80</v>
      </c>
      <c r="AV4477" s="11" t="s">
        <v>80</v>
      </c>
      <c r="AW4477" s="11" t="s">
        <v>35</v>
      </c>
      <c r="AX4477" s="11" t="s">
        <v>72</v>
      </c>
      <c r="AY4477" s="179" t="s">
        <v>177</v>
      </c>
    </row>
    <row r="4478" spans="2:51" s="12" customFormat="1" x14ac:dyDescent="0.3">
      <c r="B4478" s="186"/>
      <c r="D4478" s="178" t="s">
        <v>197</v>
      </c>
      <c r="E4478" s="187" t="s">
        <v>3</v>
      </c>
      <c r="F4478" s="188" t="s">
        <v>1989</v>
      </c>
      <c r="H4478" s="189" t="s">
        <v>3</v>
      </c>
      <c r="I4478" s="190"/>
      <c r="L4478" s="186"/>
      <c r="M4478" s="191"/>
      <c r="N4478" s="192"/>
      <c r="O4478" s="192"/>
      <c r="P4478" s="192"/>
      <c r="Q4478" s="192"/>
      <c r="R4478" s="192"/>
      <c r="S4478" s="192"/>
      <c r="T4478" s="193"/>
      <c r="AT4478" s="189" t="s">
        <v>197</v>
      </c>
      <c r="AU4478" s="189" t="s">
        <v>80</v>
      </c>
      <c r="AV4478" s="12" t="s">
        <v>22</v>
      </c>
      <c r="AW4478" s="12" t="s">
        <v>35</v>
      </c>
      <c r="AX4478" s="12" t="s">
        <v>72</v>
      </c>
      <c r="AY4478" s="189" t="s">
        <v>177</v>
      </c>
    </row>
    <row r="4479" spans="2:51" s="12" customFormat="1" x14ac:dyDescent="0.3">
      <c r="B4479" s="186"/>
      <c r="D4479" s="178" t="s">
        <v>197</v>
      </c>
      <c r="E4479" s="187" t="s">
        <v>3</v>
      </c>
      <c r="F4479" s="188" t="s">
        <v>1981</v>
      </c>
      <c r="H4479" s="189" t="s">
        <v>3</v>
      </c>
      <c r="I4479" s="190"/>
      <c r="L4479" s="186"/>
      <c r="M4479" s="191"/>
      <c r="N4479" s="192"/>
      <c r="O4479" s="192"/>
      <c r="P4479" s="192"/>
      <c r="Q4479" s="192"/>
      <c r="R4479" s="192"/>
      <c r="S4479" s="192"/>
      <c r="T4479" s="193"/>
      <c r="AT4479" s="189" t="s">
        <v>197</v>
      </c>
      <c r="AU4479" s="189" t="s">
        <v>80</v>
      </c>
      <c r="AV4479" s="12" t="s">
        <v>22</v>
      </c>
      <c r="AW4479" s="12" t="s">
        <v>35</v>
      </c>
      <c r="AX4479" s="12" t="s">
        <v>72</v>
      </c>
      <c r="AY4479" s="189" t="s">
        <v>177</v>
      </c>
    </row>
    <row r="4480" spans="2:51" s="11" customFormat="1" x14ac:dyDescent="0.3">
      <c r="B4480" s="177"/>
      <c r="D4480" s="178" t="s">
        <v>197</v>
      </c>
      <c r="E4480" s="179" t="s">
        <v>3</v>
      </c>
      <c r="F4480" s="180" t="s">
        <v>2301</v>
      </c>
      <c r="H4480" s="181">
        <v>20.87</v>
      </c>
      <c r="I4480" s="182"/>
      <c r="L4480" s="177"/>
      <c r="M4480" s="183"/>
      <c r="N4480" s="184"/>
      <c r="O4480" s="184"/>
      <c r="P4480" s="184"/>
      <c r="Q4480" s="184"/>
      <c r="R4480" s="184"/>
      <c r="S4480" s="184"/>
      <c r="T4480" s="185"/>
      <c r="AT4480" s="179" t="s">
        <v>197</v>
      </c>
      <c r="AU4480" s="179" t="s">
        <v>80</v>
      </c>
      <c r="AV4480" s="11" t="s">
        <v>80</v>
      </c>
      <c r="AW4480" s="11" t="s">
        <v>35</v>
      </c>
      <c r="AX4480" s="11" t="s">
        <v>72</v>
      </c>
      <c r="AY4480" s="179" t="s">
        <v>177</v>
      </c>
    </row>
    <row r="4481" spans="2:51" s="12" customFormat="1" x14ac:dyDescent="0.3">
      <c r="B4481" s="186"/>
      <c r="D4481" s="178" t="s">
        <v>197</v>
      </c>
      <c r="E4481" s="187" t="s">
        <v>3</v>
      </c>
      <c r="F4481" s="188" t="s">
        <v>1991</v>
      </c>
      <c r="H4481" s="189" t="s">
        <v>3</v>
      </c>
      <c r="I4481" s="190"/>
      <c r="L4481" s="186"/>
      <c r="M4481" s="191"/>
      <c r="N4481" s="192"/>
      <c r="O4481" s="192"/>
      <c r="P4481" s="192"/>
      <c r="Q4481" s="192"/>
      <c r="R4481" s="192"/>
      <c r="S4481" s="192"/>
      <c r="T4481" s="193"/>
      <c r="AT4481" s="189" t="s">
        <v>197</v>
      </c>
      <c r="AU4481" s="189" t="s">
        <v>80</v>
      </c>
      <c r="AV4481" s="12" t="s">
        <v>22</v>
      </c>
      <c r="AW4481" s="12" t="s">
        <v>35</v>
      </c>
      <c r="AX4481" s="12" t="s">
        <v>72</v>
      </c>
      <c r="AY4481" s="189" t="s">
        <v>177</v>
      </c>
    </row>
    <row r="4482" spans="2:51" s="12" customFormat="1" x14ac:dyDescent="0.3">
      <c r="B4482" s="186"/>
      <c r="D4482" s="178" t="s">
        <v>197</v>
      </c>
      <c r="E4482" s="187" t="s">
        <v>3</v>
      </c>
      <c r="F4482" s="188" t="s">
        <v>1992</v>
      </c>
      <c r="H4482" s="189" t="s">
        <v>3</v>
      </c>
      <c r="I4482" s="190"/>
      <c r="L4482" s="186"/>
      <c r="M4482" s="191"/>
      <c r="N4482" s="192"/>
      <c r="O4482" s="192"/>
      <c r="P4482" s="192"/>
      <c r="Q4482" s="192"/>
      <c r="R4482" s="192"/>
      <c r="S4482" s="192"/>
      <c r="T4482" s="193"/>
      <c r="AT4482" s="189" t="s">
        <v>197</v>
      </c>
      <c r="AU4482" s="189" t="s">
        <v>80</v>
      </c>
      <c r="AV4482" s="12" t="s">
        <v>22</v>
      </c>
      <c r="AW4482" s="12" t="s">
        <v>35</v>
      </c>
      <c r="AX4482" s="12" t="s">
        <v>72</v>
      </c>
      <c r="AY4482" s="189" t="s">
        <v>177</v>
      </c>
    </row>
    <row r="4483" spans="2:51" s="11" customFormat="1" x14ac:dyDescent="0.3">
      <c r="B4483" s="177"/>
      <c r="D4483" s="178" t="s">
        <v>197</v>
      </c>
      <c r="E4483" s="179" t="s">
        <v>3</v>
      </c>
      <c r="F4483" s="180" t="s">
        <v>2302</v>
      </c>
      <c r="H4483" s="181">
        <v>49.58</v>
      </c>
      <c r="I4483" s="182"/>
      <c r="L4483" s="177"/>
      <c r="M4483" s="183"/>
      <c r="N4483" s="184"/>
      <c r="O4483" s="184"/>
      <c r="P4483" s="184"/>
      <c r="Q4483" s="184"/>
      <c r="R4483" s="184"/>
      <c r="S4483" s="184"/>
      <c r="T4483" s="185"/>
      <c r="AT4483" s="179" t="s">
        <v>197</v>
      </c>
      <c r="AU4483" s="179" t="s">
        <v>80</v>
      </c>
      <c r="AV4483" s="11" t="s">
        <v>80</v>
      </c>
      <c r="AW4483" s="11" t="s">
        <v>35</v>
      </c>
      <c r="AX4483" s="11" t="s">
        <v>72</v>
      </c>
      <c r="AY4483" s="179" t="s">
        <v>177</v>
      </c>
    </row>
    <row r="4484" spans="2:51" s="12" customFormat="1" x14ac:dyDescent="0.3">
      <c r="B4484" s="186"/>
      <c r="D4484" s="178" t="s">
        <v>197</v>
      </c>
      <c r="E4484" s="187" t="s">
        <v>3</v>
      </c>
      <c r="F4484" s="188" t="s">
        <v>1999</v>
      </c>
      <c r="H4484" s="189" t="s">
        <v>3</v>
      </c>
      <c r="I4484" s="190"/>
      <c r="L4484" s="186"/>
      <c r="M4484" s="191"/>
      <c r="N4484" s="192"/>
      <c r="O4484" s="192"/>
      <c r="P4484" s="192"/>
      <c r="Q4484" s="192"/>
      <c r="R4484" s="192"/>
      <c r="S4484" s="192"/>
      <c r="T4484" s="193"/>
      <c r="AT4484" s="189" t="s">
        <v>197</v>
      </c>
      <c r="AU4484" s="189" t="s">
        <v>80</v>
      </c>
      <c r="AV4484" s="12" t="s">
        <v>22</v>
      </c>
      <c r="AW4484" s="12" t="s">
        <v>35</v>
      </c>
      <c r="AX4484" s="12" t="s">
        <v>72</v>
      </c>
      <c r="AY4484" s="189" t="s">
        <v>177</v>
      </c>
    </row>
    <row r="4485" spans="2:51" s="12" customFormat="1" x14ac:dyDescent="0.3">
      <c r="B4485" s="186"/>
      <c r="D4485" s="178" t="s">
        <v>197</v>
      </c>
      <c r="E4485" s="187" t="s">
        <v>3</v>
      </c>
      <c r="F4485" s="188" t="s">
        <v>1902</v>
      </c>
      <c r="H4485" s="189" t="s">
        <v>3</v>
      </c>
      <c r="I4485" s="190"/>
      <c r="L4485" s="186"/>
      <c r="M4485" s="191"/>
      <c r="N4485" s="192"/>
      <c r="O4485" s="192"/>
      <c r="P4485" s="192"/>
      <c r="Q4485" s="192"/>
      <c r="R4485" s="192"/>
      <c r="S4485" s="192"/>
      <c r="T4485" s="193"/>
      <c r="AT4485" s="189" t="s">
        <v>197</v>
      </c>
      <c r="AU4485" s="189" t="s">
        <v>80</v>
      </c>
      <c r="AV4485" s="12" t="s">
        <v>22</v>
      </c>
      <c r="AW4485" s="12" t="s">
        <v>35</v>
      </c>
      <c r="AX4485" s="12" t="s">
        <v>72</v>
      </c>
      <c r="AY4485" s="189" t="s">
        <v>177</v>
      </c>
    </row>
    <row r="4486" spans="2:51" s="11" customFormat="1" x14ac:dyDescent="0.3">
      <c r="B4486" s="177"/>
      <c r="D4486" s="178" t="s">
        <v>197</v>
      </c>
      <c r="E4486" s="179" t="s">
        <v>3</v>
      </c>
      <c r="F4486" s="180" t="s">
        <v>2303</v>
      </c>
      <c r="H4486" s="181">
        <v>37.86</v>
      </c>
      <c r="I4486" s="182"/>
      <c r="L4486" s="177"/>
      <c r="M4486" s="183"/>
      <c r="N4486" s="184"/>
      <c r="O4486" s="184"/>
      <c r="P4486" s="184"/>
      <c r="Q4486" s="184"/>
      <c r="R4486" s="184"/>
      <c r="S4486" s="184"/>
      <c r="T4486" s="185"/>
      <c r="AT4486" s="179" t="s">
        <v>197</v>
      </c>
      <c r="AU4486" s="179" t="s">
        <v>80</v>
      </c>
      <c r="AV4486" s="11" t="s">
        <v>80</v>
      </c>
      <c r="AW4486" s="11" t="s">
        <v>35</v>
      </c>
      <c r="AX4486" s="11" t="s">
        <v>72</v>
      </c>
      <c r="AY4486" s="179" t="s">
        <v>177</v>
      </c>
    </row>
    <row r="4487" spans="2:51" s="12" customFormat="1" x14ac:dyDescent="0.3">
      <c r="B4487" s="186"/>
      <c r="D4487" s="178" t="s">
        <v>197</v>
      </c>
      <c r="E4487" s="187" t="s">
        <v>3</v>
      </c>
      <c r="F4487" s="188" t="s">
        <v>2002</v>
      </c>
      <c r="H4487" s="189" t="s">
        <v>3</v>
      </c>
      <c r="I4487" s="190"/>
      <c r="L4487" s="186"/>
      <c r="M4487" s="191"/>
      <c r="N4487" s="192"/>
      <c r="O4487" s="192"/>
      <c r="P4487" s="192"/>
      <c r="Q4487" s="192"/>
      <c r="R4487" s="192"/>
      <c r="S4487" s="192"/>
      <c r="T4487" s="193"/>
      <c r="AT4487" s="189" t="s">
        <v>197</v>
      </c>
      <c r="AU4487" s="189" t="s">
        <v>80</v>
      </c>
      <c r="AV4487" s="12" t="s">
        <v>22</v>
      </c>
      <c r="AW4487" s="12" t="s">
        <v>35</v>
      </c>
      <c r="AX4487" s="12" t="s">
        <v>72</v>
      </c>
      <c r="AY4487" s="189" t="s">
        <v>177</v>
      </c>
    </row>
    <row r="4488" spans="2:51" s="12" customFormat="1" x14ac:dyDescent="0.3">
      <c r="B4488" s="186"/>
      <c r="D4488" s="178" t="s">
        <v>197</v>
      </c>
      <c r="E4488" s="187" t="s">
        <v>3</v>
      </c>
      <c r="F4488" s="188" t="s">
        <v>1834</v>
      </c>
      <c r="H4488" s="189" t="s">
        <v>3</v>
      </c>
      <c r="I4488" s="190"/>
      <c r="L4488" s="186"/>
      <c r="M4488" s="191"/>
      <c r="N4488" s="192"/>
      <c r="O4488" s="192"/>
      <c r="P4488" s="192"/>
      <c r="Q4488" s="192"/>
      <c r="R4488" s="192"/>
      <c r="S4488" s="192"/>
      <c r="T4488" s="193"/>
      <c r="AT4488" s="189" t="s">
        <v>197</v>
      </c>
      <c r="AU4488" s="189" t="s">
        <v>80</v>
      </c>
      <c r="AV4488" s="12" t="s">
        <v>22</v>
      </c>
      <c r="AW4488" s="12" t="s">
        <v>35</v>
      </c>
      <c r="AX4488" s="12" t="s">
        <v>72</v>
      </c>
      <c r="AY4488" s="189" t="s">
        <v>177</v>
      </c>
    </row>
    <row r="4489" spans="2:51" s="11" customFormat="1" x14ac:dyDescent="0.3">
      <c r="B4489" s="177"/>
      <c r="D4489" s="178" t="s">
        <v>197</v>
      </c>
      <c r="E4489" s="179" t="s">
        <v>3</v>
      </c>
      <c r="F4489" s="180" t="s">
        <v>2304</v>
      </c>
      <c r="H4489" s="181">
        <v>5.53</v>
      </c>
      <c r="I4489" s="182"/>
      <c r="L4489" s="177"/>
      <c r="M4489" s="183"/>
      <c r="N4489" s="184"/>
      <c r="O4489" s="184"/>
      <c r="P4489" s="184"/>
      <c r="Q4489" s="184"/>
      <c r="R4489" s="184"/>
      <c r="S4489" s="184"/>
      <c r="T4489" s="185"/>
      <c r="AT4489" s="179" t="s">
        <v>197</v>
      </c>
      <c r="AU4489" s="179" t="s">
        <v>80</v>
      </c>
      <c r="AV4489" s="11" t="s">
        <v>80</v>
      </c>
      <c r="AW4489" s="11" t="s">
        <v>35</v>
      </c>
      <c r="AX4489" s="11" t="s">
        <v>72</v>
      </c>
      <c r="AY4489" s="179" t="s">
        <v>177</v>
      </c>
    </row>
    <row r="4490" spans="2:51" s="14" customFormat="1" x14ac:dyDescent="0.3">
      <c r="B4490" s="223"/>
      <c r="D4490" s="178" t="s">
        <v>197</v>
      </c>
      <c r="E4490" s="224" t="s">
        <v>3</v>
      </c>
      <c r="F4490" s="225" t="s">
        <v>408</v>
      </c>
      <c r="H4490" s="226">
        <v>618.94000000000005</v>
      </c>
      <c r="I4490" s="227"/>
      <c r="L4490" s="223"/>
      <c r="M4490" s="228"/>
      <c r="N4490" s="229"/>
      <c r="O4490" s="229"/>
      <c r="P4490" s="229"/>
      <c r="Q4490" s="229"/>
      <c r="R4490" s="229"/>
      <c r="S4490" s="229"/>
      <c r="T4490" s="230"/>
      <c r="AT4490" s="224" t="s">
        <v>197</v>
      </c>
      <c r="AU4490" s="224" t="s">
        <v>80</v>
      </c>
      <c r="AV4490" s="14" t="s">
        <v>204</v>
      </c>
      <c r="AW4490" s="14" t="s">
        <v>35</v>
      </c>
      <c r="AX4490" s="14" t="s">
        <v>72</v>
      </c>
      <c r="AY4490" s="224" t="s">
        <v>177</v>
      </c>
    </row>
    <row r="4491" spans="2:51" s="12" customFormat="1" x14ac:dyDescent="0.3">
      <c r="B4491" s="186"/>
      <c r="D4491" s="178" t="s">
        <v>197</v>
      </c>
      <c r="E4491" s="187" t="s">
        <v>3</v>
      </c>
      <c r="F4491" s="188" t="s">
        <v>2405</v>
      </c>
      <c r="H4491" s="189" t="s">
        <v>3</v>
      </c>
      <c r="I4491" s="190"/>
      <c r="L4491" s="186"/>
      <c r="M4491" s="191"/>
      <c r="N4491" s="192"/>
      <c r="O4491" s="192"/>
      <c r="P4491" s="192"/>
      <c r="Q4491" s="192"/>
      <c r="R4491" s="192"/>
      <c r="S4491" s="192"/>
      <c r="T4491" s="193"/>
      <c r="AT4491" s="189" t="s">
        <v>197</v>
      </c>
      <c r="AU4491" s="189" t="s">
        <v>80</v>
      </c>
      <c r="AV4491" s="12" t="s">
        <v>22</v>
      </c>
      <c r="AW4491" s="12" t="s">
        <v>35</v>
      </c>
      <c r="AX4491" s="12" t="s">
        <v>72</v>
      </c>
      <c r="AY4491" s="189" t="s">
        <v>177</v>
      </c>
    </row>
    <row r="4492" spans="2:51" s="12" customFormat="1" x14ac:dyDescent="0.3">
      <c r="B4492" s="186"/>
      <c r="D4492" s="178" t="s">
        <v>197</v>
      </c>
      <c r="E4492" s="187" t="s">
        <v>3</v>
      </c>
      <c r="F4492" s="188" t="s">
        <v>1967</v>
      </c>
      <c r="H4492" s="189" t="s">
        <v>3</v>
      </c>
      <c r="I4492" s="190"/>
      <c r="L4492" s="186"/>
      <c r="M4492" s="191"/>
      <c r="N4492" s="192"/>
      <c r="O4492" s="192"/>
      <c r="P4492" s="192"/>
      <c r="Q4492" s="192"/>
      <c r="R4492" s="192"/>
      <c r="S4492" s="192"/>
      <c r="T4492" s="193"/>
      <c r="AT4492" s="189" t="s">
        <v>197</v>
      </c>
      <c r="AU4492" s="189" t="s">
        <v>80</v>
      </c>
      <c r="AV4492" s="12" t="s">
        <v>22</v>
      </c>
      <c r="AW4492" s="12" t="s">
        <v>35</v>
      </c>
      <c r="AX4492" s="12" t="s">
        <v>72</v>
      </c>
      <c r="AY4492" s="189" t="s">
        <v>177</v>
      </c>
    </row>
    <row r="4493" spans="2:51" s="11" customFormat="1" x14ac:dyDescent="0.3">
      <c r="B4493" s="177"/>
      <c r="D4493" s="178" t="s">
        <v>197</v>
      </c>
      <c r="E4493" s="179" t="s">
        <v>3</v>
      </c>
      <c r="F4493" s="180" t="s">
        <v>2406</v>
      </c>
      <c r="H4493" s="181">
        <v>2.62</v>
      </c>
      <c r="I4493" s="182"/>
      <c r="L4493" s="177"/>
      <c r="M4493" s="183"/>
      <c r="N4493" s="184"/>
      <c r="O4493" s="184"/>
      <c r="P4493" s="184"/>
      <c r="Q4493" s="184"/>
      <c r="R4493" s="184"/>
      <c r="S4493" s="184"/>
      <c r="T4493" s="185"/>
      <c r="AT4493" s="179" t="s">
        <v>197</v>
      </c>
      <c r="AU4493" s="179" t="s">
        <v>80</v>
      </c>
      <c r="AV4493" s="11" t="s">
        <v>80</v>
      </c>
      <c r="AW4493" s="11" t="s">
        <v>35</v>
      </c>
      <c r="AX4493" s="11" t="s">
        <v>72</v>
      </c>
      <c r="AY4493" s="179" t="s">
        <v>177</v>
      </c>
    </row>
    <row r="4494" spans="2:51" s="12" customFormat="1" x14ac:dyDescent="0.3">
      <c r="B4494" s="186"/>
      <c r="D4494" s="178" t="s">
        <v>197</v>
      </c>
      <c r="E4494" s="187" t="s">
        <v>3</v>
      </c>
      <c r="F4494" s="188" t="s">
        <v>1975</v>
      </c>
      <c r="H4494" s="189" t="s">
        <v>3</v>
      </c>
      <c r="I4494" s="190"/>
      <c r="L4494" s="186"/>
      <c r="M4494" s="191"/>
      <c r="N4494" s="192"/>
      <c r="O4494" s="192"/>
      <c r="P4494" s="192"/>
      <c r="Q4494" s="192"/>
      <c r="R4494" s="192"/>
      <c r="S4494" s="192"/>
      <c r="T4494" s="193"/>
      <c r="AT4494" s="189" t="s">
        <v>197</v>
      </c>
      <c r="AU4494" s="189" t="s">
        <v>80</v>
      </c>
      <c r="AV4494" s="12" t="s">
        <v>22</v>
      </c>
      <c r="AW4494" s="12" t="s">
        <v>35</v>
      </c>
      <c r="AX4494" s="12" t="s">
        <v>72</v>
      </c>
      <c r="AY4494" s="189" t="s">
        <v>177</v>
      </c>
    </row>
    <row r="4495" spans="2:51" s="11" customFormat="1" x14ac:dyDescent="0.3">
      <c r="B4495" s="177"/>
      <c r="D4495" s="178" t="s">
        <v>197</v>
      </c>
      <c r="E4495" s="179" t="s">
        <v>3</v>
      </c>
      <c r="F4495" s="180" t="s">
        <v>2407</v>
      </c>
      <c r="H4495" s="181">
        <v>5.56</v>
      </c>
      <c r="I4495" s="182"/>
      <c r="L4495" s="177"/>
      <c r="M4495" s="183"/>
      <c r="N4495" s="184"/>
      <c r="O4495" s="184"/>
      <c r="P4495" s="184"/>
      <c r="Q4495" s="184"/>
      <c r="R4495" s="184"/>
      <c r="S4495" s="184"/>
      <c r="T4495" s="185"/>
      <c r="AT4495" s="179" t="s">
        <v>197</v>
      </c>
      <c r="AU4495" s="179" t="s">
        <v>80</v>
      </c>
      <c r="AV4495" s="11" t="s">
        <v>80</v>
      </c>
      <c r="AW4495" s="11" t="s">
        <v>35</v>
      </c>
      <c r="AX4495" s="11" t="s">
        <v>72</v>
      </c>
      <c r="AY4495" s="179" t="s">
        <v>177</v>
      </c>
    </row>
    <row r="4496" spans="2:51" s="14" customFormat="1" x14ac:dyDescent="0.3">
      <c r="B4496" s="223"/>
      <c r="D4496" s="178" t="s">
        <v>197</v>
      </c>
      <c r="E4496" s="224" t="s">
        <v>3</v>
      </c>
      <c r="F4496" s="225" t="s">
        <v>408</v>
      </c>
      <c r="H4496" s="226">
        <v>8.18</v>
      </c>
      <c r="I4496" s="227"/>
      <c r="L4496" s="223"/>
      <c r="M4496" s="228"/>
      <c r="N4496" s="229"/>
      <c r="O4496" s="229"/>
      <c r="P4496" s="229"/>
      <c r="Q4496" s="229"/>
      <c r="R4496" s="229"/>
      <c r="S4496" s="229"/>
      <c r="T4496" s="230"/>
      <c r="AT4496" s="224" t="s">
        <v>197</v>
      </c>
      <c r="AU4496" s="224" t="s">
        <v>80</v>
      </c>
      <c r="AV4496" s="14" t="s">
        <v>204</v>
      </c>
      <c r="AW4496" s="14" t="s">
        <v>35</v>
      </c>
      <c r="AX4496" s="14" t="s">
        <v>72</v>
      </c>
      <c r="AY4496" s="224" t="s">
        <v>177</v>
      </c>
    </row>
    <row r="4497" spans="2:65" s="12" customFormat="1" x14ac:dyDescent="0.3">
      <c r="B4497" s="186"/>
      <c r="D4497" s="178" t="s">
        <v>197</v>
      </c>
      <c r="E4497" s="187" t="s">
        <v>3</v>
      </c>
      <c r="F4497" s="188" t="s">
        <v>2363</v>
      </c>
      <c r="H4497" s="189" t="s">
        <v>3</v>
      </c>
      <c r="I4497" s="190"/>
      <c r="L4497" s="186"/>
      <c r="M4497" s="191"/>
      <c r="N4497" s="192"/>
      <c r="O4497" s="192"/>
      <c r="P4497" s="192"/>
      <c r="Q4497" s="192"/>
      <c r="R4497" s="192"/>
      <c r="S4497" s="192"/>
      <c r="T4497" s="193"/>
      <c r="AT4497" s="189" t="s">
        <v>197</v>
      </c>
      <c r="AU4497" s="189" t="s">
        <v>80</v>
      </c>
      <c r="AV4497" s="12" t="s">
        <v>22</v>
      </c>
      <c r="AW4497" s="12" t="s">
        <v>35</v>
      </c>
      <c r="AX4497" s="12" t="s">
        <v>72</v>
      </c>
      <c r="AY4497" s="189" t="s">
        <v>177</v>
      </c>
    </row>
    <row r="4498" spans="2:65" s="12" customFormat="1" x14ac:dyDescent="0.3">
      <c r="B4498" s="186"/>
      <c r="D4498" s="178" t="s">
        <v>197</v>
      </c>
      <c r="E4498" s="187" t="s">
        <v>3</v>
      </c>
      <c r="F4498" s="188" t="s">
        <v>1573</v>
      </c>
      <c r="H4498" s="189" t="s">
        <v>3</v>
      </c>
      <c r="I4498" s="190"/>
      <c r="L4498" s="186"/>
      <c r="M4498" s="191"/>
      <c r="N4498" s="192"/>
      <c r="O4498" s="192"/>
      <c r="P4498" s="192"/>
      <c r="Q4498" s="192"/>
      <c r="R4498" s="192"/>
      <c r="S4498" s="192"/>
      <c r="T4498" s="193"/>
      <c r="AT4498" s="189" t="s">
        <v>197</v>
      </c>
      <c r="AU4498" s="189" t="s">
        <v>80</v>
      </c>
      <c r="AV4498" s="12" t="s">
        <v>22</v>
      </c>
      <c r="AW4498" s="12" t="s">
        <v>35</v>
      </c>
      <c r="AX4498" s="12" t="s">
        <v>72</v>
      </c>
      <c r="AY4498" s="189" t="s">
        <v>177</v>
      </c>
    </row>
    <row r="4499" spans="2:65" s="12" customFormat="1" x14ac:dyDescent="0.3">
      <c r="B4499" s="186"/>
      <c r="D4499" s="178" t="s">
        <v>197</v>
      </c>
      <c r="E4499" s="187" t="s">
        <v>3</v>
      </c>
      <c r="F4499" s="188" t="s">
        <v>1574</v>
      </c>
      <c r="H4499" s="189" t="s">
        <v>3</v>
      </c>
      <c r="I4499" s="190"/>
      <c r="L4499" s="186"/>
      <c r="M4499" s="191"/>
      <c r="N4499" s="192"/>
      <c r="O4499" s="192"/>
      <c r="P4499" s="192"/>
      <c r="Q4499" s="192"/>
      <c r="R4499" s="192"/>
      <c r="S4499" s="192"/>
      <c r="T4499" s="193"/>
      <c r="AT4499" s="189" t="s">
        <v>197</v>
      </c>
      <c r="AU4499" s="189" t="s">
        <v>80</v>
      </c>
      <c r="AV4499" s="12" t="s">
        <v>22</v>
      </c>
      <c r="AW4499" s="12" t="s">
        <v>35</v>
      </c>
      <c r="AX4499" s="12" t="s">
        <v>72</v>
      </c>
      <c r="AY4499" s="189" t="s">
        <v>177</v>
      </c>
    </row>
    <row r="4500" spans="2:65" s="11" customFormat="1" x14ac:dyDescent="0.3">
      <c r="B4500" s="177"/>
      <c r="D4500" s="178" t="s">
        <v>197</v>
      </c>
      <c r="E4500" s="179" t="s">
        <v>3</v>
      </c>
      <c r="F4500" s="180" t="s">
        <v>2364</v>
      </c>
      <c r="H4500" s="181">
        <v>13.54</v>
      </c>
      <c r="I4500" s="182"/>
      <c r="L4500" s="177"/>
      <c r="M4500" s="183"/>
      <c r="N4500" s="184"/>
      <c r="O4500" s="184"/>
      <c r="P4500" s="184"/>
      <c r="Q4500" s="184"/>
      <c r="R4500" s="184"/>
      <c r="S4500" s="184"/>
      <c r="T4500" s="185"/>
      <c r="AT4500" s="179" t="s">
        <v>197</v>
      </c>
      <c r="AU4500" s="179" t="s">
        <v>80</v>
      </c>
      <c r="AV4500" s="11" t="s">
        <v>80</v>
      </c>
      <c r="AW4500" s="11" t="s">
        <v>35</v>
      </c>
      <c r="AX4500" s="11" t="s">
        <v>72</v>
      </c>
      <c r="AY4500" s="179" t="s">
        <v>177</v>
      </c>
    </row>
    <row r="4501" spans="2:65" s="12" customFormat="1" x14ac:dyDescent="0.3">
      <c r="B4501" s="186"/>
      <c r="D4501" s="178" t="s">
        <v>197</v>
      </c>
      <c r="E4501" s="187" t="s">
        <v>3</v>
      </c>
      <c r="F4501" s="188" t="s">
        <v>1901</v>
      </c>
      <c r="H4501" s="189" t="s">
        <v>3</v>
      </c>
      <c r="I4501" s="190"/>
      <c r="L4501" s="186"/>
      <c r="M4501" s="191"/>
      <c r="N4501" s="192"/>
      <c r="O4501" s="192"/>
      <c r="P4501" s="192"/>
      <c r="Q4501" s="192"/>
      <c r="R4501" s="192"/>
      <c r="S4501" s="192"/>
      <c r="T4501" s="193"/>
      <c r="AT4501" s="189" t="s">
        <v>197</v>
      </c>
      <c r="AU4501" s="189" t="s">
        <v>80</v>
      </c>
      <c r="AV4501" s="12" t="s">
        <v>22</v>
      </c>
      <c r="AW4501" s="12" t="s">
        <v>35</v>
      </c>
      <c r="AX4501" s="12" t="s">
        <v>72</v>
      </c>
      <c r="AY4501" s="189" t="s">
        <v>177</v>
      </c>
    </row>
    <row r="4502" spans="2:65" s="12" customFormat="1" x14ac:dyDescent="0.3">
      <c r="B4502" s="186"/>
      <c r="D4502" s="178" t="s">
        <v>197</v>
      </c>
      <c r="E4502" s="187" t="s">
        <v>3</v>
      </c>
      <c r="F4502" s="188" t="s">
        <v>1902</v>
      </c>
      <c r="H4502" s="189" t="s">
        <v>3</v>
      </c>
      <c r="I4502" s="190"/>
      <c r="L4502" s="186"/>
      <c r="M4502" s="191"/>
      <c r="N4502" s="192"/>
      <c r="O4502" s="192"/>
      <c r="P4502" s="192"/>
      <c r="Q4502" s="192"/>
      <c r="R4502" s="192"/>
      <c r="S4502" s="192"/>
      <c r="T4502" s="193"/>
      <c r="AT4502" s="189" t="s">
        <v>197</v>
      </c>
      <c r="AU4502" s="189" t="s">
        <v>80</v>
      </c>
      <c r="AV4502" s="12" t="s">
        <v>22</v>
      </c>
      <c r="AW4502" s="12" t="s">
        <v>35</v>
      </c>
      <c r="AX4502" s="12" t="s">
        <v>72</v>
      </c>
      <c r="AY4502" s="189" t="s">
        <v>177</v>
      </c>
    </row>
    <row r="4503" spans="2:65" s="11" customFormat="1" x14ac:dyDescent="0.3">
      <c r="B4503" s="177"/>
      <c r="D4503" s="178" t="s">
        <v>197</v>
      </c>
      <c r="E4503" s="179" t="s">
        <v>3</v>
      </c>
      <c r="F4503" s="180" t="s">
        <v>2365</v>
      </c>
      <c r="H4503" s="181">
        <v>117.2</v>
      </c>
      <c r="I4503" s="182"/>
      <c r="L4503" s="177"/>
      <c r="M4503" s="183"/>
      <c r="N4503" s="184"/>
      <c r="O4503" s="184"/>
      <c r="P4503" s="184"/>
      <c r="Q4503" s="184"/>
      <c r="R4503" s="184"/>
      <c r="S4503" s="184"/>
      <c r="T4503" s="185"/>
      <c r="AT4503" s="179" t="s">
        <v>197</v>
      </c>
      <c r="AU4503" s="179" t="s">
        <v>80</v>
      </c>
      <c r="AV4503" s="11" t="s">
        <v>80</v>
      </c>
      <c r="AW4503" s="11" t="s">
        <v>35</v>
      </c>
      <c r="AX4503" s="11" t="s">
        <v>72</v>
      </c>
      <c r="AY4503" s="179" t="s">
        <v>177</v>
      </c>
    </row>
    <row r="4504" spans="2:65" s="12" customFormat="1" x14ac:dyDescent="0.3">
      <c r="B4504" s="186"/>
      <c r="D4504" s="178" t="s">
        <v>197</v>
      </c>
      <c r="E4504" s="187" t="s">
        <v>3</v>
      </c>
      <c r="F4504" s="188" t="s">
        <v>1576</v>
      </c>
      <c r="H4504" s="189" t="s">
        <v>3</v>
      </c>
      <c r="I4504" s="190"/>
      <c r="L4504" s="186"/>
      <c r="M4504" s="191"/>
      <c r="N4504" s="192"/>
      <c r="O4504" s="192"/>
      <c r="P4504" s="192"/>
      <c r="Q4504" s="192"/>
      <c r="R4504" s="192"/>
      <c r="S4504" s="192"/>
      <c r="T4504" s="193"/>
      <c r="AT4504" s="189" t="s">
        <v>197</v>
      </c>
      <c r="AU4504" s="189" t="s">
        <v>80</v>
      </c>
      <c r="AV4504" s="12" t="s">
        <v>22</v>
      </c>
      <c r="AW4504" s="12" t="s">
        <v>35</v>
      </c>
      <c r="AX4504" s="12" t="s">
        <v>72</v>
      </c>
      <c r="AY4504" s="189" t="s">
        <v>177</v>
      </c>
    </row>
    <row r="4505" spans="2:65" s="12" customFormat="1" x14ac:dyDescent="0.3">
      <c r="B4505" s="186"/>
      <c r="D4505" s="178" t="s">
        <v>197</v>
      </c>
      <c r="E4505" s="187" t="s">
        <v>3</v>
      </c>
      <c r="F4505" s="188" t="s">
        <v>1574</v>
      </c>
      <c r="H4505" s="189" t="s">
        <v>3</v>
      </c>
      <c r="I4505" s="190"/>
      <c r="L4505" s="186"/>
      <c r="M4505" s="191"/>
      <c r="N4505" s="192"/>
      <c r="O4505" s="192"/>
      <c r="P4505" s="192"/>
      <c r="Q4505" s="192"/>
      <c r="R4505" s="192"/>
      <c r="S4505" s="192"/>
      <c r="T4505" s="193"/>
      <c r="AT4505" s="189" t="s">
        <v>197</v>
      </c>
      <c r="AU4505" s="189" t="s">
        <v>80</v>
      </c>
      <c r="AV4505" s="12" t="s">
        <v>22</v>
      </c>
      <c r="AW4505" s="12" t="s">
        <v>35</v>
      </c>
      <c r="AX4505" s="12" t="s">
        <v>72</v>
      </c>
      <c r="AY4505" s="189" t="s">
        <v>177</v>
      </c>
    </row>
    <row r="4506" spans="2:65" s="11" customFormat="1" x14ac:dyDescent="0.3">
      <c r="B4506" s="177"/>
      <c r="D4506" s="178" t="s">
        <v>197</v>
      </c>
      <c r="E4506" s="179" t="s">
        <v>3</v>
      </c>
      <c r="F4506" s="180" t="s">
        <v>2366</v>
      </c>
      <c r="H4506" s="181">
        <v>18.75</v>
      </c>
      <c r="I4506" s="182"/>
      <c r="L4506" s="177"/>
      <c r="M4506" s="183"/>
      <c r="N4506" s="184"/>
      <c r="O4506" s="184"/>
      <c r="P4506" s="184"/>
      <c r="Q4506" s="184"/>
      <c r="R4506" s="184"/>
      <c r="S4506" s="184"/>
      <c r="T4506" s="185"/>
      <c r="AT4506" s="179" t="s">
        <v>197</v>
      </c>
      <c r="AU4506" s="179" t="s">
        <v>80</v>
      </c>
      <c r="AV4506" s="11" t="s">
        <v>80</v>
      </c>
      <c r="AW4506" s="11" t="s">
        <v>35</v>
      </c>
      <c r="AX4506" s="11" t="s">
        <v>72</v>
      </c>
      <c r="AY4506" s="179" t="s">
        <v>177</v>
      </c>
    </row>
    <row r="4507" spans="2:65" s="14" customFormat="1" x14ac:dyDescent="0.3">
      <c r="B4507" s="223"/>
      <c r="D4507" s="178" t="s">
        <v>197</v>
      </c>
      <c r="E4507" s="224" t="s">
        <v>3</v>
      </c>
      <c r="F4507" s="225" t="s">
        <v>408</v>
      </c>
      <c r="H4507" s="226">
        <v>149.49</v>
      </c>
      <c r="I4507" s="227"/>
      <c r="L4507" s="223"/>
      <c r="M4507" s="228"/>
      <c r="N4507" s="229"/>
      <c r="O4507" s="229"/>
      <c r="P4507" s="229"/>
      <c r="Q4507" s="229"/>
      <c r="R4507" s="229"/>
      <c r="S4507" s="229"/>
      <c r="T4507" s="230"/>
      <c r="AT4507" s="224" t="s">
        <v>197</v>
      </c>
      <c r="AU4507" s="224" t="s">
        <v>80</v>
      </c>
      <c r="AV4507" s="14" t="s">
        <v>204</v>
      </c>
      <c r="AW4507" s="14" t="s">
        <v>35</v>
      </c>
      <c r="AX4507" s="14" t="s">
        <v>72</v>
      </c>
      <c r="AY4507" s="224" t="s">
        <v>177</v>
      </c>
    </row>
    <row r="4508" spans="2:65" s="13" customFormat="1" x14ac:dyDescent="0.3">
      <c r="B4508" s="198"/>
      <c r="D4508" s="178" t="s">
        <v>197</v>
      </c>
      <c r="E4508" s="210" t="s">
        <v>3</v>
      </c>
      <c r="F4508" s="211" t="s">
        <v>210</v>
      </c>
      <c r="H4508" s="212">
        <v>911.24</v>
      </c>
      <c r="I4508" s="202"/>
      <c r="L4508" s="198"/>
      <c r="M4508" s="203"/>
      <c r="N4508" s="204"/>
      <c r="O4508" s="204"/>
      <c r="P4508" s="204"/>
      <c r="Q4508" s="204"/>
      <c r="R4508" s="204"/>
      <c r="S4508" s="204"/>
      <c r="T4508" s="205"/>
      <c r="AT4508" s="206" t="s">
        <v>197</v>
      </c>
      <c r="AU4508" s="206" t="s">
        <v>80</v>
      </c>
      <c r="AV4508" s="13" t="s">
        <v>185</v>
      </c>
      <c r="AW4508" s="13" t="s">
        <v>35</v>
      </c>
      <c r="AX4508" s="13" t="s">
        <v>22</v>
      </c>
      <c r="AY4508" s="206" t="s">
        <v>177</v>
      </c>
    </row>
    <row r="4509" spans="2:65" s="11" customFormat="1" x14ac:dyDescent="0.3">
      <c r="B4509" s="177"/>
      <c r="D4509" s="194" t="s">
        <v>197</v>
      </c>
      <c r="F4509" s="208" t="s">
        <v>2833</v>
      </c>
      <c r="H4509" s="209">
        <v>956.80200000000002</v>
      </c>
      <c r="I4509" s="182"/>
      <c r="L4509" s="177"/>
      <c r="M4509" s="183"/>
      <c r="N4509" s="184"/>
      <c r="O4509" s="184"/>
      <c r="P4509" s="184"/>
      <c r="Q4509" s="184"/>
      <c r="R4509" s="184"/>
      <c r="S4509" s="184"/>
      <c r="T4509" s="185"/>
      <c r="AT4509" s="179" t="s">
        <v>197</v>
      </c>
      <c r="AU4509" s="179" t="s">
        <v>80</v>
      </c>
      <c r="AV4509" s="11" t="s">
        <v>80</v>
      </c>
      <c r="AW4509" s="11" t="s">
        <v>4</v>
      </c>
      <c r="AX4509" s="11" t="s">
        <v>22</v>
      </c>
      <c r="AY4509" s="179" t="s">
        <v>177</v>
      </c>
    </row>
    <row r="4510" spans="2:65" s="1" customFormat="1" ht="22.5" customHeight="1" x14ac:dyDescent="0.3">
      <c r="B4510" s="164"/>
      <c r="C4510" s="213" t="s">
        <v>2834</v>
      </c>
      <c r="D4510" s="213" t="s">
        <v>327</v>
      </c>
      <c r="E4510" s="214" t="s">
        <v>2835</v>
      </c>
      <c r="F4510" s="215" t="s">
        <v>2836</v>
      </c>
      <c r="G4510" s="216" t="s">
        <v>240</v>
      </c>
      <c r="H4510" s="217">
        <v>40</v>
      </c>
      <c r="I4510" s="218"/>
      <c r="J4510" s="219">
        <f>ROUND(I4510*H4510,2)</f>
        <v>0</v>
      </c>
      <c r="K4510" s="215" t="s">
        <v>195</v>
      </c>
      <c r="L4510" s="220"/>
      <c r="M4510" s="221" t="s">
        <v>3</v>
      </c>
      <c r="N4510" s="222" t="s">
        <v>43</v>
      </c>
      <c r="O4510" s="36"/>
      <c r="P4510" s="174">
        <f>O4510*H4510</f>
        <v>0</v>
      </c>
      <c r="Q4510" s="174">
        <v>1.5E-3</v>
      </c>
      <c r="R4510" s="174">
        <f>Q4510*H4510</f>
        <v>0.06</v>
      </c>
      <c r="S4510" s="174">
        <v>0</v>
      </c>
      <c r="T4510" s="175">
        <f>S4510*H4510</f>
        <v>0</v>
      </c>
      <c r="AR4510" s="18" t="s">
        <v>378</v>
      </c>
      <c r="AT4510" s="18" t="s">
        <v>327</v>
      </c>
      <c r="AU4510" s="18" t="s">
        <v>80</v>
      </c>
      <c r="AY4510" s="18" t="s">
        <v>177</v>
      </c>
      <c r="BE4510" s="176">
        <f>IF(N4510="základní",J4510,0)</f>
        <v>0</v>
      </c>
      <c r="BF4510" s="176">
        <f>IF(N4510="snížená",J4510,0)</f>
        <v>0</v>
      </c>
      <c r="BG4510" s="176">
        <f>IF(N4510="zákl. přenesená",J4510,0)</f>
        <v>0</v>
      </c>
      <c r="BH4510" s="176">
        <f>IF(N4510="sníž. přenesená",J4510,0)</f>
        <v>0</v>
      </c>
      <c r="BI4510" s="176">
        <f>IF(N4510="nulová",J4510,0)</f>
        <v>0</v>
      </c>
      <c r="BJ4510" s="18" t="s">
        <v>22</v>
      </c>
      <c r="BK4510" s="176">
        <f>ROUND(I4510*H4510,2)</f>
        <v>0</v>
      </c>
      <c r="BL4510" s="18" t="s">
        <v>274</v>
      </c>
      <c r="BM4510" s="18" t="s">
        <v>2837</v>
      </c>
    </row>
    <row r="4511" spans="2:65" s="12" customFormat="1" x14ac:dyDescent="0.3">
      <c r="B4511" s="186"/>
      <c r="D4511" s="178" t="s">
        <v>197</v>
      </c>
      <c r="E4511" s="187" t="s">
        <v>3</v>
      </c>
      <c r="F4511" s="188" t="s">
        <v>2257</v>
      </c>
      <c r="H4511" s="189" t="s">
        <v>3</v>
      </c>
      <c r="I4511" s="190"/>
      <c r="L4511" s="186"/>
      <c r="M4511" s="191"/>
      <c r="N4511" s="192"/>
      <c r="O4511" s="192"/>
      <c r="P4511" s="192"/>
      <c r="Q4511" s="192"/>
      <c r="R4511" s="192"/>
      <c r="S4511" s="192"/>
      <c r="T4511" s="193"/>
      <c r="AT4511" s="189" t="s">
        <v>197</v>
      </c>
      <c r="AU4511" s="189" t="s">
        <v>80</v>
      </c>
      <c r="AV4511" s="12" t="s">
        <v>22</v>
      </c>
      <c r="AW4511" s="12" t="s">
        <v>35</v>
      </c>
      <c r="AX4511" s="12" t="s">
        <v>72</v>
      </c>
      <c r="AY4511" s="189" t="s">
        <v>177</v>
      </c>
    </row>
    <row r="4512" spans="2:65" s="12" customFormat="1" x14ac:dyDescent="0.3">
      <c r="B4512" s="186"/>
      <c r="D4512" s="178" t="s">
        <v>197</v>
      </c>
      <c r="E4512" s="187" t="s">
        <v>3</v>
      </c>
      <c r="F4512" s="188" t="s">
        <v>1561</v>
      </c>
      <c r="H4512" s="189" t="s">
        <v>3</v>
      </c>
      <c r="I4512" s="190"/>
      <c r="L4512" s="186"/>
      <c r="M4512" s="191"/>
      <c r="N4512" s="192"/>
      <c r="O4512" s="192"/>
      <c r="P4512" s="192"/>
      <c r="Q4512" s="192"/>
      <c r="R4512" s="192"/>
      <c r="S4512" s="192"/>
      <c r="T4512" s="193"/>
      <c r="AT4512" s="189" t="s">
        <v>197</v>
      </c>
      <c r="AU4512" s="189" t="s">
        <v>80</v>
      </c>
      <c r="AV4512" s="12" t="s">
        <v>22</v>
      </c>
      <c r="AW4512" s="12" t="s">
        <v>35</v>
      </c>
      <c r="AX4512" s="12" t="s">
        <v>72</v>
      </c>
      <c r="AY4512" s="189" t="s">
        <v>177</v>
      </c>
    </row>
    <row r="4513" spans="2:65" s="11" customFormat="1" x14ac:dyDescent="0.3">
      <c r="B4513" s="177"/>
      <c r="D4513" s="178" t="s">
        <v>197</v>
      </c>
      <c r="E4513" s="179" t="s">
        <v>3</v>
      </c>
      <c r="F4513" s="180" t="s">
        <v>493</v>
      </c>
      <c r="H4513" s="181">
        <v>40</v>
      </c>
      <c r="I4513" s="182"/>
      <c r="L4513" s="177"/>
      <c r="M4513" s="183"/>
      <c r="N4513" s="184"/>
      <c r="O4513" s="184"/>
      <c r="P4513" s="184"/>
      <c r="Q4513" s="184"/>
      <c r="R4513" s="184"/>
      <c r="S4513" s="184"/>
      <c r="T4513" s="185"/>
      <c r="AT4513" s="179" t="s">
        <v>197</v>
      </c>
      <c r="AU4513" s="179" t="s">
        <v>80</v>
      </c>
      <c r="AV4513" s="11" t="s">
        <v>80</v>
      </c>
      <c r="AW4513" s="11" t="s">
        <v>35</v>
      </c>
      <c r="AX4513" s="11" t="s">
        <v>72</v>
      </c>
      <c r="AY4513" s="179" t="s">
        <v>177</v>
      </c>
    </row>
    <row r="4514" spans="2:65" s="13" customFormat="1" x14ac:dyDescent="0.3">
      <c r="B4514" s="198"/>
      <c r="D4514" s="194" t="s">
        <v>197</v>
      </c>
      <c r="E4514" s="199" t="s">
        <v>3</v>
      </c>
      <c r="F4514" s="200" t="s">
        <v>210</v>
      </c>
      <c r="H4514" s="201">
        <v>40</v>
      </c>
      <c r="I4514" s="202"/>
      <c r="L4514" s="198"/>
      <c r="M4514" s="203"/>
      <c r="N4514" s="204"/>
      <c r="O4514" s="204"/>
      <c r="P4514" s="204"/>
      <c r="Q4514" s="204"/>
      <c r="R4514" s="204"/>
      <c r="S4514" s="204"/>
      <c r="T4514" s="205"/>
      <c r="AT4514" s="206" t="s">
        <v>197</v>
      </c>
      <c r="AU4514" s="206" t="s">
        <v>80</v>
      </c>
      <c r="AV4514" s="13" t="s">
        <v>185</v>
      </c>
      <c r="AW4514" s="13" t="s">
        <v>35</v>
      </c>
      <c r="AX4514" s="13" t="s">
        <v>22</v>
      </c>
      <c r="AY4514" s="206" t="s">
        <v>177</v>
      </c>
    </row>
    <row r="4515" spans="2:65" s="1" customFormat="1" ht="22.5" customHeight="1" x14ac:dyDescent="0.3">
      <c r="B4515" s="164"/>
      <c r="C4515" s="213" t="s">
        <v>2838</v>
      </c>
      <c r="D4515" s="213" t="s">
        <v>327</v>
      </c>
      <c r="E4515" s="214" t="s">
        <v>2839</v>
      </c>
      <c r="F4515" s="215" t="s">
        <v>2840</v>
      </c>
      <c r="G4515" s="216" t="s">
        <v>240</v>
      </c>
      <c r="H4515" s="217">
        <v>11.34</v>
      </c>
      <c r="I4515" s="218"/>
      <c r="J4515" s="219">
        <f>ROUND(I4515*H4515,2)</f>
        <v>0</v>
      </c>
      <c r="K4515" s="215" t="s">
        <v>195</v>
      </c>
      <c r="L4515" s="220"/>
      <c r="M4515" s="221" t="s">
        <v>3</v>
      </c>
      <c r="N4515" s="222" t="s">
        <v>43</v>
      </c>
      <c r="O4515" s="36"/>
      <c r="P4515" s="174">
        <f>O4515*H4515</f>
        <v>0</v>
      </c>
      <c r="Q4515" s="174">
        <v>8.9999999999999998E-4</v>
      </c>
      <c r="R4515" s="174">
        <f>Q4515*H4515</f>
        <v>1.0206E-2</v>
      </c>
      <c r="S4515" s="174">
        <v>0</v>
      </c>
      <c r="T4515" s="175">
        <f>S4515*H4515</f>
        <v>0</v>
      </c>
      <c r="AR4515" s="18" t="s">
        <v>378</v>
      </c>
      <c r="AT4515" s="18" t="s">
        <v>327</v>
      </c>
      <c r="AU4515" s="18" t="s">
        <v>80</v>
      </c>
      <c r="AY4515" s="18" t="s">
        <v>177</v>
      </c>
      <c r="BE4515" s="176">
        <f>IF(N4515="základní",J4515,0)</f>
        <v>0</v>
      </c>
      <c r="BF4515" s="176">
        <f>IF(N4515="snížená",J4515,0)</f>
        <v>0</v>
      </c>
      <c r="BG4515" s="176">
        <f>IF(N4515="zákl. přenesená",J4515,0)</f>
        <v>0</v>
      </c>
      <c r="BH4515" s="176">
        <f>IF(N4515="sníž. přenesená",J4515,0)</f>
        <v>0</v>
      </c>
      <c r="BI4515" s="176">
        <f>IF(N4515="nulová",J4515,0)</f>
        <v>0</v>
      </c>
      <c r="BJ4515" s="18" t="s">
        <v>22</v>
      </c>
      <c r="BK4515" s="176">
        <f>ROUND(I4515*H4515,2)</f>
        <v>0</v>
      </c>
      <c r="BL4515" s="18" t="s">
        <v>274</v>
      </c>
      <c r="BM4515" s="18" t="s">
        <v>2841</v>
      </c>
    </row>
    <row r="4516" spans="2:65" s="1" customFormat="1" ht="27" x14ac:dyDescent="0.3">
      <c r="B4516" s="35"/>
      <c r="D4516" s="178" t="s">
        <v>599</v>
      </c>
      <c r="F4516" s="231" t="s">
        <v>2842</v>
      </c>
      <c r="I4516" s="232"/>
      <c r="L4516" s="35"/>
      <c r="M4516" s="64"/>
      <c r="N4516" s="36"/>
      <c r="O4516" s="36"/>
      <c r="P4516" s="36"/>
      <c r="Q4516" s="36"/>
      <c r="R4516" s="36"/>
      <c r="S4516" s="36"/>
      <c r="T4516" s="65"/>
      <c r="AT4516" s="18" t="s">
        <v>599</v>
      </c>
      <c r="AU4516" s="18" t="s">
        <v>80</v>
      </c>
    </row>
    <row r="4517" spans="2:65" s="12" customFormat="1" x14ac:dyDescent="0.3">
      <c r="B4517" s="186"/>
      <c r="D4517" s="178" t="s">
        <v>197</v>
      </c>
      <c r="E4517" s="187" t="s">
        <v>3</v>
      </c>
      <c r="F4517" s="188" t="s">
        <v>2257</v>
      </c>
      <c r="H4517" s="189" t="s">
        <v>3</v>
      </c>
      <c r="I4517" s="190"/>
      <c r="L4517" s="186"/>
      <c r="M4517" s="191"/>
      <c r="N4517" s="192"/>
      <c r="O4517" s="192"/>
      <c r="P4517" s="192"/>
      <c r="Q4517" s="192"/>
      <c r="R4517" s="192"/>
      <c r="S4517" s="192"/>
      <c r="T4517" s="193"/>
      <c r="AT4517" s="189" t="s">
        <v>197</v>
      </c>
      <c r="AU4517" s="189" t="s">
        <v>80</v>
      </c>
      <c r="AV4517" s="12" t="s">
        <v>22</v>
      </c>
      <c r="AW4517" s="12" t="s">
        <v>35</v>
      </c>
      <c r="AX4517" s="12" t="s">
        <v>72</v>
      </c>
      <c r="AY4517" s="189" t="s">
        <v>177</v>
      </c>
    </row>
    <row r="4518" spans="2:65" s="12" customFormat="1" x14ac:dyDescent="0.3">
      <c r="B4518" s="186"/>
      <c r="D4518" s="178" t="s">
        <v>197</v>
      </c>
      <c r="E4518" s="187" t="s">
        <v>3</v>
      </c>
      <c r="F4518" s="188" t="s">
        <v>1559</v>
      </c>
      <c r="H4518" s="189" t="s">
        <v>3</v>
      </c>
      <c r="I4518" s="190"/>
      <c r="L4518" s="186"/>
      <c r="M4518" s="191"/>
      <c r="N4518" s="192"/>
      <c r="O4518" s="192"/>
      <c r="P4518" s="192"/>
      <c r="Q4518" s="192"/>
      <c r="R4518" s="192"/>
      <c r="S4518" s="192"/>
      <c r="T4518" s="193"/>
      <c r="AT4518" s="189" t="s">
        <v>197</v>
      </c>
      <c r="AU4518" s="189" t="s">
        <v>80</v>
      </c>
      <c r="AV4518" s="12" t="s">
        <v>22</v>
      </c>
      <c r="AW4518" s="12" t="s">
        <v>35</v>
      </c>
      <c r="AX4518" s="12" t="s">
        <v>72</v>
      </c>
      <c r="AY4518" s="189" t="s">
        <v>177</v>
      </c>
    </row>
    <row r="4519" spans="2:65" s="11" customFormat="1" x14ac:dyDescent="0.3">
      <c r="B4519" s="177"/>
      <c r="D4519" s="178" t="s">
        <v>197</v>
      </c>
      <c r="E4519" s="179" t="s">
        <v>3</v>
      </c>
      <c r="F4519" s="180" t="s">
        <v>1560</v>
      </c>
      <c r="H4519" s="181">
        <v>10.8</v>
      </c>
      <c r="I4519" s="182"/>
      <c r="L4519" s="177"/>
      <c r="M4519" s="183"/>
      <c r="N4519" s="184"/>
      <c r="O4519" s="184"/>
      <c r="P4519" s="184"/>
      <c r="Q4519" s="184"/>
      <c r="R4519" s="184"/>
      <c r="S4519" s="184"/>
      <c r="T4519" s="185"/>
      <c r="AT4519" s="179" t="s">
        <v>197</v>
      </c>
      <c r="AU4519" s="179" t="s">
        <v>80</v>
      </c>
      <c r="AV4519" s="11" t="s">
        <v>80</v>
      </c>
      <c r="AW4519" s="11" t="s">
        <v>35</v>
      </c>
      <c r="AX4519" s="11" t="s">
        <v>72</v>
      </c>
      <c r="AY4519" s="179" t="s">
        <v>177</v>
      </c>
    </row>
    <row r="4520" spans="2:65" s="13" customFormat="1" x14ac:dyDescent="0.3">
      <c r="B4520" s="198"/>
      <c r="D4520" s="178" t="s">
        <v>197</v>
      </c>
      <c r="E4520" s="210" t="s">
        <v>3</v>
      </c>
      <c r="F4520" s="211" t="s">
        <v>210</v>
      </c>
      <c r="H4520" s="212">
        <v>10.8</v>
      </c>
      <c r="I4520" s="202"/>
      <c r="L4520" s="198"/>
      <c r="M4520" s="203"/>
      <c r="N4520" s="204"/>
      <c r="O4520" s="204"/>
      <c r="P4520" s="204"/>
      <c r="Q4520" s="204"/>
      <c r="R4520" s="204"/>
      <c r="S4520" s="204"/>
      <c r="T4520" s="205"/>
      <c r="AT4520" s="206" t="s">
        <v>197</v>
      </c>
      <c r="AU4520" s="206" t="s">
        <v>80</v>
      </c>
      <c r="AV4520" s="13" t="s">
        <v>185</v>
      </c>
      <c r="AW4520" s="13" t="s">
        <v>35</v>
      </c>
      <c r="AX4520" s="13" t="s">
        <v>22</v>
      </c>
      <c r="AY4520" s="206" t="s">
        <v>177</v>
      </c>
    </row>
    <row r="4521" spans="2:65" s="11" customFormat="1" x14ac:dyDescent="0.3">
      <c r="B4521" s="177"/>
      <c r="D4521" s="194" t="s">
        <v>197</v>
      </c>
      <c r="F4521" s="208" t="s">
        <v>2843</v>
      </c>
      <c r="H4521" s="209">
        <v>11.34</v>
      </c>
      <c r="I4521" s="182"/>
      <c r="L4521" s="177"/>
      <c r="M4521" s="183"/>
      <c r="N4521" s="184"/>
      <c r="O4521" s="184"/>
      <c r="P4521" s="184"/>
      <c r="Q4521" s="184"/>
      <c r="R4521" s="184"/>
      <c r="S4521" s="184"/>
      <c r="T4521" s="185"/>
      <c r="AT4521" s="179" t="s">
        <v>197</v>
      </c>
      <c r="AU4521" s="179" t="s">
        <v>80</v>
      </c>
      <c r="AV4521" s="11" t="s">
        <v>80</v>
      </c>
      <c r="AW4521" s="11" t="s">
        <v>4</v>
      </c>
      <c r="AX4521" s="11" t="s">
        <v>22</v>
      </c>
      <c r="AY4521" s="179" t="s">
        <v>177</v>
      </c>
    </row>
    <row r="4522" spans="2:65" s="1" customFormat="1" ht="22.5" customHeight="1" x14ac:dyDescent="0.3">
      <c r="B4522" s="164"/>
      <c r="C4522" s="213" t="s">
        <v>2844</v>
      </c>
      <c r="D4522" s="213" t="s">
        <v>327</v>
      </c>
      <c r="E4522" s="214" t="s">
        <v>2845</v>
      </c>
      <c r="F4522" s="215" t="s">
        <v>2846</v>
      </c>
      <c r="G4522" s="216" t="s">
        <v>194</v>
      </c>
      <c r="H4522" s="217">
        <v>15.089</v>
      </c>
      <c r="I4522" s="218"/>
      <c r="J4522" s="219">
        <f>ROUND(I4522*H4522,2)</f>
        <v>0</v>
      </c>
      <c r="K4522" s="215" t="s">
        <v>195</v>
      </c>
      <c r="L4522" s="220"/>
      <c r="M4522" s="221" t="s">
        <v>3</v>
      </c>
      <c r="N4522" s="222" t="s">
        <v>43</v>
      </c>
      <c r="O4522" s="36"/>
      <c r="P4522" s="174">
        <f>O4522*H4522</f>
        <v>0</v>
      </c>
      <c r="Q4522" s="174">
        <v>3.14E-3</v>
      </c>
      <c r="R4522" s="174">
        <f>Q4522*H4522</f>
        <v>4.7379459999999998E-2</v>
      </c>
      <c r="S4522" s="174">
        <v>0</v>
      </c>
      <c r="T4522" s="175">
        <f>S4522*H4522</f>
        <v>0</v>
      </c>
      <c r="AR4522" s="18" t="s">
        <v>378</v>
      </c>
      <c r="AT4522" s="18" t="s">
        <v>327</v>
      </c>
      <c r="AU4522" s="18" t="s">
        <v>80</v>
      </c>
      <c r="AY4522" s="18" t="s">
        <v>177</v>
      </c>
      <c r="BE4522" s="176">
        <f>IF(N4522="základní",J4522,0)</f>
        <v>0</v>
      </c>
      <c r="BF4522" s="176">
        <f>IF(N4522="snížená",J4522,0)</f>
        <v>0</v>
      </c>
      <c r="BG4522" s="176">
        <f>IF(N4522="zákl. přenesená",J4522,0)</f>
        <v>0</v>
      </c>
      <c r="BH4522" s="176">
        <f>IF(N4522="sníž. přenesená",J4522,0)</f>
        <v>0</v>
      </c>
      <c r="BI4522" s="176">
        <f>IF(N4522="nulová",J4522,0)</f>
        <v>0</v>
      </c>
      <c r="BJ4522" s="18" t="s">
        <v>22</v>
      </c>
      <c r="BK4522" s="176">
        <f>ROUND(I4522*H4522,2)</f>
        <v>0</v>
      </c>
      <c r="BL4522" s="18" t="s">
        <v>274</v>
      </c>
      <c r="BM4522" s="18" t="s">
        <v>2847</v>
      </c>
    </row>
    <row r="4523" spans="2:65" s="1" customFormat="1" ht="27" x14ac:dyDescent="0.3">
      <c r="B4523" s="35"/>
      <c r="D4523" s="178" t="s">
        <v>599</v>
      </c>
      <c r="F4523" s="231" t="s">
        <v>2848</v>
      </c>
      <c r="I4523" s="232"/>
      <c r="L4523" s="35"/>
      <c r="M4523" s="64"/>
      <c r="N4523" s="36"/>
      <c r="O4523" s="36"/>
      <c r="P4523" s="36"/>
      <c r="Q4523" s="36"/>
      <c r="R4523" s="36"/>
      <c r="S4523" s="36"/>
      <c r="T4523" s="65"/>
      <c r="AT4523" s="18" t="s">
        <v>599</v>
      </c>
      <c r="AU4523" s="18" t="s">
        <v>80</v>
      </c>
    </row>
    <row r="4524" spans="2:65" s="12" customFormat="1" x14ac:dyDescent="0.3">
      <c r="B4524" s="186"/>
      <c r="D4524" s="178" t="s">
        <v>197</v>
      </c>
      <c r="E4524" s="187" t="s">
        <v>3</v>
      </c>
      <c r="F4524" s="188" t="s">
        <v>979</v>
      </c>
      <c r="H4524" s="189" t="s">
        <v>3</v>
      </c>
      <c r="I4524" s="190"/>
      <c r="L4524" s="186"/>
      <c r="M4524" s="191"/>
      <c r="N4524" s="192"/>
      <c r="O4524" s="192"/>
      <c r="P4524" s="192"/>
      <c r="Q4524" s="192"/>
      <c r="R4524" s="192"/>
      <c r="S4524" s="192"/>
      <c r="T4524" s="193"/>
      <c r="AT4524" s="189" t="s">
        <v>197</v>
      </c>
      <c r="AU4524" s="189" t="s">
        <v>80</v>
      </c>
      <c r="AV4524" s="12" t="s">
        <v>22</v>
      </c>
      <c r="AW4524" s="12" t="s">
        <v>35</v>
      </c>
      <c r="AX4524" s="12" t="s">
        <v>72</v>
      </c>
      <c r="AY4524" s="189" t="s">
        <v>177</v>
      </c>
    </row>
    <row r="4525" spans="2:65" s="12" customFormat="1" x14ac:dyDescent="0.3">
      <c r="B4525" s="186"/>
      <c r="D4525" s="178" t="s">
        <v>197</v>
      </c>
      <c r="E4525" s="187" t="s">
        <v>3</v>
      </c>
      <c r="F4525" s="188" t="s">
        <v>2258</v>
      </c>
      <c r="H4525" s="189" t="s">
        <v>3</v>
      </c>
      <c r="I4525" s="190"/>
      <c r="L4525" s="186"/>
      <c r="M4525" s="191"/>
      <c r="N4525" s="192"/>
      <c r="O4525" s="192"/>
      <c r="P4525" s="192"/>
      <c r="Q4525" s="192"/>
      <c r="R4525" s="192"/>
      <c r="S4525" s="192"/>
      <c r="T4525" s="193"/>
      <c r="AT4525" s="189" t="s">
        <v>197</v>
      </c>
      <c r="AU4525" s="189" t="s">
        <v>80</v>
      </c>
      <c r="AV4525" s="12" t="s">
        <v>22</v>
      </c>
      <c r="AW4525" s="12" t="s">
        <v>35</v>
      </c>
      <c r="AX4525" s="12" t="s">
        <v>72</v>
      </c>
      <c r="AY4525" s="189" t="s">
        <v>177</v>
      </c>
    </row>
    <row r="4526" spans="2:65" s="12" customFormat="1" x14ac:dyDescent="0.3">
      <c r="B4526" s="186"/>
      <c r="D4526" s="178" t="s">
        <v>197</v>
      </c>
      <c r="E4526" s="187" t="s">
        <v>3</v>
      </c>
      <c r="F4526" s="188" t="s">
        <v>2259</v>
      </c>
      <c r="H4526" s="189" t="s">
        <v>3</v>
      </c>
      <c r="I4526" s="190"/>
      <c r="L4526" s="186"/>
      <c r="M4526" s="191"/>
      <c r="N4526" s="192"/>
      <c r="O4526" s="192"/>
      <c r="P4526" s="192"/>
      <c r="Q4526" s="192"/>
      <c r="R4526" s="192"/>
      <c r="S4526" s="192"/>
      <c r="T4526" s="193"/>
      <c r="AT4526" s="189" t="s">
        <v>197</v>
      </c>
      <c r="AU4526" s="189" t="s">
        <v>80</v>
      </c>
      <c r="AV4526" s="12" t="s">
        <v>22</v>
      </c>
      <c r="AW4526" s="12" t="s">
        <v>35</v>
      </c>
      <c r="AX4526" s="12" t="s">
        <v>72</v>
      </c>
      <c r="AY4526" s="189" t="s">
        <v>177</v>
      </c>
    </row>
    <row r="4527" spans="2:65" s="11" customFormat="1" x14ac:dyDescent="0.3">
      <c r="B4527" s="177"/>
      <c r="D4527" s="178" t="s">
        <v>197</v>
      </c>
      <c r="E4527" s="179" t="s">
        <v>3</v>
      </c>
      <c r="F4527" s="180" t="s">
        <v>2849</v>
      </c>
      <c r="H4527" s="181">
        <v>6.593</v>
      </c>
      <c r="I4527" s="182"/>
      <c r="L4527" s="177"/>
      <c r="M4527" s="183"/>
      <c r="N4527" s="184"/>
      <c r="O4527" s="184"/>
      <c r="P4527" s="184"/>
      <c r="Q4527" s="184"/>
      <c r="R4527" s="184"/>
      <c r="S4527" s="184"/>
      <c r="T4527" s="185"/>
      <c r="AT4527" s="179" t="s">
        <v>197</v>
      </c>
      <c r="AU4527" s="179" t="s">
        <v>80</v>
      </c>
      <c r="AV4527" s="11" t="s">
        <v>80</v>
      </c>
      <c r="AW4527" s="11" t="s">
        <v>35</v>
      </c>
      <c r="AX4527" s="11" t="s">
        <v>72</v>
      </c>
      <c r="AY4527" s="179" t="s">
        <v>177</v>
      </c>
    </row>
    <row r="4528" spans="2:65" s="12" customFormat="1" x14ac:dyDescent="0.3">
      <c r="B4528" s="186"/>
      <c r="D4528" s="178" t="s">
        <v>197</v>
      </c>
      <c r="E4528" s="187" t="s">
        <v>3</v>
      </c>
      <c r="F4528" s="188" t="s">
        <v>2261</v>
      </c>
      <c r="H4528" s="189" t="s">
        <v>3</v>
      </c>
      <c r="I4528" s="190"/>
      <c r="L4528" s="186"/>
      <c r="M4528" s="191"/>
      <c r="N4528" s="192"/>
      <c r="O4528" s="192"/>
      <c r="P4528" s="192"/>
      <c r="Q4528" s="192"/>
      <c r="R4528" s="192"/>
      <c r="S4528" s="192"/>
      <c r="T4528" s="193"/>
      <c r="AT4528" s="189" t="s">
        <v>197</v>
      </c>
      <c r="AU4528" s="189" t="s">
        <v>80</v>
      </c>
      <c r="AV4528" s="12" t="s">
        <v>22</v>
      </c>
      <c r="AW4528" s="12" t="s">
        <v>35</v>
      </c>
      <c r="AX4528" s="12" t="s">
        <v>72</v>
      </c>
      <c r="AY4528" s="189" t="s">
        <v>177</v>
      </c>
    </row>
    <row r="4529" spans="2:65" s="12" customFormat="1" x14ac:dyDescent="0.3">
      <c r="B4529" s="186"/>
      <c r="D4529" s="178" t="s">
        <v>197</v>
      </c>
      <c r="E4529" s="187" t="s">
        <v>3</v>
      </c>
      <c r="F4529" s="188" t="s">
        <v>2262</v>
      </c>
      <c r="H4529" s="189" t="s">
        <v>3</v>
      </c>
      <c r="I4529" s="190"/>
      <c r="L4529" s="186"/>
      <c r="M4529" s="191"/>
      <c r="N4529" s="192"/>
      <c r="O4529" s="192"/>
      <c r="P4529" s="192"/>
      <c r="Q4529" s="192"/>
      <c r="R4529" s="192"/>
      <c r="S4529" s="192"/>
      <c r="T4529" s="193"/>
      <c r="AT4529" s="189" t="s">
        <v>197</v>
      </c>
      <c r="AU4529" s="189" t="s">
        <v>80</v>
      </c>
      <c r="AV4529" s="12" t="s">
        <v>22</v>
      </c>
      <c r="AW4529" s="12" t="s">
        <v>35</v>
      </c>
      <c r="AX4529" s="12" t="s">
        <v>72</v>
      </c>
      <c r="AY4529" s="189" t="s">
        <v>177</v>
      </c>
    </row>
    <row r="4530" spans="2:65" s="11" customFormat="1" x14ac:dyDescent="0.3">
      <c r="B4530" s="177"/>
      <c r="D4530" s="178" t="s">
        <v>197</v>
      </c>
      <c r="E4530" s="179" t="s">
        <v>3</v>
      </c>
      <c r="F4530" s="180" t="s">
        <v>2850</v>
      </c>
      <c r="H4530" s="181">
        <v>7.7770000000000001</v>
      </c>
      <c r="I4530" s="182"/>
      <c r="L4530" s="177"/>
      <c r="M4530" s="183"/>
      <c r="N4530" s="184"/>
      <c r="O4530" s="184"/>
      <c r="P4530" s="184"/>
      <c r="Q4530" s="184"/>
      <c r="R4530" s="184"/>
      <c r="S4530" s="184"/>
      <c r="T4530" s="185"/>
      <c r="AT4530" s="179" t="s">
        <v>197</v>
      </c>
      <c r="AU4530" s="179" t="s">
        <v>80</v>
      </c>
      <c r="AV4530" s="11" t="s">
        <v>80</v>
      </c>
      <c r="AW4530" s="11" t="s">
        <v>35</v>
      </c>
      <c r="AX4530" s="11" t="s">
        <v>72</v>
      </c>
      <c r="AY4530" s="179" t="s">
        <v>177</v>
      </c>
    </row>
    <row r="4531" spans="2:65" s="13" customFormat="1" x14ac:dyDescent="0.3">
      <c r="B4531" s="198"/>
      <c r="D4531" s="178" t="s">
        <v>197</v>
      </c>
      <c r="E4531" s="210" t="s">
        <v>3</v>
      </c>
      <c r="F4531" s="211" t="s">
        <v>210</v>
      </c>
      <c r="H4531" s="212">
        <v>14.37</v>
      </c>
      <c r="I4531" s="202"/>
      <c r="L4531" s="198"/>
      <c r="M4531" s="203"/>
      <c r="N4531" s="204"/>
      <c r="O4531" s="204"/>
      <c r="P4531" s="204"/>
      <c r="Q4531" s="204"/>
      <c r="R4531" s="204"/>
      <c r="S4531" s="204"/>
      <c r="T4531" s="205"/>
      <c r="AT4531" s="206" t="s">
        <v>197</v>
      </c>
      <c r="AU4531" s="206" t="s">
        <v>80</v>
      </c>
      <c r="AV4531" s="13" t="s">
        <v>185</v>
      </c>
      <c r="AW4531" s="13" t="s">
        <v>35</v>
      </c>
      <c r="AX4531" s="13" t="s">
        <v>22</v>
      </c>
      <c r="AY4531" s="206" t="s">
        <v>177</v>
      </c>
    </row>
    <row r="4532" spans="2:65" s="11" customFormat="1" x14ac:dyDescent="0.3">
      <c r="B4532" s="177"/>
      <c r="D4532" s="194" t="s">
        <v>197</v>
      </c>
      <c r="F4532" s="208" t="s">
        <v>2851</v>
      </c>
      <c r="H4532" s="209">
        <v>15.089</v>
      </c>
      <c r="I4532" s="182"/>
      <c r="L4532" s="177"/>
      <c r="M4532" s="183"/>
      <c r="N4532" s="184"/>
      <c r="O4532" s="184"/>
      <c r="P4532" s="184"/>
      <c r="Q4532" s="184"/>
      <c r="R4532" s="184"/>
      <c r="S4532" s="184"/>
      <c r="T4532" s="185"/>
      <c r="AT4532" s="179" t="s">
        <v>197</v>
      </c>
      <c r="AU4532" s="179" t="s">
        <v>80</v>
      </c>
      <c r="AV4532" s="11" t="s">
        <v>80</v>
      </c>
      <c r="AW4532" s="11" t="s">
        <v>4</v>
      </c>
      <c r="AX4532" s="11" t="s">
        <v>22</v>
      </c>
      <c r="AY4532" s="179" t="s">
        <v>177</v>
      </c>
    </row>
    <row r="4533" spans="2:65" s="1" customFormat="1" ht="22.5" customHeight="1" x14ac:dyDescent="0.3">
      <c r="B4533" s="164"/>
      <c r="C4533" s="165" t="s">
        <v>2852</v>
      </c>
      <c r="D4533" s="165" t="s">
        <v>180</v>
      </c>
      <c r="E4533" s="166" t="s">
        <v>2853</v>
      </c>
      <c r="F4533" s="167" t="s">
        <v>2854</v>
      </c>
      <c r="G4533" s="168" t="s">
        <v>240</v>
      </c>
      <c r="H4533" s="169">
        <v>1109.9000000000001</v>
      </c>
      <c r="I4533" s="170"/>
      <c r="J4533" s="171">
        <f>ROUND(I4533*H4533,2)</f>
        <v>0</v>
      </c>
      <c r="K4533" s="167" t="s">
        <v>195</v>
      </c>
      <c r="L4533" s="35"/>
      <c r="M4533" s="172" t="s">
        <v>3</v>
      </c>
      <c r="N4533" s="173" t="s">
        <v>43</v>
      </c>
      <c r="O4533" s="36"/>
      <c r="P4533" s="174">
        <f>O4533*H4533</f>
        <v>0</v>
      </c>
      <c r="Q4533" s="174">
        <v>0</v>
      </c>
      <c r="R4533" s="174">
        <f>Q4533*H4533</f>
        <v>0</v>
      </c>
      <c r="S4533" s="174">
        <v>0</v>
      </c>
      <c r="T4533" s="175">
        <f>S4533*H4533</f>
        <v>0</v>
      </c>
      <c r="AR4533" s="18" t="s">
        <v>274</v>
      </c>
      <c r="AT4533" s="18" t="s">
        <v>180</v>
      </c>
      <c r="AU4533" s="18" t="s">
        <v>80</v>
      </c>
      <c r="AY4533" s="18" t="s">
        <v>177</v>
      </c>
      <c r="BE4533" s="176">
        <f>IF(N4533="základní",J4533,0)</f>
        <v>0</v>
      </c>
      <c r="BF4533" s="176">
        <f>IF(N4533="snížená",J4533,0)</f>
        <v>0</v>
      </c>
      <c r="BG4533" s="176">
        <f>IF(N4533="zákl. přenesená",J4533,0)</f>
        <v>0</v>
      </c>
      <c r="BH4533" s="176">
        <f>IF(N4533="sníž. přenesená",J4533,0)</f>
        <v>0</v>
      </c>
      <c r="BI4533" s="176">
        <f>IF(N4533="nulová",J4533,0)</f>
        <v>0</v>
      </c>
      <c r="BJ4533" s="18" t="s">
        <v>22</v>
      </c>
      <c r="BK4533" s="176">
        <f>ROUND(I4533*H4533,2)</f>
        <v>0</v>
      </c>
      <c r="BL4533" s="18" t="s">
        <v>274</v>
      </c>
      <c r="BM4533" s="18" t="s">
        <v>2855</v>
      </c>
    </row>
    <row r="4534" spans="2:65" s="12" customFormat="1" x14ac:dyDescent="0.3">
      <c r="B4534" s="186"/>
      <c r="D4534" s="178" t="s">
        <v>197</v>
      </c>
      <c r="E4534" s="187" t="s">
        <v>3</v>
      </c>
      <c r="F4534" s="188" t="s">
        <v>2257</v>
      </c>
      <c r="H4534" s="189" t="s">
        <v>3</v>
      </c>
      <c r="I4534" s="190"/>
      <c r="L4534" s="186"/>
      <c r="M4534" s="191"/>
      <c r="N4534" s="192"/>
      <c r="O4534" s="192"/>
      <c r="P4534" s="192"/>
      <c r="Q4534" s="192"/>
      <c r="R4534" s="192"/>
      <c r="S4534" s="192"/>
      <c r="T4534" s="193"/>
      <c r="AT4534" s="189" t="s">
        <v>197</v>
      </c>
      <c r="AU4534" s="189" t="s">
        <v>80</v>
      </c>
      <c r="AV4534" s="12" t="s">
        <v>22</v>
      </c>
      <c r="AW4534" s="12" t="s">
        <v>35</v>
      </c>
      <c r="AX4534" s="12" t="s">
        <v>72</v>
      </c>
      <c r="AY4534" s="189" t="s">
        <v>177</v>
      </c>
    </row>
    <row r="4535" spans="2:65" s="12" customFormat="1" x14ac:dyDescent="0.3">
      <c r="B4535" s="186"/>
      <c r="D4535" s="178" t="s">
        <v>197</v>
      </c>
      <c r="E4535" s="187" t="s">
        <v>3</v>
      </c>
      <c r="F4535" s="188" t="s">
        <v>2324</v>
      </c>
      <c r="H4535" s="189" t="s">
        <v>3</v>
      </c>
      <c r="I4535" s="190"/>
      <c r="L4535" s="186"/>
      <c r="M4535" s="191"/>
      <c r="N4535" s="192"/>
      <c r="O4535" s="192"/>
      <c r="P4535" s="192"/>
      <c r="Q4535" s="192"/>
      <c r="R4535" s="192"/>
      <c r="S4535" s="192"/>
      <c r="T4535" s="193"/>
      <c r="AT4535" s="189" t="s">
        <v>197</v>
      </c>
      <c r="AU4535" s="189" t="s">
        <v>80</v>
      </c>
      <c r="AV4535" s="12" t="s">
        <v>22</v>
      </c>
      <c r="AW4535" s="12" t="s">
        <v>35</v>
      </c>
      <c r="AX4535" s="12" t="s">
        <v>72</v>
      </c>
      <c r="AY4535" s="189" t="s">
        <v>177</v>
      </c>
    </row>
    <row r="4536" spans="2:65" s="12" customFormat="1" x14ac:dyDescent="0.3">
      <c r="B4536" s="186"/>
      <c r="D4536" s="178" t="s">
        <v>197</v>
      </c>
      <c r="E4536" s="187" t="s">
        <v>3</v>
      </c>
      <c r="F4536" s="188" t="s">
        <v>1750</v>
      </c>
      <c r="H4536" s="189" t="s">
        <v>3</v>
      </c>
      <c r="I4536" s="190"/>
      <c r="L4536" s="186"/>
      <c r="M4536" s="191"/>
      <c r="N4536" s="192"/>
      <c r="O4536" s="192"/>
      <c r="P4536" s="192"/>
      <c r="Q4536" s="192"/>
      <c r="R4536" s="192"/>
      <c r="S4536" s="192"/>
      <c r="T4536" s="193"/>
      <c r="AT4536" s="189" t="s">
        <v>197</v>
      </c>
      <c r="AU4536" s="189" t="s">
        <v>80</v>
      </c>
      <c r="AV4536" s="12" t="s">
        <v>22</v>
      </c>
      <c r="AW4536" s="12" t="s">
        <v>35</v>
      </c>
      <c r="AX4536" s="12" t="s">
        <v>72</v>
      </c>
      <c r="AY4536" s="189" t="s">
        <v>177</v>
      </c>
    </row>
    <row r="4537" spans="2:65" s="12" customFormat="1" x14ac:dyDescent="0.3">
      <c r="B4537" s="186"/>
      <c r="D4537" s="178" t="s">
        <v>197</v>
      </c>
      <c r="E4537" s="187" t="s">
        <v>3</v>
      </c>
      <c r="F4537" s="188" t="s">
        <v>1751</v>
      </c>
      <c r="H4537" s="189" t="s">
        <v>3</v>
      </c>
      <c r="I4537" s="190"/>
      <c r="L4537" s="186"/>
      <c r="M4537" s="191"/>
      <c r="N4537" s="192"/>
      <c r="O4537" s="192"/>
      <c r="P4537" s="192"/>
      <c r="Q4537" s="192"/>
      <c r="R4537" s="192"/>
      <c r="S4537" s="192"/>
      <c r="T4537" s="193"/>
      <c r="AT4537" s="189" t="s">
        <v>197</v>
      </c>
      <c r="AU4537" s="189" t="s">
        <v>80</v>
      </c>
      <c r="AV4537" s="12" t="s">
        <v>22</v>
      </c>
      <c r="AW4537" s="12" t="s">
        <v>35</v>
      </c>
      <c r="AX4537" s="12" t="s">
        <v>72</v>
      </c>
      <c r="AY4537" s="189" t="s">
        <v>177</v>
      </c>
    </row>
    <row r="4538" spans="2:65" s="11" customFormat="1" x14ac:dyDescent="0.3">
      <c r="B4538" s="177"/>
      <c r="D4538" s="178" t="s">
        <v>197</v>
      </c>
      <c r="E4538" s="179" t="s">
        <v>3</v>
      </c>
      <c r="F4538" s="180" t="s">
        <v>2325</v>
      </c>
      <c r="H4538" s="181">
        <v>4.28</v>
      </c>
      <c r="I4538" s="182"/>
      <c r="L4538" s="177"/>
      <c r="M4538" s="183"/>
      <c r="N4538" s="184"/>
      <c r="O4538" s="184"/>
      <c r="P4538" s="184"/>
      <c r="Q4538" s="184"/>
      <c r="R4538" s="184"/>
      <c r="S4538" s="184"/>
      <c r="T4538" s="185"/>
      <c r="AT4538" s="179" t="s">
        <v>197</v>
      </c>
      <c r="AU4538" s="179" t="s">
        <v>80</v>
      </c>
      <c r="AV4538" s="11" t="s">
        <v>80</v>
      </c>
      <c r="AW4538" s="11" t="s">
        <v>35</v>
      </c>
      <c r="AX4538" s="11" t="s">
        <v>72</v>
      </c>
      <c r="AY4538" s="179" t="s">
        <v>177</v>
      </c>
    </row>
    <row r="4539" spans="2:65" s="12" customFormat="1" x14ac:dyDescent="0.3">
      <c r="B4539" s="186"/>
      <c r="D4539" s="178" t="s">
        <v>197</v>
      </c>
      <c r="E4539" s="187" t="s">
        <v>3</v>
      </c>
      <c r="F4539" s="188" t="s">
        <v>1765</v>
      </c>
      <c r="H4539" s="189" t="s">
        <v>3</v>
      </c>
      <c r="I4539" s="190"/>
      <c r="L4539" s="186"/>
      <c r="M4539" s="191"/>
      <c r="N4539" s="192"/>
      <c r="O4539" s="192"/>
      <c r="P4539" s="192"/>
      <c r="Q4539" s="192"/>
      <c r="R4539" s="192"/>
      <c r="S4539" s="192"/>
      <c r="T4539" s="193"/>
      <c r="AT4539" s="189" t="s">
        <v>197</v>
      </c>
      <c r="AU4539" s="189" t="s">
        <v>80</v>
      </c>
      <c r="AV4539" s="12" t="s">
        <v>22</v>
      </c>
      <c r="AW4539" s="12" t="s">
        <v>35</v>
      </c>
      <c r="AX4539" s="12" t="s">
        <v>72</v>
      </c>
      <c r="AY4539" s="189" t="s">
        <v>177</v>
      </c>
    </row>
    <row r="4540" spans="2:65" s="12" customFormat="1" x14ac:dyDescent="0.3">
      <c r="B4540" s="186"/>
      <c r="D4540" s="178" t="s">
        <v>197</v>
      </c>
      <c r="E4540" s="187" t="s">
        <v>3</v>
      </c>
      <c r="F4540" s="188" t="s">
        <v>1766</v>
      </c>
      <c r="H4540" s="189" t="s">
        <v>3</v>
      </c>
      <c r="I4540" s="190"/>
      <c r="L4540" s="186"/>
      <c r="M4540" s="191"/>
      <c r="N4540" s="192"/>
      <c r="O4540" s="192"/>
      <c r="P4540" s="192"/>
      <c r="Q4540" s="192"/>
      <c r="R4540" s="192"/>
      <c r="S4540" s="192"/>
      <c r="T4540" s="193"/>
      <c r="AT4540" s="189" t="s">
        <v>197</v>
      </c>
      <c r="AU4540" s="189" t="s">
        <v>80</v>
      </c>
      <c r="AV4540" s="12" t="s">
        <v>22</v>
      </c>
      <c r="AW4540" s="12" t="s">
        <v>35</v>
      </c>
      <c r="AX4540" s="12" t="s">
        <v>72</v>
      </c>
      <c r="AY4540" s="189" t="s">
        <v>177</v>
      </c>
    </row>
    <row r="4541" spans="2:65" s="11" customFormat="1" x14ac:dyDescent="0.3">
      <c r="B4541" s="177"/>
      <c r="D4541" s="178" t="s">
        <v>197</v>
      </c>
      <c r="E4541" s="179" t="s">
        <v>3</v>
      </c>
      <c r="F4541" s="180" t="s">
        <v>2326</v>
      </c>
      <c r="H4541" s="181">
        <v>1.68</v>
      </c>
      <c r="I4541" s="182"/>
      <c r="L4541" s="177"/>
      <c r="M4541" s="183"/>
      <c r="N4541" s="184"/>
      <c r="O4541" s="184"/>
      <c r="P4541" s="184"/>
      <c r="Q4541" s="184"/>
      <c r="R4541" s="184"/>
      <c r="S4541" s="184"/>
      <c r="T4541" s="185"/>
      <c r="AT4541" s="179" t="s">
        <v>197</v>
      </c>
      <c r="AU4541" s="179" t="s">
        <v>80</v>
      </c>
      <c r="AV4541" s="11" t="s">
        <v>80</v>
      </c>
      <c r="AW4541" s="11" t="s">
        <v>35</v>
      </c>
      <c r="AX4541" s="11" t="s">
        <v>72</v>
      </c>
      <c r="AY4541" s="179" t="s">
        <v>177</v>
      </c>
    </row>
    <row r="4542" spans="2:65" s="12" customFormat="1" x14ac:dyDescent="0.3">
      <c r="B4542" s="186"/>
      <c r="D4542" s="178" t="s">
        <v>197</v>
      </c>
      <c r="E4542" s="187" t="s">
        <v>3</v>
      </c>
      <c r="F4542" s="188" t="s">
        <v>1772</v>
      </c>
      <c r="H4542" s="189" t="s">
        <v>3</v>
      </c>
      <c r="I4542" s="190"/>
      <c r="L4542" s="186"/>
      <c r="M4542" s="191"/>
      <c r="N4542" s="192"/>
      <c r="O4542" s="192"/>
      <c r="P4542" s="192"/>
      <c r="Q4542" s="192"/>
      <c r="R4542" s="192"/>
      <c r="S4542" s="192"/>
      <c r="T4542" s="193"/>
      <c r="AT4542" s="189" t="s">
        <v>197</v>
      </c>
      <c r="AU4542" s="189" t="s">
        <v>80</v>
      </c>
      <c r="AV4542" s="12" t="s">
        <v>22</v>
      </c>
      <c r="AW4542" s="12" t="s">
        <v>35</v>
      </c>
      <c r="AX4542" s="12" t="s">
        <v>72</v>
      </c>
      <c r="AY4542" s="189" t="s">
        <v>177</v>
      </c>
    </row>
    <row r="4543" spans="2:65" s="12" customFormat="1" x14ac:dyDescent="0.3">
      <c r="B4543" s="186"/>
      <c r="D4543" s="178" t="s">
        <v>197</v>
      </c>
      <c r="E4543" s="187" t="s">
        <v>3</v>
      </c>
      <c r="F4543" s="188" t="s">
        <v>1773</v>
      </c>
      <c r="H4543" s="189" t="s">
        <v>3</v>
      </c>
      <c r="I4543" s="190"/>
      <c r="L4543" s="186"/>
      <c r="M4543" s="191"/>
      <c r="N4543" s="192"/>
      <c r="O4543" s="192"/>
      <c r="P4543" s="192"/>
      <c r="Q4543" s="192"/>
      <c r="R4543" s="192"/>
      <c r="S4543" s="192"/>
      <c r="T4543" s="193"/>
      <c r="AT4543" s="189" t="s">
        <v>197</v>
      </c>
      <c r="AU4543" s="189" t="s">
        <v>80</v>
      </c>
      <c r="AV4543" s="12" t="s">
        <v>22</v>
      </c>
      <c r="AW4543" s="12" t="s">
        <v>35</v>
      </c>
      <c r="AX4543" s="12" t="s">
        <v>72</v>
      </c>
      <c r="AY4543" s="189" t="s">
        <v>177</v>
      </c>
    </row>
    <row r="4544" spans="2:65" s="11" customFormat="1" x14ac:dyDescent="0.3">
      <c r="B4544" s="177"/>
      <c r="D4544" s="178" t="s">
        <v>197</v>
      </c>
      <c r="E4544" s="179" t="s">
        <v>3</v>
      </c>
      <c r="F4544" s="180" t="s">
        <v>2327</v>
      </c>
      <c r="H4544" s="181">
        <v>5.47</v>
      </c>
      <c r="I4544" s="182"/>
      <c r="L4544" s="177"/>
      <c r="M4544" s="183"/>
      <c r="N4544" s="184"/>
      <c r="O4544" s="184"/>
      <c r="P4544" s="184"/>
      <c r="Q4544" s="184"/>
      <c r="R4544" s="184"/>
      <c r="S4544" s="184"/>
      <c r="T4544" s="185"/>
      <c r="AT4544" s="179" t="s">
        <v>197</v>
      </c>
      <c r="AU4544" s="179" t="s">
        <v>80</v>
      </c>
      <c r="AV4544" s="11" t="s">
        <v>80</v>
      </c>
      <c r="AW4544" s="11" t="s">
        <v>35</v>
      </c>
      <c r="AX4544" s="11" t="s">
        <v>72</v>
      </c>
      <c r="AY4544" s="179" t="s">
        <v>177</v>
      </c>
    </row>
    <row r="4545" spans="2:51" s="12" customFormat="1" x14ac:dyDescent="0.3">
      <c r="B4545" s="186"/>
      <c r="D4545" s="178" t="s">
        <v>197</v>
      </c>
      <c r="E4545" s="187" t="s">
        <v>3</v>
      </c>
      <c r="F4545" s="188" t="s">
        <v>1799</v>
      </c>
      <c r="H4545" s="189" t="s">
        <v>3</v>
      </c>
      <c r="I4545" s="190"/>
      <c r="L4545" s="186"/>
      <c r="M4545" s="191"/>
      <c r="N4545" s="192"/>
      <c r="O4545" s="192"/>
      <c r="P4545" s="192"/>
      <c r="Q4545" s="192"/>
      <c r="R4545" s="192"/>
      <c r="S4545" s="192"/>
      <c r="T4545" s="193"/>
      <c r="AT4545" s="189" t="s">
        <v>197</v>
      </c>
      <c r="AU4545" s="189" t="s">
        <v>80</v>
      </c>
      <c r="AV4545" s="12" t="s">
        <v>22</v>
      </c>
      <c r="AW4545" s="12" t="s">
        <v>35</v>
      </c>
      <c r="AX4545" s="12" t="s">
        <v>72</v>
      </c>
      <c r="AY4545" s="189" t="s">
        <v>177</v>
      </c>
    </row>
    <row r="4546" spans="2:51" s="12" customFormat="1" x14ac:dyDescent="0.3">
      <c r="B4546" s="186"/>
      <c r="D4546" s="178" t="s">
        <v>197</v>
      </c>
      <c r="E4546" s="187" t="s">
        <v>3</v>
      </c>
      <c r="F4546" s="188" t="s">
        <v>1800</v>
      </c>
      <c r="H4546" s="189" t="s">
        <v>3</v>
      </c>
      <c r="I4546" s="190"/>
      <c r="L4546" s="186"/>
      <c r="M4546" s="191"/>
      <c r="N4546" s="192"/>
      <c r="O4546" s="192"/>
      <c r="P4546" s="192"/>
      <c r="Q4546" s="192"/>
      <c r="R4546" s="192"/>
      <c r="S4546" s="192"/>
      <c r="T4546" s="193"/>
      <c r="AT4546" s="189" t="s">
        <v>197</v>
      </c>
      <c r="AU4546" s="189" t="s">
        <v>80</v>
      </c>
      <c r="AV4546" s="12" t="s">
        <v>22</v>
      </c>
      <c r="AW4546" s="12" t="s">
        <v>35</v>
      </c>
      <c r="AX4546" s="12" t="s">
        <v>72</v>
      </c>
      <c r="AY4546" s="189" t="s">
        <v>177</v>
      </c>
    </row>
    <row r="4547" spans="2:51" s="11" customFormat="1" x14ac:dyDescent="0.3">
      <c r="B4547" s="177"/>
      <c r="D4547" s="178" t="s">
        <v>197</v>
      </c>
      <c r="E4547" s="179" t="s">
        <v>3</v>
      </c>
      <c r="F4547" s="180" t="s">
        <v>2328</v>
      </c>
      <c r="H4547" s="181">
        <v>3.38</v>
      </c>
      <c r="I4547" s="182"/>
      <c r="L4547" s="177"/>
      <c r="M4547" s="183"/>
      <c r="N4547" s="184"/>
      <c r="O4547" s="184"/>
      <c r="P4547" s="184"/>
      <c r="Q4547" s="184"/>
      <c r="R4547" s="184"/>
      <c r="S4547" s="184"/>
      <c r="T4547" s="185"/>
      <c r="AT4547" s="179" t="s">
        <v>197</v>
      </c>
      <c r="AU4547" s="179" t="s">
        <v>80</v>
      </c>
      <c r="AV4547" s="11" t="s">
        <v>80</v>
      </c>
      <c r="AW4547" s="11" t="s">
        <v>35</v>
      </c>
      <c r="AX4547" s="11" t="s">
        <v>72</v>
      </c>
      <c r="AY4547" s="179" t="s">
        <v>177</v>
      </c>
    </row>
    <row r="4548" spans="2:51" s="12" customFormat="1" x14ac:dyDescent="0.3">
      <c r="B4548" s="186"/>
      <c r="D4548" s="178" t="s">
        <v>197</v>
      </c>
      <c r="E4548" s="187" t="s">
        <v>3</v>
      </c>
      <c r="F4548" s="188" t="s">
        <v>1833</v>
      </c>
      <c r="H4548" s="189" t="s">
        <v>3</v>
      </c>
      <c r="I4548" s="190"/>
      <c r="L4548" s="186"/>
      <c r="M4548" s="191"/>
      <c r="N4548" s="192"/>
      <c r="O4548" s="192"/>
      <c r="P4548" s="192"/>
      <c r="Q4548" s="192"/>
      <c r="R4548" s="192"/>
      <c r="S4548" s="192"/>
      <c r="T4548" s="193"/>
      <c r="AT4548" s="189" t="s">
        <v>197</v>
      </c>
      <c r="AU4548" s="189" t="s">
        <v>80</v>
      </c>
      <c r="AV4548" s="12" t="s">
        <v>22</v>
      </c>
      <c r="AW4548" s="12" t="s">
        <v>35</v>
      </c>
      <c r="AX4548" s="12" t="s">
        <v>72</v>
      </c>
      <c r="AY4548" s="189" t="s">
        <v>177</v>
      </c>
    </row>
    <row r="4549" spans="2:51" s="12" customFormat="1" x14ac:dyDescent="0.3">
      <c r="B4549" s="186"/>
      <c r="D4549" s="178" t="s">
        <v>197</v>
      </c>
      <c r="E4549" s="187" t="s">
        <v>3</v>
      </c>
      <c r="F4549" s="188" t="s">
        <v>1834</v>
      </c>
      <c r="H4549" s="189" t="s">
        <v>3</v>
      </c>
      <c r="I4549" s="190"/>
      <c r="L4549" s="186"/>
      <c r="M4549" s="191"/>
      <c r="N4549" s="192"/>
      <c r="O4549" s="192"/>
      <c r="P4549" s="192"/>
      <c r="Q4549" s="192"/>
      <c r="R4549" s="192"/>
      <c r="S4549" s="192"/>
      <c r="T4549" s="193"/>
      <c r="AT4549" s="189" t="s">
        <v>197</v>
      </c>
      <c r="AU4549" s="189" t="s">
        <v>80</v>
      </c>
      <c r="AV4549" s="12" t="s">
        <v>22</v>
      </c>
      <c r="AW4549" s="12" t="s">
        <v>35</v>
      </c>
      <c r="AX4549" s="12" t="s">
        <v>72</v>
      </c>
      <c r="AY4549" s="189" t="s">
        <v>177</v>
      </c>
    </row>
    <row r="4550" spans="2:51" s="11" customFormat="1" x14ac:dyDescent="0.3">
      <c r="B4550" s="177"/>
      <c r="D4550" s="178" t="s">
        <v>197</v>
      </c>
      <c r="E4550" s="179" t="s">
        <v>3</v>
      </c>
      <c r="F4550" s="180" t="s">
        <v>2329</v>
      </c>
      <c r="H4550" s="181">
        <v>4.3499999999999996</v>
      </c>
      <c r="I4550" s="182"/>
      <c r="L4550" s="177"/>
      <c r="M4550" s="183"/>
      <c r="N4550" s="184"/>
      <c r="O4550" s="184"/>
      <c r="P4550" s="184"/>
      <c r="Q4550" s="184"/>
      <c r="R4550" s="184"/>
      <c r="S4550" s="184"/>
      <c r="T4550" s="185"/>
      <c r="AT4550" s="179" t="s">
        <v>197</v>
      </c>
      <c r="AU4550" s="179" t="s">
        <v>80</v>
      </c>
      <c r="AV4550" s="11" t="s">
        <v>80</v>
      </c>
      <c r="AW4550" s="11" t="s">
        <v>35</v>
      </c>
      <c r="AX4550" s="11" t="s">
        <v>72</v>
      </c>
      <c r="AY4550" s="179" t="s">
        <v>177</v>
      </c>
    </row>
    <row r="4551" spans="2:51" s="14" customFormat="1" x14ac:dyDescent="0.3">
      <c r="B4551" s="223"/>
      <c r="D4551" s="178" t="s">
        <v>197</v>
      </c>
      <c r="E4551" s="224" t="s">
        <v>3</v>
      </c>
      <c r="F4551" s="225" t="s">
        <v>408</v>
      </c>
      <c r="H4551" s="226">
        <v>19.16</v>
      </c>
      <c r="I4551" s="227"/>
      <c r="L4551" s="223"/>
      <c r="M4551" s="228"/>
      <c r="N4551" s="229"/>
      <c r="O4551" s="229"/>
      <c r="P4551" s="229"/>
      <c r="Q4551" s="229"/>
      <c r="R4551" s="229"/>
      <c r="S4551" s="229"/>
      <c r="T4551" s="230"/>
      <c r="AT4551" s="224" t="s">
        <v>197</v>
      </c>
      <c r="AU4551" s="224" t="s">
        <v>80</v>
      </c>
      <c r="AV4551" s="14" t="s">
        <v>204</v>
      </c>
      <c r="AW4551" s="14" t="s">
        <v>35</v>
      </c>
      <c r="AX4551" s="14" t="s">
        <v>72</v>
      </c>
      <c r="AY4551" s="224" t="s">
        <v>177</v>
      </c>
    </row>
    <row r="4552" spans="2:51" s="12" customFormat="1" x14ac:dyDescent="0.3">
      <c r="B4552" s="186"/>
      <c r="D4552" s="178" t="s">
        <v>197</v>
      </c>
      <c r="E4552" s="187" t="s">
        <v>3</v>
      </c>
      <c r="F4552" s="188" t="s">
        <v>2330</v>
      </c>
      <c r="H4552" s="189" t="s">
        <v>3</v>
      </c>
      <c r="I4552" s="190"/>
      <c r="L4552" s="186"/>
      <c r="M4552" s="191"/>
      <c r="N4552" s="192"/>
      <c r="O4552" s="192"/>
      <c r="P4552" s="192"/>
      <c r="Q4552" s="192"/>
      <c r="R4552" s="192"/>
      <c r="S4552" s="192"/>
      <c r="T4552" s="193"/>
      <c r="AT4552" s="189" t="s">
        <v>197</v>
      </c>
      <c r="AU4552" s="189" t="s">
        <v>80</v>
      </c>
      <c r="AV4552" s="12" t="s">
        <v>22</v>
      </c>
      <c r="AW4552" s="12" t="s">
        <v>35</v>
      </c>
      <c r="AX4552" s="12" t="s">
        <v>72</v>
      </c>
      <c r="AY4552" s="189" t="s">
        <v>177</v>
      </c>
    </row>
    <row r="4553" spans="2:51" s="12" customFormat="1" x14ac:dyDescent="0.3">
      <c r="B4553" s="186"/>
      <c r="D4553" s="178" t="s">
        <v>197</v>
      </c>
      <c r="E4553" s="187" t="s">
        <v>3</v>
      </c>
      <c r="F4553" s="188" t="s">
        <v>1591</v>
      </c>
      <c r="H4553" s="189" t="s">
        <v>3</v>
      </c>
      <c r="I4553" s="190"/>
      <c r="L4553" s="186"/>
      <c r="M4553" s="191"/>
      <c r="N4553" s="192"/>
      <c r="O4553" s="192"/>
      <c r="P4553" s="192"/>
      <c r="Q4553" s="192"/>
      <c r="R4553" s="192"/>
      <c r="S4553" s="192"/>
      <c r="T4553" s="193"/>
      <c r="AT4553" s="189" t="s">
        <v>197</v>
      </c>
      <c r="AU4553" s="189" t="s">
        <v>80</v>
      </c>
      <c r="AV4553" s="12" t="s">
        <v>22</v>
      </c>
      <c r="AW4553" s="12" t="s">
        <v>35</v>
      </c>
      <c r="AX4553" s="12" t="s">
        <v>72</v>
      </c>
      <c r="AY4553" s="189" t="s">
        <v>177</v>
      </c>
    </row>
    <row r="4554" spans="2:51" s="12" customFormat="1" x14ac:dyDescent="0.3">
      <c r="B4554" s="186"/>
      <c r="D4554" s="178" t="s">
        <v>197</v>
      </c>
      <c r="E4554" s="187" t="s">
        <v>3</v>
      </c>
      <c r="F4554" s="188" t="s">
        <v>1592</v>
      </c>
      <c r="H4554" s="189" t="s">
        <v>3</v>
      </c>
      <c r="I4554" s="190"/>
      <c r="L4554" s="186"/>
      <c r="M4554" s="191"/>
      <c r="N4554" s="192"/>
      <c r="O4554" s="192"/>
      <c r="P4554" s="192"/>
      <c r="Q4554" s="192"/>
      <c r="R4554" s="192"/>
      <c r="S4554" s="192"/>
      <c r="T4554" s="193"/>
      <c r="AT4554" s="189" t="s">
        <v>197</v>
      </c>
      <c r="AU4554" s="189" t="s">
        <v>80</v>
      </c>
      <c r="AV4554" s="12" t="s">
        <v>22</v>
      </c>
      <c r="AW4554" s="12" t="s">
        <v>35</v>
      </c>
      <c r="AX4554" s="12" t="s">
        <v>72</v>
      </c>
      <c r="AY4554" s="189" t="s">
        <v>177</v>
      </c>
    </row>
    <row r="4555" spans="2:51" s="11" customFormat="1" x14ac:dyDescent="0.3">
      <c r="B4555" s="177"/>
      <c r="D4555" s="178" t="s">
        <v>197</v>
      </c>
      <c r="E4555" s="179" t="s">
        <v>3</v>
      </c>
      <c r="F4555" s="180" t="s">
        <v>2331</v>
      </c>
      <c r="H4555" s="181">
        <v>1.99</v>
      </c>
      <c r="I4555" s="182"/>
      <c r="L4555" s="177"/>
      <c r="M4555" s="183"/>
      <c r="N4555" s="184"/>
      <c r="O4555" s="184"/>
      <c r="P4555" s="184"/>
      <c r="Q4555" s="184"/>
      <c r="R4555" s="184"/>
      <c r="S4555" s="184"/>
      <c r="T4555" s="185"/>
      <c r="AT4555" s="179" t="s">
        <v>197</v>
      </c>
      <c r="AU4555" s="179" t="s">
        <v>80</v>
      </c>
      <c r="AV4555" s="11" t="s">
        <v>80</v>
      </c>
      <c r="AW4555" s="11" t="s">
        <v>35</v>
      </c>
      <c r="AX4555" s="11" t="s">
        <v>72</v>
      </c>
      <c r="AY4555" s="179" t="s">
        <v>177</v>
      </c>
    </row>
    <row r="4556" spans="2:51" s="12" customFormat="1" x14ac:dyDescent="0.3">
      <c r="B4556" s="186"/>
      <c r="D4556" s="178" t="s">
        <v>197</v>
      </c>
      <c r="E4556" s="187" t="s">
        <v>3</v>
      </c>
      <c r="F4556" s="188" t="s">
        <v>1595</v>
      </c>
      <c r="H4556" s="189" t="s">
        <v>3</v>
      </c>
      <c r="I4556" s="190"/>
      <c r="L4556" s="186"/>
      <c r="M4556" s="191"/>
      <c r="N4556" s="192"/>
      <c r="O4556" s="192"/>
      <c r="P4556" s="192"/>
      <c r="Q4556" s="192"/>
      <c r="R4556" s="192"/>
      <c r="S4556" s="192"/>
      <c r="T4556" s="193"/>
      <c r="AT4556" s="189" t="s">
        <v>197</v>
      </c>
      <c r="AU4556" s="189" t="s">
        <v>80</v>
      </c>
      <c r="AV4556" s="12" t="s">
        <v>22</v>
      </c>
      <c r="AW4556" s="12" t="s">
        <v>35</v>
      </c>
      <c r="AX4556" s="12" t="s">
        <v>72</v>
      </c>
      <c r="AY4556" s="189" t="s">
        <v>177</v>
      </c>
    </row>
    <row r="4557" spans="2:51" s="12" customFormat="1" x14ac:dyDescent="0.3">
      <c r="B4557" s="186"/>
      <c r="D4557" s="178" t="s">
        <v>197</v>
      </c>
      <c r="E4557" s="187" t="s">
        <v>3</v>
      </c>
      <c r="F4557" s="188" t="s">
        <v>1596</v>
      </c>
      <c r="H4557" s="189" t="s">
        <v>3</v>
      </c>
      <c r="I4557" s="190"/>
      <c r="L4557" s="186"/>
      <c r="M4557" s="191"/>
      <c r="N4557" s="192"/>
      <c r="O4557" s="192"/>
      <c r="P4557" s="192"/>
      <c r="Q4557" s="192"/>
      <c r="R4557" s="192"/>
      <c r="S4557" s="192"/>
      <c r="T4557" s="193"/>
      <c r="AT4557" s="189" t="s">
        <v>197</v>
      </c>
      <c r="AU4557" s="189" t="s">
        <v>80</v>
      </c>
      <c r="AV4557" s="12" t="s">
        <v>22</v>
      </c>
      <c r="AW4557" s="12" t="s">
        <v>35</v>
      </c>
      <c r="AX4557" s="12" t="s">
        <v>72</v>
      </c>
      <c r="AY4557" s="189" t="s">
        <v>177</v>
      </c>
    </row>
    <row r="4558" spans="2:51" s="11" customFormat="1" x14ac:dyDescent="0.3">
      <c r="B4558" s="177"/>
      <c r="D4558" s="178" t="s">
        <v>197</v>
      </c>
      <c r="E4558" s="179" t="s">
        <v>3</v>
      </c>
      <c r="F4558" s="180" t="s">
        <v>2331</v>
      </c>
      <c r="H4558" s="181">
        <v>1.99</v>
      </c>
      <c r="I4558" s="182"/>
      <c r="L4558" s="177"/>
      <c r="M4558" s="183"/>
      <c r="N4558" s="184"/>
      <c r="O4558" s="184"/>
      <c r="P4558" s="184"/>
      <c r="Q4558" s="184"/>
      <c r="R4558" s="184"/>
      <c r="S4558" s="184"/>
      <c r="T4558" s="185"/>
      <c r="AT4558" s="179" t="s">
        <v>197</v>
      </c>
      <c r="AU4558" s="179" t="s">
        <v>80</v>
      </c>
      <c r="AV4558" s="11" t="s">
        <v>80</v>
      </c>
      <c r="AW4558" s="11" t="s">
        <v>35</v>
      </c>
      <c r="AX4558" s="11" t="s">
        <v>72</v>
      </c>
      <c r="AY4558" s="179" t="s">
        <v>177</v>
      </c>
    </row>
    <row r="4559" spans="2:51" s="12" customFormat="1" x14ac:dyDescent="0.3">
      <c r="B4559" s="186"/>
      <c r="D4559" s="178" t="s">
        <v>197</v>
      </c>
      <c r="E4559" s="187" t="s">
        <v>3</v>
      </c>
      <c r="F4559" s="188" t="s">
        <v>1597</v>
      </c>
      <c r="H4559" s="189" t="s">
        <v>3</v>
      </c>
      <c r="I4559" s="190"/>
      <c r="L4559" s="186"/>
      <c r="M4559" s="191"/>
      <c r="N4559" s="192"/>
      <c r="O4559" s="192"/>
      <c r="P4559" s="192"/>
      <c r="Q4559" s="192"/>
      <c r="R4559" s="192"/>
      <c r="S4559" s="192"/>
      <c r="T4559" s="193"/>
      <c r="AT4559" s="189" t="s">
        <v>197</v>
      </c>
      <c r="AU4559" s="189" t="s">
        <v>80</v>
      </c>
      <c r="AV4559" s="12" t="s">
        <v>22</v>
      </c>
      <c r="AW4559" s="12" t="s">
        <v>35</v>
      </c>
      <c r="AX4559" s="12" t="s">
        <v>72</v>
      </c>
      <c r="AY4559" s="189" t="s">
        <v>177</v>
      </c>
    </row>
    <row r="4560" spans="2:51" s="12" customFormat="1" x14ac:dyDescent="0.3">
      <c r="B4560" s="186"/>
      <c r="D4560" s="178" t="s">
        <v>197</v>
      </c>
      <c r="E4560" s="187" t="s">
        <v>3</v>
      </c>
      <c r="F4560" s="188" t="s">
        <v>1598</v>
      </c>
      <c r="H4560" s="189" t="s">
        <v>3</v>
      </c>
      <c r="I4560" s="190"/>
      <c r="L4560" s="186"/>
      <c r="M4560" s="191"/>
      <c r="N4560" s="192"/>
      <c r="O4560" s="192"/>
      <c r="P4560" s="192"/>
      <c r="Q4560" s="192"/>
      <c r="R4560" s="192"/>
      <c r="S4560" s="192"/>
      <c r="T4560" s="193"/>
      <c r="AT4560" s="189" t="s">
        <v>197</v>
      </c>
      <c r="AU4560" s="189" t="s">
        <v>80</v>
      </c>
      <c r="AV4560" s="12" t="s">
        <v>22</v>
      </c>
      <c r="AW4560" s="12" t="s">
        <v>35</v>
      </c>
      <c r="AX4560" s="12" t="s">
        <v>72</v>
      </c>
      <c r="AY4560" s="189" t="s">
        <v>177</v>
      </c>
    </row>
    <row r="4561" spans="2:51" s="11" customFormat="1" x14ac:dyDescent="0.3">
      <c r="B4561" s="177"/>
      <c r="D4561" s="178" t="s">
        <v>197</v>
      </c>
      <c r="E4561" s="179" t="s">
        <v>3</v>
      </c>
      <c r="F4561" s="180" t="s">
        <v>2332</v>
      </c>
      <c r="H4561" s="181">
        <v>11.41</v>
      </c>
      <c r="I4561" s="182"/>
      <c r="L4561" s="177"/>
      <c r="M4561" s="183"/>
      <c r="N4561" s="184"/>
      <c r="O4561" s="184"/>
      <c r="P4561" s="184"/>
      <c r="Q4561" s="184"/>
      <c r="R4561" s="184"/>
      <c r="S4561" s="184"/>
      <c r="T4561" s="185"/>
      <c r="AT4561" s="179" t="s">
        <v>197</v>
      </c>
      <c r="AU4561" s="179" t="s">
        <v>80</v>
      </c>
      <c r="AV4561" s="11" t="s">
        <v>80</v>
      </c>
      <c r="AW4561" s="11" t="s">
        <v>35</v>
      </c>
      <c r="AX4561" s="11" t="s">
        <v>72</v>
      </c>
      <c r="AY4561" s="179" t="s">
        <v>177</v>
      </c>
    </row>
    <row r="4562" spans="2:51" s="12" customFormat="1" x14ac:dyDescent="0.3">
      <c r="B4562" s="186"/>
      <c r="D4562" s="178" t="s">
        <v>197</v>
      </c>
      <c r="E4562" s="187" t="s">
        <v>3</v>
      </c>
      <c r="F4562" s="188" t="s">
        <v>1603</v>
      </c>
      <c r="H4562" s="189" t="s">
        <v>3</v>
      </c>
      <c r="I4562" s="190"/>
      <c r="L4562" s="186"/>
      <c r="M4562" s="191"/>
      <c r="N4562" s="192"/>
      <c r="O4562" s="192"/>
      <c r="P4562" s="192"/>
      <c r="Q4562" s="192"/>
      <c r="R4562" s="192"/>
      <c r="S4562" s="192"/>
      <c r="T4562" s="193"/>
      <c r="AT4562" s="189" t="s">
        <v>197</v>
      </c>
      <c r="AU4562" s="189" t="s">
        <v>80</v>
      </c>
      <c r="AV4562" s="12" t="s">
        <v>22</v>
      </c>
      <c r="AW4562" s="12" t="s">
        <v>35</v>
      </c>
      <c r="AX4562" s="12" t="s">
        <v>72</v>
      </c>
      <c r="AY4562" s="189" t="s">
        <v>177</v>
      </c>
    </row>
    <row r="4563" spans="2:51" s="12" customFormat="1" x14ac:dyDescent="0.3">
      <c r="B4563" s="186"/>
      <c r="D4563" s="178" t="s">
        <v>197</v>
      </c>
      <c r="E4563" s="187" t="s">
        <v>3</v>
      </c>
      <c r="F4563" s="188" t="s">
        <v>1604</v>
      </c>
      <c r="H4563" s="189" t="s">
        <v>3</v>
      </c>
      <c r="I4563" s="190"/>
      <c r="L4563" s="186"/>
      <c r="M4563" s="191"/>
      <c r="N4563" s="192"/>
      <c r="O4563" s="192"/>
      <c r="P4563" s="192"/>
      <c r="Q4563" s="192"/>
      <c r="R4563" s="192"/>
      <c r="S4563" s="192"/>
      <c r="T4563" s="193"/>
      <c r="AT4563" s="189" t="s">
        <v>197</v>
      </c>
      <c r="AU4563" s="189" t="s">
        <v>80</v>
      </c>
      <c r="AV4563" s="12" t="s">
        <v>22</v>
      </c>
      <c r="AW4563" s="12" t="s">
        <v>35</v>
      </c>
      <c r="AX4563" s="12" t="s">
        <v>72</v>
      </c>
      <c r="AY4563" s="189" t="s">
        <v>177</v>
      </c>
    </row>
    <row r="4564" spans="2:51" s="11" customFormat="1" x14ac:dyDescent="0.3">
      <c r="B4564" s="177"/>
      <c r="D4564" s="178" t="s">
        <v>197</v>
      </c>
      <c r="E4564" s="179" t="s">
        <v>3</v>
      </c>
      <c r="F4564" s="180" t="s">
        <v>2333</v>
      </c>
      <c r="H4564" s="181">
        <v>3.75</v>
      </c>
      <c r="I4564" s="182"/>
      <c r="L4564" s="177"/>
      <c r="M4564" s="183"/>
      <c r="N4564" s="184"/>
      <c r="O4564" s="184"/>
      <c r="P4564" s="184"/>
      <c r="Q4564" s="184"/>
      <c r="R4564" s="184"/>
      <c r="S4564" s="184"/>
      <c r="T4564" s="185"/>
      <c r="AT4564" s="179" t="s">
        <v>197</v>
      </c>
      <c r="AU4564" s="179" t="s">
        <v>80</v>
      </c>
      <c r="AV4564" s="11" t="s">
        <v>80</v>
      </c>
      <c r="AW4564" s="11" t="s">
        <v>35</v>
      </c>
      <c r="AX4564" s="11" t="s">
        <v>72</v>
      </c>
      <c r="AY4564" s="179" t="s">
        <v>177</v>
      </c>
    </row>
    <row r="4565" spans="2:51" s="12" customFormat="1" x14ac:dyDescent="0.3">
      <c r="B4565" s="186"/>
      <c r="D4565" s="178" t="s">
        <v>197</v>
      </c>
      <c r="E4565" s="187" t="s">
        <v>3</v>
      </c>
      <c r="F4565" s="188" t="s">
        <v>1607</v>
      </c>
      <c r="H4565" s="189" t="s">
        <v>3</v>
      </c>
      <c r="I4565" s="190"/>
      <c r="L4565" s="186"/>
      <c r="M4565" s="191"/>
      <c r="N4565" s="192"/>
      <c r="O4565" s="192"/>
      <c r="P4565" s="192"/>
      <c r="Q4565" s="192"/>
      <c r="R4565" s="192"/>
      <c r="S4565" s="192"/>
      <c r="T4565" s="193"/>
      <c r="AT4565" s="189" t="s">
        <v>197</v>
      </c>
      <c r="AU4565" s="189" t="s">
        <v>80</v>
      </c>
      <c r="AV4565" s="12" t="s">
        <v>22</v>
      </c>
      <c r="AW4565" s="12" t="s">
        <v>35</v>
      </c>
      <c r="AX4565" s="12" t="s">
        <v>72</v>
      </c>
      <c r="AY4565" s="189" t="s">
        <v>177</v>
      </c>
    </row>
    <row r="4566" spans="2:51" s="12" customFormat="1" x14ac:dyDescent="0.3">
      <c r="B4566" s="186"/>
      <c r="D4566" s="178" t="s">
        <v>197</v>
      </c>
      <c r="E4566" s="187" t="s">
        <v>3</v>
      </c>
      <c r="F4566" s="188" t="s">
        <v>1608</v>
      </c>
      <c r="H4566" s="189" t="s">
        <v>3</v>
      </c>
      <c r="I4566" s="190"/>
      <c r="L4566" s="186"/>
      <c r="M4566" s="191"/>
      <c r="N4566" s="192"/>
      <c r="O4566" s="192"/>
      <c r="P4566" s="192"/>
      <c r="Q4566" s="192"/>
      <c r="R4566" s="192"/>
      <c r="S4566" s="192"/>
      <c r="T4566" s="193"/>
      <c r="AT4566" s="189" t="s">
        <v>197</v>
      </c>
      <c r="AU4566" s="189" t="s">
        <v>80</v>
      </c>
      <c r="AV4566" s="12" t="s">
        <v>22</v>
      </c>
      <c r="AW4566" s="12" t="s">
        <v>35</v>
      </c>
      <c r="AX4566" s="12" t="s">
        <v>72</v>
      </c>
      <c r="AY4566" s="189" t="s">
        <v>177</v>
      </c>
    </row>
    <row r="4567" spans="2:51" s="11" customFormat="1" x14ac:dyDescent="0.3">
      <c r="B4567" s="177"/>
      <c r="D4567" s="178" t="s">
        <v>197</v>
      </c>
      <c r="E4567" s="179" t="s">
        <v>3</v>
      </c>
      <c r="F4567" s="180" t="s">
        <v>2334</v>
      </c>
      <c r="H4567" s="181">
        <v>5.91</v>
      </c>
      <c r="I4567" s="182"/>
      <c r="L4567" s="177"/>
      <c r="M4567" s="183"/>
      <c r="N4567" s="184"/>
      <c r="O4567" s="184"/>
      <c r="P4567" s="184"/>
      <c r="Q4567" s="184"/>
      <c r="R4567" s="184"/>
      <c r="S4567" s="184"/>
      <c r="T4567" s="185"/>
      <c r="AT4567" s="179" t="s">
        <v>197</v>
      </c>
      <c r="AU4567" s="179" t="s">
        <v>80</v>
      </c>
      <c r="AV4567" s="11" t="s">
        <v>80</v>
      </c>
      <c r="AW4567" s="11" t="s">
        <v>35</v>
      </c>
      <c r="AX4567" s="11" t="s">
        <v>72</v>
      </c>
      <c r="AY4567" s="179" t="s">
        <v>177</v>
      </c>
    </row>
    <row r="4568" spans="2:51" s="12" customFormat="1" x14ac:dyDescent="0.3">
      <c r="B4568" s="186"/>
      <c r="D4568" s="178" t="s">
        <v>197</v>
      </c>
      <c r="E4568" s="187" t="s">
        <v>3</v>
      </c>
      <c r="F4568" s="188" t="s">
        <v>1615</v>
      </c>
      <c r="H4568" s="189" t="s">
        <v>3</v>
      </c>
      <c r="I4568" s="190"/>
      <c r="L4568" s="186"/>
      <c r="M4568" s="191"/>
      <c r="N4568" s="192"/>
      <c r="O4568" s="192"/>
      <c r="P4568" s="192"/>
      <c r="Q4568" s="192"/>
      <c r="R4568" s="192"/>
      <c r="S4568" s="192"/>
      <c r="T4568" s="193"/>
      <c r="AT4568" s="189" t="s">
        <v>197</v>
      </c>
      <c r="AU4568" s="189" t="s">
        <v>80</v>
      </c>
      <c r="AV4568" s="12" t="s">
        <v>22</v>
      </c>
      <c r="AW4568" s="12" t="s">
        <v>35</v>
      </c>
      <c r="AX4568" s="12" t="s">
        <v>72</v>
      </c>
      <c r="AY4568" s="189" t="s">
        <v>177</v>
      </c>
    </row>
    <row r="4569" spans="2:51" s="12" customFormat="1" x14ac:dyDescent="0.3">
      <c r="B4569" s="186"/>
      <c r="D4569" s="178" t="s">
        <v>197</v>
      </c>
      <c r="E4569" s="187" t="s">
        <v>3</v>
      </c>
      <c r="F4569" s="188" t="s">
        <v>1616</v>
      </c>
      <c r="H4569" s="189" t="s">
        <v>3</v>
      </c>
      <c r="I4569" s="190"/>
      <c r="L4569" s="186"/>
      <c r="M4569" s="191"/>
      <c r="N4569" s="192"/>
      <c r="O4569" s="192"/>
      <c r="P4569" s="192"/>
      <c r="Q4569" s="192"/>
      <c r="R4569" s="192"/>
      <c r="S4569" s="192"/>
      <c r="T4569" s="193"/>
      <c r="AT4569" s="189" t="s">
        <v>197</v>
      </c>
      <c r="AU4569" s="189" t="s">
        <v>80</v>
      </c>
      <c r="AV4569" s="12" t="s">
        <v>22</v>
      </c>
      <c r="AW4569" s="12" t="s">
        <v>35</v>
      </c>
      <c r="AX4569" s="12" t="s">
        <v>72</v>
      </c>
      <c r="AY4569" s="189" t="s">
        <v>177</v>
      </c>
    </row>
    <row r="4570" spans="2:51" s="11" customFormat="1" x14ac:dyDescent="0.3">
      <c r="B4570" s="177"/>
      <c r="D4570" s="178" t="s">
        <v>197</v>
      </c>
      <c r="E4570" s="179" t="s">
        <v>3</v>
      </c>
      <c r="F4570" s="180" t="s">
        <v>2335</v>
      </c>
      <c r="H4570" s="181">
        <v>2.98</v>
      </c>
      <c r="I4570" s="182"/>
      <c r="L4570" s="177"/>
      <c r="M4570" s="183"/>
      <c r="N4570" s="184"/>
      <c r="O4570" s="184"/>
      <c r="P4570" s="184"/>
      <c r="Q4570" s="184"/>
      <c r="R4570" s="184"/>
      <c r="S4570" s="184"/>
      <c r="T4570" s="185"/>
      <c r="AT4570" s="179" t="s">
        <v>197</v>
      </c>
      <c r="AU4570" s="179" t="s">
        <v>80</v>
      </c>
      <c r="AV4570" s="11" t="s">
        <v>80</v>
      </c>
      <c r="AW4570" s="11" t="s">
        <v>35</v>
      </c>
      <c r="AX4570" s="11" t="s">
        <v>72</v>
      </c>
      <c r="AY4570" s="179" t="s">
        <v>177</v>
      </c>
    </row>
    <row r="4571" spans="2:51" s="12" customFormat="1" x14ac:dyDescent="0.3">
      <c r="B4571" s="186"/>
      <c r="D4571" s="178" t="s">
        <v>197</v>
      </c>
      <c r="E4571" s="187" t="s">
        <v>3</v>
      </c>
      <c r="F4571" s="188" t="s">
        <v>1623</v>
      </c>
      <c r="H4571" s="189" t="s">
        <v>3</v>
      </c>
      <c r="I4571" s="190"/>
      <c r="L4571" s="186"/>
      <c r="M4571" s="191"/>
      <c r="N4571" s="192"/>
      <c r="O4571" s="192"/>
      <c r="P4571" s="192"/>
      <c r="Q4571" s="192"/>
      <c r="R4571" s="192"/>
      <c r="S4571" s="192"/>
      <c r="T4571" s="193"/>
      <c r="AT4571" s="189" t="s">
        <v>197</v>
      </c>
      <c r="AU4571" s="189" t="s">
        <v>80</v>
      </c>
      <c r="AV4571" s="12" t="s">
        <v>22</v>
      </c>
      <c r="AW4571" s="12" t="s">
        <v>35</v>
      </c>
      <c r="AX4571" s="12" t="s">
        <v>72</v>
      </c>
      <c r="AY4571" s="189" t="s">
        <v>177</v>
      </c>
    </row>
    <row r="4572" spans="2:51" s="12" customFormat="1" x14ac:dyDescent="0.3">
      <c r="B4572" s="186"/>
      <c r="D4572" s="178" t="s">
        <v>197</v>
      </c>
      <c r="E4572" s="187" t="s">
        <v>3</v>
      </c>
      <c r="F4572" s="188" t="s">
        <v>1624</v>
      </c>
      <c r="H4572" s="189" t="s">
        <v>3</v>
      </c>
      <c r="I4572" s="190"/>
      <c r="L4572" s="186"/>
      <c r="M4572" s="191"/>
      <c r="N4572" s="192"/>
      <c r="O4572" s="192"/>
      <c r="P4572" s="192"/>
      <c r="Q4572" s="192"/>
      <c r="R4572" s="192"/>
      <c r="S4572" s="192"/>
      <c r="T4572" s="193"/>
      <c r="AT4572" s="189" t="s">
        <v>197</v>
      </c>
      <c r="AU4572" s="189" t="s">
        <v>80</v>
      </c>
      <c r="AV4572" s="12" t="s">
        <v>22</v>
      </c>
      <c r="AW4572" s="12" t="s">
        <v>35</v>
      </c>
      <c r="AX4572" s="12" t="s">
        <v>72</v>
      </c>
      <c r="AY4572" s="189" t="s">
        <v>177</v>
      </c>
    </row>
    <row r="4573" spans="2:51" s="11" customFormat="1" x14ac:dyDescent="0.3">
      <c r="B4573" s="177"/>
      <c r="D4573" s="178" t="s">
        <v>197</v>
      </c>
      <c r="E4573" s="179" t="s">
        <v>3</v>
      </c>
      <c r="F4573" s="180" t="s">
        <v>2336</v>
      </c>
      <c r="H4573" s="181">
        <v>5.63</v>
      </c>
      <c r="I4573" s="182"/>
      <c r="L4573" s="177"/>
      <c r="M4573" s="183"/>
      <c r="N4573" s="184"/>
      <c r="O4573" s="184"/>
      <c r="P4573" s="184"/>
      <c r="Q4573" s="184"/>
      <c r="R4573" s="184"/>
      <c r="S4573" s="184"/>
      <c r="T4573" s="185"/>
      <c r="AT4573" s="179" t="s">
        <v>197</v>
      </c>
      <c r="AU4573" s="179" t="s">
        <v>80</v>
      </c>
      <c r="AV4573" s="11" t="s">
        <v>80</v>
      </c>
      <c r="AW4573" s="11" t="s">
        <v>35</v>
      </c>
      <c r="AX4573" s="11" t="s">
        <v>72</v>
      </c>
      <c r="AY4573" s="179" t="s">
        <v>177</v>
      </c>
    </row>
    <row r="4574" spans="2:51" s="12" customFormat="1" x14ac:dyDescent="0.3">
      <c r="B4574" s="186"/>
      <c r="D4574" s="178" t="s">
        <v>197</v>
      </c>
      <c r="E4574" s="187" t="s">
        <v>3</v>
      </c>
      <c r="F4574" s="188" t="s">
        <v>1652</v>
      </c>
      <c r="H4574" s="189" t="s">
        <v>3</v>
      </c>
      <c r="I4574" s="190"/>
      <c r="L4574" s="186"/>
      <c r="M4574" s="191"/>
      <c r="N4574" s="192"/>
      <c r="O4574" s="192"/>
      <c r="P4574" s="192"/>
      <c r="Q4574" s="192"/>
      <c r="R4574" s="192"/>
      <c r="S4574" s="192"/>
      <c r="T4574" s="193"/>
      <c r="AT4574" s="189" t="s">
        <v>197</v>
      </c>
      <c r="AU4574" s="189" t="s">
        <v>80</v>
      </c>
      <c r="AV4574" s="12" t="s">
        <v>22</v>
      </c>
      <c r="AW4574" s="12" t="s">
        <v>35</v>
      </c>
      <c r="AX4574" s="12" t="s">
        <v>72</v>
      </c>
      <c r="AY4574" s="189" t="s">
        <v>177</v>
      </c>
    </row>
    <row r="4575" spans="2:51" s="12" customFormat="1" x14ac:dyDescent="0.3">
      <c r="B4575" s="186"/>
      <c r="D4575" s="178" t="s">
        <v>197</v>
      </c>
      <c r="E4575" s="187" t="s">
        <v>3</v>
      </c>
      <c r="F4575" s="188" t="s">
        <v>1653</v>
      </c>
      <c r="H4575" s="189" t="s">
        <v>3</v>
      </c>
      <c r="I4575" s="190"/>
      <c r="L4575" s="186"/>
      <c r="M4575" s="191"/>
      <c r="N4575" s="192"/>
      <c r="O4575" s="192"/>
      <c r="P4575" s="192"/>
      <c r="Q4575" s="192"/>
      <c r="R4575" s="192"/>
      <c r="S4575" s="192"/>
      <c r="T4575" s="193"/>
      <c r="AT4575" s="189" t="s">
        <v>197</v>
      </c>
      <c r="AU4575" s="189" t="s">
        <v>80</v>
      </c>
      <c r="AV4575" s="12" t="s">
        <v>22</v>
      </c>
      <c r="AW4575" s="12" t="s">
        <v>35</v>
      </c>
      <c r="AX4575" s="12" t="s">
        <v>72</v>
      </c>
      <c r="AY4575" s="189" t="s">
        <v>177</v>
      </c>
    </row>
    <row r="4576" spans="2:51" s="11" customFormat="1" x14ac:dyDescent="0.3">
      <c r="B4576" s="177"/>
      <c r="D4576" s="178" t="s">
        <v>197</v>
      </c>
      <c r="E4576" s="179" t="s">
        <v>3</v>
      </c>
      <c r="F4576" s="180" t="s">
        <v>2337</v>
      </c>
      <c r="H4576" s="181">
        <v>150.63</v>
      </c>
      <c r="I4576" s="182"/>
      <c r="L4576" s="177"/>
      <c r="M4576" s="183"/>
      <c r="N4576" s="184"/>
      <c r="O4576" s="184"/>
      <c r="P4576" s="184"/>
      <c r="Q4576" s="184"/>
      <c r="R4576" s="184"/>
      <c r="S4576" s="184"/>
      <c r="T4576" s="185"/>
      <c r="AT4576" s="179" t="s">
        <v>197</v>
      </c>
      <c r="AU4576" s="179" t="s">
        <v>80</v>
      </c>
      <c r="AV4576" s="11" t="s">
        <v>80</v>
      </c>
      <c r="AW4576" s="11" t="s">
        <v>35</v>
      </c>
      <c r="AX4576" s="11" t="s">
        <v>72</v>
      </c>
      <c r="AY4576" s="179" t="s">
        <v>177</v>
      </c>
    </row>
    <row r="4577" spans="2:51" s="12" customFormat="1" x14ac:dyDescent="0.3">
      <c r="B4577" s="186"/>
      <c r="D4577" s="178" t="s">
        <v>197</v>
      </c>
      <c r="E4577" s="187" t="s">
        <v>3</v>
      </c>
      <c r="F4577" s="188" t="s">
        <v>1660</v>
      </c>
      <c r="H4577" s="189" t="s">
        <v>3</v>
      </c>
      <c r="I4577" s="190"/>
      <c r="L4577" s="186"/>
      <c r="M4577" s="191"/>
      <c r="N4577" s="192"/>
      <c r="O4577" s="192"/>
      <c r="P4577" s="192"/>
      <c r="Q4577" s="192"/>
      <c r="R4577" s="192"/>
      <c r="S4577" s="192"/>
      <c r="T4577" s="193"/>
      <c r="AT4577" s="189" t="s">
        <v>197</v>
      </c>
      <c r="AU4577" s="189" t="s">
        <v>80</v>
      </c>
      <c r="AV4577" s="12" t="s">
        <v>22</v>
      </c>
      <c r="AW4577" s="12" t="s">
        <v>35</v>
      </c>
      <c r="AX4577" s="12" t="s">
        <v>72</v>
      </c>
      <c r="AY4577" s="189" t="s">
        <v>177</v>
      </c>
    </row>
    <row r="4578" spans="2:51" s="12" customFormat="1" x14ac:dyDescent="0.3">
      <c r="B4578" s="186"/>
      <c r="D4578" s="178" t="s">
        <v>197</v>
      </c>
      <c r="E4578" s="187" t="s">
        <v>3</v>
      </c>
      <c r="F4578" s="188" t="s">
        <v>1661</v>
      </c>
      <c r="H4578" s="189" t="s">
        <v>3</v>
      </c>
      <c r="I4578" s="190"/>
      <c r="L4578" s="186"/>
      <c r="M4578" s="191"/>
      <c r="N4578" s="192"/>
      <c r="O4578" s="192"/>
      <c r="P4578" s="192"/>
      <c r="Q4578" s="192"/>
      <c r="R4578" s="192"/>
      <c r="S4578" s="192"/>
      <c r="T4578" s="193"/>
      <c r="AT4578" s="189" t="s">
        <v>197</v>
      </c>
      <c r="AU4578" s="189" t="s">
        <v>80</v>
      </c>
      <c r="AV4578" s="12" t="s">
        <v>22</v>
      </c>
      <c r="AW4578" s="12" t="s">
        <v>35</v>
      </c>
      <c r="AX4578" s="12" t="s">
        <v>72</v>
      </c>
      <c r="AY4578" s="189" t="s">
        <v>177</v>
      </c>
    </row>
    <row r="4579" spans="2:51" s="11" customFormat="1" x14ac:dyDescent="0.3">
      <c r="B4579" s="177"/>
      <c r="D4579" s="178" t="s">
        <v>197</v>
      </c>
      <c r="E4579" s="179" t="s">
        <v>3</v>
      </c>
      <c r="F4579" s="180" t="s">
        <v>2338</v>
      </c>
      <c r="H4579" s="181">
        <v>8.58</v>
      </c>
      <c r="I4579" s="182"/>
      <c r="L4579" s="177"/>
      <c r="M4579" s="183"/>
      <c r="N4579" s="184"/>
      <c r="O4579" s="184"/>
      <c r="P4579" s="184"/>
      <c r="Q4579" s="184"/>
      <c r="R4579" s="184"/>
      <c r="S4579" s="184"/>
      <c r="T4579" s="185"/>
      <c r="AT4579" s="179" t="s">
        <v>197</v>
      </c>
      <c r="AU4579" s="179" t="s">
        <v>80</v>
      </c>
      <c r="AV4579" s="11" t="s">
        <v>80</v>
      </c>
      <c r="AW4579" s="11" t="s">
        <v>35</v>
      </c>
      <c r="AX4579" s="11" t="s">
        <v>72</v>
      </c>
      <c r="AY4579" s="179" t="s">
        <v>177</v>
      </c>
    </row>
    <row r="4580" spans="2:51" s="12" customFormat="1" x14ac:dyDescent="0.3">
      <c r="B4580" s="186"/>
      <c r="D4580" s="178" t="s">
        <v>197</v>
      </c>
      <c r="E4580" s="187" t="s">
        <v>3</v>
      </c>
      <c r="F4580" s="188" t="s">
        <v>1671</v>
      </c>
      <c r="H4580" s="189" t="s">
        <v>3</v>
      </c>
      <c r="I4580" s="190"/>
      <c r="L4580" s="186"/>
      <c r="M4580" s="191"/>
      <c r="N4580" s="192"/>
      <c r="O4580" s="192"/>
      <c r="P4580" s="192"/>
      <c r="Q4580" s="192"/>
      <c r="R4580" s="192"/>
      <c r="S4580" s="192"/>
      <c r="T4580" s="193"/>
      <c r="AT4580" s="189" t="s">
        <v>197</v>
      </c>
      <c r="AU4580" s="189" t="s">
        <v>80</v>
      </c>
      <c r="AV4580" s="12" t="s">
        <v>22</v>
      </c>
      <c r="AW4580" s="12" t="s">
        <v>35</v>
      </c>
      <c r="AX4580" s="12" t="s">
        <v>72</v>
      </c>
      <c r="AY4580" s="189" t="s">
        <v>177</v>
      </c>
    </row>
    <row r="4581" spans="2:51" s="12" customFormat="1" x14ac:dyDescent="0.3">
      <c r="B4581" s="186"/>
      <c r="D4581" s="178" t="s">
        <v>197</v>
      </c>
      <c r="E4581" s="187" t="s">
        <v>3</v>
      </c>
      <c r="F4581" s="188" t="s">
        <v>1672</v>
      </c>
      <c r="H4581" s="189" t="s">
        <v>3</v>
      </c>
      <c r="I4581" s="190"/>
      <c r="L4581" s="186"/>
      <c r="M4581" s="191"/>
      <c r="N4581" s="192"/>
      <c r="O4581" s="192"/>
      <c r="P4581" s="192"/>
      <c r="Q4581" s="192"/>
      <c r="R4581" s="192"/>
      <c r="S4581" s="192"/>
      <c r="T4581" s="193"/>
      <c r="AT4581" s="189" t="s">
        <v>197</v>
      </c>
      <c r="AU4581" s="189" t="s">
        <v>80</v>
      </c>
      <c r="AV4581" s="12" t="s">
        <v>22</v>
      </c>
      <c r="AW4581" s="12" t="s">
        <v>35</v>
      </c>
      <c r="AX4581" s="12" t="s">
        <v>72</v>
      </c>
      <c r="AY4581" s="189" t="s">
        <v>177</v>
      </c>
    </row>
    <row r="4582" spans="2:51" s="11" customFormat="1" x14ac:dyDescent="0.3">
      <c r="B4582" s="177"/>
      <c r="D4582" s="178" t="s">
        <v>197</v>
      </c>
      <c r="E4582" s="179" t="s">
        <v>3</v>
      </c>
      <c r="F4582" s="180" t="s">
        <v>2338</v>
      </c>
      <c r="H4582" s="181">
        <v>8.58</v>
      </c>
      <c r="I4582" s="182"/>
      <c r="L4582" s="177"/>
      <c r="M4582" s="183"/>
      <c r="N4582" s="184"/>
      <c r="O4582" s="184"/>
      <c r="P4582" s="184"/>
      <c r="Q4582" s="184"/>
      <c r="R4582" s="184"/>
      <c r="S4582" s="184"/>
      <c r="T4582" s="185"/>
      <c r="AT4582" s="179" t="s">
        <v>197</v>
      </c>
      <c r="AU4582" s="179" t="s">
        <v>80</v>
      </c>
      <c r="AV4582" s="11" t="s">
        <v>80</v>
      </c>
      <c r="AW4582" s="11" t="s">
        <v>35</v>
      </c>
      <c r="AX4582" s="11" t="s">
        <v>72</v>
      </c>
      <c r="AY4582" s="179" t="s">
        <v>177</v>
      </c>
    </row>
    <row r="4583" spans="2:51" s="12" customFormat="1" x14ac:dyDescent="0.3">
      <c r="B4583" s="186"/>
      <c r="D4583" s="178" t="s">
        <v>197</v>
      </c>
      <c r="E4583" s="187" t="s">
        <v>3</v>
      </c>
      <c r="F4583" s="188" t="s">
        <v>1676</v>
      </c>
      <c r="H4583" s="189" t="s">
        <v>3</v>
      </c>
      <c r="I4583" s="190"/>
      <c r="L4583" s="186"/>
      <c r="M4583" s="191"/>
      <c r="N4583" s="192"/>
      <c r="O4583" s="192"/>
      <c r="P4583" s="192"/>
      <c r="Q4583" s="192"/>
      <c r="R4583" s="192"/>
      <c r="S4583" s="192"/>
      <c r="T4583" s="193"/>
      <c r="AT4583" s="189" t="s">
        <v>197</v>
      </c>
      <c r="AU4583" s="189" t="s">
        <v>80</v>
      </c>
      <c r="AV4583" s="12" t="s">
        <v>22</v>
      </c>
      <c r="AW4583" s="12" t="s">
        <v>35</v>
      </c>
      <c r="AX4583" s="12" t="s">
        <v>72</v>
      </c>
      <c r="AY4583" s="189" t="s">
        <v>177</v>
      </c>
    </row>
    <row r="4584" spans="2:51" s="12" customFormat="1" x14ac:dyDescent="0.3">
      <c r="B4584" s="186"/>
      <c r="D4584" s="178" t="s">
        <v>197</v>
      </c>
      <c r="E4584" s="187" t="s">
        <v>3</v>
      </c>
      <c r="F4584" s="188" t="s">
        <v>1677</v>
      </c>
      <c r="H4584" s="189" t="s">
        <v>3</v>
      </c>
      <c r="I4584" s="190"/>
      <c r="L4584" s="186"/>
      <c r="M4584" s="191"/>
      <c r="N4584" s="192"/>
      <c r="O4584" s="192"/>
      <c r="P4584" s="192"/>
      <c r="Q4584" s="192"/>
      <c r="R4584" s="192"/>
      <c r="S4584" s="192"/>
      <c r="T4584" s="193"/>
      <c r="AT4584" s="189" t="s">
        <v>197</v>
      </c>
      <c r="AU4584" s="189" t="s">
        <v>80</v>
      </c>
      <c r="AV4584" s="12" t="s">
        <v>22</v>
      </c>
      <c r="AW4584" s="12" t="s">
        <v>35</v>
      </c>
      <c r="AX4584" s="12" t="s">
        <v>72</v>
      </c>
      <c r="AY4584" s="189" t="s">
        <v>177</v>
      </c>
    </row>
    <row r="4585" spans="2:51" s="11" customFormat="1" x14ac:dyDescent="0.3">
      <c r="B4585" s="177"/>
      <c r="D4585" s="178" t="s">
        <v>197</v>
      </c>
      <c r="E4585" s="179" t="s">
        <v>3</v>
      </c>
      <c r="F4585" s="180" t="s">
        <v>2339</v>
      </c>
      <c r="H4585" s="181">
        <v>16.27</v>
      </c>
      <c r="I4585" s="182"/>
      <c r="L4585" s="177"/>
      <c r="M4585" s="183"/>
      <c r="N4585" s="184"/>
      <c r="O4585" s="184"/>
      <c r="P4585" s="184"/>
      <c r="Q4585" s="184"/>
      <c r="R4585" s="184"/>
      <c r="S4585" s="184"/>
      <c r="T4585" s="185"/>
      <c r="AT4585" s="179" t="s">
        <v>197</v>
      </c>
      <c r="AU4585" s="179" t="s">
        <v>80</v>
      </c>
      <c r="AV4585" s="11" t="s">
        <v>80</v>
      </c>
      <c r="AW4585" s="11" t="s">
        <v>35</v>
      </c>
      <c r="AX4585" s="11" t="s">
        <v>72</v>
      </c>
      <c r="AY4585" s="179" t="s">
        <v>177</v>
      </c>
    </row>
    <row r="4586" spans="2:51" s="12" customFormat="1" x14ac:dyDescent="0.3">
      <c r="B4586" s="186"/>
      <c r="D4586" s="178" t="s">
        <v>197</v>
      </c>
      <c r="E4586" s="187" t="s">
        <v>3</v>
      </c>
      <c r="F4586" s="188" t="s">
        <v>1686</v>
      </c>
      <c r="H4586" s="189" t="s">
        <v>3</v>
      </c>
      <c r="I4586" s="190"/>
      <c r="L4586" s="186"/>
      <c r="M4586" s="191"/>
      <c r="N4586" s="192"/>
      <c r="O4586" s="192"/>
      <c r="P4586" s="192"/>
      <c r="Q4586" s="192"/>
      <c r="R4586" s="192"/>
      <c r="S4586" s="192"/>
      <c r="T4586" s="193"/>
      <c r="AT4586" s="189" t="s">
        <v>197</v>
      </c>
      <c r="AU4586" s="189" t="s">
        <v>80</v>
      </c>
      <c r="AV4586" s="12" t="s">
        <v>22</v>
      </c>
      <c r="AW4586" s="12" t="s">
        <v>35</v>
      </c>
      <c r="AX4586" s="12" t="s">
        <v>72</v>
      </c>
      <c r="AY4586" s="189" t="s">
        <v>177</v>
      </c>
    </row>
    <row r="4587" spans="2:51" s="12" customFormat="1" x14ac:dyDescent="0.3">
      <c r="B4587" s="186"/>
      <c r="D4587" s="178" t="s">
        <v>197</v>
      </c>
      <c r="E4587" s="187" t="s">
        <v>3</v>
      </c>
      <c r="F4587" s="188" t="s">
        <v>1687</v>
      </c>
      <c r="H4587" s="189" t="s">
        <v>3</v>
      </c>
      <c r="I4587" s="190"/>
      <c r="L4587" s="186"/>
      <c r="M4587" s="191"/>
      <c r="N4587" s="192"/>
      <c r="O4587" s="192"/>
      <c r="P4587" s="192"/>
      <c r="Q4587" s="192"/>
      <c r="R4587" s="192"/>
      <c r="S4587" s="192"/>
      <c r="T4587" s="193"/>
      <c r="AT4587" s="189" t="s">
        <v>197</v>
      </c>
      <c r="AU4587" s="189" t="s">
        <v>80</v>
      </c>
      <c r="AV4587" s="12" t="s">
        <v>22</v>
      </c>
      <c r="AW4587" s="12" t="s">
        <v>35</v>
      </c>
      <c r="AX4587" s="12" t="s">
        <v>72</v>
      </c>
      <c r="AY4587" s="189" t="s">
        <v>177</v>
      </c>
    </row>
    <row r="4588" spans="2:51" s="11" customFormat="1" x14ac:dyDescent="0.3">
      <c r="B4588" s="177"/>
      <c r="D4588" s="178" t="s">
        <v>197</v>
      </c>
      <c r="E4588" s="179" t="s">
        <v>3</v>
      </c>
      <c r="F4588" s="180" t="s">
        <v>2340</v>
      </c>
      <c r="H4588" s="181">
        <v>16.28</v>
      </c>
      <c r="I4588" s="182"/>
      <c r="L4588" s="177"/>
      <c r="M4588" s="183"/>
      <c r="N4588" s="184"/>
      <c r="O4588" s="184"/>
      <c r="P4588" s="184"/>
      <c r="Q4588" s="184"/>
      <c r="R4588" s="184"/>
      <c r="S4588" s="184"/>
      <c r="T4588" s="185"/>
      <c r="AT4588" s="179" t="s">
        <v>197</v>
      </c>
      <c r="AU4588" s="179" t="s">
        <v>80</v>
      </c>
      <c r="AV4588" s="11" t="s">
        <v>80</v>
      </c>
      <c r="AW4588" s="11" t="s">
        <v>35</v>
      </c>
      <c r="AX4588" s="11" t="s">
        <v>72</v>
      </c>
      <c r="AY4588" s="179" t="s">
        <v>177</v>
      </c>
    </row>
    <row r="4589" spans="2:51" s="12" customFormat="1" x14ac:dyDescent="0.3">
      <c r="B4589" s="186"/>
      <c r="D4589" s="178" t="s">
        <v>197</v>
      </c>
      <c r="E4589" s="187" t="s">
        <v>3</v>
      </c>
      <c r="F4589" s="188" t="s">
        <v>1689</v>
      </c>
      <c r="H4589" s="189" t="s">
        <v>3</v>
      </c>
      <c r="I4589" s="190"/>
      <c r="L4589" s="186"/>
      <c r="M4589" s="191"/>
      <c r="N4589" s="192"/>
      <c r="O4589" s="192"/>
      <c r="P4589" s="192"/>
      <c r="Q4589" s="192"/>
      <c r="R4589" s="192"/>
      <c r="S4589" s="192"/>
      <c r="T4589" s="193"/>
      <c r="AT4589" s="189" t="s">
        <v>197</v>
      </c>
      <c r="AU4589" s="189" t="s">
        <v>80</v>
      </c>
      <c r="AV4589" s="12" t="s">
        <v>22</v>
      </c>
      <c r="AW4589" s="12" t="s">
        <v>35</v>
      </c>
      <c r="AX4589" s="12" t="s">
        <v>72</v>
      </c>
      <c r="AY4589" s="189" t="s">
        <v>177</v>
      </c>
    </row>
    <row r="4590" spans="2:51" s="12" customFormat="1" x14ac:dyDescent="0.3">
      <c r="B4590" s="186"/>
      <c r="D4590" s="178" t="s">
        <v>197</v>
      </c>
      <c r="E4590" s="187" t="s">
        <v>3</v>
      </c>
      <c r="F4590" s="188" t="s">
        <v>1690</v>
      </c>
      <c r="H4590" s="189" t="s">
        <v>3</v>
      </c>
      <c r="I4590" s="190"/>
      <c r="L4590" s="186"/>
      <c r="M4590" s="191"/>
      <c r="N4590" s="192"/>
      <c r="O4590" s="192"/>
      <c r="P4590" s="192"/>
      <c r="Q4590" s="192"/>
      <c r="R4590" s="192"/>
      <c r="S4590" s="192"/>
      <c r="T4590" s="193"/>
      <c r="AT4590" s="189" t="s">
        <v>197</v>
      </c>
      <c r="AU4590" s="189" t="s">
        <v>80</v>
      </c>
      <c r="AV4590" s="12" t="s">
        <v>22</v>
      </c>
      <c r="AW4590" s="12" t="s">
        <v>35</v>
      </c>
      <c r="AX4590" s="12" t="s">
        <v>72</v>
      </c>
      <c r="AY4590" s="189" t="s">
        <v>177</v>
      </c>
    </row>
    <row r="4591" spans="2:51" s="11" customFormat="1" x14ac:dyDescent="0.3">
      <c r="B4591" s="177"/>
      <c r="D4591" s="178" t="s">
        <v>197</v>
      </c>
      <c r="E4591" s="179" t="s">
        <v>3</v>
      </c>
      <c r="F4591" s="180" t="s">
        <v>2341</v>
      </c>
      <c r="H4591" s="181">
        <v>21.39</v>
      </c>
      <c r="I4591" s="182"/>
      <c r="L4591" s="177"/>
      <c r="M4591" s="183"/>
      <c r="N4591" s="184"/>
      <c r="O4591" s="184"/>
      <c r="P4591" s="184"/>
      <c r="Q4591" s="184"/>
      <c r="R4591" s="184"/>
      <c r="S4591" s="184"/>
      <c r="T4591" s="185"/>
      <c r="AT4591" s="179" t="s">
        <v>197</v>
      </c>
      <c r="AU4591" s="179" t="s">
        <v>80</v>
      </c>
      <c r="AV4591" s="11" t="s">
        <v>80</v>
      </c>
      <c r="AW4591" s="11" t="s">
        <v>35</v>
      </c>
      <c r="AX4591" s="11" t="s">
        <v>72</v>
      </c>
      <c r="AY4591" s="179" t="s">
        <v>177</v>
      </c>
    </row>
    <row r="4592" spans="2:51" s="12" customFormat="1" x14ac:dyDescent="0.3">
      <c r="B4592" s="186"/>
      <c r="D4592" s="178" t="s">
        <v>197</v>
      </c>
      <c r="E4592" s="187" t="s">
        <v>3</v>
      </c>
      <c r="F4592" s="188" t="s">
        <v>1700</v>
      </c>
      <c r="H4592" s="189" t="s">
        <v>3</v>
      </c>
      <c r="I4592" s="190"/>
      <c r="L4592" s="186"/>
      <c r="M4592" s="191"/>
      <c r="N4592" s="192"/>
      <c r="O4592" s="192"/>
      <c r="P4592" s="192"/>
      <c r="Q4592" s="192"/>
      <c r="R4592" s="192"/>
      <c r="S4592" s="192"/>
      <c r="T4592" s="193"/>
      <c r="AT4592" s="189" t="s">
        <v>197</v>
      </c>
      <c r="AU4592" s="189" t="s">
        <v>80</v>
      </c>
      <c r="AV4592" s="12" t="s">
        <v>22</v>
      </c>
      <c r="AW4592" s="12" t="s">
        <v>35</v>
      </c>
      <c r="AX4592" s="12" t="s">
        <v>72</v>
      </c>
      <c r="AY4592" s="189" t="s">
        <v>177</v>
      </c>
    </row>
    <row r="4593" spans="2:51" s="12" customFormat="1" x14ac:dyDescent="0.3">
      <c r="B4593" s="186"/>
      <c r="D4593" s="178" t="s">
        <v>197</v>
      </c>
      <c r="E4593" s="187" t="s">
        <v>3</v>
      </c>
      <c r="F4593" s="188" t="s">
        <v>1701</v>
      </c>
      <c r="H4593" s="189" t="s">
        <v>3</v>
      </c>
      <c r="I4593" s="190"/>
      <c r="L4593" s="186"/>
      <c r="M4593" s="191"/>
      <c r="N4593" s="192"/>
      <c r="O4593" s="192"/>
      <c r="P4593" s="192"/>
      <c r="Q4593" s="192"/>
      <c r="R4593" s="192"/>
      <c r="S4593" s="192"/>
      <c r="T4593" s="193"/>
      <c r="AT4593" s="189" t="s">
        <v>197</v>
      </c>
      <c r="AU4593" s="189" t="s">
        <v>80</v>
      </c>
      <c r="AV4593" s="12" t="s">
        <v>22</v>
      </c>
      <c r="AW4593" s="12" t="s">
        <v>35</v>
      </c>
      <c r="AX4593" s="12" t="s">
        <v>72</v>
      </c>
      <c r="AY4593" s="189" t="s">
        <v>177</v>
      </c>
    </row>
    <row r="4594" spans="2:51" s="11" customFormat="1" x14ac:dyDescent="0.3">
      <c r="B4594" s="177"/>
      <c r="D4594" s="178" t="s">
        <v>197</v>
      </c>
      <c r="E4594" s="179" t="s">
        <v>3</v>
      </c>
      <c r="F4594" s="180" t="s">
        <v>2342</v>
      </c>
      <c r="H4594" s="181">
        <v>15.92</v>
      </c>
      <c r="I4594" s="182"/>
      <c r="L4594" s="177"/>
      <c r="M4594" s="183"/>
      <c r="N4594" s="184"/>
      <c r="O4594" s="184"/>
      <c r="P4594" s="184"/>
      <c r="Q4594" s="184"/>
      <c r="R4594" s="184"/>
      <c r="S4594" s="184"/>
      <c r="T4594" s="185"/>
      <c r="AT4594" s="179" t="s">
        <v>197</v>
      </c>
      <c r="AU4594" s="179" t="s">
        <v>80</v>
      </c>
      <c r="AV4594" s="11" t="s">
        <v>80</v>
      </c>
      <c r="AW4594" s="11" t="s">
        <v>35</v>
      </c>
      <c r="AX4594" s="11" t="s">
        <v>72</v>
      </c>
      <c r="AY4594" s="179" t="s">
        <v>177</v>
      </c>
    </row>
    <row r="4595" spans="2:51" s="12" customFormat="1" x14ac:dyDescent="0.3">
      <c r="B4595" s="186"/>
      <c r="D4595" s="178" t="s">
        <v>197</v>
      </c>
      <c r="E4595" s="187" t="s">
        <v>3</v>
      </c>
      <c r="F4595" s="188" t="s">
        <v>1703</v>
      </c>
      <c r="H4595" s="189" t="s">
        <v>3</v>
      </c>
      <c r="I4595" s="190"/>
      <c r="L4595" s="186"/>
      <c r="M4595" s="191"/>
      <c r="N4595" s="192"/>
      <c r="O4595" s="192"/>
      <c r="P4595" s="192"/>
      <c r="Q4595" s="192"/>
      <c r="R4595" s="192"/>
      <c r="S4595" s="192"/>
      <c r="T4595" s="193"/>
      <c r="AT4595" s="189" t="s">
        <v>197</v>
      </c>
      <c r="AU4595" s="189" t="s">
        <v>80</v>
      </c>
      <c r="AV4595" s="12" t="s">
        <v>22</v>
      </c>
      <c r="AW4595" s="12" t="s">
        <v>35</v>
      </c>
      <c r="AX4595" s="12" t="s">
        <v>72</v>
      </c>
      <c r="AY4595" s="189" t="s">
        <v>177</v>
      </c>
    </row>
    <row r="4596" spans="2:51" s="12" customFormat="1" x14ac:dyDescent="0.3">
      <c r="B4596" s="186"/>
      <c r="D4596" s="178" t="s">
        <v>197</v>
      </c>
      <c r="E4596" s="187" t="s">
        <v>3</v>
      </c>
      <c r="F4596" s="188" t="s">
        <v>1704</v>
      </c>
      <c r="H4596" s="189" t="s">
        <v>3</v>
      </c>
      <c r="I4596" s="190"/>
      <c r="L4596" s="186"/>
      <c r="M4596" s="191"/>
      <c r="N4596" s="192"/>
      <c r="O4596" s="192"/>
      <c r="P4596" s="192"/>
      <c r="Q4596" s="192"/>
      <c r="R4596" s="192"/>
      <c r="S4596" s="192"/>
      <c r="T4596" s="193"/>
      <c r="AT4596" s="189" t="s">
        <v>197</v>
      </c>
      <c r="AU4596" s="189" t="s">
        <v>80</v>
      </c>
      <c r="AV4596" s="12" t="s">
        <v>22</v>
      </c>
      <c r="AW4596" s="12" t="s">
        <v>35</v>
      </c>
      <c r="AX4596" s="12" t="s">
        <v>72</v>
      </c>
      <c r="AY4596" s="189" t="s">
        <v>177</v>
      </c>
    </row>
    <row r="4597" spans="2:51" s="11" customFormat="1" x14ac:dyDescent="0.3">
      <c r="B4597" s="177"/>
      <c r="D4597" s="178" t="s">
        <v>197</v>
      </c>
      <c r="E4597" s="179" t="s">
        <v>3</v>
      </c>
      <c r="F4597" s="180" t="s">
        <v>2343</v>
      </c>
      <c r="H4597" s="181">
        <v>16.72</v>
      </c>
      <c r="I4597" s="182"/>
      <c r="L4597" s="177"/>
      <c r="M4597" s="183"/>
      <c r="N4597" s="184"/>
      <c r="O4597" s="184"/>
      <c r="P4597" s="184"/>
      <c r="Q4597" s="184"/>
      <c r="R4597" s="184"/>
      <c r="S4597" s="184"/>
      <c r="T4597" s="185"/>
      <c r="AT4597" s="179" t="s">
        <v>197</v>
      </c>
      <c r="AU4597" s="179" t="s">
        <v>80</v>
      </c>
      <c r="AV4597" s="11" t="s">
        <v>80</v>
      </c>
      <c r="AW4597" s="11" t="s">
        <v>35</v>
      </c>
      <c r="AX4597" s="11" t="s">
        <v>72</v>
      </c>
      <c r="AY4597" s="179" t="s">
        <v>177</v>
      </c>
    </row>
    <row r="4598" spans="2:51" s="12" customFormat="1" x14ac:dyDescent="0.3">
      <c r="B4598" s="186"/>
      <c r="D4598" s="178" t="s">
        <v>197</v>
      </c>
      <c r="E4598" s="187" t="s">
        <v>3</v>
      </c>
      <c r="F4598" s="188" t="s">
        <v>1711</v>
      </c>
      <c r="H4598" s="189" t="s">
        <v>3</v>
      </c>
      <c r="I4598" s="190"/>
      <c r="L4598" s="186"/>
      <c r="M4598" s="191"/>
      <c r="N4598" s="192"/>
      <c r="O4598" s="192"/>
      <c r="P4598" s="192"/>
      <c r="Q4598" s="192"/>
      <c r="R4598" s="192"/>
      <c r="S4598" s="192"/>
      <c r="T4598" s="193"/>
      <c r="AT4598" s="189" t="s">
        <v>197</v>
      </c>
      <c r="AU4598" s="189" t="s">
        <v>80</v>
      </c>
      <c r="AV4598" s="12" t="s">
        <v>22</v>
      </c>
      <c r="AW4598" s="12" t="s">
        <v>35</v>
      </c>
      <c r="AX4598" s="12" t="s">
        <v>72</v>
      </c>
      <c r="AY4598" s="189" t="s">
        <v>177</v>
      </c>
    </row>
    <row r="4599" spans="2:51" s="12" customFormat="1" x14ac:dyDescent="0.3">
      <c r="B4599" s="186"/>
      <c r="D4599" s="178" t="s">
        <v>197</v>
      </c>
      <c r="E4599" s="187" t="s">
        <v>3</v>
      </c>
      <c r="F4599" s="188" t="s">
        <v>1712</v>
      </c>
      <c r="H4599" s="189" t="s">
        <v>3</v>
      </c>
      <c r="I4599" s="190"/>
      <c r="L4599" s="186"/>
      <c r="M4599" s="191"/>
      <c r="N4599" s="192"/>
      <c r="O4599" s="192"/>
      <c r="P4599" s="192"/>
      <c r="Q4599" s="192"/>
      <c r="R4599" s="192"/>
      <c r="S4599" s="192"/>
      <c r="T4599" s="193"/>
      <c r="AT4599" s="189" t="s">
        <v>197</v>
      </c>
      <c r="AU4599" s="189" t="s">
        <v>80</v>
      </c>
      <c r="AV4599" s="12" t="s">
        <v>22</v>
      </c>
      <c r="AW4599" s="12" t="s">
        <v>35</v>
      </c>
      <c r="AX4599" s="12" t="s">
        <v>72</v>
      </c>
      <c r="AY4599" s="189" t="s">
        <v>177</v>
      </c>
    </row>
    <row r="4600" spans="2:51" s="11" customFormat="1" x14ac:dyDescent="0.3">
      <c r="B4600" s="177"/>
      <c r="D4600" s="178" t="s">
        <v>197</v>
      </c>
      <c r="E4600" s="179" t="s">
        <v>3</v>
      </c>
      <c r="F4600" s="180" t="s">
        <v>2344</v>
      </c>
      <c r="H4600" s="181">
        <v>16.690000000000001</v>
      </c>
      <c r="I4600" s="182"/>
      <c r="L4600" s="177"/>
      <c r="M4600" s="183"/>
      <c r="N4600" s="184"/>
      <c r="O4600" s="184"/>
      <c r="P4600" s="184"/>
      <c r="Q4600" s="184"/>
      <c r="R4600" s="184"/>
      <c r="S4600" s="184"/>
      <c r="T4600" s="185"/>
      <c r="AT4600" s="179" t="s">
        <v>197</v>
      </c>
      <c r="AU4600" s="179" t="s">
        <v>80</v>
      </c>
      <c r="AV4600" s="11" t="s">
        <v>80</v>
      </c>
      <c r="AW4600" s="11" t="s">
        <v>35</v>
      </c>
      <c r="AX4600" s="11" t="s">
        <v>72</v>
      </c>
      <c r="AY4600" s="179" t="s">
        <v>177</v>
      </c>
    </row>
    <row r="4601" spans="2:51" s="12" customFormat="1" x14ac:dyDescent="0.3">
      <c r="B4601" s="186"/>
      <c r="D4601" s="178" t="s">
        <v>197</v>
      </c>
      <c r="E4601" s="187" t="s">
        <v>3</v>
      </c>
      <c r="F4601" s="188" t="s">
        <v>1753</v>
      </c>
      <c r="H4601" s="189" t="s">
        <v>3</v>
      </c>
      <c r="I4601" s="190"/>
      <c r="L4601" s="186"/>
      <c r="M4601" s="191"/>
      <c r="N4601" s="192"/>
      <c r="O4601" s="192"/>
      <c r="P4601" s="192"/>
      <c r="Q4601" s="192"/>
      <c r="R4601" s="192"/>
      <c r="S4601" s="192"/>
      <c r="T4601" s="193"/>
      <c r="AT4601" s="189" t="s">
        <v>197</v>
      </c>
      <c r="AU4601" s="189" t="s">
        <v>80</v>
      </c>
      <c r="AV4601" s="12" t="s">
        <v>22</v>
      </c>
      <c r="AW4601" s="12" t="s">
        <v>35</v>
      </c>
      <c r="AX4601" s="12" t="s">
        <v>72</v>
      </c>
      <c r="AY4601" s="189" t="s">
        <v>177</v>
      </c>
    </row>
    <row r="4602" spans="2:51" s="12" customFormat="1" x14ac:dyDescent="0.3">
      <c r="B4602" s="186"/>
      <c r="D4602" s="178" t="s">
        <v>197</v>
      </c>
      <c r="E4602" s="187" t="s">
        <v>3</v>
      </c>
      <c r="F4602" s="188" t="s">
        <v>1754</v>
      </c>
      <c r="H4602" s="189" t="s">
        <v>3</v>
      </c>
      <c r="I4602" s="190"/>
      <c r="L4602" s="186"/>
      <c r="M4602" s="191"/>
      <c r="N4602" s="192"/>
      <c r="O4602" s="192"/>
      <c r="P4602" s="192"/>
      <c r="Q4602" s="192"/>
      <c r="R4602" s="192"/>
      <c r="S4602" s="192"/>
      <c r="T4602" s="193"/>
      <c r="AT4602" s="189" t="s">
        <v>197</v>
      </c>
      <c r="AU4602" s="189" t="s">
        <v>80</v>
      </c>
      <c r="AV4602" s="12" t="s">
        <v>22</v>
      </c>
      <c r="AW4602" s="12" t="s">
        <v>35</v>
      </c>
      <c r="AX4602" s="12" t="s">
        <v>72</v>
      </c>
      <c r="AY4602" s="189" t="s">
        <v>177</v>
      </c>
    </row>
    <row r="4603" spans="2:51" s="11" customFormat="1" x14ac:dyDescent="0.3">
      <c r="B4603" s="177"/>
      <c r="D4603" s="178" t="s">
        <v>197</v>
      </c>
      <c r="E4603" s="179" t="s">
        <v>3</v>
      </c>
      <c r="F4603" s="180" t="s">
        <v>2345</v>
      </c>
      <c r="H4603" s="181">
        <v>5.38</v>
      </c>
      <c r="I4603" s="182"/>
      <c r="L4603" s="177"/>
      <c r="M4603" s="183"/>
      <c r="N4603" s="184"/>
      <c r="O4603" s="184"/>
      <c r="P4603" s="184"/>
      <c r="Q4603" s="184"/>
      <c r="R4603" s="184"/>
      <c r="S4603" s="184"/>
      <c r="T4603" s="185"/>
      <c r="AT4603" s="179" t="s">
        <v>197</v>
      </c>
      <c r="AU4603" s="179" t="s">
        <v>80</v>
      </c>
      <c r="AV4603" s="11" t="s">
        <v>80</v>
      </c>
      <c r="AW4603" s="11" t="s">
        <v>35</v>
      </c>
      <c r="AX4603" s="11" t="s">
        <v>72</v>
      </c>
      <c r="AY4603" s="179" t="s">
        <v>177</v>
      </c>
    </row>
    <row r="4604" spans="2:51" s="12" customFormat="1" x14ac:dyDescent="0.3">
      <c r="B4604" s="186"/>
      <c r="D4604" s="178" t="s">
        <v>197</v>
      </c>
      <c r="E4604" s="187" t="s">
        <v>3</v>
      </c>
      <c r="F4604" s="188" t="s">
        <v>1789</v>
      </c>
      <c r="H4604" s="189" t="s">
        <v>3</v>
      </c>
      <c r="I4604" s="190"/>
      <c r="L4604" s="186"/>
      <c r="M4604" s="191"/>
      <c r="N4604" s="192"/>
      <c r="O4604" s="192"/>
      <c r="P4604" s="192"/>
      <c r="Q4604" s="192"/>
      <c r="R4604" s="192"/>
      <c r="S4604" s="192"/>
      <c r="T4604" s="193"/>
      <c r="AT4604" s="189" t="s">
        <v>197</v>
      </c>
      <c r="AU4604" s="189" t="s">
        <v>80</v>
      </c>
      <c r="AV4604" s="12" t="s">
        <v>22</v>
      </c>
      <c r="AW4604" s="12" t="s">
        <v>35</v>
      </c>
      <c r="AX4604" s="12" t="s">
        <v>72</v>
      </c>
      <c r="AY4604" s="189" t="s">
        <v>177</v>
      </c>
    </row>
    <row r="4605" spans="2:51" s="12" customFormat="1" x14ac:dyDescent="0.3">
      <c r="B4605" s="186"/>
      <c r="D4605" s="178" t="s">
        <v>197</v>
      </c>
      <c r="E4605" s="187" t="s">
        <v>3</v>
      </c>
      <c r="F4605" s="188" t="s">
        <v>1790</v>
      </c>
      <c r="H4605" s="189" t="s">
        <v>3</v>
      </c>
      <c r="I4605" s="190"/>
      <c r="L4605" s="186"/>
      <c r="M4605" s="191"/>
      <c r="N4605" s="192"/>
      <c r="O4605" s="192"/>
      <c r="P4605" s="192"/>
      <c r="Q4605" s="192"/>
      <c r="R4605" s="192"/>
      <c r="S4605" s="192"/>
      <c r="T4605" s="193"/>
      <c r="AT4605" s="189" t="s">
        <v>197</v>
      </c>
      <c r="AU4605" s="189" t="s">
        <v>80</v>
      </c>
      <c r="AV4605" s="12" t="s">
        <v>22</v>
      </c>
      <c r="AW4605" s="12" t="s">
        <v>35</v>
      </c>
      <c r="AX4605" s="12" t="s">
        <v>72</v>
      </c>
      <c r="AY4605" s="189" t="s">
        <v>177</v>
      </c>
    </row>
    <row r="4606" spans="2:51" s="11" customFormat="1" x14ac:dyDescent="0.3">
      <c r="B4606" s="177"/>
      <c r="D4606" s="178" t="s">
        <v>197</v>
      </c>
      <c r="E4606" s="179" t="s">
        <v>3</v>
      </c>
      <c r="F4606" s="180" t="s">
        <v>2346</v>
      </c>
      <c r="H4606" s="181">
        <v>13.31</v>
      </c>
      <c r="I4606" s="182"/>
      <c r="L4606" s="177"/>
      <c r="M4606" s="183"/>
      <c r="N4606" s="184"/>
      <c r="O4606" s="184"/>
      <c r="P4606" s="184"/>
      <c r="Q4606" s="184"/>
      <c r="R4606" s="184"/>
      <c r="S4606" s="184"/>
      <c r="T4606" s="185"/>
      <c r="AT4606" s="179" t="s">
        <v>197</v>
      </c>
      <c r="AU4606" s="179" t="s">
        <v>80</v>
      </c>
      <c r="AV4606" s="11" t="s">
        <v>80</v>
      </c>
      <c r="AW4606" s="11" t="s">
        <v>35</v>
      </c>
      <c r="AX4606" s="11" t="s">
        <v>72</v>
      </c>
      <c r="AY4606" s="179" t="s">
        <v>177</v>
      </c>
    </row>
    <row r="4607" spans="2:51" s="12" customFormat="1" x14ac:dyDescent="0.3">
      <c r="B4607" s="186"/>
      <c r="D4607" s="178" t="s">
        <v>197</v>
      </c>
      <c r="E4607" s="187" t="s">
        <v>3</v>
      </c>
      <c r="F4607" s="188" t="s">
        <v>1792</v>
      </c>
      <c r="H4607" s="189" t="s">
        <v>3</v>
      </c>
      <c r="I4607" s="190"/>
      <c r="L4607" s="186"/>
      <c r="M4607" s="191"/>
      <c r="N4607" s="192"/>
      <c r="O4607" s="192"/>
      <c r="P4607" s="192"/>
      <c r="Q4607" s="192"/>
      <c r="R4607" s="192"/>
      <c r="S4607" s="192"/>
      <c r="T4607" s="193"/>
      <c r="AT4607" s="189" t="s">
        <v>197</v>
      </c>
      <c r="AU4607" s="189" t="s">
        <v>80</v>
      </c>
      <c r="AV4607" s="12" t="s">
        <v>22</v>
      </c>
      <c r="AW4607" s="12" t="s">
        <v>35</v>
      </c>
      <c r="AX4607" s="12" t="s">
        <v>72</v>
      </c>
      <c r="AY4607" s="189" t="s">
        <v>177</v>
      </c>
    </row>
    <row r="4608" spans="2:51" s="12" customFormat="1" x14ac:dyDescent="0.3">
      <c r="B4608" s="186"/>
      <c r="D4608" s="178" t="s">
        <v>197</v>
      </c>
      <c r="E4608" s="187" t="s">
        <v>3</v>
      </c>
      <c r="F4608" s="188" t="s">
        <v>1793</v>
      </c>
      <c r="H4608" s="189" t="s">
        <v>3</v>
      </c>
      <c r="I4608" s="190"/>
      <c r="L4608" s="186"/>
      <c r="M4608" s="191"/>
      <c r="N4608" s="192"/>
      <c r="O4608" s="192"/>
      <c r="P4608" s="192"/>
      <c r="Q4608" s="192"/>
      <c r="R4608" s="192"/>
      <c r="S4608" s="192"/>
      <c r="T4608" s="193"/>
      <c r="AT4608" s="189" t="s">
        <v>197</v>
      </c>
      <c r="AU4608" s="189" t="s">
        <v>80</v>
      </c>
      <c r="AV4608" s="12" t="s">
        <v>22</v>
      </c>
      <c r="AW4608" s="12" t="s">
        <v>35</v>
      </c>
      <c r="AX4608" s="12" t="s">
        <v>72</v>
      </c>
      <c r="AY4608" s="189" t="s">
        <v>177</v>
      </c>
    </row>
    <row r="4609" spans="2:51" s="11" customFormat="1" x14ac:dyDescent="0.3">
      <c r="B4609" s="177"/>
      <c r="D4609" s="178" t="s">
        <v>197</v>
      </c>
      <c r="E4609" s="179" t="s">
        <v>3</v>
      </c>
      <c r="F4609" s="180" t="s">
        <v>2347</v>
      </c>
      <c r="H4609" s="181">
        <v>12.43</v>
      </c>
      <c r="I4609" s="182"/>
      <c r="L4609" s="177"/>
      <c r="M4609" s="183"/>
      <c r="N4609" s="184"/>
      <c r="O4609" s="184"/>
      <c r="P4609" s="184"/>
      <c r="Q4609" s="184"/>
      <c r="R4609" s="184"/>
      <c r="S4609" s="184"/>
      <c r="T4609" s="185"/>
      <c r="AT4609" s="179" t="s">
        <v>197</v>
      </c>
      <c r="AU4609" s="179" t="s">
        <v>80</v>
      </c>
      <c r="AV4609" s="11" t="s">
        <v>80</v>
      </c>
      <c r="AW4609" s="11" t="s">
        <v>35</v>
      </c>
      <c r="AX4609" s="11" t="s">
        <v>72</v>
      </c>
      <c r="AY4609" s="179" t="s">
        <v>177</v>
      </c>
    </row>
    <row r="4610" spans="2:51" s="12" customFormat="1" x14ac:dyDescent="0.3">
      <c r="B4610" s="186"/>
      <c r="D4610" s="178" t="s">
        <v>197</v>
      </c>
      <c r="E4610" s="187" t="s">
        <v>3</v>
      </c>
      <c r="F4610" s="188" t="s">
        <v>1806</v>
      </c>
      <c r="H4610" s="189" t="s">
        <v>3</v>
      </c>
      <c r="I4610" s="190"/>
      <c r="L4610" s="186"/>
      <c r="M4610" s="191"/>
      <c r="N4610" s="192"/>
      <c r="O4610" s="192"/>
      <c r="P4610" s="192"/>
      <c r="Q4610" s="192"/>
      <c r="R4610" s="192"/>
      <c r="S4610" s="192"/>
      <c r="T4610" s="193"/>
      <c r="AT4610" s="189" t="s">
        <v>197</v>
      </c>
      <c r="AU4610" s="189" t="s">
        <v>80</v>
      </c>
      <c r="AV4610" s="12" t="s">
        <v>22</v>
      </c>
      <c r="AW4610" s="12" t="s">
        <v>35</v>
      </c>
      <c r="AX4610" s="12" t="s">
        <v>72</v>
      </c>
      <c r="AY4610" s="189" t="s">
        <v>177</v>
      </c>
    </row>
    <row r="4611" spans="2:51" s="12" customFormat="1" x14ac:dyDescent="0.3">
      <c r="B4611" s="186"/>
      <c r="D4611" s="178" t="s">
        <v>197</v>
      </c>
      <c r="E4611" s="187" t="s">
        <v>3</v>
      </c>
      <c r="F4611" s="188" t="s">
        <v>1807</v>
      </c>
      <c r="H4611" s="189" t="s">
        <v>3</v>
      </c>
      <c r="I4611" s="190"/>
      <c r="L4611" s="186"/>
      <c r="M4611" s="191"/>
      <c r="N4611" s="192"/>
      <c r="O4611" s="192"/>
      <c r="P4611" s="192"/>
      <c r="Q4611" s="192"/>
      <c r="R4611" s="192"/>
      <c r="S4611" s="192"/>
      <c r="T4611" s="193"/>
      <c r="AT4611" s="189" t="s">
        <v>197</v>
      </c>
      <c r="AU4611" s="189" t="s">
        <v>80</v>
      </c>
      <c r="AV4611" s="12" t="s">
        <v>22</v>
      </c>
      <c r="AW4611" s="12" t="s">
        <v>35</v>
      </c>
      <c r="AX4611" s="12" t="s">
        <v>72</v>
      </c>
      <c r="AY4611" s="189" t="s">
        <v>177</v>
      </c>
    </row>
    <row r="4612" spans="2:51" s="11" customFormat="1" x14ac:dyDescent="0.3">
      <c r="B4612" s="177"/>
      <c r="D4612" s="178" t="s">
        <v>197</v>
      </c>
      <c r="E4612" s="179" t="s">
        <v>3</v>
      </c>
      <c r="F4612" s="180" t="s">
        <v>2348</v>
      </c>
      <c r="H4612" s="181">
        <v>22.51</v>
      </c>
      <c r="I4612" s="182"/>
      <c r="L4612" s="177"/>
      <c r="M4612" s="183"/>
      <c r="N4612" s="184"/>
      <c r="O4612" s="184"/>
      <c r="P4612" s="184"/>
      <c r="Q4612" s="184"/>
      <c r="R4612" s="184"/>
      <c r="S4612" s="184"/>
      <c r="T4612" s="185"/>
      <c r="AT4612" s="179" t="s">
        <v>197</v>
      </c>
      <c r="AU4612" s="179" t="s">
        <v>80</v>
      </c>
      <c r="AV4612" s="11" t="s">
        <v>80</v>
      </c>
      <c r="AW4612" s="11" t="s">
        <v>35</v>
      </c>
      <c r="AX4612" s="11" t="s">
        <v>72</v>
      </c>
      <c r="AY4612" s="179" t="s">
        <v>177</v>
      </c>
    </row>
    <row r="4613" spans="2:51" s="12" customFormat="1" x14ac:dyDescent="0.3">
      <c r="B4613" s="186"/>
      <c r="D4613" s="178" t="s">
        <v>197</v>
      </c>
      <c r="E4613" s="187" t="s">
        <v>3</v>
      </c>
      <c r="F4613" s="188" t="s">
        <v>1838</v>
      </c>
      <c r="H4613" s="189" t="s">
        <v>3</v>
      </c>
      <c r="I4613" s="190"/>
      <c r="L4613" s="186"/>
      <c r="M4613" s="191"/>
      <c r="N4613" s="192"/>
      <c r="O4613" s="192"/>
      <c r="P4613" s="192"/>
      <c r="Q4613" s="192"/>
      <c r="R4613" s="192"/>
      <c r="S4613" s="192"/>
      <c r="T4613" s="193"/>
      <c r="AT4613" s="189" t="s">
        <v>197</v>
      </c>
      <c r="AU4613" s="189" t="s">
        <v>80</v>
      </c>
      <c r="AV4613" s="12" t="s">
        <v>22</v>
      </c>
      <c r="AW4613" s="12" t="s">
        <v>35</v>
      </c>
      <c r="AX4613" s="12" t="s">
        <v>72</v>
      </c>
      <c r="AY4613" s="189" t="s">
        <v>177</v>
      </c>
    </row>
    <row r="4614" spans="2:51" s="12" customFormat="1" x14ac:dyDescent="0.3">
      <c r="B4614" s="186"/>
      <c r="D4614" s="178" t="s">
        <v>197</v>
      </c>
      <c r="E4614" s="187" t="s">
        <v>3</v>
      </c>
      <c r="F4614" s="188" t="s">
        <v>1839</v>
      </c>
      <c r="H4614" s="189" t="s">
        <v>3</v>
      </c>
      <c r="I4614" s="190"/>
      <c r="L4614" s="186"/>
      <c r="M4614" s="191"/>
      <c r="N4614" s="192"/>
      <c r="O4614" s="192"/>
      <c r="P4614" s="192"/>
      <c r="Q4614" s="192"/>
      <c r="R4614" s="192"/>
      <c r="S4614" s="192"/>
      <c r="T4614" s="193"/>
      <c r="AT4614" s="189" t="s">
        <v>197</v>
      </c>
      <c r="AU4614" s="189" t="s">
        <v>80</v>
      </c>
      <c r="AV4614" s="12" t="s">
        <v>22</v>
      </c>
      <c r="AW4614" s="12" t="s">
        <v>35</v>
      </c>
      <c r="AX4614" s="12" t="s">
        <v>72</v>
      </c>
      <c r="AY4614" s="189" t="s">
        <v>177</v>
      </c>
    </row>
    <row r="4615" spans="2:51" s="11" customFormat="1" x14ac:dyDescent="0.3">
      <c r="B4615" s="177"/>
      <c r="D4615" s="178" t="s">
        <v>197</v>
      </c>
      <c r="E4615" s="179" t="s">
        <v>3</v>
      </c>
      <c r="F4615" s="180" t="s">
        <v>2349</v>
      </c>
      <c r="H4615" s="181">
        <v>31.5</v>
      </c>
      <c r="I4615" s="182"/>
      <c r="L4615" s="177"/>
      <c r="M4615" s="183"/>
      <c r="N4615" s="184"/>
      <c r="O4615" s="184"/>
      <c r="P4615" s="184"/>
      <c r="Q4615" s="184"/>
      <c r="R4615" s="184"/>
      <c r="S4615" s="184"/>
      <c r="T4615" s="185"/>
      <c r="AT4615" s="179" t="s">
        <v>197</v>
      </c>
      <c r="AU4615" s="179" t="s">
        <v>80</v>
      </c>
      <c r="AV4615" s="11" t="s">
        <v>80</v>
      </c>
      <c r="AW4615" s="11" t="s">
        <v>35</v>
      </c>
      <c r="AX4615" s="11" t="s">
        <v>72</v>
      </c>
      <c r="AY4615" s="179" t="s">
        <v>177</v>
      </c>
    </row>
    <row r="4616" spans="2:51" s="12" customFormat="1" x14ac:dyDescent="0.3">
      <c r="B4616" s="186"/>
      <c r="D4616" s="178" t="s">
        <v>197</v>
      </c>
      <c r="E4616" s="187" t="s">
        <v>3</v>
      </c>
      <c r="F4616" s="188" t="s">
        <v>1846</v>
      </c>
      <c r="H4616" s="189" t="s">
        <v>3</v>
      </c>
      <c r="I4616" s="190"/>
      <c r="L4616" s="186"/>
      <c r="M4616" s="191"/>
      <c r="N4616" s="192"/>
      <c r="O4616" s="192"/>
      <c r="P4616" s="192"/>
      <c r="Q4616" s="192"/>
      <c r="R4616" s="192"/>
      <c r="S4616" s="192"/>
      <c r="T4616" s="193"/>
      <c r="AT4616" s="189" t="s">
        <v>197</v>
      </c>
      <c r="AU4616" s="189" t="s">
        <v>80</v>
      </c>
      <c r="AV4616" s="12" t="s">
        <v>22</v>
      </c>
      <c r="AW4616" s="12" t="s">
        <v>35</v>
      </c>
      <c r="AX4616" s="12" t="s">
        <v>72</v>
      </c>
      <c r="AY4616" s="189" t="s">
        <v>177</v>
      </c>
    </row>
    <row r="4617" spans="2:51" s="12" customFormat="1" x14ac:dyDescent="0.3">
      <c r="B4617" s="186"/>
      <c r="D4617" s="178" t="s">
        <v>197</v>
      </c>
      <c r="E4617" s="187" t="s">
        <v>3</v>
      </c>
      <c r="F4617" s="188" t="s">
        <v>1847</v>
      </c>
      <c r="H4617" s="189" t="s">
        <v>3</v>
      </c>
      <c r="I4617" s="190"/>
      <c r="L4617" s="186"/>
      <c r="M4617" s="191"/>
      <c r="N4617" s="192"/>
      <c r="O4617" s="192"/>
      <c r="P4617" s="192"/>
      <c r="Q4617" s="192"/>
      <c r="R4617" s="192"/>
      <c r="S4617" s="192"/>
      <c r="T4617" s="193"/>
      <c r="AT4617" s="189" t="s">
        <v>197</v>
      </c>
      <c r="AU4617" s="189" t="s">
        <v>80</v>
      </c>
      <c r="AV4617" s="12" t="s">
        <v>22</v>
      </c>
      <c r="AW4617" s="12" t="s">
        <v>35</v>
      </c>
      <c r="AX4617" s="12" t="s">
        <v>72</v>
      </c>
      <c r="AY4617" s="189" t="s">
        <v>177</v>
      </c>
    </row>
    <row r="4618" spans="2:51" s="11" customFormat="1" x14ac:dyDescent="0.3">
      <c r="B4618" s="177"/>
      <c r="D4618" s="178" t="s">
        <v>197</v>
      </c>
      <c r="E4618" s="179" t="s">
        <v>3</v>
      </c>
      <c r="F4618" s="180" t="s">
        <v>2350</v>
      </c>
      <c r="H4618" s="181">
        <v>31.52</v>
      </c>
      <c r="I4618" s="182"/>
      <c r="L4618" s="177"/>
      <c r="M4618" s="183"/>
      <c r="N4618" s="184"/>
      <c r="O4618" s="184"/>
      <c r="P4618" s="184"/>
      <c r="Q4618" s="184"/>
      <c r="R4618" s="184"/>
      <c r="S4618" s="184"/>
      <c r="T4618" s="185"/>
      <c r="AT4618" s="179" t="s">
        <v>197</v>
      </c>
      <c r="AU4618" s="179" t="s">
        <v>80</v>
      </c>
      <c r="AV4618" s="11" t="s">
        <v>80</v>
      </c>
      <c r="AW4618" s="11" t="s">
        <v>35</v>
      </c>
      <c r="AX4618" s="11" t="s">
        <v>72</v>
      </c>
      <c r="AY4618" s="179" t="s">
        <v>177</v>
      </c>
    </row>
    <row r="4619" spans="2:51" s="12" customFormat="1" x14ac:dyDescent="0.3">
      <c r="B4619" s="186"/>
      <c r="D4619" s="178" t="s">
        <v>197</v>
      </c>
      <c r="E4619" s="187" t="s">
        <v>3</v>
      </c>
      <c r="F4619" s="188" t="s">
        <v>1818</v>
      </c>
      <c r="H4619" s="189" t="s">
        <v>3</v>
      </c>
      <c r="I4619" s="190"/>
      <c r="L4619" s="186"/>
      <c r="M4619" s="191"/>
      <c r="N4619" s="192"/>
      <c r="O4619" s="192"/>
      <c r="P4619" s="192"/>
      <c r="Q4619" s="192"/>
      <c r="R4619" s="192"/>
      <c r="S4619" s="192"/>
      <c r="T4619" s="193"/>
      <c r="AT4619" s="189" t="s">
        <v>197</v>
      </c>
      <c r="AU4619" s="189" t="s">
        <v>80</v>
      </c>
      <c r="AV4619" s="12" t="s">
        <v>22</v>
      </c>
      <c r="AW4619" s="12" t="s">
        <v>35</v>
      </c>
      <c r="AX4619" s="12" t="s">
        <v>72</v>
      </c>
      <c r="AY4619" s="189" t="s">
        <v>177</v>
      </c>
    </row>
    <row r="4620" spans="2:51" s="12" customFormat="1" x14ac:dyDescent="0.3">
      <c r="B4620" s="186"/>
      <c r="D4620" s="178" t="s">
        <v>197</v>
      </c>
      <c r="E4620" s="187" t="s">
        <v>3</v>
      </c>
      <c r="F4620" s="188" t="s">
        <v>1819</v>
      </c>
      <c r="H4620" s="189" t="s">
        <v>3</v>
      </c>
      <c r="I4620" s="190"/>
      <c r="L4620" s="186"/>
      <c r="M4620" s="191"/>
      <c r="N4620" s="192"/>
      <c r="O4620" s="192"/>
      <c r="P4620" s="192"/>
      <c r="Q4620" s="192"/>
      <c r="R4620" s="192"/>
      <c r="S4620" s="192"/>
      <c r="T4620" s="193"/>
      <c r="AT4620" s="189" t="s">
        <v>197</v>
      </c>
      <c r="AU4620" s="189" t="s">
        <v>80</v>
      </c>
      <c r="AV4620" s="12" t="s">
        <v>22</v>
      </c>
      <c r="AW4620" s="12" t="s">
        <v>35</v>
      </c>
      <c r="AX4620" s="12" t="s">
        <v>72</v>
      </c>
      <c r="AY4620" s="189" t="s">
        <v>177</v>
      </c>
    </row>
    <row r="4621" spans="2:51" s="11" customFormat="1" x14ac:dyDescent="0.3">
      <c r="B4621" s="177"/>
      <c r="D4621" s="178" t="s">
        <v>197</v>
      </c>
      <c r="E4621" s="179" t="s">
        <v>3</v>
      </c>
      <c r="F4621" s="180" t="s">
        <v>2412</v>
      </c>
      <c r="H4621" s="181">
        <v>16.03</v>
      </c>
      <c r="I4621" s="182"/>
      <c r="L4621" s="177"/>
      <c r="M4621" s="183"/>
      <c r="N4621" s="184"/>
      <c r="O4621" s="184"/>
      <c r="P4621" s="184"/>
      <c r="Q4621" s="184"/>
      <c r="R4621" s="184"/>
      <c r="S4621" s="184"/>
      <c r="T4621" s="185"/>
      <c r="AT4621" s="179" t="s">
        <v>197</v>
      </c>
      <c r="AU4621" s="179" t="s">
        <v>80</v>
      </c>
      <c r="AV4621" s="11" t="s">
        <v>80</v>
      </c>
      <c r="AW4621" s="11" t="s">
        <v>35</v>
      </c>
      <c r="AX4621" s="11" t="s">
        <v>72</v>
      </c>
      <c r="AY4621" s="179" t="s">
        <v>177</v>
      </c>
    </row>
    <row r="4622" spans="2:51" s="12" customFormat="1" x14ac:dyDescent="0.3">
      <c r="B4622" s="186"/>
      <c r="D4622" s="178" t="s">
        <v>197</v>
      </c>
      <c r="E4622" s="187" t="s">
        <v>3</v>
      </c>
      <c r="F4622" s="188" t="s">
        <v>1821</v>
      </c>
      <c r="H4622" s="189" t="s">
        <v>3</v>
      </c>
      <c r="I4622" s="190"/>
      <c r="L4622" s="186"/>
      <c r="M4622" s="191"/>
      <c r="N4622" s="192"/>
      <c r="O4622" s="192"/>
      <c r="P4622" s="192"/>
      <c r="Q4622" s="192"/>
      <c r="R4622" s="192"/>
      <c r="S4622" s="192"/>
      <c r="T4622" s="193"/>
      <c r="AT4622" s="189" t="s">
        <v>197</v>
      </c>
      <c r="AU4622" s="189" t="s">
        <v>80</v>
      </c>
      <c r="AV4622" s="12" t="s">
        <v>22</v>
      </c>
      <c r="AW4622" s="12" t="s">
        <v>35</v>
      </c>
      <c r="AX4622" s="12" t="s">
        <v>72</v>
      </c>
      <c r="AY4622" s="189" t="s">
        <v>177</v>
      </c>
    </row>
    <row r="4623" spans="2:51" s="12" customFormat="1" x14ac:dyDescent="0.3">
      <c r="B4623" s="186"/>
      <c r="D4623" s="178" t="s">
        <v>197</v>
      </c>
      <c r="E4623" s="187" t="s">
        <v>3</v>
      </c>
      <c r="F4623" s="188" t="s">
        <v>1822</v>
      </c>
      <c r="H4623" s="189" t="s">
        <v>3</v>
      </c>
      <c r="I4623" s="190"/>
      <c r="L4623" s="186"/>
      <c r="M4623" s="191"/>
      <c r="N4623" s="192"/>
      <c r="O4623" s="192"/>
      <c r="P4623" s="192"/>
      <c r="Q4623" s="192"/>
      <c r="R4623" s="192"/>
      <c r="S4623" s="192"/>
      <c r="T4623" s="193"/>
      <c r="AT4623" s="189" t="s">
        <v>197</v>
      </c>
      <c r="AU4623" s="189" t="s">
        <v>80</v>
      </c>
      <c r="AV4623" s="12" t="s">
        <v>22</v>
      </c>
      <c r="AW4623" s="12" t="s">
        <v>35</v>
      </c>
      <c r="AX4623" s="12" t="s">
        <v>72</v>
      </c>
      <c r="AY4623" s="189" t="s">
        <v>177</v>
      </c>
    </row>
    <row r="4624" spans="2:51" s="11" customFormat="1" x14ac:dyDescent="0.3">
      <c r="B4624" s="177"/>
      <c r="D4624" s="178" t="s">
        <v>197</v>
      </c>
      <c r="E4624" s="179" t="s">
        <v>3</v>
      </c>
      <c r="F4624" s="180" t="s">
        <v>2385</v>
      </c>
      <c r="H4624" s="181">
        <v>16.920000000000002</v>
      </c>
      <c r="I4624" s="182"/>
      <c r="L4624" s="177"/>
      <c r="M4624" s="183"/>
      <c r="N4624" s="184"/>
      <c r="O4624" s="184"/>
      <c r="P4624" s="184"/>
      <c r="Q4624" s="184"/>
      <c r="R4624" s="184"/>
      <c r="S4624" s="184"/>
      <c r="T4624" s="185"/>
      <c r="AT4624" s="179" t="s">
        <v>197</v>
      </c>
      <c r="AU4624" s="179" t="s">
        <v>80</v>
      </c>
      <c r="AV4624" s="11" t="s">
        <v>80</v>
      </c>
      <c r="AW4624" s="11" t="s">
        <v>35</v>
      </c>
      <c r="AX4624" s="11" t="s">
        <v>72</v>
      </c>
      <c r="AY4624" s="179" t="s">
        <v>177</v>
      </c>
    </row>
    <row r="4625" spans="2:51" s="14" customFormat="1" x14ac:dyDescent="0.3">
      <c r="B4625" s="223"/>
      <c r="D4625" s="178" t="s">
        <v>197</v>
      </c>
      <c r="E4625" s="224" t="s">
        <v>3</v>
      </c>
      <c r="F4625" s="225" t="s">
        <v>408</v>
      </c>
      <c r="H4625" s="226">
        <v>454.32</v>
      </c>
      <c r="I4625" s="227"/>
      <c r="L4625" s="223"/>
      <c r="M4625" s="228"/>
      <c r="N4625" s="229"/>
      <c r="O4625" s="229"/>
      <c r="P4625" s="229"/>
      <c r="Q4625" s="229"/>
      <c r="R4625" s="229"/>
      <c r="S4625" s="229"/>
      <c r="T4625" s="230"/>
      <c r="AT4625" s="224" t="s">
        <v>197</v>
      </c>
      <c r="AU4625" s="224" t="s">
        <v>80</v>
      </c>
      <c r="AV4625" s="14" t="s">
        <v>204</v>
      </c>
      <c r="AW4625" s="14" t="s">
        <v>35</v>
      </c>
      <c r="AX4625" s="14" t="s">
        <v>72</v>
      </c>
      <c r="AY4625" s="224" t="s">
        <v>177</v>
      </c>
    </row>
    <row r="4626" spans="2:51" s="12" customFormat="1" x14ac:dyDescent="0.3">
      <c r="B4626" s="186"/>
      <c r="D4626" s="178" t="s">
        <v>197</v>
      </c>
      <c r="E4626" s="187" t="s">
        <v>3</v>
      </c>
      <c r="F4626" s="188" t="s">
        <v>2353</v>
      </c>
      <c r="H4626" s="189" t="s">
        <v>3</v>
      </c>
      <c r="I4626" s="190"/>
      <c r="L4626" s="186"/>
      <c r="M4626" s="191"/>
      <c r="N4626" s="192"/>
      <c r="O4626" s="192"/>
      <c r="P4626" s="192"/>
      <c r="Q4626" s="192"/>
      <c r="R4626" s="192"/>
      <c r="S4626" s="192"/>
      <c r="T4626" s="193"/>
      <c r="AT4626" s="189" t="s">
        <v>197</v>
      </c>
      <c r="AU4626" s="189" t="s">
        <v>80</v>
      </c>
      <c r="AV4626" s="12" t="s">
        <v>22</v>
      </c>
      <c r="AW4626" s="12" t="s">
        <v>35</v>
      </c>
      <c r="AX4626" s="12" t="s">
        <v>72</v>
      </c>
      <c r="AY4626" s="189" t="s">
        <v>177</v>
      </c>
    </row>
    <row r="4627" spans="2:51" s="12" customFormat="1" x14ac:dyDescent="0.3">
      <c r="B4627" s="186"/>
      <c r="D4627" s="178" t="s">
        <v>197</v>
      </c>
      <c r="E4627" s="187" t="s">
        <v>3</v>
      </c>
      <c r="F4627" s="188" t="s">
        <v>1656</v>
      </c>
      <c r="H4627" s="189" t="s">
        <v>3</v>
      </c>
      <c r="I4627" s="190"/>
      <c r="L4627" s="186"/>
      <c r="M4627" s="191"/>
      <c r="N4627" s="192"/>
      <c r="O4627" s="192"/>
      <c r="P4627" s="192"/>
      <c r="Q4627" s="192"/>
      <c r="R4627" s="192"/>
      <c r="S4627" s="192"/>
      <c r="T4627" s="193"/>
      <c r="AT4627" s="189" t="s">
        <v>197</v>
      </c>
      <c r="AU4627" s="189" t="s">
        <v>80</v>
      </c>
      <c r="AV4627" s="12" t="s">
        <v>22</v>
      </c>
      <c r="AW4627" s="12" t="s">
        <v>35</v>
      </c>
      <c r="AX4627" s="12" t="s">
        <v>72</v>
      </c>
      <c r="AY4627" s="189" t="s">
        <v>177</v>
      </c>
    </row>
    <row r="4628" spans="2:51" s="12" customFormat="1" x14ac:dyDescent="0.3">
      <c r="B4628" s="186"/>
      <c r="D4628" s="178" t="s">
        <v>197</v>
      </c>
      <c r="E4628" s="187" t="s">
        <v>3</v>
      </c>
      <c r="F4628" s="188" t="s">
        <v>1657</v>
      </c>
      <c r="H4628" s="189" t="s">
        <v>3</v>
      </c>
      <c r="I4628" s="190"/>
      <c r="L4628" s="186"/>
      <c r="M4628" s="191"/>
      <c r="N4628" s="192"/>
      <c r="O4628" s="192"/>
      <c r="P4628" s="192"/>
      <c r="Q4628" s="192"/>
      <c r="R4628" s="192"/>
      <c r="S4628" s="192"/>
      <c r="T4628" s="193"/>
      <c r="AT4628" s="189" t="s">
        <v>197</v>
      </c>
      <c r="AU4628" s="189" t="s">
        <v>80</v>
      </c>
      <c r="AV4628" s="12" t="s">
        <v>22</v>
      </c>
      <c r="AW4628" s="12" t="s">
        <v>35</v>
      </c>
      <c r="AX4628" s="12" t="s">
        <v>72</v>
      </c>
      <c r="AY4628" s="189" t="s">
        <v>177</v>
      </c>
    </row>
    <row r="4629" spans="2:51" s="11" customFormat="1" x14ac:dyDescent="0.3">
      <c r="B4629" s="177"/>
      <c r="D4629" s="178" t="s">
        <v>197</v>
      </c>
      <c r="E4629" s="179" t="s">
        <v>3</v>
      </c>
      <c r="F4629" s="180" t="s">
        <v>2354</v>
      </c>
      <c r="H4629" s="181">
        <v>39.65</v>
      </c>
      <c r="I4629" s="182"/>
      <c r="L4629" s="177"/>
      <c r="M4629" s="183"/>
      <c r="N4629" s="184"/>
      <c r="O4629" s="184"/>
      <c r="P4629" s="184"/>
      <c r="Q4629" s="184"/>
      <c r="R4629" s="184"/>
      <c r="S4629" s="184"/>
      <c r="T4629" s="185"/>
      <c r="AT4629" s="179" t="s">
        <v>197</v>
      </c>
      <c r="AU4629" s="179" t="s">
        <v>80</v>
      </c>
      <c r="AV4629" s="11" t="s">
        <v>80</v>
      </c>
      <c r="AW4629" s="11" t="s">
        <v>35</v>
      </c>
      <c r="AX4629" s="11" t="s">
        <v>72</v>
      </c>
      <c r="AY4629" s="179" t="s">
        <v>177</v>
      </c>
    </row>
    <row r="4630" spans="2:51" s="12" customFormat="1" x14ac:dyDescent="0.3">
      <c r="B4630" s="186"/>
      <c r="D4630" s="178" t="s">
        <v>197</v>
      </c>
      <c r="E4630" s="187" t="s">
        <v>3</v>
      </c>
      <c r="F4630" s="188" t="s">
        <v>1779</v>
      </c>
      <c r="H4630" s="189" t="s">
        <v>3</v>
      </c>
      <c r="I4630" s="190"/>
      <c r="L4630" s="186"/>
      <c r="M4630" s="191"/>
      <c r="N4630" s="192"/>
      <c r="O4630" s="192"/>
      <c r="P4630" s="192"/>
      <c r="Q4630" s="192"/>
      <c r="R4630" s="192"/>
      <c r="S4630" s="192"/>
      <c r="T4630" s="193"/>
      <c r="AT4630" s="189" t="s">
        <v>197</v>
      </c>
      <c r="AU4630" s="189" t="s">
        <v>80</v>
      </c>
      <c r="AV4630" s="12" t="s">
        <v>22</v>
      </c>
      <c r="AW4630" s="12" t="s">
        <v>35</v>
      </c>
      <c r="AX4630" s="12" t="s">
        <v>72</v>
      </c>
      <c r="AY4630" s="189" t="s">
        <v>177</v>
      </c>
    </row>
    <row r="4631" spans="2:51" s="12" customFormat="1" x14ac:dyDescent="0.3">
      <c r="B4631" s="186"/>
      <c r="D4631" s="178" t="s">
        <v>197</v>
      </c>
      <c r="E4631" s="187" t="s">
        <v>3</v>
      </c>
      <c r="F4631" s="188" t="s">
        <v>1780</v>
      </c>
      <c r="H4631" s="189" t="s">
        <v>3</v>
      </c>
      <c r="I4631" s="190"/>
      <c r="L4631" s="186"/>
      <c r="M4631" s="191"/>
      <c r="N4631" s="192"/>
      <c r="O4631" s="192"/>
      <c r="P4631" s="192"/>
      <c r="Q4631" s="192"/>
      <c r="R4631" s="192"/>
      <c r="S4631" s="192"/>
      <c r="T4631" s="193"/>
      <c r="AT4631" s="189" t="s">
        <v>197</v>
      </c>
      <c r="AU4631" s="189" t="s">
        <v>80</v>
      </c>
      <c r="AV4631" s="12" t="s">
        <v>22</v>
      </c>
      <c r="AW4631" s="12" t="s">
        <v>35</v>
      </c>
      <c r="AX4631" s="12" t="s">
        <v>72</v>
      </c>
      <c r="AY4631" s="189" t="s">
        <v>177</v>
      </c>
    </row>
    <row r="4632" spans="2:51" s="11" customFormat="1" x14ac:dyDescent="0.3">
      <c r="B4632" s="177"/>
      <c r="D4632" s="178" t="s">
        <v>197</v>
      </c>
      <c r="E4632" s="179" t="s">
        <v>3</v>
      </c>
      <c r="F4632" s="180" t="s">
        <v>2355</v>
      </c>
      <c r="H4632" s="181">
        <v>34.020000000000003</v>
      </c>
      <c r="I4632" s="182"/>
      <c r="L4632" s="177"/>
      <c r="M4632" s="183"/>
      <c r="N4632" s="184"/>
      <c r="O4632" s="184"/>
      <c r="P4632" s="184"/>
      <c r="Q4632" s="184"/>
      <c r="R4632" s="184"/>
      <c r="S4632" s="184"/>
      <c r="T4632" s="185"/>
      <c r="AT4632" s="179" t="s">
        <v>197</v>
      </c>
      <c r="AU4632" s="179" t="s">
        <v>80</v>
      </c>
      <c r="AV4632" s="11" t="s">
        <v>80</v>
      </c>
      <c r="AW4632" s="11" t="s">
        <v>35</v>
      </c>
      <c r="AX4632" s="11" t="s">
        <v>72</v>
      </c>
      <c r="AY4632" s="179" t="s">
        <v>177</v>
      </c>
    </row>
    <row r="4633" spans="2:51" s="12" customFormat="1" x14ac:dyDescent="0.3">
      <c r="B4633" s="186"/>
      <c r="D4633" s="178" t="s">
        <v>197</v>
      </c>
      <c r="E4633" s="187" t="s">
        <v>3</v>
      </c>
      <c r="F4633" s="188" t="s">
        <v>1783</v>
      </c>
      <c r="H4633" s="189" t="s">
        <v>3</v>
      </c>
      <c r="I4633" s="190"/>
      <c r="L4633" s="186"/>
      <c r="M4633" s="191"/>
      <c r="N4633" s="192"/>
      <c r="O4633" s="192"/>
      <c r="P4633" s="192"/>
      <c r="Q4633" s="192"/>
      <c r="R4633" s="192"/>
      <c r="S4633" s="192"/>
      <c r="T4633" s="193"/>
      <c r="AT4633" s="189" t="s">
        <v>197</v>
      </c>
      <c r="AU4633" s="189" t="s">
        <v>80</v>
      </c>
      <c r="AV4633" s="12" t="s">
        <v>22</v>
      </c>
      <c r="AW4633" s="12" t="s">
        <v>35</v>
      </c>
      <c r="AX4633" s="12" t="s">
        <v>72</v>
      </c>
      <c r="AY4633" s="189" t="s">
        <v>177</v>
      </c>
    </row>
    <row r="4634" spans="2:51" s="12" customFormat="1" x14ac:dyDescent="0.3">
      <c r="B4634" s="186"/>
      <c r="D4634" s="178" t="s">
        <v>197</v>
      </c>
      <c r="E4634" s="187" t="s">
        <v>3</v>
      </c>
      <c r="F4634" s="188" t="s">
        <v>1784</v>
      </c>
      <c r="H4634" s="189" t="s">
        <v>3</v>
      </c>
      <c r="I4634" s="190"/>
      <c r="L4634" s="186"/>
      <c r="M4634" s="191"/>
      <c r="N4634" s="192"/>
      <c r="O4634" s="192"/>
      <c r="P4634" s="192"/>
      <c r="Q4634" s="192"/>
      <c r="R4634" s="192"/>
      <c r="S4634" s="192"/>
      <c r="T4634" s="193"/>
      <c r="AT4634" s="189" t="s">
        <v>197</v>
      </c>
      <c r="AU4634" s="189" t="s">
        <v>80</v>
      </c>
      <c r="AV4634" s="12" t="s">
        <v>22</v>
      </c>
      <c r="AW4634" s="12" t="s">
        <v>35</v>
      </c>
      <c r="AX4634" s="12" t="s">
        <v>72</v>
      </c>
      <c r="AY4634" s="189" t="s">
        <v>177</v>
      </c>
    </row>
    <row r="4635" spans="2:51" s="11" customFormat="1" x14ac:dyDescent="0.3">
      <c r="B4635" s="177"/>
      <c r="D4635" s="178" t="s">
        <v>197</v>
      </c>
      <c r="E4635" s="179" t="s">
        <v>3</v>
      </c>
      <c r="F4635" s="180" t="s">
        <v>2356</v>
      </c>
      <c r="H4635" s="181">
        <v>6.23</v>
      </c>
      <c r="I4635" s="182"/>
      <c r="L4635" s="177"/>
      <c r="M4635" s="183"/>
      <c r="N4635" s="184"/>
      <c r="O4635" s="184"/>
      <c r="P4635" s="184"/>
      <c r="Q4635" s="184"/>
      <c r="R4635" s="184"/>
      <c r="S4635" s="184"/>
      <c r="T4635" s="185"/>
      <c r="AT4635" s="179" t="s">
        <v>197</v>
      </c>
      <c r="AU4635" s="179" t="s">
        <v>80</v>
      </c>
      <c r="AV4635" s="11" t="s">
        <v>80</v>
      </c>
      <c r="AW4635" s="11" t="s">
        <v>35</v>
      </c>
      <c r="AX4635" s="11" t="s">
        <v>72</v>
      </c>
      <c r="AY4635" s="179" t="s">
        <v>177</v>
      </c>
    </row>
    <row r="4636" spans="2:51" s="12" customFormat="1" x14ac:dyDescent="0.3">
      <c r="B4636" s="186"/>
      <c r="D4636" s="178" t="s">
        <v>197</v>
      </c>
      <c r="E4636" s="187" t="s">
        <v>3</v>
      </c>
      <c r="F4636" s="188" t="s">
        <v>1786</v>
      </c>
      <c r="H4636" s="189" t="s">
        <v>3</v>
      </c>
      <c r="I4636" s="190"/>
      <c r="L4636" s="186"/>
      <c r="M4636" s="191"/>
      <c r="N4636" s="192"/>
      <c r="O4636" s="192"/>
      <c r="P4636" s="192"/>
      <c r="Q4636" s="192"/>
      <c r="R4636" s="192"/>
      <c r="S4636" s="192"/>
      <c r="T4636" s="193"/>
      <c r="AT4636" s="189" t="s">
        <v>197</v>
      </c>
      <c r="AU4636" s="189" t="s">
        <v>80</v>
      </c>
      <c r="AV4636" s="12" t="s">
        <v>22</v>
      </c>
      <c r="AW4636" s="12" t="s">
        <v>35</v>
      </c>
      <c r="AX4636" s="12" t="s">
        <v>72</v>
      </c>
      <c r="AY4636" s="189" t="s">
        <v>177</v>
      </c>
    </row>
    <row r="4637" spans="2:51" s="12" customFormat="1" x14ac:dyDescent="0.3">
      <c r="B4637" s="186"/>
      <c r="D4637" s="178" t="s">
        <v>197</v>
      </c>
      <c r="E4637" s="187" t="s">
        <v>3</v>
      </c>
      <c r="F4637" s="188" t="s">
        <v>1574</v>
      </c>
      <c r="H4637" s="189" t="s">
        <v>3</v>
      </c>
      <c r="I4637" s="190"/>
      <c r="L4637" s="186"/>
      <c r="M4637" s="191"/>
      <c r="N4637" s="192"/>
      <c r="O4637" s="192"/>
      <c r="P4637" s="192"/>
      <c r="Q4637" s="192"/>
      <c r="R4637" s="192"/>
      <c r="S4637" s="192"/>
      <c r="T4637" s="193"/>
      <c r="AT4637" s="189" t="s">
        <v>197</v>
      </c>
      <c r="AU4637" s="189" t="s">
        <v>80</v>
      </c>
      <c r="AV4637" s="12" t="s">
        <v>22</v>
      </c>
      <c r="AW4637" s="12" t="s">
        <v>35</v>
      </c>
      <c r="AX4637" s="12" t="s">
        <v>72</v>
      </c>
      <c r="AY4637" s="189" t="s">
        <v>177</v>
      </c>
    </row>
    <row r="4638" spans="2:51" s="11" customFormat="1" x14ac:dyDescent="0.3">
      <c r="B4638" s="177"/>
      <c r="D4638" s="178" t="s">
        <v>197</v>
      </c>
      <c r="E4638" s="179" t="s">
        <v>3</v>
      </c>
      <c r="F4638" s="180" t="s">
        <v>2357</v>
      </c>
      <c r="H4638" s="181">
        <v>54.53</v>
      </c>
      <c r="I4638" s="182"/>
      <c r="L4638" s="177"/>
      <c r="M4638" s="183"/>
      <c r="N4638" s="184"/>
      <c r="O4638" s="184"/>
      <c r="P4638" s="184"/>
      <c r="Q4638" s="184"/>
      <c r="R4638" s="184"/>
      <c r="S4638" s="184"/>
      <c r="T4638" s="185"/>
      <c r="AT4638" s="179" t="s">
        <v>197</v>
      </c>
      <c r="AU4638" s="179" t="s">
        <v>80</v>
      </c>
      <c r="AV4638" s="11" t="s">
        <v>80</v>
      </c>
      <c r="AW4638" s="11" t="s">
        <v>35</v>
      </c>
      <c r="AX4638" s="11" t="s">
        <v>72</v>
      </c>
      <c r="AY4638" s="179" t="s">
        <v>177</v>
      </c>
    </row>
    <row r="4639" spans="2:51" s="12" customFormat="1" x14ac:dyDescent="0.3">
      <c r="B4639" s="186"/>
      <c r="D4639" s="178" t="s">
        <v>197</v>
      </c>
      <c r="E4639" s="187" t="s">
        <v>3</v>
      </c>
      <c r="F4639" s="188" t="s">
        <v>1809</v>
      </c>
      <c r="H4639" s="189" t="s">
        <v>3</v>
      </c>
      <c r="I4639" s="190"/>
      <c r="L4639" s="186"/>
      <c r="M4639" s="191"/>
      <c r="N4639" s="192"/>
      <c r="O4639" s="192"/>
      <c r="P4639" s="192"/>
      <c r="Q4639" s="192"/>
      <c r="R4639" s="192"/>
      <c r="S4639" s="192"/>
      <c r="T4639" s="193"/>
      <c r="AT4639" s="189" t="s">
        <v>197</v>
      </c>
      <c r="AU4639" s="189" t="s">
        <v>80</v>
      </c>
      <c r="AV4639" s="12" t="s">
        <v>22</v>
      </c>
      <c r="AW4639" s="12" t="s">
        <v>35</v>
      </c>
      <c r="AX4639" s="12" t="s">
        <v>72</v>
      </c>
      <c r="AY4639" s="189" t="s">
        <v>177</v>
      </c>
    </row>
    <row r="4640" spans="2:51" s="12" customFormat="1" x14ac:dyDescent="0.3">
      <c r="B4640" s="186"/>
      <c r="D4640" s="178" t="s">
        <v>197</v>
      </c>
      <c r="E4640" s="187" t="s">
        <v>3</v>
      </c>
      <c r="F4640" s="188" t="s">
        <v>1810</v>
      </c>
      <c r="H4640" s="189" t="s">
        <v>3</v>
      </c>
      <c r="I4640" s="190"/>
      <c r="L4640" s="186"/>
      <c r="M4640" s="191"/>
      <c r="N4640" s="192"/>
      <c r="O4640" s="192"/>
      <c r="P4640" s="192"/>
      <c r="Q4640" s="192"/>
      <c r="R4640" s="192"/>
      <c r="S4640" s="192"/>
      <c r="T4640" s="193"/>
      <c r="AT4640" s="189" t="s">
        <v>197</v>
      </c>
      <c r="AU4640" s="189" t="s">
        <v>80</v>
      </c>
      <c r="AV4640" s="12" t="s">
        <v>22</v>
      </c>
      <c r="AW4640" s="12" t="s">
        <v>35</v>
      </c>
      <c r="AX4640" s="12" t="s">
        <v>72</v>
      </c>
      <c r="AY4640" s="189" t="s">
        <v>177</v>
      </c>
    </row>
    <row r="4641" spans="2:51" s="11" customFormat="1" x14ac:dyDescent="0.3">
      <c r="B4641" s="177"/>
      <c r="D4641" s="178" t="s">
        <v>197</v>
      </c>
      <c r="E4641" s="179" t="s">
        <v>3</v>
      </c>
      <c r="F4641" s="180" t="s">
        <v>2358</v>
      </c>
      <c r="H4641" s="181">
        <v>10.98</v>
      </c>
      <c r="I4641" s="182"/>
      <c r="L4641" s="177"/>
      <c r="M4641" s="183"/>
      <c r="N4641" s="184"/>
      <c r="O4641" s="184"/>
      <c r="P4641" s="184"/>
      <c r="Q4641" s="184"/>
      <c r="R4641" s="184"/>
      <c r="S4641" s="184"/>
      <c r="T4641" s="185"/>
      <c r="AT4641" s="179" t="s">
        <v>197</v>
      </c>
      <c r="AU4641" s="179" t="s">
        <v>80</v>
      </c>
      <c r="AV4641" s="11" t="s">
        <v>80</v>
      </c>
      <c r="AW4641" s="11" t="s">
        <v>35</v>
      </c>
      <c r="AX4641" s="11" t="s">
        <v>72</v>
      </c>
      <c r="AY4641" s="179" t="s">
        <v>177</v>
      </c>
    </row>
    <row r="4642" spans="2:51" s="12" customFormat="1" x14ac:dyDescent="0.3">
      <c r="B4642" s="186"/>
      <c r="D4642" s="178" t="s">
        <v>197</v>
      </c>
      <c r="E4642" s="187" t="s">
        <v>3</v>
      </c>
      <c r="F4642" s="188" t="s">
        <v>1829</v>
      </c>
      <c r="H4642" s="189" t="s">
        <v>3</v>
      </c>
      <c r="I4642" s="190"/>
      <c r="L4642" s="186"/>
      <c r="M4642" s="191"/>
      <c r="N4642" s="192"/>
      <c r="O4642" s="192"/>
      <c r="P4642" s="192"/>
      <c r="Q4642" s="192"/>
      <c r="R4642" s="192"/>
      <c r="S4642" s="192"/>
      <c r="T4642" s="193"/>
      <c r="AT4642" s="189" t="s">
        <v>197</v>
      </c>
      <c r="AU4642" s="189" t="s">
        <v>80</v>
      </c>
      <c r="AV4642" s="12" t="s">
        <v>22</v>
      </c>
      <c r="AW4642" s="12" t="s">
        <v>35</v>
      </c>
      <c r="AX4642" s="12" t="s">
        <v>72</v>
      </c>
      <c r="AY4642" s="189" t="s">
        <v>177</v>
      </c>
    </row>
    <row r="4643" spans="2:51" s="12" customFormat="1" x14ac:dyDescent="0.3">
      <c r="B4643" s="186"/>
      <c r="D4643" s="178" t="s">
        <v>197</v>
      </c>
      <c r="E4643" s="187" t="s">
        <v>3</v>
      </c>
      <c r="F4643" s="188" t="s">
        <v>1574</v>
      </c>
      <c r="H4643" s="189" t="s">
        <v>3</v>
      </c>
      <c r="I4643" s="190"/>
      <c r="L4643" s="186"/>
      <c r="M4643" s="191"/>
      <c r="N4643" s="192"/>
      <c r="O4643" s="192"/>
      <c r="P4643" s="192"/>
      <c r="Q4643" s="192"/>
      <c r="R4643" s="192"/>
      <c r="S4643" s="192"/>
      <c r="T4643" s="193"/>
      <c r="AT4643" s="189" t="s">
        <v>197</v>
      </c>
      <c r="AU4643" s="189" t="s">
        <v>80</v>
      </c>
      <c r="AV4643" s="12" t="s">
        <v>22</v>
      </c>
      <c r="AW4643" s="12" t="s">
        <v>35</v>
      </c>
      <c r="AX4643" s="12" t="s">
        <v>72</v>
      </c>
      <c r="AY4643" s="189" t="s">
        <v>177</v>
      </c>
    </row>
    <row r="4644" spans="2:51" s="11" customFormat="1" x14ac:dyDescent="0.3">
      <c r="B4644" s="177"/>
      <c r="D4644" s="178" t="s">
        <v>197</v>
      </c>
      <c r="E4644" s="179" t="s">
        <v>3</v>
      </c>
      <c r="F4644" s="180" t="s">
        <v>2359</v>
      </c>
      <c r="H4644" s="181">
        <v>11.15</v>
      </c>
      <c r="I4644" s="182"/>
      <c r="L4644" s="177"/>
      <c r="M4644" s="183"/>
      <c r="N4644" s="184"/>
      <c r="O4644" s="184"/>
      <c r="P4644" s="184"/>
      <c r="Q4644" s="184"/>
      <c r="R4644" s="184"/>
      <c r="S4644" s="184"/>
      <c r="T4644" s="185"/>
      <c r="AT4644" s="179" t="s">
        <v>197</v>
      </c>
      <c r="AU4644" s="179" t="s">
        <v>80</v>
      </c>
      <c r="AV4644" s="11" t="s">
        <v>80</v>
      </c>
      <c r="AW4644" s="11" t="s">
        <v>35</v>
      </c>
      <c r="AX4644" s="11" t="s">
        <v>72</v>
      </c>
      <c r="AY4644" s="179" t="s">
        <v>177</v>
      </c>
    </row>
    <row r="4645" spans="2:51" s="12" customFormat="1" x14ac:dyDescent="0.3">
      <c r="B4645" s="186"/>
      <c r="D4645" s="178" t="s">
        <v>197</v>
      </c>
      <c r="E4645" s="187" t="s">
        <v>3</v>
      </c>
      <c r="F4645" s="188" t="s">
        <v>1735</v>
      </c>
      <c r="H4645" s="189" t="s">
        <v>3</v>
      </c>
      <c r="I4645" s="190"/>
      <c r="L4645" s="186"/>
      <c r="M4645" s="191"/>
      <c r="N4645" s="192"/>
      <c r="O4645" s="192"/>
      <c r="P4645" s="192"/>
      <c r="Q4645" s="192"/>
      <c r="R4645" s="192"/>
      <c r="S4645" s="192"/>
      <c r="T4645" s="193"/>
      <c r="AT4645" s="189" t="s">
        <v>197</v>
      </c>
      <c r="AU4645" s="189" t="s">
        <v>80</v>
      </c>
      <c r="AV4645" s="12" t="s">
        <v>22</v>
      </c>
      <c r="AW4645" s="12" t="s">
        <v>35</v>
      </c>
      <c r="AX4645" s="12" t="s">
        <v>72</v>
      </c>
      <c r="AY4645" s="189" t="s">
        <v>177</v>
      </c>
    </row>
    <row r="4646" spans="2:51" s="12" customFormat="1" x14ac:dyDescent="0.3">
      <c r="B4646" s="186"/>
      <c r="D4646" s="178" t="s">
        <v>197</v>
      </c>
      <c r="E4646" s="187" t="s">
        <v>3</v>
      </c>
      <c r="F4646" s="188" t="s">
        <v>1736</v>
      </c>
      <c r="H4646" s="189" t="s">
        <v>3</v>
      </c>
      <c r="I4646" s="190"/>
      <c r="L4646" s="186"/>
      <c r="M4646" s="191"/>
      <c r="N4646" s="192"/>
      <c r="O4646" s="192"/>
      <c r="P4646" s="192"/>
      <c r="Q4646" s="192"/>
      <c r="R4646" s="192"/>
      <c r="S4646" s="192"/>
      <c r="T4646" s="193"/>
      <c r="AT4646" s="189" t="s">
        <v>197</v>
      </c>
      <c r="AU4646" s="189" t="s">
        <v>80</v>
      </c>
      <c r="AV4646" s="12" t="s">
        <v>22</v>
      </c>
      <c r="AW4646" s="12" t="s">
        <v>35</v>
      </c>
      <c r="AX4646" s="12" t="s">
        <v>72</v>
      </c>
      <c r="AY4646" s="189" t="s">
        <v>177</v>
      </c>
    </row>
    <row r="4647" spans="2:51" s="11" customFormat="1" x14ac:dyDescent="0.3">
      <c r="B4647" s="177"/>
      <c r="D4647" s="178" t="s">
        <v>197</v>
      </c>
      <c r="E4647" s="179" t="s">
        <v>3</v>
      </c>
      <c r="F4647" s="180" t="s">
        <v>2360</v>
      </c>
      <c r="H4647" s="181">
        <v>202.57</v>
      </c>
      <c r="I4647" s="182"/>
      <c r="L4647" s="177"/>
      <c r="M4647" s="183"/>
      <c r="N4647" s="184"/>
      <c r="O4647" s="184"/>
      <c r="P4647" s="184"/>
      <c r="Q4647" s="184"/>
      <c r="R4647" s="184"/>
      <c r="S4647" s="184"/>
      <c r="T4647" s="185"/>
      <c r="AT4647" s="179" t="s">
        <v>197</v>
      </c>
      <c r="AU4647" s="179" t="s">
        <v>80</v>
      </c>
      <c r="AV4647" s="11" t="s">
        <v>80</v>
      </c>
      <c r="AW4647" s="11" t="s">
        <v>35</v>
      </c>
      <c r="AX4647" s="11" t="s">
        <v>72</v>
      </c>
      <c r="AY4647" s="179" t="s">
        <v>177</v>
      </c>
    </row>
    <row r="4648" spans="2:51" s="12" customFormat="1" x14ac:dyDescent="0.3">
      <c r="B4648" s="186"/>
      <c r="D4648" s="178" t="s">
        <v>197</v>
      </c>
      <c r="E4648" s="187" t="s">
        <v>3</v>
      </c>
      <c r="F4648" s="188" t="s">
        <v>1743</v>
      </c>
      <c r="H4648" s="189" t="s">
        <v>3</v>
      </c>
      <c r="I4648" s="190"/>
      <c r="L4648" s="186"/>
      <c r="M4648" s="191"/>
      <c r="N4648" s="192"/>
      <c r="O4648" s="192"/>
      <c r="P4648" s="192"/>
      <c r="Q4648" s="192"/>
      <c r="R4648" s="192"/>
      <c r="S4648" s="192"/>
      <c r="T4648" s="193"/>
      <c r="AT4648" s="189" t="s">
        <v>197</v>
      </c>
      <c r="AU4648" s="189" t="s">
        <v>80</v>
      </c>
      <c r="AV4648" s="12" t="s">
        <v>22</v>
      </c>
      <c r="AW4648" s="12" t="s">
        <v>35</v>
      </c>
      <c r="AX4648" s="12" t="s">
        <v>72</v>
      </c>
      <c r="AY4648" s="189" t="s">
        <v>177</v>
      </c>
    </row>
    <row r="4649" spans="2:51" s="12" customFormat="1" x14ac:dyDescent="0.3">
      <c r="B4649" s="186"/>
      <c r="D4649" s="178" t="s">
        <v>197</v>
      </c>
      <c r="E4649" s="187" t="s">
        <v>3</v>
      </c>
      <c r="F4649" s="188" t="s">
        <v>1744</v>
      </c>
      <c r="H4649" s="189" t="s">
        <v>3</v>
      </c>
      <c r="I4649" s="190"/>
      <c r="L4649" s="186"/>
      <c r="M4649" s="191"/>
      <c r="N4649" s="192"/>
      <c r="O4649" s="192"/>
      <c r="P4649" s="192"/>
      <c r="Q4649" s="192"/>
      <c r="R4649" s="192"/>
      <c r="S4649" s="192"/>
      <c r="T4649" s="193"/>
      <c r="AT4649" s="189" t="s">
        <v>197</v>
      </c>
      <c r="AU4649" s="189" t="s">
        <v>80</v>
      </c>
      <c r="AV4649" s="12" t="s">
        <v>22</v>
      </c>
      <c r="AW4649" s="12" t="s">
        <v>35</v>
      </c>
      <c r="AX4649" s="12" t="s">
        <v>72</v>
      </c>
      <c r="AY4649" s="189" t="s">
        <v>177</v>
      </c>
    </row>
    <row r="4650" spans="2:51" s="11" customFormat="1" x14ac:dyDescent="0.3">
      <c r="B4650" s="177"/>
      <c r="D4650" s="178" t="s">
        <v>197</v>
      </c>
      <c r="E4650" s="179" t="s">
        <v>3</v>
      </c>
      <c r="F4650" s="180" t="s">
        <v>2361</v>
      </c>
      <c r="H4650" s="181">
        <v>12.83</v>
      </c>
      <c r="I4650" s="182"/>
      <c r="L4650" s="177"/>
      <c r="M4650" s="183"/>
      <c r="N4650" s="184"/>
      <c r="O4650" s="184"/>
      <c r="P4650" s="184"/>
      <c r="Q4650" s="184"/>
      <c r="R4650" s="184"/>
      <c r="S4650" s="184"/>
      <c r="T4650" s="185"/>
      <c r="AT4650" s="179" t="s">
        <v>197</v>
      </c>
      <c r="AU4650" s="179" t="s">
        <v>80</v>
      </c>
      <c r="AV4650" s="11" t="s">
        <v>80</v>
      </c>
      <c r="AW4650" s="11" t="s">
        <v>35</v>
      </c>
      <c r="AX4650" s="11" t="s">
        <v>72</v>
      </c>
      <c r="AY4650" s="179" t="s">
        <v>177</v>
      </c>
    </row>
    <row r="4651" spans="2:51" s="14" customFormat="1" x14ac:dyDescent="0.3">
      <c r="B4651" s="223"/>
      <c r="D4651" s="178" t="s">
        <v>197</v>
      </c>
      <c r="E4651" s="224" t="s">
        <v>3</v>
      </c>
      <c r="F4651" s="225" t="s">
        <v>408</v>
      </c>
      <c r="H4651" s="226">
        <v>371.96</v>
      </c>
      <c r="I4651" s="227"/>
      <c r="L4651" s="223"/>
      <c r="M4651" s="228"/>
      <c r="N4651" s="229"/>
      <c r="O4651" s="229"/>
      <c r="P4651" s="229"/>
      <c r="Q4651" s="229"/>
      <c r="R4651" s="229"/>
      <c r="S4651" s="229"/>
      <c r="T4651" s="230"/>
      <c r="AT4651" s="224" t="s">
        <v>197</v>
      </c>
      <c r="AU4651" s="224" t="s">
        <v>80</v>
      </c>
      <c r="AV4651" s="14" t="s">
        <v>204</v>
      </c>
      <c r="AW4651" s="14" t="s">
        <v>35</v>
      </c>
      <c r="AX4651" s="14" t="s">
        <v>72</v>
      </c>
      <c r="AY4651" s="224" t="s">
        <v>177</v>
      </c>
    </row>
    <row r="4652" spans="2:51" s="12" customFormat="1" x14ac:dyDescent="0.3">
      <c r="B4652" s="186"/>
      <c r="D4652" s="178" t="s">
        <v>197</v>
      </c>
      <c r="E4652" s="187" t="s">
        <v>3</v>
      </c>
      <c r="F4652" s="188" t="s">
        <v>2051</v>
      </c>
      <c r="H4652" s="189" t="s">
        <v>3</v>
      </c>
      <c r="I4652" s="190"/>
      <c r="L4652" s="186"/>
      <c r="M4652" s="191"/>
      <c r="N4652" s="192"/>
      <c r="O4652" s="192"/>
      <c r="P4652" s="192"/>
      <c r="Q4652" s="192"/>
      <c r="R4652" s="192"/>
      <c r="S4652" s="192"/>
      <c r="T4652" s="193"/>
      <c r="AT4652" s="189" t="s">
        <v>197</v>
      </c>
      <c r="AU4652" s="189" t="s">
        <v>80</v>
      </c>
      <c r="AV4652" s="12" t="s">
        <v>22</v>
      </c>
      <c r="AW4652" s="12" t="s">
        <v>35</v>
      </c>
      <c r="AX4652" s="12" t="s">
        <v>72</v>
      </c>
      <c r="AY4652" s="189" t="s">
        <v>177</v>
      </c>
    </row>
    <row r="4653" spans="2:51" s="12" customFormat="1" x14ac:dyDescent="0.3">
      <c r="B4653" s="186"/>
      <c r="D4653" s="178" t="s">
        <v>197</v>
      </c>
      <c r="E4653" s="187" t="s">
        <v>3</v>
      </c>
      <c r="F4653" s="188" t="s">
        <v>1611</v>
      </c>
      <c r="H4653" s="189" t="s">
        <v>3</v>
      </c>
      <c r="I4653" s="190"/>
      <c r="L4653" s="186"/>
      <c r="M4653" s="191"/>
      <c r="N4653" s="192"/>
      <c r="O4653" s="192"/>
      <c r="P4653" s="192"/>
      <c r="Q4653" s="192"/>
      <c r="R4653" s="192"/>
      <c r="S4653" s="192"/>
      <c r="T4653" s="193"/>
      <c r="AT4653" s="189" t="s">
        <v>197</v>
      </c>
      <c r="AU4653" s="189" t="s">
        <v>80</v>
      </c>
      <c r="AV4653" s="12" t="s">
        <v>22</v>
      </c>
      <c r="AW4653" s="12" t="s">
        <v>35</v>
      </c>
      <c r="AX4653" s="12" t="s">
        <v>72</v>
      </c>
      <c r="AY4653" s="189" t="s">
        <v>177</v>
      </c>
    </row>
    <row r="4654" spans="2:51" s="12" customFormat="1" x14ac:dyDescent="0.3">
      <c r="B4654" s="186"/>
      <c r="D4654" s="178" t="s">
        <v>197</v>
      </c>
      <c r="E4654" s="187" t="s">
        <v>3</v>
      </c>
      <c r="F4654" s="188" t="s">
        <v>1612</v>
      </c>
      <c r="H4654" s="189" t="s">
        <v>3</v>
      </c>
      <c r="I4654" s="190"/>
      <c r="L4654" s="186"/>
      <c r="M4654" s="191"/>
      <c r="N4654" s="192"/>
      <c r="O4654" s="192"/>
      <c r="P4654" s="192"/>
      <c r="Q4654" s="192"/>
      <c r="R4654" s="192"/>
      <c r="S4654" s="192"/>
      <c r="T4654" s="193"/>
      <c r="AT4654" s="189" t="s">
        <v>197</v>
      </c>
      <c r="AU4654" s="189" t="s">
        <v>80</v>
      </c>
      <c r="AV4654" s="12" t="s">
        <v>22</v>
      </c>
      <c r="AW4654" s="12" t="s">
        <v>35</v>
      </c>
      <c r="AX4654" s="12" t="s">
        <v>72</v>
      </c>
      <c r="AY4654" s="189" t="s">
        <v>177</v>
      </c>
    </row>
    <row r="4655" spans="2:51" s="11" customFormat="1" x14ac:dyDescent="0.3">
      <c r="B4655" s="177"/>
      <c r="D4655" s="178" t="s">
        <v>197</v>
      </c>
      <c r="E4655" s="179" t="s">
        <v>3</v>
      </c>
      <c r="F4655" s="180" t="s">
        <v>2373</v>
      </c>
      <c r="H4655" s="181">
        <v>3.9</v>
      </c>
      <c r="I4655" s="182"/>
      <c r="L4655" s="177"/>
      <c r="M4655" s="183"/>
      <c r="N4655" s="184"/>
      <c r="O4655" s="184"/>
      <c r="P4655" s="184"/>
      <c r="Q4655" s="184"/>
      <c r="R4655" s="184"/>
      <c r="S4655" s="184"/>
      <c r="T4655" s="185"/>
      <c r="AT4655" s="179" t="s">
        <v>197</v>
      </c>
      <c r="AU4655" s="179" t="s">
        <v>80</v>
      </c>
      <c r="AV4655" s="11" t="s">
        <v>80</v>
      </c>
      <c r="AW4655" s="11" t="s">
        <v>35</v>
      </c>
      <c r="AX4655" s="11" t="s">
        <v>72</v>
      </c>
      <c r="AY4655" s="179" t="s">
        <v>177</v>
      </c>
    </row>
    <row r="4656" spans="2:51" s="12" customFormat="1" x14ac:dyDescent="0.3">
      <c r="B4656" s="186"/>
      <c r="D4656" s="178" t="s">
        <v>197</v>
      </c>
      <c r="E4656" s="187" t="s">
        <v>3</v>
      </c>
      <c r="F4656" s="188" t="s">
        <v>1619</v>
      </c>
      <c r="H4656" s="189" t="s">
        <v>3</v>
      </c>
      <c r="I4656" s="190"/>
      <c r="L4656" s="186"/>
      <c r="M4656" s="191"/>
      <c r="N4656" s="192"/>
      <c r="O4656" s="192"/>
      <c r="P4656" s="192"/>
      <c r="Q4656" s="192"/>
      <c r="R4656" s="192"/>
      <c r="S4656" s="192"/>
      <c r="T4656" s="193"/>
      <c r="AT4656" s="189" t="s">
        <v>197</v>
      </c>
      <c r="AU4656" s="189" t="s">
        <v>80</v>
      </c>
      <c r="AV4656" s="12" t="s">
        <v>22</v>
      </c>
      <c r="AW4656" s="12" t="s">
        <v>35</v>
      </c>
      <c r="AX4656" s="12" t="s">
        <v>72</v>
      </c>
      <c r="AY4656" s="189" t="s">
        <v>177</v>
      </c>
    </row>
    <row r="4657" spans="2:51" s="12" customFormat="1" x14ac:dyDescent="0.3">
      <c r="B4657" s="186"/>
      <c r="D4657" s="178" t="s">
        <v>197</v>
      </c>
      <c r="E4657" s="187" t="s">
        <v>3</v>
      </c>
      <c r="F4657" s="188" t="s">
        <v>1620</v>
      </c>
      <c r="H4657" s="189" t="s">
        <v>3</v>
      </c>
      <c r="I4657" s="190"/>
      <c r="L4657" s="186"/>
      <c r="M4657" s="191"/>
      <c r="N4657" s="192"/>
      <c r="O4657" s="192"/>
      <c r="P4657" s="192"/>
      <c r="Q4657" s="192"/>
      <c r="R4657" s="192"/>
      <c r="S4657" s="192"/>
      <c r="T4657" s="193"/>
      <c r="AT4657" s="189" t="s">
        <v>197</v>
      </c>
      <c r="AU4657" s="189" t="s">
        <v>80</v>
      </c>
      <c r="AV4657" s="12" t="s">
        <v>22</v>
      </c>
      <c r="AW4657" s="12" t="s">
        <v>35</v>
      </c>
      <c r="AX4657" s="12" t="s">
        <v>72</v>
      </c>
      <c r="AY4657" s="189" t="s">
        <v>177</v>
      </c>
    </row>
    <row r="4658" spans="2:51" s="11" customFormat="1" x14ac:dyDescent="0.3">
      <c r="B4658" s="177"/>
      <c r="D4658" s="178" t="s">
        <v>197</v>
      </c>
      <c r="E4658" s="179" t="s">
        <v>3</v>
      </c>
      <c r="F4658" s="180" t="s">
        <v>2374</v>
      </c>
      <c r="H4658" s="181">
        <v>3.15</v>
      </c>
      <c r="I4658" s="182"/>
      <c r="L4658" s="177"/>
      <c r="M4658" s="183"/>
      <c r="N4658" s="184"/>
      <c r="O4658" s="184"/>
      <c r="P4658" s="184"/>
      <c r="Q4658" s="184"/>
      <c r="R4658" s="184"/>
      <c r="S4658" s="184"/>
      <c r="T4658" s="185"/>
      <c r="AT4658" s="179" t="s">
        <v>197</v>
      </c>
      <c r="AU4658" s="179" t="s">
        <v>80</v>
      </c>
      <c r="AV4658" s="11" t="s">
        <v>80</v>
      </c>
      <c r="AW4658" s="11" t="s">
        <v>35</v>
      </c>
      <c r="AX4658" s="11" t="s">
        <v>72</v>
      </c>
      <c r="AY4658" s="179" t="s">
        <v>177</v>
      </c>
    </row>
    <row r="4659" spans="2:51" s="12" customFormat="1" x14ac:dyDescent="0.3">
      <c r="B4659" s="186"/>
      <c r="D4659" s="178" t="s">
        <v>197</v>
      </c>
      <c r="E4659" s="187" t="s">
        <v>3</v>
      </c>
      <c r="F4659" s="188" t="s">
        <v>1628</v>
      </c>
      <c r="H4659" s="189" t="s">
        <v>3</v>
      </c>
      <c r="I4659" s="190"/>
      <c r="L4659" s="186"/>
      <c r="M4659" s="191"/>
      <c r="N4659" s="192"/>
      <c r="O4659" s="192"/>
      <c r="P4659" s="192"/>
      <c r="Q4659" s="192"/>
      <c r="R4659" s="192"/>
      <c r="S4659" s="192"/>
      <c r="T4659" s="193"/>
      <c r="AT4659" s="189" t="s">
        <v>197</v>
      </c>
      <c r="AU4659" s="189" t="s">
        <v>80</v>
      </c>
      <c r="AV4659" s="12" t="s">
        <v>22</v>
      </c>
      <c r="AW4659" s="12" t="s">
        <v>35</v>
      </c>
      <c r="AX4659" s="12" t="s">
        <v>72</v>
      </c>
      <c r="AY4659" s="189" t="s">
        <v>177</v>
      </c>
    </row>
    <row r="4660" spans="2:51" s="12" customFormat="1" x14ac:dyDescent="0.3">
      <c r="B4660" s="186"/>
      <c r="D4660" s="178" t="s">
        <v>197</v>
      </c>
      <c r="E4660" s="187" t="s">
        <v>3</v>
      </c>
      <c r="F4660" s="188" t="s">
        <v>1629</v>
      </c>
      <c r="H4660" s="189" t="s">
        <v>3</v>
      </c>
      <c r="I4660" s="190"/>
      <c r="L4660" s="186"/>
      <c r="M4660" s="191"/>
      <c r="N4660" s="192"/>
      <c r="O4660" s="192"/>
      <c r="P4660" s="192"/>
      <c r="Q4660" s="192"/>
      <c r="R4660" s="192"/>
      <c r="S4660" s="192"/>
      <c r="T4660" s="193"/>
      <c r="AT4660" s="189" t="s">
        <v>197</v>
      </c>
      <c r="AU4660" s="189" t="s">
        <v>80</v>
      </c>
      <c r="AV4660" s="12" t="s">
        <v>22</v>
      </c>
      <c r="AW4660" s="12" t="s">
        <v>35</v>
      </c>
      <c r="AX4660" s="12" t="s">
        <v>72</v>
      </c>
      <c r="AY4660" s="189" t="s">
        <v>177</v>
      </c>
    </row>
    <row r="4661" spans="2:51" s="11" customFormat="1" x14ac:dyDescent="0.3">
      <c r="B4661" s="177"/>
      <c r="D4661" s="178" t="s">
        <v>197</v>
      </c>
      <c r="E4661" s="179" t="s">
        <v>3</v>
      </c>
      <c r="F4661" s="180" t="s">
        <v>2375</v>
      </c>
      <c r="H4661" s="181">
        <v>3.17</v>
      </c>
      <c r="I4661" s="182"/>
      <c r="L4661" s="177"/>
      <c r="M4661" s="183"/>
      <c r="N4661" s="184"/>
      <c r="O4661" s="184"/>
      <c r="P4661" s="184"/>
      <c r="Q4661" s="184"/>
      <c r="R4661" s="184"/>
      <c r="S4661" s="184"/>
      <c r="T4661" s="185"/>
      <c r="AT4661" s="179" t="s">
        <v>197</v>
      </c>
      <c r="AU4661" s="179" t="s">
        <v>80</v>
      </c>
      <c r="AV4661" s="11" t="s">
        <v>80</v>
      </c>
      <c r="AW4661" s="11" t="s">
        <v>35</v>
      </c>
      <c r="AX4661" s="11" t="s">
        <v>72</v>
      </c>
      <c r="AY4661" s="179" t="s">
        <v>177</v>
      </c>
    </row>
    <row r="4662" spans="2:51" s="12" customFormat="1" x14ac:dyDescent="0.3">
      <c r="B4662" s="186"/>
      <c r="D4662" s="178" t="s">
        <v>197</v>
      </c>
      <c r="E4662" s="187" t="s">
        <v>3</v>
      </c>
      <c r="F4662" s="188" t="s">
        <v>1632</v>
      </c>
      <c r="H4662" s="189" t="s">
        <v>3</v>
      </c>
      <c r="I4662" s="190"/>
      <c r="L4662" s="186"/>
      <c r="M4662" s="191"/>
      <c r="N4662" s="192"/>
      <c r="O4662" s="192"/>
      <c r="P4662" s="192"/>
      <c r="Q4662" s="192"/>
      <c r="R4662" s="192"/>
      <c r="S4662" s="192"/>
      <c r="T4662" s="193"/>
      <c r="AT4662" s="189" t="s">
        <v>197</v>
      </c>
      <c r="AU4662" s="189" t="s">
        <v>80</v>
      </c>
      <c r="AV4662" s="12" t="s">
        <v>22</v>
      </c>
      <c r="AW4662" s="12" t="s">
        <v>35</v>
      </c>
      <c r="AX4662" s="12" t="s">
        <v>72</v>
      </c>
      <c r="AY4662" s="189" t="s">
        <v>177</v>
      </c>
    </row>
    <row r="4663" spans="2:51" s="12" customFormat="1" x14ac:dyDescent="0.3">
      <c r="B4663" s="186"/>
      <c r="D4663" s="178" t="s">
        <v>197</v>
      </c>
      <c r="E4663" s="187" t="s">
        <v>3</v>
      </c>
      <c r="F4663" s="188" t="s">
        <v>1633</v>
      </c>
      <c r="H4663" s="189" t="s">
        <v>3</v>
      </c>
      <c r="I4663" s="190"/>
      <c r="L4663" s="186"/>
      <c r="M4663" s="191"/>
      <c r="N4663" s="192"/>
      <c r="O4663" s="192"/>
      <c r="P4663" s="192"/>
      <c r="Q4663" s="192"/>
      <c r="R4663" s="192"/>
      <c r="S4663" s="192"/>
      <c r="T4663" s="193"/>
      <c r="AT4663" s="189" t="s">
        <v>197</v>
      </c>
      <c r="AU4663" s="189" t="s">
        <v>80</v>
      </c>
      <c r="AV4663" s="12" t="s">
        <v>22</v>
      </c>
      <c r="AW4663" s="12" t="s">
        <v>35</v>
      </c>
      <c r="AX4663" s="12" t="s">
        <v>72</v>
      </c>
      <c r="AY4663" s="189" t="s">
        <v>177</v>
      </c>
    </row>
    <row r="4664" spans="2:51" s="11" customFormat="1" x14ac:dyDescent="0.3">
      <c r="B4664" s="177"/>
      <c r="D4664" s="178" t="s">
        <v>197</v>
      </c>
      <c r="E4664" s="179" t="s">
        <v>3</v>
      </c>
      <c r="F4664" s="180" t="s">
        <v>2376</v>
      </c>
      <c r="H4664" s="181">
        <v>7.33</v>
      </c>
      <c r="I4664" s="182"/>
      <c r="L4664" s="177"/>
      <c r="M4664" s="183"/>
      <c r="N4664" s="184"/>
      <c r="O4664" s="184"/>
      <c r="P4664" s="184"/>
      <c r="Q4664" s="184"/>
      <c r="R4664" s="184"/>
      <c r="S4664" s="184"/>
      <c r="T4664" s="185"/>
      <c r="AT4664" s="179" t="s">
        <v>197</v>
      </c>
      <c r="AU4664" s="179" t="s">
        <v>80</v>
      </c>
      <c r="AV4664" s="11" t="s">
        <v>80</v>
      </c>
      <c r="AW4664" s="11" t="s">
        <v>35</v>
      </c>
      <c r="AX4664" s="11" t="s">
        <v>72</v>
      </c>
      <c r="AY4664" s="179" t="s">
        <v>177</v>
      </c>
    </row>
    <row r="4665" spans="2:51" s="12" customFormat="1" x14ac:dyDescent="0.3">
      <c r="B4665" s="186"/>
      <c r="D4665" s="178" t="s">
        <v>197</v>
      </c>
      <c r="E4665" s="187" t="s">
        <v>3</v>
      </c>
      <c r="F4665" s="188" t="s">
        <v>1635</v>
      </c>
      <c r="H4665" s="189" t="s">
        <v>3</v>
      </c>
      <c r="I4665" s="190"/>
      <c r="L4665" s="186"/>
      <c r="M4665" s="191"/>
      <c r="N4665" s="192"/>
      <c r="O4665" s="192"/>
      <c r="P4665" s="192"/>
      <c r="Q4665" s="192"/>
      <c r="R4665" s="192"/>
      <c r="S4665" s="192"/>
      <c r="T4665" s="193"/>
      <c r="AT4665" s="189" t="s">
        <v>197</v>
      </c>
      <c r="AU4665" s="189" t="s">
        <v>80</v>
      </c>
      <c r="AV4665" s="12" t="s">
        <v>22</v>
      </c>
      <c r="AW4665" s="12" t="s">
        <v>35</v>
      </c>
      <c r="AX4665" s="12" t="s">
        <v>72</v>
      </c>
      <c r="AY4665" s="189" t="s">
        <v>177</v>
      </c>
    </row>
    <row r="4666" spans="2:51" s="12" customFormat="1" x14ac:dyDescent="0.3">
      <c r="B4666" s="186"/>
      <c r="D4666" s="178" t="s">
        <v>197</v>
      </c>
      <c r="E4666" s="187" t="s">
        <v>3</v>
      </c>
      <c r="F4666" s="188" t="s">
        <v>1636</v>
      </c>
      <c r="H4666" s="189" t="s">
        <v>3</v>
      </c>
      <c r="I4666" s="190"/>
      <c r="L4666" s="186"/>
      <c r="M4666" s="191"/>
      <c r="N4666" s="192"/>
      <c r="O4666" s="192"/>
      <c r="P4666" s="192"/>
      <c r="Q4666" s="192"/>
      <c r="R4666" s="192"/>
      <c r="S4666" s="192"/>
      <c r="T4666" s="193"/>
      <c r="AT4666" s="189" t="s">
        <v>197</v>
      </c>
      <c r="AU4666" s="189" t="s">
        <v>80</v>
      </c>
      <c r="AV4666" s="12" t="s">
        <v>22</v>
      </c>
      <c r="AW4666" s="12" t="s">
        <v>35</v>
      </c>
      <c r="AX4666" s="12" t="s">
        <v>72</v>
      </c>
      <c r="AY4666" s="189" t="s">
        <v>177</v>
      </c>
    </row>
    <row r="4667" spans="2:51" s="11" customFormat="1" x14ac:dyDescent="0.3">
      <c r="B4667" s="177"/>
      <c r="D4667" s="178" t="s">
        <v>197</v>
      </c>
      <c r="E4667" s="179" t="s">
        <v>3</v>
      </c>
      <c r="F4667" s="180" t="s">
        <v>2377</v>
      </c>
      <c r="H4667" s="181">
        <v>3.26</v>
      </c>
      <c r="I4667" s="182"/>
      <c r="L4667" s="177"/>
      <c r="M4667" s="183"/>
      <c r="N4667" s="184"/>
      <c r="O4667" s="184"/>
      <c r="P4667" s="184"/>
      <c r="Q4667" s="184"/>
      <c r="R4667" s="184"/>
      <c r="S4667" s="184"/>
      <c r="T4667" s="185"/>
      <c r="AT4667" s="179" t="s">
        <v>197</v>
      </c>
      <c r="AU4667" s="179" t="s">
        <v>80</v>
      </c>
      <c r="AV4667" s="11" t="s">
        <v>80</v>
      </c>
      <c r="AW4667" s="11" t="s">
        <v>35</v>
      </c>
      <c r="AX4667" s="11" t="s">
        <v>72</v>
      </c>
      <c r="AY4667" s="179" t="s">
        <v>177</v>
      </c>
    </row>
    <row r="4668" spans="2:51" s="12" customFormat="1" x14ac:dyDescent="0.3">
      <c r="B4668" s="186"/>
      <c r="D4668" s="178" t="s">
        <v>197</v>
      </c>
      <c r="E4668" s="187" t="s">
        <v>3</v>
      </c>
      <c r="F4668" s="188" t="s">
        <v>1640</v>
      </c>
      <c r="H4668" s="189" t="s">
        <v>3</v>
      </c>
      <c r="I4668" s="190"/>
      <c r="L4668" s="186"/>
      <c r="M4668" s="191"/>
      <c r="N4668" s="192"/>
      <c r="O4668" s="192"/>
      <c r="P4668" s="192"/>
      <c r="Q4668" s="192"/>
      <c r="R4668" s="192"/>
      <c r="S4668" s="192"/>
      <c r="T4668" s="193"/>
      <c r="AT4668" s="189" t="s">
        <v>197</v>
      </c>
      <c r="AU4668" s="189" t="s">
        <v>80</v>
      </c>
      <c r="AV4668" s="12" t="s">
        <v>22</v>
      </c>
      <c r="AW4668" s="12" t="s">
        <v>35</v>
      </c>
      <c r="AX4668" s="12" t="s">
        <v>72</v>
      </c>
      <c r="AY4668" s="189" t="s">
        <v>177</v>
      </c>
    </row>
    <row r="4669" spans="2:51" s="12" customFormat="1" x14ac:dyDescent="0.3">
      <c r="B4669" s="186"/>
      <c r="D4669" s="178" t="s">
        <v>197</v>
      </c>
      <c r="E4669" s="187" t="s">
        <v>3</v>
      </c>
      <c r="F4669" s="188" t="s">
        <v>1641</v>
      </c>
      <c r="H4669" s="189" t="s">
        <v>3</v>
      </c>
      <c r="I4669" s="190"/>
      <c r="L4669" s="186"/>
      <c r="M4669" s="191"/>
      <c r="N4669" s="192"/>
      <c r="O4669" s="192"/>
      <c r="P4669" s="192"/>
      <c r="Q4669" s="192"/>
      <c r="R4669" s="192"/>
      <c r="S4669" s="192"/>
      <c r="T4669" s="193"/>
      <c r="AT4669" s="189" t="s">
        <v>197</v>
      </c>
      <c r="AU4669" s="189" t="s">
        <v>80</v>
      </c>
      <c r="AV4669" s="12" t="s">
        <v>22</v>
      </c>
      <c r="AW4669" s="12" t="s">
        <v>35</v>
      </c>
      <c r="AX4669" s="12" t="s">
        <v>72</v>
      </c>
      <c r="AY4669" s="189" t="s">
        <v>177</v>
      </c>
    </row>
    <row r="4670" spans="2:51" s="11" customFormat="1" x14ac:dyDescent="0.3">
      <c r="B4670" s="177"/>
      <c r="D4670" s="178" t="s">
        <v>197</v>
      </c>
      <c r="E4670" s="179" t="s">
        <v>3</v>
      </c>
      <c r="F4670" s="180" t="s">
        <v>2378</v>
      </c>
      <c r="H4670" s="181">
        <v>5.66</v>
      </c>
      <c r="I4670" s="182"/>
      <c r="L4670" s="177"/>
      <c r="M4670" s="183"/>
      <c r="N4670" s="184"/>
      <c r="O4670" s="184"/>
      <c r="P4670" s="184"/>
      <c r="Q4670" s="184"/>
      <c r="R4670" s="184"/>
      <c r="S4670" s="184"/>
      <c r="T4670" s="185"/>
      <c r="AT4670" s="179" t="s">
        <v>197</v>
      </c>
      <c r="AU4670" s="179" t="s">
        <v>80</v>
      </c>
      <c r="AV4670" s="11" t="s">
        <v>80</v>
      </c>
      <c r="AW4670" s="11" t="s">
        <v>35</v>
      </c>
      <c r="AX4670" s="11" t="s">
        <v>72</v>
      </c>
      <c r="AY4670" s="179" t="s">
        <v>177</v>
      </c>
    </row>
    <row r="4671" spans="2:51" s="12" customFormat="1" x14ac:dyDescent="0.3">
      <c r="B4671" s="186"/>
      <c r="D4671" s="178" t="s">
        <v>197</v>
      </c>
      <c r="E4671" s="187" t="s">
        <v>3</v>
      </c>
      <c r="F4671" s="188" t="s">
        <v>1643</v>
      </c>
      <c r="H4671" s="189" t="s">
        <v>3</v>
      </c>
      <c r="I4671" s="190"/>
      <c r="L4671" s="186"/>
      <c r="M4671" s="191"/>
      <c r="N4671" s="192"/>
      <c r="O4671" s="192"/>
      <c r="P4671" s="192"/>
      <c r="Q4671" s="192"/>
      <c r="R4671" s="192"/>
      <c r="S4671" s="192"/>
      <c r="T4671" s="193"/>
      <c r="AT4671" s="189" t="s">
        <v>197</v>
      </c>
      <c r="AU4671" s="189" t="s">
        <v>80</v>
      </c>
      <c r="AV4671" s="12" t="s">
        <v>22</v>
      </c>
      <c r="AW4671" s="12" t="s">
        <v>35</v>
      </c>
      <c r="AX4671" s="12" t="s">
        <v>72</v>
      </c>
      <c r="AY4671" s="189" t="s">
        <v>177</v>
      </c>
    </row>
    <row r="4672" spans="2:51" s="12" customFormat="1" x14ac:dyDescent="0.3">
      <c r="B4672" s="186"/>
      <c r="D4672" s="178" t="s">
        <v>197</v>
      </c>
      <c r="E4672" s="187" t="s">
        <v>3</v>
      </c>
      <c r="F4672" s="188" t="s">
        <v>1644</v>
      </c>
      <c r="H4672" s="189" t="s">
        <v>3</v>
      </c>
      <c r="I4672" s="190"/>
      <c r="L4672" s="186"/>
      <c r="M4672" s="191"/>
      <c r="N4672" s="192"/>
      <c r="O4672" s="192"/>
      <c r="P4672" s="192"/>
      <c r="Q4672" s="192"/>
      <c r="R4672" s="192"/>
      <c r="S4672" s="192"/>
      <c r="T4672" s="193"/>
      <c r="AT4672" s="189" t="s">
        <v>197</v>
      </c>
      <c r="AU4672" s="189" t="s">
        <v>80</v>
      </c>
      <c r="AV4672" s="12" t="s">
        <v>22</v>
      </c>
      <c r="AW4672" s="12" t="s">
        <v>35</v>
      </c>
      <c r="AX4672" s="12" t="s">
        <v>72</v>
      </c>
      <c r="AY4672" s="189" t="s">
        <v>177</v>
      </c>
    </row>
    <row r="4673" spans="2:51" s="11" customFormat="1" x14ac:dyDescent="0.3">
      <c r="B4673" s="177"/>
      <c r="D4673" s="178" t="s">
        <v>197</v>
      </c>
      <c r="E4673" s="179" t="s">
        <v>3</v>
      </c>
      <c r="F4673" s="180" t="s">
        <v>2379</v>
      </c>
      <c r="H4673" s="181">
        <v>2.94</v>
      </c>
      <c r="I4673" s="182"/>
      <c r="L4673" s="177"/>
      <c r="M4673" s="183"/>
      <c r="N4673" s="184"/>
      <c r="O4673" s="184"/>
      <c r="P4673" s="184"/>
      <c r="Q4673" s="184"/>
      <c r="R4673" s="184"/>
      <c r="S4673" s="184"/>
      <c r="T4673" s="185"/>
      <c r="AT4673" s="179" t="s">
        <v>197</v>
      </c>
      <c r="AU4673" s="179" t="s">
        <v>80</v>
      </c>
      <c r="AV4673" s="11" t="s">
        <v>80</v>
      </c>
      <c r="AW4673" s="11" t="s">
        <v>35</v>
      </c>
      <c r="AX4673" s="11" t="s">
        <v>72</v>
      </c>
      <c r="AY4673" s="179" t="s">
        <v>177</v>
      </c>
    </row>
    <row r="4674" spans="2:51" s="12" customFormat="1" x14ac:dyDescent="0.3">
      <c r="B4674" s="186"/>
      <c r="D4674" s="178" t="s">
        <v>197</v>
      </c>
      <c r="E4674" s="187" t="s">
        <v>3</v>
      </c>
      <c r="F4674" s="188" t="s">
        <v>1663</v>
      </c>
      <c r="H4674" s="189" t="s">
        <v>3</v>
      </c>
      <c r="I4674" s="190"/>
      <c r="L4674" s="186"/>
      <c r="M4674" s="191"/>
      <c r="N4674" s="192"/>
      <c r="O4674" s="192"/>
      <c r="P4674" s="192"/>
      <c r="Q4674" s="192"/>
      <c r="R4674" s="192"/>
      <c r="S4674" s="192"/>
      <c r="T4674" s="193"/>
      <c r="AT4674" s="189" t="s">
        <v>197</v>
      </c>
      <c r="AU4674" s="189" t="s">
        <v>80</v>
      </c>
      <c r="AV4674" s="12" t="s">
        <v>22</v>
      </c>
      <c r="AW4674" s="12" t="s">
        <v>35</v>
      </c>
      <c r="AX4674" s="12" t="s">
        <v>72</v>
      </c>
      <c r="AY4674" s="189" t="s">
        <v>177</v>
      </c>
    </row>
    <row r="4675" spans="2:51" s="12" customFormat="1" x14ac:dyDescent="0.3">
      <c r="B4675" s="186"/>
      <c r="D4675" s="178" t="s">
        <v>197</v>
      </c>
      <c r="E4675" s="187" t="s">
        <v>3</v>
      </c>
      <c r="F4675" s="188" t="s">
        <v>1664</v>
      </c>
      <c r="H4675" s="189" t="s">
        <v>3</v>
      </c>
      <c r="I4675" s="190"/>
      <c r="L4675" s="186"/>
      <c r="M4675" s="191"/>
      <c r="N4675" s="192"/>
      <c r="O4675" s="192"/>
      <c r="P4675" s="192"/>
      <c r="Q4675" s="192"/>
      <c r="R4675" s="192"/>
      <c r="S4675" s="192"/>
      <c r="T4675" s="193"/>
      <c r="AT4675" s="189" t="s">
        <v>197</v>
      </c>
      <c r="AU4675" s="189" t="s">
        <v>80</v>
      </c>
      <c r="AV4675" s="12" t="s">
        <v>22</v>
      </c>
      <c r="AW4675" s="12" t="s">
        <v>35</v>
      </c>
      <c r="AX4675" s="12" t="s">
        <v>72</v>
      </c>
      <c r="AY4675" s="189" t="s">
        <v>177</v>
      </c>
    </row>
    <row r="4676" spans="2:51" s="11" customFormat="1" x14ac:dyDescent="0.3">
      <c r="B4676" s="177"/>
      <c r="D4676" s="178" t="s">
        <v>197</v>
      </c>
      <c r="E4676" s="179" t="s">
        <v>3</v>
      </c>
      <c r="F4676" s="180" t="s">
        <v>2312</v>
      </c>
      <c r="H4676" s="181">
        <v>3.34</v>
      </c>
      <c r="I4676" s="182"/>
      <c r="L4676" s="177"/>
      <c r="M4676" s="183"/>
      <c r="N4676" s="184"/>
      <c r="O4676" s="184"/>
      <c r="P4676" s="184"/>
      <c r="Q4676" s="184"/>
      <c r="R4676" s="184"/>
      <c r="S4676" s="184"/>
      <c r="T4676" s="185"/>
      <c r="AT4676" s="179" t="s">
        <v>197</v>
      </c>
      <c r="AU4676" s="179" t="s">
        <v>80</v>
      </c>
      <c r="AV4676" s="11" t="s">
        <v>80</v>
      </c>
      <c r="AW4676" s="11" t="s">
        <v>35</v>
      </c>
      <c r="AX4676" s="11" t="s">
        <v>72</v>
      </c>
      <c r="AY4676" s="179" t="s">
        <v>177</v>
      </c>
    </row>
    <row r="4677" spans="2:51" s="12" customFormat="1" x14ac:dyDescent="0.3">
      <c r="B4677" s="186"/>
      <c r="D4677" s="178" t="s">
        <v>197</v>
      </c>
      <c r="E4677" s="187" t="s">
        <v>3</v>
      </c>
      <c r="F4677" s="188" t="s">
        <v>1666</v>
      </c>
      <c r="H4677" s="189" t="s">
        <v>3</v>
      </c>
      <c r="I4677" s="190"/>
      <c r="L4677" s="186"/>
      <c r="M4677" s="191"/>
      <c r="N4677" s="192"/>
      <c r="O4677" s="192"/>
      <c r="P4677" s="192"/>
      <c r="Q4677" s="192"/>
      <c r="R4677" s="192"/>
      <c r="S4677" s="192"/>
      <c r="T4677" s="193"/>
      <c r="AT4677" s="189" t="s">
        <v>197</v>
      </c>
      <c r="AU4677" s="189" t="s">
        <v>80</v>
      </c>
      <c r="AV4677" s="12" t="s">
        <v>22</v>
      </c>
      <c r="AW4677" s="12" t="s">
        <v>35</v>
      </c>
      <c r="AX4677" s="12" t="s">
        <v>72</v>
      </c>
      <c r="AY4677" s="189" t="s">
        <v>177</v>
      </c>
    </row>
    <row r="4678" spans="2:51" s="12" customFormat="1" x14ac:dyDescent="0.3">
      <c r="B4678" s="186"/>
      <c r="D4678" s="178" t="s">
        <v>197</v>
      </c>
      <c r="E4678" s="187" t="s">
        <v>3</v>
      </c>
      <c r="F4678" s="188" t="s">
        <v>1667</v>
      </c>
      <c r="H4678" s="189" t="s">
        <v>3</v>
      </c>
      <c r="I4678" s="190"/>
      <c r="L4678" s="186"/>
      <c r="M4678" s="191"/>
      <c r="N4678" s="192"/>
      <c r="O4678" s="192"/>
      <c r="P4678" s="192"/>
      <c r="Q4678" s="192"/>
      <c r="R4678" s="192"/>
      <c r="S4678" s="192"/>
      <c r="T4678" s="193"/>
      <c r="AT4678" s="189" t="s">
        <v>197</v>
      </c>
      <c r="AU4678" s="189" t="s">
        <v>80</v>
      </c>
      <c r="AV4678" s="12" t="s">
        <v>22</v>
      </c>
      <c r="AW4678" s="12" t="s">
        <v>35</v>
      </c>
      <c r="AX4678" s="12" t="s">
        <v>72</v>
      </c>
      <c r="AY4678" s="189" t="s">
        <v>177</v>
      </c>
    </row>
    <row r="4679" spans="2:51" s="11" customFormat="1" x14ac:dyDescent="0.3">
      <c r="B4679" s="177"/>
      <c r="D4679" s="178" t="s">
        <v>197</v>
      </c>
      <c r="E4679" s="179" t="s">
        <v>3</v>
      </c>
      <c r="F4679" s="180" t="s">
        <v>2380</v>
      </c>
      <c r="H4679" s="181">
        <v>3.44</v>
      </c>
      <c r="I4679" s="182"/>
      <c r="L4679" s="177"/>
      <c r="M4679" s="183"/>
      <c r="N4679" s="184"/>
      <c r="O4679" s="184"/>
      <c r="P4679" s="184"/>
      <c r="Q4679" s="184"/>
      <c r="R4679" s="184"/>
      <c r="S4679" s="184"/>
      <c r="T4679" s="185"/>
      <c r="AT4679" s="179" t="s">
        <v>197</v>
      </c>
      <c r="AU4679" s="179" t="s">
        <v>80</v>
      </c>
      <c r="AV4679" s="11" t="s">
        <v>80</v>
      </c>
      <c r="AW4679" s="11" t="s">
        <v>35</v>
      </c>
      <c r="AX4679" s="11" t="s">
        <v>72</v>
      </c>
      <c r="AY4679" s="179" t="s">
        <v>177</v>
      </c>
    </row>
    <row r="4680" spans="2:51" s="12" customFormat="1" x14ac:dyDescent="0.3">
      <c r="B4680" s="186"/>
      <c r="D4680" s="178" t="s">
        <v>197</v>
      </c>
      <c r="E4680" s="187" t="s">
        <v>3</v>
      </c>
      <c r="F4680" s="188" t="s">
        <v>1669</v>
      </c>
      <c r="H4680" s="189" t="s">
        <v>3</v>
      </c>
      <c r="I4680" s="190"/>
      <c r="L4680" s="186"/>
      <c r="M4680" s="191"/>
      <c r="N4680" s="192"/>
      <c r="O4680" s="192"/>
      <c r="P4680" s="192"/>
      <c r="Q4680" s="192"/>
      <c r="R4680" s="192"/>
      <c r="S4680" s="192"/>
      <c r="T4680" s="193"/>
      <c r="AT4680" s="189" t="s">
        <v>197</v>
      </c>
      <c r="AU4680" s="189" t="s">
        <v>80</v>
      </c>
      <c r="AV4680" s="12" t="s">
        <v>22</v>
      </c>
      <c r="AW4680" s="12" t="s">
        <v>35</v>
      </c>
      <c r="AX4680" s="12" t="s">
        <v>72</v>
      </c>
      <c r="AY4680" s="189" t="s">
        <v>177</v>
      </c>
    </row>
    <row r="4681" spans="2:51" s="12" customFormat="1" x14ac:dyDescent="0.3">
      <c r="B4681" s="186"/>
      <c r="D4681" s="178" t="s">
        <v>197</v>
      </c>
      <c r="E4681" s="187" t="s">
        <v>3</v>
      </c>
      <c r="F4681" s="188" t="s">
        <v>1670</v>
      </c>
      <c r="H4681" s="189" t="s">
        <v>3</v>
      </c>
      <c r="I4681" s="190"/>
      <c r="L4681" s="186"/>
      <c r="M4681" s="191"/>
      <c r="N4681" s="192"/>
      <c r="O4681" s="192"/>
      <c r="P4681" s="192"/>
      <c r="Q4681" s="192"/>
      <c r="R4681" s="192"/>
      <c r="S4681" s="192"/>
      <c r="T4681" s="193"/>
      <c r="AT4681" s="189" t="s">
        <v>197</v>
      </c>
      <c r="AU4681" s="189" t="s">
        <v>80</v>
      </c>
      <c r="AV4681" s="12" t="s">
        <v>22</v>
      </c>
      <c r="AW4681" s="12" t="s">
        <v>35</v>
      </c>
      <c r="AX4681" s="12" t="s">
        <v>72</v>
      </c>
      <c r="AY4681" s="189" t="s">
        <v>177</v>
      </c>
    </row>
    <row r="4682" spans="2:51" s="11" customFormat="1" x14ac:dyDescent="0.3">
      <c r="B4682" s="177"/>
      <c r="D4682" s="178" t="s">
        <v>197</v>
      </c>
      <c r="E4682" s="179" t="s">
        <v>3</v>
      </c>
      <c r="F4682" s="180" t="s">
        <v>2380</v>
      </c>
      <c r="H4682" s="181">
        <v>3.44</v>
      </c>
      <c r="I4682" s="182"/>
      <c r="L4682" s="177"/>
      <c r="M4682" s="183"/>
      <c r="N4682" s="184"/>
      <c r="O4682" s="184"/>
      <c r="P4682" s="184"/>
      <c r="Q4682" s="184"/>
      <c r="R4682" s="184"/>
      <c r="S4682" s="184"/>
      <c r="T4682" s="185"/>
      <c r="AT4682" s="179" t="s">
        <v>197</v>
      </c>
      <c r="AU4682" s="179" t="s">
        <v>80</v>
      </c>
      <c r="AV4682" s="11" t="s">
        <v>80</v>
      </c>
      <c r="AW4682" s="11" t="s">
        <v>35</v>
      </c>
      <c r="AX4682" s="11" t="s">
        <v>72</v>
      </c>
      <c r="AY4682" s="179" t="s">
        <v>177</v>
      </c>
    </row>
    <row r="4683" spans="2:51" s="12" customFormat="1" x14ac:dyDescent="0.3">
      <c r="B4683" s="186"/>
      <c r="D4683" s="178" t="s">
        <v>197</v>
      </c>
      <c r="E4683" s="187" t="s">
        <v>3</v>
      </c>
      <c r="F4683" s="188" t="s">
        <v>1673</v>
      </c>
      <c r="H4683" s="189" t="s">
        <v>3</v>
      </c>
      <c r="I4683" s="190"/>
      <c r="L4683" s="186"/>
      <c r="M4683" s="191"/>
      <c r="N4683" s="192"/>
      <c r="O4683" s="192"/>
      <c r="P4683" s="192"/>
      <c r="Q4683" s="192"/>
      <c r="R4683" s="192"/>
      <c r="S4683" s="192"/>
      <c r="T4683" s="193"/>
      <c r="AT4683" s="189" t="s">
        <v>197</v>
      </c>
      <c r="AU4683" s="189" t="s">
        <v>80</v>
      </c>
      <c r="AV4683" s="12" t="s">
        <v>22</v>
      </c>
      <c r="AW4683" s="12" t="s">
        <v>35</v>
      </c>
      <c r="AX4683" s="12" t="s">
        <v>72</v>
      </c>
      <c r="AY4683" s="189" t="s">
        <v>177</v>
      </c>
    </row>
    <row r="4684" spans="2:51" s="12" customFormat="1" x14ac:dyDescent="0.3">
      <c r="B4684" s="186"/>
      <c r="D4684" s="178" t="s">
        <v>197</v>
      </c>
      <c r="E4684" s="187" t="s">
        <v>3</v>
      </c>
      <c r="F4684" s="188" t="s">
        <v>1674</v>
      </c>
      <c r="H4684" s="189" t="s">
        <v>3</v>
      </c>
      <c r="I4684" s="190"/>
      <c r="L4684" s="186"/>
      <c r="M4684" s="191"/>
      <c r="N4684" s="192"/>
      <c r="O4684" s="192"/>
      <c r="P4684" s="192"/>
      <c r="Q4684" s="192"/>
      <c r="R4684" s="192"/>
      <c r="S4684" s="192"/>
      <c r="T4684" s="193"/>
      <c r="AT4684" s="189" t="s">
        <v>197</v>
      </c>
      <c r="AU4684" s="189" t="s">
        <v>80</v>
      </c>
      <c r="AV4684" s="12" t="s">
        <v>22</v>
      </c>
      <c r="AW4684" s="12" t="s">
        <v>35</v>
      </c>
      <c r="AX4684" s="12" t="s">
        <v>72</v>
      </c>
      <c r="AY4684" s="189" t="s">
        <v>177</v>
      </c>
    </row>
    <row r="4685" spans="2:51" s="11" customFormat="1" x14ac:dyDescent="0.3">
      <c r="B4685" s="177"/>
      <c r="D4685" s="178" t="s">
        <v>197</v>
      </c>
      <c r="E4685" s="179" t="s">
        <v>3</v>
      </c>
      <c r="F4685" s="180" t="s">
        <v>2381</v>
      </c>
      <c r="H4685" s="181">
        <v>10.029999999999999</v>
      </c>
      <c r="I4685" s="182"/>
      <c r="L4685" s="177"/>
      <c r="M4685" s="183"/>
      <c r="N4685" s="184"/>
      <c r="O4685" s="184"/>
      <c r="P4685" s="184"/>
      <c r="Q4685" s="184"/>
      <c r="R4685" s="184"/>
      <c r="S4685" s="184"/>
      <c r="T4685" s="185"/>
      <c r="AT4685" s="179" t="s">
        <v>197</v>
      </c>
      <c r="AU4685" s="179" t="s">
        <v>80</v>
      </c>
      <c r="AV4685" s="11" t="s">
        <v>80</v>
      </c>
      <c r="AW4685" s="11" t="s">
        <v>35</v>
      </c>
      <c r="AX4685" s="11" t="s">
        <v>72</v>
      </c>
      <c r="AY4685" s="179" t="s">
        <v>177</v>
      </c>
    </row>
    <row r="4686" spans="2:51" s="12" customFormat="1" x14ac:dyDescent="0.3">
      <c r="B4686" s="186"/>
      <c r="D4686" s="178" t="s">
        <v>197</v>
      </c>
      <c r="E4686" s="187" t="s">
        <v>3</v>
      </c>
      <c r="F4686" s="188" t="s">
        <v>1680</v>
      </c>
      <c r="H4686" s="189" t="s">
        <v>3</v>
      </c>
      <c r="I4686" s="190"/>
      <c r="L4686" s="186"/>
      <c r="M4686" s="191"/>
      <c r="N4686" s="192"/>
      <c r="O4686" s="192"/>
      <c r="P4686" s="192"/>
      <c r="Q4686" s="192"/>
      <c r="R4686" s="192"/>
      <c r="S4686" s="192"/>
      <c r="T4686" s="193"/>
      <c r="AT4686" s="189" t="s">
        <v>197</v>
      </c>
      <c r="AU4686" s="189" t="s">
        <v>80</v>
      </c>
      <c r="AV4686" s="12" t="s">
        <v>22</v>
      </c>
      <c r="AW4686" s="12" t="s">
        <v>35</v>
      </c>
      <c r="AX4686" s="12" t="s">
        <v>72</v>
      </c>
      <c r="AY4686" s="189" t="s">
        <v>177</v>
      </c>
    </row>
    <row r="4687" spans="2:51" s="12" customFormat="1" x14ac:dyDescent="0.3">
      <c r="B4687" s="186"/>
      <c r="D4687" s="178" t="s">
        <v>197</v>
      </c>
      <c r="E4687" s="187" t="s">
        <v>3</v>
      </c>
      <c r="F4687" s="188" t="s">
        <v>1681</v>
      </c>
      <c r="H4687" s="189" t="s">
        <v>3</v>
      </c>
      <c r="I4687" s="190"/>
      <c r="L4687" s="186"/>
      <c r="M4687" s="191"/>
      <c r="N4687" s="192"/>
      <c r="O4687" s="192"/>
      <c r="P4687" s="192"/>
      <c r="Q4687" s="192"/>
      <c r="R4687" s="192"/>
      <c r="S4687" s="192"/>
      <c r="T4687" s="193"/>
      <c r="AT4687" s="189" t="s">
        <v>197</v>
      </c>
      <c r="AU4687" s="189" t="s">
        <v>80</v>
      </c>
      <c r="AV4687" s="12" t="s">
        <v>22</v>
      </c>
      <c r="AW4687" s="12" t="s">
        <v>35</v>
      </c>
      <c r="AX4687" s="12" t="s">
        <v>72</v>
      </c>
      <c r="AY4687" s="189" t="s">
        <v>177</v>
      </c>
    </row>
    <row r="4688" spans="2:51" s="11" customFormat="1" x14ac:dyDescent="0.3">
      <c r="B4688" s="177"/>
      <c r="D4688" s="178" t="s">
        <v>197</v>
      </c>
      <c r="E4688" s="179" t="s">
        <v>3</v>
      </c>
      <c r="F4688" s="180" t="s">
        <v>2382</v>
      </c>
      <c r="H4688" s="181">
        <v>8.23</v>
      </c>
      <c r="I4688" s="182"/>
      <c r="L4688" s="177"/>
      <c r="M4688" s="183"/>
      <c r="N4688" s="184"/>
      <c r="O4688" s="184"/>
      <c r="P4688" s="184"/>
      <c r="Q4688" s="184"/>
      <c r="R4688" s="184"/>
      <c r="S4688" s="184"/>
      <c r="T4688" s="185"/>
      <c r="AT4688" s="179" t="s">
        <v>197</v>
      </c>
      <c r="AU4688" s="179" t="s">
        <v>80</v>
      </c>
      <c r="AV4688" s="11" t="s">
        <v>80</v>
      </c>
      <c r="AW4688" s="11" t="s">
        <v>35</v>
      </c>
      <c r="AX4688" s="11" t="s">
        <v>72</v>
      </c>
      <c r="AY4688" s="179" t="s">
        <v>177</v>
      </c>
    </row>
    <row r="4689" spans="2:51" s="12" customFormat="1" x14ac:dyDescent="0.3">
      <c r="B4689" s="186"/>
      <c r="D4689" s="178" t="s">
        <v>197</v>
      </c>
      <c r="E4689" s="187" t="s">
        <v>3</v>
      </c>
      <c r="F4689" s="188" t="s">
        <v>1683</v>
      </c>
      <c r="H4689" s="189" t="s">
        <v>3</v>
      </c>
      <c r="I4689" s="190"/>
      <c r="L4689" s="186"/>
      <c r="M4689" s="191"/>
      <c r="N4689" s="192"/>
      <c r="O4689" s="192"/>
      <c r="P4689" s="192"/>
      <c r="Q4689" s="192"/>
      <c r="R4689" s="192"/>
      <c r="S4689" s="192"/>
      <c r="T4689" s="193"/>
      <c r="AT4689" s="189" t="s">
        <v>197</v>
      </c>
      <c r="AU4689" s="189" t="s">
        <v>80</v>
      </c>
      <c r="AV4689" s="12" t="s">
        <v>22</v>
      </c>
      <c r="AW4689" s="12" t="s">
        <v>35</v>
      </c>
      <c r="AX4689" s="12" t="s">
        <v>72</v>
      </c>
      <c r="AY4689" s="189" t="s">
        <v>177</v>
      </c>
    </row>
    <row r="4690" spans="2:51" s="12" customFormat="1" x14ac:dyDescent="0.3">
      <c r="B4690" s="186"/>
      <c r="D4690" s="178" t="s">
        <v>197</v>
      </c>
      <c r="E4690" s="187" t="s">
        <v>3</v>
      </c>
      <c r="F4690" s="188" t="s">
        <v>1684</v>
      </c>
      <c r="H4690" s="189" t="s">
        <v>3</v>
      </c>
      <c r="I4690" s="190"/>
      <c r="L4690" s="186"/>
      <c r="M4690" s="191"/>
      <c r="N4690" s="192"/>
      <c r="O4690" s="192"/>
      <c r="P4690" s="192"/>
      <c r="Q4690" s="192"/>
      <c r="R4690" s="192"/>
      <c r="S4690" s="192"/>
      <c r="T4690" s="193"/>
      <c r="AT4690" s="189" t="s">
        <v>197</v>
      </c>
      <c r="AU4690" s="189" t="s">
        <v>80</v>
      </c>
      <c r="AV4690" s="12" t="s">
        <v>22</v>
      </c>
      <c r="AW4690" s="12" t="s">
        <v>35</v>
      </c>
      <c r="AX4690" s="12" t="s">
        <v>72</v>
      </c>
      <c r="AY4690" s="189" t="s">
        <v>177</v>
      </c>
    </row>
    <row r="4691" spans="2:51" s="11" customFormat="1" x14ac:dyDescent="0.3">
      <c r="B4691" s="177"/>
      <c r="D4691" s="178" t="s">
        <v>197</v>
      </c>
      <c r="E4691" s="179" t="s">
        <v>3</v>
      </c>
      <c r="F4691" s="180" t="s">
        <v>2383</v>
      </c>
      <c r="H4691" s="181">
        <v>8.2899999999999991</v>
      </c>
      <c r="I4691" s="182"/>
      <c r="L4691" s="177"/>
      <c r="M4691" s="183"/>
      <c r="N4691" s="184"/>
      <c r="O4691" s="184"/>
      <c r="P4691" s="184"/>
      <c r="Q4691" s="184"/>
      <c r="R4691" s="184"/>
      <c r="S4691" s="184"/>
      <c r="T4691" s="185"/>
      <c r="AT4691" s="179" t="s">
        <v>197</v>
      </c>
      <c r="AU4691" s="179" t="s">
        <v>80</v>
      </c>
      <c r="AV4691" s="11" t="s">
        <v>80</v>
      </c>
      <c r="AW4691" s="11" t="s">
        <v>35</v>
      </c>
      <c r="AX4691" s="11" t="s">
        <v>72</v>
      </c>
      <c r="AY4691" s="179" t="s">
        <v>177</v>
      </c>
    </row>
    <row r="4692" spans="2:51" s="12" customFormat="1" x14ac:dyDescent="0.3">
      <c r="B4692" s="186"/>
      <c r="D4692" s="178" t="s">
        <v>197</v>
      </c>
      <c r="E4692" s="187" t="s">
        <v>3</v>
      </c>
      <c r="F4692" s="188" t="s">
        <v>1693</v>
      </c>
      <c r="H4692" s="189" t="s">
        <v>3</v>
      </c>
      <c r="I4692" s="190"/>
      <c r="L4692" s="186"/>
      <c r="M4692" s="191"/>
      <c r="N4692" s="192"/>
      <c r="O4692" s="192"/>
      <c r="P4692" s="192"/>
      <c r="Q4692" s="192"/>
      <c r="R4692" s="192"/>
      <c r="S4692" s="192"/>
      <c r="T4692" s="193"/>
      <c r="AT4692" s="189" t="s">
        <v>197</v>
      </c>
      <c r="AU4692" s="189" t="s">
        <v>80</v>
      </c>
      <c r="AV4692" s="12" t="s">
        <v>22</v>
      </c>
      <c r="AW4692" s="12" t="s">
        <v>35</v>
      </c>
      <c r="AX4692" s="12" t="s">
        <v>72</v>
      </c>
      <c r="AY4692" s="189" t="s">
        <v>177</v>
      </c>
    </row>
    <row r="4693" spans="2:51" s="12" customFormat="1" x14ac:dyDescent="0.3">
      <c r="B4693" s="186"/>
      <c r="D4693" s="178" t="s">
        <v>197</v>
      </c>
      <c r="E4693" s="187" t="s">
        <v>3</v>
      </c>
      <c r="F4693" s="188" t="s">
        <v>1694</v>
      </c>
      <c r="H4693" s="189" t="s">
        <v>3</v>
      </c>
      <c r="I4693" s="190"/>
      <c r="L4693" s="186"/>
      <c r="M4693" s="191"/>
      <c r="N4693" s="192"/>
      <c r="O4693" s="192"/>
      <c r="P4693" s="192"/>
      <c r="Q4693" s="192"/>
      <c r="R4693" s="192"/>
      <c r="S4693" s="192"/>
      <c r="T4693" s="193"/>
      <c r="AT4693" s="189" t="s">
        <v>197</v>
      </c>
      <c r="AU4693" s="189" t="s">
        <v>80</v>
      </c>
      <c r="AV4693" s="12" t="s">
        <v>22</v>
      </c>
      <c r="AW4693" s="12" t="s">
        <v>35</v>
      </c>
      <c r="AX4693" s="12" t="s">
        <v>72</v>
      </c>
      <c r="AY4693" s="189" t="s">
        <v>177</v>
      </c>
    </row>
    <row r="4694" spans="2:51" s="11" customFormat="1" x14ac:dyDescent="0.3">
      <c r="B4694" s="177"/>
      <c r="D4694" s="178" t="s">
        <v>197</v>
      </c>
      <c r="E4694" s="179" t="s">
        <v>3</v>
      </c>
      <c r="F4694" s="180" t="s">
        <v>2384</v>
      </c>
      <c r="H4694" s="181">
        <v>16.940000000000001</v>
      </c>
      <c r="I4694" s="182"/>
      <c r="L4694" s="177"/>
      <c r="M4694" s="183"/>
      <c r="N4694" s="184"/>
      <c r="O4694" s="184"/>
      <c r="P4694" s="184"/>
      <c r="Q4694" s="184"/>
      <c r="R4694" s="184"/>
      <c r="S4694" s="184"/>
      <c r="T4694" s="185"/>
      <c r="AT4694" s="179" t="s">
        <v>197</v>
      </c>
      <c r="AU4694" s="179" t="s">
        <v>80</v>
      </c>
      <c r="AV4694" s="11" t="s">
        <v>80</v>
      </c>
      <c r="AW4694" s="11" t="s">
        <v>35</v>
      </c>
      <c r="AX4694" s="11" t="s">
        <v>72</v>
      </c>
      <c r="AY4694" s="179" t="s">
        <v>177</v>
      </c>
    </row>
    <row r="4695" spans="2:51" s="12" customFormat="1" x14ac:dyDescent="0.3">
      <c r="B4695" s="186"/>
      <c r="D4695" s="178" t="s">
        <v>197</v>
      </c>
      <c r="E4695" s="187" t="s">
        <v>3</v>
      </c>
      <c r="F4695" s="188" t="s">
        <v>1697</v>
      </c>
      <c r="H4695" s="189" t="s">
        <v>3</v>
      </c>
      <c r="I4695" s="190"/>
      <c r="L4695" s="186"/>
      <c r="M4695" s="191"/>
      <c r="N4695" s="192"/>
      <c r="O4695" s="192"/>
      <c r="P4695" s="192"/>
      <c r="Q4695" s="192"/>
      <c r="R4695" s="192"/>
      <c r="S4695" s="192"/>
      <c r="T4695" s="193"/>
      <c r="AT4695" s="189" t="s">
        <v>197</v>
      </c>
      <c r="AU4695" s="189" t="s">
        <v>80</v>
      </c>
      <c r="AV4695" s="12" t="s">
        <v>22</v>
      </c>
      <c r="AW4695" s="12" t="s">
        <v>35</v>
      </c>
      <c r="AX4695" s="12" t="s">
        <v>72</v>
      </c>
      <c r="AY4695" s="189" t="s">
        <v>177</v>
      </c>
    </row>
    <row r="4696" spans="2:51" s="12" customFormat="1" x14ac:dyDescent="0.3">
      <c r="B4696" s="186"/>
      <c r="D4696" s="178" t="s">
        <v>197</v>
      </c>
      <c r="E4696" s="187" t="s">
        <v>3</v>
      </c>
      <c r="F4696" s="188" t="s">
        <v>1698</v>
      </c>
      <c r="H4696" s="189" t="s">
        <v>3</v>
      </c>
      <c r="I4696" s="190"/>
      <c r="L4696" s="186"/>
      <c r="M4696" s="191"/>
      <c r="N4696" s="192"/>
      <c r="O4696" s="192"/>
      <c r="P4696" s="192"/>
      <c r="Q4696" s="192"/>
      <c r="R4696" s="192"/>
      <c r="S4696" s="192"/>
      <c r="T4696" s="193"/>
      <c r="AT4696" s="189" t="s">
        <v>197</v>
      </c>
      <c r="AU4696" s="189" t="s">
        <v>80</v>
      </c>
      <c r="AV4696" s="12" t="s">
        <v>22</v>
      </c>
      <c r="AW4696" s="12" t="s">
        <v>35</v>
      </c>
      <c r="AX4696" s="12" t="s">
        <v>72</v>
      </c>
      <c r="AY4696" s="189" t="s">
        <v>177</v>
      </c>
    </row>
    <row r="4697" spans="2:51" s="11" customFormat="1" x14ac:dyDescent="0.3">
      <c r="B4697" s="177"/>
      <c r="D4697" s="178" t="s">
        <v>197</v>
      </c>
      <c r="E4697" s="179" t="s">
        <v>3</v>
      </c>
      <c r="F4697" s="180" t="s">
        <v>2385</v>
      </c>
      <c r="H4697" s="181">
        <v>16.920000000000002</v>
      </c>
      <c r="I4697" s="182"/>
      <c r="L4697" s="177"/>
      <c r="M4697" s="183"/>
      <c r="N4697" s="184"/>
      <c r="O4697" s="184"/>
      <c r="P4697" s="184"/>
      <c r="Q4697" s="184"/>
      <c r="R4697" s="184"/>
      <c r="S4697" s="184"/>
      <c r="T4697" s="185"/>
      <c r="AT4697" s="179" t="s">
        <v>197</v>
      </c>
      <c r="AU4697" s="179" t="s">
        <v>80</v>
      </c>
      <c r="AV4697" s="11" t="s">
        <v>80</v>
      </c>
      <c r="AW4697" s="11" t="s">
        <v>35</v>
      </c>
      <c r="AX4697" s="11" t="s">
        <v>72</v>
      </c>
      <c r="AY4697" s="179" t="s">
        <v>177</v>
      </c>
    </row>
    <row r="4698" spans="2:51" s="12" customFormat="1" x14ac:dyDescent="0.3">
      <c r="B4698" s="186"/>
      <c r="D4698" s="178" t="s">
        <v>197</v>
      </c>
      <c r="E4698" s="187" t="s">
        <v>3</v>
      </c>
      <c r="F4698" s="188" t="s">
        <v>1706</v>
      </c>
      <c r="H4698" s="189" t="s">
        <v>3</v>
      </c>
      <c r="I4698" s="190"/>
      <c r="L4698" s="186"/>
      <c r="M4698" s="191"/>
      <c r="N4698" s="192"/>
      <c r="O4698" s="192"/>
      <c r="P4698" s="192"/>
      <c r="Q4698" s="192"/>
      <c r="R4698" s="192"/>
      <c r="S4698" s="192"/>
      <c r="T4698" s="193"/>
      <c r="AT4698" s="189" t="s">
        <v>197</v>
      </c>
      <c r="AU4698" s="189" t="s">
        <v>80</v>
      </c>
      <c r="AV4698" s="12" t="s">
        <v>22</v>
      </c>
      <c r="AW4698" s="12" t="s">
        <v>35</v>
      </c>
      <c r="AX4698" s="12" t="s">
        <v>72</v>
      </c>
      <c r="AY4698" s="189" t="s">
        <v>177</v>
      </c>
    </row>
    <row r="4699" spans="2:51" s="12" customFormat="1" x14ac:dyDescent="0.3">
      <c r="B4699" s="186"/>
      <c r="D4699" s="178" t="s">
        <v>197</v>
      </c>
      <c r="E4699" s="187" t="s">
        <v>3</v>
      </c>
      <c r="F4699" s="188" t="s">
        <v>1707</v>
      </c>
      <c r="H4699" s="189" t="s">
        <v>3</v>
      </c>
      <c r="I4699" s="190"/>
      <c r="L4699" s="186"/>
      <c r="M4699" s="191"/>
      <c r="N4699" s="192"/>
      <c r="O4699" s="192"/>
      <c r="P4699" s="192"/>
      <c r="Q4699" s="192"/>
      <c r="R4699" s="192"/>
      <c r="S4699" s="192"/>
      <c r="T4699" s="193"/>
      <c r="AT4699" s="189" t="s">
        <v>197</v>
      </c>
      <c r="AU4699" s="189" t="s">
        <v>80</v>
      </c>
      <c r="AV4699" s="12" t="s">
        <v>22</v>
      </c>
      <c r="AW4699" s="12" t="s">
        <v>35</v>
      </c>
      <c r="AX4699" s="12" t="s">
        <v>72</v>
      </c>
      <c r="AY4699" s="189" t="s">
        <v>177</v>
      </c>
    </row>
    <row r="4700" spans="2:51" s="11" customFormat="1" x14ac:dyDescent="0.3">
      <c r="B4700" s="177"/>
      <c r="D4700" s="178" t="s">
        <v>197</v>
      </c>
      <c r="E4700" s="179" t="s">
        <v>3</v>
      </c>
      <c r="F4700" s="180" t="s">
        <v>2386</v>
      </c>
      <c r="H4700" s="181">
        <v>8.06</v>
      </c>
      <c r="I4700" s="182"/>
      <c r="L4700" s="177"/>
      <c r="M4700" s="183"/>
      <c r="N4700" s="184"/>
      <c r="O4700" s="184"/>
      <c r="P4700" s="184"/>
      <c r="Q4700" s="184"/>
      <c r="R4700" s="184"/>
      <c r="S4700" s="184"/>
      <c r="T4700" s="185"/>
      <c r="AT4700" s="179" t="s">
        <v>197</v>
      </c>
      <c r="AU4700" s="179" t="s">
        <v>80</v>
      </c>
      <c r="AV4700" s="11" t="s">
        <v>80</v>
      </c>
      <c r="AW4700" s="11" t="s">
        <v>35</v>
      </c>
      <c r="AX4700" s="11" t="s">
        <v>72</v>
      </c>
      <c r="AY4700" s="179" t="s">
        <v>177</v>
      </c>
    </row>
    <row r="4701" spans="2:51" s="12" customFormat="1" x14ac:dyDescent="0.3">
      <c r="B4701" s="186"/>
      <c r="D4701" s="178" t="s">
        <v>197</v>
      </c>
      <c r="E4701" s="187" t="s">
        <v>3</v>
      </c>
      <c r="F4701" s="188" t="s">
        <v>1709</v>
      </c>
      <c r="H4701" s="189" t="s">
        <v>3</v>
      </c>
      <c r="I4701" s="190"/>
      <c r="L4701" s="186"/>
      <c r="M4701" s="191"/>
      <c r="N4701" s="192"/>
      <c r="O4701" s="192"/>
      <c r="P4701" s="192"/>
      <c r="Q4701" s="192"/>
      <c r="R4701" s="192"/>
      <c r="S4701" s="192"/>
      <c r="T4701" s="193"/>
      <c r="AT4701" s="189" t="s">
        <v>197</v>
      </c>
      <c r="AU4701" s="189" t="s">
        <v>80</v>
      </c>
      <c r="AV4701" s="12" t="s">
        <v>22</v>
      </c>
      <c r="AW4701" s="12" t="s">
        <v>35</v>
      </c>
      <c r="AX4701" s="12" t="s">
        <v>72</v>
      </c>
      <c r="AY4701" s="189" t="s">
        <v>177</v>
      </c>
    </row>
    <row r="4702" spans="2:51" s="12" customFormat="1" x14ac:dyDescent="0.3">
      <c r="B4702" s="186"/>
      <c r="D4702" s="178" t="s">
        <v>197</v>
      </c>
      <c r="E4702" s="187" t="s">
        <v>3</v>
      </c>
      <c r="F4702" s="188" t="s">
        <v>1710</v>
      </c>
      <c r="H4702" s="189" t="s">
        <v>3</v>
      </c>
      <c r="I4702" s="190"/>
      <c r="L4702" s="186"/>
      <c r="M4702" s="191"/>
      <c r="N4702" s="192"/>
      <c r="O4702" s="192"/>
      <c r="P4702" s="192"/>
      <c r="Q4702" s="192"/>
      <c r="R4702" s="192"/>
      <c r="S4702" s="192"/>
      <c r="T4702" s="193"/>
      <c r="AT4702" s="189" t="s">
        <v>197</v>
      </c>
      <c r="AU4702" s="189" t="s">
        <v>80</v>
      </c>
      <c r="AV4702" s="12" t="s">
        <v>22</v>
      </c>
      <c r="AW4702" s="12" t="s">
        <v>35</v>
      </c>
      <c r="AX4702" s="12" t="s">
        <v>72</v>
      </c>
      <c r="AY4702" s="189" t="s">
        <v>177</v>
      </c>
    </row>
    <row r="4703" spans="2:51" s="11" customFormat="1" x14ac:dyDescent="0.3">
      <c r="B4703" s="177"/>
      <c r="D4703" s="178" t="s">
        <v>197</v>
      </c>
      <c r="E4703" s="179" t="s">
        <v>3</v>
      </c>
      <c r="F4703" s="180" t="s">
        <v>2386</v>
      </c>
      <c r="H4703" s="181">
        <v>8.06</v>
      </c>
      <c r="I4703" s="182"/>
      <c r="L4703" s="177"/>
      <c r="M4703" s="183"/>
      <c r="N4703" s="184"/>
      <c r="O4703" s="184"/>
      <c r="P4703" s="184"/>
      <c r="Q4703" s="184"/>
      <c r="R4703" s="184"/>
      <c r="S4703" s="184"/>
      <c r="T4703" s="185"/>
      <c r="AT4703" s="179" t="s">
        <v>197</v>
      </c>
      <c r="AU4703" s="179" t="s">
        <v>80</v>
      </c>
      <c r="AV4703" s="11" t="s">
        <v>80</v>
      </c>
      <c r="AW4703" s="11" t="s">
        <v>35</v>
      </c>
      <c r="AX4703" s="11" t="s">
        <v>72</v>
      </c>
      <c r="AY4703" s="179" t="s">
        <v>177</v>
      </c>
    </row>
    <row r="4704" spans="2:51" s="12" customFormat="1" x14ac:dyDescent="0.3">
      <c r="B4704" s="186"/>
      <c r="D4704" s="178" t="s">
        <v>197</v>
      </c>
      <c r="E4704" s="187" t="s">
        <v>3</v>
      </c>
      <c r="F4704" s="188" t="s">
        <v>1714</v>
      </c>
      <c r="H4704" s="189" t="s">
        <v>3</v>
      </c>
      <c r="I4704" s="190"/>
      <c r="L4704" s="186"/>
      <c r="M4704" s="191"/>
      <c r="N4704" s="192"/>
      <c r="O4704" s="192"/>
      <c r="P4704" s="192"/>
      <c r="Q4704" s="192"/>
      <c r="R4704" s="192"/>
      <c r="S4704" s="192"/>
      <c r="T4704" s="193"/>
      <c r="AT4704" s="189" t="s">
        <v>197</v>
      </c>
      <c r="AU4704" s="189" t="s">
        <v>80</v>
      </c>
      <c r="AV4704" s="12" t="s">
        <v>22</v>
      </c>
      <c r="AW4704" s="12" t="s">
        <v>35</v>
      </c>
      <c r="AX4704" s="12" t="s">
        <v>72</v>
      </c>
      <c r="AY4704" s="189" t="s">
        <v>177</v>
      </c>
    </row>
    <row r="4705" spans="2:51" s="12" customFormat="1" x14ac:dyDescent="0.3">
      <c r="B4705" s="186"/>
      <c r="D4705" s="178" t="s">
        <v>197</v>
      </c>
      <c r="E4705" s="187" t="s">
        <v>3</v>
      </c>
      <c r="F4705" s="188" t="s">
        <v>1715</v>
      </c>
      <c r="H4705" s="189" t="s">
        <v>3</v>
      </c>
      <c r="I4705" s="190"/>
      <c r="L4705" s="186"/>
      <c r="M4705" s="191"/>
      <c r="N4705" s="192"/>
      <c r="O4705" s="192"/>
      <c r="P4705" s="192"/>
      <c r="Q4705" s="192"/>
      <c r="R4705" s="192"/>
      <c r="S4705" s="192"/>
      <c r="T4705" s="193"/>
      <c r="AT4705" s="189" t="s">
        <v>197</v>
      </c>
      <c r="AU4705" s="189" t="s">
        <v>80</v>
      </c>
      <c r="AV4705" s="12" t="s">
        <v>22</v>
      </c>
      <c r="AW4705" s="12" t="s">
        <v>35</v>
      </c>
      <c r="AX4705" s="12" t="s">
        <v>72</v>
      </c>
      <c r="AY4705" s="189" t="s">
        <v>177</v>
      </c>
    </row>
    <row r="4706" spans="2:51" s="11" customFormat="1" x14ac:dyDescent="0.3">
      <c r="B4706" s="177"/>
      <c r="D4706" s="178" t="s">
        <v>197</v>
      </c>
      <c r="E4706" s="179" t="s">
        <v>3</v>
      </c>
      <c r="F4706" s="180" t="s">
        <v>2387</v>
      </c>
      <c r="H4706" s="181">
        <v>3.87</v>
      </c>
      <c r="I4706" s="182"/>
      <c r="L4706" s="177"/>
      <c r="M4706" s="183"/>
      <c r="N4706" s="184"/>
      <c r="O4706" s="184"/>
      <c r="P4706" s="184"/>
      <c r="Q4706" s="184"/>
      <c r="R4706" s="184"/>
      <c r="S4706" s="184"/>
      <c r="T4706" s="185"/>
      <c r="AT4706" s="179" t="s">
        <v>197</v>
      </c>
      <c r="AU4706" s="179" t="s">
        <v>80</v>
      </c>
      <c r="AV4706" s="11" t="s">
        <v>80</v>
      </c>
      <c r="AW4706" s="11" t="s">
        <v>35</v>
      </c>
      <c r="AX4706" s="11" t="s">
        <v>72</v>
      </c>
      <c r="AY4706" s="179" t="s">
        <v>177</v>
      </c>
    </row>
    <row r="4707" spans="2:51" s="12" customFormat="1" x14ac:dyDescent="0.3">
      <c r="B4707" s="186"/>
      <c r="D4707" s="178" t="s">
        <v>197</v>
      </c>
      <c r="E4707" s="187" t="s">
        <v>3</v>
      </c>
      <c r="F4707" s="188" t="s">
        <v>1717</v>
      </c>
      <c r="H4707" s="189" t="s">
        <v>3</v>
      </c>
      <c r="I4707" s="190"/>
      <c r="L4707" s="186"/>
      <c r="M4707" s="191"/>
      <c r="N4707" s="192"/>
      <c r="O4707" s="192"/>
      <c r="P4707" s="192"/>
      <c r="Q4707" s="192"/>
      <c r="R4707" s="192"/>
      <c r="S4707" s="192"/>
      <c r="T4707" s="193"/>
      <c r="AT4707" s="189" t="s">
        <v>197</v>
      </c>
      <c r="AU4707" s="189" t="s">
        <v>80</v>
      </c>
      <c r="AV4707" s="12" t="s">
        <v>22</v>
      </c>
      <c r="AW4707" s="12" t="s">
        <v>35</v>
      </c>
      <c r="AX4707" s="12" t="s">
        <v>72</v>
      </c>
      <c r="AY4707" s="189" t="s">
        <v>177</v>
      </c>
    </row>
    <row r="4708" spans="2:51" s="12" customFormat="1" x14ac:dyDescent="0.3">
      <c r="B4708" s="186"/>
      <c r="D4708" s="178" t="s">
        <v>197</v>
      </c>
      <c r="E4708" s="187" t="s">
        <v>3</v>
      </c>
      <c r="F4708" s="188" t="s">
        <v>1718</v>
      </c>
      <c r="H4708" s="189" t="s">
        <v>3</v>
      </c>
      <c r="I4708" s="190"/>
      <c r="L4708" s="186"/>
      <c r="M4708" s="191"/>
      <c r="N4708" s="192"/>
      <c r="O4708" s="192"/>
      <c r="P4708" s="192"/>
      <c r="Q4708" s="192"/>
      <c r="R4708" s="192"/>
      <c r="S4708" s="192"/>
      <c r="T4708" s="193"/>
      <c r="AT4708" s="189" t="s">
        <v>197</v>
      </c>
      <c r="AU4708" s="189" t="s">
        <v>80</v>
      </c>
      <c r="AV4708" s="12" t="s">
        <v>22</v>
      </c>
      <c r="AW4708" s="12" t="s">
        <v>35</v>
      </c>
      <c r="AX4708" s="12" t="s">
        <v>72</v>
      </c>
      <c r="AY4708" s="189" t="s">
        <v>177</v>
      </c>
    </row>
    <row r="4709" spans="2:51" s="11" customFormat="1" x14ac:dyDescent="0.3">
      <c r="B4709" s="177"/>
      <c r="D4709" s="178" t="s">
        <v>197</v>
      </c>
      <c r="E4709" s="179" t="s">
        <v>3</v>
      </c>
      <c r="F4709" s="180" t="s">
        <v>2388</v>
      </c>
      <c r="H4709" s="181">
        <v>6.07</v>
      </c>
      <c r="I4709" s="182"/>
      <c r="L4709" s="177"/>
      <c r="M4709" s="183"/>
      <c r="N4709" s="184"/>
      <c r="O4709" s="184"/>
      <c r="P4709" s="184"/>
      <c r="Q4709" s="184"/>
      <c r="R4709" s="184"/>
      <c r="S4709" s="184"/>
      <c r="T4709" s="185"/>
      <c r="AT4709" s="179" t="s">
        <v>197</v>
      </c>
      <c r="AU4709" s="179" t="s">
        <v>80</v>
      </c>
      <c r="AV4709" s="11" t="s">
        <v>80</v>
      </c>
      <c r="AW4709" s="11" t="s">
        <v>35</v>
      </c>
      <c r="AX4709" s="11" t="s">
        <v>72</v>
      </c>
      <c r="AY4709" s="179" t="s">
        <v>177</v>
      </c>
    </row>
    <row r="4710" spans="2:51" s="12" customFormat="1" x14ac:dyDescent="0.3">
      <c r="B4710" s="186"/>
      <c r="D4710" s="178" t="s">
        <v>197</v>
      </c>
      <c r="E4710" s="187" t="s">
        <v>3</v>
      </c>
      <c r="F4710" s="188" t="s">
        <v>1720</v>
      </c>
      <c r="H4710" s="189" t="s">
        <v>3</v>
      </c>
      <c r="I4710" s="190"/>
      <c r="L4710" s="186"/>
      <c r="M4710" s="191"/>
      <c r="N4710" s="192"/>
      <c r="O4710" s="192"/>
      <c r="P4710" s="192"/>
      <c r="Q4710" s="192"/>
      <c r="R4710" s="192"/>
      <c r="S4710" s="192"/>
      <c r="T4710" s="193"/>
      <c r="AT4710" s="189" t="s">
        <v>197</v>
      </c>
      <c r="AU4710" s="189" t="s">
        <v>80</v>
      </c>
      <c r="AV4710" s="12" t="s">
        <v>22</v>
      </c>
      <c r="AW4710" s="12" t="s">
        <v>35</v>
      </c>
      <c r="AX4710" s="12" t="s">
        <v>72</v>
      </c>
      <c r="AY4710" s="189" t="s">
        <v>177</v>
      </c>
    </row>
    <row r="4711" spans="2:51" s="12" customFormat="1" x14ac:dyDescent="0.3">
      <c r="B4711" s="186"/>
      <c r="D4711" s="178" t="s">
        <v>197</v>
      </c>
      <c r="E4711" s="187" t="s">
        <v>3</v>
      </c>
      <c r="F4711" s="188" t="s">
        <v>1721</v>
      </c>
      <c r="H4711" s="189" t="s">
        <v>3</v>
      </c>
      <c r="I4711" s="190"/>
      <c r="L4711" s="186"/>
      <c r="M4711" s="191"/>
      <c r="N4711" s="192"/>
      <c r="O4711" s="192"/>
      <c r="P4711" s="192"/>
      <c r="Q4711" s="192"/>
      <c r="R4711" s="192"/>
      <c r="S4711" s="192"/>
      <c r="T4711" s="193"/>
      <c r="AT4711" s="189" t="s">
        <v>197</v>
      </c>
      <c r="AU4711" s="189" t="s">
        <v>80</v>
      </c>
      <c r="AV4711" s="12" t="s">
        <v>22</v>
      </c>
      <c r="AW4711" s="12" t="s">
        <v>35</v>
      </c>
      <c r="AX4711" s="12" t="s">
        <v>72</v>
      </c>
      <c r="AY4711" s="189" t="s">
        <v>177</v>
      </c>
    </row>
    <row r="4712" spans="2:51" s="11" customFormat="1" x14ac:dyDescent="0.3">
      <c r="B4712" s="177"/>
      <c r="D4712" s="178" t="s">
        <v>197</v>
      </c>
      <c r="E4712" s="179" t="s">
        <v>3</v>
      </c>
      <c r="F4712" s="180" t="s">
        <v>2389</v>
      </c>
      <c r="H4712" s="181">
        <v>1.62</v>
      </c>
      <c r="I4712" s="182"/>
      <c r="L4712" s="177"/>
      <c r="M4712" s="183"/>
      <c r="N4712" s="184"/>
      <c r="O4712" s="184"/>
      <c r="P4712" s="184"/>
      <c r="Q4712" s="184"/>
      <c r="R4712" s="184"/>
      <c r="S4712" s="184"/>
      <c r="T4712" s="185"/>
      <c r="AT4712" s="179" t="s">
        <v>197</v>
      </c>
      <c r="AU4712" s="179" t="s">
        <v>80</v>
      </c>
      <c r="AV4712" s="11" t="s">
        <v>80</v>
      </c>
      <c r="AW4712" s="11" t="s">
        <v>35</v>
      </c>
      <c r="AX4712" s="11" t="s">
        <v>72</v>
      </c>
      <c r="AY4712" s="179" t="s">
        <v>177</v>
      </c>
    </row>
    <row r="4713" spans="2:51" s="12" customFormat="1" x14ac:dyDescent="0.3">
      <c r="B4713" s="186"/>
      <c r="D4713" s="178" t="s">
        <v>197</v>
      </c>
      <c r="E4713" s="187" t="s">
        <v>3</v>
      </c>
      <c r="F4713" s="188" t="s">
        <v>1723</v>
      </c>
      <c r="H4713" s="189" t="s">
        <v>3</v>
      </c>
      <c r="I4713" s="190"/>
      <c r="L4713" s="186"/>
      <c r="M4713" s="191"/>
      <c r="N4713" s="192"/>
      <c r="O4713" s="192"/>
      <c r="P4713" s="192"/>
      <c r="Q4713" s="192"/>
      <c r="R4713" s="192"/>
      <c r="S4713" s="192"/>
      <c r="T4713" s="193"/>
      <c r="AT4713" s="189" t="s">
        <v>197</v>
      </c>
      <c r="AU4713" s="189" t="s">
        <v>80</v>
      </c>
      <c r="AV4713" s="12" t="s">
        <v>22</v>
      </c>
      <c r="AW4713" s="12" t="s">
        <v>35</v>
      </c>
      <c r="AX4713" s="12" t="s">
        <v>72</v>
      </c>
      <c r="AY4713" s="189" t="s">
        <v>177</v>
      </c>
    </row>
    <row r="4714" spans="2:51" s="12" customFormat="1" x14ac:dyDescent="0.3">
      <c r="B4714" s="186"/>
      <c r="D4714" s="178" t="s">
        <v>197</v>
      </c>
      <c r="E4714" s="187" t="s">
        <v>3</v>
      </c>
      <c r="F4714" s="188" t="s">
        <v>1724</v>
      </c>
      <c r="H4714" s="189" t="s">
        <v>3</v>
      </c>
      <c r="I4714" s="190"/>
      <c r="L4714" s="186"/>
      <c r="M4714" s="191"/>
      <c r="N4714" s="192"/>
      <c r="O4714" s="192"/>
      <c r="P4714" s="192"/>
      <c r="Q4714" s="192"/>
      <c r="R4714" s="192"/>
      <c r="S4714" s="192"/>
      <c r="T4714" s="193"/>
      <c r="AT4714" s="189" t="s">
        <v>197</v>
      </c>
      <c r="AU4714" s="189" t="s">
        <v>80</v>
      </c>
      <c r="AV4714" s="12" t="s">
        <v>22</v>
      </c>
      <c r="AW4714" s="12" t="s">
        <v>35</v>
      </c>
      <c r="AX4714" s="12" t="s">
        <v>72</v>
      </c>
      <c r="AY4714" s="189" t="s">
        <v>177</v>
      </c>
    </row>
    <row r="4715" spans="2:51" s="11" customFormat="1" x14ac:dyDescent="0.3">
      <c r="B4715" s="177"/>
      <c r="D4715" s="178" t="s">
        <v>197</v>
      </c>
      <c r="E4715" s="179" t="s">
        <v>3</v>
      </c>
      <c r="F4715" s="180" t="s">
        <v>2390</v>
      </c>
      <c r="H4715" s="181">
        <v>10.9</v>
      </c>
      <c r="I4715" s="182"/>
      <c r="L4715" s="177"/>
      <c r="M4715" s="183"/>
      <c r="N4715" s="184"/>
      <c r="O4715" s="184"/>
      <c r="P4715" s="184"/>
      <c r="Q4715" s="184"/>
      <c r="R4715" s="184"/>
      <c r="S4715" s="184"/>
      <c r="T4715" s="185"/>
      <c r="AT4715" s="179" t="s">
        <v>197</v>
      </c>
      <c r="AU4715" s="179" t="s">
        <v>80</v>
      </c>
      <c r="AV4715" s="11" t="s">
        <v>80</v>
      </c>
      <c r="AW4715" s="11" t="s">
        <v>35</v>
      </c>
      <c r="AX4715" s="11" t="s">
        <v>72</v>
      </c>
      <c r="AY4715" s="179" t="s">
        <v>177</v>
      </c>
    </row>
    <row r="4716" spans="2:51" s="12" customFormat="1" x14ac:dyDescent="0.3">
      <c r="B4716" s="186"/>
      <c r="D4716" s="178" t="s">
        <v>197</v>
      </c>
      <c r="E4716" s="187" t="s">
        <v>3</v>
      </c>
      <c r="F4716" s="188" t="s">
        <v>1726</v>
      </c>
      <c r="H4716" s="189" t="s">
        <v>3</v>
      </c>
      <c r="I4716" s="190"/>
      <c r="L4716" s="186"/>
      <c r="M4716" s="191"/>
      <c r="N4716" s="192"/>
      <c r="O4716" s="192"/>
      <c r="P4716" s="192"/>
      <c r="Q4716" s="192"/>
      <c r="R4716" s="192"/>
      <c r="S4716" s="192"/>
      <c r="T4716" s="193"/>
      <c r="AT4716" s="189" t="s">
        <v>197</v>
      </c>
      <c r="AU4716" s="189" t="s">
        <v>80</v>
      </c>
      <c r="AV4716" s="12" t="s">
        <v>22</v>
      </c>
      <c r="AW4716" s="12" t="s">
        <v>35</v>
      </c>
      <c r="AX4716" s="12" t="s">
        <v>72</v>
      </c>
      <c r="AY4716" s="189" t="s">
        <v>177</v>
      </c>
    </row>
    <row r="4717" spans="2:51" s="12" customFormat="1" x14ac:dyDescent="0.3">
      <c r="B4717" s="186"/>
      <c r="D4717" s="178" t="s">
        <v>197</v>
      </c>
      <c r="E4717" s="187" t="s">
        <v>3</v>
      </c>
      <c r="F4717" s="188" t="s">
        <v>1727</v>
      </c>
      <c r="H4717" s="189" t="s">
        <v>3</v>
      </c>
      <c r="I4717" s="190"/>
      <c r="L4717" s="186"/>
      <c r="M4717" s="191"/>
      <c r="N4717" s="192"/>
      <c r="O4717" s="192"/>
      <c r="P4717" s="192"/>
      <c r="Q4717" s="192"/>
      <c r="R4717" s="192"/>
      <c r="S4717" s="192"/>
      <c r="T4717" s="193"/>
      <c r="AT4717" s="189" t="s">
        <v>197</v>
      </c>
      <c r="AU4717" s="189" t="s">
        <v>80</v>
      </c>
      <c r="AV4717" s="12" t="s">
        <v>22</v>
      </c>
      <c r="AW4717" s="12" t="s">
        <v>35</v>
      </c>
      <c r="AX4717" s="12" t="s">
        <v>72</v>
      </c>
      <c r="AY4717" s="189" t="s">
        <v>177</v>
      </c>
    </row>
    <row r="4718" spans="2:51" s="11" customFormat="1" x14ac:dyDescent="0.3">
      <c r="B4718" s="177"/>
      <c r="D4718" s="178" t="s">
        <v>197</v>
      </c>
      <c r="E4718" s="179" t="s">
        <v>3</v>
      </c>
      <c r="F4718" s="180" t="s">
        <v>2391</v>
      </c>
      <c r="H4718" s="181">
        <v>12.12</v>
      </c>
      <c r="I4718" s="182"/>
      <c r="L4718" s="177"/>
      <c r="M4718" s="183"/>
      <c r="N4718" s="184"/>
      <c r="O4718" s="184"/>
      <c r="P4718" s="184"/>
      <c r="Q4718" s="184"/>
      <c r="R4718" s="184"/>
      <c r="S4718" s="184"/>
      <c r="T4718" s="185"/>
      <c r="AT4718" s="179" t="s">
        <v>197</v>
      </c>
      <c r="AU4718" s="179" t="s">
        <v>80</v>
      </c>
      <c r="AV4718" s="11" t="s">
        <v>80</v>
      </c>
      <c r="AW4718" s="11" t="s">
        <v>35</v>
      </c>
      <c r="AX4718" s="11" t="s">
        <v>72</v>
      </c>
      <c r="AY4718" s="179" t="s">
        <v>177</v>
      </c>
    </row>
    <row r="4719" spans="2:51" s="12" customFormat="1" x14ac:dyDescent="0.3">
      <c r="B4719" s="186"/>
      <c r="D4719" s="178" t="s">
        <v>197</v>
      </c>
      <c r="E4719" s="187" t="s">
        <v>3</v>
      </c>
      <c r="F4719" s="188" t="s">
        <v>1729</v>
      </c>
      <c r="H4719" s="189" t="s">
        <v>3</v>
      </c>
      <c r="I4719" s="190"/>
      <c r="L4719" s="186"/>
      <c r="M4719" s="191"/>
      <c r="N4719" s="192"/>
      <c r="O4719" s="192"/>
      <c r="P4719" s="192"/>
      <c r="Q4719" s="192"/>
      <c r="R4719" s="192"/>
      <c r="S4719" s="192"/>
      <c r="T4719" s="193"/>
      <c r="AT4719" s="189" t="s">
        <v>197</v>
      </c>
      <c r="AU4719" s="189" t="s">
        <v>80</v>
      </c>
      <c r="AV4719" s="12" t="s">
        <v>22</v>
      </c>
      <c r="AW4719" s="12" t="s">
        <v>35</v>
      </c>
      <c r="AX4719" s="12" t="s">
        <v>72</v>
      </c>
      <c r="AY4719" s="189" t="s">
        <v>177</v>
      </c>
    </row>
    <row r="4720" spans="2:51" s="12" customFormat="1" x14ac:dyDescent="0.3">
      <c r="B4720" s="186"/>
      <c r="D4720" s="178" t="s">
        <v>197</v>
      </c>
      <c r="E4720" s="187" t="s">
        <v>3</v>
      </c>
      <c r="F4720" s="188" t="s">
        <v>1730</v>
      </c>
      <c r="H4720" s="189" t="s">
        <v>3</v>
      </c>
      <c r="I4720" s="190"/>
      <c r="L4720" s="186"/>
      <c r="M4720" s="191"/>
      <c r="N4720" s="192"/>
      <c r="O4720" s="192"/>
      <c r="P4720" s="192"/>
      <c r="Q4720" s="192"/>
      <c r="R4720" s="192"/>
      <c r="S4720" s="192"/>
      <c r="T4720" s="193"/>
      <c r="AT4720" s="189" t="s">
        <v>197</v>
      </c>
      <c r="AU4720" s="189" t="s">
        <v>80</v>
      </c>
      <c r="AV4720" s="12" t="s">
        <v>22</v>
      </c>
      <c r="AW4720" s="12" t="s">
        <v>35</v>
      </c>
      <c r="AX4720" s="12" t="s">
        <v>72</v>
      </c>
      <c r="AY4720" s="189" t="s">
        <v>177</v>
      </c>
    </row>
    <row r="4721" spans="2:51" s="11" customFormat="1" x14ac:dyDescent="0.3">
      <c r="B4721" s="177"/>
      <c r="D4721" s="178" t="s">
        <v>197</v>
      </c>
      <c r="E4721" s="179" t="s">
        <v>3</v>
      </c>
      <c r="F4721" s="180" t="s">
        <v>2392</v>
      </c>
      <c r="H4721" s="181">
        <v>6</v>
      </c>
      <c r="I4721" s="182"/>
      <c r="L4721" s="177"/>
      <c r="M4721" s="183"/>
      <c r="N4721" s="184"/>
      <c r="O4721" s="184"/>
      <c r="P4721" s="184"/>
      <c r="Q4721" s="184"/>
      <c r="R4721" s="184"/>
      <c r="S4721" s="184"/>
      <c r="T4721" s="185"/>
      <c r="AT4721" s="179" t="s">
        <v>197</v>
      </c>
      <c r="AU4721" s="179" t="s">
        <v>80</v>
      </c>
      <c r="AV4721" s="11" t="s">
        <v>80</v>
      </c>
      <c r="AW4721" s="11" t="s">
        <v>35</v>
      </c>
      <c r="AX4721" s="11" t="s">
        <v>72</v>
      </c>
      <c r="AY4721" s="179" t="s">
        <v>177</v>
      </c>
    </row>
    <row r="4722" spans="2:51" s="12" customFormat="1" x14ac:dyDescent="0.3">
      <c r="B4722" s="186"/>
      <c r="D4722" s="178" t="s">
        <v>197</v>
      </c>
      <c r="E4722" s="187" t="s">
        <v>3</v>
      </c>
      <c r="F4722" s="188" t="s">
        <v>1732</v>
      </c>
      <c r="H4722" s="189" t="s">
        <v>3</v>
      </c>
      <c r="I4722" s="190"/>
      <c r="L4722" s="186"/>
      <c r="M4722" s="191"/>
      <c r="N4722" s="192"/>
      <c r="O4722" s="192"/>
      <c r="P4722" s="192"/>
      <c r="Q4722" s="192"/>
      <c r="R4722" s="192"/>
      <c r="S4722" s="192"/>
      <c r="T4722" s="193"/>
      <c r="AT4722" s="189" t="s">
        <v>197</v>
      </c>
      <c r="AU4722" s="189" t="s">
        <v>80</v>
      </c>
      <c r="AV4722" s="12" t="s">
        <v>22</v>
      </c>
      <c r="AW4722" s="12" t="s">
        <v>35</v>
      </c>
      <c r="AX4722" s="12" t="s">
        <v>72</v>
      </c>
      <c r="AY4722" s="189" t="s">
        <v>177</v>
      </c>
    </row>
    <row r="4723" spans="2:51" s="12" customFormat="1" x14ac:dyDescent="0.3">
      <c r="B4723" s="186"/>
      <c r="D4723" s="178" t="s">
        <v>197</v>
      </c>
      <c r="E4723" s="187" t="s">
        <v>3</v>
      </c>
      <c r="F4723" s="188" t="s">
        <v>1733</v>
      </c>
      <c r="H4723" s="189" t="s">
        <v>3</v>
      </c>
      <c r="I4723" s="190"/>
      <c r="L4723" s="186"/>
      <c r="M4723" s="191"/>
      <c r="N4723" s="192"/>
      <c r="O4723" s="192"/>
      <c r="P4723" s="192"/>
      <c r="Q4723" s="192"/>
      <c r="R4723" s="192"/>
      <c r="S4723" s="192"/>
      <c r="T4723" s="193"/>
      <c r="AT4723" s="189" t="s">
        <v>197</v>
      </c>
      <c r="AU4723" s="189" t="s">
        <v>80</v>
      </c>
      <c r="AV4723" s="12" t="s">
        <v>22</v>
      </c>
      <c r="AW4723" s="12" t="s">
        <v>35</v>
      </c>
      <c r="AX4723" s="12" t="s">
        <v>72</v>
      </c>
      <c r="AY4723" s="189" t="s">
        <v>177</v>
      </c>
    </row>
    <row r="4724" spans="2:51" s="11" customFormat="1" x14ac:dyDescent="0.3">
      <c r="B4724" s="177"/>
      <c r="D4724" s="178" t="s">
        <v>197</v>
      </c>
      <c r="E4724" s="179" t="s">
        <v>3</v>
      </c>
      <c r="F4724" s="180" t="s">
        <v>2393</v>
      </c>
      <c r="H4724" s="181">
        <v>3.92</v>
      </c>
      <c r="I4724" s="182"/>
      <c r="L4724" s="177"/>
      <c r="M4724" s="183"/>
      <c r="N4724" s="184"/>
      <c r="O4724" s="184"/>
      <c r="P4724" s="184"/>
      <c r="Q4724" s="184"/>
      <c r="R4724" s="184"/>
      <c r="S4724" s="184"/>
      <c r="T4724" s="185"/>
      <c r="AT4724" s="179" t="s">
        <v>197</v>
      </c>
      <c r="AU4724" s="179" t="s">
        <v>80</v>
      </c>
      <c r="AV4724" s="11" t="s">
        <v>80</v>
      </c>
      <c r="AW4724" s="11" t="s">
        <v>35</v>
      </c>
      <c r="AX4724" s="11" t="s">
        <v>72</v>
      </c>
      <c r="AY4724" s="179" t="s">
        <v>177</v>
      </c>
    </row>
    <row r="4725" spans="2:51" s="12" customFormat="1" x14ac:dyDescent="0.3">
      <c r="B4725" s="186"/>
      <c r="D4725" s="178" t="s">
        <v>197</v>
      </c>
      <c r="E4725" s="187" t="s">
        <v>3</v>
      </c>
      <c r="F4725" s="188" t="s">
        <v>1739</v>
      </c>
      <c r="H4725" s="189" t="s">
        <v>3</v>
      </c>
      <c r="I4725" s="190"/>
      <c r="L4725" s="186"/>
      <c r="M4725" s="191"/>
      <c r="N4725" s="192"/>
      <c r="O4725" s="192"/>
      <c r="P4725" s="192"/>
      <c r="Q4725" s="192"/>
      <c r="R4725" s="192"/>
      <c r="S4725" s="192"/>
      <c r="T4725" s="193"/>
      <c r="AT4725" s="189" t="s">
        <v>197</v>
      </c>
      <c r="AU4725" s="189" t="s">
        <v>80</v>
      </c>
      <c r="AV4725" s="12" t="s">
        <v>22</v>
      </c>
      <c r="AW4725" s="12" t="s">
        <v>35</v>
      </c>
      <c r="AX4725" s="12" t="s">
        <v>72</v>
      </c>
      <c r="AY4725" s="189" t="s">
        <v>177</v>
      </c>
    </row>
    <row r="4726" spans="2:51" s="12" customFormat="1" x14ac:dyDescent="0.3">
      <c r="B4726" s="186"/>
      <c r="D4726" s="178" t="s">
        <v>197</v>
      </c>
      <c r="E4726" s="187" t="s">
        <v>3</v>
      </c>
      <c r="F4726" s="188" t="s">
        <v>1740</v>
      </c>
      <c r="H4726" s="189" t="s">
        <v>3</v>
      </c>
      <c r="I4726" s="190"/>
      <c r="L4726" s="186"/>
      <c r="M4726" s="191"/>
      <c r="N4726" s="192"/>
      <c r="O4726" s="192"/>
      <c r="P4726" s="192"/>
      <c r="Q4726" s="192"/>
      <c r="R4726" s="192"/>
      <c r="S4726" s="192"/>
      <c r="T4726" s="193"/>
      <c r="AT4726" s="189" t="s">
        <v>197</v>
      </c>
      <c r="AU4726" s="189" t="s">
        <v>80</v>
      </c>
      <c r="AV4726" s="12" t="s">
        <v>22</v>
      </c>
      <c r="AW4726" s="12" t="s">
        <v>35</v>
      </c>
      <c r="AX4726" s="12" t="s">
        <v>72</v>
      </c>
      <c r="AY4726" s="189" t="s">
        <v>177</v>
      </c>
    </row>
    <row r="4727" spans="2:51" s="11" customFormat="1" x14ac:dyDescent="0.3">
      <c r="B4727" s="177"/>
      <c r="D4727" s="178" t="s">
        <v>197</v>
      </c>
      <c r="E4727" s="179" t="s">
        <v>3</v>
      </c>
      <c r="F4727" s="180" t="s">
        <v>2394</v>
      </c>
      <c r="H4727" s="181">
        <v>5.6</v>
      </c>
      <c r="I4727" s="182"/>
      <c r="L4727" s="177"/>
      <c r="M4727" s="183"/>
      <c r="N4727" s="184"/>
      <c r="O4727" s="184"/>
      <c r="P4727" s="184"/>
      <c r="Q4727" s="184"/>
      <c r="R4727" s="184"/>
      <c r="S4727" s="184"/>
      <c r="T4727" s="185"/>
      <c r="AT4727" s="179" t="s">
        <v>197</v>
      </c>
      <c r="AU4727" s="179" t="s">
        <v>80</v>
      </c>
      <c r="AV4727" s="11" t="s">
        <v>80</v>
      </c>
      <c r="AW4727" s="11" t="s">
        <v>35</v>
      </c>
      <c r="AX4727" s="11" t="s">
        <v>72</v>
      </c>
      <c r="AY4727" s="179" t="s">
        <v>177</v>
      </c>
    </row>
    <row r="4728" spans="2:51" s="12" customFormat="1" x14ac:dyDescent="0.3">
      <c r="B4728" s="186"/>
      <c r="D4728" s="178" t="s">
        <v>197</v>
      </c>
      <c r="E4728" s="187" t="s">
        <v>3</v>
      </c>
      <c r="F4728" s="188" t="s">
        <v>1747</v>
      </c>
      <c r="H4728" s="189" t="s">
        <v>3</v>
      </c>
      <c r="I4728" s="190"/>
      <c r="L4728" s="186"/>
      <c r="M4728" s="191"/>
      <c r="N4728" s="192"/>
      <c r="O4728" s="192"/>
      <c r="P4728" s="192"/>
      <c r="Q4728" s="192"/>
      <c r="R4728" s="192"/>
      <c r="S4728" s="192"/>
      <c r="T4728" s="193"/>
      <c r="AT4728" s="189" t="s">
        <v>197</v>
      </c>
      <c r="AU4728" s="189" t="s">
        <v>80</v>
      </c>
      <c r="AV4728" s="12" t="s">
        <v>22</v>
      </c>
      <c r="AW4728" s="12" t="s">
        <v>35</v>
      </c>
      <c r="AX4728" s="12" t="s">
        <v>72</v>
      </c>
      <c r="AY4728" s="189" t="s">
        <v>177</v>
      </c>
    </row>
    <row r="4729" spans="2:51" s="12" customFormat="1" x14ac:dyDescent="0.3">
      <c r="B4729" s="186"/>
      <c r="D4729" s="178" t="s">
        <v>197</v>
      </c>
      <c r="E4729" s="187" t="s">
        <v>3</v>
      </c>
      <c r="F4729" s="188" t="s">
        <v>1748</v>
      </c>
      <c r="H4729" s="189" t="s">
        <v>3</v>
      </c>
      <c r="I4729" s="190"/>
      <c r="L4729" s="186"/>
      <c r="M4729" s="191"/>
      <c r="N4729" s="192"/>
      <c r="O4729" s="192"/>
      <c r="P4729" s="192"/>
      <c r="Q4729" s="192"/>
      <c r="R4729" s="192"/>
      <c r="S4729" s="192"/>
      <c r="T4729" s="193"/>
      <c r="AT4729" s="189" t="s">
        <v>197</v>
      </c>
      <c r="AU4729" s="189" t="s">
        <v>80</v>
      </c>
      <c r="AV4729" s="12" t="s">
        <v>22</v>
      </c>
      <c r="AW4729" s="12" t="s">
        <v>35</v>
      </c>
      <c r="AX4729" s="12" t="s">
        <v>72</v>
      </c>
      <c r="AY4729" s="189" t="s">
        <v>177</v>
      </c>
    </row>
    <row r="4730" spans="2:51" s="11" customFormat="1" x14ac:dyDescent="0.3">
      <c r="B4730" s="177"/>
      <c r="D4730" s="178" t="s">
        <v>197</v>
      </c>
      <c r="E4730" s="179" t="s">
        <v>3</v>
      </c>
      <c r="F4730" s="180" t="s">
        <v>2395</v>
      </c>
      <c r="H4730" s="181">
        <v>1.49</v>
      </c>
      <c r="I4730" s="182"/>
      <c r="L4730" s="177"/>
      <c r="M4730" s="183"/>
      <c r="N4730" s="184"/>
      <c r="O4730" s="184"/>
      <c r="P4730" s="184"/>
      <c r="Q4730" s="184"/>
      <c r="R4730" s="184"/>
      <c r="S4730" s="184"/>
      <c r="T4730" s="185"/>
      <c r="AT4730" s="179" t="s">
        <v>197</v>
      </c>
      <c r="AU4730" s="179" t="s">
        <v>80</v>
      </c>
      <c r="AV4730" s="11" t="s">
        <v>80</v>
      </c>
      <c r="AW4730" s="11" t="s">
        <v>35</v>
      </c>
      <c r="AX4730" s="11" t="s">
        <v>72</v>
      </c>
      <c r="AY4730" s="179" t="s">
        <v>177</v>
      </c>
    </row>
    <row r="4731" spans="2:51" s="12" customFormat="1" x14ac:dyDescent="0.3">
      <c r="B4731" s="186"/>
      <c r="D4731" s="178" t="s">
        <v>197</v>
      </c>
      <c r="E4731" s="187" t="s">
        <v>3</v>
      </c>
      <c r="F4731" s="188" t="s">
        <v>1758</v>
      </c>
      <c r="H4731" s="189" t="s">
        <v>3</v>
      </c>
      <c r="I4731" s="190"/>
      <c r="L4731" s="186"/>
      <c r="M4731" s="191"/>
      <c r="N4731" s="192"/>
      <c r="O4731" s="192"/>
      <c r="P4731" s="192"/>
      <c r="Q4731" s="192"/>
      <c r="R4731" s="192"/>
      <c r="S4731" s="192"/>
      <c r="T4731" s="193"/>
      <c r="AT4731" s="189" t="s">
        <v>197</v>
      </c>
      <c r="AU4731" s="189" t="s">
        <v>80</v>
      </c>
      <c r="AV4731" s="12" t="s">
        <v>22</v>
      </c>
      <c r="AW4731" s="12" t="s">
        <v>35</v>
      </c>
      <c r="AX4731" s="12" t="s">
        <v>72</v>
      </c>
      <c r="AY4731" s="189" t="s">
        <v>177</v>
      </c>
    </row>
    <row r="4732" spans="2:51" s="12" customFormat="1" x14ac:dyDescent="0.3">
      <c r="B4732" s="186"/>
      <c r="D4732" s="178" t="s">
        <v>197</v>
      </c>
      <c r="E4732" s="187" t="s">
        <v>3</v>
      </c>
      <c r="F4732" s="188" t="s">
        <v>1759</v>
      </c>
      <c r="H4732" s="189" t="s">
        <v>3</v>
      </c>
      <c r="I4732" s="190"/>
      <c r="L4732" s="186"/>
      <c r="M4732" s="191"/>
      <c r="N4732" s="192"/>
      <c r="O4732" s="192"/>
      <c r="P4732" s="192"/>
      <c r="Q4732" s="192"/>
      <c r="R4732" s="192"/>
      <c r="S4732" s="192"/>
      <c r="T4732" s="193"/>
      <c r="AT4732" s="189" t="s">
        <v>197</v>
      </c>
      <c r="AU4732" s="189" t="s">
        <v>80</v>
      </c>
      <c r="AV4732" s="12" t="s">
        <v>22</v>
      </c>
      <c r="AW4732" s="12" t="s">
        <v>35</v>
      </c>
      <c r="AX4732" s="12" t="s">
        <v>72</v>
      </c>
      <c r="AY4732" s="189" t="s">
        <v>177</v>
      </c>
    </row>
    <row r="4733" spans="2:51" s="11" customFormat="1" x14ac:dyDescent="0.3">
      <c r="B4733" s="177"/>
      <c r="D4733" s="178" t="s">
        <v>197</v>
      </c>
      <c r="E4733" s="179" t="s">
        <v>3</v>
      </c>
      <c r="F4733" s="180" t="s">
        <v>2396</v>
      </c>
      <c r="H4733" s="181">
        <v>2.86</v>
      </c>
      <c r="I4733" s="182"/>
      <c r="L4733" s="177"/>
      <c r="M4733" s="183"/>
      <c r="N4733" s="184"/>
      <c r="O4733" s="184"/>
      <c r="P4733" s="184"/>
      <c r="Q4733" s="184"/>
      <c r="R4733" s="184"/>
      <c r="S4733" s="184"/>
      <c r="T4733" s="185"/>
      <c r="AT4733" s="179" t="s">
        <v>197</v>
      </c>
      <c r="AU4733" s="179" t="s">
        <v>80</v>
      </c>
      <c r="AV4733" s="11" t="s">
        <v>80</v>
      </c>
      <c r="AW4733" s="11" t="s">
        <v>35</v>
      </c>
      <c r="AX4733" s="11" t="s">
        <v>72</v>
      </c>
      <c r="AY4733" s="179" t="s">
        <v>177</v>
      </c>
    </row>
    <row r="4734" spans="2:51" s="12" customFormat="1" x14ac:dyDescent="0.3">
      <c r="B4734" s="186"/>
      <c r="D4734" s="178" t="s">
        <v>197</v>
      </c>
      <c r="E4734" s="187" t="s">
        <v>3</v>
      </c>
      <c r="F4734" s="188" t="s">
        <v>1761</v>
      </c>
      <c r="H4734" s="189" t="s">
        <v>3</v>
      </c>
      <c r="I4734" s="190"/>
      <c r="L4734" s="186"/>
      <c r="M4734" s="191"/>
      <c r="N4734" s="192"/>
      <c r="O4734" s="192"/>
      <c r="P4734" s="192"/>
      <c r="Q4734" s="192"/>
      <c r="R4734" s="192"/>
      <c r="S4734" s="192"/>
      <c r="T4734" s="193"/>
      <c r="AT4734" s="189" t="s">
        <v>197</v>
      </c>
      <c r="AU4734" s="189" t="s">
        <v>80</v>
      </c>
      <c r="AV4734" s="12" t="s">
        <v>22</v>
      </c>
      <c r="AW4734" s="12" t="s">
        <v>35</v>
      </c>
      <c r="AX4734" s="12" t="s">
        <v>72</v>
      </c>
      <c r="AY4734" s="189" t="s">
        <v>177</v>
      </c>
    </row>
    <row r="4735" spans="2:51" s="12" customFormat="1" x14ac:dyDescent="0.3">
      <c r="B4735" s="186"/>
      <c r="D4735" s="178" t="s">
        <v>197</v>
      </c>
      <c r="E4735" s="187" t="s">
        <v>3</v>
      </c>
      <c r="F4735" s="188" t="s">
        <v>1762</v>
      </c>
      <c r="H4735" s="189" t="s">
        <v>3</v>
      </c>
      <c r="I4735" s="190"/>
      <c r="L4735" s="186"/>
      <c r="M4735" s="191"/>
      <c r="N4735" s="192"/>
      <c r="O4735" s="192"/>
      <c r="P4735" s="192"/>
      <c r="Q4735" s="192"/>
      <c r="R4735" s="192"/>
      <c r="S4735" s="192"/>
      <c r="T4735" s="193"/>
      <c r="AT4735" s="189" t="s">
        <v>197</v>
      </c>
      <c r="AU4735" s="189" t="s">
        <v>80</v>
      </c>
      <c r="AV4735" s="12" t="s">
        <v>22</v>
      </c>
      <c r="AW4735" s="12" t="s">
        <v>35</v>
      </c>
      <c r="AX4735" s="12" t="s">
        <v>72</v>
      </c>
      <c r="AY4735" s="189" t="s">
        <v>177</v>
      </c>
    </row>
    <row r="4736" spans="2:51" s="11" customFormat="1" x14ac:dyDescent="0.3">
      <c r="B4736" s="177"/>
      <c r="D4736" s="178" t="s">
        <v>197</v>
      </c>
      <c r="E4736" s="179" t="s">
        <v>3</v>
      </c>
      <c r="F4736" s="180" t="s">
        <v>2397</v>
      </c>
      <c r="H4736" s="181">
        <v>7.03</v>
      </c>
      <c r="I4736" s="182"/>
      <c r="L4736" s="177"/>
      <c r="M4736" s="183"/>
      <c r="N4736" s="184"/>
      <c r="O4736" s="184"/>
      <c r="P4736" s="184"/>
      <c r="Q4736" s="184"/>
      <c r="R4736" s="184"/>
      <c r="S4736" s="184"/>
      <c r="T4736" s="185"/>
      <c r="AT4736" s="179" t="s">
        <v>197</v>
      </c>
      <c r="AU4736" s="179" t="s">
        <v>80</v>
      </c>
      <c r="AV4736" s="11" t="s">
        <v>80</v>
      </c>
      <c r="AW4736" s="11" t="s">
        <v>35</v>
      </c>
      <c r="AX4736" s="11" t="s">
        <v>72</v>
      </c>
      <c r="AY4736" s="179" t="s">
        <v>177</v>
      </c>
    </row>
    <row r="4737" spans="2:51" s="12" customFormat="1" x14ac:dyDescent="0.3">
      <c r="B4737" s="186"/>
      <c r="D4737" s="178" t="s">
        <v>197</v>
      </c>
      <c r="E4737" s="187" t="s">
        <v>3</v>
      </c>
      <c r="F4737" s="188" t="s">
        <v>1769</v>
      </c>
      <c r="H4737" s="189" t="s">
        <v>3</v>
      </c>
      <c r="I4737" s="190"/>
      <c r="L4737" s="186"/>
      <c r="M4737" s="191"/>
      <c r="N4737" s="192"/>
      <c r="O4737" s="192"/>
      <c r="P4737" s="192"/>
      <c r="Q4737" s="192"/>
      <c r="R4737" s="192"/>
      <c r="S4737" s="192"/>
      <c r="T4737" s="193"/>
      <c r="AT4737" s="189" t="s">
        <v>197</v>
      </c>
      <c r="AU4737" s="189" t="s">
        <v>80</v>
      </c>
      <c r="AV4737" s="12" t="s">
        <v>22</v>
      </c>
      <c r="AW4737" s="12" t="s">
        <v>35</v>
      </c>
      <c r="AX4737" s="12" t="s">
        <v>72</v>
      </c>
      <c r="AY4737" s="189" t="s">
        <v>177</v>
      </c>
    </row>
    <row r="4738" spans="2:51" s="12" customFormat="1" x14ac:dyDescent="0.3">
      <c r="B4738" s="186"/>
      <c r="D4738" s="178" t="s">
        <v>197</v>
      </c>
      <c r="E4738" s="187" t="s">
        <v>3</v>
      </c>
      <c r="F4738" s="188" t="s">
        <v>1770</v>
      </c>
      <c r="H4738" s="189" t="s">
        <v>3</v>
      </c>
      <c r="I4738" s="190"/>
      <c r="L4738" s="186"/>
      <c r="M4738" s="191"/>
      <c r="N4738" s="192"/>
      <c r="O4738" s="192"/>
      <c r="P4738" s="192"/>
      <c r="Q4738" s="192"/>
      <c r="R4738" s="192"/>
      <c r="S4738" s="192"/>
      <c r="T4738" s="193"/>
      <c r="AT4738" s="189" t="s">
        <v>197</v>
      </c>
      <c r="AU4738" s="189" t="s">
        <v>80</v>
      </c>
      <c r="AV4738" s="12" t="s">
        <v>22</v>
      </c>
      <c r="AW4738" s="12" t="s">
        <v>35</v>
      </c>
      <c r="AX4738" s="12" t="s">
        <v>72</v>
      </c>
      <c r="AY4738" s="189" t="s">
        <v>177</v>
      </c>
    </row>
    <row r="4739" spans="2:51" s="11" customFormat="1" x14ac:dyDescent="0.3">
      <c r="B4739" s="177"/>
      <c r="D4739" s="178" t="s">
        <v>197</v>
      </c>
      <c r="E4739" s="179" t="s">
        <v>3</v>
      </c>
      <c r="F4739" s="180" t="s">
        <v>2398</v>
      </c>
      <c r="H4739" s="181">
        <v>2.97</v>
      </c>
      <c r="I4739" s="182"/>
      <c r="L4739" s="177"/>
      <c r="M4739" s="183"/>
      <c r="N4739" s="184"/>
      <c r="O4739" s="184"/>
      <c r="P4739" s="184"/>
      <c r="Q4739" s="184"/>
      <c r="R4739" s="184"/>
      <c r="S4739" s="184"/>
      <c r="T4739" s="185"/>
      <c r="AT4739" s="179" t="s">
        <v>197</v>
      </c>
      <c r="AU4739" s="179" t="s">
        <v>80</v>
      </c>
      <c r="AV4739" s="11" t="s">
        <v>80</v>
      </c>
      <c r="AW4739" s="11" t="s">
        <v>35</v>
      </c>
      <c r="AX4739" s="11" t="s">
        <v>72</v>
      </c>
      <c r="AY4739" s="179" t="s">
        <v>177</v>
      </c>
    </row>
    <row r="4740" spans="2:51" s="12" customFormat="1" x14ac:dyDescent="0.3">
      <c r="B4740" s="186"/>
      <c r="D4740" s="178" t="s">
        <v>197</v>
      </c>
      <c r="E4740" s="187" t="s">
        <v>3</v>
      </c>
      <c r="F4740" s="188" t="s">
        <v>1775</v>
      </c>
      <c r="H4740" s="189" t="s">
        <v>3</v>
      </c>
      <c r="I4740" s="190"/>
      <c r="L4740" s="186"/>
      <c r="M4740" s="191"/>
      <c r="N4740" s="192"/>
      <c r="O4740" s="192"/>
      <c r="P4740" s="192"/>
      <c r="Q4740" s="192"/>
      <c r="R4740" s="192"/>
      <c r="S4740" s="192"/>
      <c r="T4740" s="193"/>
      <c r="AT4740" s="189" t="s">
        <v>197</v>
      </c>
      <c r="AU4740" s="189" t="s">
        <v>80</v>
      </c>
      <c r="AV4740" s="12" t="s">
        <v>22</v>
      </c>
      <c r="AW4740" s="12" t="s">
        <v>35</v>
      </c>
      <c r="AX4740" s="12" t="s">
        <v>72</v>
      </c>
      <c r="AY4740" s="189" t="s">
        <v>177</v>
      </c>
    </row>
    <row r="4741" spans="2:51" s="12" customFormat="1" x14ac:dyDescent="0.3">
      <c r="B4741" s="186"/>
      <c r="D4741" s="178" t="s">
        <v>197</v>
      </c>
      <c r="E4741" s="187" t="s">
        <v>3</v>
      </c>
      <c r="F4741" s="188" t="s">
        <v>1776</v>
      </c>
      <c r="H4741" s="189" t="s">
        <v>3</v>
      </c>
      <c r="I4741" s="190"/>
      <c r="L4741" s="186"/>
      <c r="M4741" s="191"/>
      <c r="N4741" s="192"/>
      <c r="O4741" s="192"/>
      <c r="P4741" s="192"/>
      <c r="Q4741" s="192"/>
      <c r="R4741" s="192"/>
      <c r="S4741" s="192"/>
      <c r="T4741" s="193"/>
      <c r="AT4741" s="189" t="s">
        <v>197</v>
      </c>
      <c r="AU4741" s="189" t="s">
        <v>80</v>
      </c>
      <c r="AV4741" s="12" t="s">
        <v>22</v>
      </c>
      <c r="AW4741" s="12" t="s">
        <v>35</v>
      </c>
      <c r="AX4741" s="12" t="s">
        <v>72</v>
      </c>
      <c r="AY4741" s="189" t="s">
        <v>177</v>
      </c>
    </row>
    <row r="4742" spans="2:51" s="11" customFormat="1" x14ac:dyDescent="0.3">
      <c r="B4742" s="177"/>
      <c r="D4742" s="178" t="s">
        <v>197</v>
      </c>
      <c r="E4742" s="179" t="s">
        <v>3</v>
      </c>
      <c r="F4742" s="180" t="s">
        <v>2399</v>
      </c>
      <c r="H4742" s="181">
        <v>15.2</v>
      </c>
      <c r="I4742" s="182"/>
      <c r="L4742" s="177"/>
      <c r="M4742" s="183"/>
      <c r="N4742" s="184"/>
      <c r="O4742" s="184"/>
      <c r="P4742" s="184"/>
      <c r="Q4742" s="184"/>
      <c r="R4742" s="184"/>
      <c r="S4742" s="184"/>
      <c r="T4742" s="185"/>
      <c r="AT4742" s="179" t="s">
        <v>197</v>
      </c>
      <c r="AU4742" s="179" t="s">
        <v>80</v>
      </c>
      <c r="AV4742" s="11" t="s">
        <v>80</v>
      </c>
      <c r="AW4742" s="11" t="s">
        <v>35</v>
      </c>
      <c r="AX4742" s="11" t="s">
        <v>72</v>
      </c>
      <c r="AY4742" s="179" t="s">
        <v>177</v>
      </c>
    </row>
    <row r="4743" spans="2:51" s="12" customFormat="1" x14ac:dyDescent="0.3">
      <c r="B4743" s="186"/>
      <c r="D4743" s="178" t="s">
        <v>197</v>
      </c>
      <c r="E4743" s="187" t="s">
        <v>3</v>
      </c>
      <c r="F4743" s="188" t="s">
        <v>1795</v>
      </c>
      <c r="H4743" s="189" t="s">
        <v>3</v>
      </c>
      <c r="I4743" s="190"/>
      <c r="L4743" s="186"/>
      <c r="M4743" s="191"/>
      <c r="N4743" s="192"/>
      <c r="O4743" s="192"/>
      <c r="P4743" s="192"/>
      <c r="Q4743" s="192"/>
      <c r="R4743" s="192"/>
      <c r="S4743" s="192"/>
      <c r="T4743" s="193"/>
      <c r="AT4743" s="189" t="s">
        <v>197</v>
      </c>
      <c r="AU4743" s="189" t="s">
        <v>80</v>
      </c>
      <c r="AV4743" s="12" t="s">
        <v>22</v>
      </c>
      <c r="AW4743" s="12" t="s">
        <v>35</v>
      </c>
      <c r="AX4743" s="12" t="s">
        <v>72</v>
      </c>
      <c r="AY4743" s="189" t="s">
        <v>177</v>
      </c>
    </row>
    <row r="4744" spans="2:51" s="12" customFormat="1" x14ac:dyDescent="0.3">
      <c r="B4744" s="186"/>
      <c r="D4744" s="178" t="s">
        <v>197</v>
      </c>
      <c r="E4744" s="187" t="s">
        <v>3</v>
      </c>
      <c r="F4744" s="188" t="s">
        <v>1796</v>
      </c>
      <c r="H4744" s="189" t="s">
        <v>3</v>
      </c>
      <c r="I4744" s="190"/>
      <c r="L4744" s="186"/>
      <c r="M4744" s="191"/>
      <c r="N4744" s="192"/>
      <c r="O4744" s="192"/>
      <c r="P4744" s="192"/>
      <c r="Q4744" s="192"/>
      <c r="R4744" s="192"/>
      <c r="S4744" s="192"/>
      <c r="T4744" s="193"/>
      <c r="AT4744" s="189" t="s">
        <v>197</v>
      </c>
      <c r="AU4744" s="189" t="s">
        <v>80</v>
      </c>
      <c r="AV4744" s="12" t="s">
        <v>22</v>
      </c>
      <c r="AW4744" s="12" t="s">
        <v>35</v>
      </c>
      <c r="AX4744" s="12" t="s">
        <v>72</v>
      </c>
      <c r="AY4744" s="189" t="s">
        <v>177</v>
      </c>
    </row>
    <row r="4745" spans="2:51" s="11" customFormat="1" x14ac:dyDescent="0.3">
      <c r="B4745" s="177"/>
      <c r="D4745" s="178" t="s">
        <v>197</v>
      </c>
      <c r="E4745" s="179" t="s">
        <v>3</v>
      </c>
      <c r="F4745" s="180" t="s">
        <v>2400</v>
      </c>
      <c r="H4745" s="181">
        <v>4</v>
      </c>
      <c r="I4745" s="182"/>
      <c r="L4745" s="177"/>
      <c r="M4745" s="183"/>
      <c r="N4745" s="184"/>
      <c r="O4745" s="184"/>
      <c r="P4745" s="184"/>
      <c r="Q4745" s="184"/>
      <c r="R4745" s="184"/>
      <c r="S4745" s="184"/>
      <c r="T4745" s="185"/>
      <c r="AT4745" s="179" t="s">
        <v>197</v>
      </c>
      <c r="AU4745" s="179" t="s">
        <v>80</v>
      </c>
      <c r="AV4745" s="11" t="s">
        <v>80</v>
      </c>
      <c r="AW4745" s="11" t="s">
        <v>35</v>
      </c>
      <c r="AX4745" s="11" t="s">
        <v>72</v>
      </c>
      <c r="AY4745" s="179" t="s">
        <v>177</v>
      </c>
    </row>
    <row r="4746" spans="2:51" s="12" customFormat="1" x14ac:dyDescent="0.3">
      <c r="B4746" s="186"/>
      <c r="D4746" s="178" t="s">
        <v>197</v>
      </c>
      <c r="E4746" s="187" t="s">
        <v>3</v>
      </c>
      <c r="F4746" s="188" t="s">
        <v>1813</v>
      </c>
      <c r="H4746" s="189" t="s">
        <v>3</v>
      </c>
      <c r="I4746" s="190"/>
      <c r="L4746" s="186"/>
      <c r="M4746" s="191"/>
      <c r="N4746" s="192"/>
      <c r="O4746" s="192"/>
      <c r="P4746" s="192"/>
      <c r="Q4746" s="192"/>
      <c r="R4746" s="192"/>
      <c r="S4746" s="192"/>
      <c r="T4746" s="193"/>
      <c r="AT4746" s="189" t="s">
        <v>197</v>
      </c>
      <c r="AU4746" s="189" t="s">
        <v>80</v>
      </c>
      <c r="AV4746" s="12" t="s">
        <v>22</v>
      </c>
      <c r="AW4746" s="12" t="s">
        <v>35</v>
      </c>
      <c r="AX4746" s="12" t="s">
        <v>72</v>
      </c>
      <c r="AY4746" s="189" t="s">
        <v>177</v>
      </c>
    </row>
    <row r="4747" spans="2:51" s="12" customFormat="1" x14ac:dyDescent="0.3">
      <c r="B4747" s="186"/>
      <c r="D4747" s="178" t="s">
        <v>197</v>
      </c>
      <c r="E4747" s="187" t="s">
        <v>3</v>
      </c>
      <c r="F4747" s="188" t="s">
        <v>1814</v>
      </c>
      <c r="H4747" s="189" t="s">
        <v>3</v>
      </c>
      <c r="I4747" s="190"/>
      <c r="L4747" s="186"/>
      <c r="M4747" s="191"/>
      <c r="N4747" s="192"/>
      <c r="O4747" s="192"/>
      <c r="P4747" s="192"/>
      <c r="Q4747" s="192"/>
      <c r="R4747" s="192"/>
      <c r="S4747" s="192"/>
      <c r="T4747" s="193"/>
      <c r="AT4747" s="189" t="s">
        <v>197</v>
      </c>
      <c r="AU4747" s="189" t="s">
        <v>80</v>
      </c>
      <c r="AV4747" s="12" t="s">
        <v>22</v>
      </c>
      <c r="AW4747" s="12" t="s">
        <v>35</v>
      </c>
      <c r="AX4747" s="12" t="s">
        <v>72</v>
      </c>
      <c r="AY4747" s="189" t="s">
        <v>177</v>
      </c>
    </row>
    <row r="4748" spans="2:51" s="11" customFormat="1" x14ac:dyDescent="0.3">
      <c r="B4748" s="177"/>
      <c r="D4748" s="178" t="s">
        <v>197</v>
      </c>
      <c r="E4748" s="179" t="s">
        <v>3</v>
      </c>
      <c r="F4748" s="180" t="s">
        <v>2401</v>
      </c>
      <c r="H4748" s="181">
        <v>10.62</v>
      </c>
      <c r="I4748" s="182"/>
      <c r="L4748" s="177"/>
      <c r="M4748" s="183"/>
      <c r="N4748" s="184"/>
      <c r="O4748" s="184"/>
      <c r="P4748" s="184"/>
      <c r="Q4748" s="184"/>
      <c r="R4748" s="184"/>
      <c r="S4748" s="184"/>
      <c r="T4748" s="185"/>
      <c r="AT4748" s="179" t="s">
        <v>197</v>
      </c>
      <c r="AU4748" s="179" t="s">
        <v>80</v>
      </c>
      <c r="AV4748" s="11" t="s">
        <v>80</v>
      </c>
      <c r="AW4748" s="11" t="s">
        <v>35</v>
      </c>
      <c r="AX4748" s="11" t="s">
        <v>72</v>
      </c>
      <c r="AY4748" s="179" t="s">
        <v>177</v>
      </c>
    </row>
    <row r="4749" spans="2:51" s="12" customFormat="1" x14ac:dyDescent="0.3">
      <c r="B4749" s="186"/>
      <c r="D4749" s="178" t="s">
        <v>197</v>
      </c>
      <c r="E4749" s="187" t="s">
        <v>3</v>
      </c>
      <c r="F4749" s="188" t="s">
        <v>1824</v>
      </c>
      <c r="H4749" s="189" t="s">
        <v>3</v>
      </c>
      <c r="I4749" s="190"/>
      <c r="L4749" s="186"/>
      <c r="M4749" s="191"/>
      <c r="N4749" s="192"/>
      <c r="O4749" s="192"/>
      <c r="P4749" s="192"/>
      <c r="Q4749" s="192"/>
      <c r="R4749" s="192"/>
      <c r="S4749" s="192"/>
      <c r="T4749" s="193"/>
      <c r="AT4749" s="189" t="s">
        <v>197</v>
      </c>
      <c r="AU4749" s="189" t="s">
        <v>80</v>
      </c>
      <c r="AV4749" s="12" t="s">
        <v>22</v>
      </c>
      <c r="AW4749" s="12" t="s">
        <v>35</v>
      </c>
      <c r="AX4749" s="12" t="s">
        <v>72</v>
      </c>
      <c r="AY4749" s="189" t="s">
        <v>177</v>
      </c>
    </row>
    <row r="4750" spans="2:51" s="12" customFormat="1" x14ac:dyDescent="0.3">
      <c r="B4750" s="186"/>
      <c r="D4750" s="178" t="s">
        <v>197</v>
      </c>
      <c r="E4750" s="187" t="s">
        <v>3</v>
      </c>
      <c r="F4750" s="188" t="s">
        <v>1825</v>
      </c>
      <c r="H4750" s="189" t="s">
        <v>3</v>
      </c>
      <c r="I4750" s="190"/>
      <c r="L4750" s="186"/>
      <c r="M4750" s="191"/>
      <c r="N4750" s="192"/>
      <c r="O4750" s="192"/>
      <c r="P4750" s="192"/>
      <c r="Q4750" s="192"/>
      <c r="R4750" s="192"/>
      <c r="S4750" s="192"/>
      <c r="T4750" s="193"/>
      <c r="AT4750" s="189" t="s">
        <v>197</v>
      </c>
      <c r="AU4750" s="189" t="s">
        <v>80</v>
      </c>
      <c r="AV4750" s="12" t="s">
        <v>22</v>
      </c>
      <c r="AW4750" s="12" t="s">
        <v>35</v>
      </c>
      <c r="AX4750" s="12" t="s">
        <v>72</v>
      </c>
      <c r="AY4750" s="189" t="s">
        <v>177</v>
      </c>
    </row>
    <row r="4751" spans="2:51" s="11" customFormat="1" x14ac:dyDescent="0.3">
      <c r="B4751" s="177"/>
      <c r="D4751" s="178" t="s">
        <v>197</v>
      </c>
      <c r="E4751" s="179" t="s">
        <v>3</v>
      </c>
      <c r="F4751" s="180" t="s">
        <v>2402</v>
      </c>
      <c r="H4751" s="181">
        <v>5.86</v>
      </c>
      <c r="I4751" s="182"/>
      <c r="L4751" s="177"/>
      <c r="M4751" s="183"/>
      <c r="N4751" s="184"/>
      <c r="O4751" s="184"/>
      <c r="P4751" s="184"/>
      <c r="Q4751" s="184"/>
      <c r="R4751" s="184"/>
      <c r="S4751" s="184"/>
      <c r="T4751" s="185"/>
      <c r="AT4751" s="179" t="s">
        <v>197</v>
      </c>
      <c r="AU4751" s="179" t="s">
        <v>80</v>
      </c>
      <c r="AV4751" s="11" t="s">
        <v>80</v>
      </c>
      <c r="AW4751" s="11" t="s">
        <v>35</v>
      </c>
      <c r="AX4751" s="11" t="s">
        <v>72</v>
      </c>
      <c r="AY4751" s="179" t="s">
        <v>177</v>
      </c>
    </row>
    <row r="4752" spans="2:51" s="12" customFormat="1" x14ac:dyDescent="0.3">
      <c r="B4752" s="186"/>
      <c r="D4752" s="178" t="s">
        <v>197</v>
      </c>
      <c r="E4752" s="187" t="s">
        <v>3</v>
      </c>
      <c r="F4752" s="188" t="s">
        <v>1827</v>
      </c>
      <c r="H4752" s="189" t="s">
        <v>3</v>
      </c>
      <c r="I4752" s="190"/>
      <c r="L4752" s="186"/>
      <c r="M4752" s="191"/>
      <c r="N4752" s="192"/>
      <c r="O4752" s="192"/>
      <c r="P4752" s="192"/>
      <c r="Q4752" s="192"/>
      <c r="R4752" s="192"/>
      <c r="S4752" s="192"/>
      <c r="T4752" s="193"/>
      <c r="AT4752" s="189" t="s">
        <v>197</v>
      </c>
      <c r="AU4752" s="189" t="s">
        <v>80</v>
      </c>
      <c r="AV4752" s="12" t="s">
        <v>22</v>
      </c>
      <c r="AW4752" s="12" t="s">
        <v>35</v>
      </c>
      <c r="AX4752" s="12" t="s">
        <v>72</v>
      </c>
      <c r="AY4752" s="189" t="s">
        <v>177</v>
      </c>
    </row>
    <row r="4753" spans="2:65" s="12" customFormat="1" x14ac:dyDescent="0.3">
      <c r="B4753" s="186"/>
      <c r="D4753" s="178" t="s">
        <v>197</v>
      </c>
      <c r="E4753" s="187" t="s">
        <v>3</v>
      </c>
      <c r="F4753" s="188" t="s">
        <v>1828</v>
      </c>
      <c r="H4753" s="189" t="s">
        <v>3</v>
      </c>
      <c r="I4753" s="190"/>
      <c r="L4753" s="186"/>
      <c r="M4753" s="191"/>
      <c r="N4753" s="192"/>
      <c r="O4753" s="192"/>
      <c r="P4753" s="192"/>
      <c r="Q4753" s="192"/>
      <c r="R4753" s="192"/>
      <c r="S4753" s="192"/>
      <c r="T4753" s="193"/>
      <c r="AT4753" s="189" t="s">
        <v>197</v>
      </c>
      <c r="AU4753" s="189" t="s">
        <v>80</v>
      </c>
      <c r="AV4753" s="12" t="s">
        <v>22</v>
      </c>
      <c r="AW4753" s="12" t="s">
        <v>35</v>
      </c>
      <c r="AX4753" s="12" t="s">
        <v>72</v>
      </c>
      <c r="AY4753" s="189" t="s">
        <v>177</v>
      </c>
    </row>
    <row r="4754" spans="2:65" s="11" customFormat="1" x14ac:dyDescent="0.3">
      <c r="B4754" s="177"/>
      <c r="D4754" s="178" t="s">
        <v>197</v>
      </c>
      <c r="E4754" s="179" t="s">
        <v>3</v>
      </c>
      <c r="F4754" s="180" t="s">
        <v>2403</v>
      </c>
      <c r="H4754" s="181">
        <v>6.35</v>
      </c>
      <c r="I4754" s="182"/>
      <c r="L4754" s="177"/>
      <c r="M4754" s="183"/>
      <c r="N4754" s="184"/>
      <c r="O4754" s="184"/>
      <c r="P4754" s="184"/>
      <c r="Q4754" s="184"/>
      <c r="R4754" s="184"/>
      <c r="S4754" s="184"/>
      <c r="T4754" s="185"/>
      <c r="AT4754" s="179" t="s">
        <v>197</v>
      </c>
      <c r="AU4754" s="179" t="s">
        <v>80</v>
      </c>
      <c r="AV4754" s="11" t="s">
        <v>80</v>
      </c>
      <c r="AW4754" s="11" t="s">
        <v>35</v>
      </c>
      <c r="AX4754" s="11" t="s">
        <v>72</v>
      </c>
      <c r="AY4754" s="179" t="s">
        <v>177</v>
      </c>
    </row>
    <row r="4755" spans="2:65" s="12" customFormat="1" x14ac:dyDescent="0.3">
      <c r="B4755" s="186"/>
      <c r="D4755" s="178" t="s">
        <v>197</v>
      </c>
      <c r="E4755" s="187" t="s">
        <v>3</v>
      </c>
      <c r="F4755" s="188" t="s">
        <v>1844</v>
      </c>
      <c r="H4755" s="189" t="s">
        <v>3</v>
      </c>
      <c r="I4755" s="190"/>
      <c r="L4755" s="186"/>
      <c r="M4755" s="191"/>
      <c r="N4755" s="192"/>
      <c r="O4755" s="192"/>
      <c r="P4755" s="192"/>
      <c r="Q4755" s="192"/>
      <c r="R4755" s="192"/>
      <c r="S4755" s="192"/>
      <c r="T4755" s="193"/>
      <c r="AT4755" s="189" t="s">
        <v>197</v>
      </c>
      <c r="AU4755" s="189" t="s">
        <v>80</v>
      </c>
      <c r="AV4755" s="12" t="s">
        <v>22</v>
      </c>
      <c r="AW4755" s="12" t="s">
        <v>35</v>
      </c>
      <c r="AX4755" s="12" t="s">
        <v>72</v>
      </c>
      <c r="AY4755" s="189" t="s">
        <v>177</v>
      </c>
    </row>
    <row r="4756" spans="2:65" s="12" customFormat="1" x14ac:dyDescent="0.3">
      <c r="B4756" s="186"/>
      <c r="D4756" s="178" t="s">
        <v>197</v>
      </c>
      <c r="E4756" s="187" t="s">
        <v>3</v>
      </c>
      <c r="F4756" s="188" t="s">
        <v>1644</v>
      </c>
      <c r="H4756" s="189" t="s">
        <v>3</v>
      </c>
      <c r="I4756" s="190"/>
      <c r="L4756" s="186"/>
      <c r="M4756" s="191"/>
      <c r="N4756" s="192"/>
      <c r="O4756" s="192"/>
      <c r="P4756" s="192"/>
      <c r="Q4756" s="192"/>
      <c r="R4756" s="192"/>
      <c r="S4756" s="192"/>
      <c r="T4756" s="193"/>
      <c r="AT4756" s="189" t="s">
        <v>197</v>
      </c>
      <c r="AU4756" s="189" t="s">
        <v>80</v>
      </c>
      <c r="AV4756" s="12" t="s">
        <v>22</v>
      </c>
      <c r="AW4756" s="12" t="s">
        <v>35</v>
      </c>
      <c r="AX4756" s="12" t="s">
        <v>72</v>
      </c>
      <c r="AY4756" s="189" t="s">
        <v>177</v>
      </c>
    </row>
    <row r="4757" spans="2:65" s="11" customFormat="1" x14ac:dyDescent="0.3">
      <c r="B4757" s="177"/>
      <c r="D4757" s="178" t="s">
        <v>197</v>
      </c>
      <c r="E4757" s="179" t="s">
        <v>3</v>
      </c>
      <c r="F4757" s="180" t="s">
        <v>2404</v>
      </c>
      <c r="H4757" s="181">
        <v>6.02</v>
      </c>
      <c r="I4757" s="182"/>
      <c r="L4757" s="177"/>
      <c r="M4757" s="183"/>
      <c r="N4757" s="184"/>
      <c r="O4757" s="184"/>
      <c r="P4757" s="184"/>
      <c r="Q4757" s="184"/>
      <c r="R4757" s="184"/>
      <c r="S4757" s="184"/>
      <c r="T4757" s="185"/>
      <c r="AT4757" s="179" t="s">
        <v>197</v>
      </c>
      <c r="AU4757" s="179" t="s">
        <v>80</v>
      </c>
      <c r="AV4757" s="11" t="s">
        <v>80</v>
      </c>
      <c r="AW4757" s="11" t="s">
        <v>35</v>
      </c>
      <c r="AX4757" s="11" t="s">
        <v>72</v>
      </c>
      <c r="AY4757" s="179" t="s">
        <v>177</v>
      </c>
    </row>
    <row r="4758" spans="2:65" s="14" customFormat="1" x14ac:dyDescent="0.3">
      <c r="B4758" s="223"/>
      <c r="D4758" s="178" t="s">
        <v>197</v>
      </c>
      <c r="E4758" s="224" t="s">
        <v>3</v>
      </c>
      <c r="F4758" s="225" t="s">
        <v>408</v>
      </c>
      <c r="H4758" s="226">
        <v>228.66</v>
      </c>
      <c r="I4758" s="227"/>
      <c r="L4758" s="223"/>
      <c r="M4758" s="228"/>
      <c r="N4758" s="229"/>
      <c r="O4758" s="229"/>
      <c r="P4758" s="229"/>
      <c r="Q4758" s="229"/>
      <c r="R4758" s="229"/>
      <c r="S4758" s="229"/>
      <c r="T4758" s="230"/>
      <c r="AT4758" s="224" t="s">
        <v>197</v>
      </c>
      <c r="AU4758" s="224" t="s">
        <v>80</v>
      </c>
      <c r="AV4758" s="14" t="s">
        <v>204</v>
      </c>
      <c r="AW4758" s="14" t="s">
        <v>35</v>
      </c>
      <c r="AX4758" s="14" t="s">
        <v>72</v>
      </c>
      <c r="AY4758" s="224" t="s">
        <v>177</v>
      </c>
    </row>
    <row r="4759" spans="2:65" s="12" customFormat="1" x14ac:dyDescent="0.3">
      <c r="B4759" s="186"/>
      <c r="D4759" s="178" t="s">
        <v>197</v>
      </c>
      <c r="E4759" s="187" t="s">
        <v>3</v>
      </c>
      <c r="F4759" s="188" t="s">
        <v>981</v>
      </c>
      <c r="H4759" s="189" t="s">
        <v>3</v>
      </c>
      <c r="I4759" s="190"/>
      <c r="L4759" s="186"/>
      <c r="M4759" s="191"/>
      <c r="N4759" s="192"/>
      <c r="O4759" s="192"/>
      <c r="P4759" s="192"/>
      <c r="Q4759" s="192"/>
      <c r="R4759" s="192"/>
      <c r="S4759" s="192"/>
      <c r="T4759" s="193"/>
      <c r="AT4759" s="189" t="s">
        <v>197</v>
      </c>
      <c r="AU4759" s="189" t="s">
        <v>80</v>
      </c>
      <c r="AV4759" s="12" t="s">
        <v>22</v>
      </c>
      <c r="AW4759" s="12" t="s">
        <v>35</v>
      </c>
      <c r="AX4759" s="12" t="s">
        <v>72</v>
      </c>
      <c r="AY4759" s="189" t="s">
        <v>177</v>
      </c>
    </row>
    <row r="4760" spans="2:65" s="12" customFormat="1" x14ac:dyDescent="0.3">
      <c r="B4760" s="186"/>
      <c r="D4760" s="178" t="s">
        <v>197</v>
      </c>
      <c r="E4760" s="187" t="s">
        <v>3</v>
      </c>
      <c r="F4760" s="188" t="s">
        <v>1646</v>
      </c>
      <c r="H4760" s="189" t="s">
        <v>3</v>
      </c>
      <c r="I4760" s="190"/>
      <c r="L4760" s="186"/>
      <c r="M4760" s="191"/>
      <c r="N4760" s="192"/>
      <c r="O4760" s="192"/>
      <c r="P4760" s="192"/>
      <c r="Q4760" s="192"/>
      <c r="R4760" s="192"/>
      <c r="S4760" s="192"/>
      <c r="T4760" s="193"/>
      <c r="AT4760" s="189" t="s">
        <v>197</v>
      </c>
      <c r="AU4760" s="189" t="s">
        <v>80</v>
      </c>
      <c r="AV4760" s="12" t="s">
        <v>22</v>
      </c>
      <c r="AW4760" s="12" t="s">
        <v>35</v>
      </c>
      <c r="AX4760" s="12" t="s">
        <v>72</v>
      </c>
      <c r="AY4760" s="189" t="s">
        <v>177</v>
      </c>
    </row>
    <row r="4761" spans="2:65" s="11" customFormat="1" x14ac:dyDescent="0.3">
      <c r="B4761" s="177"/>
      <c r="D4761" s="178" t="s">
        <v>197</v>
      </c>
      <c r="E4761" s="179" t="s">
        <v>3</v>
      </c>
      <c r="F4761" s="180" t="s">
        <v>2362</v>
      </c>
      <c r="H4761" s="181">
        <v>35.799999999999997</v>
      </c>
      <c r="I4761" s="182"/>
      <c r="L4761" s="177"/>
      <c r="M4761" s="183"/>
      <c r="N4761" s="184"/>
      <c r="O4761" s="184"/>
      <c r="P4761" s="184"/>
      <c r="Q4761" s="184"/>
      <c r="R4761" s="184"/>
      <c r="S4761" s="184"/>
      <c r="T4761" s="185"/>
      <c r="AT4761" s="179" t="s">
        <v>197</v>
      </c>
      <c r="AU4761" s="179" t="s">
        <v>80</v>
      </c>
      <c r="AV4761" s="11" t="s">
        <v>80</v>
      </c>
      <c r="AW4761" s="11" t="s">
        <v>35</v>
      </c>
      <c r="AX4761" s="11" t="s">
        <v>72</v>
      </c>
      <c r="AY4761" s="179" t="s">
        <v>177</v>
      </c>
    </row>
    <row r="4762" spans="2:65" s="14" customFormat="1" x14ac:dyDescent="0.3">
      <c r="B4762" s="223"/>
      <c r="D4762" s="178" t="s">
        <v>197</v>
      </c>
      <c r="E4762" s="224" t="s">
        <v>3</v>
      </c>
      <c r="F4762" s="225" t="s">
        <v>408</v>
      </c>
      <c r="H4762" s="226">
        <v>35.799999999999997</v>
      </c>
      <c r="I4762" s="227"/>
      <c r="L4762" s="223"/>
      <c r="M4762" s="228"/>
      <c r="N4762" s="229"/>
      <c r="O4762" s="229"/>
      <c r="P4762" s="229"/>
      <c r="Q4762" s="229"/>
      <c r="R4762" s="229"/>
      <c r="S4762" s="229"/>
      <c r="T4762" s="230"/>
      <c r="AT4762" s="224" t="s">
        <v>197</v>
      </c>
      <c r="AU4762" s="224" t="s">
        <v>80</v>
      </c>
      <c r="AV4762" s="14" t="s">
        <v>204</v>
      </c>
      <c r="AW4762" s="14" t="s">
        <v>35</v>
      </c>
      <c r="AX4762" s="14" t="s">
        <v>72</v>
      </c>
      <c r="AY4762" s="224" t="s">
        <v>177</v>
      </c>
    </row>
    <row r="4763" spans="2:65" s="13" customFormat="1" x14ac:dyDescent="0.3">
      <c r="B4763" s="198"/>
      <c r="D4763" s="194" t="s">
        <v>197</v>
      </c>
      <c r="E4763" s="199" t="s">
        <v>3</v>
      </c>
      <c r="F4763" s="200" t="s">
        <v>210</v>
      </c>
      <c r="H4763" s="201">
        <v>1109.9000000000001</v>
      </c>
      <c r="I4763" s="202"/>
      <c r="L4763" s="198"/>
      <c r="M4763" s="203"/>
      <c r="N4763" s="204"/>
      <c r="O4763" s="204"/>
      <c r="P4763" s="204"/>
      <c r="Q4763" s="204"/>
      <c r="R4763" s="204"/>
      <c r="S4763" s="204"/>
      <c r="T4763" s="205"/>
      <c r="AT4763" s="206" t="s">
        <v>197</v>
      </c>
      <c r="AU4763" s="206" t="s">
        <v>80</v>
      </c>
      <c r="AV4763" s="13" t="s">
        <v>185</v>
      </c>
      <c r="AW4763" s="13" t="s">
        <v>35</v>
      </c>
      <c r="AX4763" s="13" t="s">
        <v>22</v>
      </c>
      <c r="AY4763" s="206" t="s">
        <v>177</v>
      </c>
    </row>
    <row r="4764" spans="2:65" s="1" customFormat="1" ht="22.5" customHeight="1" x14ac:dyDescent="0.3">
      <c r="B4764" s="164"/>
      <c r="C4764" s="213" t="s">
        <v>2856</v>
      </c>
      <c r="D4764" s="213" t="s">
        <v>327</v>
      </c>
      <c r="E4764" s="214" t="s">
        <v>2857</v>
      </c>
      <c r="F4764" s="215" t="s">
        <v>2858</v>
      </c>
      <c r="G4764" s="216" t="s">
        <v>240</v>
      </c>
      <c r="H4764" s="217">
        <v>1165.395</v>
      </c>
      <c r="I4764" s="218"/>
      <c r="J4764" s="219">
        <f>ROUND(I4764*H4764,2)</f>
        <v>0</v>
      </c>
      <c r="K4764" s="215" t="s">
        <v>3</v>
      </c>
      <c r="L4764" s="220"/>
      <c r="M4764" s="221" t="s">
        <v>3</v>
      </c>
      <c r="N4764" s="222" t="s">
        <v>43</v>
      </c>
      <c r="O4764" s="36"/>
      <c r="P4764" s="174">
        <f>O4764*H4764</f>
        <v>0</v>
      </c>
      <c r="Q4764" s="174">
        <v>4.0999999999999999E-4</v>
      </c>
      <c r="R4764" s="174">
        <f>Q4764*H4764</f>
        <v>0.47781194999999999</v>
      </c>
      <c r="S4764" s="174">
        <v>0</v>
      </c>
      <c r="T4764" s="175">
        <f>S4764*H4764</f>
        <v>0</v>
      </c>
      <c r="AR4764" s="18" t="s">
        <v>378</v>
      </c>
      <c r="AT4764" s="18" t="s">
        <v>327</v>
      </c>
      <c r="AU4764" s="18" t="s">
        <v>80</v>
      </c>
      <c r="AY4764" s="18" t="s">
        <v>177</v>
      </c>
      <c r="BE4764" s="176">
        <f>IF(N4764="základní",J4764,0)</f>
        <v>0</v>
      </c>
      <c r="BF4764" s="176">
        <f>IF(N4764="snížená",J4764,0)</f>
        <v>0</v>
      </c>
      <c r="BG4764" s="176">
        <f>IF(N4764="zákl. přenesená",J4764,0)</f>
        <v>0</v>
      </c>
      <c r="BH4764" s="176">
        <f>IF(N4764="sníž. přenesená",J4764,0)</f>
        <v>0</v>
      </c>
      <c r="BI4764" s="176">
        <f>IF(N4764="nulová",J4764,0)</f>
        <v>0</v>
      </c>
      <c r="BJ4764" s="18" t="s">
        <v>22</v>
      </c>
      <c r="BK4764" s="176">
        <f>ROUND(I4764*H4764,2)</f>
        <v>0</v>
      </c>
      <c r="BL4764" s="18" t="s">
        <v>274</v>
      </c>
      <c r="BM4764" s="18" t="s">
        <v>2859</v>
      </c>
    </row>
    <row r="4765" spans="2:65" s="1" customFormat="1" ht="27" x14ac:dyDescent="0.3">
      <c r="B4765" s="35"/>
      <c r="D4765" s="178" t="s">
        <v>599</v>
      </c>
      <c r="F4765" s="231" t="s">
        <v>2832</v>
      </c>
      <c r="I4765" s="232"/>
      <c r="L4765" s="35"/>
      <c r="M4765" s="64"/>
      <c r="N4765" s="36"/>
      <c r="O4765" s="36"/>
      <c r="P4765" s="36"/>
      <c r="Q4765" s="36"/>
      <c r="R4765" s="36"/>
      <c r="S4765" s="36"/>
      <c r="T4765" s="65"/>
      <c r="AT4765" s="18" t="s">
        <v>599</v>
      </c>
      <c r="AU4765" s="18" t="s">
        <v>80</v>
      </c>
    </row>
    <row r="4766" spans="2:65" s="12" customFormat="1" x14ac:dyDescent="0.3">
      <c r="B4766" s="186"/>
      <c r="D4766" s="178" t="s">
        <v>197</v>
      </c>
      <c r="E4766" s="187" t="s">
        <v>3</v>
      </c>
      <c r="F4766" s="188" t="s">
        <v>2324</v>
      </c>
      <c r="H4766" s="189" t="s">
        <v>3</v>
      </c>
      <c r="I4766" s="190"/>
      <c r="L4766" s="186"/>
      <c r="M4766" s="191"/>
      <c r="N4766" s="192"/>
      <c r="O4766" s="192"/>
      <c r="P4766" s="192"/>
      <c r="Q4766" s="192"/>
      <c r="R4766" s="192"/>
      <c r="S4766" s="192"/>
      <c r="T4766" s="193"/>
      <c r="AT4766" s="189" t="s">
        <v>197</v>
      </c>
      <c r="AU4766" s="189" t="s">
        <v>80</v>
      </c>
      <c r="AV4766" s="12" t="s">
        <v>22</v>
      </c>
      <c r="AW4766" s="12" t="s">
        <v>35</v>
      </c>
      <c r="AX4766" s="12" t="s">
        <v>72</v>
      </c>
      <c r="AY4766" s="189" t="s">
        <v>177</v>
      </c>
    </row>
    <row r="4767" spans="2:65" s="12" customFormat="1" x14ac:dyDescent="0.3">
      <c r="B4767" s="186"/>
      <c r="D4767" s="178" t="s">
        <v>197</v>
      </c>
      <c r="E4767" s="187" t="s">
        <v>3</v>
      </c>
      <c r="F4767" s="188" t="s">
        <v>1750</v>
      </c>
      <c r="H4767" s="189" t="s">
        <v>3</v>
      </c>
      <c r="I4767" s="190"/>
      <c r="L4767" s="186"/>
      <c r="M4767" s="191"/>
      <c r="N4767" s="192"/>
      <c r="O4767" s="192"/>
      <c r="P4767" s="192"/>
      <c r="Q4767" s="192"/>
      <c r="R4767" s="192"/>
      <c r="S4767" s="192"/>
      <c r="T4767" s="193"/>
      <c r="AT4767" s="189" t="s">
        <v>197</v>
      </c>
      <c r="AU4767" s="189" t="s">
        <v>80</v>
      </c>
      <c r="AV4767" s="12" t="s">
        <v>22</v>
      </c>
      <c r="AW4767" s="12" t="s">
        <v>35</v>
      </c>
      <c r="AX4767" s="12" t="s">
        <v>72</v>
      </c>
      <c r="AY4767" s="189" t="s">
        <v>177</v>
      </c>
    </row>
    <row r="4768" spans="2:65" s="12" customFormat="1" x14ac:dyDescent="0.3">
      <c r="B4768" s="186"/>
      <c r="D4768" s="178" t="s">
        <v>197</v>
      </c>
      <c r="E4768" s="187" t="s">
        <v>3</v>
      </c>
      <c r="F4768" s="188" t="s">
        <v>1751</v>
      </c>
      <c r="H4768" s="189" t="s">
        <v>3</v>
      </c>
      <c r="I4768" s="190"/>
      <c r="L4768" s="186"/>
      <c r="M4768" s="191"/>
      <c r="N4768" s="192"/>
      <c r="O4768" s="192"/>
      <c r="P4768" s="192"/>
      <c r="Q4768" s="192"/>
      <c r="R4768" s="192"/>
      <c r="S4768" s="192"/>
      <c r="T4768" s="193"/>
      <c r="AT4768" s="189" t="s">
        <v>197</v>
      </c>
      <c r="AU4768" s="189" t="s">
        <v>80</v>
      </c>
      <c r="AV4768" s="12" t="s">
        <v>22</v>
      </c>
      <c r="AW4768" s="12" t="s">
        <v>35</v>
      </c>
      <c r="AX4768" s="12" t="s">
        <v>72</v>
      </c>
      <c r="AY4768" s="189" t="s">
        <v>177</v>
      </c>
    </row>
    <row r="4769" spans="2:51" s="11" customFormat="1" x14ac:dyDescent="0.3">
      <c r="B4769" s="177"/>
      <c r="D4769" s="178" t="s">
        <v>197</v>
      </c>
      <c r="E4769" s="179" t="s">
        <v>3</v>
      </c>
      <c r="F4769" s="180" t="s">
        <v>2325</v>
      </c>
      <c r="H4769" s="181">
        <v>4.28</v>
      </c>
      <c r="I4769" s="182"/>
      <c r="L4769" s="177"/>
      <c r="M4769" s="183"/>
      <c r="N4769" s="184"/>
      <c r="O4769" s="184"/>
      <c r="P4769" s="184"/>
      <c r="Q4769" s="184"/>
      <c r="R4769" s="184"/>
      <c r="S4769" s="184"/>
      <c r="T4769" s="185"/>
      <c r="AT4769" s="179" t="s">
        <v>197</v>
      </c>
      <c r="AU4769" s="179" t="s">
        <v>80</v>
      </c>
      <c r="AV4769" s="11" t="s">
        <v>80</v>
      </c>
      <c r="AW4769" s="11" t="s">
        <v>35</v>
      </c>
      <c r="AX4769" s="11" t="s">
        <v>72</v>
      </c>
      <c r="AY4769" s="179" t="s">
        <v>177</v>
      </c>
    </row>
    <row r="4770" spans="2:51" s="12" customFormat="1" x14ac:dyDescent="0.3">
      <c r="B4770" s="186"/>
      <c r="D4770" s="178" t="s">
        <v>197</v>
      </c>
      <c r="E4770" s="187" t="s">
        <v>3</v>
      </c>
      <c r="F4770" s="188" t="s">
        <v>1765</v>
      </c>
      <c r="H4770" s="189" t="s">
        <v>3</v>
      </c>
      <c r="I4770" s="190"/>
      <c r="L4770" s="186"/>
      <c r="M4770" s="191"/>
      <c r="N4770" s="192"/>
      <c r="O4770" s="192"/>
      <c r="P4770" s="192"/>
      <c r="Q4770" s="192"/>
      <c r="R4770" s="192"/>
      <c r="S4770" s="192"/>
      <c r="T4770" s="193"/>
      <c r="AT4770" s="189" t="s">
        <v>197</v>
      </c>
      <c r="AU4770" s="189" t="s">
        <v>80</v>
      </c>
      <c r="AV4770" s="12" t="s">
        <v>22</v>
      </c>
      <c r="AW4770" s="12" t="s">
        <v>35</v>
      </c>
      <c r="AX4770" s="12" t="s">
        <v>72</v>
      </c>
      <c r="AY4770" s="189" t="s">
        <v>177</v>
      </c>
    </row>
    <row r="4771" spans="2:51" s="12" customFormat="1" x14ac:dyDescent="0.3">
      <c r="B4771" s="186"/>
      <c r="D4771" s="178" t="s">
        <v>197</v>
      </c>
      <c r="E4771" s="187" t="s">
        <v>3</v>
      </c>
      <c r="F4771" s="188" t="s">
        <v>1766</v>
      </c>
      <c r="H4771" s="189" t="s">
        <v>3</v>
      </c>
      <c r="I4771" s="190"/>
      <c r="L4771" s="186"/>
      <c r="M4771" s="191"/>
      <c r="N4771" s="192"/>
      <c r="O4771" s="192"/>
      <c r="P4771" s="192"/>
      <c r="Q4771" s="192"/>
      <c r="R4771" s="192"/>
      <c r="S4771" s="192"/>
      <c r="T4771" s="193"/>
      <c r="AT4771" s="189" t="s">
        <v>197</v>
      </c>
      <c r="AU4771" s="189" t="s">
        <v>80</v>
      </c>
      <c r="AV4771" s="12" t="s">
        <v>22</v>
      </c>
      <c r="AW4771" s="12" t="s">
        <v>35</v>
      </c>
      <c r="AX4771" s="12" t="s">
        <v>72</v>
      </c>
      <c r="AY4771" s="189" t="s">
        <v>177</v>
      </c>
    </row>
    <row r="4772" spans="2:51" s="11" customFormat="1" x14ac:dyDescent="0.3">
      <c r="B4772" s="177"/>
      <c r="D4772" s="178" t="s">
        <v>197</v>
      </c>
      <c r="E4772" s="179" t="s">
        <v>3</v>
      </c>
      <c r="F4772" s="180" t="s">
        <v>2326</v>
      </c>
      <c r="H4772" s="181">
        <v>1.68</v>
      </c>
      <c r="I4772" s="182"/>
      <c r="L4772" s="177"/>
      <c r="M4772" s="183"/>
      <c r="N4772" s="184"/>
      <c r="O4772" s="184"/>
      <c r="P4772" s="184"/>
      <c r="Q4772" s="184"/>
      <c r="R4772" s="184"/>
      <c r="S4772" s="184"/>
      <c r="T4772" s="185"/>
      <c r="AT4772" s="179" t="s">
        <v>197</v>
      </c>
      <c r="AU4772" s="179" t="s">
        <v>80</v>
      </c>
      <c r="AV4772" s="11" t="s">
        <v>80</v>
      </c>
      <c r="AW4772" s="11" t="s">
        <v>35</v>
      </c>
      <c r="AX4772" s="11" t="s">
        <v>72</v>
      </c>
      <c r="AY4772" s="179" t="s">
        <v>177</v>
      </c>
    </row>
    <row r="4773" spans="2:51" s="12" customFormat="1" x14ac:dyDescent="0.3">
      <c r="B4773" s="186"/>
      <c r="D4773" s="178" t="s">
        <v>197</v>
      </c>
      <c r="E4773" s="187" t="s">
        <v>3</v>
      </c>
      <c r="F4773" s="188" t="s">
        <v>1772</v>
      </c>
      <c r="H4773" s="189" t="s">
        <v>3</v>
      </c>
      <c r="I4773" s="190"/>
      <c r="L4773" s="186"/>
      <c r="M4773" s="191"/>
      <c r="N4773" s="192"/>
      <c r="O4773" s="192"/>
      <c r="P4773" s="192"/>
      <c r="Q4773" s="192"/>
      <c r="R4773" s="192"/>
      <c r="S4773" s="192"/>
      <c r="T4773" s="193"/>
      <c r="AT4773" s="189" t="s">
        <v>197</v>
      </c>
      <c r="AU4773" s="189" t="s">
        <v>80</v>
      </c>
      <c r="AV4773" s="12" t="s">
        <v>22</v>
      </c>
      <c r="AW4773" s="12" t="s">
        <v>35</v>
      </c>
      <c r="AX4773" s="12" t="s">
        <v>72</v>
      </c>
      <c r="AY4773" s="189" t="s">
        <v>177</v>
      </c>
    </row>
    <row r="4774" spans="2:51" s="12" customFormat="1" x14ac:dyDescent="0.3">
      <c r="B4774" s="186"/>
      <c r="D4774" s="178" t="s">
        <v>197</v>
      </c>
      <c r="E4774" s="187" t="s">
        <v>3</v>
      </c>
      <c r="F4774" s="188" t="s">
        <v>1773</v>
      </c>
      <c r="H4774" s="189" t="s">
        <v>3</v>
      </c>
      <c r="I4774" s="190"/>
      <c r="L4774" s="186"/>
      <c r="M4774" s="191"/>
      <c r="N4774" s="192"/>
      <c r="O4774" s="192"/>
      <c r="P4774" s="192"/>
      <c r="Q4774" s="192"/>
      <c r="R4774" s="192"/>
      <c r="S4774" s="192"/>
      <c r="T4774" s="193"/>
      <c r="AT4774" s="189" t="s">
        <v>197</v>
      </c>
      <c r="AU4774" s="189" t="s">
        <v>80</v>
      </c>
      <c r="AV4774" s="12" t="s">
        <v>22</v>
      </c>
      <c r="AW4774" s="12" t="s">
        <v>35</v>
      </c>
      <c r="AX4774" s="12" t="s">
        <v>72</v>
      </c>
      <c r="AY4774" s="189" t="s">
        <v>177</v>
      </c>
    </row>
    <row r="4775" spans="2:51" s="11" customFormat="1" x14ac:dyDescent="0.3">
      <c r="B4775" s="177"/>
      <c r="D4775" s="178" t="s">
        <v>197</v>
      </c>
      <c r="E4775" s="179" t="s">
        <v>3</v>
      </c>
      <c r="F4775" s="180" t="s">
        <v>2327</v>
      </c>
      <c r="H4775" s="181">
        <v>5.47</v>
      </c>
      <c r="I4775" s="182"/>
      <c r="L4775" s="177"/>
      <c r="M4775" s="183"/>
      <c r="N4775" s="184"/>
      <c r="O4775" s="184"/>
      <c r="P4775" s="184"/>
      <c r="Q4775" s="184"/>
      <c r="R4775" s="184"/>
      <c r="S4775" s="184"/>
      <c r="T4775" s="185"/>
      <c r="AT4775" s="179" t="s">
        <v>197</v>
      </c>
      <c r="AU4775" s="179" t="s">
        <v>80</v>
      </c>
      <c r="AV4775" s="11" t="s">
        <v>80</v>
      </c>
      <c r="AW4775" s="11" t="s">
        <v>35</v>
      </c>
      <c r="AX4775" s="11" t="s">
        <v>72</v>
      </c>
      <c r="AY4775" s="179" t="s">
        <v>177</v>
      </c>
    </row>
    <row r="4776" spans="2:51" s="12" customFormat="1" x14ac:dyDescent="0.3">
      <c r="B4776" s="186"/>
      <c r="D4776" s="178" t="s">
        <v>197</v>
      </c>
      <c r="E4776" s="187" t="s">
        <v>3</v>
      </c>
      <c r="F4776" s="188" t="s">
        <v>1799</v>
      </c>
      <c r="H4776" s="189" t="s">
        <v>3</v>
      </c>
      <c r="I4776" s="190"/>
      <c r="L4776" s="186"/>
      <c r="M4776" s="191"/>
      <c r="N4776" s="192"/>
      <c r="O4776" s="192"/>
      <c r="P4776" s="192"/>
      <c r="Q4776" s="192"/>
      <c r="R4776" s="192"/>
      <c r="S4776" s="192"/>
      <c r="T4776" s="193"/>
      <c r="AT4776" s="189" t="s">
        <v>197</v>
      </c>
      <c r="AU4776" s="189" t="s">
        <v>80</v>
      </c>
      <c r="AV4776" s="12" t="s">
        <v>22</v>
      </c>
      <c r="AW4776" s="12" t="s">
        <v>35</v>
      </c>
      <c r="AX4776" s="12" t="s">
        <v>72</v>
      </c>
      <c r="AY4776" s="189" t="s">
        <v>177</v>
      </c>
    </row>
    <row r="4777" spans="2:51" s="12" customFormat="1" x14ac:dyDescent="0.3">
      <c r="B4777" s="186"/>
      <c r="D4777" s="178" t="s">
        <v>197</v>
      </c>
      <c r="E4777" s="187" t="s">
        <v>3</v>
      </c>
      <c r="F4777" s="188" t="s">
        <v>1800</v>
      </c>
      <c r="H4777" s="189" t="s">
        <v>3</v>
      </c>
      <c r="I4777" s="190"/>
      <c r="L4777" s="186"/>
      <c r="M4777" s="191"/>
      <c r="N4777" s="192"/>
      <c r="O4777" s="192"/>
      <c r="P4777" s="192"/>
      <c r="Q4777" s="192"/>
      <c r="R4777" s="192"/>
      <c r="S4777" s="192"/>
      <c r="T4777" s="193"/>
      <c r="AT4777" s="189" t="s">
        <v>197</v>
      </c>
      <c r="AU4777" s="189" t="s">
        <v>80</v>
      </c>
      <c r="AV4777" s="12" t="s">
        <v>22</v>
      </c>
      <c r="AW4777" s="12" t="s">
        <v>35</v>
      </c>
      <c r="AX4777" s="12" t="s">
        <v>72</v>
      </c>
      <c r="AY4777" s="189" t="s">
        <v>177</v>
      </c>
    </row>
    <row r="4778" spans="2:51" s="11" customFormat="1" x14ac:dyDescent="0.3">
      <c r="B4778" s="177"/>
      <c r="D4778" s="178" t="s">
        <v>197</v>
      </c>
      <c r="E4778" s="179" t="s">
        <v>3</v>
      </c>
      <c r="F4778" s="180" t="s">
        <v>2328</v>
      </c>
      <c r="H4778" s="181">
        <v>3.38</v>
      </c>
      <c r="I4778" s="182"/>
      <c r="L4778" s="177"/>
      <c r="M4778" s="183"/>
      <c r="N4778" s="184"/>
      <c r="O4778" s="184"/>
      <c r="P4778" s="184"/>
      <c r="Q4778" s="184"/>
      <c r="R4778" s="184"/>
      <c r="S4778" s="184"/>
      <c r="T4778" s="185"/>
      <c r="AT4778" s="179" t="s">
        <v>197</v>
      </c>
      <c r="AU4778" s="179" t="s">
        <v>80</v>
      </c>
      <c r="AV4778" s="11" t="s">
        <v>80</v>
      </c>
      <c r="AW4778" s="11" t="s">
        <v>35</v>
      </c>
      <c r="AX4778" s="11" t="s">
        <v>72</v>
      </c>
      <c r="AY4778" s="179" t="s">
        <v>177</v>
      </c>
    </row>
    <row r="4779" spans="2:51" s="12" customFormat="1" x14ac:dyDescent="0.3">
      <c r="B4779" s="186"/>
      <c r="D4779" s="178" t="s">
        <v>197</v>
      </c>
      <c r="E4779" s="187" t="s">
        <v>3</v>
      </c>
      <c r="F4779" s="188" t="s">
        <v>1833</v>
      </c>
      <c r="H4779" s="189" t="s">
        <v>3</v>
      </c>
      <c r="I4779" s="190"/>
      <c r="L4779" s="186"/>
      <c r="M4779" s="191"/>
      <c r="N4779" s="192"/>
      <c r="O4779" s="192"/>
      <c r="P4779" s="192"/>
      <c r="Q4779" s="192"/>
      <c r="R4779" s="192"/>
      <c r="S4779" s="192"/>
      <c r="T4779" s="193"/>
      <c r="AT4779" s="189" t="s">
        <v>197</v>
      </c>
      <c r="AU4779" s="189" t="s">
        <v>80</v>
      </c>
      <c r="AV4779" s="12" t="s">
        <v>22</v>
      </c>
      <c r="AW4779" s="12" t="s">
        <v>35</v>
      </c>
      <c r="AX4779" s="12" t="s">
        <v>72</v>
      </c>
      <c r="AY4779" s="189" t="s">
        <v>177</v>
      </c>
    </row>
    <row r="4780" spans="2:51" s="12" customFormat="1" x14ac:dyDescent="0.3">
      <c r="B4780" s="186"/>
      <c r="D4780" s="178" t="s">
        <v>197</v>
      </c>
      <c r="E4780" s="187" t="s">
        <v>3</v>
      </c>
      <c r="F4780" s="188" t="s">
        <v>1834</v>
      </c>
      <c r="H4780" s="189" t="s">
        <v>3</v>
      </c>
      <c r="I4780" s="190"/>
      <c r="L4780" s="186"/>
      <c r="M4780" s="191"/>
      <c r="N4780" s="192"/>
      <c r="O4780" s="192"/>
      <c r="P4780" s="192"/>
      <c r="Q4780" s="192"/>
      <c r="R4780" s="192"/>
      <c r="S4780" s="192"/>
      <c r="T4780" s="193"/>
      <c r="AT4780" s="189" t="s">
        <v>197</v>
      </c>
      <c r="AU4780" s="189" t="s">
        <v>80</v>
      </c>
      <c r="AV4780" s="12" t="s">
        <v>22</v>
      </c>
      <c r="AW4780" s="12" t="s">
        <v>35</v>
      </c>
      <c r="AX4780" s="12" t="s">
        <v>72</v>
      </c>
      <c r="AY4780" s="189" t="s">
        <v>177</v>
      </c>
    </row>
    <row r="4781" spans="2:51" s="11" customFormat="1" x14ac:dyDescent="0.3">
      <c r="B4781" s="177"/>
      <c r="D4781" s="178" t="s">
        <v>197</v>
      </c>
      <c r="E4781" s="179" t="s">
        <v>3</v>
      </c>
      <c r="F4781" s="180" t="s">
        <v>2329</v>
      </c>
      <c r="H4781" s="181">
        <v>4.3499999999999996</v>
      </c>
      <c r="I4781" s="182"/>
      <c r="L4781" s="177"/>
      <c r="M4781" s="183"/>
      <c r="N4781" s="184"/>
      <c r="O4781" s="184"/>
      <c r="P4781" s="184"/>
      <c r="Q4781" s="184"/>
      <c r="R4781" s="184"/>
      <c r="S4781" s="184"/>
      <c r="T4781" s="185"/>
      <c r="AT4781" s="179" t="s">
        <v>197</v>
      </c>
      <c r="AU4781" s="179" t="s">
        <v>80</v>
      </c>
      <c r="AV4781" s="11" t="s">
        <v>80</v>
      </c>
      <c r="AW4781" s="11" t="s">
        <v>35</v>
      </c>
      <c r="AX4781" s="11" t="s">
        <v>72</v>
      </c>
      <c r="AY4781" s="179" t="s">
        <v>177</v>
      </c>
    </row>
    <row r="4782" spans="2:51" s="14" customFormat="1" x14ac:dyDescent="0.3">
      <c r="B4782" s="223"/>
      <c r="D4782" s="178" t="s">
        <v>197</v>
      </c>
      <c r="E4782" s="224" t="s">
        <v>3</v>
      </c>
      <c r="F4782" s="225" t="s">
        <v>408</v>
      </c>
      <c r="H4782" s="226">
        <v>19.16</v>
      </c>
      <c r="I4782" s="227"/>
      <c r="L4782" s="223"/>
      <c r="M4782" s="228"/>
      <c r="N4782" s="229"/>
      <c r="O4782" s="229"/>
      <c r="P4782" s="229"/>
      <c r="Q4782" s="229"/>
      <c r="R4782" s="229"/>
      <c r="S4782" s="229"/>
      <c r="T4782" s="230"/>
      <c r="AT4782" s="224" t="s">
        <v>197</v>
      </c>
      <c r="AU4782" s="224" t="s">
        <v>80</v>
      </c>
      <c r="AV4782" s="14" t="s">
        <v>204</v>
      </c>
      <c r="AW4782" s="14" t="s">
        <v>35</v>
      </c>
      <c r="AX4782" s="14" t="s">
        <v>72</v>
      </c>
      <c r="AY4782" s="224" t="s">
        <v>177</v>
      </c>
    </row>
    <row r="4783" spans="2:51" s="12" customFormat="1" x14ac:dyDescent="0.3">
      <c r="B4783" s="186"/>
      <c r="D4783" s="178" t="s">
        <v>197</v>
      </c>
      <c r="E4783" s="187" t="s">
        <v>3</v>
      </c>
      <c r="F4783" s="188" t="s">
        <v>2330</v>
      </c>
      <c r="H4783" s="189" t="s">
        <v>3</v>
      </c>
      <c r="I4783" s="190"/>
      <c r="L4783" s="186"/>
      <c r="M4783" s="191"/>
      <c r="N4783" s="192"/>
      <c r="O4783" s="192"/>
      <c r="P4783" s="192"/>
      <c r="Q4783" s="192"/>
      <c r="R4783" s="192"/>
      <c r="S4783" s="192"/>
      <c r="T4783" s="193"/>
      <c r="AT4783" s="189" t="s">
        <v>197</v>
      </c>
      <c r="AU4783" s="189" t="s">
        <v>80</v>
      </c>
      <c r="AV4783" s="12" t="s">
        <v>22</v>
      </c>
      <c r="AW4783" s="12" t="s">
        <v>35</v>
      </c>
      <c r="AX4783" s="12" t="s">
        <v>72</v>
      </c>
      <c r="AY4783" s="189" t="s">
        <v>177</v>
      </c>
    </row>
    <row r="4784" spans="2:51" s="12" customFormat="1" x14ac:dyDescent="0.3">
      <c r="B4784" s="186"/>
      <c r="D4784" s="178" t="s">
        <v>197</v>
      </c>
      <c r="E4784" s="187" t="s">
        <v>3</v>
      </c>
      <c r="F4784" s="188" t="s">
        <v>1591</v>
      </c>
      <c r="H4784" s="189" t="s">
        <v>3</v>
      </c>
      <c r="I4784" s="190"/>
      <c r="L4784" s="186"/>
      <c r="M4784" s="191"/>
      <c r="N4784" s="192"/>
      <c r="O4784" s="192"/>
      <c r="P4784" s="192"/>
      <c r="Q4784" s="192"/>
      <c r="R4784" s="192"/>
      <c r="S4784" s="192"/>
      <c r="T4784" s="193"/>
      <c r="AT4784" s="189" t="s">
        <v>197</v>
      </c>
      <c r="AU4784" s="189" t="s">
        <v>80</v>
      </c>
      <c r="AV4784" s="12" t="s">
        <v>22</v>
      </c>
      <c r="AW4784" s="12" t="s">
        <v>35</v>
      </c>
      <c r="AX4784" s="12" t="s">
        <v>72</v>
      </c>
      <c r="AY4784" s="189" t="s">
        <v>177</v>
      </c>
    </row>
    <row r="4785" spans="2:51" s="12" customFormat="1" x14ac:dyDescent="0.3">
      <c r="B4785" s="186"/>
      <c r="D4785" s="178" t="s">
        <v>197</v>
      </c>
      <c r="E4785" s="187" t="s">
        <v>3</v>
      </c>
      <c r="F4785" s="188" t="s">
        <v>1592</v>
      </c>
      <c r="H4785" s="189" t="s">
        <v>3</v>
      </c>
      <c r="I4785" s="190"/>
      <c r="L4785" s="186"/>
      <c r="M4785" s="191"/>
      <c r="N4785" s="192"/>
      <c r="O4785" s="192"/>
      <c r="P4785" s="192"/>
      <c r="Q4785" s="192"/>
      <c r="R4785" s="192"/>
      <c r="S4785" s="192"/>
      <c r="T4785" s="193"/>
      <c r="AT4785" s="189" t="s">
        <v>197</v>
      </c>
      <c r="AU4785" s="189" t="s">
        <v>80</v>
      </c>
      <c r="AV4785" s="12" t="s">
        <v>22</v>
      </c>
      <c r="AW4785" s="12" t="s">
        <v>35</v>
      </c>
      <c r="AX4785" s="12" t="s">
        <v>72</v>
      </c>
      <c r="AY4785" s="189" t="s">
        <v>177</v>
      </c>
    </row>
    <row r="4786" spans="2:51" s="11" customFormat="1" x14ac:dyDescent="0.3">
      <c r="B4786" s="177"/>
      <c r="D4786" s="178" t="s">
        <v>197</v>
      </c>
      <c r="E4786" s="179" t="s">
        <v>3</v>
      </c>
      <c r="F4786" s="180" t="s">
        <v>2331</v>
      </c>
      <c r="H4786" s="181">
        <v>1.99</v>
      </c>
      <c r="I4786" s="182"/>
      <c r="L4786" s="177"/>
      <c r="M4786" s="183"/>
      <c r="N4786" s="184"/>
      <c r="O4786" s="184"/>
      <c r="P4786" s="184"/>
      <c r="Q4786" s="184"/>
      <c r="R4786" s="184"/>
      <c r="S4786" s="184"/>
      <c r="T4786" s="185"/>
      <c r="AT4786" s="179" t="s">
        <v>197</v>
      </c>
      <c r="AU4786" s="179" t="s">
        <v>80</v>
      </c>
      <c r="AV4786" s="11" t="s">
        <v>80</v>
      </c>
      <c r="AW4786" s="11" t="s">
        <v>35</v>
      </c>
      <c r="AX4786" s="11" t="s">
        <v>72</v>
      </c>
      <c r="AY4786" s="179" t="s">
        <v>177</v>
      </c>
    </row>
    <row r="4787" spans="2:51" s="12" customFormat="1" x14ac:dyDescent="0.3">
      <c r="B4787" s="186"/>
      <c r="D4787" s="178" t="s">
        <v>197</v>
      </c>
      <c r="E4787" s="187" t="s">
        <v>3</v>
      </c>
      <c r="F4787" s="188" t="s">
        <v>1595</v>
      </c>
      <c r="H4787" s="189" t="s">
        <v>3</v>
      </c>
      <c r="I4787" s="190"/>
      <c r="L4787" s="186"/>
      <c r="M4787" s="191"/>
      <c r="N4787" s="192"/>
      <c r="O4787" s="192"/>
      <c r="P4787" s="192"/>
      <c r="Q4787" s="192"/>
      <c r="R4787" s="192"/>
      <c r="S4787" s="192"/>
      <c r="T4787" s="193"/>
      <c r="AT4787" s="189" t="s">
        <v>197</v>
      </c>
      <c r="AU4787" s="189" t="s">
        <v>80</v>
      </c>
      <c r="AV4787" s="12" t="s">
        <v>22</v>
      </c>
      <c r="AW4787" s="12" t="s">
        <v>35</v>
      </c>
      <c r="AX4787" s="12" t="s">
        <v>72</v>
      </c>
      <c r="AY4787" s="189" t="s">
        <v>177</v>
      </c>
    </row>
    <row r="4788" spans="2:51" s="12" customFormat="1" x14ac:dyDescent="0.3">
      <c r="B4788" s="186"/>
      <c r="D4788" s="178" t="s">
        <v>197</v>
      </c>
      <c r="E4788" s="187" t="s">
        <v>3</v>
      </c>
      <c r="F4788" s="188" t="s">
        <v>1596</v>
      </c>
      <c r="H4788" s="189" t="s">
        <v>3</v>
      </c>
      <c r="I4788" s="190"/>
      <c r="L4788" s="186"/>
      <c r="M4788" s="191"/>
      <c r="N4788" s="192"/>
      <c r="O4788" s="192"/>
      <c r="P4788" s="192"/>
      <c r="Q4788" s="192"/>
      <c r="R4788" s="192"/>
      <c r="S4788" s="192"/>
      <c r="T4788" s="193"/>
      <c r="AT4788" s="189" t="s">
        <v>197</v>
      </c>
      <c r="AU4788" s="189" t="s">
        <v>80</v>
      </c>
      <c r="AV4788" s="12" t="s">
        <v>22</v>
      </c>
      <c r="AW4788" s="12" t="s">
        <v>35</v>
      </c>
      <c r="AX4788" s="12" t="s">
        <v>72</v>
      </c>
      <c r="AY4788" s="189" t="s">
        <v>177</v>
      </c>
    </row>
    <row r="4789" spans="2:51" s="11" customFormat="1" x14ac:dyDescent="0.3">
      <c r="B4789" s="177"/>
      <c r="D4789" s="178" t="s">
        <v>197</v>
      </c>
      <c r="E4789" s="179" t="s">
        <v>3</v>
      </c>
      <c r="F4789" s="180" t="s">
        <v>2331</v>
      </c>
      <c r="H4789" s="181">
        <v>1.99</v>
      </c>
      <c r="I4789" s="182"/>
      <c r="L4789" s="177"/>
      <c r="M4789" s="183"/>
      <c r="N4789" s="184"/>
      <c r="O4789" s="184"/>
      <c r="P4789" s="184"/>
      <c r="Q4789" s="184"/>
      <c r="R4789" s="184"/>
      <c r="S4789" s="184"/>
      <c r="T4789" s="185"/>
      <c r="AT4789" s="179" t="s">
        <v>197</v>
      </c>
      <c r="AU4789" s="179" t="s">
        <v>80</v>
      </c>
      <c r="AV4789" s="11" t="s">
        <v>80</v>
      </c>
      <c r="AW4789" s="11" t="s">
        <v>35</v>
      </c>
      <c r="AX4789" s="11" t="s">
        <v>72</v>
      </c>
      <c r="AY4789" s="179" t="s">
        <v>177</v>
      </c>
    </row>
    <row r="4790" spans="2:51" s="12" customFormat="1" x14ac:dyDescent="0.3">
      <c r="B4790" s="186"/>
      <c r="D4790" s="178" t="s">
        <v>197</v>
      </c>
      <c r="E4790" s="187" t="s">
        <v>3</v>
      </c>
      <c r="F4790" s="188" t="s">
        <v>1597</v>
      </c>
      <c r="H4790" s="189" t="s">
        <v>3</v>
      </c>
      <c r="I4790" s="190"/>
      <c r="L4790" s="186"/>
      <c r="M4790" s="191"/>
      <c r="N4790" s="192"/>
      <c r="O4790" s="192"/>
      <c r="P4790" s="192"/>
      <c r="Q4790" s="192"/>
      <c r="R4790" s="192"/>
      <c r="S4790" s="192"/>
      <c r="T4790" s="193"/>
      <c r="AT4790" s="189" t="s">
        <v>197</v>
      </c>
      <c r="AU4790" s="189" t="s">
        <v>80</v>
      </c>
      <c r="AV4790" s="12" t="s">
        <v>22</v>
      </c>
      <c r="AW4790" s="12" t="s">
        <v>35</v>
      </c>
      <c r="AX4790" s="12" t="s">
        <v>72</v>
      </c>
      <c r="AY4790" s="189" t="s">
        <v>177</v>
      </c>
    </row>
    <row r="4791" spans="2:51" s="12" customFormat="1" x14ac:dyDescent="0.3">
      <c r="B4791" s="186"/>
      <c r="D4791" s="178" t="s">
        <v>197</v>
      </c>
      <c r="E4791" s="187" t="s">
        <v>3</v>
      </c>
      <c r="F4791" s="188" t="s">
        <v>1598</v>
      </c>
      <c r="H4791" s="189" t="s">
        <v>3</v>
      </c>
      <c r="I4791" s="190"/>
      <c r="L4791" s="186"/>
      <c r="M4791" s="191"/>
      <c r="N4791" s="192"/>
      <c r="O4791" s="192"/>
      <c r="P4791" s="192"/>
      <c r="Q4791" s="192"/>
      <c r="R4791" s="192"/>
      <c r="S4791" s="192"/>
      <c r="T4791" s="193"/>
      <c r="AT4791" s="189" t="s">
        <v>197</v>
      </c>
      <c r="AU4791" s="189" t="s">
        <v>80</v>
      </c>
      <c r="AV4791" s="12" t="s">
        <v>22</v>
      </c>
      <c r="AW4791" s="12" t="s">
        <v>35</v>
      </c>
      <c r="AX4791" s="12" t="s">
        <v>72</v>
      </c>
      <c r="AY4791" s="189" t="s">
        <v>177</v>
      </c>
    </row>
    <row r="4792" spans="2:51" s="11" customFormat="1" x14ac:dyDescent="0.3">
      <c r="B4792" s="177"/>
      <c r="D4792" s="178" t="s">
        <v>197</v>
      </c>
      <c r="E4792" s="179" t="s">
        <v>3</v>
      </c>
      <c r="F4792" s="180" t="s">
        <v>2332</v>
      </c>
      <c r="H4792" s="181">
        <v>11.41</v>
      </c>
      <c r="I4792" s="182"/>
      <c r="L4792" s="177"/>
      <c r="M4792" s="183"/>
      <c r="N4792" s="184"/>
      <c r="O4792" s="184"/>
      <c r="P4792" s="184"/>
      <c r="Q4792" s="184"/>
      <c r="R4792" s="184"/>
      <c r="S4792" s="184"/>
      <c r="T4792" s="185"/>
      <c r="AT4792" s="179" t="s">
        <v>197</v>
      </c>
      <c r="AU4792" s="179" t="s">
        <v>80</v>
      </c>
      <c r="AV4792" s="11" t="s">
        <v>80</v>
      </c>
      <c r="AW4792" s="11" t="s">
        <v>35</v>
      </c>
      <c r="AX4792" s="11" t="s">
        <v>72</v>
      </c>
      <c r="AY4792" s="179" t="s">
        <v>177</v>
      </c>
    </row>
    <row r="4793" spans="2:51" s="12" customFormat="1" x14ac:dyDescent="0.3">
      <c r="B4793" s="186"/>
      <c r="D4793" s="178" t="s">
        <v>197</v>
      </c>
      <c r="E4793" s="187" t="s">
        <v>3</v>
      </c>
      <c r="F4793" s="188" t="s">
        <v>1603</v>
      </c>
      <c r="H4793" s="189" t="s">
        <v>3</v>
      </c>
      <c r="I4793" s="190"/>
      <c r="L4793" s="186"/>
      <c r="M4793" s="191"/>
      <c r="N4793" s="192"/>
      <c r="O4793" s="192"/>
      <c r="P4793" s="192"/>
      <c r="Q4793" s="192"/>
      <c r="R4793" s="192"/>
      <c r="S4793" s="192"/>
      <c r="T4793" s="193"/>
      <c r="AT4793" s="189" t="s">
        <v>197</v>
      </c>
      <c r="AU4793" s="189" t="s">
        <v>80</v>
      </c>
      <c r="AV4793" s="12" t="s">
        <v>22</v>
      </c>
      <c r="AW4793" s="12" t="s">
        <v>35</v>
      </c>
      <c r="AX4793" s="12" t="s">
        <v>72</v>
      </c>
      <c r="AY4793" s="189" t="s">
        <v>177</v>
      </c>
    </row>
    <row r="4794" spans="2:51" s="12" customFormat="1" x14ac:dyDescent="0.3">
      <c r="B4794" s="186"/>
      <c r="D4794" s="178" t="s">
        <v>197</v>
      </c>
      <c r="E4794" s="187" t="s">
        <v>3</v>
      </c>
      <c r="F4794" s="188" t="s">
        <v>1604</v>
      </c>
      <c r="H4794" s="189" t="s">
        <v>3</v>
      </c>
      <c r="I4794" s="190"/>
      <c r="L4794" s="186"/>
      <c r="M4794" s="191"/>
      <c r="N4794" s="192"/>
      <c r="O4794" s="192"/>
      <c r="P4794" s="192"/>
      <c r="Q4794" s="192"/>
      <c r="R4794" s="192"/>
      <c r="S4794" s="192"/>
      <c r="T4794" s="193"/>
      <c r="AT4794" s="189" t="s">
        <v>197</v>
      </c>
      <c r="AU4794" s="189" t="s">
        <v>80</v>
      </c>
      <c r="AV4794" s="12" t="s">
        <v>22</v>
      </c>
      <c r="AW4794" s="12" t="s">
        <v>35</v>
      </c>
      <c r="AX4794" s="12" t="s">
        <v>72</v>
      </c>
      <c r="AY4794" s="189" t="s">
        <v>177</v>
      </c>
    </row>
    <row r="4795" spans="2:51" s="11" customFormat="1" x14ac:dyDescent="0.3">
      <c r="B4795" s="177"/>
      <c r="D4795" s="178" t="s">
        <v>197</v>
      </c>
      <c r="E4795" s="179" t="s">
        <v>3</v>
      </c>
      <c r="F4795" s="180" t="s">
        <v>2333</v>
      </c>
      <c r="H4795" s="181">
        <v>3.75</v>
      </c>
      <c r="I4795" s="182"/>
      <c r="L4795" s="177"/>
      <c r="M4795" s="183"/>
      <c r="N4795" s="184"/>
      <c r="O4795" s="184"/>
      <c r="P4795" s="184"/>
      <c r="Q4795" s="184"/>
      <c r="R4795" s="184"/>
      <c r="S4795" s="184"/>
      <c r="T4795" s="185"/>
      <c r="AT4795" s="179" t="s">
        <v>197</v>
      </c>
      <c r="AU4795" s="179" t="s">
        <v>80</v>
      </c>
      <c r="AV4795" s="11" t="s">
        <v>80</v>
      </c>
      <c r="AW4795" s="11" t="s">
        <v>35</v>
      </c>
      <c r="AX4795" s="11" t="s">
        <v>72</v>
      </c>
      <c r="AY4795" s="179" t="s">
        <v>177</v>
      </c>
    </row>
    <row r="4796" spans="2:51" s="12" customFormat="1" x14ac:dyDescent="0.3">
      <c r="B4796" s="186"/>
      <c r="D4796" s="178" t="s">
        <v>197</v>
      </c>
      <c r="E4796" s="187" t="s">
        <v>3</v>
      </c>
      <c r="F4796" s="188" t="s">
        <v>1607</v>
      </c>
      <c r="H4796" s="189" t="s">
        <v>3</v>
      </c>
      <c r="I4796" s="190"/>
      <c r="L4796" s="186"/>
      <c r="M4796" s="191"/>
      <c r="N4796" s="192"/>
      <c r="O4796" s="192"/>
      <c r="P4796" s="192"/>
      <c r="Q4796" s="192"/>
      <c r="R4796" s="192"/>
      <c r="S4796" s="192"/>
      <c r="T4796" s="193"/>
      <c r="AT4796" s="189" t="s">
        <v>197</v>
      </c>
      <c r="AU4796" s="189" t="s">
        <v>80</v>
      </c>
      <c r="AV4796" s="12" t="s">
        <v>22</v>
      </c>
      <c r="AW4796" s="12" t="s">
        <v>35</v>
      </c>
      <c r="AX4796" s="12" t="s">
        <v>72</v>
      </c>
      <c r="AY4796" s="189" t="s">
        <v>177</v>
      </c>
    </row>
    <row r="4797" spans="2:51" s="12" customFormat="1" x14ac:dyDescent="0.3">
      <c r="B4797" s="186"/>
      <c r="D4797" s="178" t="s">
        <v>197</v>
      </c>
      <c r="E4797" s="187" t="s">
        <v>3</v>
      </c>
      <c r="F4797" s="188" t="s">
        <v>1608</v>
      </c>
      <c r="H4797" s="189" t="s">
        <v>3</v>
      </c>
      <c r="I4797" s="190"/>
      <c r="L4797" s="186"/>
      <c r="M4797" s="191"/>
      <c r="N4797" s="192"/>
      <c r="O4797" s="192"/>
      <c r="P4797" s="192"/>
      <c r="Q4797" s="192"/>
      <c r="R4797" s="192"/>
      <c r="S4797" s="192"/>
      <c r="T4797" s="193"/>
      <c r="AT4797" s="189" t="s">
        <v>197</v>
      </c>
      <c r="AU4797" s="189" t="s">
        <v>80</v>
      </c>
      <c r="AV4797" s="12" t="s">
        <v>22</v>
      </c>
      <c r="AW4797" s="12" t="s">
        <v>35</v>
      </c>
      <c r="AX4797" s="12" t="s">
        <v>72</v>
      </c>
      <c r="AY4797" s="189" t="s">
        <v>177</v>
      </c>
    </row>
    <row r="4798" spans="2:51" s="11" customFormat="1" x14ac:dyDescent="0.3">
      <c r="B4798" s="177"/>
      <c r="D4798" s="178" t="s">
        <v>197</v>
      </c>
      <c r="E4798" s="179" t="s">
        <v>3</v>
      </c>
      <c r="F4798" s="180" t="s">
        <v>2334</v>
      </c>
      <c r="H4798" s="181">
        <v>5.91</v>
      </c>
      <c r="I4798" s="182"/>
      <c r="L4798" s="177"/>
      <c r="M4798" s="183"/>
      <c r="N4798" s="184"/>
      <c r="O4798" s="184"/>
      <c r="P4798" s="184"/>
      <c r="Q4798" s="184"/>
      <c r="R4798" s="184"/>
      <c r="S4798" s="184"/>
      <c r="T4798" s="185"/>
      <c r="AT4798" s="179" t="s">
        <v>197</v>
      </c>
      <c r="AU4798" s="179" t="s">
        <v>80</v>
      </c>
      <c r="AV4798" s="11" t="s">
        <v>80</v>
      </c>
      <c r="AW4798" s="11" t="s">
        <v>35</v>
      </c>
      <c r="AX4798" s="11" t="s">
        <v>72</v>
      </c>
      <c r="AY4798" s="179" t="s">
        <v>177</v>
      </c>
    </row>
    <row r="4799" spans="2:51" s="12" customFormat="1" x14ac:dyDescent="0.3">
      <c r="B4799" s="186"/>
      <c r="D4799" s="178" t="s">
        <v>197</v>
      </c>
      <c r="E4799" s="187" t="s">
        <v>3</v>
      </c>
      <c r="F4799" s="188" t="s">
        <v>1615</v>
      </c>
      <c r="H4799" s="189" t="s">
        <v>3</v>
      </c>
      <c r="I4799" s="190"/>
      <c r="L4799" s="186"/>
      <c r="M4799" s="191"/>
      <c r="N4799" s="192"/>
      <c r="O4799" s="192"/>
      <c r="P4799" s="192"/>
      <c r="Q4799" s="192"/>
      <c r="R4799" s="192"/>
      <c r="S4799" s="192"/>
      <c r="T4799" s="193"/>
      <c r="AT4799" s="189" t="s">
        <v>197</v>
      </c>
      <c r="AU4799" s="189" t="s">
        <v>80</v>
      </c>
      <c r="AV4799" s="12" t="s">
        <v>22</v>
      </c>
      <c r="AW4799" s="12" t="s">
        <v>35</v>
      </c>
      <c r="AX4799" s="12" t="s">
        <v>72</v>
      </c>
      <c r="AY4799" s="189" t="s">
        <v>177</v>
      </c>
    </row>
    <row r="4800" spans="2:51" s="12" customFormat="1" x14ac:dyDescent="0.3">
      <c r="B4800" s="186"/>
      <c r="D4800" s="178" t="s">
        <v>197</v>
      </c>
      <c r="E4800" s="187" t="s">
        <v>3</v>
      </c>
      <c r="F4800" s="188" t="s">
        <v>1616</v>
      </c>
      <c r="H4800" s="189" t="s">
        <v>3</v>
      </c>
      <c r="I4800" s="190"/>
      <c r="L4800" s="186"/>
      <c r="M4800" s="191"/>
      <c r="N4800" s="192"/>
      <c r="O4800" s="192"/>
      <c r="P4800" s="192"/>
      <c r="Q4800" s="192"/>
      <c r="R4800" s="192"/>
      <c r="S4800" s="192"/>
      <c r="T4800" s="193"/>
      <c r="AT4800" s="189" t="s">
        <v>197</v>
      </c>
      <c r="AU4800" s="189" t="s">
        <v>80</v>
      </c>
      <c r="AV4800" s="12" t="s">
        <v>22</v>
      </c>
      <c r="AW4800" s="12" t="s">
        <v>35</v>
      </c>
      <c r="AX4800" s="12" t="s">
        <v>72</v>
      </c>
      <c r="AY4800" s="189" t="s">
        <v>177</v>
      </c>
    </row>
    <row r="4801" spans="2:51" s="11" customFormat="1" x14ac:dyDescent="0.3">
      <c r="B4801" s="177"/>
      <c r="D4801" s="178" t="s">
        <v>197</v>
      </c>
      <c r="E4801" s="179" t="s">
        <v>3</v>
      </c>
      <c r="F4801" s="180" t="s">
        <v>2335</v>
      </c>
      <c r="H4801" s="181">
        <v>2.98</v>
      </c>
      <c r="I4801" s="182"/>
      <c r="L4801" s="177"/>
      <c r="M4801" s="183"/>
      <c r="N4801" s="184"/>
      <c r="O4801" s="184"/>
      <c r="P4801" s="184"/>
      <c r="Q4801" s="184"/>
      <c r="R4801" s="184"/>
      <c r="S4801" s="184"/>
      <c r="T4801" s="185"/>
      <c r="AT4801" s="179" t="s">
        <v>197</v>
      </c>
      <c r="AU4801" s="179" t="s">
        <v>80</v>
      </c>
      <c r="AV4801" s="11" t="s">
        <v>80</v>
      </c>
      <c r="AW4801" s="11" t="s">
        <v>35</v>
      </c>
      <c r="AX4801" s="11" t="s">
        <v>72</v>
      </c>
      <c r="AY4801" s="179" t="s">
        <v>177</v>
      </c>
    </row>
    <row r="4802" spans="2:51" s="12" customFormat="1" x14ac:dyDescent="0.3">
      <c r="B4802" s="186"/>
      <c r="D4802" s="178" t="s">
        <v>197</v>
      </c>
      <c r="E4802" s="187" t="s">
        <v>3</v>
      </c>
      <c r="F4802" s="188" t="s">
        <v>1623</v>
      </c>
      <c r="H4802" s="189" t="s">
        <v>3</v>
      </c>
      <c r="I4802" s="190"/>
      <c r="L4802" s="186"/>
      <c r="M4802" s="191"/>
      <c r="N4802" s="192"/>
      <c r="O4802" s="192"/>
      <c r="P4802" s="192"/>
      <c r="Q4802" s="192"/>
      <c r="R4802" s="192"/>
      <c r="S4802" s="192"/>
      <c r="T4802" s="193"/>
      <c r="AT4802" s="189" t="s">
        <v>197</v>
      </c>
      <c r="AU4802" s="189" t="s">
        <v>80</v>
      </c>
      <c r="AV4802" s="12" t="s">
        <v>22</v>
      </c>
      <c r="AW4802" s="12" t="s">
        <v>35</v>
      </c>
      <c r="AX4802" s="12" t="s">
        <v>72</v>
      </c>
      <c r="AY4802" s="189" t="s">
        <v>177</v>
      </c>
    </row>
    <row r="4803" spans="2:51" s="12" customFormat="1" x14ac:dyDescent="0.3">
      <c r="B4803" s="186"/>
      <c r="D4803" s="178" t="s">
        <v>197</v>
      </c>
      <c r="E4803" s="187" t="s">
        <v>3</v>
      </c>
      <c r="F4803" s="188" t="s">
        <v>1624</v>
      </c>
      <c r="H4803" s="189" t="s">
        <v>3</v>
      </c>
      <c r="I4803" s="190"/>
      <c r="L4803" s="186"/>
      <c r="M4803" s="191"/>
      <c r="N4803" s="192"/>
      <c r="O4803" s="192"/>
      <c r="P4803" s="192"/>
      <c r="Q4803" s="192"/>
      <c r="R4803" s="192"/>
      <c r="S4803" s="192"/>
      <c r="T4803" s="193"/>
      <c r="AT4803" s="189" t="s">
        <v>197</v>
      </c>
      <c r="AU4803" s="189" t="s">
        <v>80</v>
      </c>
      <c r="AV4803" s="12" t="s">
        <v>22</v>
      </c>
      <c r="AW4803" s="12" t="s">
        <v>35</v>
      </c>
      <c r="AX4803" s="12" t="s">
        <v>72</v>
      </c>
      <c r="AY4803" s="189" t="s">
        <v>177</v>
      </c>
    </row>
    <row r="4804" spans="2:51" s="11" customFormat="1" x14ac:dyDescent="0.3">
      <c r="B4804" s="177"/>
      <c r="D4804" s="178" t="s">
        <v>197</v>
      </c>
      <c r="E4804" s="179" t="s">
        <v>3</v>
      </c>
      <c r="F4804" s="180" t="s">
        <v>2336</v>
      </c>
      <c r="H4804" s="181">
        <v>5.63</v>
      </c>
      <c r="I4804" s="182"/>
      <c r="L4804" s="177"/>
      <c r="M4804" s="183"/>
      <c r="N4804" s="184"/>
      <c r="O4804" s="184"/>
      <c r="P4804" s="184"/>
      <c r="Q4804" s="184"/>
      <c r="R4804" s="184"/>
      <c r="S4804" s="184"/>
      <c r="T4804" s="185"/>
      <c r="AT4804" s="179" t="s">
        <v>197</v>
      </c>
      <c r="AU4804" s="179" t="s">
        <v>80</v>
      </c>
      <c r="AV4804" s="11" t="s">
        <v>80</v>
      </c>
      <c r="AW4804" s="11" t="s">
        <v>35</v>
      </c>
      <c r="AX4804" s="11" t="s">
        <v>72</v>
      </c>
      <c r="AY4804" s="179" t="s">
        <v>177</v>
      </c>
    </row>
    <row r="4805" spans="2:51" s="12" customFormat="1" x14ac:dyDescent="0.3">
      <c r="B4805" s="186"/>
      <c r="D4805" s="178" t="s">
        <v>197</v>
      </c>
      <c r="E4805" s="187" t="s">
        <v>3</v>
      </c>
      <c r="F4805" s="188" t="s">
        <v>1652</v>
      </c>
      <c r="H4805" s="189" t="s">
        <v>3</v>
      </c>
      <c r="I4805" s="190"/>
      <c r="L4805" s="186"/>
      <c r="M4805" s="191"/>
      <c r="N4805" s="192"/>
      <c r="O4805" s="192"/>
      <c r="P4805" s="192"/>
      <c r="Q4805" s="192"/>
      <c r="R4805" s="192"/>
      <c r="S4805" s="192"/>
      <c r="T4805" s="193"/>
      <c r="AT4805" s="189" t="s">
        <v>197</v>
      </c>
      <c r="AU4805" s="189" t="s">
        <v>80</v>
      </c>
      <c r="AV4805" s="12" t="s">
        <v>22</v>
      </c>
      <c r="AW4805" s="12" t="s">
        <v>35</v>
      </c>
      <c r="AX4805" s="12" t="s">
        <v>72</v>
      </c>
      <c r="AY4805" s="189" t="s">
        <v>177</v>
      </c>
    </row>
    <row r="4806" spans="2:51" s="12" customFormat="1" x14ac:dyDescent="0.3">
      <c r="B4806" s="186"/>
      <c r="D4806" s="178" t="s">
        <v>197</v>
      </c>
      <c r="E4806" s="187" t="s">
        <v>3</v>
      </c>
      <c r="F4806" s="188" t="s">
        <v>1653</v>
      </c>
      <c r="H4806" s="189" t="s">
        <v>3</v>
      </c>
      <c r="I4806" s="190"/>
      <c r="L4806" s="186"/>
      <c r="M4806" s="191"/>
      <c r="N4806" s="192"/>
      <c r="O4806" s="192"/>
      <c r="P4806" s="192"/>
      <c r="Q4806" s="192"/>
      <c r="R4806" s="192"/>
      <c r="S4806" s="192"/>
      <c r="T4806" s="193"/>
      <c r="AT4806" s="189" t="s">
        <v>197</v>
      </c>
      <c r="AU4806" s="189" t="s">
        <v>80</v>
      </c>
      <c r="AV4806" s="12" t="s">
        <v>22</v>
      </c>
      <c r="AW4806" s="12" t="s">
        <v>35</v>
      </c>
      <c r="AX4806" s="12" t="s">
        <v>72</v>
      </c>
      <c r="AY4806" s="189" t="s">
        <v>177</v>
      </c>
    </row>
    <row r="4807" spans="2:51" s="11" customFormat="1" x14ac:dyDescent="0.3">
      <c r="B4807" s="177"/>
      <c r="D4807" s="178" t="s">
        <v>197</v>
      </c>
      <c r="E4807" s="179" t="s">
        <v>3</v>
      </c>
      <c r="F4807" s="180" t="s">
        <v>2337</v>
      </c>
      <c r="H4807" s="181">
        <v>150.63</v>
      </c>
      <c r="I4807" s="182"/>
      <c r="L4807" s="177"/>
      <c r="M4807" s="183"/>
      <c r="N4807" s="184"/>
      <c r="O4807" s="184"/>
      <c r="P4807" s="184"/>
      <c r="Q4807" s="184"/>
      <c r="R4807" s="184"/>
      <c r="S4807" s="184"/>
      <c r="T4807" s="185"/>
      <c r="AT4807" s="179" t="s">
        <v>197</v>
      </c>
      <c r="AU4807" s="179" t="s">
        <v>80</v>
      </c>
      <c r="AV4807" s="11" t="s">
        <v>80</v>
      </c>
      <c r="AW4807" s="11" t="s">
        <v>35</v>
      </c>
      <c r="AX4807" s="11" t="s">
        <v>72</v>
      </c>
      <c r="AY4807" s="179" t="s">
        <v>177</v>
      </c>
    </row>
    <row r="4808" spans="2:51" s="12" customFormat="1" x14ac:dyDescent="0.3">
      <c r="B4808" s="186"/>
      <c r="D4808" s="178" t="s">
        <v>197</v>
      </c>
      <c r="E4808" s="187" t="s">
        <v>3</v>
      </c>
      <c r="F4808" s="188" t="s">
        <v>1660</v>
      </c>
      <c r="H4808" s="189" t="s">
        <v>3</v>
      </c>
      <c r="I4808" s="190"/>
      <c r="L4808" s="186"/>
      <c r="M4808" s="191"/>
      <c r="N4808" s="192"/>
      <c r="O4808" s="192"/>
      <c r="P4808" s="192"/>
      <c r="Q4808" s="192"/>
      <c r="R4808" s="192"/>
      <c r="S4808" s="192"/>
      <c r="T4808" s="193"/>
      <c r="AT4808" s="189" t="s">
        <v>197</v>
      </c>
      <c r="AU4808" s="189" t="s">
        <v>80</v>
      </c>
      <c r="AV4808" s="12" t="s">
        <v>22</v>
      </c>
      <c r="AW4808" s="12" t="s">
        <v>35</v>
      </c>
      <c r="AX4808" s="12" t="s">
        <v>72</v>
      </c>
      <c r="AY4808" s="189" t="s">
        <v>177</v>
      </c>
    </row>
    <row r="4809" spans="2:51" s="12" customFormat="1" x14ac:dyDescent="0.3">
      <c r="B4809" s="186"/>
      <c r="D4809" s="178" t="s">
        <v>197</v>
      </c>
      <c r="E4809" s="187" t="s">
        <v>3</v>
      </c>
      <c r="F4809" s="188" t="s">
        <v>1661</v>
      </c>
      <c r="H4809" s="189" t="s">
        <v>3</v>
      </c>
      <c r="I4809" s="190"/>
      <c r="L4809" s="186"/>
      <c r="M4809" s="191"/>
      <c r="N4809" s="192"/>
      <c r="O4809" s="192"/>
      <c r="P4809" s="192"/>
      <c r="Q4809" s="192"/>
      <c r="R4809" s="192"/>
      <c r="S4809" s="192"/>
      <c r="T4809" s="193"/>
      <c r="AT4809" s="189" t="s">
        <v>197</v>
      </c>
      <c r="AU4809" s="189" t="s">
        <v>80</v>
      </c>
      <c r="AV4809" s="12" t="s">
        <v>22</v>
      </c>
      <c r="AW4809" s="12" t="s">
        <v>35</v>
      </c>
      <c r="AX4809" s="12" t="s">
        <v>72</v>
      </c>
      <c r="AY4809" s="189" t="s">
        <v>177</v>
      </c>
    </row>
    <row r="4810" spans="2:51" s="11" customFormat="1" x14ac:dyDescent="0.3">
      <c r="B4810" s="177"/>
      <c r="D4810" s="178" t="s">
        <v>197</v>
      </c>
      <c r="E4810" s="179" t="s">
        <v>3</v>
      </c>
      <c r="F4810" s="180" t="s">
        <v>2338</v>
      </c>
      <c r="H4810" s="181">
        <v>8.58</v>
      </c>
      <c r="I4810" s="182"/>
      <c r="L4810" s="177"/>
      <c r="M4810" s="183"/>
      <c r="N4810" s="184"/>
      <c r="O4810" s="184"/>
      <c r="P4810" s="184"/>
      <c r="Q4810" s="184"/>
      <c r="R4810" s="184"/>
      <c r="S4810" s="184"/>
      <c r="T4810" s="185"/>
      <c r="AT4810" s="179" t="s">
        <v>197</v>
      </c>
      <c r="AU4810" s="179" t="s">
        <v>80</v>
      </c>
      <c r="AV4810" s="11" t="s">
        <v>80</v>
      </c>
      <c r="AW4810" s="11" t="s">
        <v>35</v>
      </c>
      <c r="AX4810" s="11" t="s">
        <v>72</v>
      </c>
      <c r="AY4810" s="179" t="s">
        <v>177</v>
      </c>
    </row>
    <row r="4811" spans="2:51" s="12" customFormat="1" x14ac:dyDescent="0.3">
      <c r="B4811" s="186"/>
      <c r="D4811" s="178" t="s">
        <v>197</v>
      </c>
      <c r="E4811" s="187" t="s">
        <v>3</v>
      </c>
      <c r="F4811" s="188" t="s">
        <v>1671</v>
      </c>
      <c r="H4811" s="189" t="s">
        <v>3</v>
      </c>
      <c r="I4811" s="190"/>
      <c r="L4811" s="186"/>
      <c r="M4811" s="191"/>
      <c r="N4811" s="192"/>
      <c r="O4811" s="192"/>
      <c r="P4811" s="192"/>
      <c r="Q4811" s="192"/>
      <c r="R4811" s="192"/>
      <c r="S4811" s="192"/>
      <c r="T4811" s="193"/>
      <c r="AT4811" s="189" t="s">
        <v>197</v>
      </c>
      <c r="AU4811" s="189" t="s">
        <v>80</v>
      </c>
      <c r="AV4811" s="12" t="s">
        <v>22</v>
      </c>
      <c r="AW4811" s="12" t="s">
        <v>35</v>
      </c>
      <c r="AX4811" s="12" t="s">
        <v>72</v>
      </c>
      <c r="AY4811" s="189" t="s">
        <v>177</v>
      </c>
    </row>
    <row r="4812" spans="2:51" s="12" customFormat="1" x14ac:dyDescent="0.3">
      <c r="B4812" s="186"/>
      <c r="D4812" s="178" t="s">
        <v>197</v>
      </c>
      <c r="E4812" s="187" t="s">
        <v>3</v>
      </c>
      <c r="F4812" s="188" t="s">
        <v>1672</v>
      </c>
      <c r="H4812" s="189" t="s">
        <v>3</v>
      </c>
      <c r="I4812" s="190"/>
      <c r="L4812" s="186"/>
      <c r="M4812" s="191"/>
      <c r="N4812" s="192"/>
      <c r="O4812" s="192"/>
      <c r="P4812" s="192"/>
      <c r="Q4812" s="192"/>
      <c r="R4812" s="192"/>
      <c r="S4812" s="192"/>
      <c r="T4812" s="193"/>
      <c r="AT4812" s="189" t="s">
        <v>197</v>
      </c>
      <c r="AU4812" s="189" t="s">
        <v>80</v>
      </c>
      <c r="AV4812" s="12" t="s">
        <v>22</v>
      </c>
      <c r="AW4812" s="12" t="s">
        <v>35</v>
      </c>
      <c r="AX4812" s="12" t="s">
        <v>72</v>
      </c>
      <c r="AY4812" s="189" t="s">
        <v>177</v>
      </c>
    </row>
    <row r="4813" spans="2:51" s="11" customFormat="1" x14ac:dyDescent="0.3">
      <c r="B4813" s="177"/>
      <c r="D4813" s="178" t="s">
        <v>197</v>
      </c>
      <c r="E4813" s="179" t="s">
        <v>3</v>
      </c>
      <c r="F4813" s="180" t="s">
        <v>2338</v>
      </c>
      <c r="H4813" s="181">
        <v>8.58</v>
      </c>
      <c r="I4813" s="182"/>
      <c r="L4813" s="177"/>
      <c r="M4813" s="183"/>
      <c r="N4813" s="184"/>
      <c r="O4813" s="184"/>
      <c r="P4813" s="184"/>
      <c r="Q4813" s="184"/>
      <c r="R4813" s="184"/>
      <c r="S4813" s="184"/>
      <c r="T4813" s="185"/>
      <c r="AT4813" s="179" t="s">
        <v>197</v>
      </c>
      <c r="AU4813" s="179" t="s">
        <v>80</v>
      </c>
      <c r="AV4813" s="11" t="s">
        <v>80</v>
      </c>
      <c r="AW4813" s="11" t="s">
        <v>35</v>
      </c>
      <c r="AX4813" s="11" t="s">
        <v>72</v>
      </c>
      <c r="AY4813" s="179" t="s">
        <v>177</v>
      </c>
    </row>
    <row r="4814" spans="2:51" s="12" customFormat="1" x14ac:dyDescent="0.3">
      <c r="B4814" s="186"/>
      <c r="D4814" s="178" t="s">
        <v>197</v>
      </c>
      <c r="E4814" s="187" t="s">
        <v>3</v>
      </c>
      <c r="F4814" s="188" t="s">
        <v>1676</v>
      </c>
      <c r="H4814" s="189" t="s">
        <v>3</v>
      </c>
      <c r="I4814" s="190"/>
      <c r="L4814" s="186"/>
      <c r="M4814" s="191"/>
      <c r="N4814" s="192"/>
      <c r="O4814" s="192"/>
      <c r="P4814" s="192"/>
      <c r="Q4814" s="192"/>
      <c r="R4814" s="192"/>
      <c r="S4814" s="192"/>
      <c r="T4814" s="193"/>
      <c r="AT4814" s="189" t="s">
        <v>197</v>
      </c>
      <c r="AU4814" s="189" t="s">
        <v>80</v>
      </c>
      <c r="AV4814" s="12" t="s">
        <v>22</v>
      </c>
      <c r="AW4814" s="12" t="s">
        <v>35</v>
      </c>
      <c r="AX4814" s="12" t="s">
        <v>72</v>
      </c>
      <c r="AY4814" s="189" t="s">
        <v>177</v>
      </c>
    </row>
    <row r="4815" spans="2:51" s="12" customFormat="1" x14ac:dyDescent="0.3">
      <c r="B4815" s="186"/>
      <c r="D4815" s="178" t="s">
        <v>197</v>
      </c>
      <c r="E4815" s="187" t="s">
        <v>3</v>
      </c>
      <c r="F4815" s="188" t="s">
        <v>1677</v>
      </c>
      <c r="H4815" s="189" t="s">
        <v>3</v>
      </c>
      <c r="I4815" s="190"/>
      <c r="L4815" s="186"/>
      <c r="M4815" s="191"/>
      <c r="N4815" s="192"/>
      <c r="O4815" s="192"/>
      <c r="P4815" s="192"/>
      <c r="Q4815" s="192"/>
      <c r="R4815" s="192"/>
      <c r="S4815" s="192"/>
      <c r="T4815" s="193"/>
      <c r="AT4815" s="189" t="s">
        <v>197</v>
      </c>
      <c r="AU4815" s="189" t="s">
        <v>80</v>
      </c>
      <c r="AV4815" s="12" t="s">
        <v>22</v>
      </c>
      <c r="AW4815" s="12" t="s">
        <v>35</v>
      </c>
      <c r="AX4815" s="12" t="s">
        <v>72</v>
      </c>
      <c r="AY4815" s="189" t="s">
        <v>177</v>
      </c>
    </row>
    <row r="4816" spans="2:51" s="11" customFormat="1" x14ac:dyDescent="0.3">
      <c r="B4816" s="177"/>
      <c r="D4816" s="178" t="s">
        <v>197</v>
      </c>
      <c r="E4816" s="179" t="s">
        <v>3</v>
      </c>
      <c r="F4816" s="180" t="s">
        <v>2339</v>
      </c>
      <c r="H4816" s="181">
        <v>16.27</v>
      </c>
      <c r="I4816" s="182"/>
      <c r="L4816" s="177"/>
      <c r="M4816" s="183"/>
      <c r="N4816" s="184"/>
      <c r="O4816" s="184"/>
      <c r="P4816" s="184"/>
      <c r="Q4816" s="184"/>
      <c r="R4816" s="184"/>
      <c r="S4816" s="184"/>
      <c r="T4816" s="185"/>
      <c r="AT4816" s="179" t="s">
        <v>197</v>
      </c>
      <c r="AU4816" s="179" t="s">
        <v>80</v>
      </c>
      <c r="AV4816" s="11" t="s">
        <v>80</v>
      </c>
      <c r="AW4816" s="11" t="s">
        <v>35</v>
      </c>
      <c r="AX4816" s="11" t="s">
        <v>72</v>
      </c>
      <c r="AY4816" s="179" t="s">
        <v>177</v>
      </c>
    </row>
    <row r="4817" spans="2:51" s="12" customFormat="1" x14ac:dyDescent="0.3">
      <c r="B4817" s="186"/>
      <c r="D4817" s="178" t="s">
        <v>197</v>
      </c>
      <c r="E4817" s="187" t="s">
        <v>3</v>
      </c>
      <c r="F4817" s="188" t="s">
        <v>1686</v>
      </c>
      <c r="H4817" s="189" t="s">
        <v>3</v>
      </c>
      <c r="I4817" s="190"/>
      <c r="L4817" s="186"/>
      <c r="M4817" s="191"/>
      <c r="N4817" s="192"/>
      <c r="O4817" s="192"/>
      <c r="P4817" s="192"/>
      <c r="Q4817" s="192"/>
      <c r="R4817" s="192"/>
      <c r="S4817" s="192"/>
      <c r="T4817" s="193"/>
      <c r="AT4817" s="189" t="s">
        <v>197</v>
      </c>
      <c r="AU4817" s="189" t="s">
        <v>80</v>
      </c>
      <c r="AV4817" s="12" t="s">
        <v>22</v>
      </c>
      <c r="AW4817" s="12" t="s">
        <v>35</v>
      </c>
      <c r="AX4817" s="12" t="s">
        <v>72</v>
      </c>
      <c r="AY4817" s="189" t="s">
        <v>177</v>
      </c>
    </row>
    <row r="4818" spans="2:51" s="12" customFormat="1" x14ac:dyDescent="0.3">
      <c r="B4818" s="186"/>
      <c r="D4818" s="178" t="s">
        <v>197</v>
      </c>
      <c r="E4818" s="187" t="s">
        <v>3</v>
      </c>
      <c r="F4818" s="188" t="s">
        <v>1687</v>
      </c>
      <c r="H4818" s="189" t="s">
        <v>3</v>
      </c>
      <c r="I4818" s="190"/>
      <c r="L4818" s="186"/>
      <c r="M4818" s="191"/>
      <c r="N4818" s="192"/>
      <c r="O4818" s="192"/>
      <c r="P4818" s="192"/>
      <c r="Q4818" s="192"/>
      <c r="R4818" s="192"/>
      <c r="S4818" s="192"/>
      <c r="T4818" s="193"/>
      <c r="AT4818" s="189" t="s">
        <v>197</v>
      </c>
      <c r="AU4818" s="189" t="s">
        <v>80</v>
      </c>
      <c r="AV4818" s="12" t="s">
        <v>22</v>
      </c>
      <c r="AW4818" s="12" t="s">
        <v>35</v>
      </c>
      <c r="AX4818" s="12" t="s">
        <v>72</v>
      </c>
      <c r="AY4818" s="189" t="s">
        <v>177</v>
      </c>
    </row>
    <row r="4819" spans="2:51" s="11" customFormat="1" x14ac:dyDescent="0.3">
      <c r="B4819" s="177"/>
      <c r="D4819" s="178" t="s">
        <v>197</v>
      </c>
      <c r="E4819" s="179" t="s">
        <v>3</v>
      </c>
      <c r="F4819" s="180" t="s">
        <v>2340</v>
      </c>
      <c r="H4819" s="181">
        <v>16.28</v>
      </c>
      <c r="I4819" s="182"/>
      <c r="L4819" s="177"/>
      <c r="M4819" s="183"/>
      <c r="N4819" s="184"/>
      <c r="O4819" s="184"/>
      <c r="P4819" s="184"/>
      <c r="Q4819" s="184"/>
      <c r="R4819" s="184"/>
      <c r="S4819" s="184"/>
      <c r="T4819" s="185"/>
      <c r="AT4819" s="179" t="s">
        <v>197</v>
      </c>
      <c r="AU4819" s="179" t="s">
        <v>80</v>
      </c>
      <c r="AV4819" s="11" t="s">
        <v>80</v>
      </c>
      <c r="AW4819" s="11" t="s">
        <v>35</v>
      </c>
      <c r="AX4819" s="11" t="s">
        <v>72</v>
      </c>
      <c r="AY4819" s="179" t="s">
        <v>177</v>
      </c>
    </row>
    <row r="4820" spans="2:51" s="12" customFormat="1" x14ac:dyDescent="0.3">
      <c r="B4820" s="186"/>
      <c r="D4820" s="178" t="s">
        <v>197</v>
      </c>
      <c r="E4820" s="187" t="s">
        <v>3</v>
      </c>
      <c r="F4820" s="188" t="s">
        <v>1689</v>
      </c>
      <c r="H4820" s="189" t="s">
        <v>3</v>
      </c>
      <c r="I4820" s="190"/>
      <c r="L4820" s="186"/>
      <c r="M4820" s="191"/>
      <c r="N4820" s="192"/>
      <c r="O4820" s="192"/>
      <c r="P4820" s="192"/>
      <c r="Q4820" s="192"/>
      <c r="R4820" s="192"/>
      <c r="S4820" s="192"/>
      <c r="T4820" s="193"/>
      <c r="AT4820" s="189" t="s">
        <v>197</v>
      </c>
      <c r="AU4820" s="189" t="s">
        <v>80</v>
      </c>
      <c r="AV4820" s="12" t="s">
        <v>22</v>
      </c>
      <c r="AW4820" s="12" t="s">
        <v>35</v>
      </c>
      <c r="AX4820" s="12" t="s">
        <v>72</v>
      </c>
      <c r="AY4820" s="189" t="s">
        <v>177</v>
      </c>
    </row>
    <row r="4821" spans="2:51" s="12" customFormat="1" x14ac:dyDescent="0.3">
      <c r="B4821" s="186"/>
      <c r="D4821" s="178" t="s">
        <v>197</v>
      </c>
      <c r="E4821" s="187" t="s">
        <v>3</v>
      </c>
      <c r="F4821" s="188" t="s">
        <v>1690</v>
      </c>
      <c r="H4821" s="189" t="s">
        <v>3</v>
      </c>
      <c r="I4821" s="190"/>
      <c r="L4821" s="186"/>
      <c r="M4821" s="191"/>
      <c r="N4821" s="192"/>
      <c r="O4821" s="192"/>
      <c r="P4821" s="192"/>
      <c r="Q4821" s="192"/>
      <c r="R4821" s="192"/>
      <c r="S4821" s="192"/>
      <c r="T4821" s="193"/>
      <c r="AT4821" s="189" t="s">
        <v>197</v>
      </c>
      <c r="AU4821" s="189" t="s">
        <v>80</v>
      </c>
      <c r="AV4821" s="12" t="s">
        <v>22</v>
      </c>
      <c r="AW4821" s="12" t="s">
        <v>35</v>
      </c>
      <c r="AX4821" s="12" t="s">
        <v>72</v>
      </c>
      <c r="AY4821" s="189" t="s">
        <v>177</v>
      </c>
    </row>
    <row r="4822" spans="2:51" s="11" customFormat="1" x14ac:dyDescent="0.3">
      <c r="B4822" s="177"/>
      <c r="D4822" s="178" t="s">
        <v>197</v>
      </c>
      <c r="E4822" s="179" t="s">
        <v>3</v>
      </c>
      <c r="F4822" s="180" t="s">
        <v>2341</v>
      </c>
      <c r="H4822" s="181">
        <v>21.39</v>
      </c>
      <c r="I4822" s="182"/>
      <c r="L4822" s="177"/>
      <c r="M4822" s="183"/>
      <c r="N4822" s="184"/>
      <c r="O4822" s="184"/>
      <c r="P4822" s="184"/>
      <c r="Q4822" s="184"/>
      <c r="R4822" s="184"/>
      <c r="S4822" s="184"/>
      <c r="T4822" s="185"/>
      <c r="AT4822" s="179" t="s">
        <v>197</v>
      </c>
      <c r="AU4822" s="179" t="s">
        <v>80</v>
      </c>
      <c r="AV4822" s="11" t="s">
        <v>80</v>
      </c>
      <c r="AW4822" s="11" t="s">
        <v>35</v>
      </c>
      <c r="AX4822" s="11" t="s">
        <v>72</v>
      </c>
      <c r="AY4822" s="179" t="s">
        <v>177</v>
      </c>
    </row>
    <row r="4823" spans="2:51" s="12" customFormat="1" x14ac:dyDescent="0.3">
      <c r="B4823" s="186"/>
      <c r="D4823" s="178" t="s">
        <v>197</v>
      </c>
      <c r="E4823" s="187" t="s">
        <v>3</v>
      </c>
      <c r="F4823" s="188" t="s">
        <v>1700</v>
      </c>
      <c r="H4823" s="189" t="s">
        <v>3</v>
      </c>
      <c r="I4823" s="190"/>
      <c r="L4823" s="186"/>
      <c r="M4823" s="191"/>
      <c r="N4823" s="192"/>
      <c r="O4823" s="192"/>
      <c r="P4823" s="192"/>
      <c r="Q4823" s="192"/>
      <c r="R4823" s="192"/>
      <c r="S4823" s="192"/>
      <c r="T4823" s="193"/>
      <c r="AT4823" s="189" t="s">
        <v>197</v>
      </c>
      <c r="AU4823" s="189" t="s">
        <v>80</v>
      </c>
      <c r="AV4823" s="12" t="s">
        <v>22</v>
      </c>
      <c r="AW4823" s="12" t="s">
        <v>35</v>
      </c>
      <c r="AX4823" s="12" t="s">
        <v>72</v>
      </c>
      <c r="AY4823" s="189" t="s">
        <v>177</v>
      </c>
    </row>
    <row r="4824" spans="2:51" s="12" customFormat="1" x14ac:dyDescent="0.3">
      <c r="B4824" s="186"/>
      <c r="D4824" s="178" t="s">
        <v>197</v>
      </c>
      <c r="E4824" s="187" t="s">
        <v>3</v>
      </c>
      <c r="F4824" s="188" t="s">
        <v>1701</v>
      </c>
      <c r="H4824" s="189" t="s">
        <v>3</v>
      </c>
      <c r="I4824" s="190"/>
      <c r="L4824" s="186"/>
      <c r="M4824" s="191"/>
      <c r="N4824" s="192"/>
      <c r="O4824" s="192"/>
      <c r="P4824" s="192"/>
      <c r="Q4824" s="192"/>
      <c r="R4824" s="192"/>
      <c r="S4824" s="192"/>
      <c r="T4824" s="193"/>
      <c r="AT4824" s="189" t="s">
        <v>197</v>
      </c>
      <c r="AU4824" s="189" t="s">
        <v>80</v>
      </c>
      <c r="AV4824" s="12" t="s">
        <v>22</v>
      </c>
      <c r="AW4824" s="12" t="s">
        <v>35</v>
      </c>
      <c r="AX4824" s="12" t="s">
        <v>72</v>
      </c>
      <c r="AY4824" s="189" t="s">
        <v>177</v>
      </c>
    </row>
    <row r="4825" spans="2:51" s="11" customFormat="1" x14ac:dyDescent="0.3">
      <c r="B4825" s="177"/>
      <c r="D4825" s="178" t="s">
        <v>197</v>
      </c>
      <c r="E4825" s="179" t="s">
        <v>3</v>
      </c>
      <c r="F4825" s="180" t="s">
        <v>2342</v>
      </c>
      <c r="H4825" s="181">
        <v>15.92</v>
      </c>
      <c r="I4825" s="182"/>
      <c r="L4825" s="177"/>
      <c r="M4825" s="183"/>
      <c r="N4825" s="184"/>
      <c r="O4825" s="184"/>
      <c r="P4825" s="184"/>
      <c r="Q4825" s="184"/>
      <c r="R4825" s="184"/>
      <c r="S4825" s="184"/>
      <c r="T4825" s="185"/>
      <c r="AT4825" s="179" t="s">
        <v>197</v>
      </c>
      <c r="AU4825" s="179" t="s">
        <v>80</v>
      </c>
      <c r="AV4825" s="11" t="s">
        <v>80</v>
      </c>
      <c r="AW4825" s="11" t="s">
        <v>35</v>
      </c>
      <c r="AX4825" s="11" t="s">
        <v>72</v>
      </c>
      <c r="AY4825" s="179" t="s">
        <v>177</v>
      </c>
    </row>
    <row r="4826" spans="2:51" s="12" customFormat="1" x14ac:dyDescent="0.3">
      <c r="B4826" s="186"/>
      <c r="D4826" s="178" t="s">
        <v>197</v>
      </c>
      <c r="E4826" s="187" t="s">
        <v>3</v>
      </c>
      <c r="F4826" s="188" t="s">
        <v>1703</v>
      </c>
      <c r="H4826" s="189" t="s">
        <v>3</v>
      </c>
      <c r="I4826" s="190"/>
      <c r="L4826" s="186"/>
      <c r="M4826" s="191"/>
      <c r="N4826" s="192"/>
      <c r="O4826" s="192"/>
      <c r="P4826" s="192"/>
      <c r="Q4826" s="192"/>
      <c r="R4826" s="192"/>
      <c r="S4826" s="192"/>
      <c r="T4826" s="193"/>
      <c r="AT4826" s="189" t="s">
        <v>197</v>
      </c>
      <c r="AU4826" s="189" t="s">
        <v>80</v>
      </c>
      <c r="AV4826" s="12" t="s">
        <v>22</v>
      </c>
      <c r="AW4826" s="12" t="s">
        <v>35</v>
      </c>
      <c r="AX4826" s="12" t="s">
        <v>72</v>
      </c>
      <c r="AY4826" s="189" t="s">
        <v>177</v>
      </c>
    </row>
    <row r="4827" spans="2:51" s="12" customFormat="1" x14ac:dyDescent="0.3">
      <c r="B4827" s="186"/>
      <c r="D4827" s="178" t="s">
        <v>197</v>
      </c>
      <c r="E4827" s="187" t="s">
        <v>3</v>
      </c>
      <c r="F4827" s="188" t="s">
        <v>1704</v>
      </c>
      <c r="H4827" s="189" t="s">
        <v>3</v>
      </c>
      <c r="I4827" s="190"/>
      <c r="L4827" s="186"/>
      <c r="M4827" s="191"/>
      <c r="N4827" s="192"/>
      <c r="O4827" s="192"/>
      <c r="P4827" s="192"/>
      <c r="Q4827" s="192"/>
      <c r="R4827" s="192"/>
      <c r="S4827" s="192"/>
      <c r="T4827" s="193"/>
      <c r="AT4827" s="189" t="s">
        <v>197</v>
      </c>
      <c r="AU4827" s="189" t="s">
        <v>80</v>
      </c>
      <c r="AV4827" s="12" t="s">
        <v>22</v>
      </c>
      <c r="AW4827" s="12" t="s">
        <v>35</v>
      </c>
      <c r="AX4827" s="12" t="s">
        <v>72</v>
      </c>
      <c r="AY4827" s="189" t="s">
        <v>177</v>
      </c>
    </row>
    <row r="4828" spans="2:51" s="11" customFormat="1" x14ac:dyDescent="0.3">
      <c r="B4828" s="177"/>
      <c r="D4828" s="178" t="s">
        <v>197</v>
      </c>
      <c r="E4828" s="179" t="s">
        <v>3</v>
      </c>
      <c r="F4828" s="180" t="s">
        <v>2343</v>
      </c>
      <c r="H4828" s="181">
        <v>16.72</v>
      </c>
      <c r="I4828" s="182"/>
      <c r="L4828" s="177"/>
      <c r="M4828" s="183"/>
      <c r="N4828" s="184"/>
      <c r="O4828" s="184"/>
      <c r="P4828" s="184"/>
      <c r="Q4828" s="184"/>
      <c r="R4828" s="184"/>
      <c r="S4828" s="184"/>
      <c r="T4828" s="185"/>
      <c r="AT4828" s="179" t="s">
        <v>197</v>
      </c>
      <c r="AU4828" s="179" t="s">
        <v>80</v>
      </c>
      <c r="AV4828" s="11" t="s">
        <v>80</v>
      </c>
      <c r="AW4828" s="11" t="s">
        <v>35</v>
      </c>
      <c r="AX4828" s="11" t="s">
        <v>72</v>
      </c>
      <c r="AY4828" s="179" t="s">
        <v>177</v>
      </c>
    </row>
    <row r="4829" spans="2:51" s="12" customFormat="1" x14ac:dyDescent="0.3">
      <c r="B4829" s="186"/>
      <c r="D4829" s="178" t="s">
        <v>197</v>
      </c>
      <c r="E4829" s="187" t="s">
        <v>3</v>
      </c>
      <c r="F4829" s="188" t="s">
        <v>1711</v>
      </c>
      <c r="H4829" s="189" t="s">
        <v>3</v>
      </c>
      <c r="I4829" s="190"/>
      <c r="L4829" s="186"/>
      <c r="M4829" s="191"/>
      <c r="N4829" s="192"/>
      <c r="O4829" s="192"/>
      <c r="P4829" s="192"/>
      <c r="Q4829" s="192"/>
      <c r="R4829" s="192"/>
      <c r="S4829" s="192"/>
      <c r="T4829" s="193"/>
      <c r="AT4829" s="189" t="s">
        <v>197</v>
      </c>
      <c r="AU4829" s="189" t="s">
        <v>80</v>
      </c>
      <c r="AV4829" s="12" t="s">
        <v>22</v>
      </c>
      <c r="AW4829" s="12" t="s">
        <v>35</v>
      </c>
      <c r="AX4829" s="12" t="s">
        <v>72</v>
      </c>
      <c r="AY4829" s="189" t="s">
        <v>177</v>
      </c>
    </row>
    <row r="4830" spans="2:51" s="12" customFormat="1" x14ac:dyDescent="0.3">
      <c r="B4830" s="186"/>
      <c r="D4830" s="178" t="s">
        <v>197</v>
      </c>
      <c r="E4830" s="187" t="s">
        <v>3</v>
      </c>
      <c r="F4830" s="188" t="s">
        <v>1712</v>
      </c>
      <c r="H4830" s="189" t="s">
        <v>3</v>
      </c>
      <c r="I4830" s="190"/>
      <c r="L4830" s="186"/>
      <c r="M4830" s="191"/>
      <c r="N4830" s="192"/>
      <c r="O4830" s="192"/>
      <c r="P4830" s="192"/>
      <c r="Q4830" s="192"/>
      <c r="R4830" s="192"/>
      <c r="S4830" s="192"/>
      <c r="T4830" s="193"/>
      <c r="AT4830" s="189" t="s">
        <v>197</v>
      </c>
      <c r="AU4830" s="189" t="s">
        <v>80</v>
      </c>
      <c r="AV4830" s="12" t="s">
        <v>22</v>
      </c>
      <c r="AW4830" s="12" t="s">
        <v>35</v>
      </c>
      <c r="AX4830" s="12" t="s">
        <v>72</v>
      </c>
      <c r="AY4830" s="189" t="s">
        <v>177</v>
      </c>
    </row>
    <row r="4831" spans="2:51" s="11" customFormat="1" x14ac:dyDescent="0.3">
      <c r="B4831" s="177"/>
      <c r="D4831" s="178" t="s">
        <v>197</v>
      </c>
      <c r="E4831" s="179" t="s">
        <v>3</v>
      </c>
      <c r="F4831" s="180" t="s">
        <v>2344</v>
      </c>
      <c r="H4831" s="181">
        <v>16.690000000000001</v>
      </c>
      <c r="I4831" s="182"/>
      <c r="L4831" s="177"/>
      <c r="M4831" s="183"/>
      <c r="N4831" s="184"/>
      <c r="O4831" s="184"/>
      <c r="P4831" s="184"/>
      <c r="Q4831" s="184"/>
      <c r="R4831" s="184"/>
      <c r="S4831" s="184"/>
      <c r="T4831" s="185"/>
      <c r="AT4831" s="179" t="s">
        <v>197</v>
      </c>
      <c r="AU4831" s="179" t="s">
        <v>80</v>
      </c>
      <c r="AV4831" s="11" t="s">
        <v>80</v>
      </c>
      <c r="AW4831" s="11" t="s">
        <v>35</v>
      </c>
      <c r="AX4831" s="11" t="s">
        <v>72</v>
      </c>
      <c r="AY4831" s="179" t="s">
        <v>177</v>
      </c>
    </row>
    <row r="4832" spans="2:51" s="12" customFormat="1" x14ac:dyDescent="0.3">
      <c r="B4832" s="186"/>
      <c r="D4832" s="178" t="s">
        <v>197</v>
      </c>
      <c r="E4832" s="187" t="s">
        <v>3</v>
      </c>
      <c r="F4832" s="188" t="s">
        <v>1753</v>
      </c>
      <c r="H4832" s="189" t="s">
        <v>3</v>
      </c>
      <c r="I4832" s="190"/>
      <c r="L4832" s="186"/>
      <c r="M4832" s="191"/>
      <c r="N4832" s="192"/>
      <c r="O4832" s="192"/>
      <c r="P4832" s="192"/>
      <c r="Q4832" s="192"/>
      <c r="R4832" s="192"/>
      <c r="S4832" s="192"/>
      <c r="T4832" s="193"/>
      <c r="AT4832" s="189" t="s">
        <v>197</v>
      </c>
      <c r="AU4832" s="189" t="s">
        <v>80</v>
      </c>
      <c r="AV4832" s="12" t="s">
        <v>22</v>
      </c>
      <c r="AW4832" s="12" t="s">
        <v>35</v>
      </c>
      <c r="AX4832" s="12" t="s">
        <v>72</v>
      </c>
      <c r="AY4832" s="189" t="s">
        <v>177</v>
      </c>
    </row>
    <row r="4833" spans="2:51" s="12" customFormat="1" x14ac:dyDescent="0.3">
      <c r="B4833" s="186"/>
      <c r="D4833" s="178" t="s">
        <v>197</v>
      </c>
      <c r="E4833" s="187" t="s">
        <v>3</v>
      </c>
      <c r="F4833" s="188" t="s">
        <v>1754</v>
      </c>
      <c r="H4833" s="189" t="s">
        <v>3</v>
      </c>
      <c r="I4833" s="190"/>
      <c r="L4833" s="186"/>
      <c r="M4833" s="191"/>
      <c r="N4833" s="192"/>
      <c r="O4833" s="192"/>
      <c r="P4833" s="192"/>
      <c r="Q4833" s="192"/>
      <c r="R4833" s="192"/>
      <c r="S4833" s="192"/>
      <c r="T4833" s="193"/>
      <c r="AT4833" s="189" t="s">
        <v>197</v>
      </c>
      <c r="AU4833" s="189" t="s">
        <v>80</v>
      </c>
      <c r="AV4833" s="12" t="s">
        <v>22</v>
      </c>
      <c r="AW4833" s="12" t="s">
        <v>35</v>
      </c>
      <c r="AX4833" s="12" t="s">
        <v>72</v>
      </c>
      <c r="AY4833" s="189" t="s">
        <v>177</v>
      </c>
    </row>
    <row r="4834" spans="2:51" s="11" customFormat="1" x14ac:dyDescent="0.3">
      <c r="B4834" s="177"/>
      <c r="D4834" s="178" t="s">
        <v>197</v>
      </c>
      <c r="E4834" s="179" t="s">
        <v>3</v>
      </c>
      <c r="F4834" s="180" t="s">
        <v>2345</v>
      </c>
      <c r="H4834" s="181">
        <v>5.38</v>
      </c>
      <c r="I4834" s="182"/>
      <c r="L4834" s="177"/>
      <c r="M4834" s="183"/>
      <c r="N4834" s="184"/>
      <c r="O4834" s="184"/>
      <c r="P4834" s="184"/>
      <c r="Q4834" s="184"/>
      <c r="R4834" s="184"/>
      <c r="S4834" s="184"/>
      <c r="T4834" s="185"/>
      <c r="AT4834" s="179" t="s">
        <v>197</v>
      </c>
      <c r="AU4834" s="179" t="s">
        <v>80</v>
      </c>
      <c r="AV4834" s="11" t="s">
        <v>80</v>
      </c>
      <c r="AW4834" s="11" t="s">
        <v>35</v>
      </c>
      <c r="AX4834" s="11" t="s">
        <v>72</v>
      </c>
      <c r="AY4834" s="179" t="s">
        <v>177</v>
      </c>
    </row>
    <row r="4835" spans="2:51" s="12" customFormat="1" x14ac:dyDescent="0.3">
      <c r="B4835" s="186"/>
      <c r="D4835" s="178" t="s">
        <v>197</v>
      </c>
      <c r="E4835" s="187" t="s">
        <v>3</v>
      </c>
      <c r="F4835" s="188" t="s">
        <v>1789</v>
      </c>
      <c r="H4835" s="189" t="s">
        <v>3</v>
      </c>
      <c r="I4835" s="190"/>
      <c r="L4835" s="186"/>
      <c r="M4835" s="191"/>
      <c r="N4835" s="192"/>
      <c r="O4835" s="192"/>
      <c r="P4835" s="192"/>
      <c r="Q4835" s="192"/>
      <c r="R4835" s="192"/>
      <c r="S4835" s="192"/>
      <c r="T4835" s="193"/>
      <c r="AT4835" s="189" t="s">
        <v>197</v>
      </c>
      <c r="AU4835" s="189" t="s">
        <v>80</v>
      </c>
      <c r="AV4835" s="12" t="s">
        <v>22</v>
      </c>
      <c r="AW4835" s="12" t="s">
        <v>35</v>
      </c>
      <c r="AX4835" s="12" t="s">
        <v>72</v>
      </c>
      <c r="AY4835" s="189" t="s">
        <v>177</v>
      </c>
    </row>
    <row r="4836" spans="2:51" s="12" customFormat="1" x14ac:dyDescent="0.3">
      <c r="B4836" s="186"/>
      <c r="D4836" s="178" t="s">
        <v>197</v>
      </c>
      <c r="E4836" s="187" t="s">
        <v>3</v>
      </c>
      <c r="F4836" s="188" t="s">
        <v>1790</v>
      </c>
      <c r="H4836" s="189" t="s">
        <v>3</v>
      </c>
      <c r="I4836" s="190"/>
      <c r="L4836" s="186"/>
      <c r="M4836" s="191"/>
      <c r="N4836" s="192"/>
      <c r="O4836" s="192"/>
      <c r="P4836" s="192"/>
      <c r="Q4836" s="192"/>
      <c r="R4836" s="192"/>
      <c r="S4836" s="192"/>
      <c r="T4836" s="193"/>
      <c r="AT4836" s="189" t="s">
        <v>197</v>
      </c>
      <c r="AU4836" s="189" t="s">
        <v>80</v>
      </c>
      <c r="AV4836" s="12" t="s">
        <v>22</v>
      </c>
      <c r="AW4836" s="12" t="s">
        <v>35</v>
      </c>
      <c r="AX4836" s="12" t="s">
        <v>72</v>
      </c>
      <c r="AY4836" s="189" t="s">
        <v>177</v>
      </c>
    </row>
    <row r="4837" spans="2:51" s="11" customFormat="1" x14ac:dyDescent="0.3">
      <c r="B4837" s="177"/>
      <c r="D4837" s="178" t="s">
        <v>197</v>
      </c>
      <c r="E4837" s="179" t="s">
        <v>3</v>
      </c>
      <c r="F4837" s="180" t="s">
        <v>2346</v>
      </c>
      <c r="H4837" s="181">
        <v>13.31</v>
      </c>
      <c r="I4837" s="182"/>
      <c r="L4837" s="177"/>
      <c r="M4837" s="183"/>
      <c r="N4837" s="184"/>
      <c r="O4837" s="184"/>
      <c r="P4837" s="184"/>
      <c r="Q4837" s="184"/>
      <c r="R4837" s="184"/>
      <c r="S4837" s="184"/>
      <c r="T4837" s="185"/>
      <c r="AT4837" s="179" t="s">
        <v>197</v>
      </c>
      <c r="AU4837" s="179" t="s">
        <v>80</v>
      </c>
      <c r="AV4837" s="11" t="s">
        <v>80</v>
      </c>
      <c r="AW4837" s="11" t="s">
        <v>35</v>
      </c>
      <c r="AX4837" s="11" t="s">
        <v>72</v>
      </c>
      <c r="AY4837" s="179" t="s">
        <v>177</v>
      </c>
    </row>
    <row r="4838" spans="2:51" s="12" customFormat="1" x14ac:dyDescent="0.3">
      <c r="B4838" s="186"/>
      <c r="D4838" s="178" t="s">
        <v>197</v>
      </c>
      <c r="E4838" s="187" t="s">
        <v>3</v>
      </c>
      <c r="F4838" s="188" t="s">
        <v>1792</v>
      </c>
      <c r="H4838" s="189" t="s">
        <v>3</v>
      </c>
      <c r="I4838" s="190"/>
      <c r="L4838" s="186"/>
      <c r="M4838" s="191"/>
      <c r="N4838" s="192"/>
      <c r="O4838" s="192"/>
      <c r="P4838" s="192"/>
      <c r="Q4838" s="192"/>
      <c r="R4838" s="192"/>
      <c r="S4838" s="192"/>
      <c r="T4838" s="193"/>
      <c r="AT4838" s="189" t="s">
        <v>197</v>
      </c>
      <c r="AU4838" s="189" t="s">
        <v>80</v>
      </c>
      <c r="AV4838" s="12" t="s">
        <v>22</v>
      </c>
      <c r="AW4838" s="12" t="s">
        <v>35</v>
      </c>
      <c r="AX4838" s="12" t="s">
        <v>72</v>
      </c>
      <c r="AY4838" s="189" t="s">
        <v>177</v>
      </c>
    </row>
    <row r="4839" spans="2:51" s="12" customFormat="1" x14ac:dyDescent="0.3">
      <c r="B4839" s="186"/>
      <c r="D4839" s="178" t="s">
        <v>197</v>
      </c>
      <c r="E4839" s="187" t="s">
        <v>3</v>
      </c>
      <c r="F4839" s="188" t="s">
        <v>1793</v>
      </c>
      <c r="H4839" s="189" t="s">
        <v>3</v>
      </c>
      <c r="I4839" s="190"/>
      <c r="L4839" s="186"/>
      <c r="M4839" s="191"/>
      <c r="N4839" s="192"/>
      <c r="O4839" s="192"/>
      <c r="P4839" s="192"/>
      <c r="Q4839" s="192"/>
      <c r="R4839" s="192"/>
      <c r="S4839" s="192"/>
      <c r="T4839" s="193"/>
      <c r="AT4839" s="189" t="s">
        <v>197</v>
      </c>
      <c r="AU4839" s="189" t="s">
        <v>80</v>
      </c>
      <c r="AV4839" s="12" t="s">
        <v>22</v>
      </c>
      <c r="AW4839" s="12" t="s">
        <v>35</v>
      </c>
      <c r="AX4839" s="12" t="s">
        <v>72</v>
      </c>
      <c r="AY4839" s="189" t="s">
        <v>177</v>
      </c>
    </row>
    <row r="4840" spans="2:51" s="11" customFormat="1" x14ac:dyDescent="0.3">
      <c r="B4840" s="177"/>
      <c r="D4840" s="178" t="s">
        <v>197</v>
      </c>
      <c r="E4840" s="179" t="s">
        <v>3</v>
      </c>
      <c r="F4840" s="180" t="s">
        <v>2347</v>
      </c>
      <c r="H4840" s="181">
        <v>12.43</v>
      </c>
      <c r="I4840" s="182"/>
      <c r="L4840" s="177"/>
      <c r="M4840" s="183"/>
      <c r="N4840" s="184"/>
      <c r="O4840" s="184"/>
      <c r="P4840" s="184"/>
      <c r="Q4840" s="184"/>
      <c r="R4840" s="184"/>
      <c r="S4840" s="184"/>
      <c r="T4840" s="185"/>
      <c r="AT4840" s="179" t="s">
        <v>197</v>
      </c>
      <c r="AU4840" s="179" t="s">
        <v>80</v>
      </c>
      <c r="AV4840" s="11" t="s">
        <v>80</v>
      </c>
      <c r="AW4840" s="11" t="s">
        <v>35</v>
      </c>
      <c r="AX4840" s="11" t="s">
        <v>72</v>
      </c>
      <c r="AY4840" s="179" t="s">
        <v>177</v>
      </c>
    </row>
    <row r="4841" spans="2:51" s="12" customFormat="1" x14ac:dyDescent="0.3">
      <c r="B4841" s="186"/>
      <c r="D4841" s="178" t="s">
        <v>197</v>
      </c>
      <c r="E4841" s="187" t="s">
        <v>3</v>
      </c>
      <c r="F4841" s="188" t="s">
        <v>1806</v>
      </c>
      <c r="H4841" s="189" t="s">
        <v>3</v>
      </c>
      <c r="I4841" s="190"/>
      <c r="L4841" s="186"/>
      <c r="M4841" s="191"/>
      <c r="N4841" s="192"/>
      <c r="O4841" s="192"/>
      <c r="P4841" s="192"/>
      <c r="Q4841" s="192"/>
      <c r="R4841" s="192"/>
      <c r="S4841" s="192"/>
      <c r="T4841" s="193"/>
      <c r="AT4841" s="189" t="s">
        <v>197</v>
      </c>
      <c r="AU4841" s="189" t="s">
        <v>80</v>
      </c>
      <c r="AV4841" s="12" t="s">
        <v>22</v>
      </c>
      <c r="AW4841" s="12" t="s">
        <v>35</v>
      </c>
      <c r="AX4841" s="12" t="s">
        <v>72</v>
      </c>
      <c r="AY4841" s="189" t="s">
        <v>177</v>
      </c>
    </row>
    <row r="4842" spans="2:51" s="12" customFormat="1" x14ac:dyDescent="0.3">
      <c r="B4842" s="186"/>
      <c r="D4842" s="178" t="s">
        <v>197</v>
      </c>
      <c r="E4842" s="187" t="s">
        <v>3</v>
      </c>
      <c r="F4842" s="188" t="s">
        <v>1807</v>
      </c>
      <c r="H4842" s="189" t="s">
        <v>3</v>
      </c>
      <c r="I4842" s="190"/>
      <c r="L4842" s="186"/>
      <c r="M4842" s="191"/>
      <c r="N4842" s="192"/>
      <c r="O4842" s="192"/>
      <c r="P4842" s="192"/>
      <c r="Q4842" s="192"/>
      <c r="R4842" s="192"/>
      <c r="S4842" s="192"/>
      <c r="T4842" s="193"/>
      <c r="AT4842" s="189" t="s">
        <v>197</v>
      </c>
      <c r="AU4842" s="189" t="s">
        <v>80</v>
      </c>
      <c r="AV4842" s="12" t="s">
        <v>22</v>
      </c>
      <c r="AW4842" s="12" t="s">
        <v>35</v>
      </c>
      <c r="AX4842" s="12" t="s">
        <v>72</v>
      </c>
      <c r="AY4842" s="189" t="s">
        <v>177</v>
      </c>
    </row>
    <row r="4843" spans="2:51" s="11" customFormat="1" x14ac:dyDescent="0.3">
      <c r="B4843" s="177"/>
      <c r="D4843" s="178" t="s">
        <v>197</v>
      </c>
      <c r="E4843" s="179" t="s">
        <v>3</v>
      </c>
      <c r="F4843" s="180" t="s">
        <v>2348</v>
      </c>
      <c r="H4843" s="181">
        <v>22.51</v>
      </c>
      <c r="I4843" s="182"/>
      <c r="L4843" s="177"/>
      <c r="M4843" s="183"/>
      <c r="N4843" s="184"/>
      <c r="O4843" s="184"/>
      <c r="P4843" s="184"/>
      <c r="Q4843" s="184"/>
      <c r="R4843" s="184"/>
      <c r="S4843" s="184"/>
      <c r="T4843" s="185"/>
      <c r="AT4843" s="179" t="s">
        <v>197</v>
      </c>
      <c r="AU4843" s="179" t="s">
        <v>80</v>
      </c>
      <c r="AV4843" s="11" t="s">
        <v>80</v>
      </c>
      <c r="AW4843" s="11" t="s">
        <v>35</v>
      </c>
      <c r="AX4843" s="11" t="s">
        <v>72</v>
      </c>
      <c r="AY4843" s="179" t="s">
        <v>177</v>
      </c>
    </row>
    <row r="4844" spans="2:51" s="12" customFormat="1" x14ac:dyDescent="0.3">
      <c r="B4844" s="186"/>
      <c r="D4844" s="178" t="s">
        <v>197</v>
      </c>
      <c r="E4844" s="187" t="s">
        <v>3</v>
      </c>
      <c r="F4844" s="188" t="s">
        <v>1838</v>
      </c>
      <c r="H4844" s="189" t="s">
        <v>3</v>
      </c>
      <c r="I4844" s="190"/>
      <c r="L4844" s="186"/>
      <c r="M4844" s="191"/>
      <c r="N4844" s="192"/>
      <c r="O4844" s="192"/>
      <c r="P4844" s="192"/>
      <c r="Q4844" s="192"/>
      <c r="R4844" s="192"/>
      <c r="S4844" s="192"/>
      <c r="T4844" s="193"/>
      <c r="AT4844" s="189" t="s">
        <v>197</v>
      </c>
      <c r="AU4844" s="189" t="s">
        <v>80</v>
      </c>
      <c r="AV4844" s="12" t="s">
        <v>22</v>
      </c>
      <c r="AW4844" s="12" t="s">
        <v>35</v>
      </c>
      <c r="AX4844" s="12" t="s">
        <v>72</v>
      </c>
      <c r="AY4844" s="189" t="s">
        <v>177</v>
      </c>
    </row>
    <row r="4845" spans="2:51" s="12" customFormat="1" x14ac:dyDescent="0.3">
      <c r="B4845" s="186"/>
      <c r="D4845" s="178" t="s">
        <v>197</v>
      </c>
      <c r="E4845" s="187" t="s">
        <v>3</v>
      </c>
      <c r="F4845" s="188" t="s">
        <v>1839</v>
      </c>
      <c r="H4845" s="189" t="s">
        <v>3</v>
      </c>
      <c r="I4845" s="190"/>
      <c r="L4845" s="186"/>
      <c r="M4845" s="191"/>
      <c r="N4845" s="192"/>
      <c r="O4845" s="192"/>
      <c r="P4845" s="192"/>
      <c r="Q4845" s="192"/>
      <c r="R4845" s="192"/>
      <c r="S4845" s="192"/>
      <c r="T4845" s="193"/>
      <c r="AT4845" s="189" t="s">
        <v>197</v>
      </c>
      <c r="AU4845" s="189" t="s">
        <v>80</v>
      </c>
      <c r="AV4845" s="12" t="s">
        <v>22</v>
      </c>
      <c r="AW4845" s="12" t="s">
        <v>35</v>
      </c>
      <c r="AX4845" s="12" t="s">
        <v>72</v>
      </c>
      <c r="AY4845" s="189" t="s">
        <v>177</v>
      </c>
    </row>
    <row r="4846" spans="2:51" s="11" customFormat="1" x14ac:dyDescent="0.3">
      <c r="B4846" s="177"/>
      <c r="D4846" s="178" t="s">
        <v>197</v>
      </c>
      <c r="E4846" s="179" t="s">
        <v>3</v>
      </c>
      <c r="F4846" s="180" t="s">
        <v>2349</v>
      </c>
      <c r="H4846" s="181">
        <v>31.5</v>
      </c>
      <c r="I4846" s="182"/>
      <c r="L4846" s="177"/>
      <c r="M4846" s="183"/>
      <c r="N4846" s="184"/>
      <c r="O4846" s="184"/>
      <c r="P4846" s="184"/>
      <c r="Q4846" s="184"/>
      <c r="R4846" s="184"/>
      <c r="S4846" s="184"/>
      <c r="T4846" s="185"/>
      <c r="AT4846" s="179" t="s">
        <v>197</v>
      </c>
      <c r="AU4846" s="179" t="s">
        <v>80</v>
      </c>
      <c r="AV4846" s="11" t="s">
        <v>80</v>
      </c>
      <c r="AW4846" s="11" t="s">
        <v>35</v>
      </c>
      <c r="AX4846" s="11" t="s">
        <v>72</v>
      </c>
      <c r="AY4846" s="179" t="s">
        <v>177</v>
      </c>
    </row>
    <row r="4847" spans="2:51" s="12" customFormat="1" x14ac:dyDescent="0.3">
      <c r="B4847" s="186"/>
      <c r="D4847" s="178" t="s">
        <v>197</v>
      </c>
      <c r="E4847" s="187" t="s">
        <v>3</v>
      </c>
      <c r="F4847" s="188" t="s">
        <v>1846</v>
      </c>
      <c r="H4847" s="189" t="s">
        <v>3</v>
      </c>
      <c r="I4847" s="190"/>
      <c r="L4847" s="186"/>
      <c r="M4847" s="191"/>
      <c r="N4847" s="192"/>
      <c r="O4847" s="192"/>
      <c r="P4847" s="192"/>
      <c r="Q4847" s="192"/>
      <c r="R4847" s="192"/>
      <c r="S4847" s="192"/>
      <c r="T4847" s="193"/>
      <c r="AT4847" s="189" t="s">
        <v>197</v>
      </c>
      <c r="AU4847" s="189" t="s">
        <v>80</v>
      </c>
      <c r="AV4847" s="12" t="s">
        <v>22</v>
      </c>
      <c r="AW4847" s="12" t="s">
        <v>35</v>
      </c>
      <c r="AX4847" s="12" t="s">
        <v>72</v>
      </c>
      <c r="AY4847" s="189" t="s">
        <v>177</v>
      </c>
    </row>
    <row r="4848" spans="2:51" s="12" customFormat="1" x14ac:dyDescent="0.3">
      <c r="B4848" s="186"/>
      <c r="D4848" s="178" t="s">
        <v>197</v>
      </c>
      <c r="E4848" s="187" t="s">
        <v>3</v>
      </c>
      <c r="F4848" s="188" t="s">
        <v>1847</v>
      </c>
      <c r="H4848" s="189" t="s">
        <v>3</v>
      </c>
      <c r="I4848" s="190"/>
      <c r="L4848" s="186"/>
      <c r="M4848" s="191"/>
      <c r="N4848" s="192"/>
      <c r="O4848" s="192"/>
      <c r="P4848" s="192"/>
      <c r="Q4848" s="192"/>
      <c r="R4848" s="192"/>
      <c r="S4848" s="192"/>
      <c r="T4848" s="193"/>
      <c r="AT4848" s="189" t="s">
        <v>197</v>
      </c>
      <c r="AU4848" s="189" t="s">
        <v>80</v>
      </c>
      <c r="AV4848" s="12" t="s">
        <v>22</v>
      </c>
      <c r="AW4848" s="12" t="s">
        <v>35</v>
      </c>
      <c r="AX4848" s="12" t="s">
        <v>72</v>
      </c>
      <c r="AY4848" s="189" t="s">
        <v>177</v>
      </c>
    </row>
    <row r="4849" spans="2:51" s="11" customFormat="1" x14ac:dyDescent="0.3">
      <c r="B4849" s="177"/>
      <c r="D4849" s="178" t="s">
        <v>197</v>
      </c>
      <c r="E4849" s="179" t="s">
        <v>3</v>
      </c>
      <c r="F4849" s="180" t="s">
        <v>2350</v>
      </c>
      <c r="H4849" s="181">
        <v>31.52</v>
      </c>
      <c r="I4849" s="182"/>
      <c r="L4849" s="177"/>
      <c r="M4849" s="183"/>
      <c r="N4849" s="184"/>
      <c r="O4849" s="184"/>
      <c r="P4849" s="184"/>
      <c r="Q4849" s="184"/>
      <c r="R4849" s="184"/>
      <c r="S4849" s="184"/>
      <c r="T4849" s="185"/>
      <c r="AT4849" s="179" t="s">
        <v>197</v>
      </c>
      <c r="AU4849" s="179" t="s">
        <v>80</v>
      </c>
      <c r="AV4849" s="11" t="s">
        <v>80</v>
      </c>
      <c r="AW4849" s="11" t="s">
        <v>35</v>
      </c>
      <c r="AX4849" s="11" t="s">
        <v>72</v>
      </c>
      <c r="AY4849" s="179" t="s">
        <v>177</v>
      </c>
    </row>
    <row r="4850" spans="2:51" s="12" customFormat="1" x14ac:dyDescent="0.3">
      <c r="B4850" s="186"/>
      <c r="D4850" s="178" t="s">
        <v>197</v>
      </c>
      <c r="E4850" s="187" t="s">
        <v>3</v>
      </c>
      <c r="F4850" s="188" t="s">
        <v>1818</v>
      </c>
      <c r="H4850" s="189" t="s">
        <v>3</v>
      </c>
      <c r="I4850" s="190"/>
      <c r="L4850" s="186"/>
      <c r="M4850" s="191"/>
      <c r="N4850" s="192"/>
      <c r="O4850" s="192"/>
      <c r="P4850" s="192"/>
      <c r="Q4850" s="192"/>
      <c r="R4850" s="192"/>
      <c r="S4850" s="192"/>
      <c r="T4850" s="193"/>
      <c r="AT4850" s="189" t="s">
        <v>197</v>
      </c>
      <c r="AU4850" s="189" t="s">
        <v>80</v>
      </c>
      <c r="AV4850" s="12" t="s">
        <v>22</v>
      </c>
      <c r="AW4850" s="12" t="s">
        <v>35</v>
      </c>
      <c r="AX4850" s="12" t="s">
        <v>72</v>
      </c>
      <c r="AY4850" s="189" t="s">
        <v>177</v>
      </c>
    </row>
    <row r="4851" spans="2:51" s="12" customFormat="1" x14ac:dyDescent="0.3">
      <c r="B4851" s="186"/>
      <c r="D4851" s="178" t="s">
        <v>197</v>
      </c>
      <c r="E4851" s="187" t="s">
        <v>3</v>
      </c>
      <c r="F4851" s="188" t="s">
        <v>1819</v>
      </c>
      <c r="H4851" s="189" t="s">
        <v>3</v>
      </c>
      <c r="I4851" s="190"/>
      <c r="L4851" s="186"/>
      <c r="M4851" s="191"/>
      <c r="N4851" s="192"/>
      <c r="O4851" s="192"/>
      <c r="P4851" s="192"/>
      <c r="Q4851" s="192"/>
      <c r="R4851" s="192"/>
      <c r="S4851" s="192"/>
      <c r="T4851" s="193"/>
      <c r="AT4851" s="189" t="s">
        <v>197</v>
      </c>
      <c r="AU4851" s="189" t="s">
        <v>80</v>
      </c>
      <c r="AV4851" s="12" t="s">
        <v>22</v>
      </c>
      <c r="AW4851" s="12" t="s">
        <v>35</v>
      </c>
      <c r="AX4851" s="12" t="s">
        <v>72</v>
      </c>
      <c r="AY4851" s="189" t="s">
        <v>177</v>
      </c>
    </row>
    <row r="4852" spans="2:51" s="11" customFormat="1" x14ac:dyDescent="0.3">
      <c r="B4852" s="177"/>
      <c r="D4852" s="178" t="s">
        <v>197</v>
      </c>
      <c r="E4852" s="179" t="s">
        <v>3</v>
      </c>
      <c r="F4852" s="180" t="s">
        <v>2412</v>
      </c>
      <c r="H4852" s="181">
        <v>16.03</v>
      </c>
      <c r="I4852" s="182"/>
      <c r="L4852" s="177"/>
      <c r="M4852" s="183"/>
      <c r="N4852" s="184"/>
      <c r="O4852" s="184"/>
      <c r="P4852" s="184"/>
      <c r="Q4852" s="184"/>
      <c r="R4852" s="184"/>
      <c r="S4852" s="184"/>
      <c r="T4852" s="185"/>
      <c r="AT4852" s="179" t="s">
        <v>197</v>
      </c>
      <c r="AU4852" s="179" t="s">
        <v>80</v>
      </c>
      <c r="AV4852" s="11" t="s">
        <v>80</v>
      </c>
      <c r="AW4852" s="11" t="s">
        <v>35</v>
      </c>
      <c r="AX4852" s="11" t="s">
        <v>72</v>
      </c>
      <c r="AY4852" s="179" t="s">
        <v>177</v>
      </c>
    </row>
    <row r="4853" spans="2:51" s="12" customFormat="1" x14ac:dyDescent="0.3">
      <c r="B4853" s="186"/>
      <c r="D4853" s="178" t="s">
        <v>197</v>
      </c>
      <c r="E4853" s="187" t="s">
        <v>3</v>
      </c>
      <c r="F4853" s="188" t="s">
        <v>1821</v>
      </c>
      <c r="H4853" s="189" t="s">
        <v>3</v>
      </c>
      <c r="I4853" s="190"/>
      <c r="L4853" s="186"/>
      <c r="M4853" s="191"/>
      <c r="N4853" s="192"/>
      <c r="O4853" s="192"/>
      <c r="P4853" s="192"/>
      <c r="Q4853" s="192"/>
      <c r="R4853" s="192"/>
      <c r="S4853" s="192"/>
      <c r="T4853" s="193"/>
      <c r="AT4853" s="189" t="s">
        <v>197</v>
      </c>
      <c r="AU4853" s="189" t="s">
        <v>80</v>
      </c>
      <c r="AV4853" s="12" t="s">
        <v>22</v>
      </c>
      <c r="AW4853" s="12" t="s">
        <v>35</v>
      </c>
      <c r="AX4853" s="12" t="s">
        <v>72</v>
      </c>
      <c r="AY4853" s="189" t="s">
        <v>177</v>
      </c>
    </row>
    <row r="4854" spans="2:51" s="12" customFormat="1" x14ac:dyDescent="0.3">
      <c r="B4854" s="186"/>
      <c r="D4854" s="178" t="s">
        <v>197</v>
      </c>
      <c r="E4854" s="187" t="s">
        <v>3</v>
      </c>
      <c r="F4854" s="188" t="s">
        <v>1822</v>
      </c>
      <c r="H4854" s="189" t="s">
        <v>3</v>
      </c>
      <c r="I4854" s="190"/>
      <c r="L4854" s="186"/>
      <c r="M4854" s="191"/>
      <c r="N4854" s="192"/>
      <c r="O4854" s="192"/>
      <c r="P4854" s="192"/>
      <c r="Q4854" s="192"/>
      <c r="R4854" s="192"/>
      <c r="S4854" s="192"/>
      <c r="T4854" s="193"/>
      <c r="AT4854" s="189" t="s">
        <v>197</v>
      </c>
      <c r="AU4854" s="189" t="s">
        <v>80</v>
      </c>
      <c r="AV4854" s="12" t="s">
        <v>22</v>
      </c>
      <c r="AW4854" s="12" t="s">
        <v>35</v>
      </c>
      <c r="AX4854" s="12" t="s">
        <v>72</v>
      </c>
      <c r="AY4854" s="189" t="s">
        <v>177</v>
      </c>
    </row>
    <row r="4855" spans="2:51" s="11" customFormat="1" x14ac:dyDescent="0.3">
      <c r="B4855" s="177"/>
      <c r="D4855" s="178" t="s">
        <v>197</v>
      </c>
      <c r="E4855" s="179" t="s">
        <v>3</v>
      </c>
      <c r="F4855" s="180" t="s">
        <v>2385</v>
      </c>
      <c r="H4855" s="181">
        <v>16.920000000000002</v>
      </c>
      <c r="I4855" s="182"/>
      <c r="L4855" s="177"/>
      <c r="M4855" s="183"/>
      <c r="N4855" s="184"/>
      <c r="O4855" s="184"/>
      <c r="P4855" s="184"/>
      <c r="Q4855" s="184"/>
      <c r="R4855" s="184"/>
      <c r="S4855" s="184"/>
      <c r="T4855" s="185"/>
      <c r="AT4855" s="179" t="s">
        <v>197</v>
      </c>
      <c r="AU4855" s="179" t="s">
        <v>80</v>
      </c>
      <c r="AV4855" s="11" t="s">
        <v>80</v>
      </c>
      <c r="AW4855" s="11" t="s">
        <v>35</v>
      </c>
      <c r="AX4855" s="11" t="s">
        <v>72</v>
      </c>
      <c r="AY4855" s="179" t="s">
        <v>177</v>
      </c>
    </row>
    <row r="4856" spans="2:51" s="14" customFormat="1" x14ac:dyDescent="0.3">
      <c r="B4856" s="223"/>
      <c r="D4856" s="178" t="s">
        <v>197</v>
      </c>
      <c r="E4856" s="224" t="s">
        <v>3</v>
      </c>
      <c r="F4856" s="225" t="s">
        <v>408</v>
      </c>
      <c r="H4856" s="226">
        <v>454.32</v>
      </c>
      <c r="I4856" s="227"/>
      <c r="L4856" s="223"/>
      <c r="M4856" s="228"/>
      <c r="N4856" s="229"/>
      <c r="O4856" s="229"/>
      <c r="P4856" s="229"/>
      <c r="Q4856" s="229"/>
      <c r="R4856" s="229"/>
      <c r="S4856" s="229"/>
      <c r="T4856" s="230"/>
      <c r="AT4856" s="224" t="s">
        <v>197</v>
      </c>
      <c r="AU4856" s="224" t="s">
        <v>80</v>
      </c>
      <c r="AV4856" s="14" t="s">
        <v>204</v>
      </c>
      <c r="AW4856" s="14" t="s">
        <v>35</v>
      </c>
      <c r="AX4856" s="14" t="s">
        <v>72</v>
      </c>
      <c r="AY4856" s="224" t="s">
        <v>177</v>
      </c>
    </row>
    <row r="4857" spans="2:51" s="12" customFormat="1" x14ac:dyDescent="0.3">
      <c r="B4857" s="186"/>
      <c r="D4857" s="178" t="s">
        <v>197</v>
      </c>
      <c r="E4857" s="187" t="s">
        <v>3</v>
      </c>
      <c r="F4857" s="188" t="s">
        <v>2353</v>
      </c>
      <c r="H4857" s="189" t="s">
        <v>3</v>
      </c>
      <c r="I4857" s="190"/>
      <c r="L4857" s="186"/>
      <c r="M4857" s="191"/>
      <c r="N4857" s="192"/>
      <c r="O4857" s="192"/>
      <c r="P4857" s="192"/>
      <c r="Q4857" s="192"/>
      <c r="R4857" s="192"/>
      <c r="S4857" s="192"/>
      <c r="T4857" s="193"/>
      <c r="AT4857" s="189" t="s">
        <v>197</v>
      </c>
      <c r="AU4857" s="189" t="s">
        <v>80</v>
      </c>
      <c r="AV4857" s="12" t="s">
        <v>22</v>
      </c>
      <c r="AW4857" s="12" t="s">
        <v>35</v>
      </c>
      <c r="AX4857" s="12" t="s">
        <v>72</v>
      </c>
      <c r="AY4857" s="189" t="s">
        <v>177</v>
      </c>
    </row>
    <row r="4858" spans="2:51" s="12" customFormat="1" x14ac:dyDescent="0.3">
      <c r="B4858" s="186"/>
      <c r="D4858" s="178" t="s">
        <v>197</v>
      </c>
      <c r="E4858" s="187" t="s">
        <v>3</v>
      </c>
      <c r="F4858" s="188" t="s">
        <v>1656</v>
      </c>
      <c r="H4858" s="189" t="s">
        <v>3</v>
      </c>
      <c r="I4858" s="190"/>
      <c r="L4858" s="186"/>
      <c r="M4858" s="191"/>
      <c r="N4858" s="192"/>
      <c r="O4858" s="192"/>
      <c r="P4858" s="192"/>
      <c r="Q4858" s="192"/>
      <c r="R4858" s="192"/>
      <c r="S4858" s="192"/>
      <c r="T4858" s="193"/>
      <c r="AT4858" s="189" t="s">
        <v>197</v>
      </c>
      <c r="AU4858" s="189" t="s">
        <v>80</v>
      </c>
      <c r="AV4858" s="12" t="s">
        <v>22</v>
      </c>
      <c r="AW4858" s="12" t="s">
        <v>35</v>
      </c>
      <c r="AX4858" s="12" t="s">
        <v>72</v>
      </c>
      <c r="AY4858" s="189" t="s">
        <v>177</v>
      </c>
    </row>
    <row r="4859" spans="2:51" s="12" customFormat="1" x14ac:dyDescent="0.3">
      <c r="B4859" s="186"/>
      <c r="D4859" s="178" t="s">
        <v>197</v>
      </c>
      <c r="E4859" s="187" t="s">
        <v>3</v>
      </c>
      <c r="F4859" s="188" t="s">
        <v>1657</v>
      </c>
      <c r="H4859" s="189" t="s">
        <v>3</v>
      </c>
      <c r="I4859" s="190"/>
      <c r="L4859" s="186"/>
      <c r="M4859" s="191"/>
      <c r="N4859" s="192"/>
      <c r="O4859" s="192"/>
      <c r="P4859" s="192"/>
      <c r="Q4859" s="192"/>
      <c r="R4859" s="192"/>
      <c r="S4859" s="192"/>
      <c r="T4859" s="193"/>
      <c r="AT4859" s="189" t="s">
        <v>197</v>
      </c>
      <c r="AU4859" s="189" t="s">
        <v>80</v>
      </c>
      <c r="AV4859" s="12" t="s">
        <v>22</v>
      </c>
      <c r="AW4859" s="12" t="s">
        <v>35</v>
      </c>
      <c r="AX4859" s="12" t="s">
        <v>72</v>
      </c>
      <c r="AY4859" s="189" t="s">
        <v>177</v>
      </c>
    </row>
    <row r="4860" spans="2:51" s="11" customFormat="1" x14ac:dyDescent="0.3">
      <c r="B4860" s="177"/>
      <c r="D4860" s="178" t="s">
        <v>197</v>
      </c>
      <c r="E4860" s="179" t="s">
        <v>3</v>
      </c>
      <c r="F4860" s="180" t="s">
        <v>2354</v>
      </c>
      <c r="H4860" s="181">
        <v>39.65</v>
      </c>
      <c r="I4860" s="182"/>
      <c r="L4860" s="177"/>
      <c r="M4860" s="183"/>
      <c r="N4860" s="184"/>
      <c r="O4860" s="184"/>
      <c r="P4860" s="184"/>
      <c r="Q4860" s="184"/>
      <c r="R4860" s="184"/>
      <c r="S4860" s="184"/>
      <c r="T4860" s="185"/>
      <c r="AT4860" s="179" t="s">
        <v>197</v>
      </c>
      <c r="AU4860" s="179" t="s">
        <v>80</v>
      </c>
      <c r="AV4860" s="11" t="s">
        <v>80</v>
      </c>
      <c r="AW4860" s="11" t="s">
        <v>35</v>
      </c>
      <c r="AX4860" s="11" t="s">
        <v>72</v>
      </c>
      <c r="AY4860" s="179" t="s">
        <v>177</v>
      </c>
    </row>
    <row r="4861" spans="2:51" s="12" customFormat="1" x14ac:dyDescent="0.3">
      <c r="B4861" s="186"/>
      <c r="D4861" s="178" t="s">
        <v>197</v>
      </c>
      <c r="E4861" s="187" t="s">
        <v>3</v>
      </c>
      <c r="F4861" s="188" t="s">
        <v>1779</v>
      </c>
      <c r="H4861" s="189" t="s">
        <v>3</v>
      </c>
      <c r="I4861" s="190"/>
      <c r="L4861" s="186"/>
      <c r="M4861" s="191"/>
      <c r="N4861" s="192"/>
      <c r="O4861" s="192"/>
      <c r="P4861" s="192"/>
      <c r="Q4861" s="192"/>
      <c r="R4861" s="192"/>
      <c r="S4861" s="192"/>
      <c r="T4861" s="193"/>
      <c r="AT4861" s="189" t="s">
        <v>197</v>
      </c>
      <c r="AU4861" s="189" t="s">
        <v>80</v>
      </c>
      <c r="AV4861" s="12" t="s">
        <v>22</v>
      </c>
      <c r="AW4861" s="12" t="s">
        <v>35</v>
      </c>
      <c r="AX4861" s="12" t="s">
        <v>72</v>
      </c>
      <c r="AY4861" s="189" t="s">
        <v>177</v>
      </c>
    </row>
    <row r="4862" spans="2:51" s="12" customFormat="1" x14ac:dyDescent="0.3">
      <c r="B4862" s="186"/>
      <c r="D4862" s="178" t="s">
        <v>197</v>
      </c>
      <c r="E4862" s="187" t="s">
        <v>3</v>
      </c>
      <c r="F4862" s="188" t="s">
        <v>1780</v>
      </c>
      <c r="H4862" s="189" t="s">
        <v>3</v>
      </c>
      <c r="I4862" s="190"/>
      <c r="L4862" s="186"/>
      <c r="M4862" s="191"/>
      <c r="N4862" s="192"/>
      <c r="O4862" s="192"/>
      <c r="P4862" s="192"/>
      <c r="Q4862" s="192"/>
      <c r="R4862" s="192"/>
      <c r="S4862" s="192"/>
      <c r="T4862" s="193"/>
      <c r="AT4862" s="189" t="s">
        <v>197</v>
      </c>
      <c r="AU4862" s="189" t="s">
        <v>80</v>
      </c>
      <c r="AV4862" s="12" t="s">
        <v>22</v>
      </c>
      <c r="AW4862" s="12" t="s">
        <v>35</v>
      </c>
      <c r="AX4862" s="12" t="s">
        <v>72</v>
      </c>
      <c r="AY4862" s="189" t="s">
        <v>177</v>
      </c>
    </row>
    <row r="4863" spans="2:51" s="11" customFormat="1" x14ac:dyDescent="0.3">
      <c r="B4863" s="177"/>
      <c r="D4863" s="178" t="s">
        <v>197</v>
      </c>
      <c r="E4863" s="179" t="s">
        <v>3</v>
      </c>
      <c r="F4863" s="180" t="s">
        <v>2355</v>
      </c>
      <c r="H4863" s="181">
        <v>34.020000000000003</v>
      </c>
      <c r="I4863" s="182"/>
      <c r="L4863" s="177"/>
      <c r="M4863" s="183"/>
      <c r="N4863" s="184"/>
      <c r="O4863" s="184"/>
      <c r="P4863" s="184"/>
      <c r="Q4863" s="184"/>
      <c r="R4863" s="184"/>
      <c r="S4863" s="184"/>
      <c r="T4863" s="185"/>
      <c r="AT4863" s="179" t="s">
        <v>197</v>
      </c>
      <c r="AU4863" s="179" t="s">
        <v>80</v>
      </c>
      <c r="AV4863" s="11" t="s">
        <v>80</v>
      </c>
      <c r="AW4863" s="11" t="s">
        <v>35</v>
      </c>
      <c r="AX4863" s="11" t="s">
        <v>72</v>
      </c>
      <c r="AY4863" s="179" t="s">
        <v>177</v>
      </c>
    </row>
    <row r="4864" spans="2:51" s="12" customFormat="1" x14ac:dyDescent="0.3">
      <c r="B4864" s="186"/>
      <c r="D4864" s="178" t="s">
        <v>197</v>
      </c>
      <c r="E4864" s="187" t="s">
        <v>3</v>
      </c>
      <c r="F4864" s="188" t="s">
        <v>1783</v>
      </c>
      <c r="H4864" s="189" t="s">
        <v>3</v>
      </c>
      <c r="I4864" s="190"/>
      <c r="L4864" s="186"/>
      <c r="M4864" s="191"/>
      <c r="N4864" s="192"/>
      <c r="O4864" s="192"/>
      <c r="P4864" s="192"/>
      <c r="Q4864" s="192"/>
      <c r="R4864" s="192"/>
      <c r="S4864" s="192"/>
      <c r="T4864" s="193"/>
      <c r="AT4864" s="189" t="s">
        <v>197</v>
      </c>
      <c r="AU4864" s="189" t="s">
        <v>80</v>
      </c>
      <c r="AV4864" s="12" t="s">
        <v>22</v>
      </c>
      <c r="AW4864" s="12" t="s">
        <v>35</v>
      </c>
      <c r="AX4864" s="12" t="s">
        <v>72</v>
      </c>
      <c r="AY4864" s="189" t="s">
        <v>177</v>
      </c>
    </row>
    <row r="4865" spans="2:51" s="12" customFormat="1" x14ac:dyDescent="0.3">
      <c r="B4865" s="186"/>
      <c r="D4865" s="178" t="s">
        <v>197</v>
      </c>
      <c r="E4865" s="187" t="s">
        <v>3</v>
      </c>
      <c r="F4865" s="188" t="s">
        <v>1784</v>
      </c>
      <c r="H4865" s="189" t="s">
        <v>3</v>
      </c>
      <c r="I4865" s="190"/>
      <c r="L4865" s="186"/>
      <c r="M4865" s="191"/>
      <c r="N4865" s="192"/>
      <c r="O4865" s="192"/>
      <c r="P4865" s="192"/>
      <c r="Q4865" s="192"/>
      <c r="R4865" s="192"/>
      <c r="S4865" s="192"/>
      <c r="T4865" s="193"/>
      <c r="AT4865" s="189" t="s">
        <v>197</v>
      </c>
      <c r="AU4865" s="189" t="s">
        <v>80</v>
      </c>
      <c r="AV4865" s="12" t="s">
        <v>22</v>
      </c>
      <c r="AW4865" s="12" t="s">
        <v>35</v>
      </c>
      <c r="AX4865" s="12" t="s">
        <v>72</v>
      </c>
      <c r="AY4865" s="189" t="s">
        <v>177</v>
      </c>
    </row>
    <row r="4866" spans="2:51" s="11" customFormat="1" x14ac:dyDescent="0.3">
      <c r="B4866" s="177"/>
      <c r="D4866" s="178" t="s">
        <v>197</v>
      </c>
      <c r="E4866" s="179" t="s">
        <v>3</v>
      </c>
      <c r="F4866" s="180" t="s">
        <v>2356</v>
      </c>
      <c r="H4866" s="181">
        <v>6.23</v>
      </c>
      <c r="I4866" s="182"/>
      <c r="L4866" s="177"/>
      <c r="M4866" s="183"/>
      <c r="N4866" s="184"/>
      <c r="O4866" s="184"/>
      <c r="P4866" s="184"/>
      <c r="Q4866" s="184"/>
      <c r="R4866" s="184"/>
      <c r="S4866" s="184"/>
      <c r="T4866" s="185"/>
      <c r="AT4866" s="179" t="s">
        <v>197</v>
      </c>
      <c r="AU4866" s="179" t="s">
        <v>80</v>
      </c>
      <c r="AV4866" s="11" t="s">
        <v>80</v>
      </c>
      <c r="AW4866" s="11" t="s">
        <v>35</v>
      </c>
      <c r="AX4866" s="11" t="s">
        <v>72</v>
      </c>
      <c r="AY4866" s="179" t="s">
        <v>177</v>
      </c>
    </row>
    <row r="4867" spans="2:51" s="12" customFormat="1" x14ac:dyDescent="0.3">
      <c r="B4867" s="186"/>
      <c r="D4867" s="178" t="s">
        <v>197</v>
      </c>
      <c r="E4867" s="187" t="s">
        <v>3</v>
      </c>
      <c r="F4867" s="188" t="s">
        <v>1786</v>
      </c>
      <c r="H4867" s="189" t="s">
        <v>3</v>
      </c>
      <c r="I4867" s="190"/>
      <c r="L4867" s="186"/>
      <c r="M4867" s="191"/>
      <c r="N4867" s="192"/>
      <c r="O4867" s="192"/>
      <c r="P4867" s="192"/>
      <c r="Q4867" s="192"/>
      <c r="R4867" s="192"/>
      <c r="S4867" s="192"/>
      <c r="T4867" s="193"/>
      <c r="AT4867" s="189" t="s">
        <v>197</v>
      </c>
      <c r="AU4867" s="189" t="s">
        <v>80</v>
      </c>
      <c r="AV4867" s="12" t="s">
        <v>22</v>
      </c>
      <c r="AW4867" s="12" t="s">
        <v>35</v>
      </c>
      <c r="AX4867" s="12" t="s">
        <v>72</v>
      </c>
      <c r="AY4867" s="189" t="s">
        <v>177</v>
      </c>
    </row>
    <row r="4868" spans="2:51" s="12" customFormat="1" x14ac:dyDescent="0.3">
      <c r="B4868" s="186"/>
      <c r="D4868" s="178" t="s">
        <v>197</v>
      </c>
      <c r="E4868" s="187" t="s">
        <v>3</v>
      </c>
      <c r="F4868" s="188" t="s">
        <v>1574</v>
      </c>
      <c r="H4868" s="189" t="s">
        <v>3</v>
      </c>
      <c r="I4868" s="190"/>
      <c r="L4868" s="186"/>
      <c r="M4868" s="191"/>
      <c r="N4868" s="192"/>
      <c r="O4868" s="192"/>
      <c r="P4868" s="192"/>
      <c r="Q4868" s="192"/>
      <c r="R4868" s="192"/>
      <c r="S4868" s="192"/>
      <c r="T4868" s="193"/>
      <c r="AT4868" s="189" t="s">
        <v>197</v>
      </c>
      <c r="AU4868" s="189" t="s">
        <v>80</v>
      </c>
      <c r="AV4868" s="12" t="s">
        <v>22</v>
      </c>
      <c r="AW4868" s="12" t="s">
        <v>35</v>
      </c>
      <c r="AX4868" s="12" t="s">
        <v>72</v>
      </c>
      <c r="AY4868" s="189" t="s">
        <v>177</v>
      </c>
    </row>
    <row r="4869" spans="2:51" s="11" customFormat="1" x14ac:dyDescent="0.3">
      <c r="B4869" s="177"/>
      <c r="D4869" s="178" t="s">
        <v>197</v>
      </c>
      <c r="E4869" s="179" t="s">
        <v>3</v>
      </c>
      <c r="F4869" s="180" t="s">
        <v>2357</v>
      </c>
      <c r="H4869" s="181">
        <v>54.53</v>
      </c>
      <c r="I4869" s="182"/>
      <c r="L4869" s="177"/>
      <c r="M4869" s="183"/>
      <c r="N4869" s="184"/>
      <c r="O4869" s="184"/>
      <c r="P4869" s="184"/>
      <c r="Q4869" s="184"/>
      <c r="R4869" s="184"/>
      <c r="S4869" s="184"/>
      <c r="T4869" s="185"/>
      <c r="AT4869" s="179" t="s">
        <v>197</v>
      </c>
      <c r="AU4869" s="179" t="s">
        <v>80</v>
      </c>
      <c r="AV4869" s="11" t="s">
        <v>80</v>
      </c>
      <c r="AW4869" s="11" t="s">
        <v>35</v>
      </c>
      <c r="AX4869" s="11" t="s">
        <v>72</v>
      </c>
      <c r="AY4869" s="179" t="s">
        <v>177</v>
      </c>
    </row>
    <row r="4870" spans="2:51" s="12" customFormat="1" x14ac:dyDescent="0.3">
      <c r="B4870" s="186"/>
      <c r="D4870" s="178" t="s">
        <v>197</v>
      </c>
      <c r="E4870" s="187" t="s">
        <v>3</v>
      </c>
      <c r="F4870" s="188" t="s">
        <v>1809</v>
      </c>
      <c r="H4870" s="189" t="s">
        <v>3</v>
      </c>
      <c r="I4870" s="190"/>
      <c r="L4870" s="186"/>
      <c r="M4870" s="191"/>
      <c r="N4870" s="192"/>
      <c r="O4870" s="192"/>
      <c r="P4870" s="192"/>
      <c r="Q4870" s="192"/>
      <c r="R4870" s="192"/>
      <c r="S4870" s="192"/>
      <c r="T4870" s="193"/>
      <c r="AT4870" s="189" t="s">
        <v>197</v>
      </c>
      <c r="AU4870" s="189" t="s">
        <v>80</v>
      </c>
      <c r="AV4870" s="12" t="s">
        <v>22</v>
      </c>
      <c r="AW4870" s="12" t="s">
        <v>35</v>
      </c>
      <c r="AX4870" s="12" t="s">
        <v>72</v>
      </c>
      <c r="AY4870" s="189" t="s">
        <v>177</v>
      </c>
    </row>
    <row r="4871" spans="2:51" s="12" customFormat="1" x14ac:dyDescent="0.3">
      <c r="B4871" s="186"/>
      <c r="D4871" s="178" t="s">
        <v>197</v>
      </c>
      <c r="E4871" s="187" t="s">
        <v>3</v>
      </c>
      <c r="F4871" s="188" t="s">
        <v>1810</v>
      </c>
      <c r="H4871" s="189" t="s">
        <v>3</v>
      </c>
      <c r="I4871" s="190"/>
      <c r="L4871" s="186"/>
      <c r="M4871" s="191"/>
      <c r="N4871" s="192"/>
      <c r="O4871" s="192"/>
      <c r="P4871" s="192"/>
      <c r="Q4871" s="192"/>
      <c r="R4871" s="192"/>
      <c r="S4871" s="192"/>
      <c r="T4871" s="193"/>
      <c r="AT4871" s="189" t="s">
        <v>197</v>
      </c>
      <c r="AU4871" s="189" t="s">
        <v>80</v>
      </c>
      <c r="AV4871" s="12" t="s">
        <v>22</v>
      </c>
      <c r="AW4871" s="12" t="s">
        <v>35</v>
      </c>
      <c r="AX4871" s="12" t="s">
        <v>72</v>
      </c>
      <c r="AY4871" s="189" t="s">
        <v>177</v>
      </c>
    </row>
    <row r="4872" spans="2:51" s="11" customFormat="1" x14ac:dyDescent="0.3">
      <c r="B4872" s="177"/>
      <c r="D4872" s="178" t="s">
        <v>197</v>
      </c>
      <c r="E4872" s="179" t="s">
        <v>3</v>
      </c>
      <c r="F4872" s="180" t="s">
        <v>2358</v>
      </c>
      <c r="H4872" s="181">
        <v>10.98</v>
      </c>
      <c r="I4872" s="182"/>
      <c r="L4872" s="177"/>
      <c r="M4872" s="183"/>
      <c r="N4872" s="184"/>
      <c r="O4872" s="184"/>
      <c r="P4872" s="184"/>
      <c r="Q4872" s="184"/>
      <c r="R4872" s="184"/>
      <c r="S4872" s="184"/>
      <c r="T4872" s="185"/>
      <c r="AT4872" s="179" t="s">
        <v>197</v>
      </c>
      <c r="AU4872" s="179" t="s">
        <v>80</v>
      </c>
      <c r="AV4872" s="11" t="s">
        <v>80</v>
      </c>
      <c r="AW4872" s="11" t="s">
        <v>35</v>
      </c>
      <c r="AX4872" s="11" t="s">
        <v>72</v>
      </c>
      <c r="AY4872" s="179" t="s">
        <v>177</v>
      </c>
    </row>
    <row r="4873" spans="2:51" s="12" customFormat="1" x14ac:dyDescent="0.3">
      <c r="B4873" s="186"/>
      <c r="D4873" s="178" t="s">
        <v>197</v>
      </c>
      <c r="E4873" s="187" t="s">
        <v>3</v>
      </c>
      <c r="F4873" s="188" t="s">
        <v>1829</v>
      </c>
      <c r="H4873" s="189" t="s">
        <v>3</v>
      </c>
      <c r="I4873" s="190"/>
      <c r="L4873" s="186"/>
      <c r="M4873" s="191"/>
      <c r="N4873" s="192"/>
      <c r="O4873" s="192"/>
      <c r="P4873" s="192"/>
      <c r="Q4873" s="192"/>
      <c r="R4873" s="192"/>
      <c r="S4873" s="192"/>
      <c r="T4873" s="193"/>
      <c r="AT4873" s="189" t="s">
        <v>197</v>
      </c>
      <c r="AU4873" s="189" t="s">
        <v>80</v>
      </c>
      <c r="AV4873" s="12" t="s">
        <v>22</v>
      </c>
      <c r="AW4873" s="12" t="s">
        <v>35</v>
      </c>
      <c r="AX4873" s="12" t="s">
        <v>72</v>
      </c>
      <c r="AY4873" s="189" t="s">
        <v>177</v>
      </c>
    </row>
    <row r="4874" spans="2:51" s="12" customFormat="1" x14ac:dyDescent="0.3">
      <c r="B4874" s="186"/>
      <c r="D4874" s="178" t="s">
        <v>197</v>
      </c>
      <c r="E4874" s="187" t="s">
        <v>3</v>
      </c>
      <c r="F4874" s="188" t="s">
        <v>1574</v>
      </c>
      <c r="H4874" s="189" t="s">
        <v>3</v>
      </c>
      <c r="I4874" s="190"/>
      <c r="L4874" s="186"/>
      <c r="M4874" s="191"/>
      <c r="N4874" s="192"/>
      <c r="O4874" s="192"/>
      <c r="P4874" s="192"/>
      <c r="Q4874" s="192"/>
      <c r="R4874" s="192"/>
      <c r="S4874" s="192"/>
      <c r="T4874" s="193"/>
      <c r="AT4874" s="189" t="s">
        <v>197</v>
      </c>
      <c r="AU4874" s="189" t="s">
        <v>80</v>
      </c>
      <c r="AV4874" s="12" t="s">
        <v>22</v>
      </c>
      <c r="AW4874" s="12" t="s">
        <v>35</v>
      </c>
      <c r="AX4874" s="12" t="s">
        <v>72</v>
      </c>
      <c r="AY4874" s="189" t="s">
        <v>177</v>
      </c>
    </row>
    <row r="4875" spans="2:51" s="11" customFormat="1" x14ac:dyDescent="0.3">
      <c r="B4875" s="177"/>
      <c r="D4875" s="178" t="s">
        <v>197</v>
      </c>
      <c r="E4875" s="179" t="s">
        <v>3</v>
      </c>
      <c r="F4875" s="180" t="s">
        <v>2359</v>
      </c>
      <c r="H4875" s="181">
        <v>11.15</v>
      </c>
      <c r="I4875" s="182"/>
      <c r="L4875" s="177"/>
      <c r="M4875" s="183"/>
      <c r="N4875" s="184"/>
      <c r="O4875" s="184"/>
      <c r="P4875" s="184"/>
      <c r="Q4875" s="184"/>
      <c r="R4875" s="184"/>
      <c r="S4875" s="184"/>
      <c r="T4875" s="185"/>
      <c r="AT4875" s="179" t="s">
        <v>197</v>
      </c>
      <c r="AU4875" s="179" t="s">
        <v>80</v>
      </c>
      <c r="AV4875" s="11" t="s">
        <v>80</v>
      </c>
      <c r="AW4875" s="11" t="s">
        <v>35</v>
      </c>
      <c r="AX4875" s="11" t="s">
        <v>72</v>
      </c>
      <c r="AY4875" s="179" t="s">
        <v>177</v>
      </c>
    </row>
    <row r="4876" spans="2:51" s="12" customFormat="1" x14ac:dyDescent="0.3">
      <c r="B4876" s="186"/>
      <c r="D4876" s="178" t="s">
        <v>197</v>
      </c>
      <c r="E4876" s="187" t="s">
        <v>3</v>
      </c>
      <c r="F4876" s="188" t="s">
        <v>1735</v>
      </c>
      <c r="H4876" s="189" t="s">
        <v>3</v>
      </c>
      <c r="I4876" s="190"/>
      <c r="L4876" s="186"/>
      <c r="M4876" s="191"/>
      <c r="N4876" s="192"/>
      <c r="O4876" s="192"/>
      <c r="P4876" s="192"/>
      <c r="Q4876" s="192"/>
      <c r="R4876" s="192"/>
      <c r="S4876" s="192"/>
      <c r="T4876" s="193"/>
      <c r="AT4876" s="189" t="s">
        <v>197</v>
      </c>
      <c r="AU4876" s="189" t="s">
        <v>80</v>
      </c>
      <c r="AV4876" s="12" t="s">
        <v>22</v>
      </c>
      <c r="AW4876" s="12" t="s">
        <v>35</v>
      </c>
      <c r="AX4876" s="12" t="s">
        <v>72</v>
      </c>
      <c r="AY4876" s="189" t="s">
        <v>177</v>
      </c>
    </row>
    <row r="4877" spans="2:51" s="12" customFormat="1" x14ac:dyDescent="0.3">
      <c r="B4877" s="186"/>
      <c r="D4877" s="178" t="s">
        <v>197</v>
      </c>
      <c r="E4877" s="187" t="s">
        <v>3</v>
      </c>
      <c r="F4877" s="188" t="s">
        <v>1736</v>
      </c>
      <c r="H4877" s="189" t="s">
        <v>3</v>
      </c>
      <c r="I4877" s="190"/>
      <c r="L4877" s="186"/>
      <c r="M4877" s="191"/>
      <c r="N4877" s="192"/>
      <c r="O4877" s="192"/>
      <c r="P4877" s="192"/>
      <c r="Q4877" s="192"/>
      <c r="R4877" s="192"/>
      <c r="S4877" s="192"/>
      <c r="T4877" s="193"/>
      <c r="AT4877" s="189" t="s">
        <v>197</v>
      </c>
      <c r="AU4877" s="189" t="s">
        <v>80</v>
      </c>
      <c r="AV4877" s="12" t="s">
        <v>22</v>
      </c>
      <c r="AW4877" s="12" t="s">
        <v>35</v>
      </c>
      <c r="AX4877" s="12" t="s">
        <v>72</v>
      </c>
      <c r="AY4877" s="189" t="s">
        <v>177</v>
      </c>
    </row>
    <row r="4878" spans="2:51" s="11" customFormat="1" x14ac:dyDescent="0.3">
      <c r="B4878" s="177"/>
      <c r="D4878" s="178" t="s">
        <v>197</v>
      </c>
      <c r="E4878" s="179" t="s">
        <v>3</v>
      </c>
      <c r="F4878" s="180" t="s">
        <v>2360</v>
      </c>
      <c r="H4878" s="181">
        <v>202.57</v>
      </c>
      <c r="I4878" s="182"/>
      <c r="L4878" s="177"/>
      <c r="M4878" s="183"/>
      <c r="N4878" s="184"/>
      <c r="O4878" s="184"/>
      <c r="P4878" s="184"/>
      <c r="Q4878" s="184"/>
      <c r="R4878" s="184"/>
      <c r="S4878" s="184"/>
      <c r="T4878" s="185"/>
      <c r="AT4878" s="179" t="s">
        <v>197</v>
      </c>
      <c r="AU4878" s="179" t="s">
        <v>80</v>
      </c>
      <c r="AV4878" s="11" t="s">
        <v>80</v>
      </c>
      <c r="AW4878" s="11" t="s">
        <v>35</v>
      </c>
      <c r="AX4878" s="11" t="s">
        <v>72</v>
      </c>
      <c r="AY4878" s="179" t="s">
        <v>177</v>
      </c>
    </row>
    <row r="4879" spans="2:51" s="12" customFormat="1" x14ac:dyDescent="0.3">
      <c r="B4879" s="186"/>
      <c r="D4879" s="178" t="s">
        <v>197</v>
      </c>
      <c r="E4879" s="187" t="s">
        <v>3</v>
      </c>
      <c r="F4879" s="188" t="s">
        <v>1743</v>
      </c>
      <c r="H4879" s="189" t="s">
        <v>3</v>
      </c>
      <c r="I4879" s="190"/>
      <c r="L4879" s="186"/>
      <c r="M4879" s="191"/>
      <c r="N4879" s="192"/>
      <c r="O4879" s="192"/>
      <c r="P4879" s="192"/>
      <c r="Q4879" s="192"/>
      <c r="R4879" s="192"/>
      <c r="S4879" s="192"/>
      <c r="T4879" s="193"/>
      <c r="AT4879" s="189" t="s">
        <v>197</v>
      </c>
      <c r="AU4879" s="189" t="s">
        <v>80</v>
      </c>
      <c r="AV4879" s="12" t="s">
        <v>22</v>
      </c>
      <c r="AW4879" s="12" t="s">
        <v>35</v>
      </c>
      <c r="AX4879" s="12" t="s">
        <v>72</v>
      </c>
      <c r="AY4879" s="189" t="s">
        <v>177</v>
      </c>
    </row>
    <row r="4880" spans="2:51" s="12" customFormat="1" x14ac:dyDescent="0.3">
      <c r="B4880" s="186"/>
      <c r="D4880" s="178" t="s">
        <v>197</v>
      </c>
      <c r="E4880" s="187" t="s">
        <v>3</v>
      </c>
      <c r="F4880" s="188" t="s">
        <v>1744</v>
      </c>
      <c r="H4880" s="189" t="s">
        <v>3</v>
      </c>
      <c r="I4880" s="190"/>
      <c r="L4880" s="186"/>
      <c r="M4880" s="191"/>
      <c r="N4880" s="192"/>
      <c r="O4880" s="192"/>
      <c r="P4880" s="192"/>
      <c r="Q4880" s="192"/>
      <c r="R4880" s="192"/>
      <c r="S4880" s="192"/>
      <c r="T4880" s="193"/>
      <c r="AT4880" s="189" t="s">
        <v>197</v>
      </c>
      <c r="AU4880" s="189" t="s">
        <v>80</v>
      </c>
      <c r="AV4880" s="12" t="s">
        <v>22</v>
      </c>
      <c r="AW4880" s="12" t="s">
        <v>35</v>
      </c>
      <c r="AX4880" s="12" t="s">
        <v>72</v>
      </c>
      <c r="AY4880" s="189" t="s">
        <v>177</v>
      </c>
    </row>
    <row r="4881" spans="2:51" s="11" customFormat="1" x14ac:dyDescent="0.3">
      <c r="B4881" s="177"/>
      <c r="D4881" s="178" t="s">
        <v>197</v>
      </c>
      <c r="E4881" s="179" t="s">
        <v>3</v>
      </c>
      <c r="F4881" s="180" t="s">
        <v>2361</v>
      </c>
      <c r="H4881" s="181">
        <v>12.83</v>
      </c>
      <c r="I4881" s="182"/>
      <c r="L4881" s="177"/>
      <c r="M4881" s="183"/>
      <c r="N4881" s="184"/>
      <c r="O4881" s="184"/>
      <c r="P4881" s="184"/>
      <c r="Q4881" s="184"/>
      <c r="R4881" s="184"/>
      <c r="S4881" s="184"/>
      <c r="T4881" s="185"/>
      <c r="AT4881" s="179" t="s">
        <v>197</v>
      </c>
      <c r="AU4881" s="179" t="s">
        <v>80</v>
      </c>
      <c r="AV4881" s="11" t="s">
        <v>80</v>
      </c>
      <c r="AW4881" s="11" t="s">
        <v>35</v>
      </c>
      <c r="AX4881" s="11" t="s">
        <v>72</v>
      </c>
      <c r="AY4881" s="179" t="s">
        <v>177</v>
      </c>
    </row>
    <row r="4882" spans="2:51" s="14" customFormat="1" x14ac:dyDescent="0.3">
      <c r="B4882" s="223"/>
      <c r="D4882" s="178" t="s">
        <v>197</v>
      </c>
      <c r="E4882" s="224" t="s">
        <v>3</v>
      </c>
      <c r="F4882" s="225" t="s">
        <v>408</v>
      </c>
      <c r="H4882" s="226">
        <v>371.96</v>
      </c>
      <c r="I4882" s="227"/>
      <c r="L4882" s="223"/>
      <c r="M4882" s="228"/>
      <c r="N4882" s="229"/>
      <c r="O4882" s="229"/>
      <c r="P4882" s="229"/>
      <c r="Q4882" s="229"/>
      <c r="R4882" s="229"/>
      <c r="S4882" s="229"/>
      <c r="T4882" s="230"/>
      <c r="AT4882" s="224" t="s">
        <v>197</v>
      </c>
      <c r="AU4882" s="224" t="s">
        <v>80</v>
      </c>
      <c r="AV4882" s="14" t="s">
        <v>204</v>
      </c>
      <c r="AW4882" s="14" t="s">
        <v>35</v>
      </c>
      <c r="AX4882" s="14" t="s">
        <v>72</v>
      </c>
      <c r="AY4882" s="224" t="s">
        <v>177</v>
      </c>
    </row>
    <row r="4883" spans="2:51" s="12" customFormat="1" x14ac:dyDescent="0.3">
      <c r="B4883" s="186"/>
      <c r="D4883" s="178" t="s">
        <v>197</v>
      </c>
      <c r="E4883" s="187" t="s">
        <v>3</v>
      </c>
      <c r="F4883" s="188" t="s">
        <v>2051</v>
      </c>
      <c r="H4883" s="189" t="s">
        <v>3</v>
      </c>
      <c r="I4883" s="190"/>
      <c r="L4883" s="186"/>
      <c r="M4883" s="191"/>
      <c r="N4883" s="192"/>
      <c r="O4883" s="192"/>
      <c r="P4883" s="192"/>
      <c r="Q4883" s="192"/>
      <c r="R4883" s="192"/>
      <c r="S4883" s="192"/>
      <c r="T4883" s="193"/>
      <c r="AT4883" s="189" t="s">
        <v>197</v>
      </c>
      <c r="AU4883" s="189" t="s">
        <v>80</v>
      </c>
      <c r="AV4883" s="12" t="s">
        <v>22</v>
      </c>
      <c r="AW4883" s="12" t="s">
        <v>35</v>
      </c>
      <c r="AX4883" s="12" t="s">
        <v>72</v>
      </c>
      <c r="AY4883" s="189" t="s">
        <v>177</v>
      </c>
    </row>
    <row r="4884" spans="2:51" s="12" customFormat="1" x14ac:dyDescent="0.3">
      <c r="B4884" s="186"/>
      <c r="D4884" s="178" t="s">
        <v>197</v>
      </c>
      <c r="E4884" s="187" t="s">
        <v>3</v>
      </c>
      <c r="F4884" s="188" t="s">
        <v>1611</v>
      </c>
      <c r="H4884" s="189" t="s">
        <v>3</v>
      </c>
      <c r="I4884" s="190"/>
      <c r="L4884" s="186"/>
      <c r="M4884" s="191"/>
      <c r="N4884" s="192"/>
      <c r="O4884" s="192"/>
      <c r="P4884" s="192"/>
      <c r="Q4884" s="192"/>
      <c r="R4884" s="192"/>
      <c r="S4884" s="192"/>
      <c r="T4884" s="193"/>
      <c r="AT4884" s="189" t="s">
        <v>197</v>
      </c>
      <c r="AU4884" s="189" t="s">
        <v>80</v>
      </c>
      <c r="AV4884" s="12" t="s">
        <v>22</v>
      </c>
      <c r="AW4884" s="12" t="s">
        <v>35</v>
      </c>
      <c r="AX4884" s="12" t="s">
        <v>72</v>
      </c>
      <c r="AY4884" s="189" t="s">
        <v>177</v>
      </c>
    </row>
    <row r="4885" spans="2:51" s="12" customFormat="1" x14ac:dyDescent="0.3">
      <c r="B4885" s="186"/>
      <c r="D4885" s="178" t="s">
        <v>197</v>
      </c>
      <c r="E4885" s="187" t="s">
        <v>3</v>
      </c>
      <c r="F4885" s="188" t="s">
        <v>1612</v>
      </c>
      <c r="H4885" s="189" t="s">
        <v>3</v>
      </c>
      <c r="I4885" s="190"/>
      <c r="L4885" s="186"/>
      <c r="M4885" s="191"/>
      <c r="N4885" s="192"/>
      <c r="O4885" s="192"/>
      <c r="P4885" s="192"/>
      <c r="Q4885" s="192"/>
      <c r="R4885" s="192"/>
      <c r="S4885" s="192"/>
      <c r="T4885" s="193"/>
      <c r="AT4885" s="189" t="s">
        <v>197</v>
      </c>
      <c r="AU4885" s="189" t="s">
        <v>80</v>
      </c>
      <c r="AV4885" s="12" t="s">
        <v>22</v>
      </c>
      <c r="AW4885" s="12" t="s">
        <v>35</v>
      </c>
      <c r="AX4885" s="12" t="s">
        <v>72</v>
      </c>
      <c r="AY4885" s="189" t="s">
        <v>177</v>
      </c>
    </row>
    <row r="4886" spans="2:51" s="11" customFormat="1" x14ac:dyDescent="0.3">
      <c r="B4886" s="177"/>
      <c r="D4886" s="178" t="s">
        <v>197</v>
      </c>
      <c r="E4886" s="179" t="s">
        <v>3</v>
      </c>
      <c r="F4886" s="180" t="s">
        <v>2373</v>
      </c>
      <c r="H4886" s="181">
        <v>3.9</v>
      </c>
      <c r="I4886" s="182"/>
      <c r="L4886" s="177"/>
      <c r="M4886" s="183"/>
      <c r="N4886" s="184"/>
      <c r="O4886" s="184"/>
      <c r="P4886" s="184"/>
      <c r="Q4886" s="184"/>
      <c r="R4886" s="184"/>
      <c r="S4886" s="184"/>
      <c r="T4886" s="185"/>
      <c r="AT4886" s="179" t="s">
        <v>197</v>
      </c>
      <c r="AU4886" s="179" t="s">
        <v>80</v>
      </c>
      <c r="AV4886" s="11" t="s">
        <v>80</v>
      </c>
      <c r="AW4886" s="11" t="s">
        <v>35</v>
      </c>
      <c r="AX4886" s="11" t="s">
        <v>72</v>
      </c>
      <c r="AY4886" s="179" t="s">
        <v>177</v>
      </c>
    </row>
    <row r="4887" spans="2:51" s="12" customFormat="1" x14ac:dyDescent="0.3">
      <c r="B4887" s="186"/>
      <c r="D4887" s="178" t="s">
        <v>197</v>
      </c>
      <c r="E4887" s="187" t="s">
        <v>3</v>
      </c>
      <c r="F4887" s="188" t="s">
        <v>1619</v>
      </c>
      <c r="H4887" s="189" t="s">
        <v>3</v>
      </c>
      <c r="I4887" s="190"/>
      <c r="L4887" s="186"/>
      <c r="M4887" s="191"/>
      <c r="N4887" s="192"/>
      <c r="O4887" s="192"/>
      <c r="P4887" s="192"/>
      <c r="Q4887" s="192"/>
      <c r="R4887" s="192"/>
      <c r="S4887" s="192"/>
      <c r="T4887" s="193"/>
      <c r="AT4887" s="189" t="s">
        <v>197</v>
      </c>
      <c r="AU4887" s="189" t="s">
        <v>80</v>
      </c>
      <c r="AV4887" s="12" t="s">
        <v>22</v>
      </c>
      <c r="AW4887" s="12" t="s">
        <v>35</v>
      </c>
      <c r="AX4887" s="12" t="s">
        <v>72</v>
      </c>
      <c r="AY4887" s="189" t="s">
        <v>177</v>
      </c>
    </row>
    <row r="4888" spans="2:51" s="12" customFormat="1" x14ac:dyDescent="0.3">
      <c r="B4888" s="186"/>
      <c r="D4888" s="178" t="s">
        <v>197</v>
      </c>
      <c r="E4888" s="187" t="s">
        <v>3</v>
      </c>
      <c r="F4888" s="188" t="s">
        <v>1620</v>
      </c>
      <c r="H4888" s="189" t="s">
        <v>3</v>
      </c>
      <c r="I4888" s="190"/>
      <c r="L4888" s="186"/>
      <c r="M4888" s="191"/>
      <c r="N4888" s="192"/>
      <c r="O4888" s="192"/>
      <c r="P4888" s="192"/>
      <c r="Q4888" s="192"/>
      <c r="R4888" s="192"/>
      <c r="S4888" s="192"/>
      <c r="T4888" s="193"/>
      <c r="AT4888" s="189" t="s">
        <v>197</v>
      </c>
      <c r="AU4888" s="189" t="s">
        <v>80</v>
      </c>
      <c r="AV4888" s="12" t="s">
        <v>22</v>
      </c>
      <c r="AW4888" s="12" t="s">
        <v>35</v>
      </c>
      <c r="AX4888" s="12" t="s">
        <v>72</v>
      </c>
      <c r="AY4888" s="189" t="s">
        <v>177</v>
      </c>
    </row>
    <row r="4889" spans="2:51" s="11" customFormat="1" x14ac:dyDescent="0.3">
      <c r="B4889" s="177"/>
      <c r="D4889" s="178" t="s">
        <v>197</v>
      </c>
      <c r="E4889" s="179" t="s">
        <v>3</v>
      </c>
      <c r="F4889" s="180" t="s">
        <v>2374</v>
      </c>
      <c r="H4889" s="181">
        <v>3.15</v>
      </c>
      <c r="I4889" s="182"/>
      <c r="L4889" s="177"/>
      <c r="M4889" s="183"/>
      <c r="N4889" s="184"/>
      <c r="O4889" s="184"/>
      <c r="P4889" s="184"/>
      <c r="Q4889" s="184"/>
      <c r="R4889" s="184"/>
      <c r="S4889" s="184"/>
      <c r="T4889" s="185"/>
      <c r="AT4889" s="179" t="s">
        <v>197</v>
      </c>
      <c r="AU4889" s="179" t="s">
        <v>80</v>
      </c>
      <c r="AV4889" s="11" t="s">
        <v>80</v>
      </c>
      <c r="AW4889" s="11" t="s">
        <v>35</v>
      </c>
      <c r="AX4889" s="11" t="s">
        <v>72</v>
      </c>
      <c r="AY4889" s="179" t="s">
        <v>177</v>
      </c>
    </row>
    <row r="4890" spans="2:51" s="12" customFormat="1" x14ac:dyDescent="0.3">
      <c r="B4890" s="186"/>
      <c r="D4890" s="178" t="s">
        <v>197</v>
      </c>
      <c r="E4890" s="187" t="s">
        <v>3</v>
      </c>
      <c r="F4890" s="188" t="s">
        <v>1628</v>
      </c>
      <c r="H4890" s="189" t="s">
        <v>3</v>
      </c>
      <c r="I4890" s="190"/>
      <c r="L4890" s="186"/>
      <c r="M4890" s="191"/>
      <c r="N4890" s="192"/>
      <c r="O4890" s="192"/>
      <c r="P4890" s="192"/>
      <c r="Q4890" s="192"/>
      <c r="R4890" s="192"/>
      <c r="S4890" s="192"/>
      <c r="T4890" s="193"/>
      <c r="AT4890" s="189" t="s">
        <v>197</v>
      </c>
      <c r="AU4890" s="189" t="s">
        <v>80</v>
      </c>
      <c r="AV4890" s="12" t="s">
        <v>22</v>
      </c>
      <c r="AW4890" s="12" t="s">
        <v>35</v>
      </c>
      <c r="AX4890" s="12" t="s">
        <v>72</v>
      </c>
      <c r="AY4890" s="189" t="s">
        <v>177</v>
      </c>
    </row>
    <row r="4891" spans="2:51" s="12" customFormat="1" x14ac:dyDescent="0.3">
      <c r="B4891" s="186"/>
      <c r="D4891" s="178" t="s">
        <v>197</v>
      </c>
      <c r="E4891" s="187" t="s">
        <v>3</v>
      </c>
      <c r="F4891" s="188" t="s">
        <v>1629</v>
      </c>
      <c r="H4891" s="189" t="s">
        <v>3</v>
      </c>
      <c r="I4891" s="190"/>
      <c r="L4891" s="186"/>
      <c r="M4891" s="191"/>
      <c r="N4891" s="192"/>
      <c r="O4891" s="192"/>
      <c r="P4891" s="192"/>
      <c r="Q4891" s="192"/>
      <c r="R4891" s="192"/>
      <c r="S4891" s="192"/>
      <c r="T4891" s="193"/>
      <c r="AT4891" s="189" t="s">
        <v>197</v>
      </c>
      <c r="AU4891" s="189" t="s">
        <v>80</v>
      </c>
      <c r="AV4891" s="12" t="s">
        <v>22</v>
      </c>
      <c r="AW4891" s="12" t="s">
        <v>35</v>
      </c>
      <c r="AX4891" s="12" t="s">
        <v>72</v>
      </c>
      <c r="AY4891" s="189" t="s">
        <v>177</v>
      </c>
    </row>
    <row r="4892" spans="2:51" s="11" customFormat="1" x14ac:dyDescent="0.3">
      <c r="B4892" s="177"/>
      <c r="D4892" s="178" t="s">
        <v>197</v>
      </c>
      <c r="E4892" s="179" t="s">
        <v>3</v>
      </c>
      <c r="F4892" s="180" t="s">
        <v>2375</v>
      </c>
      <c r="H4892" s="181">
        <v>3.17</v>
      </c>
      <c r="I4892" s="182"/>
      <c r="L4892" s="177"/>
      <c r="M4892" s="183"/>
      <c r="N4892" s="184"/>
      <c r="O4892" s="184"/>
      <c r="P4892" s="184"/>
      <c r="Q4892" s="184"/>
      <c r="R4892" s="184"/>
      <c r="S4892" s="184"/>
      <c r="T4892" s="185"/>
      <c r="AT4892" s="179" t="s">
        <v>197</v>
      </c>
      <c r="AU4892" s="179" t="s">
        <v>80</v>
      </c>
      <c r="AV4892" s="11" t="s">
        <v>80</v>
      </c>
      <c r="AW4892" s="11" t="s">
        <v>35</v>
      </c>
      <c r="AX4892" s="11" t="s">
        <v>72</v>
      </c>
      <c r="AY4892" s="179" t="s">
        <v>177</v>
      </c>
    </row>
    <row r="4893" spans="2:51" s="12" customFormat="1" x14ac:dyDescent="0.3">
      <c r="B4893" s="186"/>
      <c r="D4893" s="178" t="s">
        <v>197</v>
      </c>
      <c r="E4893" s="187" t="s">
        <v>3</v>
      </c>
      <c r="F4893" s="188" t="s">
        <v>1632</v>
      </c>
      <c r="H4893" s="189" t="s">
        <v>3</v>
      </c>
      <c r="I4893" s="190"/>
      <c r="L4893" s="186"/>
      <c r="M4893" s="191"/>
      <c r="N4893" s="192"/>
      <c r="O4893" s="192"/>
      <c r="P4893" s="192"/>
      <c r="Q4893" s="192"/>
      <c r="R4893" s="192"/>
      <c r="S4893" s="192"/>
      <c r="T4893" s="193"/>
      <c r="AT4893" s="189" t="s">
        <v>197</v>
      </c>
      <c r="AU4893" s="189" t="s">
        <v>80</v>
      </c>
      <c r="AV4893" s="12" t="s">
        <v>22</v>
      </c>
      <c r="AW4893" s="12" t="s">
        <v>35</v>
      </c>
      <c r="AX4893" s="12" t="s">
        <v>72</v>
      </c>
      <c r="AY4893" s="189" t="s">
        <v>177</v>
      </c>
    </row>
    <row r="4894" spans="2:51" s="12" customFormat="1" x14ac:dyDescent="0.3">
      <c r="B4894" s="186"/>
      <c r="D4894" s="178" t="s">
        <v>197</v>
      </c>
      <c r="E4894" s="187" t="s">
        <v>3</v>
      </c>
      <c r="F4894" s="188" t="s">
        <v>1633</v>
      </c>
      <c r="H4894" s="189" t="s">
        <v>3</v>
      </c>
      <c r="I4894" s="190"/>
      <c r="L4894" s="186"/>
      <c r="M4894" s="191"/>
      <c r="N4894" s="192"/>
      <c r="O4894" s="192"/>
      <c r="P4894" s="192"/>
      <c r="Q4894" s="192"/>
      <c r="R4894" s="192"/>
      <c r="S4894" s="192"/>
      <c r="T4894" s="193"/>
      <c r="AT4894" s="189" t="s">
        <v>197</v>
      </c>
      <c r="AU4894" s="189" t="s">
        <v>80</v>
      </c>
      <c r="AV4894" s="12" t="s">
        <v>22</v>
      </c>
      <c r="AW4894" s="12" t="s">
        <v>35</v>
      </c>
      <c r="AX4894" s="12" t="s">
        <v>72</v>
      </c>
      <c r="AY4894" s="189" t="s">
        <v>177</v>
      </c>
    </row>
    <row r="4895" spans="2:51" s="11" customFormat="1" x14ac:dyDescent="0.3">
      <c r="B4895" s="177"/>
      <c r="D4895" s="178" t="s">
        <v>197</v>
      </c>
      <c r="E4895" s="179" t="s">
        <v>3</v>
      </c>
      <c r="F4895" s="180" t="s">
        <v>2376</v>
      </c>
      <c r="H4895" s="181">
        <v>7.33</v>
      </c>
      <c r="I4895" s="182"/>
      <c r="L4895" s="177"/>
      <c r="M4895" s="183"/>
      <c r="N4895" s="184"/>
      <c r="O4895" s="184"/>
      <c r="P4895" s="184"/>
      <c r="Q4895" s="184"/>
      <c r="R4895" s="184"/>
      <c r="S4895" s="184"/>
      <c r="T4895" s="185"/>
      <c r="AT4895" s="179" t="s">
        <v>197</v>
      </c>
      <c r="AU4895" s="179" t="s">
        <v>80</v>
      </c>
      <c r="AV4895" s="11" t="s">
        <v>80</v>
      </c>
      <c r="AW4895" s="11" t="s">
        <v>35</v>
      </c>
      <c r="AX4895" s="11" t="s">
        <v>72</v>
      </c>
      <c r="AY4895" s="179" t="s">
        <v>177</v>
      </c>
    </row>
    <row r="4896" spans="2:51" s="12" customFormat="1" x14ac:dyDescent="0.3">
      <c r="B4896" s="186"/>
      <c r="D4896" s="178" t="s">
        <v>197</v>
      </c>
      <c r="E4896" s="187" t="s">
        <v>3</v>
      </c>
      <c r="F4896" s="188" t="s">
        <v>1635</v>
      </c>
      <c r="H4896" s="189" t="s">
        <v>3</v>
      </c>
      <c r="I4896" s="190"/>
      <c r="L4896" s="186"/>
      <c r="M4896" s="191"/>
      <c r="N4896" s="192"/>
      <c r="O4896" s="192"/>
      <c r="P4896" s="192"/>
      <c r="Q4896" s="192"/>
      <c r="R4896" s="192"/>
      <c r="S4896" s="192"/>
      <c r="T4896" s="193"/>
      <c r="AT4896" s="189" t="s">
        <v>197</v>
      </c>
      <c r="AU4896" s="189" t="s">
        <v>80</v>
      </c>
      <c r="AV4896" s="12" t="s">
        <v>22</v>
      </c>
      <c r="AW4896" s="12" t="s">
        <v>35</v>
      </c>
      <c r="AX4896" s="12" t="s">
        <v>72</v>
      </c>
      <c r="AY4896" s="189" t="s">
        <v>177</v>
      </c>
    </row>
    <row r="4897" spans="2:51" s="12" customFormat="1" x14ac:dyDescent="0.3">
      <c r="B4897" s="186"/>
      <c r="D4897" s="178" t="s">
        <v>197</v>
      </c>
      <c r="E4897" s="187" t="s">
        <v>3</v>
      </c>
      <c r="F4897" s="188" t="s">
        <v>1636</v>
      </c>
      <c r="H4897" s="189" t="s">
        <v>3</v>
      </c>
      <c r="I4897" s="190"/>
      <c r="L4897" s="186"/>
      <c r="M4897" s="191"/>
      <c r="N4897" s="192"/>
      <c r="O4897" s="192"/>
      <c r="P4897" s="192"/>
      <c r="Q4897" s="192"/>
      <c r="R4897" s="192"/>
      <c r="S4897" s="192"/>
      <c r="T4897" s="193"/>
      <c r="AT4897" s="189" t="s">
        <v>197</v>
      </c>
      <c r="AU4897" s="189" t="s">
        <v>80</v>
      </c>
      <c r="AV4897" s="12" t="s">
        <v>22</v>
      </c>
      <c r="AW4897" s="12" t="s">
        <v>35</v>
      </c>
      <c r="AX4897" s="12" t="s">
        <v>72</v>
      </c>
      <c r="AY4897" s="189" t="s">
        <v>177</v>
      </c>
    </row>
    <row r="4898" spans="2:51" s="11" customFormat="1" x14ac:dyDescent="0.3">
      <c r="B4898" s="177"/>
      <c r="D4898" s="178" t="s">
        <v>197</v>
      </c>
      <c r="E4898" s="179" t="s">
        <v>3</v>
      </c>
      <c r="F4898" s="180" t="s">
        <v>2377</v>
      </c>
      <c r="H4898" s="181">
        <v>3.26</v>
      </c>
      <c r="I4898" s="182"/>
      <c r="L4898" s="177"/>
      <c r="M4898" s="183"/>
      <c r="N4898" s="184"/>
      <c r="O4898" s="184"/>
      <c r="P4898" s="184"/>
      <c r="Q4898" s="184"/>
      <c r="R4898" s="184"/>
      <c r="S4898" s="184"/>
      <c r="T4898" s="185"/>
      <c r="AT4898" s="179" t="s">
        <v>197</v>
      </c>
      <c r="AU4898" s="179" t="s">
        <v>80</v>
      </c>
      <c r="AV4898" s="11" t="s">
        <v>80</v>
      </c>
      <c r="AW4898" s="11" t="s">
        <v>35</v>
      </c>
      <c r="AX4898" s="11" t="s">
        <v>72</v>
      </c>
      <c r="AY4898" s="179" t="s">
        <v>177</v>
      </c>
    </row>
    <row r="4899" spans="2:51" s="12" customFormat="1" x14ac:dyDescent="0.3">
      <c r="B4899" s="186"/>
      <c r="D4899" s="178" t="s">
        <v>197</v>
      </c>
      <c r="E4899" s="187" t="s">
        <v>3</v>
      </c>
      <c r="F4899" s="188" t="s">
        <v>1640</v>
      </c>
      <c r="H4899" s="189" t="s">
        <v>3</v>
      </c>
      <c r="I4899" s="190"/>
      <c r="L4899" s="186"/>
      <c r="M4899" s="191"/>
      <c r="N4899" s="192"/>
      <c r="O4899" s="192"/>
      <c r="P4899" s="192"/>
      <c r="Q4899" s="192"/>
      <c r="R4899" s="192"/>
      <c r="S4899" s="192"/>
      <c r="T4899" s="193"/>
      <c r="AT4899" s="189" t="s">
        <v>197</v>
      </c>
      <c r="AU4899" s="189" t="s">
        <v>80</v>
      </c>
      <c r="AV4899" s="12" t="s">
        <v>22</v>
      </c>
      <c r="AW4899" s="12" t="s">
        <v>35</v>
      </c>
      <c r="AX4899" s="12" t="s">
        <v>72</v>
      </c>
      <c r="AY4899" s="189" t="s">
        <v>177</v>
      </c>
    </row>
    <row r="4900" spans="2:51" s="12" customFormat="1" x14ac:dyDescent="0.3">
      <c r="B4900" s="186"/>
      <c r="D4900" s="178" t="s">
        <v>197</v>
      </c>
      <c r="E4900" s="187" t="s">
        <v>3</v>
      </c>
      <c r="F4900" s="188" t="s">
        <v>1641</v>
      </c>
      <c r="H4900" s="189" t="s">
        <v>3</v>
      </c>
      <c r="I4900" s="190"/>
      <c r="L4900" s="186"/>
      <c r="M4900" s="191"/>
      <c r="N4900" s="192"/>
      <c r="O4900" s="192"/>
      <c r="P4900" s="192"/>
      <c r="Q4900" s="192"/>
      <c r="R4900" s="192"/>
      <c r="S4900" s="192"/>
      <c r="T4900" s="193"/>
      <c r="AT4900" s="189" t="s">
        <v>197</v>
      </c>
      <c r="AU4900" s="189" t="s">
        <v>80</v>
      </c>
      <c r="AV4900" s="12" t="s">
        <v>22</v>
      </c>
      <c r="AW4900" s="12" t="s">
        <v>35</v>
      </c>
      <c r="AX4900" s="12" t="s">
        <v>72</v>
      </c>
      <c r="AY4900" s="189" t="s">
        <v>177</v>
      </c>
    </row>
    <row r="4901" spans="2:51" s="11" customFormat="1" x14ac:dyDescent="0.3">
      <c r="B4901" s="177"/>
      <c r="D4901" s="178" t="s">
        <v>197</v>
      </c>
      <c r="E4901" s="179" t="s">
        <v>3</v>
      </c>
      <c r="F4901" s="180" t="s">
        <v>2378</v>
      </c>
      <c r="H4901" s="181">
        <v>5.66</v>
      </c>
      <c r="I4901" s="182"/>
      <c r="L4901" s="177"/>
      <c r="M4901" s="183"/>
      <c r="N4901" s="184"/>
      <c r="O4901" s="184"/>
      <c r="P4901" s="184"/>
      <c r="Q4901" s="184"/>
      <c r="R4901" s="184"/>
      <c r="S4901" s="184"/>
      <c r="T4901" s="185"/>
      <c r="AT4901" s="179" t="s">
        <v>197</v>
      </c>
      <c r="AU4901" s="179" t="s">
        <v>80</v>
      </c>
      <c r="AV4901" s="11" t="s">
        <v>80</v>
      </c>
      <c r="AW4901" s="11" t="s">
        <v>35</v>
      </c>
      <c r="AX4901" s="11" t="s">
        <v>72</v>
      </c>
      <c r="AY4901" s="179" t="s">
        <v>177</v>
      </c>
    </row>
    <row r="4902" spans="2:51" s="12" customFormat="1" x14ac:dyDescent="0.3">
      <c r="B4902" s="186"/>
      <c r="D4902" s="178" t="s">
        <v>197</v>
      </c>
      <c r="E4902" s="187" t="s">
        <v>3</v>
      </c>
      <c r="F4902" s="188" t="s">
        <v>1643</v>
      </c>
      <c r="H4902" s="189" t="s">
        <v>3</v>
      </c>
      <c r="I4902" s="190"/>
      <c r="L4902" s="186"/>
      <c r="M4902" s="191"/>
      <c r="N4902" s="192"/>
      <c r="O4902" s="192"/>
      <c r="P4902" s="192"/>
      <c r="Q4902" s="192"/>
      <c r="R4902" s="192"/>
      <c r="S4902" s="192"/>
      <c r="T4902" s="193"/>
      <c r="AT4902" s="189" t="s">
        <v>197</v>
      </c>
      <c r="AU4902" s="189" t="s">
        <v>80</v>
      </c>
      <c r="AV4902" s="12" t="s">
        <v>22</v>
      </c>
      <c r="AW4902" s="12" t="s">
        <v>35</v>
      </c>
      <c r="AX4902" s="12" t="s">
        <v>72</v>
      </c>
      <c r="AY4902" s="189" t="s">
        <v>177</v>
      </c>
    </row>
    <row r="4903" spans="2:51" s="12" customFormat="1" x14ac:dyDescent="0.3">
      <c r="B4903" s="186"/>
      <c r="D4903" s="178" t="s">
        <v>197</v>
      </c>
      <c r="E4903" s="187" t="s">
        <v>3</v>
      </c>
      <c r="F4903" s="188" t="s">
        <v>1644</v>
      </c>
      <c r="H4903" s="189" t="s">
        <v>3</v>
      </c>
      <c r="I4903" s="190"/>
      <c r="L4903" s="186"/>
      <c r="M4903" s="191"/>
      <c r="N4903" s="192"/>
      <c r="O4903" s="192"/>
      <c r="P4903" s="192"/>
      <c r="Q4903" s="192"/>
      <c r="R4903" s="192"/>
      <c r="S4903" s="192"/>
      <c r="T4903" s="193"/>
      <c r="AT4903" s="189" t="s">
        <v>197</v>
      </c>
      <c r="AU4903" s="189" t="s">
        <v>80</v>
      </c>
      <c r="AV4903" s="12" t="s">
        <v>22</v>
      </c>
      <c r="AW4903" s="12" t="s">
        <v>35</v>
      </c>
      <c r="AX4903" s="12" t="s">
        <v>72</v>
      </c>
      <c r="AY4903" s="189" t="s">
        <v>177</v>
      </c>
    </row>
    <row r="4904" spans="2:51" s="11" customFormat="1" x14ac:dyDescent="0.3">
      <c r="B4904" s="177"/>
      <c r="D4904" s="178" t="s">
        <v>197</v>
      </c>
      <c r="E4904" s="179" t="s">
        <v>3</v>
      </c>
      <c r="F4904" s="180" t="s">
        <v>2379</v>
      </c>
      <c r="H4904" s="181">
        <v>2.94</v>
      </c>
      <c r="I4904" s="182"/>
      <c r="L4904" s="177"/>
      <c r="M4904" s="183"/>
      <c r="N4904" s="184"/>
      <c r="O4904" s="184"/>
      <c r="P4904" s="184"/>
      <c r="Q4904" s="184"/>
      <c r="R4904" s="184"/>
      <c r="S4904" s="184"/>
      <c r="T4904" s="185"/>
      <c r="AT4904" s="179" t="s">
        <v>197</v>
      </c>
      <c r="AU4904" s="179" t="s">
        <v>80</v>
      </c>
      <c r="AV4904" s="11" t="s">
        <v>80</v>
      </c>
      <c r="AW4904" s="11" t="s">
        <v>35</v>
      </c>
      <c r="AX4904" s="11" t="s">
        <v>72</v>
      </c>
      <c r="AY4904" s="179" t="s">
        <v>177</v>
      </c>
    </row>
    <row r="4905" spans="2:51" s="12" customFormat="1" x14ac:dyDescent="0.3">
      <c r="B4905" s="186"/>
      <c r="D4905" s="178" t="s">
        <v>197</v>
      </c>
      <c r="E4905" s="187" t="s">
        <v>3</v>
      </c>
      <c r="F4905" s="188" t="s">
        <v>1663</v>
      </c>
      <c r="H4905" s="189" t="s">
        <v>3</v>
      </c>
      <c r="I4905" s="190"/>
      <c r="L4905" s="186"/>
      <c r="M4905" s="191"/>
      <c r="N4905" s="192"/>
      <c r="O4905" s="192"/>
      <c r="P4905" s="192"/>
      <c r="Q4905" s="192"/>
      <c r="R4905" s="192"/>
      <c r="S4905" s="192"/>
      <c r="T4905" s="193"/>
      <c r="AT4905" s="189" t="s">
        <v>197</v>
      </c>
      <c r="AU4905" s="189" t="s">
        <v>80</v>
      </c>
      <c r="AV4905" s="12" t="s">
        <v>22</v>
      </c>
      <c r="AW4905" s="12" t="s">
        <v>35</v>
      </c>
      <c r="AX4905" s="12" t="s">
        <v>72</v>
      </c>
      <c r="AY4905" s="189" t="s">
        <v>177</v>
      </c>
    </row>
    <row r="4906" spans="2:51" s="12" customFormat="1" x14ac:dyDescent="0.3">
      <c r="B4906" s="186"/>
      <c r="D4906" s="178" t="s">
        <v>197</v>
      </c>
      <c r="E4906" s="187" t="s">
        <v>3</v>
      </c>
      <c r="F4906" s="188" t="s">
        <v>1664</v>
      </c>
      <c r="H4906" s="189" t="s">
        <v>3</v>
      </c>
      <c r="I4906" s="190"/>
      <c r="L4906" s="186"/>
      <c r="M4906" s="191"/>
      <c r="N4906" s="192"/>
      <c r="O4906" s="192"/>
      <c r="P4906" s="192"/>
      <c r="Q4906" s="192"/>
      <c r="R4906" s="192"/>
      <c r="S4906" s="192"/>
      <c r="T4906" s="193"/>
      <c r="AT4906" s="189" t="s">
        <v>197</v>
      </c>
      <c r="AU4906" s="189" t="s">
        <v>80</v>
      </c>
      <c r="AV4906" s="12" t="s">
        <v>22</v>
      </c>
      <c r="AW4906" s="12" t="s">
        <v>35</v>
      </c>
      <c r="AX4906" s="12" t="s">
        <v>72</v>
      </c>
      <c r="AY4906" s="189" t="s">
        <v>177</v>
      </c>
    </row>
    <row r="4907" spans="2:51" s="11" customFormat="1" x14ac:dyDescent="0.3">
      <c r="B4907" s="177"/>
      <c r="D4907" s="178" t="s">
        <v>197</v>
      </c>
      <c r="E4907" s="179" t="s">
        <v>3</v>
      </c>
      <c r="F4907" s="180" t="s">
        <v>2312</v>
      </c>
      <c r="H4907" s="181">
        <v>3.34</v>
      </c>
      <c r="I4907" s="182"/>
      <c r="L4907" s="177"/>
      <c r="M4907" s="183"/>
      <c r="N4907" s="184"/>
      <c r="O4907" s="184"/>
      <c r="P4907" s="184"/>
      <c r="Q4907" s="184"/>
      <c r="R4907" s="184"/>
      <c r="S4907" s="184"/>
      <c r="T4907" s="185"/>
      <c r="AT4907" s="179" t="s">
        <v>197</v>
      </c>
      <c r="AU4907" s="179" t="s">
        <v>80</v>
      </c>
      <c r="AV4907" s="11" t="s">
        <v>80</v>
      </c>
      <c r="AW4907" s="11" t="s">
        <v>35</v>
      </c>
      <c r="AX4907" s="11" t="s">
        <v>72</v>
      </c>
      <c r="AY4907" s="179" t="s">
        <v>177</v>
      </c>
    </row>
    <row r="4908" spans="2:51" s="12" customFormat="1" x14ac:dyDescent="0.3">
      <c r="B4908" s="186"/>
      <c r="D4908" s="178" t="s">
        <v>197</v>
      </c>
      <c r="E4908" s="187" t="s">
        <v>3</v>
      </c>
      <c r="F4908" s="188" t="s">
        <v>1666</v>
      </c>
      <c r="H4908" s="189" t="s">
        <v>3</v>
      </c>
      <c r="I4908" s="190"/>
      <c r="L4908" s="186"/>
      <c r="M4908" s="191"/>
      <c r="N4908" s="192"/>
      <c r="O4908" s="192"/>
      <c r="P4908" s="192"/>
      <c r="Q4908" s="192"/>
      <c r="R4908" s="192"/>
      <c r="S4908" s="192"/>
      <c r="T4908" s="193"/>
      <c r="AT4908" s="189" t="s">
        <v>197</v>
      </c>
      <c r="AU4908" s="189" t="s">
        <v>80</v>
      </c>
      <c r="AV4908" s="12" t="s">
        <v>22</v>
      </c>
      <c r="AW4908" s="12" t="s">
        <v>35</v>
      </c>
      <c r="AX4908" s="12" t="s">
        <v>72</v>
      </c>
      <c r="AY4908" s="189" t="s">
        <v>177</v>
      </c>
    </row>
    <row r="4909" spans="2:51" s="12" customFormat="1" x14ac:dyDescent="0.3">
      <c r="B4909" s="186"/>
      <c r="D4909" s="178" t="s">
        <v>197</v>
      </c>
      <c r="E4909" s="187" t="s">
        <v>3</v>
      </c>
      <c r="F4909" s="188" t="s">
        <v>1667</v>
      </c>
      <c r="H4909" s="189" t="s">
        <v>3</v>
      </c>
      <c r="I4909" s="190"/>
      <c r="L4909" s="186"/>
      <c r="M4909" s="191"/>
      <c r="N4909" s="192"/>
      <c r="O4909" s="192"/>
      <c r="P4909" s="192"/>
      <c r="Q4909" s="192"/>
      <c r="R4909" s="192"/>
      <c r="S4909" s="192"/>
      <c r="T4909" s="193"/>
      <c r="AT4909" s="189" t="s">
        <v>197</v>
      </c>
      <c r="AU4909" s="189" t="s">
        <v>80</v>
      </c>
      <c r="AV4909" s="12" t="s">
        <v>22</v>
      </c>
      <c r="AW4909" s="12" t="s">
        <v>35</v>
      </c>
      <c r="AX4909" s="12" t="s">
        <v>72</v>
      </c>
      <c r="AY4909" s="189" t="s">
        <v>177</v>
      </c>
    </row>
    <row r="4910" spans="2:51" s="11" customFormat="1" x14ac:dyDescent="0.3">
      <c r="B4910" s="177"/>
      <c r="D4910" s="178" t="s">
        <v>197</v>
      </c>
      <c r="E4910" s="179" t="s">
        <v>3</v>
      </c>
      <c r="F4910" s="180" t="s">
        <v>2380</v>
      </c>
      <c r="H4910" s="181">
        <v>3.44</v>
      </c>
      <c r="I4910" s="182"/>
      <c r="L4910" s="177"/>
      <c r="M4910" s="183"/>
      <c r="N4910" s="184"/>
      <c r="O4910" s="184"/>
      <c r="P4910" s="184"/>
      <c r="Q4910" s="184"/>
      <c r="R4910" s="184"/>
      <c r="S4910" s="184"/>
      <c r="T4910" s="185"/>
      <c r="AT4910" s="179" t="s">
        <v>197</v>
      </c>
      <c r="AU4910" s="179" t="s">
        <v>80</v>
      </c>
      <c r="AV4910" s="11" t="s">
        <v>80</v>
      </c>
      <c r="AW4910" s="11" t="s">
        <v>35</v>
      </c>
      <c r="AX4910" s="11" t="s">
        <v>72</v>
      </c>
      <c r="AY4910" s="179" t="s">
        <v>177</v>
      </c>
    </row>
    <row r="4911" spans="2:51" s="12" customFormat="1" x14ac:dyDescent="0.3">
      <c r="B4911" s="186"/>
      <c r="D4911" s="178" t="s">
        <v>197</v>
      </c>
      <c r="E4911" s="187" t="s">
        <v>3</v>
      </c>
      <c r="F4911" s="188" t="s">
        <v>1669</v>
      </c>
      <c r="H4911" s="189" t="s">
        <v>3</v>
      </c>
      <c r="I4911" s="190"/>
      <c r="L4911" s="186"/>
      <c r="M4911" s="191"/>
      <c r="N4911" s="192"/>
      <c r="O4911" s="192"/>
      <c r="P4911" s="192"/>
      <c r="Q4911" s="192"/>
      <c r="R4911" s="192"/>
      <c r="S4911" s="192"/>
      <c r="T4911" s="193"/>
      <c r="AT4911" s="189" t="s">
        <v>197</v>
      </c>
      <c r="AU4911" s="189" t="s">
        <v>80</v>
      </c>
      <c r="AV4911" s="12" t="s">
        <v>22</v>
      </c>
      <c r="AW4911" s="12" t="s">
        <v>35</v>
      </c>
      <c r="AX4911" s="12" t="s">
        <v>72</v>
      </c>
      <c r="AY4911" s="189" t="s">
        <v>177</v>
      </c>
    </row>
    <row r="4912" spans="2:51" s="12" customFormat="1" x14ac:dyDescent="0.3">
      <c r="B4912" s="186"/>
      <c r="D4912" s="178" t="s">
        <v>197</v>
      </c>
      <c r="E4912" s="187" t="s">
        <v>3</v>
      </c>
      <c r="F4912" s="188" t="s">
        <v>1670</v>
      </c>
      <c r="H4912" s="189" t="s">
        <v>3</v>
      </c>
      <c r="I4912" s="190"/>
      <c r="L4912" s="186"/>
      <c r="M4912" s="191"/>
      <c r="N4912" s="192"/>
      <c r="O4912" s="192"/>
      <c r="P4912" s="192"/>
      <c r="Q4912" s="192"/>
      <c r="R4912" s="192"/>
      <c r="S4912" s="192"/>
      <c r="T4912" s="193"/>
      <c r="AT4912" s="189" t="s">
        <v>197</v>
      </c>
      <c r="AU4912" s="189" t="s">
        <v>80</v>
      </c>
      <c r="AV4912" s="12" t="s">
        <v>22</v>
      </c>
      <c r="AW4912" s="12" t="s">
        <v>35</v>
      </c>
      <c r="AX4912" s="12" t="s">
        <v>72</v>
      </c>
      <c r="AY4912" s="189" t="s">
        <v>177</v>
      </c>
    </row>
    <row r="4913" spans="2:51" s="11" customFormat="1" x14ac:dyDescent="0.3">
      <c r="B4913" s="177"/>
      <c r="D4913" s="178" t="s">
        <v>197</v>
      </c>
      <c r="E4913" s="179" t="s">
        <v>3</v>
      </c>
      <c r="F4913" s="180" t="s">
        <v>2380</v>
      </c>
      <c r="H4913" s="181">
        <v>3.44</v>
      </c>
      <c r="I4913" s="182"/>
      <c r="L4913" s="177"/>
      <c r="M4913" s="183"/>
      <c r="N4913" s="184"/>
      <c r="O4913" s="184"/>
      <c r="P4913" s="184"/>
      <c r="Q4913" s="184"/>
      <c r="R4913" s="184"/>
      <c r="S4913" s="184"/>
      <c r="T4913" s="185"/>
      <c r="AT4913" s="179" t="s">
        <v>197</v>
      </c>
      <c r="AU4913" s="179" t="s">
        <v>80</v>
      </c>
      <c r="AV4913" s="11" t="s">
        <v>80</v>
      </c>
      <c r="AW4913" s="11" t="s">
        <v>35</v>
      </c>
      <c r="AX4913" s="11" t="s">
        <v>72</v>
      </c>
      <c r="AY4913" s="179" t="s">
        <v>177</v>
      </c>
    </row>
    <row r="4914" spans="2:51" s="12" customFormat="1" x14ac:dyDescent="0.3">
      <c r="B4914" s="186"/>
      <c r="D4914" s="178" t="s">
        <v>197</v>
      </c>
      <c r="E4914" s="187" t="s">
        <v>3</v>
      </c>
      <c r="F4914" s="188" t="s">
        <v>1673</v>
      </c>
      <c r="H4914" s="189" t="s">
        <v>3</v>
      </c>
      <c r="I4914" s="190"/>
      <c r="L4914" s="186"/>
      <c r="M4914" s="191"/>
      <c r="N4914" s="192"/>
      <c r="O4914" s="192"/>
      <c r="P4914" s="192"/>
      <c r="Q4914" s="192"/>
      <c r="R4914" s="192"/>
      <c r="S4914" s="192"/>
      <c r="T4914" s="193"/>
      <c r="AT4914" s="189" t="s">
        <v>197</v>
      </c>
      <c r="AU4914" s="189" t="s">
        <v>80</v>
      </c>
      <c r="AV4914" s="12" t="s">
        <v>22</v>
      </c>
      <c r="AW4914" s="12" t="s">
        <v>35</v>
      </c>
      <c r="AX4914" s="12" t="s">
        <v>72</v>
      </c>
      <c r="AY4914" s="189" t="s">
        <v>177</v>
      </c>
    </row>
    <row r="4915" spans="2:51" s="12" customFormat="1" x14ac:dyDescent="0.3">
      <c r="B4915" s="186"/>
      <c r="D4915" s="178" t="s">
        <v>197</v>
      </c>
      <c r="E4915" s="187" t="s">
        <v>3</v>
      </c>
      <c r="F4915" s="188" t="s">
        <v>1674</v>
      </c>
      <c r="H4915" s="189" t="s">
        <v>3</v>
      </c>
      <c r="I4915" s="190"/>
      <c r="L4915" s="186"/>
      <c r="M4915" s="191"/>
      <c r="N4915" s="192"/>
      <c r="O4915" s="192"/>
      <c r="P4915" s="192"/>
      <c r="Q4915" s="192"/>
      <c r="R4915" s="192"/>
      <c r="S4915" s="192"/>
      <c r="T4915" s="193"/>
      <c r="AT4915" s="189" t="s">
        <v>197</v>
      </c>
      <c r="AU4915" s="189" t="s">
        <v>80</v>
      </c>
      <c r="AV4915" s="12" t="s">
        <v>22</v>
      </c>
      <c r="AW4915" s="12" t="s">
        <v>35</v>
      </c>
      <c r="AX4915" s="12" t="s">
        <v>72</v>
      </c>
      <c r="AY4915" s="189" t="s">
        <v>177</v>
      </c>
    </row>
    <row r="4916" spans="2:51" s="11" customFormat="1" x14ac:dyDescent="0.3">
      <c r="B4916" s="177"/>
      <c r="D4916" s="178" t="s">
        <v>197</v>
      </c>
      <c r="E4916" s="179" t="s">
        <v>3</v>
      </c>
      <c r="F4916" s="180" t="s">
        <v>2381</v>
      </c>
      <c r="H4916" s="181">
        <v>10.029999999999999</v>
      </c>
      <c r="I4916" s="182"/>
      <c r="L4916" s="177"/>
      <c r="M4916" s="183"/>
      <c r="N4916" s="184"/>
      <c r="O4916" s="184"/>
      <c r="P4916" s="184"/>
      <c r="Q4916" s="184"/>
      <c r="R4916" s="184"/>
      <c r="S4916" s="184"/>
      <c r="T4916" s="185"/>
      <c r="AT4916" s="179" t="s">
        <v>197</v>
      </c>
      <c r="AU4916" s="179" t="s">
        <v>80</v>
      </c>
      <c r="AV4916" s="11" t="s">
        <v>80</v>
      </c>
      <c r="AW4916" s="11" t="s">
        <v>35</v>
      </c>
      <c r="AX4916" s="11" t="s">
        <v>72</v>
      </c>
      <c r="AY4916" s="179" t="s">
        <v>177</v>
      </c>
    </row>
    <row r="4917" spans="2:51" s="12" customFormat="1" x14ac:dyDescent="0.3">
      <c r="B4917" s="186"/>
      <c r="D4917" s="178" t="s">
        <v>197</v>
      </c>
      <c r="E4917" s="187" t="s">
        <v>3</v>
      </c>
      <c r="F4917" s="188" t="s">
        <v>1680</v>
      </c>
      <c r="H4917" s="189" t="s">
        <v>3</v>
      </c>
      <c r="I4917" s="190"/>
      <c r="L4917" s="186"/>
      <c r="M4917" s="191"/>
      <c r="N4917" s="192"/>
      <c r="O4917" s="192"/>
      <c r="P4917" s="192"/>
      <c r="Q4917" s="192"/>
      <c r="R4917" s="192"/>
      <c r="S4917" s="192"/>
      <c r="T4917" s="193"/>
      <c r="AT4917" s="189" t="s">
        <v>197</v>
      </c>
      <c r="AU4917" s="189" t="s">
        <v>80</v>
      </c>
      <c r="AV4917" s="12" t="s">
        <v>22</v>
      </c>
      <c r="AW4917" s="12" t="s">
        <v>35</v>
      </c>
      <c r="AX4917" s="12" t="s">
        <v>72</v>
      </c>
      <c r="AY4917" s="189" t="s">
        <v>177</v>
      </c>
    </row>
    <row r="4918" spans="2:51" s="12" customFormat="1" x14ac:dyDescent="0.3">
      <c r="B4918" s="186"/>
      <c r="D4918" s="178" t="s">
        <v>197</v>
      </c>
      <c r="E4918" s="187" t="s">
        <v>3</v>
      </c>
      <c r="F4918" s="188" t="s">
        <v>1681</v>
      </c>
      <c r="H4918" s="189" t="s">
        <v>3</v>
      </c>
      <c r="I4918" s="190"/>
      <c r="L4918" s="186"/>
      <c r="M4918" s="191"/>
      <c r="N4918" s="192"/>
      <c r="O4918" s="192"/>
      <c r="P4918" s="192"/>
      <c r="Q4918" s="192"/>
      <c r="R4918" s="192"/>
      <c r="S4918" s="192"/>
      <c r="T4918" s="193"/>
      <c r="AT4918" s="189" t="s">
        <v>197</v>
      </c>
      <c r="AU4918" s="189" t="s">
        <v>80</v>
      </c>
      <c r="AV4918" s="12" t="s">
        <v>22</v>
      </c>
      <c r="AW4918" s="12" t="s">
        <v>35</v>
      </c>
      <c r="AX4918" s="12" t="s">
        <v>72</v>
      </c>
      <c r="AY4918" s="189" t="s">
        <v>177</v>
      </c>
    </row>
    <row r="4919" spans="2:51" s="11" customFormat="1" x14ac:dyDescent="0.3">
      <c r="B4919" s="177"/>
      <c r="D4919" s="178" t="s">
        <v>197</v>
      </c>
      <c r="E4919" s="179" t="s">
        <v>3</v>
      </c>
      <c r="F4919" s="180" t="s">
        <v>2382</v>
      </c>
      <c r="H4919" s="181">
        <v>8.23</v>
      </c>
      <c r="I4919" s="182"/>
      <c r="L4919" s="177"/>
      <c r="M4919" s="183"/>
      <c r="N4919" s="184"/>
      <c r="O4919" s="184"/>
      <c r="P4919" s="184"/>
      <c r="Q4919" s="184"/>
      <c r="R4919" s="184"/>
      <c r="S4919" s="184"/>
      <c r="T4919" s="185"/>
      <c r="AT4919" s="179" t="s">
        <v>197</v>
      </c>
      <c r="AU4919" s="179" t="s">
        <v>80</v>
      </c>
      <c r="AV4919" s="11" t="s">
        <v>80</v>
      </c>
      <c r="AW4919" s="11" t="s">
        <v>35</v>
      </c>
      <c r="AX4919" s="11" t="s">
        <v>72</v>
      </c>
      <c r="AY4919" s="179" t="s">
        <v>177</v>
      </c>
    </row>
    <row r="4920" spans="2:51" s="12" customFormat="1" x14ac:dyDescent="0.3">
      <c r="B4920" s="186"/>
      <c r="D4920" s="178" t="s">
        <v>197</v>
      </c>
      <c r="E4920" s="187" t="s">
        <v>3</v>
      </c>
      <c r="F4920" s="188" t="s">
        <v>1683</v>
      </c>
      <c r="H4920" s="189" t="s">
        <v>3</v>
      </c>
      <c r="I4920" s="190"/>
      <c r="L4920" s="186"/>
      <c r="M4920" s="191"/>
      <c r="N4920" s="192"/>
      <c r="O4920" s="192"/>
      <c r="P4920" s="192"/>
      <c r="Q4920" s="192"/>
      <c r="R4920" s="192"/>
      <c r="S4920" s="192"/>
      <c r="T4920" s="193"/>
      <c r="AT4920" s="189" t="s">
        <v>197</v>
      </c>
      <c r="AU4920" s="189" t="s">
        <v>80</v>
      </c>
      <c r="AV4920" s="12" t="s">
        <v>22</v>
      </c>
      <c r="AW4920" s="12" t="s">
        <v>35</v>
      </c>
      <c r="AX4920" s="12" t="s">
        <v>72</v>
      </c>
      <c r="AY4920" s="189" t="s">
        <v>177</v>
      </c>
    </row>
    <row r="4921" spans="2:51" s="12" customFormat="1" x14ac:dyDescent="0.3">
      <c r="B4921" s="186"/>
      <c r="D4921" s="178" t="s">
        <v>197</v>
      </c>
      <c r="E4921" s="187" t="s">
        <v>3</v>
      </c>
      <c r="F4921" s="188" t="s">
        <v>1684</v>
      </c>
      <c r="H4921" s="189" t="s">
        <v>3</v>
      </c>
      <c r="I4921" s="190"/>
      <c r="L4921" s="186"/>
      <c r="M4921" s="191"/>
      <c r="N4921" s="192"/>
      <c r="O4921" s="192"/>
      <c r="P4921" s="192"/>
      <c r="Q4921" s="192"/>
      <c r="R4921" s="192"/>
      <c r="S4921" s="192"/>
      <c r="T4921" s="193"/>
      <c r="AT4921" s="189" t="s">
        <v>197</v>
      </c>
      <c r="AU4921" s="189" t="s">
        <v>80</v>
      </c>
      <c r="AV4921" s="12" t="s">
        <v>22</v>
      </c>
      <c r="AW4921" s="12" t="s">
        <v>35</v>
      </c>
      <c r="AX4921" s="12" t="s">
        <v>72</v>
      </c>
      <c r="AY4921" s="189" t="s">
        <v>177</v>
      </c>
    </row>
    <row r="4922" spans="2:51" s="11" customFormat="1" x14ac:dyDescent="0.3">
      <c r="B4922" s="177"/>
      <c r="D4922" s="178" t="s">
        <v>197</v>
      </c>
      <c r="E4922" s="179" t="s">
        <v>3</v>
      </c>
      <c r="F4922" s="180" t="s">
        <v>2383</v>
      </c>
      <c r="H4922" s="181">
        <v>8.2899999999999991</v>
      </c>
      <c r="I4922" s="182"/>
      <c r="L4922" s="177"/>
      <c r="M4922" s="183"/>
      <c r="N4922" s="184"/>
      <c r="O4922" s="184"/>
      <c r="P4922" s="184"/>
      <c r="Q4922" s="184"/>
      <c r="R4922" s="184"/>
      <c r="S4922" s="184"/>
      <c r="T4922" s="185"/>
      <c r="AT4922" s="179" t="s">
        <v>197</v>
      </c>
      <c r="AU4922" s="179" t="s">
        <v>80</v>
      </c>
      <c r="AV4922" s="11" t="s">
        <v>80</v>
      </c>
      <c r="AW4922" s="11" t="s">
        <v>35</v>
      </c>
      <c r="AX4922" s="11" t="s">
        <v>72</v>
      </c>
      <c r="AY4922" s="179" t="s">
        <v>177</v>
      </c>
    </row>
    <row r="4923" spans="2:51" s="12" customFormat="1" x14ac:dyDescent="0.3">
      <c r="B4923" s="186"/>
      <c r="D4923" s="178" t="s">
        <v>197</v>
      </c>
      <c r="E4923" s="187" t="s">
        <v>3</v>
      </c>
      <c r="F4923" s="188" t="s">
        <v>1693</v>
      </c>
      <c r="H4923" s="189" t="s">
        <v>3</v>
      </c>
      <c r="I4923" s="190"/>
      <c r="L4923" s="186"/>
      <c r="M4923" s="191"/>
      <c r="N4923" s="192"/>
      <c r="O4923" s="192"/>
      <c r="P4923" s="192"/>
      <c r="Q4923" s="192"/>
      <c r="R4923" s="192"/>
      <c r="S4923" s="192"/>
      <c r="T4923" s="193"/>
      <c r="AT4923" s="189" t="s">
        <v>197</v>
      </c>
      <c r="AU4923" s="189" t="s">
        <v>80</v>
      </c>
      <c r="AV4923" s="12" t="s">
        <v>22</v>
      </c>
      <c r="AW4923" s="12" t="s">
        <v>35</v>
      </c>
      <c r="AX4923" s="12" t="s">
        <v>72</v>
      </c>
      <c r="AY4923" s="189" t="s">
        <v>177</v>
      </c>
    </row>
    <row r="4924" spans="2:51" s="12" customFormat="1" x14ac:dyDescent="0.3">
      <c r="B4924" s="186"/>
      <c r="D4924" s="178" t="s">
        <v>197</v>
      </c>
      <c r="E4924" s="187" t="s">
        <v>3</v>
      </c>
      <c r="F4924" s="188" t="s">
        <v>1694</v>
      </c>
      <c r="H4924" s="189" t="s">
        <v>3</v>
      </c>
      <c r="I4924" s="190"/>
      <c r="L4924" s="186"/>
      <c r="M4924" s="191"/>
      <c r="N4924" s="192"/>
      <c r="O4924" s="192"/>
      <c r="P4924" s="192"/>
      <c r="Q4924" s="192"/>
      <c r="R4924" s="192"/>
      <c r="S4924" s="192"/>
      <c r="T4924" s="193"/>
      <c r="AT4924" s="189" t="s">
        <v>197</v>
      </c>
      <c r="AU4924" s="189" t="s">
        <v>80</v>
      </c>
      <c r="AV4924" s="12" t="s">
        <v>22</v>
      </c>
      <c r="AW4924" s="12" t="s">
        <v>35</v>
      </c>
      <c r="AX4924" s="12" t="s">
        <v>72</v>
      </c>
      <c r="AY4924" s="189" t="s">
        <v>177</v>
      </c>
    </row>
    <row r="4925" spans="2:51" s="11" customFormat="1" x14ac:dyDescent="0.3">
      <c r="B4925" s="177"/>
      <c r="D4925" s="178" t="s">
        <v>197</v>
      </c>
      <c r="E4925" s="179" t="s">
        <v>3</v>
      </c>
      <c r="F4925" s="180" t="s">
        <v>2384</v>
      </c>
      <c r="H4925" s="181">
        <v>16.940000000000001</v>
      </c>
      <c r="I4925" s="182"/>
      <c r="L4925" s="177"/>
      <c r="M4925" s="183"/>
      <c r="N4925" s="184"/>
      <c r="O4925" s="184"/>
      <c r="P4925" s="184"/>
      <c r="Q4925" s="184"/>
      <c r="R4925" s="184"/>
      <c r="S4925" s="184"/>
      <c r="T4925" s="185"/>
      <c r="AT4925" s="179" t="s">
        <v>197</v>
      </c>
      <c r="AU4925" s="179" t="s">
        <v>80</v>
      </c>
      <c r="AV4925" s="11" t="s">
        <v>80</v>
      </c>
      <c r="AW4925" s="11" t="s">
        <v>35</v>
      </c>
      <c r="AX4925" s="11" t="s">
        <v>72</v>
      </c>
      <c r="AY4925" s="179" t="s">
        <v>177</v>
      </c>
    </row>
    <row r="4926" spans="2:51" s="12" customFormat="1" x14ac:dyDescent="0.3">
      <c r="B4926" s="186"/>
      <c r="D4926" s="178" t="s">
        <v>197</v>
      </c>
      <c r="E4926" s="187" t="s">
        <v>3</v>
      </c>
      <c r="F4926" s="188" t="s">
        <v>1697</v>
      </c>
      <c r="H4926" s="189" t="s">
        <v>3</v>
      </c>
      <c r="I4926" s="190"/>
      <c r="L4926" s="186"/>
      <c r="M4926" s="191"/>
      <c r="N4926" s="192"/>
      <c r="O4926" s="192"/>
      <c r="P4926" s="192"/>
      <c r="Q4926" s="192"/>
      <c r="R4926" s="192"/>
      <c r="S4926" s="192"/>
      <c r="T4926" s="193"/>
      <c r="AT4926" s="189" t="s">
        <v>197</v>
      </c>
      <c r="AU4926" s="189" t="s">
        <v>80</v>
      </c>
      <c r="AV4926" s="12" t="s">
        <v>22</v>
      </c>
      <c r="AW4926" s="12" t="s">
        <v>35</v>
      </c>
      <c r="AX4926" s="12" t="s">
        <v>72</v>
      </c>
      <c r="AY4926" s="189" t="s">
        <v>177</v>
      </c>
    </row>
    <row r="4927" spans="2:51" s="12" customFormat="1" x14ac:dyDescent="0.3">
      <c r="B4927" s="186"/>
      <c r="D4927" s="178" t="s">
        <v>197</v>
      </c>
      <c r="E4927" s="187" t="s">
        <v>3</v>
      </c>
      <c r="F4927" s="188" t="s">
        <v>1698</v>
      </c>
      <c r="H4927" s="189" t="s">
        <v>3</v>
      </c>
      <c r="I4927" s="190"/>
      <c r="L4927" s="186"/>
      <c r="M4927" s="191"/>
      <c r="N4927" s="192"/>
      <c r="O4927" s="192"/>
      <c r="P4927" s="192"/>
      <c r="Q4927" s="192"/>
      <c r="R4927" s="192"/>
      <c r="S4927" s="192"/>
      <c r="T4927" s="193"/>
      <c r="AT4927" s="189" t="s">
        <v>197</v>
      </c>
      <c r="AU4927" s="189" t="s">
        <v>80</v>
      </c>
      <c r="AV4927" s="12" t="s">
        <v>22</v>
      </c>
      <c r="AW4927" s="12" t="s">
        <v>35</v>
      </c>
      <c r="AX4927" s="12" t="s">
        <v>72</v>
      </c>
      <c r="AY4927" s="189" t="s">
        <v>177</v>
      </c>
    </row>
    <row r="4928" spans="2:51" s="11" customFormat="1" x14ac:dyDescent="0.3">
      <c r="B4928" s="177"/>
      <c r="D4928" s="178" t="s">
        <v>197</v>
      </c>
      <c r="E4928" s="179" t="s">
        <v>3</v>
      </c>
      <c r="F4928" s="180" t="s">
        <v>2385</v>
      </c>
      <c r="H4928" s="181">
        <v>16.920000000000002</v>
      </c>
      <c r="I4928" s="182"/>
      <c r="L4928" s="177"/>
      <c r="M4928" s="183"/>
      <c r="N4928" s="184"/>
      <c r="O4928" s="184"/>
      <c r="P4928" s="184"/>
      <c r="Q4928" s="184"/>
      <c r="R4928" s="184"/>
      <c r="S4928" s="184"/>
      <c r="T4928" s="185"/>
      <c r="AT4928" s="179" t="s">
        <v>197</v>
      </c>
      <c r="AU4928" s="179" t="s">
        <v>80</v>
      </c>
      <c r="AV4928" s="11" t="s">
        <v>80</v>
      </c>
      <c r="AW4928" s="11" t="s">
        <v>35</v>
      </c>
      <c r="AX4928" s="11" t="s">
        <v>72</v>
      </c>
      <c r="AY4928" s="179" t="s">
        <v>177</v>
      </c>
    </row>
    <row r="4929" spans="2:51" s="12" customFormat="1" x14ac:dyDescent="0.3">
      <c r="B4929" s="186"/>
      <c r="D4929" s="178" t="s">
        <v>197</v>
      </c>
      <c r="E4929" s="187" t="s">
        <v>3</v>
      </c>
      <c r="F4929" s="188" t="s">
        <v>1706</v>
      </c>
      <c r="H4929" s="189" t="s">
        <v>3</v>
      </c>
      <c r="I4929" s="190"/>
      <c r="L4929" s="186"/>
      <c r="M4929" s="191"/>
      <c r="N4929" s="192"/>
      <c r="O4929" s="192"/>
      <c r="P4929" s="192"/>
      <c r="Q4929" s="192"/>
      <c r="R4929" s="192"/>
      <c r="S4929" s="192"/>
      <c r="T4929" s="193"/>
      <c r="AT4929" s="189" t="s">
        <v>197</v>
      </c>
      <c r="AU4929" s="189" t="s">
        <v>80</v>
      </c>
      <c r="AV4929" s="12" t="s">
        <v>22</v>
      </c>
      <c r="AW4929" s="12" t="s">
        <v>35</v>
      </c>
      <c r="AX4929" s="12" t="s">
        <v>72</v>
      </c>
      <c r="AY4929" s="189" t="s">
        <v>177</v>
      </c>
    </row>
    <row r="4930" spans="2:51" s="12" customFormat="1" x14ac:dyDescent="0.3">
      <c r="B4930" s="186"/>
      <c r="D4930" s="178" t="s">
        <v>197</v>
      </c>
      <c r="E4930" s="187" t="s">
        <v>3</v>
      </c>
      <c r="F4930" s="188" t="s">
        <v>1707</v>
      </c>
      <c r="H4930" s="189" t="s">
        <v>3</v>
      </c>
      <c r="I4930" s="190"/>
      <c r="L4930" s="186"/>
      <c r="M4930" s="191"/>
      <c r="N4930" s="192"/>
      <c r="O4930" s="192"/>
      <c r="P4930" s="192"/>
      <c r="Q4930" s="192"/>
      <c r="R4930" s="192"/>
      <c r="S4930" s="192"/>
      <c r="T4930" s="193"/>
      <c r="AT4930" s="189" t="s">
        <v>197</v>
      </c>
      <c r="AU4930" s="189" t="s">
        <v>80</v>
      </c>
      <c r="AV4930" s="12" t="s">
        <v>22</v>
      </c>
      <c r="AW4930" s="12" t="s">
        <v>35</v>
      </c>
      <c r="AX4930" s="12" t="s">
        <v>72</v>
      </c>
      <c r="AY4930" s="189" t="s">
        <v>177</v>
      </c>
    </row>
    <row r="4931" spans="2:51" s="11" customFormat="1" x14ac:dyDescent="0.3">
      <c r="B4931" s="177"/>
      <c r="D4931" s="178" t="s">
        <v>197</v>
      </c>
      <c r="E4931" s="179" t="s">
        <v>3</v>
      </c>
      <c r="F4931" s="180" t="s">
        <v>2386</v>
      </c>
      <c r="H4931" s="181">
        <v>8.06</v>
      </c>
      <c r="I4931" s="182"/>
      <c r="L4931" s="177"/>
      <c r="M4931" s="183"/>
      <c r="N4931" s="184"/>
      <c r="O4931" s="184"/>
      <c r="P4931" s="184"/>
      <c r="Q4931" s="184"/>
      <c r="R4931" s="184"/>
      <c r="S4931" s="184"/>
      <c r="T4931" s="185"/>
      <c r="AT4931" s="179" t="s">
        <v>197</v>
      </c>
      <c r="AU4931" s="179" t="s">
        <v>80</v>
      </c>
      <c r="AV4931" s="11" t="s">
        <v>80</v>
      </c>
      <c r="AW4931" s="11" t="s">
        <v>35</v>
      </c>
      <c r="AX4931" s="11" t="s">
        <v>72</v>
      </c>
      <c r="AY4931" s="179" t="s">
        <v>177</v>
      </c>
    </row>
    <row r="4932" spans="2:51" s="12" customFormat="1" x14ac:dyDescent="0.3">
      <c r="B4932" s="186"/>
      <c r="D4932" s="178" t="s">
        <v>197</v>
      </c>
      <c r="E4932" s="187" t="s">
        <v>3</v>
      </c>
      <c r="F4932" s="188" t="s">
        <v>1709</v>
      </c>
      <c r="H4932" s="189" t="s">
        <v>3</v>
      </c>
      <c r="I4932" s="190"/>
      <c r="L4932" s="186"/>
      <c r="M4932" s="191"/>
      <c r="N4932" s="192"/>
      <c r="O4932" s="192"/>
      <c r="P4932" s="192"/>
      <c r="Q4932" s="192"/>
      <c r="R4932" s="192"/>
      <c r="S4932" s="192"/>
      <c r="T4932" s="193"/>
      <c r="AT4932" s="189" t="s">
        <v>197</v>
      </c>
      <c r="AU4932" s="189" t="s">
        <v>80</v>
      </c>
      <c r="AV4932" s="12" t="s">
        <v>22</v>
      </c>
      <c r="AW4932" s="12" t="s">
        <v>35</v>
      </c>
      <c r="AX4932" s="12" t="s">
        <v>72</v>
      </c>
      <c r="AY4932" s="189" t="s">
        <v>177</v>
      </c>
    </row>
    <row r="4933" spans="2:51" s="12" customFormat="1" x14ac:dyDescent="0.3">
      <c r="B4933" s="186"/>
      <c r="D4933" s="178" t="s">
        <v>197</v>
      </c>
      <c r="E4933" s="187" t="s">
        <v>3</v>
      </c>
      <c r="F4933" s="188" t="s">
        <v>1710</v>
      </c>
      <c r="H4933" s="189" t="s">
        <v>3</v>
      </c>
      <c r="I4933" s="190"/>
      <c r="L4933" s="186"/>
      <c r="M4933" s="191"/>
      <c r="N4933" s="192"/>
      <c r="O4933" s="192"/>
      <c r="P4933" s="192"/>
      <c r="Q4933" s="192"/>
      <c r="R4933" s="192"/>
      <c r="S4933" s="192"/>
      <c r="T4933" s="193"/>
      <c r="AT4933" s="189" t="s">
        <v>197</v>
      </c>
      <c r="AU4933" s="189" t="s">
        <v>80</v>
      </c>
      <c r="AV4933" s="12" t="s">
        <v>22</v>
      </c>
      <c r="AW4933" s="12" t="s">
        <v>35</v>
      </c>
      <c r="AX4933" s="12" t="s">
        <v>72</v>
      </c>
      <c r="AY4933" s="189" t="s">
        <v>177</v>
      </c>
    </row>
    <row r="4934" spans="2:51" s="11" customFormat="1" x14ac:dyDescent="0.3">
      <c r="B4934" s="177"/>
      <c r="D4934" s="178" t="s">
        <v>197</v>
      </c>
      <c r="E4934" s="179" t="s">
        <v>3</v>
      </c>
      <c r="F4934" s="180" t="s">
        <v>2386</v>
      </c>
      <c r="H4934" s="181">
        <v>8.06</v>
      </c>
      <c r="I4934" s="182"/>
      <c r="L4934" s="177"/>
      <c r="M4934" s="183"/>
      <c r="N4934" s="184"/>
      <c r="O4934" s="184"/>
      <c r="P4934" s="184"/>
      <c r="Q4934" s="184"/>
      <c r="R4934" s="184"/>
      <c r="S4934" s="184"/>
      <c r="T4934" s="185"/>
      <c r="AT4934" s="179" t="s">
        <v>197</v>
      </c>
      <c r="AU4934" s="179" t="s">
        <v>80</v>
      </c>
      <c r="AV4934" s="11" t="s">
        <v>80</v>
      </c>
      <c r="AW4934" s="11" t="s">
        <v>35</v>
      </c>
      <c r="AX4934" s="11" t="s">
        <v>72</v>
      </c>
      <c r="AY4934" s="179" t="s">
        <v>177</v>
      </c>
    </row>
    <row r="4935" spans="2:51" s="12" customFormat="1" x14ac:dyDescent="0.3">
      <c r="B4935" s="186"/>
      <c r="D4935" s="178" t="s">
        <v>197</v>
      </c>
      <c r="E4935" s="187" t="s">
        <v>3</v>
      </c>
      <c r="F4935" s="188" t="s">
        <v>1714</v>
      </c>
      <c r="H4935" s="189" t="s">
        <v>3</v>
      </c>
      <c r="I4935" s="190"/>
      <c r="L4935" s="186"/>
      <c r="M4935" s="191"/>
      <c r="N4935" s="192"/>
      <c r="O4935" s="192"/>
      <c r="P4935" s="192"/>
      <c r="Q4935" s="192"/>
      <c r="R4935" s="192"/>
      <c r="S4935" s="192"/>
      <c r="T4935" s="193"/>
      <c r="AT4935" s="189" t="s">
        <v>197</v>
      </c>
      <c r="AU4935" s="189" t="s">
        <v>80</v>
      </c>
      <c r="AV4935" s="12" t="s">
        <v>22</v>
      </c>
      <c r="AW4935" s="12" t="s">
        <v>35</v>
      </c>
      <c r="AX4935" s="12" t="s">
        <v>72</v>
      </c>
      <c r="AY4935" s="189" t="s">
        <v>177</v>
      </c>
    </row>
    <row r="4936" spans="2:51" s="12" customFormat="1" x14ac:dyDescent="0.3">
      <c r="B4936" s="186"/>
      <c r="D4936" s="178" t="s">
        <v>197</v>
      </c>
      <c r="E4936" s="187" t="s">
        <v>3</v>
      </c>
      <c r="F4936" s="188" t="s">
        <v>1715</v>
      </c>
      <c r="H4936" s="189" t="s">
        <v>3</v>
      </c>
      <c r="I4936" s="190"/>
      <c r="L4936" s="186"/>
      <c r="M4936" s="191"/>
      <c r="N4936" s="192"/>
      <c r="O4936" s="192"/>
      <c r="P4936" s="192"/>
      <c r="Q4936" s="192"/>
      <c r="R4936" s="192"/>
      <c r="S4936" s="192"/>
      <c r="T4936" s="193"/>
      <c r="AT4936" s="189" t="s">
        <v>197</v>
      </c>
      <c r="AU4936" s="189" t="s">
        <v>80</v>
      </c>
      <c r="AV4936" s="12" t="s">
        <v>22</v>
      </c>
      <c r="AW4936" s="12" t="s">
        <v>35</v>
      </c>
      <c r="AX4936" s="12" t="s">
        <v>72</v>
      </c>
      <c r="AY4936" s="189" t="s">
        <v>177</v>
      </c>
    </row>
    <row r="4937" spans="2:51" s="11" customFormat="1" x14ac:dyDescent="0.3">
      <c r="B4937" s="177"/>
      <c r="D4937" s="178" t="s">
        <v>197</v>
      </c>
      <c r="E4937" s="179" t="s">
        <v>3</v>
      </c>
      <c r="F4937" s="180" t="s">
        <v>2387</v>
      </c>
      <c r="H4937" s="181">
        <v>3.87</v>
      </c>
      <c r="I4937" s="182"/>
      <c r="L4937" s="177"/>
      <c r="M4937" s="183"/>
      <c r="N4937" s="184"/>
      <c r="O4937" s="184"/>
      <c r="P4937" s="184"/>
      <c r="Q4937" s="184"/>
      <c r="R4937" s="184"/>
      <c r="S4937" s="184"/>
      <c r="T4937" s="185"/>
      <c r="AT4937" s="179" t="s">
        <v>197</v>
      </c>
      <c r="AU4937" s="179" t="s">
        <v>80</v>
      </c>
      <c r="AV4937" s="11" t="s">
        <v>80</v>
      </c>
      <c r="AW4937" s="11" t="s">
        <v>35</v>
      </c>
      <c r="AX4937" s="11" t="s">
        <v>72</v>
      </c>
      <c r="AY4937" s="179" t="s">
        <v>177</v>
      </c>
    </row>
    <row r="4938" spans="2:51" s="12" customFormat="1" x14ac:dyDescent="0.3">
      <c r="B4938" s="186"/>
      <c r="D4938" s="178" t="s">
        <v>197</v>
      </c>
      <c r="E4938" s="187" t="s">
        <v>3</v>
      </c>
      <c r="F4938" s="188" t="s">
        <v>1717</v>
      </c>
      <c r="H4938" s="189" t="s">
        <v>3</v>
      </c>
      <c r="I4938" s="190"/>
      <c r="L4938" s="186"/>
      <c r="M4938" s="191"/>
      <c r="N4938" s="192"/>
      <c r="O4938" s="192"/>
      <c r="P4938" s="192"/>
      <c r="Q4938" s="192"/>
      <c r="R4938" s="192"/>
      <c r="S4938" s="192"/>
      <c r="T4938" s="193"/>
      <c r="AT4938" s="189" t="s">
        <v>197</v>
      </c>
      <c r="AU4938" s="189" t="s">
        <v>80</v>
      </c>
      <c r="AV4938" s="12" t="s">
        <v>22</v>
      </c>
      <c r="AW4938" s="12" t="s">
        <v>35</v>
      </c>
      <c r="AX4938" s="12" t="s">
        <v>72</v>
      </c>
      <c r="AY4938" s="189" t="s">
        <v>177</v>
      </c>
    </row>
    <row r="4939" spans="2:51" s="12" customFormat="1" x14ac:dyDescent="0.3">
      <c r="B4939" s="186"/>
      <c r="D4939" s="178" t="s">
        <v>197</v>
      </c>
      <c r="E4939" s="187" t="s">
        <v>3</v>
      </c>
      <c r="F4939" s="188" t="s">
        <v>1718</v>
      </c>
      <c r="H4939" s="189" t="s">
        <v>3</v>
      </c>
      <c r="I4939" s="190"/>
      <c r="L4939" s="186"/>
      <c r="M4939" s="191"/>
      <c r="N4939" s="192"/>
      <c r="O4939" s="192"/>
      <c r="P4939" s="192"/>
      <c r="Q4939" s="192"/>
      <c r="R4939" s="192"/>
      <c r="S4939" s="192"/>
      <c r="T4939" s="193"/>
      <c r="AT4939" s="189" t="s">
        <v>197</v>
      </c>
      <c r="AU4939" s="189" t="s">
        <v>80</v>
      </c>
      <c r="AV4939" s="12" t="s">
        <v>22</v>
      </c>
      <c r="AW4939" s="12" t="s">
        <v>35</v>
      </c>
      <c r="AX4939" s="12" t="s">
        <v>72</v>
      </c>
      <c r="AY4939" s="189" t="s">
        <v>177</v>
      </c>
    </row>
    <row r="4940" spans="2:51" s="11" customFormat="1" x14ac:dyDescent="0.3">
      <c r="B4940" s="177"/>
      <c r="D4940" s="178" t="s">
        <v>197</v>
      </c>
      <c r="E4940" s="179" t="s">
        <v>3</v>
      </c>
      <c r="F4940" s="180" t="s">
        <v>2388</v>
      </c>
      <c r="H4940" s="181">
        <v>6.07</v>
      </c>
      <c r="I4940" s="182"/>
      <c r="L4940" s="177"/>
      <c r="M4940" s="183"/>
      <c r="N4940" s="184"/>
      <c r="O4940" s="184"/>
      <c r="P4940" s="184"/>
      <c r="Q4940" s="184"/>
      <c r="R4940" s="184"/>
      <c r="S4940" s="184"/>
      <c r="T4940" s="185"/>
      <c r="AT4940" s="179" t="s">
        <v>197</v>
      </c>
      <c r="AU4940" s="179" t="s">
        <v>80</v>
      </c>
      <c r="AV4940" s="11" t="s">
        <v>80</v>
      </c>
      <c r="AW4940" s="11" t="s">
        <v>35</v>
      </c>
      <c r="AX4940" s="11" t="s">
        <v>72</v>
      </c>
      <c r="AY4940" s="179" t="s">
        <v>177</v>
      </c>
    </row>
    <row r="4941" spans="2:51" s="12" customFormat="1" x14ac:dyDescent="0.3">
      <c r="B4941" s="186"/>
      <c r="D4941" s="178" t="s">
        <v>197</v>
      </c>
      <c r="E4941" s="187" t="s">
        <v>3</v>
      </c>
      <c r="F4941" s="188" t="s">
        <v>1720</v>
      </c>
      <c r="H4941" s="189" t="s">
        <v>3</v>
      </c>
      <c r="I4941" s="190"/>
      <c r="L4941" s="186"/>
      <c r="M4941" s="191"/>
      <c r="N4941" s="192"/>
      <c r="O4941" s="192"/>
      <c r="P4941" s="192"/>
      <c r="Q4941" s="192"/>
      <c r="R4941" s="192"/>
      <c r="S4941" s="192"/>
      <c r="T4941" s="193"/>
      <c r="AT4941" s="189" t="s">
        <v>197</v>
      </c>
      <c r="AU4941" s="189" t="s">
        <v>80</v>
      </c>
      <c r="AV4941" s="12" t="s">
        <v>22</v>
      </c>
      <c r="AW4941" s="12" t="s">
        <v>35</v>
      </c>
      <c r="AX4941" s="12" t="s">
        <v>72</v>
      </c>
      <c r="AY4941" s="189" t="s">
        <v>177</v>
      </c>
    </row>
    <row r="4942" spans="2:51" s="12" customFormat="1" x14ac:dyDescent="0.3">
      <c r="B4942" s="186"/>
      <c r="D4942" s="178" t="s">
        <v>197</v>
      </c>
      <c r="E4942" s="187" t="s">
        <v>3</v>
      </c>
      <c r="F4942" s="188" t="s">
        <v>1721</v>
      </c>
      <c r="H4942" s="189" t="s">
        <v>3</v>
      </c>
      <c r="I4942" s="190"/>
      <c r="L4942" s="186"/>
      <c r="M4942" s="191"/>
      <c r="N4942" s="192"/>
      <c r="O4942" s="192"/>
      <c r="P4942" s="192"/>
      <c r="Q4942" s="192"/>
      <c r="R4942" s="192"/>
      <c r="S4942" s="192"/>
      <c r="T4942" s="193"/>
      <c r="AT4942" s="189" t="s">
        <v>197</v>
      </c>
      <c r="AU4942" s="189" t="s">
        <v>80</v>
      </c>
      <c r="AV4942" s="12" t="s">
        <v>22</v>
      </c>
      <c r="AW4942" s="12" t="s">
        <v>35</v>
      </c>
      <c r="AX4942" s="12" t="s">
        <v>72</v>
      </c>
      <c r="AY4942" s="189" t="s">
        <v>177</v>
      </c>
    </row>
    <row r="4943" spans="2:51" s="11" customFormat="1" x14ac:dyDescent="0.3">
      <c r="B4943" s="177"/>
      <c r="D4943" s="178" t="s">
        <v>197</v>
      </c>
      <c r="E4943" s="179" t="s">
        <v>3</v>
      </c>
      <c r="F4943" s="180" t="s">
        <v>2389</v>
      </c>
      <c r="H4943" s="181">
        <v>1.62</v>
      </c>
      <c r="I4943" s="182"/>
      <c r="L4943" s="177"/>
      <c r="M4943" s="183"/>
      <c r="N4943" s="184"/>
      <c r="O4943" s="184"/>
      <c r="P4943" s="184"/>
      <c r="Q4943" s="184"/>
      <c r="R4943" s="184"/>
      <c r="S4943" s="184"/>
      <c r="T4943" s="185"/>
      <c r="AT4943" s="179" t="s">
        <v>197</v>
      </c>
      <c r="AU4943" s="179" t="s">
        <v>80</v>
      </c>
      <c r="AV4943" s="11" t="s">
        <v>80</v>
      </c>
      <c r="AW4943" s="11" t="s">
        <v>35</v>
      </c>
      <c r="AX4943" s="11" t="s">
        <v>72</v>
      </c>
      <c r="AY4943" s="179" t="s">
        <v>177</v>
      </c>
    </row>
    <row r="4944" spans="2:51" s="12" customFormat="1" x14ac:dyDescent="0.3">
      <c r="B4944" s="186"/>
      <c r="D4944" s="178" t="s">
        <v>197</v>
      </c>
      <c r="E4944" s="187" t="s">
        <v>3</v>
      </c>
      <c r="F4944" s="188" t="s">
        <v>1723</v>
      </c>
      <c r="H4944" s="189" t="s">
        <v>3</v>
      </c>
      <c r="I4944" s="190"/>
      <c r="L4944" s="186"/>
      <c r="M4944" s="191"/>
      <c r="N4944" s="192"/>
      <c r="O4944" s="192"/>
      <c r="P4944" s="192"/>
      <c r="Q4944" s="192"/>
      <c r="R4944" s="192"/>
      <c r="S4944" s="192"/>
      <c r="T4944" s="193"/>
      <c r="AT4944" s="189" t="s">
        <v>197</v>
      </c>
      <c r="AU4944" s="189" t="s">
        <v>80</v>
      </c>
      <c r="AV4944" s="12" t="s">
        <v>22</v>
      </c>
      <c r="AW4944" s="12" t="s">
        <v>35</v>
      </c>
      <c r="AX4944" s="12" t="s">
        <v>72</v>
      </c>
      <c r="AY4944" s="189" t="s">
        <v>177</v>
      </c>
    </row>
    <row r="4945" spans="2:51" s="12" customFormat="1" x14ac:dyDescent="0.3">
      <c r="B4945" s="186"/>
      <c r="D4945" s="178" t="s">
        <v>197</v>
      </c>
      <c r="E4945" s="187" t="s">
        <v>3</v>
      </c>
      <c r="F4945" s="188" t="s">
        <v>1724</v>
      </c>
      <c r="H4945" s="189" t="s">
        <v>3</v>
      </c>
      <c r="I4945" s="190"/>
      <c r="L4945" s="186"/>
      <c r="M4945" s="191"/>
      <c r="N4945" s="192"/>
      <c r="O4945" s="192"/>
      <c r="P4945" s="192"/>
      <c r="Q4945" s="192"/>
      <c r="R4945" s="192"/>
      <c r="S4945" s="192"/>
      <c r="T4945" s="193"/>
      <c r="AT4945" s="189" t="s">
        <v>197</v>
      </c>
      <c r="AU4945" s="189" t="s">
        <v>80</v>
      </c>
      <c r="AV4945" s="12" t="s">
        <v>22</v>
      </c>
      <c r="AW4945" s="12" t="s">
        <v>35</v>
      </c>
      <c r="AX4945" s="12" t="s">
        <v>72</v>
      </c>
      <c r="AY4945" s="189" t="s">
        <v>177</v>
      </c>
    </row>
    <row r="4946" spans="2:51" s="11" customFormat="1" x14ac:dyDescent="0.3">
      <c r="B4946" s="177"/>
      <c r="D4946" s="178" t="s">
        <v>197</v>
      </c>
      <c r="E4946" s="179" t="s">
        <v>3</v>
      </c>
      <c r="F4946" s="180" t="s">
        <v>2390</v>
      </c>
      <c r="H4946" s="181">
        <v>10.9</v>
      </c>
      <c r="I4946" s="182"/>
      <c r="L4946" s="177"/>
      <c r="M4946" s="183"/>
      <c r="N4946" s="184"/>
      <c r="O4946" s="184"/>
      <c r="P4946" s="184"/>
      <c r="Q4946" s="184"/>
      <c r="R4946" s="184"/>
      <c r="S4946" s="184"/>
      <c r="T4946" s="185"/>
      <c r="AT4946" s="179" t="s">
        <v>197</v>
      </c>
      <c r="AU4946" s="179" t="s">
        <v>80</v>
      </c>
      <c r="AV4946" s="11" t="s">
        <v>80</v>
      </c>
      <c r="AW4946" s="11" t="s">
        <v>35</v>
      </c>
      <c r="AX4946" s="11" t="s">
        <v>72</v>
      </c>
      <c r="AY4946" s="179" t="s">
        <v>177</v>
      </c>
    </row>
    <row r="4947" spans="2:51" s="12" customFormat="1" x14ac:dyDescent="0.3">
      <c r="B4947" s="186"/>
      <c r="D4947" s="178" t="s">
        <v>197</v>
      </c>
      <c r="E4947" s="187" t="s">
        <v>3</v>
      </c>
      <c r="F4947" s="188" t="s">
        <v>1726</v>
      </c>
      <c r="H4947" s="189" t="s">
        <v>3</v>
      </c>
      <c r="I4947" s="190"/>
      <c r="L4947" s="186"/>
      <c r="M4947" s="191"/>
      <c r="N4947" s="192"/>
      <c r="O4947" s="192"/>
      <c r="P4947" s="192"/>
      <c r="Q4947" s="192"/>
      <c r="R4947" s="192"/>
      <c r="S4947" s="192"/>
      <c r="T4947" s="193"/>
      <c r="AT4947" s="189" t="s">
        <v>197</v>
      </c>
      <c r="AU4947" s="189" t="s">
        <v>80</v>
      </c>
      <c r="AV4947" s="12" t="s">
        <v>22</v>
      </c>
      <c r="AW4947" s="12" t="s">
        <v>35</v>
      </c>
      <c r="AX4947" s="12" t="s">
        <v>72</v>
      </c>
      <c r="AY4947" s="189" t="s">
        <v>177</v>
      </c>
    </row>
    <row r="4948" spans="2:51" s="12" customFormat="1" x14ac:dyDescent="0.3">
      <c r="B4948" s="186"/>
      <c r="D4948" s="178" t="s">
        <v>197</v>
      </c>
      <c r="E4948" s="187" t="s">
        <v>3</v>
      </c>
      <c r="F4948" s="188" t="s">
        <v>1727</v>
      </c>
      <c r="H4948" s="189" t="s">
        <v>3</v>
      </c>
      <c r="I4948" s="190"/>
      <c r="L4948" s="186"/>
      <c r="M4948" s="191"/>
      <c r="N4948" s="192"/>
      <c r="O4948" s="192"/>
      <c r="P4948" s="192"/>
      <c r="Q4948" s="192"/>
      <c r="R4948" s="192"/>
      <c r="S4948" s="192"/>
      <c r="T4948" s="193"/>
      <c r="AT4948" s="189" t="s">
        <v>197</v>
      </c>
      <c r="AU4948" s="189" t="s">
        <v>80</v>
      </c>
      <c r="AV4948" s="12" t="s">
        <v>22</v>
      </c>
      <c r="AW4948" s="12" t="s">
        <v>35</v>
      </c>
      <c r="AX4948" s="12" t="s">
        <v>72</v>
      </c>
      <c r="AY4948" s="189" t="s">
        <v>177</v>
      </c>
    </row>
    <row r="4949" spans="2:51" s="11" customFormat="1" x14ac:dyDescent="0.3">
      <c r="B4949" s="177"/>
      <c r="D4949" s="178" t="s">
        <v>197</v>
      </c>
      <c r="E4949" s="179" t="s">
        <v>3</v>
      </c>
      <c r="F4949" s="180" t="s">
        <v>2391</v>
      </c>
      <c r="H4949" s="181">
        <v>12.12</v>
      </c>
      <c r="I4949" s="182"/>
      <c r="L4949" s="177"/>
      <c r="M4949" s="183"/>
      <c r="N4949" s="184"/>
      <c r="O4949" s="184"/>
      <c r="P4949" s="184"/>
      <c r="Q4949" s="184"/>
      <c r="R4949" s="184"/>
      <c r="S4949" s="184"/>
      <c r="T4949" s="185"/>
      <c r="AT4949" s="179" t="s">
        <v>197</v>
      </c>
      <c r="AU4949" s="179" t="s">
        <v>80</v>
      </c>
      <c r="AV4949" s="11" t="s">
        <v>80</v>
      </c>
      <c r="AW4949" s="11" t="s">
        <v>35</v>
      </c>
      <c r="AX4949" s="11" t="s">
        <v>72</v>
      </c>
      <c r="AY4949" s="179" t="s">
        <v>177</v>
      </c>
    </row>
    <row r="4950" spans="2:51" s="12" customFormat="1" x14ac:dyDescent="0.3">
      <c r="B4950" s="186"/>
      <c r="D4950" s="178" t="s">
        <v>197</v>
      </c>
      <c r="E4950" s="187" t="s">
        <v>3</v>
      </c>
      <c r="F4950" s="188" t="s">
        <v>1729</v>
      </c>
      <c r="H4950" s="189" t="s">
        <v>3</v>
      </c>
      <c r="I4950" s="190"/>
      <c r="L4950" s="186"/>
      <c r="M4950" s="191"/>
      <c r="N4950" s="192"/>
      <c r="O4950" s="192"/>
      <c r="P4950" s="192"/>
      <c r="Q4950" s="192"/>
      <c r="R4950" s="192"/>
      <c r="S4950" s="192"/>
      <c r="T4950" s="193"/>
      <c r="AT4950" s="189" t="s">
        <v>197</v>
      </c>
      <c r="AU4950" s="189" t="s">
        <v>80</v>
      </c>
      <c r="AV4950" s="12" t="s">
        <v>22</v>
      </c>
      <c r="AW4950" s="12" t="s">
        <v>35</v>
      </c>
      <c r="AX4950" s="12" t="s">
        <v>72</v>
      </c>
      <c r="AY4950" s="189" t="s">
        <v>177</v>
      </c>
    </row>
    <row r="4951" spans="2:51" s="12" customFormat="1" x14ac:dyDescent="0.3">
      <c r="B4951" s="186"/>
      <c r="D4951" s="178" t="s">
        <v>197</v>
      </c>
      <c r="E4951" s="187" t="s">
        <v>3</v>
      </c>
      <c r="F4951" s="188" t="s">
        <v>1730</v>
      </c>
      <c r="H4951" s="189" t="s">
        <v>3</v>
      </c>
      <c r="I4951" s="190"/>
      <c r="L4951" s="186"/>
      <c r="M4951" s="191"/>
      <c r="N4951" s="192"/>
      <c r="O4951" s="192"/>
      <c r="P4951" s="192"/>
      <c r="Q4951" s="192"/>
      <c r="R4951" s="192"/>
      <c r="S4951" s="192"/>
      <c r="T4951" s="193"/>
      <c r="AT4951" s="189" t="s">
        <v>197</v>
      </c>
      <c r="AU4951" s="189" t="s">
        <v>80</v>
      </c>
      <c r="AV4951" s="12" t="s">
        <v>22</v>
      </c>
      <c r="AW4951" s="12" t="s">
        <v>35</v>
      </c>
      <c r="AX4951" s="12" t="s">
        <v>72</v>
      </c>
      <c r="AY4951" s="189" t="s">
        <v>177</v>
      </c>
    </row>
    <row r="4952" spans="2:51" s="11" customFormat="1" x14ac:dyDescent="0.3">
      <c r="B4952" s="177"/>
      <c r="D4952" s="178" t="s">
        <v>197</v>
      </c>
      <c r="E4952" s="179" t="s">
        <v>3</v>
      </c>
      <c r="F4952" s="180" t="s">
        <v>2392</v>
      </c>
      <c r="H4952" s="181">
        <v>6</v>
      </c>
      <c r="I4952" s="182"/>
      <c r="L4952" s="177"/>
      <c r="M4952" s="183"/>
      <c r="N4952" s="184"/>
      <c r="O4952" s="184"/>
      <c r="P4952" s="184"/>
      <c r="Q4952" s="184"/>
      <c r="R4952" s="184"/>
      <c r="S4952" s="184"/>
      <c r="T4952" s="185"/>
      <c r="AT4952" s="179" t="s">
        <v>197</v>
      </c>
      <c r="AU4952" s="179" t="s">
        <v>80</v>
      </c>
      <c r="AV4952" s="11" t="s">
        <v>80</v>
      </c>
      <c r="AW4952" s="11" t="s">
        <v>35</v>
      </c>
      <c r="AX4952" s="11" t="s">
        <v>72</v>
      </c>
      <c r="AY4952" s="179" t="s">
        <v>177</v>
      </c>
    </row>
    <row r="4953" spans="2:51" s="12" customFormat="1" x14ac:dyDescent="0.3">
      <c r="B4953" s="186"/>
      <c r="D4953" s="178" t="s">
        <v>197</v>
      </c>
      <c r="E4953" s="187" t="s">
        <v>3</v>
      </c>
      <c r="F4953" s="188" t="s">
        <v>1732</v>
      </c>
      <c r="H4953" s="189" t="s">
        <v>3</v>
      </c>
      <c r="I4953" s="190"/>
      <c r="L4953" s="186"/>
      <c r="M4953" s="191"/>
      <c r="N4953" s="192"/>
      <c r="O4953" s="192"/>
      <c r="P4953" s="192"/>
      <c r="Q4953" s="192"/>
      <c r="R4953" s="192"/>
      <c r="S4953" s="192"/>
      <c r="T4953" s="193"/>
      <c r="AT4953" s="189" t="s">
        <v>197</v>
      </c>
      <c r="AU4953" s="189" t="s">
        <v>80</v>
      </c>
      <c r="AV4953" s="12" t="s">
        <v>22</v>
      </c>
      <c r="AW4953" s="12" t="s">
        <v>35</v>
      </c>
      <c r="AX4953" s="12" t="s">
        <v>72</v>
      </c>
      <c r="AY4953" s="189" t="s">
        <v>177</v>
      </c>
    </row>
    <row r="4954" spans="2:51" s="12" customFormat="1" x14ac:dyDescent="0.3">
      <c r="B4954" s="186"/>
      <c r="D4954" s="178" t="s">
        <v>197</v>
      </c>
      <c r="E4954" s="187" t="s">
        <v>3</v>
      </c>
      <c r="F4954" s="188" t="s">
        <v>1733</v>
      </c>
      <c r="H4954" s="189" t="s">
        <v>3</v>
      </c>
      <c r="I4954" s="190"/>
      <c r="L4954" s="186"/>
      <c r="M4954" s="191"/>
      <c r="N4954" s="192"/>
      <c r="O4954" s="192"/>
      <c r="P4954" s="192"/>
      <c r="Q4954" s="192"/>
      <c r="R4954" s="192"/>
      <c r="S4954" s="192"/>
      <c r="T4954" s="193"/>
      <c r="AT4954" s="189" t="s">
        <v>197</v>
      </c>
      <c r="AU4954" s="189" t="s">
        <v>80</v>
      </c>
      <c r="AV4954" s="12" t="s">
        <v>22</v>
      </c>
      <c r="AW4954" s="12" t="s">
        <v>35</v>
      </c>
      <c r="AX4954" s="12" t="s">
        <v>72</v>
      </c>
      <c r="AY4954" s="189" t="s">
        <v>177</v>
      </c>
    </row>
    <row r="4955" spans="2:51" s="11" customFormat="1" x14ac:dyDescent="0.3">
      <c r="B4955" s="177"/>
      <c r="D4955" s="178" t="s">
        <v>197</v>
      </c>
      <c r="E4955" s="179" t="s">
        <v>3</v>
      </c>
      <c r="F4955" s="180" t="s">
        <v>2393</v>
      </c>
      <c r="H4955" s="181">
        <v>3.92</v>
      </c>
      <c r="I4955" s="182"/>
      <c r="L4955" s="177"/>
      <c r="M4955" s="183"/>
      <c r="N4955" s="184"/>
      <c r="O4955" s="184"/>
      <c r="P4955" s="184"/>
      <c r="Q4955" s="184"/>
      <c r="R4955" s="184"/>
      <c r="S4955" s="184"/>
      <c r="T4955" s="185"/>
      <c r="AT4955" s="179" t="s">
        <v>197</v>
      </c>
      <c r="AU4955" s="179" t="s">
        <v>80</v>
      </c>
      <c r="AV4955" s="11" t="s">
        <v>80</v>
      </c>
      <c r="AW4955" s="11" t="s">
        <v>35</v>
      </c>
      <c r="AX4955" s="11" t="s">
        <v>72</v>
      </c>
      <c r="AY4955" s="179" t="s">
        <v>177</v>
      </c>
    </row>
    <row r="4956" spans="2:51" s="12" customFormat="1" x14ac:dyDescent="0.3">
      <c r="B4956" s="186"/>
      <c r="D4956" s="178" t="s">
        <v>197</v>
      </c>
      <c r="E4956" s="187" t="s">
        <v>3</v>
      </c>
      <c r="F4956" s="188" t="s">
        <v>1739</v>
      </c>
      <c r="H4956" s="189" t="s">
        <v>3</v>
      </c>
      <c r="I4956" s="190"/>
      <c r="L4956" s="186"/>
      <c r="M4956" s="191"/>
      <c r="N4956" s="192"/>
      <c r="O4956" s="192"/>
      <c r="P4956" s="192"/>
      <c r="Q4956" s="192"/>
      <c r="R4956" s="192"/>
      <c r="S4956" s="192"/>
      <c r="T4956" s="193"/>
      <c r="AT4956" s="189" t="s">
        <v>197</v>
      </c>
      <c r="AU4956" s="189" t="s">
        <v>80</v>
      </c>
      <c r="AV4956" s="12" t="s">
        <v>22</v>
      </c>
      <c r="AW4956" s="12" t="s">
        <v>35</v>
      </c>
      <c r="AX4956" s="12" t="s">
        <v>72</v>
      </c>
      <c r="AY4956" s="189" t="s">
        <v>177</v>
      </c>
    </row>
    <row r="4957" spans="2:51" s="12" customFormat="1" x14ac:dyDescent="0.3">
      <c r="B4957" s="186"/>
      <c r="D4957" s="178" t="s">
        <v>197</v>
      </c>
      <c r="E4957" s="187" t="s">
        <v>3</v>
      </c>
      <c r="F4957" s="188" t="s">
        <v>1740</v>
      </c>
      <c r="H4957" s="189" t="s">
        <v>3</v>
      </c>
      <c r="I4957" s="190"/>
      <c r="L4957" s="186"/>
      <c r="M4957" s="191"/>
      <c r="N4957" s="192"/>
      <c r="O4957" s="192"/>
      <c r="P4957" s="192"/>
      <c r="Q4957" s="192"/>
      <c r="R4957" s="192"/>
      <c r="S4957" s="192"/>
      <c r="T4957" s="193"/>
      <c r="AT4957" s="189" t="s">
        <v>197</v>
      </c>
      <c r="AU4957" s="189" t="s">
        <v>80</v>
      </c>
      <c r="AV4957" s="12" t="s">
        <v>22</v>
      </c>
      <c r="AW4957" s="12" t="s">
        <v>35</v>
      </c>
      <c r="AX4957" s="12" t="s">
        <v>72</v>
      </c>
      <c r="AY4957" s="189" t="s">
        <v>177</v>
      </c>
    </row>
    <row r="4958" spans="2:51" s="11" customFormat="1" x14ac:dyDescent="0.3">
      <c r="B4958" s="177"/>
      <c r="D4958" s="178" t="s">
        <v>197</v>
      </c>
      <c r="E4958" s="179" t="s">
        <v>3</v>
      </c>
      <c r="F4958" s="180" t="s">
        <v>2394</v>
      </c>
      <c r="H4958" s="181">
        <v>5.6</v>
      </c>
      <c r="I4958" s="182"/>
      <c r="L4958" s="177"/>
      <c r="M4958" s="183"/>
      <c r="N4958" s="184"/>
      <c r="O4958" s="184"/>
      <c r="P4958" s="184"/>
      <c r="Q4958" s="184"/>
      <c r="R4958" s="184"/>
      <c r="S4958" s="184"/>
      <c r="T4958" s="185"/>
      <c r="AT4958" s="179" t="s">
        <v>197</v>
      </c>
      <c r="AU4958" s="179" t="s">
        <v>80</v>
      </c>
      <c r="AV4958" s="11" t="s">
        <v>80</v>
      </c>
      <c r="AW4958" s="11" t="s">
        <v>35</v>
      </c>
      <c r="AX4958" s="11" t="s">
        <v>72</v>
      </c>
      <c r="AY4958" s="179" t="s">
        <v>177</v>
      </c>
    </row>
    <row r="4959" spans="2:51" s="12" customFormat="1" x14ac:dyDescent="0.3">
      <c r="B4959" s="186"/>
      <c r="D4959" s="178" t="s">
        <v>197</v>
      </c>
      <c r="E4959" s="187" t="s">
        <v>3</v>
      </c>
      <c r="F4959" s="188" t="s">
        <v>1747</v>
      </c>
      <c r="H4959" s="189" t="s">
        <v>3</v>
      </c>
      <c r="I4959" s="190"/>
      <c r="L4959" s="186"/>
      <c r="M4959" s="191"/>
      <c r="N4959" s="192"/>
      <c r="O4959" s="192"/>
      <c r="P4959" s="192"/>
      <c r="Q4959" s="192"/>
      <c r="R4959" s="192"/>
      <c r="S4959" s="192"/>
      <c r="T4959" s="193"/>
      <c r="AT4959" s="189" t="s">
        <v>197</v>
      </c>
      <c r="AU4959" s="189" t="s">
        <v>80</v>
      </c>
      <c r="AV4959" s="12" t="s">
        <v>22</v>
      </c>
      <c r="AW4959" s="12" t="s">
        <v>35</v>
      </c>
      <c r="AX4959" s="12" t="s">
        <v>72</v>
      </c>
      <c r="AY4959" s="189" t="s">
        <v>177</v>
      </c>
    </row>
    <row r="4960" spans="2:51" s="12" customFormat="1" x14ac:dyDescent="0.3">
      <c r="B4960" s="186"/>
      <c r="D4960" s="178" t="s">
        <v>197</v>
      </c>
      <c r="E4960" s="187" t="s">
        <v>3</v>
      </c>
      <c r="F4960" s="188" t="s">
        <v>1748</v>
      </c>
      <c r="H4960" s="189" t="s">
        <v>3</v>
      </c>
      <c r="I4960" s="190"/>
      <c r="L4960" s="186"/>
      <c r="M4960" s="191"/>
      <c r="N4960" s="192"/>
      <c r="O4960" s="192"/>
      <c r="P4960" s="192"/>
      <c r="Q4960" s="192"/>
      <c r="R4960" s="192"/>
      <c r="S4960" s="192"/>
      <c r="T4960" s="193"/>
      <c r="AT4960" s="189" t="s">
        <v>197</v>
      </c>
      <c r="AU4960" s="189" t="s">
        <v>80</v>
      </c>
      <c r="AV4960" s="12" t="s">
        <v>22</v>
      </c>
      <c r="AW4960" s="12" t="s">
        <v>35</v>
      </c>
      <c r="AX4960" s="12" t="s">
        <v>72</v>
      </c>
      <c r="AY4960" s="189" t="s">
        <v>177</v>
      </c>
    </row>
    <row r="4961" spans="2:51" s="11" customFormat="1" x14ac:dyDescent="0.3">
      <c r="B4961" s="177"/>
      <c r="D4961" s="178" t="s">
        <v>197</v>
      </c>
      <c r="E4961" s="179" t="s">
        <v>3</v>
      </c>
      <c r="F4961" s="180" t="s">
        <v>2395</v>
      </c>
      <c r="H4961" s="181">
        <v>1.49</v>
      </c>
      <c r="I4961" s="182"/>
      <c r="L4961" s="177"/>
      <c r="M4961" s="183"/>
      <c r="N4961" s="184"/>
      <c r="O4961" s="184"/>
      <c r="P4961" s="184"/>
      <c r="Q4961" s="184"/>
      <c r="R4961" s="184"/>
      <c r="S4961" s="184"/>
      <c r="T4961" s="185"/>
      <c r="AT4961" s="179" t="s">
        <v>197</v>
      </c>
      <c r="AU4961" s="179" t="s">
        <v>80</v>
      </c>
      <c r="AV4961" s="11" t="s">
        <v>80</v>
      </c>
      <c r="AW4961" s="11" t="s">
        <v>35</v>
      </c>
      <c r="AX4961" s="11" t="s">
        <v>72</v>
      </c>
      <c r="AY4961" s="179" t="s">
        <v>177</v>
      </c>
    </row>
    <row r="4962" spans="2:51" s="12" customFormat="1" x14ac:dyDescent="0.3">
      <c r="B4962" s="186"/>
      <c r="D4962" s="178" t="s">
        <v>197</v>
      </c>
      <c r="E4962" s="187" t="s">
        <v>3</v>
      </c>
      <c r="F4962" s="188" t="s">
        <v>1758</v>
      </c>
      <c r="H4962" s="189" t="s">
        <v>3</v>
      </c>
      <c r="I4962" s="190"/>
      <c r="L4962" s="186"/>
      <c r="M4962" s="191"/>
      <c r="N4962" s="192"/>
      <c r="O4962" s="192"/>
      <c r="P4962" s="192"/>
      <c r="Q4962" s="192"/>
      <c r="R4962" s="192"/>
      <c r="S4962" s="192"/>
      <c r="T4962" s="193"/>
      <c r="AT4962" s="189" t="s">
        <v>197</v>
      </c>
      <c r="AU4962" s="189" t="s">
        <v>80</v>
      </c>
      <c r="AV4962" s="12" t="s">
        <v>22</v>
      </c>
      <c r="AW4962" s="12" t="s">
        <v>35</v>
      </c>
      <c r="AX4962" s="12" t="s">
        <v>72</v>
      </c>
      <c r="AY4962" s="189" t="s">
        <v>177</v>
      </c>
    </row>
    <row r="4963" spans="2:51" s="12" customFormat="1" x14ac:dyDescent="0.3">
      <c r="B4963" s="186"/>
      <c r="D4963" s="178" t="s">
        <v>197</v>
      </c>
      <c r="E4963" s="187" t="s">
        <v>3</v>
      </c>
      <c r="F4963" s="188" t="s">
        <v>1759</v>
      </c>
      <c r="H4963" s="189" t="s">
        <v>3</v>
      </c>
      <c r="I4963" s="190"/>
      <c r="L4963" s="186"/>
      <c r="M4963" s="191"/>
      <c r="N4963" s="192"/>
      <c r="O4963" s="192"/>
      <c r="P4963" s="192"/>
      <c r="Q4963" s="192"/>
      <c r="R4963" s="192"/>
      <c r="S4963" s="192"/>
      <c r="T4963" s="193"/>
      <c r="AT4963" s="189" t="s">
        <v>197</v>
      </c>
      <c r="AU4963" s="189" t="s">
        <v>80</v>
      </c>
      <c r="AV4963" s="12" t="s">
        <v>22</v>
      </c>
      <c r="AW4963" s="12" t="s">
        <v>35</v>
      </c>
      <c r="AX4963" s="12" t="s">
        <v>72</v>
      </c>
      <c r="AY4963" s="189" t="s">
        <v>177</v>
      </c>
    </row>
    <row r="4964" spans="2:51" s="11" customFormat="1" x14ac:dyDescent="0.3">
      <c r="B4964" s="177"/>
      <c r="D4964" s="178" t="s">
        <v>197</v>
      </c>
      <c r="E4964" s="179" t="s">
        <v>3</v>
      </c>
      <c r="F4964" s="180" t="s">
        <v>2396</v>
      </c>
      <c r="H4964" s="181">
        <v>2.86</v>
      </c>
      <c r="I4964" s="182"/>
      <c r="L4964" s="177"/>
      <c r="M4964" s="183"/>
      <c r="N4964" s="184"/>
      <c r="O4964" s="184"/>
      <c r="P4964" s="184"/>
      <c r="Q4964" s="184"/>
      <c r="R4964" s="184"/>
      <c r="S4964" s="184"/>
      <c r="T4964" s="185"/>
      <c r="AT4964" s="179" t="s">
        <v>197</v>
      </c>
      <c r="AU4964" s="179" t="s">
        <v>80</v>
      </c>
      <c r="AV4964" s="11" t="s">
        <v>80</v>
      </c>
      <c r="AW4964" s="11" t="s">
        <v>35</v>
      </c>
      <c r="AX4964" s="11" t="s">
        <v>72</v>
      </c>
      <c r="AY4964" s="179" t="s">
        <v>177</v>
      </c>
    </row>
    <row r="4965" spans="2:51" s="12" customFormat="1" x14ac:dyDescent="0.3">
      <c r="B4965" s="186"/>
      <c r="D4965" s="178" t="s">
        <v>197</v>
      </c>
      <c r="E4965" s="187" t="s">
        <v>3</v>
      </c>
      <c r="F4965" s="188" t="s">
        <v>1761</v>
      </c>
      <c r="H4965" s="189" t="s">
        <v>3</v>
      </c>
      <c r="I4965" s="190"/>
      <c r="L4965" s="186"/>
      <c r="M4965" s="191"/>
      <c r="N4965" s="192"/>
      <c r="O4965" s="192"/>
      <c r="P4965" s="192"/>
      <c r="Q4965" s="192"/>
      <c r="R4965" s="192"/>
      <c r="S4965" s="192"/>
      <c r="T4965" s="193"/>
      <c r="AT4965" s="189" t="s">
        <v>197</v>
      </c>
      <c r="AU4965" s="189" t="s">
        <v>80</v>
      </c>
      <c r="AV4965" s="12" t="s">
        <v>22</v>
      </c>
      <c r="AW4965" s="12" t="s">
        <v>35</v>
      </c>
      <c r="AX4965" s="12" t="s">
        <v>72</v>
      </c>
      <c r="AY4965" s="189" t="s">
        <v>177</v>
      </c>
    </row>
    <row r="4966" spans="2:51" s="12" customFormat="1" x14ac:dyDescent="0.3">
      <c r="B4966" s="186"/>
      <c r="D4966" s="178" t="s">
        <v>197</v>
      </c>
      <c r="E4966" s="187" t="s">
        <v>3</v>
      </c>
      <c r="F4966" s="188" t="s">
        <v>1762</v>
      </c>
      <c r="H4966" s="189" t="s">
        <v>3</v>
      </c>
      <c r="I4966" s="190"/>
      <c r="L4966" s="186"/>
      <c r="M4966" s="191"/>
      <c r="N4966" s="192"/>
      <c r="O4966" s="192"/>
      <c r="P4966" s="192"/>
      <c r="Q4966" s="192"/>
      <c r="R4966" s="192"/>
      <c r="S4966" s="192"/>
      <c r="T4966" s="193"/>
      <c r="AT4966" s="189" t="s">
        <v>197</v>
      </c>
      <c r="AU4966" s="189" t="s">
        <v>80</v>
      </c>
      <c r="AV4966" s="12" t="s">
        <v>22</v>
      </c>
      <c r="AW4966" s="12" t="s">
        <v>35</v>
      </c>
      <c r="AX4966" s="12" t="s">
        <v>72</v>
      </c>
      <c r="AY4966" s="189" t="s">
        <v>177</v>
      </c>
    </row>
    <row r="4967" spans="2:51" s="11" customFormat="1" x14ac:dyDescent="0.3">
      <c r="B4967" s="177"/>
      <c r="D4967" s="178" t="s">
        <v>197</v>
      </c>
      <c r="E4967" s="179" t="s">
        <v>3</v>
      </c>
      <c r="F4967" s="180" t="s">
        <v>2397</v>
      </c>
      <c r="H4967" s="181">
        <v>7.03</v>
      </c>
      <c r="I4967" s="182"/>
      <c r="L4967" s="177"/>
      <c r="M4967" s="183"/>
      <c r="N4967" s="184"/>
      <c r="O4967" s="184"/>
      <c r="P4967" s="184"/>
      <c r="Q4967" s="184"/>
      <c r="R4967" s="184"/>
      <c r="S4967" s="184"/>
      <c r="T4967" s="185"/>
      <c r="AT4967" s="179" t="s">
        <v>197</v>
      </c>
      <c r="AU4967" s="179" t="s">
        <v>80</v>
      </c>
      <c r="AV4967" s="11" t="s">
        <v>80</v>
      </c>
      <c r="AW4967" s="11" t="s">
        <v>35</v>
      </c>
      <c r="AX4967" s="11" t="s">
        <v>72</v>
      </c>
      <c r="AY4967" s="179" t="s">
        <v>177</v>
      </c>
    </row>
    <row r="4968" spans="2:51" s="12" customFormat="1" x14ac:dyDescent="0.3">
      <c r="B4968" s="186"/>
      <c r="D4968" s="178" t="s">
        <v>197</v>
      </c>
      <c r="E4968" s="187" t="s">
        <v>3</v>
      </c>
      <c r="F4968" s="188" t="s">
        <v>1769</v>
      </c>
      <c r="H4968" s="189" t="s">
        <v>3</v>
      </c>
      <c r="I4968" s="190"/>
      <c r="L4968" s="186"/>
      <c r="M4968" s="191"/>
      <c r="N4968" s="192"/>
      <c r="O4968" s="192"/>
      <c r="P4968" s="192"/>
      <c r="Q4968" s="192"/>
      <c r="R4968" s="192"/>
      <c r="S4968" s="192"/>
      <c r="T4968" s="193"/>
      <c r="AT4968" s="189" t="s">
        <v>197</v>
      </c>
      <c r="AU4968" s="189" t="s">
        <v>80</v>
      </c>
      <c r="AV4968" s="12" t="s">
        <v>22</v>
      </c>
      <c r="AW4968" s="12" t="s">
        <v>35</v>
      </c>
      <c r="AX4968" s="12" t="s">
        <v>72</v>
      </c>
      <c r="AY4968" s="189" t="s">
        <v>177</v>
      </c>
    </row>
    <row r="4969" spans="2:51" s="12" customFormat="1" x14ac:dyDescent="0.3">
      <c r="B4969" s="186"/>
      <c r="D4969" s="178" t="s">
        <v>197</v>
      </c>
      <c r="E4969" s="187" t="s">
        <v>3</v>
      </c>
      <c r="F4969" s="188" t="s">
        <v>1770</v>
      </c>
      <c r="H4969" s="189" t="s">
        <v>3</v>
      </c>
      <c r="I4969" s="190"/>
      <c r="L4969" s="186"/>
      <c r="M4969" s="191"/>
      <c r="N4969" s="192"/>
      <c r="O4969" s="192"/>
      <c r="P4969" s="192"/>
      <c r="Q4969" s="192"/>
      <c r="R4969" s="192"/>
      <c r="S4969" s="192"/>
      <c r="T4969" s="193"/>
      <c r="AT4969" s="189" t="s">
        <v>197</v>
      </c>
      <c r="AU4969" s="189" t="s">
        <v>80</v>
      </c>
      <c r="AV4969" s="12" t="s">
        <v>22</v>
      </c>
      <c r="AW4969" s="12" t="s">
        <v>35</v>
      </c>
      <c r="AX4969" s="12" t="s">
        <v>72</v>
      </c>
      <c r="AY4969" s="189" t="s">
        <v>177</v>
      </c>
    </row>
    <row r="4970" spans="2:51" s="11" customFormat="1" x14ac:dyDescent="0.3">
      <c r="B4970" s="177"/>
      <c r="D4970" s="178" t="s">
        <v>197</v>
      </c>
      <c r="E4970" s="179" t="s">
        <v>3</v>
      </c>
      <c r="F4970" s="180" t="s">
        <v>2398</v>
      </c>
      <c r="H4970" s="181">
        <v>2.97</v>
      </c>
      <c r="I4970" s="182"/>
      <c r="L4970" s="177"/>
      <c r="M4970" s="183"/>
      <c r="N4970" s="184"/>
      <c r="O4970" s="184"/>
      <c r="P4970" s="184"/>
      <c r="Q4970" s="184"/>
      <c r="R4970" s="184"/>
      <c r="S4970" s="184"/>
      <c r="T4970" s="185"/>
      <c r="AT4970" s="179" t="s">
        <v>197</v>
      </c>
      <c r="AU4970" s="179" t="s">
        <v>80</v>
      </c>
      <c r="AV4970" s="11" t="s">
        <v>80</v>
      </c>
      <c r="AW4970" s="11" t="s">
        <v>35</v>
      </c>
      <c r="AX4970" s="11" t="s">
        <v>72</v>
      </c>
      <c r="AY4970" s="179" t="s">
        <v>177</v>
      </c>
    </row>
    <row r="4971" spans="2:51" s="12" customFormat="1" x14ac:dyDescent="0.3">
      <c r="B4971" s="186"/>
      <c r="D4971" s="178" t="s">
        <v>197</v>
      </c>
      <c r="E4971" s="187" t="s">
        <v>3</v>
      </c>
      <c r="F4971" s="188" t="s">
        <v>1775</v>
      </c>
      <c r="H4971" s="189" t="s">
        <v>3</v>
      </c>
      <c r="I4971" s="190"/>
      <c r="L4971" s="186"/>
      <c r="M4971" s="191"/>
      <c r="N4971" s="192"/>
      <c r="O4971" s="192"/>
      <c r="P4971" s="192"/>
      <c r="Q4971" s="192"/>
      <c r="R4971" s="192"/>
      <c r="S4971" s="192"/>
      <c r="T4971" s="193"/>
      <c r="AT4971" s="189" t="s">
        <v>197</v>
      </c>
      <c r="AU4971" s="189" t="s">
        <v>80</v>
      </c>
      <c r="AV4971" s="12" t="s">
        <v>22</v>
      </c>
      <c r="AW4971" s="12" t="s">
        <v>35</v>
      </c>
      <c r="AX4971" s="12" t="s">
        <v>72</v>
      </c>
      <c r="AY4971" s="189" t="s">
        <v>177</v>
      </c>
    </row>
    <row r="4972" spans="2:51" s="12" customFormat="1" x14ac:dyDescent="0.3">
      <c r="B4972" s="186"/>
      <c r="D4972" s="178" t="s">
        <v>197</v>
      </c>
      <c r="E4972" s="187" t="s">
        <v>3</v>
      </c>
      <c r="F4972" s="188" t="s">
        <v>1776</v>
      </c>
      <c r="H4972" s="189" t="s">
        <v>3</v>
      </c>
      <c r="I4972" s="190"/>
      <c r="L4972" s="186"/>
      <c r="M4972" s="191"/>
      <c r="N4972" s="192"/>
      <c r="O4972" s="192"/>
      <c r="P4972" s="192"/>
      <c r="Q4972" s="192"/>
      <c r="R4972" s="192"/>
      <c r="S4972" s="192"/>
      <c r="T4972" s="193"/>
      <c r="AT4972" s="189" t="s">
        <v>197</v>
      </c>
      <c r="AU4972" s="189" t="s">
        <v>80</v>
      </c>
      <c r="AV4972" s="12" t="s">
        <v>22</v>
      </c>
      <c r="AW4972" s="12" t="s">
        <v>35</v>
      </c>
      <c r="AX4972" s="12" t="s">
        <v>72</v>
      </c>
      <c r="AY4972" s="189" t="s">
        <v>177</v>
      </c>
    </row>
    <row r="4973" spans="2:51" s="11" customFormat="1" x14ac:dyDescent="0.3">
      <c r="B4973" s="177"/>
      <c r="D4973" s="178" t="s">
        <v>197</v>
      </c>
      <c r="E4973" s="179" t="s">
        <v>3</v>
      </c>
      <c r="F4973" s="180" t="s">
        <v>2399</v>
      </c>
      <c r="H4973" s="181">
        <v>15.2</v>
      </c>
      <c r="I4973" s="182"/>
      <c r="L4973" s="177"/>
      <c r="M4973" s="183"/>
      <c r="N4973" s="184"/>
      <c r="O4973" s="184"/>
      <c r="P4973" s="184"/>
      <c r="Q4973" s="184"/>
      <c r="R4973" s="184"/>
      <c r="S4973" s="184"/>
      <c r="T4973" s="185"/>
      <c r="AT4973" s="179" t="s">
        <v>197</v>
      </c>
      <c r="AU4973" s="179" t="s">
        <v>80</v>
      </c>
      <c r="AV4973" s="11" t="s">
        <v>80</v>
      </c>
      <c r="AW4973" s="11" t="s">
        <v>35</v>
      </c>
      <c r="AX4973" s="11" t="s">
        <v>72</v>
      </c>
      <c r="AY4973" s="179" t="s">
        <v>177</v>
      </c>
    </row>
    <row r="4974" spans="2:51" s="12" customFormat="1" x14ac:dyDescent="0.3">
      <c r="B4974" s="186"/>
      <c r="D4974" s="178" t="s">
        <v>197</v>
      </c>
      <c r="E4974" s="187" t="s">
        <v>3</v>
      </c>
      <c r="F4974" s="188" t="s">
        <v>1795</v>
      </c>
      <c r="H4974" s="189" t="s">
        <v>3</v>
      </c>
      <c r="I4974" s="190"/>
      <c r="L4974" s="186"/>
      <c r="M4974" s="191"/>
      <c r="N4974" s="192"/>
      <c r="O4974" s="192"/>
      <c r="P4974" s="192"/>
      <c r="Q4974" s="192"/>
      <c r="R4974" s="192"/>
      <c r="S4974" s="192"/>
      <c r="T4974" s="193"/>
      <c r="AT4974" s="189" t="s">
        <v>197</v>
      </c>
      <c r="AU4974" s="189" t="s">
        <v>80</v>
      </c>
      <c r="AV4974" s="12" t="s">
        <v>22</v>
      </c>
      <c r="AW4974" s="12" t="s">
        <v>35</v>
      </c>
      <c r="AX4974" s="12" t="s">
        <v>72</v>
      </c>
      <c r="AY4974" s="189" t="s">
        <v>177</v>
      </c>
    </row>
    <row r="4975" spans="2:51" s="12" customFormat="1" x14ac:dyDescent="0.3">
      <c r="B4975" s="186"/>
      <c r="D4975" s="178" t="s">
        <v>197</v>
      </c>
      <c r="E4975" s="187" t="s">
        <v>3</v>
      </c>
      <c r="F4975" s="188" t="s">
        <v>1796</v>
      </c>
      <c r="H4975" s="189" t="s">
        <v>3</v>
      </c>
      <c r="I4975" s="190"/>
      <c r="L4975" s="186"/>
      <c r="M4975" s="191"/>
      <c r="N4975" s="192"/>
      <c r="O4975" s="192"/>
      <c r="P4975" s="192"/>
      <c r="Q4975" s="192"/>
      <c r="R4975" s="192"/>
      <c r="S4975" s="192"/>
      <c r="T4975" s="193"/>
      <c r="AT4975" s="189" t="s">
        <v>197</v>
      </c>
      <c r="AU4975" s="189" t="s">
        <v>80</v>
      </c>
      <c r="AV4975" s="12" t="s">
        <v>22</v>
      </c>
      <c r="AW4975" s="12" t="s">
        <v>35</v>
      </c>
      <c r="AX4975" s="12" t="s">
        <v>72</v>
      </c>
      <c r="AY4975" s="189" t="s">
        <v>177</v>
      </c>
    </row>
    <row r="4976" spans="2:51" s="11" customFormat="1" x14ac:dyDescent="0.3">
      <c r="B4976" s="177"/>
      <c r="D4976" s="178" t="s">
        <v>197</v>
      </c>
      <c r="E4976" s="179" t="s">
        <v>3</v>
      </c>
      <c r="F4976" s="180" t="s">
        <v>2400</v>
      </c>
      <c r="H4976" s="181">
        <v>4</v>
      </c>
      <c r="I4976" s="182"/>
      <c r="L4976" s="177"/>
      <c r="M4976" s="183"/>
      <c r="N4976" s="184"/>
      <c r="O4976" s="184"/>
      <c r="P4976" s="184"/>
      <c r="Q4976" s="184"/>
      <c r="R4976" s="184"/>
      <c r="S4976" s="184"/>
      <c r="T4976" s="185"/>
      <c r="AT4976" s="179" t="s">
        <v>197</v>
      </c>
      <c r="AU4976" s="179" t="s">
        <v>80</v>
      </c>
      <c r="AV4976" s="11" t="s">
        <v>80</v>
      </c>
      <c r="AW4976" s="11" t="s">
        <v>35</v>
      </c>
      <c r="AX4976" s="11" t="s">
        <v>72</v>
      </c>
      <c r="AY4976" s="179" t="s">
        <v>177</v>
      </c>
    </row>
    <row r="4977" spans="2:51" s="12" customFormat="1" x14ac:dyDescent="0.3">
      <c r="B4977" s="186"/>
      <c r="D4977" s="178" t="s">
        <v>197</v>
      </c>
      <c r="E4977" s="187" t="s">
        <v>3</v>
      </c>
      <c r="F4977" s="188" t="s">
        <v>1813</v>
      </c>
      <c r="H4977" s="189" t="s">
        <v>3</v>
      </c>
      <c r="I4977" s="190"/>
      <c r="L4977" s="186"/>
      <c r="M4977" s="191"/>
      <c r="N4977" s="192"/>
      <c r="O4977" s="192"/>
      <c r="P4977" s="192"/>
      <c r="Q4977" s="192"/>
      <c r="R4977" s="192"/>
      <c r="S4977" s="192"/>
      <c r="T4977" s="193"/>
      <c r="AT4977" s="189" t="s">
        <v>197</v>
      </c>
      <c r="AU4977" s="189" t="s">
        <v>80</v>
      </c>
      <c r="AV4977" s="12" t="s">
        <v>22</v>
      </c>
      <c r="AW4977" s="12" t="s">
        <v>35</v>
      </c>
      <c r="AX4977" s="12" t="s">
        <v>72</v>
      </c>
      <c r="AY4977" s="189" t="s">
        <v>177</v>
      </c>
    </row>
    <row r="4978" spans="2:51" s="12" customFormat="1" x14ac:dyDescent="0.3">
      <c r="B4978" s="186"/>
      <c r="D4978" s="178" t="s">
        <v>197</v>
      </c>
      <c r="E4978" s="187" t="s">
        <v>3</v>
      </c>
      <c r="F4978" s="188" t="s">
        <v>1814</v>
      </c>
      <c r="H4978" s="189" t="s">
        <v>3</v>
      </c>
      <c r="I4978" s="190"/>
      <c r="L4978" s="186"/>
      <c r="M4978" s="191"/>
      <c r="N4978" s="192"/>
      <c r="O4978" s="192"/>
      <c r="P4978" s="192"/>
      <c r="Q4978" s="192"/>
      <c r="R4978" s="192"/>
      <c r="S4978" s="192"/>
      <c r="T4978" s="193"/>
      <c r="AT4978" s="189" t="s">
        <v>197</v>
      </c>
      <c r="AU4978" s="189" t="s">
        <v>80</v>
      </c>
      <c r="AV4978" s="12" t="s">
        <v>22</v>
      </c>
      <c r="AW4978" s="12" t="s">
        <v>35</v>
      </c>
      <c r="AX4978" s="12" t="s">
        <v>72</v>
      </c>
      <c r="AY4978" s="189" t="s">
        <v>177</v>
      </c>
    </row>
    <row r="4979" spans="2:51" s="11" customFormat="1" x14ac:dyDescent="0.3">
      <c r="B4979" s="177"/>
      <c r="D4979" s="178" t="s">
        <v>197</v>
      </c>
      <c r="E4979" s="179" t="s">
        <v>3</v>
      </c>
      <c r="F4979" s="180" t="s">
        <v>2401</v>
      </c>
      <c r="H4979" s="181">
        <v>10.62</v>
      </c>
      <c r="I4979" s="182"/>
      <c r="L4979" s="177"/>
      <c r="M4979" s="183"/>
      <c r="N4979" s="184"/>
      <c r="O4979" s="184"/>
      <c r="P4979" s="184"/>
      <c r="Q4979" s="184"/>
      <c r="R4979" s="184"/>
      <c r="S4979" s="184"/>
      <c r="T4979" s="185"/>
      <c r="AT4979" s="179" t="s">
        <v>197</v>
      </c>
      <c r="AU4979" s="179" t="s">
        <v>80</v>
      </c>
      <c r="AV4979" s="11" t="s">
        <v>80</v>
      </c>
      <c r="AW4979" s="11" t="s">
        <v>35</v>
      </c>
      <c r="AX4979" s="11" t="s">
        <v>72</v>
      </c>
      <c r="AY4979" s="179" t="s">
        <v>177</v>
      </c>
    </row>
    <row r="4980" spans="2:51" s="12" customFormat="1" x14ac:dyDescent="0.3">
      <c r="B4980" s="186"/>
      <c r="D4980" s="178" t="s">
        <v>197</v>
      </c>
      <c r="E4980" s="187" t="s">
        <v>3</v>
      </c>
      <c r="F4980" s="188" t="s">
        <v>1824</v>
      </c>
      <c r="H4980" s="189" t="s">
        <v>3</v>
      </c>
      <c r="I4980" s="190"/>
      <c r="L4980" s="186"/>
      <c r="M4980" s="191"/>
      <c r="N4980" s="192"/>
      <c r="O4980" s="192"/>
      <c r="P4980" s="192"/>
      <c r="Q4980" s="192"/>
      <c r="R4980" s="192"/>
      <c r="S4980" s="192"/>
      <c r="T4980" s="193"/>
      <c r="AT4980" s="189" t="s">
        <v>197</v>
      </c>
      <c r="AU4980" s="189" t="s">
        <v>80</v>
      </c>
      <c r="AV4980" s="12" t="s">
        <v>22</v>
      </c>
      <c r="AW4980" s="12" t="s">
        <v>35</v>
      </c>
      <c r="AX4980" s="12" t="s">
        <v>72</v>
      </c>
      <c r="AY4980" s="189" t="s">
        <v>177</v>
      </c>
    </row>
    <row r="4981" spans="2:51" s="12" customFormat="1" x14ac:dyDescent="0.3">
      <c r="B4981" s="186"/>
      <c r="D4981" s="178" t="s">
        <v>197</v>
      </c>
      <c r="E4981" s="187" t="s">
        <v>3</v>
      </c>
      <c r="F4981" s="188" t="s">
        <v>1825</v>
      </c>
      <c r="H4981" s="189" t="s">
        <v>3</v>
      </c>
      <c r="I4981" s="190"/>
      <c r="L4981" s="186"/>
      <c r="M4981" s="191"/>
      <c r="N4981" s="192"/>
      <c r="O4981" s="192"/>
      <c r="P4981" s="192"/>
      <c r="Q4981" s="192"/>
      <c r="R4981" s="192"/>
      <c r="S4981" s="192"/>
      <c r="T4981" s="193"/>
      <c r="AT4981" s="189" t="s">
        <v>197</v>
      </c>
      <c r="AU4981" s="189" t="s">
        <v>80</v>
      </c>
      <c r="AV4981" s="12" t="s">
        <v>22</v>
      </c>
      <c r="AW4981" s="12" t="s">
        <v>35</v>
      </c>
      <c r="AX4981" s="12" t="s">
        <v>72</v>
      </c>
      <c r="AY4981" s="189" t="s">
        <v>177</v>
      </c>
    </row>
    <row r="4982" spans="2:51" s="11" customFormat="1" x14ac:dyDescent="0.3">
      <c r="B4982" s="177"/>
      <c r="D4982" s="178" t="s">
        <v>197</v>
      </c>
      <c r="E4982" s="179" t="s">
        <v>3</v>
      </c>
      <c r="F4982" s="180" t="s">
        <v>2402</v>
      </c>
      <c r="H4982" s="181">
        <v>5.86</v>
      </c>
      <c r="I4982" s="182"/>
      <c r="L4982" s="177"/>
      <c r="M4982" s="183"/>
      <c r="N4982" s="184"/>
      <c r="O4982" s="184"/>
      <c r="P4982" s="184"/>
      <c r="Q4982" s="184"/>
      <c r="R4982" s="184"/>
      <c r="S4982" s="184"/>
      <c r="T4982" s="185"/>
      <c r="AT4982" s="179" t="s">
        <v>197</v>
      </c>
      <c r="AU4982" s="179" t="s">
        <v>80</v>
      </c>
      <c r="AV4982" s="11" t="s">
        <v>80</v>
      </c>
      <c r="AW4982" s="11" t="s">
        <v>35</v>
      </c>
      <c r="AX4982" s="11" t="s">
        <v>72</v>
      </c>
      <c r="AY4982" s="179" t="s">
        <v>177</v>
      </c>
    </row>
    <row r="4983" spans="2:51" s="12" customFormat="1" x14ac:dyDescent="0.3">
      <c r="B4983" s="186"/>
      <c r="D4983" s="178" t="s">
        <v>197</v>
      </c>
      <c r="E4983" s="187" t="s">
        <v>3</v>
      </c>
      <c r="F4983" s="188" t="s">
        <v>1827</v>
      </c>
      <c r="H4983" s="189" t="s">
        <v>3</v>
      </c>
      <c r="I4983" s="190"/>
      <c r="L4983" s="186"/>
      <c r="M4983" s="191"/>
      <c r="N4983" s="192"/>
      <c r="O4983" s="192"/>
      <c r="P4983" s="192"/>
      <c r="Q4983" s="192"/>
      <c r="R4983" s="192"/>
      <c r="S4983" s="192"/>
      <c r="T4983" s="193"/>
      <c r="AT4983" s="189" t="s">
        <v>197</v>
      </c>
      <c r="AU4983" s="189" t="s">
        <v>80</v>
      </c>
      <c r="AV4983" s="12" t="s">
        <v>22</v>
      </c>
      <c r="AW4983" s="12" t="s">
        <v>35</v>
      </c>
      <c r="AX4983" s="12" t="s">
        <v>72</v>
      </c>
      <c r="AY4983" s="189" t="s">
        <v>177</v>
      </c>
    </row>
    <row r="4984" spans="2:51" s="12" customFormat="1" x14ac:dyDescent="0.3">
      <c r="B4984" s="186"/>
      <c r="D4984" s="178" t="s">
        <v>197</v>
      </c>
      <c r="E4984" s="187" t="s">
        <v>3</v>
      </c>
      <c r="F4984" s="188" t="s">
        <v>1828</v>
      </c>
      <c r="H4984" s="189" t="s">
        <v>3</v>
      </c>
      <c r="I4984" s="190"/>
      <c r="L4984" s="186"/>
      <c r="M4984" s="191"/>
      <c r="N4984" s="192"/>
      <c r="O4984" s="192"/>
      <c r="P4984" s="192"/>
      <c r="Q4984" s="192"/>
      <c r="R4984" s="192"/>
      <c r="S4984" s="192"/>
      <c r="T4984" s="193"/>
      <c r="AT4984" s="189" t="s">
        <v>197</v>
      </c>
      <c r="AU4984" s="189" t="s">
        <v>80</v>
      </c>
      <c r="AV4984" s="12" t="s">
        <v>22</v>
      </c>
      <c r="AW4984" s="12" t="s">
        <v>35</v>
      </c>
      <c r="AX4984" s="12" t="s">
        <v>72</v>
      </c>
      <c r="AY4984" s="189" t="s">
        <v>177</v>
      </c>
    </row>
    <row r="4985" spans="2:51" s="11" customFormat="1" x14ac:dyDescent="0.3">
      <c r="B4985" s="177"/>
      <c r="D4985" s="178" t="s">
        <v>197</v>
      </c>
      <c r="E4985" s="179" t="s">
        <v>3</v>
      </c>
      <c r="F4985" s="180" t="s">
        <v>2403</v>
      </c>
      <c r="H4985" s="181">
        <v>6.35</v>
      </c>
      <c r="I4985" s="182"/>
      <c r="L4985" s="177"/>
      <c r="M4985" s="183"/>
      <c r="N4985" s="184"/>
      <c r="O4985" s="184"/>
      <c r="P4985" s="184"/>
      <c r="Q4985" s="184"/>
      <c r="R4985" s="184"/>
      <c r="S4985" s="184"/>
      <c r="T4985" s="185"/>
      <c r="AT4985" s="179" t="s">
        <v>197</v>
      </c>
      <c r="AU4985" s="179" t="s">
        <v>80</v>
      </c>
      <c r="AV4985" s="11" t="s">
        <v>80</v>
      </c>
      <c r="AW4985" s="11" t="s">
        <v>35</v>
      </c>
      <c r="AX4985" s="11" t="s">
        <v>72</v>
      </c>
      <c r="AY4985" s="179" t="s">
        <v>177</v>
      </c>
    </row>
    <row r="4986" spans="2:51" s="12" customFormat="1" x14ac:dyDescent="0.3">
      <c r="B4986" s="186"/>
      <c r="D4986" s="178" t="s">
        <v>197</v>
      </c>
      <c r="E4986" s="187" t="s">
        <v>3</v>
      </c>
      <c r="F4986" s="188" t="s">
        <v>1844</v>
      </c>
      <c r="H4986" s="189" t="s">
        <v>3</v>
      </c>
      <c r="I4986" s="190"/>
      <c r="L4986" s="186"/>
      <c r="M4986" s="191"/>
      <c r="N4986" s="192"/>
      <c r="O4986" s="192"/>
      <c r="P4986" s="192"/>
      <c r="Q4986" s="192"/>
      <c r="R4986" s="192"/>
      <c r="S4986" s="192"/>
      <c r="T4986" s="193"/>
      <c r="AT4986" s="189" t="s">
        <v>197</v>
      </c>
      <c r="AU4986" s="189" t="s">
        <v>80</v>
      </c>
      <c r="AV4986" s="12" t="s">
        <v>22</v>
      </c>
      <c r="AW4986" s="12" t="s">
        <v>35</v>
      </c>
      <c r="AX4986" s="12" t="s">
        <v>72</v>
      </c>
      <c r="AY4986" s="189" t="s">
        <v>177</v>
      </c>
    </row>
    <row r="4987" spans="2:51" s="12" customFormat="1" x14ac:dyDescent="0.3">
      <c r="B4987" s="186"/>
      <c r="D4987" s="178" t="s">
        <v>197</v>
      </c>
      <c r="E4987" s="187" t="s">
        <v>3</v>
      </c>
      <c r="F4987" s="188" t="s">
        <v>1644</v>
      </c>
      <c r="H4987" s="189" t="s">
        <v>3</v>
      </c>
      <c r="I4987" s="190"/>
      <c r="L4987" s="186"/>
      <c r="M4987" s="191"/>
      <c r="N4987" s="192"/>
      <c r="O4987" s="192"/>
      <c r="P4987" s="192"/>
      <c r="Q4987" s="192"/>
      <c r="R4987" s="192"/>
      <c r="S4987" s="192"/>
      <c r="T4987" s="193"/>
      <c r="AT4987" s="189" t="s">
        <v>197</v>
      </c>
      <c r="AU4987" s="189" t="s">
        <v>80</v>
      </c>
      <c r="AV4987" s="12" t="s">
        <v>22</v>
      </c>
      <c r="AW4987" s="12" t="s">
        <v>35</v>
      </c>
      <c r="AX4987" s="12" t="s">
        <v>72</v>
      </c>
      <c r="AY4987" s="189" t="s">
        <v>177</v>
      </c>
    </row>
    <row r="4988" spans="2:51" s="11" customFormat="1" x14ac:dyDescent="0.3">
      <c r="B4988" s="177"/>
      <c r="D4988" s="178" t="s">
        <v>197</v>
      </c>
      <c r="E4988" s="179" t="s">
        <v>3</v>
      </c>
      <c r="F4988" s="180" t="s">
        <v>2404</v>
      </c>
      <c r="H4988" s="181">
        <v>6.02</v>
      </c>
      <c r="I4988" s="182"/>
      <c r="L4988" s="177"/>
      <c r="M4988" s="183"/>
      <c r="N4988" s="184"/>
      <c r="O4988" s="184"/>
      <c r="P4988" s="184"/>
      <c r="Q4988" s="184"/>
      <c r="R4988" s="184"/>
      <c r="S4988" s="184"/>
      <c r="T4988" s="185"/>
      <c r="AT4988" s="179" t="s">
        <v>197</v>
      </c>
      <c r="AU4988" s="179" t="s">
        <v>80</v>
      </c>
      <c r="AV4988" s="11" t="s">
        <v>80</v>
      </c>
      <c r="AW4988" s="11" t="s">
        <v>35</v>
      </c>
      <c r="AX4988" s="11" t="s">
        <v>72</v>
      </c>
      <c r="AY4988" s="179" t="s">
        <v>177</v>
      </c>
    </row>
    <row r="4989" spans="2:51" s="14" customFormat="1" x14ac:dyDescent="0.3">
      <c r="B4989" s="223"/>
      <c r="D4989" s="178" t="s">
        <v>197</v>
      </c>
      <c r="E4989" s="224" t="s">
        <v>3</v>
      </c>
      <c r="F4989" s="225" t="s">
        <v>408</v>
      </c>
      <c r="H4989" s="226">
        <v>228.66</v>
      </c>
      <c r="I4989" s="227"/>
      <c r="L4989" s="223"/>
      <c r="M4989" s="228"/>
      <c r="N4989" s="229"/>
      <c r="O4989" s="229"/>
      <c r="P4989" s="229"/>
      <c r="Q4989" s="229"/>
      <c r="R4989" s="229"/>
      <c r="S4989" s="229"/>
      <c r="T4989" s="230"/>
      <c r="AT4989" s="224" t="s">
        <v>197</v>
      </c>
      <c r="AU4989" s="224" t="s">
        <v>80</v>
      </c>
      <c r="AV4989" s="14" t="s">
        <v>204</v>
      </c>
      <c r="AW4989" s="14" t="s">
        <v>35</v>
      </c>
      <c r="AX4989" s="14" t="s">
        <v>72</v>
      </c>
      <c r="AY4989" s="224" t="s">
        <v>177</v>
      </c>
    </row>
    <row r="4990" spans="2:51" s="12" customFormat="1" x14ac:dyDescent="0.3">
      <c r="B4990" s="186"/>
      <c r="D4990" s="178" t="s">
        <v>197</v>
      </c>
      <c r="E4990" s="187" t="s">
        <v>3</v>
      </c>
      <c r="F4990" s="188" t="s">
        <v>981</v>
      </c>
      <c r="H4990" s="189" t="s">
        <v>3</v>
      </c>
      <c r="I4990" s="190"/>
      <c r="L4990" s="186"/>
      <c r="M4990" s="191"/>
      <c r="N4990" s="192"/>
      <c r="O4990" s="192"/>
      <c r="P4990" s="192"/>
      <c r="Q4990" s="192"/>
      <c r="R4990" s="192"/>
      <c r="S4990" s="192"/>
      <c r="T4990" s="193"/>
      <c r="AT4990" s="189" t="s">
        <v>197</v>
      </c>
      <c r="AU4990" s="189" t="s">
        <v>80</v>
      </c>
      <c r="AV4990" s="12" t="s">
        <v>22</v>
      </c>
      <c r="AW4990" s="12" t="s">
        <v>35</v>
      </c>
      <c r="AX4990" s="12" t="s">
        <v>72</v>
      </c>
      <c r="AY4990" s="189" t="s">
        <v>177</v>
      </c>
    </row>
    <row r="4991" spans="2:51" s="12" customFormat="1" x14ac:dyDescent="0.3">
      <c r="B4991" s="186"/>
      <c r="D4991" s="178" t="s">
        <v>197</v>
      </c>
      <c r="E4991" s="187" t="s">
        <v>3</v>
      </c>
      <c r="F4991" s="188" t="s">
        <v>1646</v>
      </c>
      <c r="H4991" s="189" t="s">
        <v>3</v>
      </c>
      <c r="I4991" s="190"/>
      <c r="L4991" s="186"/>
      <c r="M4991" s="191"/>
      <c r="N4991" s="192"/>
      <c r="O4991" s="192"/>
      <c r="P4991" s="192"/>
      <c r="Q4991" s="192"/>
      <c r="R4991" s="192"/>
      <c r="S4991" s="192"/>
      <c r="T4991" s="193"/>
      <c r="AT4991" s="189" t="s">
        <v>197</v>
      </c>
      <c r="AU4991" s="189" t="s">
        <v>80</v>
      </c>
      <c r="AV4991" s="12" t="s">
        <v>22</v>
      </c>
      <c r="AW4991" s="12" t="s">
        <v>35</v>
      </c>
      <c r="AX4991" s="12" t="s">
        <v>72</v>
      </c>
      <c r="AY4991" s="189" t="s">
        <v>177</v>
      </c>
    </row>
    <row r="4992" spans="2:51" s="11" customFormat="1" x14ac:dyDescent="0.3">
      <c r="B4992" s="177"/>
      <c r="D4992" s="178" t="s">
        <v>197</v>
      </c>
      <c r="E4992" s="179" t="s">
        <v>3</v>
      </c>
      <c r="F4992" s="180" t="s">
        <v>2362</v>
      </c>
      <c r="H4992" s="181">
        <v>35.799999999999997</v>
      </c>
      <c r="I4992" s="182"/>
      <c r="L4992" s="177"/>
      <c r="M4992" s="183"/>
      <c r="N4992" s="184"/>
      <c r="O4992" s="184"/>
      <c r="P4992" s="184"/>
      <c r="Q4992" s="184"/>
      <c r="R4992" s="184"/>
      <c r="S4992" s="184"/>
      <c r="T4992" s="185"/>
      <c r="AT4992" s="179" t="s">
        <v>197</v>
      </c>
      <c r="AU4992" s="179" t="s">
        <v>80</v>
      </c>
      <c r="AV4992" s="11" t="s">
        <v>80</v>
      </c>
      <c r="AW4992" s="11" t="s">
        <v>35</v>
      </c>
      <c r="AX4992" s="11" t="s">
        <v>72</v>
      </c>
      <c r="AY4992" s="179" t="s">
        <v>177</v>
      </c>
    </row>
    <row r="4993" spans="2:65" s="14" customFormat="1" x14ac:dyDescent="0.3">
      <c r="B4993" s="223"/>
      <c r="D4993" s="178" t="s">
        <v>197</v>
      </c>
      <c r="E4993" s="224" t="s">
        <v>3</v>
      </c>
      <c r="F4993" s="225" t="s">
        <v>408</v>
      </c>
      <c r="H4993" s="226">
        <v>35.799999999999997</v>
      </c>
      <c r="I4993" s="227"/>
      <c r="L4993" s="223"/>
      <c r="M4993" s="228"/>
      <c r="N4993" s="229"/>
      <c r="O4993" s="229"/>
      <c r="P4993" s="229"/>
      <c r="Q4993" s="229"/>
      <c r="R4993" s="229"/>
      <c r="S4993" s="229"/>
      <c r="T4993" s="230"/>
      <c r="AT4993" s="224" t="s">
        <v>197</v>
      </c>
      <c r="AU4993" s="224" t="s">
        <v>80</v>
      </c>
      <c r="AV4993" s="14" t="s">
        <v>204</v>
      </c>
      <c r="AW4993" s="14" t="s">
        <v>35</v>
      </c>
      <c r="AX4993" s="14" t="s">
        <v>72</v>
      </c>
      <c r="AY4993" s="224" t="s">
        <v>177</v>
      </c>
    </row>
    <row r="4994" spans="2:65" s="13" customFormat="1" x14ac:dyDescent="0.3">
      <c r="B4994" s="198"/>
      <c r="D4994" s="178" t="s">
        <v>197</v>
      </c>
      <c r="E4994" s="210" t="s">
        <v>3</v>
      </c>
      <c r="F4994" s="211" t="s">
        <v>210</v>
      </c>
      <c r="H4994" s="212">
        <v>1109.9000000000001</v>
      </c>
      <c r="I4994" s="202"/>
      <c r="L4994" s="198"/>
      <c r="M4994" s="203"/>
      <c r="N4994" s="204"/>
      <c r="O4994" s="204"/>
      <c r="P4994" s="204"/>
      <c r="Q4994" s="204"/>
      <c r="R4994" s="204"/>
      <c r="S4994" s="204"/>
      <c r="T4994" s="205"/>
      <c r="AT4994" s="206" t="s">
        <v>197</v>
      </c>
      <c r="AU4994" s="206" t="s">
        <v>80</v>
      </c>
      <c r="AV4994" s="13" t="s">
        <v>185</v>
      </c>
      <c r="AW4994" s="13" t="s">
        <v>35</v>
      </c>
      <c r="AX4994" s="13" t="s">
        <v>22</v>
      </c>
      <c r="AY4994" s="206" t="s">
        <v>177</v>
      </c>
    </row>
    <row r="4995" spans="2:65" s="11" customFormat="1" x14ac:dyDescent="0.3">
      <c r="B4995" s="177"/>
      <c r="D4995" s="194" t="s">
        <v>197</v>
      </c>
      <c r="F4995" s="208" t="s">
        <v>2860</v>
      </c>
      <c r="H4995" s="209">
        <v>1165.395</v>
      </c>
      <c r="I4995" s="182"/>
      <c r="L4995" s="177"/>
      <c r="M4995" s="183"/>
      <c r="N4995" s="184"/>
      <c r="O4995" s="184"/>
      <c r="P4995" s="184"/>
      <c r="Q4995" s="184"/>
      <c r="R4995" s="184"/>
      <c r="S4995" s="184"/>
      <c r="T4995" s="185"/>
      <c r="AT4995" s="179" t="s">
        <v>197</v>
      </c>
      <c r="AU4995" s="179" t="s">
        <v>80</v>
      </c>
      <c r="AV4995" s="11" t="s">
        <v>80</v>
      </c>
      <c r="AW4995" s="11" t="s">
        <v>4</v>
      </c>
      <c r="AX4995" s="11" t="s">
        <v>22</v>
      </c>
      <c r="AY4995" s="179" t="s">
        <v>177</v>
      </c>
    </row>
    <row r="4996" spans="2:65" s="1" customFormat="1" ht="22.5" customHeight="1" x14ac:dyDescent="0.3">
      <c r="B4996" s="164"/>
      <c r="C4996" s="213" t="s">
        <v>2861</v>
      </c>
      <c r="D4996" s="213" t="s">
        <v>327</v>
      </c>
      <c r="E4996" s="214" t="s">
        <v>2862</v>
      </c>
      <c r="F4996" s="215" t="s">
        <v>2863</v>
      </c>
      <c r="G4996" s="216" t="s">
        <v>240</v>
      </c>
      <c r="H4996" s="217">
        <v>20.117999999999999</v>
      </c>
      <c r="I4996" s="218"/>
      <c r="J4996" s="219">
        <f>ROUND(I4996*H4996,2)</f>
        <v>0</v>
      </c>
      <c r="K4996" s="215" t="s">
        <v>3</v>
      </c>
      <c r="L4996" s="220"/>
      <c r="M4996" s="221" t="s">
        <v>3</v>
      </c>
      <c r="N4996" s="222" t="s">
        <v>43</v>
      </c>
      <c r="O4996" s="36"/>
      <c r="P4996" s="174">
        <f>O4996*H4996</f>
        <v>0</v>
      </c>
      <c r="Q4996" s="174">
        <v>2.3999999999999998E-3</v>
      </c>
      <c r="R4996" s="174">
        <f>Q4996*H4996</f>
        <v>4.8283199999999991E-2</v>
      </c>
      <c r="S4996" s="174">
        <v>0</v>
      </c>
      <c r="T4996" s="175">
        <f>S4996*H4996</f>
        <v>0</v>
      </c>
      <c r="AR4996" s="18" t="s">
        <v>378</v>
      </c>
      <c r="AT4996" s="18" t="s">
        <v>327</v>
      </c>
      <c r="AU4996" s="18" t="s">
        <v>80</v>
      </c>
      <c r="AY4996" s="18" t="s">
        <v>177</v>
      </c>
      <c r="BE4996" s="176">
        <f>IF(N4996="základní",J4996,0)</f>
        <v>0</v>
      </c>
      <c r="BF4996" s="176">
        <f>IF(N4996="snížená",J4996,0)</f>
        <v>0</v>
      </c>
      <c r="BG4996" s="176">
        <f>IF(N4996="zákl. přenesená",J4996,0)</f>
        <v>0</v>
      </c>
      <c r="BH4996" s="176">
        <f>IF(N4996="sníž. přenesená",J4996,0)</f>
        <v>0</v>
      </c>
      <c r="BI4996" s="176">
        <f>IF(N4996="nulová",J4996,0)</f>
        <v>0</v>
      </c>
      <c r="BJ4996" s="18" t="s">
        <v>22</v>
      </c>
      <c r="BK4996" s="176">
        <f>ROUND(I4996*H4996,2)</f>
        <v>0</v>
      </c>
      <c r="BL4996" s="18" t="s">
        <v>274</v>
      </c>
      <c r="BM4996" s="18" t="s">
        <v>2864</v>
      </c>
    </row>
    <row r="4997" spans="2:65" s="12" customFormat="1" x14ac:dyDescent="0.3">
      <c r="B4997" s="186"/>
      <c r="D4997" s="178" t="s">
        <v>197</v>
      </c>
      <c r="E4997" s="187" t="s">
        <v>3</v>
      </c>
      <c r="F4997" s="188" t="s">
        <v>2324</v>
      </c>
      <c r="H4997" s="189" t="s">
        <v>3</v>
      </c>
      <c r="I4997" s="190"/>
      <c r="L4997" s="186"/>
      <c r="M4997" s="191"/>
      <c r="N4997" s="192"/>
      <c r="O4997" s="192"/>
      <c r="P4997" s="192"/>
      <c r="Q4997" s="192"/>
      <c r="R4997" s="192"/>
      <c r="S4997" s="192"/>
      <c r="T4997" s="193"/>
      <c r="AT4997" s="189" t="s">
        <v>197</v>
      </c>
      <c r="AU4997" s="189" t="s">
        <v>80</v>
      </c>
      <c r="AV4997" s="12" t="s">
        <v>22</v>
      </c>
      <c r="AW4997" s="12" t="s">
        <v>35</v>
      </c>
      <c r="AX4997" s="12" t="s">
        <v>72</v>
      </c>
      <c r="AY4997" s="189" t="s">
        <v>177</v>
      </c>
    </row>
    <row r="4998" spans="2:65" s="12" customFormat="1" x14ac:dyDescent="0.3">
      <c r="B4998" s="186"/>
      <c r="D4998" s="178" t="s">
        <v>197</v>
      </c>
      <c r="E4998" s="187" t="s">
        <v>3</v>
      </c>
      <c r="F4998" s="188" t="s">
        <v>1750</v>
      </c>
      <c r="H4998" s="189" t="s">
        <v>3</v>
      </c>
      <c r="I4998" s="190"/>
      <c r="L4998" s="186"/>
      <c r="M4998" s="191"/>
      <c r="N4998" s="192"/>
      <c r="O4998" s="192"/>
      <c r="P4998" s="192"/>
      <c r="Q4998" s="192"/>
      <c r="R4998" s="192"/>
      <c r="S4998" s="192"/>
      <c r="T4998" s="193"/>
      <c r="AT4998" s="189" t="s">
        <v>197</v>
      </c>
      <c r="AU4998" s="189" t="s">
        <v>80</v>
      </c>
      <c r="AV4998" s="12" t="s">
        <v>22</v>
      </c>
      <c r="AW4998" s="12" t="s">
        <v>35</v>
      </c>
      <c r="AX4998" s="12" t="s">
        <v>72</v>
      </c>
      <c r="AY4998" s="189" t="s">
        <v>177</v>
      </c>
    </row>
    <row r="4999" spans="2:65" s="12" customFormat="1" x14ac:dyDescent="0.3">
      <c r="B4999" s="186"/>
      <c r="D4999" s="178" t="s">
        <v>197</v>
      </c>
      <c r="E4999" s="187" t="s">
        <v>3</v>
      </c>
      <c r="F4999" s="188" t="s">
        <v>1751</v>
      </c>
      <c r="H4999" s="189" t="s">
        <v>3</v>
      </c>
      <c r="I4999" s="190"/>
      <c r="L4999" s="186"/>
      <c r="M4999" s="191"/>
      <c r="N4999" s="192"/>
      <c r="O4999" s="192"/>
      <c r="P4999" s="192"/>
      <c r="Q4999" s="192"/>
      <c r="R4999" s="192"/>
      <c r="S4999" s="192"/>
      <c r="T4999" s="193"/>
      <c r="AT4999" s="189" t="s">
        <v>197</v>
      </c>
      <c r="AU4999" s="189" t="s">
        <v>80</v>
      </c>
      <c r="AV4999" s="12" t="s">
        <v>22</v>
      </c>
      <c r="AW4999" s="12" t="s">
        <v>35</v>
      </c>
      <c r="AX4999" s="12" t="s">
        <v>72</v>
      </c>
      <c r="AY4999" s="189" t="s">
        <v>177</v>
      </c>
    </row>
    <row r="5000" spans="2:65" s="11" customFormat="1" x14ac:dyDescent="0.3">
      <c r="B5000" s="177"/>
      <c r="D5000" s="178" t="s">
        <v>197</v>
      </c>
      <c r="E5000" s="179" t="s">
        <v>3</v>
      </c>
      <c r="F5000" s="180" t="s">
        <v>2325</v>
      </c>
      <c r="H5000" s="181">
        <v>4.28</v>
      </c>
      <c r="I5000" s="182"/>
      <c r="L5000" s="177"/>
      <c r="M5000" s="183"/>
      <c r="N5000" s="184"/>
      <c r="O5000" s="184"/>
      <c r="P5000" s="184"/>
      <c r="Q5000" s="184"/>
      <c r="R5000" s="184"/>
      <c r="S5000" s="184"/>
      <c r="T5000" s="185"/>
      <c r="AT5000" s="179" t="s">
        <v>197</v>
      </c>
      <c r="AU5000" s="179" t="s">
        <v>80</v>
      </c>
      <c r="AV5000" s="11" t="s">
        <v>80</v>
      </c>
      <c r="AW5000" s="11" t="s">
        <v>35</v>
      </c>
      <c r="AX5000" s="11" t="s">
        <v>72</v>
      </c>
      <c r="AY5000" s="179" t="s">
        <v>177</v>
      </c>
    </row>
    <row r="5001" spans="2:65" s="12" customFormat="1" x14ac:dyDescent="0.3">
      <c r="B5001" s="186"/>
      <c r="D5001" s="178" t="s">
        <v>197</v>
      </c>
      <c r="E5001" s="187" t="s">
        <v>3</v>
      </c>
      <c r="F5001" s="188" t="s">
        <v>1765</v>
      </c>
      <c r="H5001" s="189" t="s">
        <v>3</v>
      </c>
      <c r="I5001" s="190"/>
      <c r="L5001" s="186"/>
      <c r="M5001" s="191"/>
      <c r="N5001" s="192"/>
      <c r="O5001" s="192"/>
      <c r="P5001" s="192"/>
      <c r="Q5001" s="192"/>
      <c r="R5001" s="192"/>
      <c r="S5001" s="192"/>
      <c r="T5001" s="193"/>
      <c r="AT5001" s="189" t="s">
        <v>197</v>
      </c>
      <c r="AU5001" s="189" t="s">
        <v>80</v>
      </c>
      <c r="AV5001" s="12" t="s">
        <v>22</v>
      </c>
      <c r="AW5001" s="12" t="s">
        <v>35</v>
      </c>
      <c r="AX5001" s="12" t="s">
        <v>72</v>
      </c>
      <c r="AY5001" s="189" t="s">
        <v>177</v>
      </c>
    </row>
    <row r="5002" spans="2:65" s="12" customFormat="1" x14ac:dyDescent="0.3">
      <c r="B5002" s="186"/>
      <c r="D5002" s="178" t="s">
        <v>197</v>
      </c>
      <c r="E5002" s="187" t="s">
        <v>3</v>
      </c>
      <c r="F5002" s="188" t="s">
        <v>1766</v>
      </c>
      <c r="H5002" s="189" t="s">
        <v>3</v>
      </c>
      <c r="I5002" s="190"/>
      <c r="L5002" s="186"/>
      <c r="M5002" s="191"/>
      <c r="N5002" s="192"/>
      <c r="O5002" s="192"/>
      <c r="P5002" s="192"/>
      <c r="Q5002" s="192"/>
      <c r="R5002" s="192"/>
      <c r="S5002" s="192"/>
      <c r="T5002" s="193"/>
      <c r="AT5002" s="189" t="s">
        <v>197</v>
      </c>
      <c r="AU5002" s="189" t="s">
        <v>80</v>
      </c>
      <c r="AV5002" s="12" t="s">
        <v>22</v>
      </c>
      <c r="AW5002" s="12" t="s">
        <v>35</v>
      </c>
      <c r="AX5002" s="12" t="s">
        <v>72</v>
      </c>
      <c r="AY5002" s="189" t="s">
        <v>177</v>
      </c>
    </row>
    <row r="5003" spans="2:65" s="11" customFormat="1" x14ac:dyDescent="0.3">
      <c r="B5003" s="177"/>
      <c r="D5003" s="178" t="s">
        <v>197</v>
      </c>
      <c r="E5003" s="179" t="s">
        <v>3</v>
      </c>
      <c r="F5003" s="180" t="s">
        <v>2326</v>
      </c>
      <c r="H5003" s="181">
        <v>1.68</v>
      </c>
      <c r="I5003" s="182"/>
      <c r="L5003" s="177"/>
      <c r="M5003" s="183"/>
      <c r="N5003" s="184"/>
      <c r="O5003" s="184"/>
      <c r="P5003" s="184"/>
      <c r="Q5003" s="184"/>
      <c r="R5003" s="184"/>
      <c r="S5003" s="184"/>
      <c r="T5003" s="185"/>
      <c r="AT5003" s="179" t="s">
        <v>197</v>
      </c>
      <c r="AU5003" s="179" t="s">
        <v>80</v>
      </c>
      <c r="AV5003" s="11" t="s">
        <v>80</v>
      </c>
      <c r="AW5003" s="11" t="s">
        <v>35</v>
      </c>
      <c r="AX5003" s="11" t="s">
        <v>72</v>
      </c>
      <c r="AY5003" s="179" t="s">
        <v>177</v>
      </c>
    </row>
    <row r="5004" spans="2:65" s="12" customFormat="1" x14ac:dyDescent="0.3">
      <c r="B5004" s="186"/>
      <c r="D5004" s="178" t="s">
        <v>197</v>
      </c>
      <c r="E5004" s="187" t="s">
        <v>3</v>
      </c>
      <c r="F5004" s="188" t="s">
        <v>1772</v>
      </c>
      <c r="H5004" s="189" t="s">
        <v>3</v>
      </c>
      <c r="I5004" s="190"/>
      <c r="L5004" s="186"/>
      <c r="M5004" s="191"/>
      <c r="N5004" s="192"/>
      <c r="O5004" s="192"/>
      <c r="P5004" s="192"/>
      <c r="Q5004" s="192"/>
      <c r="R5004" s="192"/>
      <c r="S5004" s="192"/>
      <c r="T5004" s="193"/>
      <c r="AT5004" s="189" t="s">
        <v>197</v>
      </c>
      <c r="AU5004" s="189" t="s">
        <v>80</v>
      </c>
      <c r="AV5004" s="12" t="s">
        <v>22</v>
      </c>
      <c r="AW5004" s="12" t="s">
        <v>35</v>
      </c>
      <c r="AX5004" s="12" t="s">
        <v>72</v>
      </c>
      <c r="AY5004" s="189" t="s">
        <v>177</v>
      </c>
    </row>
    <row r="5005" spans="2:65" s="12" customFormat="1" x14ac:dyDescent="0.3">
      <c r="B5005" s="186"/>
      <c r="D5005" s="178" t="s">
        <v>197</v>
      </c>
      <c r="E5005" s="187" t="s">
        <v>3</v>
      </c>
      <c r="F5005" s="188" t="s">
        <v>1773</v>
      </c>
      <c r="H5005" s="189" t="s">
        <v>3</v>
      </c>
      <c r="I5005" s="190"/>
      <c r="L5005" s="186"/>
      <c r="M5005" s="191"/>
      <c r="N5005" s="192"/>
      <c r="O5005" s="192"/>
      <c r="P5005" s="192"/>
      <c r="Q5005" s="192"/>
      <c r="R5005" s="192"/>
      <c r="S5005" s="192"/>
      <c r="T5005" s="193"/>
      <c r="AT5005" s="189" t="s">
        <v>197</v>
      </c>
      <c r="AU5005" s="189" t="s">
        <v>80</v>
      </c>
      <c r="AV5005" s="12" t="s">
        <v>22</v>
      </c>
      <c r="AW5005" s="12" t="s">
        <v>35</v>
      </c>
      <c r="AX5005" s="12" t="s">
        <v>72</v>
      </c>
      <c r="AY5005" s="189" t="s">
        <v>177</v>
      </c>
    </row>
    <row r="5006" spans="2:65" s="11" customFormat="1" x14ac:dyDescent="0.3">
      <c r="B5006" s="177"/>
      <c r="D5006" s="178" t="s">
        <v>197</v>
      </c>
      <c r="E5006" s="179" t="s">
        <v>3</v>
      </c>
      <c r="F5006" s="180" t="s">
        <v>2327</v>
      </c>
      <c r="H5006" s="181">
        <v>5.47</v>
      </c>
      <c r="I5006" s="182"/>
      <c r="L5006" s="177"/>
      <c r="M5006" s="183"/>
      <c r="N5006" s="184"/>
      <c r="O5006" s="184"/>
      <c r="P5006" s="184"/>
      <c r="Q5006" s="184"/>
      <c r="R5006" s="184"/>
      <c r="S5006" s="184"/>
      <c r="T5006" s="185"/>
      <c r="AT5006" s="179" t="s">
        <v>197</v>
      </c>
      <c r="AU5006" s="179" t="s">
        <v>80</v>
      </c>
      <c r="AV5006" s="11" t="s">
        <v>80</v>
      </c>
      <c r="AW5006" s="11" t="s">
        <v>35</v>
      </c>
      <c r="AX5006" s="11" t="s">
        <v>72</v>
      </c>
      <c r="AY5006" s="179" t="s">
        <v>177</v>
      </c>
    </row>
    <row r="5007" spans="2:65" s="12" customFormat="1" x14ac:dyDescent="0.3">
      <c r="B5007" s="186"/>
      <c r="D5007" s="178" t="s">
        <v>197</v>
      </c>
      <c r="E5007" s="187" t="s">
        <v>3</v>
      </c>
      <c r="F5007" s="188" t="s">
        <v>1799</v>
      </c>
      <c r="H5007" s="189" t="s">
        <v>3</v>
      </c>
      <c r="I5007" s="190"/>
      <c r="L5007" s="186"/>
      <c r="M5007" s="191"/>
      <c r="N5007" s="192"/>
      <c r="O5007" s="192"/>
      <c r="P5007" s="192"/>
      <c r="Q5007" s="192"/>
      <c r="R5007" s="192"/>
      <c r="S5007" s="192"/>
      <c r="T5007" s="193"/>
      <c r="AT5007" s="189" t="s">
        <v>197</v>
      </c>
      <c r="AU5007" s="189" t="s">
        <v>80</v>
      </c>
      <c r="AV5007" s="12" t="s">
        <v>22</v>
      </c>
      <c r="AW5007" s="12" t="s">
        <v>35</v>
      </c>
      <c r="AX5007" s="12" t="s">
        <v>72</v>
      </c>
      <c r="AY5007" s="189" t="s">
        <v>177</v>
      </c>
    </row>
    <row r="5008" spans="2:65" s="12" customFormat="1" x14ac:dyDescent="0.3">
      <c r="B5008" s="186"/>
      <c r="D5008" s="178" t="s">
        <v>197</v>
      </c>
      <c r="E5008" s="187" t="s">
        <v>3</v>
      </c>
      <c r="F5008" s="188" t="s">
        <v>1800</v>
      </c>
      <c r="H5008" s="189" t="s">
        <v>3</v>
      </c>
      <c r="I5008" s="190"/>
      <c r="L5008" s="186"/>
      <c r="M5008" s="191"/>
      <c r="N5008" s="192"/>
      <c r="O5008" s="192"/>
      <c r="P5008" s="192"/>
      <c r="Q5008" s="192"/>
      <c r="R5008" s="192"/>
      <c r="S5008" s="192"/>
      <c r="T5008" s="193"/>
      <c r="AT5008" s="189" t="s">
        <v>197</v>
      </c>
      <c r="AU5008" s="189" t="s">
        <v>80</v>
      </c>
      <c r="AV5008" s="12" t="s">
        <v>22</v>
      </c>
      <c r="AW5008" s="12" t="s">
        <v>35</v>
      </c>
      <c r="AX5008" s="12" t="s">
        <v>72</v>
      </c>
      <c r="AY5008" s="189" t="s">
        <v>177</v>
      </c>
    </row>
    <row r="5009" spans="2:65" s="11" customFormat="1" x14ac:dyDescent="0.3">
      <c r="B5009" s="177"/>
      <c r="D5009" s="178" t="s">
        <v>197</v>
      </c>
      <c r="E5009" s="179" t="s">
        <v>3</v>
      </c>
      <c r="F5009" s="180" t="s">
        <v>2328</v>
      </c>
      <c r="H5009" s="181">
        <v>3.38</v>
      </c>
      <c r="I5009" s="182"/>
      <c r="L5009" s="177"/>
      <c r="M5009" s="183"/>
      <c r="N5009" s="184"/>
      <c r="O5009" s="184"/>
      <c r="P5009" s="184"/>
      <c r="Q5009" s="184"/>
      <c r="R5009" s="184"/>
      <c r="S5009" s="184"/>
      <c r="T5009" s="185"/>
      <c r="AT5009" s="179" t="s">
        <v>197</v>
      </c>
      <c r="AU5009" s="179" t="s">
        <v>80</v>
      </c>
      <c r="AV5009" s="11" t="s">
        <v>80</v>
      </c>
      <c r="AW5009" s="11" t="s">
        <v>35</v>
      </c>
      <c r="AX5009" s="11" t="s">
        <v>72</v>
      </c>
      <c r="AY5009" s="179" t="s">
        <v>177</v>
      </c>
    </row>
    <row r="5010" spans="2:65" s="12" customFormat="1" x14ac:dyDescent="0.3">
      <c r="B5010" s="186"/>
      <c r="D5010" s="178" t="s">
        <v>197</v>
      </c>
      <c r="E5010" s="187" t="s">
        <v>3</v>
      </c>
      <c r="F5010" s="188" t="s">
        <v>1833</v>
      </c>
      <c r="H5010" s="189" t="s">
        <v>3</v>
      </c>
      <c r="I5010" s="190"/>
      <c r="L5010" s="186"/>
      <c r="M5010" s="191"/>
      <c r="N5010" s="192"/>
      <c r="O5010" s="192"/>
      <c r="P5010" s="192"/>
      <c r="Q5010" s="192"/>
      <c r="R5010" s="192"/>
      <c r="S5010" s="192"/>
      <c r="T5010" s="193"/>
      <c r="AT5010" s="189" t="s">
        <v>197</v>
      </c>
      <c r="AU5010" s="189" t="s">
        <v>80</v>
      </c>
      <c r="AV5010" s="12" t="s">
        <v>22</v>
      </c>
      <c r="AW5010" s="12" t="s">
        <v>35</v>
      </c>
      <c r="AX5010" s="12" t="s">
        <v>72</v>
      </c>
      <c r="AY5010" s="189" t="s">
        <v>177</v>
      </c>
    </row>
    <row r="5011" spans="2:65" s="12" customFormat="1" x14ac:dyDescent="0.3">
      <c r="B5011" s="186"/>
      <c r="D5011" s="178" t="s">
        <v>197</v>
      </c>
      <c r="E5011" s="187" t="s">
        <v>3</v>
      </c>
      <c r="F5011" s="188" t="s">
        <v>1834</v>
      </c>
      <c r="H5011" s="189" t="s">
        <v>3</v>
      </c>
      <c r="I5011" s="190"/>
      <c r="L5011" s="186"/>
      <c r="M5011" s="191"/>
      <c r="N5011" s="192"/>
      <c r="O5011" s="192"/>
      <c r="P5011" s="192"/>
      <c r="Q5011" s="192"/>
      <c r="R5011" s="192"/>
      <c r="S5011" s="192"/>
      <c r="T5011" s="193"/>
      <c r="AT5011" s="189" t="s">
        <v>197</v>
      </c>
      <c r="AU5011" s="189" t="s">
        <v>80</v>
      </c>
      <c r="AV5011" s="12" t="s">
        <v>22</v>
      </c>
      <c r="AW5011" s="12" t="s">
        <v>35</v>
      </c>
      <c r="AX5011" s="12" t="s">
        <v>72</v>
      </c>
      <c r="AY5011" s="189" t="s">
        <v>177</v>
      </c>
    </row>
    <row r="5012" spans="2:65" s="11" customFormat="1" x14ac:dyDescent="0.3">
      <c r="B5012" s="177"/>
      <c r="D5012" s="178" t="s">
        <v>197</v>
      </c>
      <c r="E5012" s="179" t="s">
        <v>3</v>
      </c>
      <c r="F5012" s="180" t="s">
        <v>2329</v>
      </c>
      <c r="H5012" s="181">
        <v>4.3499999999999996</v>
      </c>
      <c r="I5012" s="182"/>
      <c r="L5012" s="177"/>
      <c r="M5012" s="183"/>
      <c r="N5012" s="184"/>
      <c r="O5012" s="184"/>
      <c r="P5012" s="184"/>
      <c r="Q5012" s="184"/>
      <c r="R5012" s="184"/>
      <c r="S5012" s="184"/>
      <c r="T5012" s="185"/>
      <c r="AT5012" s="179" t="s">
        <v>197</v>
      </c>
      <c r="AU5012" s="179" t="s">
        <v>80</v>
      </c>
      <c r="AV5012" s="11" t="s">
        <v>80</v>
      </c>
      <c r="AW5012" s="11" t="s">
        <v>35</v>
      </c>
      <c r="AX5012" s="11" t="s">
        <v>72</v>
      </c>
      <c r="AY5012" s="179" t="s">
        <v>177</v>
      </c>
    </row>
    <row r="5013" spans="2:65" s="13" customFormat="1" x14ac:dyDescent="0.3">
      <c r="B5013" s="198"/>
      <c r="D5013" s="178" t="s">
        <v>197</v>
      </c>
      <c r="E5013" s="210" t="s">
        <v>3</v>
      </c>
      <c r="F5013" s="211" t="s">
        <v>210</v>
      </c>
      <c r="H5013" s="212">
        <v>19.16</v>
      </c>
      <c r="I5013" s="202"/>
      <c r="L5013" s="198"/>
      <c r="M5013" s="203"/>
      <c r="N5013" s="204"/>
      <c r="O5013" s="204"/>
      <c r="P5013" s="204"/>
      <c r="Q5013" s="204"/>
      <c r="R5013" s="204"/>
      <c r="S5013" s="204"/>
      <c r="T5013" s="205"/>
      <c r="AT5013" s="206" t="s">
        <v>197</v>
      </c>
      <c r="AU5013" s="206" t="s">
        <v>80</v>
      </c>
      <c r="AV5013" s="13" t="s">
        <v>185</v>
      </c>
      <c r="AW5013" s="13" t="s">
        <v>35</v>
      </c>
      <c r="AX5013" s="13" t="s">
        <v>22</v>
      </c>
      <c r="AY5013" s="206" t="s">
        <v>177</v>
      </c>
    </row>
    <row r="5014" spans="2:65" s="11" customFormat="1" x14ac:dyDescent="0.3">
      <c r="B5014" s="177"/>
      <c r="D5014" s="194" t="s">
        <v>197</v>
      </c>
      <c r="F5014" s="208" t="s">
        <v>2865</v>
      </c>
      <c r="H5014" s="209">
        <v>20.117999999999999</v>
      </c>
      <c r="I5014" s="182"/>
      <c r="L5014" s="177"/>
      <c r="M5014" s="183"/>
      <c r="N5014" s="184"/>
      <c r="O5014" s="184"/>
      <c r="P5014" s="184"/>
      <c r="Q5014" s="184"/>
      <c r="R5014" s="184"/>
      <c r="S5014" s="184"/>
      <c r="T5014" s="185"/>
      <c r="AT5014" s="179" t="s">
        <v>197</v>
      </c>
      <c r="AU5014" s="179" t="s">
        <v>80</v>
      </c>
      <c r="AV5014" s="11" t="s">
        <v>80</v>
      </c>
      <c r="AW5014" s="11" t="s">
        <v>4</v>
      </c>
      <c r="AX5014" s="11" t="s">
        <v>22</v>
      </c>
      <c r="AY5014" s="179" t="s">
        <v>177</v>
      </c>
    </row>
    <row r="5015" spans="2:65" s="1" customFormat="1" ht="22.5" customHeight="1" x14ac:dyDescent="0.3">
      <c r="B5015" s="164"/>
      <c r="C5015" s="213" t="s">
        <v>2866</v>
      </c>
      <c r="D5015" s="213" t="s">
        <v>327</v>
      </c>
      <c r="E5015" s="214" t="s">
        <v>2867</v>
      </c>
      <c r="F5015" s="215" t="s">
        <v>2868</v>
      </c>
      <c r="G5015" s="216" t="s">
        <v>240</v>
      </c>
      <c r="H5015" s="217">
        <v>251.328</v>
      </c>
      <c r="I5015" s="218"/>
      <c r="J5015" s="219">
        <f>ROUND(I5015*H5015,2)</f>
        <v>0</v>
      </c>
      <c r="K5015" s="215" t="s">
        <v>195</v>
      </c>
      <c r="L5015" s="220"/>
      <c r="M5015" s="221" t="s">
        <v>3</v>
      </c>
      <c r="N5015" s="222" t="s">
        <v>43</v>
      </c>
      <c r="O5015" s="36"/>
      <c r="P5015" s="174">
        <f>O5015*H5015</f>
        <v>0</v>
      </c>
      <c r="Q5015" s="174">
        <v>1.8E-3</v>
      </c>
      <c r="R5015" s="174">
        <f>Q5015*H5015</f>
        <v>0.45239039999999997</v>
      </c>
      <c r="S5015" s="174">
        <v>0</v>
      </c>
      <c r="T5015" s="175">
        <f>S5015*H5015</f>
        <v>0</v>
      </c>
      <c r="AR5015" s="18" t="s">
        <v>378</v>
      </c>
      <c r="AT5015" s="18" t="s">
        <v>327</v>
      </c>
      <c r="AU5015" s="18" t="s">
        <v>80</v>
      </c>
      <c r="AY5015" s="18" t="s">
        <v>177</v>
      </c>
      <c r="BE5015" s="176">
        <f>IF(N5015="základní",J5015,0)</f>
        <v>0</v>
      </c>
      <c r="BF5015" s="176">
        <f>IF(N5015="snížená",J5015,0)</f>
        <v>0</v>
      </c>
      <c r="BG5015" s="176">
        <f>IF(N5015="zákl. přenesená",J5015,0)</f>
        <v>0</v>
      </c>
      <c r="BH5015" s="176">
        <f>IF(N5015="sníž. přenesená",J5015,0)</f>
        <v>0</v>
      </c>
      <c r="BI5015" s="176">
        <f>IF(N5015="nulová",J5015,0)</f>
        <v>0</v>
      </c>
      <c r="BJ5015" s="18" t="s">
        <v>22</v>
      </c>
      <c r="BK5015" s="176">
        <f>ROUND(I5015*H5015,2)</f>
        <v>0</v>
      </c>
      <c r="BL5015" s="18" t="s">
        <v>274</v>
      </c>
      <c r="BM5015" s="18" t="s">
        <v>2869</v>
      </c>
    </row>
    <row r="5016" spans="2:65" s="12" customFormat="1" x14ac:dyDescent="0.3">
      <c r="B5016" s="186"/>
      <c r="D5016" s="178" t="s">
        <v>197</v>
      </c>
      <c r="E5016" s="187" t="s">
        <v>3</v>
      </c>
      <c r="F5016" s="188" t="s">
        <v>2051</v>
      </c>
      <c r="H5016" s="189" t="s">
        <v>3</v>
      </c>
      <c r="I5016" s="190"/>
      <c r="L5016" s="186"/>
      <c r="M5016" s="191"/>
      <c r="N5016" s="192"/>
      <c r="O5016" s="192"/>
      <c r="P5016" s="192"/>
      <c r="Q5016" s="192"/>
      <c r="R5016" s="192"/>
      <c r="S5016" s="192"/>
      <c r="T5016" s="193"/>
      <c r="AT5016" s="189" t="s">
        <v>197</v>
      </c>
      <c r="AU5016" s="189" t="s">
        <v>80</v>
      </c>
      <c r="AV5016" s="12" t="s">
        <v>22</v>
      </c>
      <c r="AW5016" s="12" t="s">
        <v>35</v>
      </c>
      <c r="AX5016" s="12" t="s">
        <v>72</v>
      </c>
      <c r="AY5016" s="189" t="s">
        <v>177</v>
      </c>
    </row>
    <row r="5017" spans="2:65" s="12" customFormat="1" x14ac:dyDescent="0.3">
      <c r="B5017" s="186"/>
      <c r="D5017" s="178" t="s">
        <v>197</v>
      </c>
      <c r="E5017" s="187" t="s">
        <v>3</v>
      </c>
      <c r="F5017" s="188" t="s">
        <v>1818</v>
      </c>
      <c r="H5017" s="189" t="s">
        <v>3</v>
      </c>
      <c r="I5017" s="190"/>
      <c r="L5017" s="186"/>
      <c r="M5017" s="191"/>
      <c r="N5017" s="192"/>
      <c r="O5017" s="192"/>
      <c r="P5017" s="192"/>
      <c r="Q5017" s="192"/>
      <c r="R5017" s="192"/>
      <c r="S5017" s="192"/>
      <c r="T5017" s="193"/>
      <c r="AT5017" s="189" t="s">
        <v>197</v>
      </c>
      <c r="AU5017" s="189" t="s">
        <v>80</v>
      </c>
      <c r="AV5017" s="12" t="s">
        <v>22</v>
      </c>
      <c r="AW5017" s="12" t="s">
        <v>35</v>
      </c>
      <c r="AX5017" s="12" t="s">
        <v>72</v>
      </c>
      <c r="AY5017" s="189" t="s">
        <v>177</v>
      </c>
    </row>
    <row r="5018" spans="2:65" s="12" customFormat="1" x14ac:dyDescent="0.3">
      <c r="B5018" s="186"/>
      <c r="D5018" s="178" t="s">
        <v>197</v>
      </c>
      <c r="E5018" s="187" t="s">
        <v>3</v>
      </c>
      <c r="F5018" s="188" t="s">
        <v>1819</v>
      </c>
      <c r="H5018" s="189" t="s">
        <v>3</v>
      </c>
      <c r="I5018" s="190"/>
      <c r="L5018" s="186"/>
      <c r="M5018" s="191"/>
      <c r="N5018" s="192"/>
      <c r="O5018" s="192"/>
      <c r="P5018" s="192"/>
      <c r="Q5018" s="192"/>
      <c r="R5018" s="192"/>
      <c r="S5018" s="192"/>
      <c r="T5018" s="193"/>
      <c r="AT5018" s="189" t="s">
        <v>197</v>
      </c>
      <c r="AU5018" s="189" t="s">
        <v>80</v>
      </c>
      <c r="AV5018" s="12" t="s">
        <v>22</v>
      </c>
      <c r="AW5018" s="12" t="s">
        <v>35</v>
      </c>
      <c r="AX5018" s="12" t="s">
        <v>72</v>
      </c>
      <c r="AY5018" s="189" t="s">
        <v>177</v>
      </c>
    </row>
    <row r="5019" spans="2:65" s="11" customFormat="1" x14ac:dyDescent="0.3">
      <c r="B5019" s="177"/>
      <c r="D5019" s="178" t="s">
        <v>197</v>
      </c>
      <c r="E5019" s="179" t="s">
        <v>3</v>
      </c>
      <c r="F5019" s="180" t="s">
        <v>2371</v>
      </c>
      <c r="H5019" s="181">
        <v>5.3</v>
      </c>
      <c r="I5019" s="182"/>
      <c r="L5019" s="177"/>
      <c r="M5019" s="183"/>
      <c r="N5019" s="184"/>
      <c r="O5019" s="184"/>
      <c r="P5019" s="184"/>
      <c r="Q5019" s="184"/>
      <c r="R5019" s="184"/>
      <c r="S5019" s="184"/>
      <c r="T5019" s="185"/>
      <c r="AT5019" s="179" t="s">
        <v>197</v>
      </c>
      <c r="AU5019" s="179" t="s">
        <v>80</v>
      </c>
      <c r="AV5019" s="11" t="s">
        <v>80</v>
      </c>
      <c r="AW5019" s="11" t="s">
        <v>35</v>
      </c>
      <c r="AX5019" s="11" t="s">
        <v>72</v>
      </c>
      <c r="AY5019" s="179" t="s">
        <v>177</v>
      </c>
    </row>
    <row r="5020" spans="2:65" s="12" customFormat="1" x14ac:dyDescent="0.3">
      <c r="B5020" s="186"/>
      <c r="D5020" s="178" t="s">
        <v>197</v>
      </c>
      <c r="E5020" s="187" t="s">
        <v>3</v>
      </c>
      <c r="F5020" s="188" t="s">
        <v>1821</v>
      </c>
      <c r="H5020" s="189" t="s">
        <v>3</v>
      </c>
      <c r="I5020" s="190"/>
      <c r="L5020" s="186"/>
      <c r="M5020" s="191"/>
      <c r="N5020" s="192"/>
      <c r="O5020" s="192"/>
      <c r="P5020" s="192"/>
      <c r="Q5020" s="192"/>
      <c r="R5020" s="192"/>
      <c r="S5020" s="192"/>
      <c r="T5020" s="193"/>
      <c r="AT5020" s="189" t="s">
        <v>197</v>
      </c>
      <c r="AU5020" s="189" t="s">
        <v>80</v>
      </c>
      <c r="AV5020" s="12" t="s">
        <v>22</v>
      </c>
      <c r="AW5020" s="12" t="s">
        <v>35</v>
      </c>
      <c r="AX5020" s="12" t="s">
        <v>72</v>
      </c>
      <c r="AY5020" s="189" t="s">
        <v>177</v>
      </c>
    </row>
    <row r="5021" spans="2:65" s="12" customFormat="1" x14ac:dyDescent="0.3">
      <c r="B5021" s="186"/>
      <c r="D5021" s="178" t="s">
        <v>197</v>
      </c>
      <c r="E5021" s="187" t="s">
        <v>3</v>
      </c>
      <c r="F5021" s="188" t="s">
        <v>1822</v>
      </c>
      <c r="H5021" s="189" t="s">
        <v>3</v>
      </c>
      <c r="I5021" s="190"/>
      <c r="L5021" s="186"/>
      <c r="M5021" s="191"/>
      <c r="N5021" s="192"/>
      <c r="O5021" s="192"/>
      <c r="P5021" s="192"/>
      <c r="Q5021" s="192"/>
      <c r="R5021" s="192"/>
      <c r="S5021" s="192"/>
      <c r="T5021" s="193"/>
      <c r="AT5021" s="189" t="s">
        <v>197</v>
      </c>
      <c r="AU5021" s="189" t="s">
        <v>80</v>
      </c>
      <c r="AV5021" s="12" t="s">
        <v>22</v>
      </c>
      <c r="AW5021" s="12" t="s">
        <v>35</v>
      </c>
      <c r="AX5021" s="12" t="s">
        <v>72</v>
      </c>
      <c r="AY5021" s="189" t="s">
        <v>177</v>
      </c>
    </row>
    <row r="5022" spans="2:65" s="11" customFormat="1" x14ac:dyDescent="0.3">
      <c r="B5022" s="177"/>
      <c r="D5022" s="178" t="s">
        <v>197</v>
      </c>
      <c r="E5022" s="179" t="s">
        <v>3</v>
      </c>
      <c r="F5022" s="180" t="s">
        <v>2372</v>
      </c>
      <c r="H5022" s="181">
        <v>5.4</v>
      </c>
      <c r="I5022" s="182"/>
      <c r="L5022" s="177"/>
      <c r="M5022" s="183"/>
      <c r="N5022" s="184"/>
      <c r="O5022" s="184"/>
      <c r="P5022" s="184"/>
      <c r="Q5022" s="184"/>
      <c r="R5022" s="184"/>
      <c r="S5022" s="184"/>
      <c r="T5022" s="185"/>
      <c r="AT5022" s="179" t="s">
        <v>197</v>
      </c>
      <c r="AU5022" s="179" t="s">
        <v>80</v>
      </c>
      <c r="AV5022" s="11" t="s">
        <v>80</v>
      </c>
      <c r="AW5022" s="11" t="s">
        <v>35</v>
      </c>
      <c r="AX5022" s="11" t="s">
        <v>72</v>
      </c>
      <c r="AY5022" s="179" t="s">
        <v>177</v>
      </c>
    </row>
    <row r="5023" spans="2:65" s="14" customFormat="1" x14ac:dyDescent="0.3">
      <c r="B5023" s="223"/>
      <c r="D5023" s="178" t="s">
        <v>197</v>
      </c>
      <c r="E5023" s="224" t="s">
        <v>3</v>
      </c>
      <c r="F5023" s="225" t="s">
        <v>408</v>
      </c>
      <c r="H5023" s="226">
        <v>10.7</v>
      </c>
      <c r="I5023" s="227"/>
      <c r="L5023" s="223"/>
      <c r="M5023" s="228"/>
      <c r="N5023" s="229"/>
      <c r="O5023" s="229"/>
      <c r="P5023" s="229"/>
      <c r="Q5023" s="229"/>
      <c r="R5023" s="229"/>
      <c r="S5023" s="229"/>
      <c r="T5023" s="230"/>
      <c r="AT5023" s="224" t="s">
        <v>197</v>
      </c>
      <c r="AU5023" s="224" t="s">
        <v>80</v>
      </c>
      <c r="AV5023" s="14" t="s">
        <v>204</v>
      </c>
      <c r="AW5023" s="14" t="s">
        <v>35</v>
      </c>
      <c r="AX5023" s="14" t="s">
        <v>72</v>
      </c>
      <c r="AY5023" s="224" t="s">
        <v>177</v>
      </c>
    </row>
    <row r="5024" spans="2:65" s="12" customFormat="1" x14ac:dyDescent="0.3">
      <c r="B5024" s="186"/>
      <c r="D5024" s="178" t="s">
        <v>197</v>
      </c>
      <c r="E5024" s="187" t="s">
        <v>3</v>
      </c>
      <c r="F5024" s="188" t="s">
        <v>1611</v>
      </c>
      <c r="H5024" s="189" t="s">
        <v>3</v>
      </c>
      <c r="I5024" s="190"/>
      <c r="L5024" s="186"/>
      <c r="M5024" s="191"/>
      <c r="N5024" s="192"/>
      <c r="O5024" s="192"/>
      <c r="P5024" s="192"/>
      <c r="Q5024" s="192"/>
      <c r="R5024" s="192"/>
      <c r="S5024" s="192"/>
      <c r="T5024" s="193"/>
      <c r="AT5024" s="189" t="s">
        <v>197</v>
      </c>
      <c r="AU5024" s="189" t="s">
        <v>80</v>
      </c>
      <c r="AV5024" s="12" t="s">
        <v>22</v>
      </c>
      <c r="AW5024" s="12" t="s">
        <v>35</v>
      </c>
      <c r="AX5024" s="12" t="s">
        <v>72</v>
      </c>
      <c r="AY5024" s="189" t="s">
        <v>177</v>
      </c>
    </row>
    <row r="5025" spans="2:51" s="12" customFormat="1" x14ac:dyDescent="0.3">
      <c r="B5025" s="186"/>
      <c r="D5025" s="178" t="s">
        <v>197</v>
      </c>
      <c r="E5025" s="187" t="s">
        <v>3</v>
      </c>
      <c r="F5025" s="188" t="s">
        <v>1612</v>
      </c>
      <c r="H5025" s="189" t="s">
        <v>3</v>
      </c>
      <c r="I5025" s="190"/>
      <c r="L5025" s="186"/>
      <c r="M5025" s="191"/>
      <c r="N5025" s="192"/>
      <c r="O5025" s="192"/>
      <c r="P5025" s="192"/>
      <c r="Q5025" s="192"/>
      <c r="R5025" s="192"/>
      <c r="S5025" s="192"/>
      <c r="T5025" s="193"/>
      <c r="AT5025" s="189" t="s">
        <v>197</v>
      </c>
      <c r="AU5025" s="189" t="s">
        <v>80</v>
      </c>
      <c r="AV5025" s="12" t="s">
        <v>22</v>
      </c>
      <c r="AW5025" s="12" t="s">
        <v>35</v>
      </c>
      <c r="AX5025" s="12" t="s">
        <v>72</v>
      </c>
      <c r="AY5025" s="189" t="s">
        <v>177</v>
      </c>
    </row>
    <row r="5026" spans="2:51" s="11" customFormat="1" x14ac:dyDescent="0.3">
      <c r="B5026" s="177"/>
      <c r="D5026" s="178" t="s">
        <v>197</v>
      </c>
      <c r="E5026" s="179" t="s">
        <v>3</v>
      </c>
      <c r="F5026" s="180" t="s">
        <v>2373</v>
      </c>
      <c r="H5026" s="181">
        <v>3.9</v>
      </c>
      <c r="I5026" s="182"/>
      <c r="L5026" s="177"/>
      <c r="M5026" s="183"/>
      <c r="N5026" s="184"/>
      <c r="O5026" s="184"/>
      <c r="P5026" s="184"/>
      <c r="Q5026" s="184"/>
      <c r="R5026" s="184"/>
      <c r="S5026" s="184"/>
      <c r="T5026" s="185"/>
      <c r="AT5026" s="179" t="s">
        <v>197</v>
      </c>
      <c r="AU5026" s="179" t="s">
        <v>80</v>
      </c>
      <c r="AV5026" s="11" t="s">
        <v>80</v>
      </c>
      <c r="AW5026" s="11" t="s">
        <v>35</v>
      </c>
      <c r="AX5026" s="11" t="s">
        <v>72</v>
      </c>
      <c r="AY5026" s="179" t="s">
        <v>177</v>
      </c>
    </row>
    <row r="5027" spans="2:51" s="12" customFormat="1" x14ac:dyDescent="0.3">
      <c r="B5027" s="186"/>
      <c r="D5027" s="178" t="s">
        <v>197</v>
      </c>
      <c r="E5027" s="187" t="s">
        <v>3</v>
      </c>
      <c r="F5027" s="188" t="s">
        <v>1619</v>
      </c>
      <c r="H5027" s="189" t="s">
        <v>3</v>
      </c>
      <c r="I5027" s="190"/>
      <c r="L5027" s="186"/>
      <c r="M5027" s="191"/>
      <c r="N5027" s="192"/>
      <c r="O5027" s="192"/>
      <c r="P5027" s="192"/>
      <c r="Q5027" s="192"/>
      <c r="R5027" s="192"/>
      <c r="S5027" s="192"/>
      <c r="T5027" s="193"/>
      <c r="AT5027" s="189" t="s">
        <v>197</v>
      </c>
      <c r="AU5027" s="189" t="s">
        <v>80</v>
      </c>
      <c r="AV5027" s="12" t="s">
        <v>22</v>
      </c>
      <c r="AW5027" s="12" t="s">
        <v>35</v>
      </c>
      <c r="AX5027" s="12" t="s">
        <v>72</v>
      </c>
      <c r="AY5027" s="189" t="s">
        <v>177</v>
      </c>
    </row>
    <row r="5028" spans="2:51" s="12" customFormat="1" x14ac:dyDescent="0.3">
      <c r="B5028" s="186"/>
      <c r="D5028" s="178" t="s">
        <v>197</v>
      </c>
      <c r="E5028" s="187" t="s">
        <v>3</v>
      </c>
      <c r="F5028" s="188" t="s">
        <v>1620</v>
      </c>
      <c r="H5028" s="189" t="s">
        <v>3</v>
      </c>
      <c r="I5028" s="190"/>
      <c r="L5028" s="186"/>
      <c r="M5028" s="191"/>
      <c r="N5028" s="192"/>
      <c r="O5028" s="192"/>
      <c r="P5028" s="192"/>
      <c r="Q5028" s="192"/>
      <c r="R5028" s="192"/>
      <c r="S5028" s="192"/>
      <c r="T5028" s="193"/>
      <c r="AT5028" s="189" t="s">
        <v>197</v>
      </c>
      <c r="AU5028" s="189" t="s">
        <v>80</v>
      </c>
      <c r="AV5028" s="12" t="s">
        <v>22</v>
      </c>
      <c r="AW5028" s="12" t="s">
        <v>35</v>
      </c>
      <c r="AX5028" s="12" t="s">
        <v>72</v>
      </c>
      <c r="AY5028" s="189" t="s">
        <v>177</v>
      </c>
    </row>
    <row r="5029" spans="2:51" s="11" customFormat="1" x14ac:dyDescent="0.3">
      <c r="B5029" s="177"/>
      <c r="D5029" s="178" t="s">
        <v>197</v>
      </c>
      <c r="E5029" s="179" t="s">
        <v>3</v>
      </c>
      <c r="F5029" s="180" t="s">
        <v>2374</v>
      </c>
      <c r="H5029" s="181">
        <v>3.15</v>
      </c>
      <c r="I5029" s="182"/>
      <c r="L5029" s="177"/>
      <c r="M5029" s="183"/>
      <c r="N5029" s="184"/>
      <c r="O5029" s="184"/>
      <c r="P5029" s="184"/>
      <c r="Q5029" s="184"/>
      <c r="R5029" s="184"/>
      <c r="S5029" s="184"/>
      <c r="T5029" s="185"/>
      <c r="AT5029" s="179" t="s">
        <v>197</v>
      </c>
      <c r="AU5029" s="179" t="s">
        <v>80</v>
      </c>
      <c r="AV5029" s="11" t="s">
        <v>80</v>
      </c>
      <c r="AW5029" s="11" t="s">
        <v>35</v>
      </c>
      <c r="AX5029" s="11" t="s">
        <v>72</v>
      </c>
      <c r="AY5029" s="179" t="s">
        <v>177</v>
      </c>
    </row>
    <row r="5030" spans="2:51" s="12" customFormat="1" x14ac:dyDescent="0.3">
      <c r="B5030" s="186"/>
      <c r="D5030" s="178" t="s">
        <v>197</v>
      </c>
      <c r="E5030" s="187" t="s">
        <v>3</v>
      </c>
      <c r="F5030" s="188" t="s">
        <v>1628</v>
      </c>
      <c r="H5030" s="189" t="s">
        <v>3</v>
      </c>
      <c r="I5030" s="190"/>
      <c r="L5030" s="186"/>
      <c r="M5030" s="191"/>
      <c r="N5030" s="192"/>
      <c r="O5030" s="192"/>
      <c r="P5030" s="192"/>
      <c r="Q5030" s="192"/>
      <c r="R5030" s="192"/>
      <c r="S5030" s="192"/>
      <c r="T5030" s="193"/>
      <c r="AT5030" s="189" t="s">
        <v>197</v>
      </c>
      <c r="AU5030" s="189" t="s">
        <v>80</v>
      </c>
      <c r="AV5030" s="12" t="s">
        <v>22</v>
      </c>
      <c r="AW5030" s="12" t="s">
        <v>35</v>
      </c>
      <c r="AX5030" s="12" t="s">
        <v>72</v>
      </c>
      <c r="AY5030" s="189" t="s">
        <v>177</v>
      </c>
    </row>
    <row r="5031" spans="2:51" s="12" customFormat="1" x14ac:dyDescent="0.3">
      <c r="B5031" s="186"/>
      <c r="D5031" s="178" t="s">
        <v>197</v>
      </c>
      <c r="E5031" s="187" t="s">
        <v>3</v>
      </c>
      <c r="F5031" s="188" t="s">
        <v>1629</v>
      </c>
      <c r="H5031" s="189" t="s">
        <v>3</v>
      </c>
      <c r="I5031" s="190"/>
      <c r="L5031" s="186"/>
      <c r="M5031" s="191"/>
      <c r="N5031" s="192"/>
      <c r="O5031" s="192"/>
      <c r="P5031" s="192"/>
      <c r="Q5031" s="192"/>
      <c r="R5031" s="192"/>
      <c r="S5031" s="192"/>
      <c r="T5031" s="193"/>
      <c r="AT5031" s="189" t="s">
        <v>197</v>
      </c>
      <c r="AU5031" s="189" t="s">
        <v>80</v>
      </c>
      <c r="AV5031" s="12" t="s">
        <v>22</v>
      </c>
      <c r="AW5031" s="12" t="s">
        <v>35</v>
      </c>
      <c r="AX5031" s="12" t="s">
        <v>72</v>
      </c>
      <c r="AY5031" s="189" t="s">
        <v>177</v>
      </c>
    </row>
    <row r="5032" spans="2:51" s="11" customFormat="1" x14ac:dyDescent="0.3">
      <c r="B5032" s="177"/>
      <c r="D5032" s="178" t="s">
        <v>197</v>
      </c>
      <c r="E5032" s="179" t="s">
        <v>3</v>
      </c>
      <c r="F5032" s="180" t="s">
        <v>2375</v>
      </c>
      <c r="H5032" s="181">
        <v>3.17</v>
      </c>
      <c r="I5032" s="182"/>
      <c r="L5032" s="177"/>
      <c r="M5032" s="183"/>
      <c r="N5032" s="184"/>
      <c r="O5032" s="184"/>
      <c r="P5032" s="184"/>
      <c r="Q5032" s="184"/>
      <c r="R5032" s="184"/>
      <c r="S5032" s="184"/>
      <c r="T5032" s="185"/>
      <c r="AT5032" s="179" t="s">
        <v>197</v>
      </c>
      <c r="AU5032" s="179" t="s">
        <v>80</v>
      </c>
      <c r="AV5032" s="11" t="s">
        <v>80</v>
      </c>
      <c r="AW5032" s="11" t="s">
        <v>35</v>
      </c>
      <c r="AX5032" s="11" t="s">
        <v>72</v>
      </c>
      <c r="AY5032" s="179" t="s">
        <v>177</v>
      </c>
    </row>
    <row r="5033" spans="2:51" s="12" customFormat="1" x14ac:dyDescent="0.3">
      <c r="B5033" s="186"/>
      <c r="D5033" s="178" t="s">
        <v>197</v>
      </c>
      <c r="E5033" s="187" t="s">
        <v>3</v>
      </c>
      <c r="F5033" s="188" t="s">
        <v>1632</v>
      </c>
      <c r="H5033" s="189" t="s">
        <v>3</v>
      </c>
      <c r="I5033" s="190"/>
      <c r="L5033" s="186"/>
      <c r="M5033" s="191"/>
      <c r="N5033" s="192"/>
      <c r="O5033" s="192"/>
      <c r="P5033" s="192"/>
      <c r="Q5033" s="192"/>
      <c r="R5033" s="192"/>
      <c r="S5033" s="192"/>
      <c r="T5033" s="193"/>
      <c r="AT5033" s="189" t="s">
        <v>197</v>
      </c>
      <c r="AU5033" s="189" t="s">
        <v>80</v>
      </c>
      <c r="AV5033" s="12" t="s">
        <v>22</v>
      </c>
      <c r="AW5033" s="12" t="s">
        <v>35</v>
      </c>
      <c r="AX5033" s="12" t="s">
        <v>72</v>
      </c>
      <c r="AY5033" s="189" t="s">
        <v>177</v>
      </c>
    </row>
    <row r="5034" spans="2:51" s="12" customFormat="1" x14ac:dyDescent="0.3">
      <c r="B5034" s="186"/>
      <c r="D5034" s="178" t="s">
        <v>197</v>
      </c>
      <c r="E5034" s="187" t="s">
        <v>3</v>
      </c>
      <c r="F5034" s="188" t="s">
        <v>1633</v>
      </c>
      <c r="H5034" s="189" t="s">
        <v>3</v>
      </c>
      <c r="I5034" s="190"/>
      <c r="L5034" s="186"/>
      <c r="M5034" s="191"/>
      <c r="N5034" s="192"/>
      <c r="O5034" s="192"/>
      <c r="P5034" s="192"/>
      <c r="Q5034" s="192"/>
      <c r="R5034" s="192"/>
      <c r="S5034" s="192"/>
      <c r="T5034" s="193"/>
      <c r="AT5034" s="189" t="s">
        <v>197</v>
      </c>
      <c r="AU5034" s="189" t="s">
        <v>80</v>
      </c>
      <c r="AV5034" s="12" t="s">
        <v>22</v>
      </c>
      <c r="AW5034" s="12" t="s">
        <v>35</v>
      </c>
      <c r="AX5034" s="12" t="s">
        <v>72</v>
      </c>
      <c r="AY5034" s="189" t="s">
        <v>177</v>
      </c>
    </row>
    <row r="5035" spans="2:51" s="11" customFormat="1" x14ac:dyDescent="0.3">
      <c r="B5035" s="177"/>
      <c r="D5035" s="178" t="s">
        <v>197</v>
      </c>
      <c r="E5035" s="179" t="s">
        <v>3</v>
      </c>
      <c r="F5035" s="180" t="s">
        <v>2376</v>
      </c>
      <c r="H5035" s="181">
        <v>7.33</v>
      </c>
      <c r="I5035" s="182"/>
      <c r="L5035" s="177"/>
      <c r="M5035" s="183"/>
      <c r="N5035" s="184"/>
      <c r="O5035" s="184"/>
      <c r="P5035" s="184"/>
      <c r="Q5035" s="184"/>
      <c r="R5035" s="184"/>
      <c r="S5035" s="184"/>
      <c r="T5035" s="185"/>
      <c r="AT5035" s="179" t="s">
        <v>197</v>
      </c>
      <c r="AU5035" s="179" t="s">
        <v>80</v>
      </c>
      <c r="AV5035" s="11" t="s">
        <v>80</v>
      </c>
      <c r="AW5035" s="11" t="s">
        <v>35</v>
      </c>
      <c r="AX5035" s="11" t="s">
        <v>72</v>
      </c>
      <c r="AY5035" s="179" t="s">
        <v>177</v>
      </c>
    </row>
    <row r="5036" spans="2:51" s="12" customFormat="1" x14ac:dyDescent="0.3">
      <c r="B5036" s="186"/>
      <c r="D5036" s="178" t="s">
        <v>197</v>
      </c>
      <c r="E5036" s="187" t="s">
        <v>3</v>
      </c>
      <c r="F5036" s="188" t="s">
        <v>1635</v>
      </c>
      <c r="H5036" s="189" t="s">
        <v>3</v>
      </c>
      <c r="I5036" s="190"/>
      <c r="L5036" s="186"/>
      <c r="M5036" s="191"/>
      <c r="N5036" s="192"/>
      <c r="O5036" s="192"/>
      <c r="P5036" s="192"/>
      <c r="Q5036" s="192"/>
      <c r="R5036" s="192"/>
      <c r="S5036" s="192"/>
      <c r="T5036" s="193"/>
      <c r="AT5036" s="189" t="s">
        <v>197</v>
      </c>
      <c r="AU5036" s="189" t="s">
        <v>80</v>
      </c>
      <c r="AV5036" s="12" t="s">
        <v>22</v>
      </c>
      <c r="AW5036" s="12" t="s">
        <v>35</v>
      </c>
      <c r="AX5036" s="12" t="s">
        <v>72</v>
      </c>
      <c r="AY5036" s="189" t="s">
        <v>177</v>
      </c>
    </row>
    <row r="5037" spans="2:51" s="12" customFormat="1" x14ac:dyDescent="0.3">
      <c r="B5037" s="186"/>
      <c r="D5037" s="178" t="s">
        <v>197</v>
      </c>
      <c r="E5037" s="187" t="s">
        <v>3</v>
      </c>
      <c r="F5037" s="188" t="s">
        <v>1636</v>
      </c>
      <c r="H5037" s="189" t="s">
        <v>3</v>
      </c>
      <c r="I5037" s="190"/>
      <c r="L5037" s="186"/>
      <c r="M5037" s="191"/>
      <c r="N5037" s="192"/>
      <c r="O5037" s="192"/>
      <c r="P5037" s="192"/>
      <c r="Q5037" s="192"/>
      <c r="R5037" s="192"/>
      <c r="S5037" s="192"/>
      <c r="T5037" s="193"/>
      <c r="AT5037" s="189" t="s">
        <v>197</v>
      </c>
      <c r="AU5037" s="189" t="s">
        <v>80</v>
      </c>
      <c r="AV5037" s="12" t="s">
        <v>22</v>
      </c>
      <c r="AW5037" s="12" t="s">
        <v>35</v>
      </c>
      <c r="AX5037" s="12" t="s">
        <v>72</v>
      </c>
      <c r="AY5037" s="189" t="s">
        <v>177</v>
      </c>
    </row>
    <row r="5038" spans="2:51" s="11" customFormat="1" x14ac:dyDescent="0.3">
      <c r="B5038" s="177"/>
      <c r="D5038" s="178" t="s">
        <v>197</v>
      </c>
      <c r="E5038" s="179" t="s">
        <v>3</v>
      </c>
      <c r="F5038" s="180" t="s">
        <v>2377</v>
      </c>
      <c r="H5038" s="181">
        <v>3.26</v>
      </c>
      <c r="I5038" s="182"/>
      <c r="L5038" s="177"/>
      <c r="M5038" s="183"/>
      <c r="N5038" s="184"/>
      <c r="O5038" s="184"/>
      <c r="P5038" s="184"/>
      <c r="Q5038" s="184"/>
      <c r="R5038" s="184"/>
      <c r="S5038" s="184"/>
      <c r="T5038" s="185"/>
      <c r="AT5038" s="179" t="s">
        <v>197</v>
      </c>
      <c r="AU5038" s="179" t="s">
        <v>80</v>
      </c>
      <c r="AV5038" s="11" t="s">
        <v>80</v>
      </c>
      <c r="AW5038" s="11" t="s">
        <v>35</v>
      </c>
      <c r="AX5038" s="11" t="s">
        <v>72</v>
      </c>
      <c r="AY5038" s="179" t="s">
        <v>177</v>
      </c>
    </row>
    <row r="5039" spans="2:51" s="12" customFormat="1" x14ac:dyDescent="0.3">
      <c r="B5039" s="186"/>
      <c r="D5039" s="178" t="s">
        <v>197</v>
      </c>
      <c r="E5039" s="187" t="s">
        <v>3</v>
      </c>
      <c r="F5039" s="188" t="s">
        <v>1640</v>
      </c>
      <c r="H5039" s="189" t="s">
        <v>3</v>
      </c>
      <c r="I5039" s="190"/>
      <c r="L5039" s="186"/>
      <c r="M5039" s="191"/>
      <c r="N5039" s="192"/>
      <c r="O5039" s="192"/>
      <c r="P5039" s="192"/>
      <c r="Q5039" s="192"/>
      <c r="R5039" s="192"/>
      <c r="S5039" s="192"/>
      <c r="T5039" s="193"/>
      <c r="AT5039" s="189" t="s">
        <v>197</v>
      </c>
      <c r="AU5039" s="189" t="s">
        <v>80</v>
      </c>
      <c r="AV5039" s="12" t="s">
        <v>22</v>
      </c>
      <c r="AW5039" s="12" t="s">
        <v>35</v>
      </c>
      <c r="AX5039" s="12" t="s">
        <v>72</v>
      </c>
      <c r="AY5039" s="189" t="s">
        <v>177</v>
      </c>
    </row>
    <row r="5040" spans="2:51" s="12" customFormat="1" x14ac:dyDescent="0.3">
      <c r="B5040" s="186"/>
      <c r="D5040" s="178" t="s">
        <v>197</v>
      </c>
      <c r="E5040" s="187" t="s">
        <v>3</v>
      </c>
      <c r="F5040" s="188" t="s">
        <v>1641</v>
      </c>
      <c r="H5040" s="189" t="s">
        <v>3</v>
      </c>
      <c r="I5040" s="190"/>
      <c r="L5040" s="186"/>
      <c r="M5040" s="191"/>
      <c r="N5040" s="192"/>
      <c r="O5040" s="192"/>
      <c r="P5040" s="192"/>
      <c r="Q5040" s="192"/>
      <c r="R5040" s="192"/>
      <c r="S5040" s="192"/>
      <c r="T5040" s="193"/>
      <c r="AT5040" s="189" t="s">
        <v>197</v>
      </c>
      <c r="AU5040" s="189" t="s">
        <v>80</v>
      </c>
      <c r="AV5040" s="12" t="s">
        <v>22</v>
      </c>
      <c r="AW5040" s="12" t="s">
        <v>35</v>
      </c>
      <c r="AX5040" s="12" t="s">
        <v>72</v>
      </c>
      <c r="AY5040" s="189" t="s">
        <v>177</v>
      </c>
    </row>
    <row r="5041" spans="2:51" s="11" customFormat="1" x14ac:dyDescent="0.3">
      <c r="B5041" s="177"/>
      <c r="D5041" s="178" t="s">
        <v>197</v>
      </c>
      <c r="E5041" s="179" t="s">
        <v>3</v>
      </c>
      <c r="F5041" s="180" t="s">
        <v>2378</v>
      </c>
      <c r="H5041" s="181">
        <v>5.66</v>
      </c>
      <c r="I5041" s="182"/>
      <c r="L5041" s="177"/>
      <c r="M5041" s="183"/>
      <c r="N5041" s="184"/>
      <c r="O5041" s="184"/>
      <c r="P5041" s="184"/>
      <c r="Q5041" s="184"/>
      <c r="R5041" s="184"/>
      <c r="S5041" s="184"/>
      <c r="T5041" s="185"/>
      <c r="AT5041" s="179" t="s">
        <v>197</v>
      </c>
      <c r="AU5041" s="179" t="s">
        <v>80</v>
      </c>
      <c r="AV5041" s="11" t="s">
        <v>80</v>
      </c>
      <c r="AW5041" s="11" t="s">
        <v>35</v>
      </c>
      <c r="AX5041" s="11" t="s">
        <v>72</v>
      </c>
      <c r="AY5041" s="179" t="s">
        <v>177</v>
      </c>
    </row>
    <row r="5042" spans="2:51" s="12" customFormat="1" x14ac:dyDescent="0.3">
      <c r="B5042" s="186"/>
      <c r="D5042" s="178" t="s">
        <v>197</v>
      </c>
      <c r="E5042" s="187" t="s">
        <v>3</v>
      </c>
      <c r="F5042" s="188" t="s">
        <v>1643</v>
      </c>
      <c r="H5042" s="189" t="s">
        <v>3</v>
      </c>
      <c r="I5042" s="190"/>
      <c r="L5042" s="186"/>
      <c r="M5042" s="191"/>
      <c r="N5042" s="192"/>
      <c r="O5042" s="192"/>
      <c r="P5042" s="192"/>
      <c r="Q5042" s="192"/>
      <c r="R5042" s="192"/>
      <c r="S5042" s="192"/>
      <c r="T5042" s="193"/>
      <c r="AT5042" s="189" t="s">
        <v>197</v>
      </c>
      <c r="AU5042" s="189" t="s">
        <v>80</v>
      </c>
      <c r="AV5042" s="12" t="s">
        <v>22</v>
      </c>
      <c r="AW5042" s="12" t="s">
        <v>35</v>
      </c>
      <c r="AX5042" s="12" t="s">
        <v>72</v>
      </c>
      <c r="AY5042" s="189" t="s">
        <v>177</v>
      </c>
    </row>
    <row r="5043" spans="2:51" s="12" customFormat="1" x14ac:dyDescent="0.3">
      <c r="B5043" s="186"/>
      <c r="D5043" s="178" t="s">
        <v>197</v>
      </c>
      <c r="E5043" s="187" t="s">
        <v>3</v>
      </c>
      <c r="F5043" s="188" t="s">
        <v>1644</v>
      </c>
      <c r="H5043" s="189" t="s">
        <v>3</v>
      </c>
      <c r="I5043" s="190"/>
      <c r="L5043" s="186"/>
      <c r="M5043" s="191"/>
      <c r="N5043" s="192"/>
      <c r="O5043" s="192"/>
      <c r="P5043" s="192"/>
      <c r="Q5043" s="192"/>
      <c r="R5043" s="192"/>
      <c r="S5043" s="192"/>
      <c r="T5043" s="193"/>
      <c r="AT5043" s="189" t="s">
        <v>197</v>
      </c>
      <c r="AU5043" s="189" t="s">
        <v>80</v>
      </c>
      <c r="AV5043" s="12" t="s">
        <v>22</v>
      </c>
      <c r="AW5043" s="12" t="s">
        <v>35</v>
      </c>
      <c r="AX5043" s="12" t="s">
        <v>72</v>
      </c>
      <c r="AY5043" s="189" t="s">
        <v>177</v>
      </c>
    </row>
    <row r="5044" spans="2:51" s="11" customFormat="1" x14ac:dyDescent="0.3">
      <c r="B5044" s="177"/>
      <c r="D5044" s="178" t="s">
        <v>197</v>
      </c>
      <c r="E5044" s="179" t="s">
        <v>3</v>
      </c>
      <c r="F5044" s="180" t="s">
        <v>2379</v>
      </c>
      <c r="H5044" s="181">
        <v>2.94</v>
      </c>
      <c r="I5044" s="182"/>
      <c r="L5044" s="177"/>
      <c r="M5044" s="183"/>
      <c r="N5044" s="184"/>
      <c r="O5044" s="184"/>
      <c r="P5044" s="184"/>
      <c r="Q5044" s="184"/>
      <c r="R5044" s="184"/>
      <c r="S5044" s="184"/>
      <c r="T5044" s="185"/>
      <c r="AT5044" s="179" t="s">
        <v>197</v>
      </c>
      <c r="AU5044" s="179" t="s">
        <v>80</v>
      </c>
      <c r="AV5044" s="11" t="s">
        <v>80</v>
      </c>
      <c r="AW5044" s="11" t="s">
        <v>35</v>
      </c>
      <c r="AX5044" s="11" t="s">
        <v>72</v>
      </c>
      <c r="AY5044" s="179" t="s">
        <v>177</v>
      </c>
    </row>
    <row r="5045" spans="2:51" s="12" customFormat="1" x14ac:dyDescent="0.3">
      <c r="B5045" s="186"/>
      <c r="D5045" s="178" t="s">
        <v>197</v>
      </c>
      <c r="E5045" s="187" t="s">
        <v>3</v>
      </c>
      <c r="F5045" s="188" t="s">
        <v>1663</v>
      </c>
      <c r="H5045" s="189" t="s">
        <v>3</v>
      </c>
      <c r="I5045" s="190"/>
      <c r="L5045" s="186"/>
      <c r="M5045" s="191"/>
      <c r="N5045" s="192"/>
      <c r="O5045" s="192"/>
      <c r="P5045" s="192"/>
      <c r="Q5045" s="192"/>
      <c r="R5045" s="192"/>
      <c r="S5045" s="192"/>
      <c r="T5045" s="193"/>
      <c r="AT5045" s="189" t="s">
        <v>197</v>
      </c>
      <c r="AU5045" s="189" t="s">
        <v>80</v>
      </c>
      <c r="AV5045" s="12" t="s">
        <v>22</v>
      </c>
      <c r="AW5045" s="12" t="s">
        <v>35</v>
      </c>
      <c r="AX5045" s="12" t="s">
        <v>72</v>
      </c>
      <c r="AY5045" s="189" t="s">
        <v>177</v>
      </c>
    </row>
    <row r="5046" spans="2:51" s="12" customFormat="1" x14ac:dyDescent="0.3">
      <c r="B5046" s="186"/>
      <c r="D5046" s="178" t="s">
        <v>197</v>
      </c>
      <c r="E5046" s="187" t="s">
        <v>3</v>
      </c>
      <c r="F5046" s="188" t="s">
        <v>1664</v>
      </c>
      <c r="H5046" s="189" t="s">
        <v>3</v>
      </c>
      <c r="I5046" s="190"/>
      <c r="L5046" s="186"/>
      <c r="M5046" s="191"/>
      <c r="N5046" s="192"/>
      <c r="O5046" s="192"/>
      <c r="P5046" s="192"/>
      <c r="Q5046" s="192"/>
      <c r="R5046" s="192"/>
      <c r="S5046" s="192"/>
      <c r="T5046" s="193"/>
      <c r="AT5046" s="189" t="s">
        <v>197</v>
      </c>
      <c r="AU5046" s="189" t="s">
        <v>80</v>
      </c>
      <c r="AV5046" s="12" t="s">
        <v>22</v>
      </c>
      <c r="AW5046" s="12" t="s">
        <v>35</v>
      </c>
      <c r="AX5046" s="12" t="s">
        <v>72</v>
      </c>
      <c r="AY5046" s="189" t="s">
        <v>177</v>
      </c>
    </row>
    <row r="5047" spans="2:51" s="11" customFormat="1" x14ac:dyDescent="0.3">
      <c r="B5047" s="177"/>
      <c r="D5047" s="178" t="s">
        <v>197</v>
      </c>
      <c r="E5047" s="179" t="s">
        <v>3</v>
      </c>
      <c r="F5047" s="180" t="s">
        <v>2312</v>
      </c>
      <c r="H5047" s="181">
        <v>3.34</v>
      </c>
      <c r="I5047" s="182"/>
      <c r="L5047" s="177"/>
      <c r="M5047" s="183"/>
      <c r="N5047" s="184"/>
      <c r="O5047" s="184"/>
      <c r="P5047" s="184"/>
      <c r="Q5047" s="184"/>
      <c r="R5047" s="184"/>
      <c r="S5047" s="184"/>
      <c r="T5047" s="185"/>
      <c r="AT5047" s="179" t="s">
        <v>197</v>
      </c>
      <c r="AU5047" s="179" t="s">
        <v>80</v>
      </c>
      <c r="AV5047" s="11" t="s">
        <v>80</v>
      </c>
      <c r="AW5047" s="11" t="s">
        <v>35</v>
      </c>
      <c r="AX5047" s="11" t="s">
        <v>72</v>
      </c>
      <c r="AY5047" s="179" t="s">
        <v>177</v>
      </c>
    </row>
    <row r="5048" spans="2:51" s="12" customFormat="1" x14ac:dyDescent="0.3">
      <c r="B5048" s="186"/>
      <c r="D5048" s="178" t="s">
        <v>197</v>
      </c>
      <c r="E5048" s="187" t="s">
        <v>3</v>
      </c>
      <c r="F5048" s="188" t="s">
        <v>1666</v>
      </c>
      <c r="H5048" s="189" t="s">
        <v>3</v>
      </c>
      <c r="I5048" s="190"/>
      <c r="L5048" s="186"/>
      <c r="M5048" s="191"/>
      <c r="N5048" s="192"/>
      <c r="O5048" s="192"/>
      <c r="P5048" s="192"/>
      <c r="Q5048" s="192"/>
      <c r="R5048" s="192"/>
      <c r="S5048" s="192"/>
      <c r="T5048" s="193"/>
      <c r="AT5048" s="189" t="s">
        <v>197</v>
      </c>
      <c r="AU5048" s="189" t="s">
        <v>80</v>
      </c>
      <c r="AV5048" s="12" t="s">
        <v>22</v>
      </c>
      <c r="AW5048" s="12" t="s">
        <v>35</v>
      </c>
      <c r="AX5048" s="12" t="s">
        <v>72</v>
      </c>
      <c r="AY5048" s="189" t="s">
        <v>177</v>
      </c>
    </row>
    <row r="5049" spans="2:51" s="12" customFormat="1" x14ac:dyDescent="0.3">
      <c r="B5049" s="186"/>
      <c r="D5049" s="178" t="s">
        <v>197</v>
      </c>
      <c r="E5049" s="187" t="s">
        <v>3</v>
      </c>
      <c r="F5049" s="188" t="s">
        <v>1667</v>
      </c>
      <c r="H5049" s="189" t="s">
        <v>3</v>
      </c>
      <c r="I5049" s="190"/>
      <c r="L5049" s="186"/>
      <c r="M5049" s="191"/>
      <c r="N5049" s="192"/>
      <c r="O5049" s="192"/>
      <c r="P5049" s="192"/>
      <c r="Q5049" s="192"/>
      <c r="R5049" s="192"/>
      <c r="S5049" s="192"/>
      <c r="T5049" s="193"/>
      <c r="AT5049" s="189" t="s">
        <v>197</v>
      </c>
      <c r="AU5049" s="189" t="s">
        <v>80</v>
      </c>
      <c r="AV5049" s="12" t="s">
        <v>22</v>
      </c>
      <c r="AW5049" s="12" t="s">
        <v>35</v>
      </c>
      <c r="AX5049" s="12" t="s">
        <v>72</v>
      </c>
      <c r="AY5049" s="189" t="s">
        <v>177</v>
      </c>
    </row>
    <row r="5050" spans="2:51" s="11" customFormat="1" x14ac:dyDescent="0.3">
      <c r="B5050" s="177"/>
      <c r="D5050" s="178" t="s">
        <v>197</v>
      </c>
      <c r="E5050" s="179" t="s">
        <v>3</v>
      </c>
      <c r="F5050" s="180" t="s">
        <v>2380</v>
      </c>
      <c r="H5050" s="181">
        <v>3.44</v>
      </c>
      <c r="I5050" s="182"/>
      <c r="L5050" s="177"/>
      <c r="M5050" s="183"/>
      <c r="N5050" s="184"/>
      <c r="O5050" s="184"/>
      <c r="P5050" s="184"/>
      <c r="Q5050" s="184"/>
      <c r="R5050" s="184"/>
      <c r="S5050" s="184"/>
      <c r="T5050" s="185"/>
      <c r="AT5050" s="179" t="s">
        <v>197</v>
      </c>
      <c r="AU5050" s="179" t="s">
        <v>80</v>
      </c>
      <c r="AV5050" s="11" t="s">
        <v>80</v>
      </c>
      <c r="AW5050" s="11" t="s">
        <v>35</v>
      </c>
      <c r="AX5050" s="11" t="s">
        <v>72</v>
      </c>
      <c r="AY5050" s="179" t="s">
        <v>177</v>
      </c>
    </row>
    <row r="5051" spans="2:51" s="12" customFormat="1" x14ac:dyDescent="0.3">
      <c r="B5051" s="186"/>
      <c r="D5051" s="178" t="s">
        <v>197</v>
      </c>
      <c r="E5051" s="187" t="s">
        <v>3</v>
      </c>
      <c r="F5051" s="188" t="s">
        <v>1669</v>
      </c>
      <c r="H5051" s="189" t="s">
        <v>3</v>
      </c>
      <c r="I5051" s="190"/>
      <c r="L5051" s="186"/>
      <c r="M5051" s="191"/>
      <c r="N5051" s="192"/>
      <c r="O5051" s="192"/>
      <c r="P5051" s="192"/>
      <c r="Q5051" s="192"/>
      <c r="R5051" s="192"/>
      <c r="S5051" s="192"/>
      <c r="T5051" s="193"/>
      <c r="AT5051" s="189" t="s">
        <v>197</v>
      </c>
      <c r="AU5051" s="189" t="s">
        <v>80</v>
      </c>
      <c r="AV5051" s="12" t="s">
        <v>22</v>
      </c>
      <c r="AW5051" s="12" t="s">
        <v>35</v>
      </c>
      <c r="AX5051" s="12" t="s">
        <v>72</v>
      </c>
      <c r="AY5051" s="189" t="s">
        <v>177</v>
      </c>
    </row>
    <row r="5052" spans="2:51" s="12" customFormat="1" x14ac:dyDescent="0.3">
      <c r="B5052" s="186"/>
      <c r="D5052" s="178" t="s">
        <v>197</v>
      </c>
      <c r="E5052" s="187" t="s">
        <v>3</v>
      </c>
      <c r="F5052" s="188" t="s">
        <v>1670</v>
      </c>
      <c r="H5052" s="189" t="s">
        <v>3</v>
      </c>
      <c r="I5052" s="190"/>
      <c r="L5052" s="186"/>
      <c r="M5052" s="191"/>
      <c r="N5052" s="192"/>
      <c r="O5052" s="192"/>
      <c r="P5052" s="192"/>
      <c r="Q5052" s="192"/>
      <c r="R5052" s="192"/>
      <c r="S5052" s="192"/>
      <c r="T5052" s="193"/>
      <c r="AT5052" s="189" t="s">
        <v>197</v>
      </c>
      <c r="AU5052" s="189" t="s">
        <v>80</v>
      </c>
      <c r="AV5052" s="12" t="s">
        <v>22</v>
      </c>
      <c r="AW5052" s="12" t="s">
        <v>35</v>
      </c>
      <c r="AX5052" s="12" t="s">
        <v>72</v>
      </c>
      <c r="AY5052" s="189" t="s">
        <v>177</v>
      </c>
    </row>
    <row r="5053" spans="2:51" s="11" customFormat="1" x14ac:dyDescent="0.3">
      <c r="B5053" s="177"/>
      <c r="D5053" s="178" t="s">
        <v>197</v>
      </c>
      <c r="E5053" s="179" t="s">
        <v>3</v>
      </c>
      <c r="F5053" s="180" t="s">
        <v>2380</v>
      </c>
      <c r="H5053" s="181">
        <v>3.44</v>
      </c>
      <c r="I5053" s="182"/>
      <c r="L5053" s="177"/>
      <c r="M5053" s="183"/>
      <c r="N5053" s="184"/>
      <c r="O5053" s="184"/>
      <c r="P5053" s="184"/>
      <c r="Q5053" s="184"/>
      <c r="R5053" s="184"/>
      <c r="S5053" s="184"/>
      <c r="T5053" s="185"/>
      <c r="AT5053" s="179" t="s">
        <v>197</v>
      </c>
      <c r="AU5053" s="179" t="s">
        <v>80</v>
      </c>
      <c r="AV5053" s="11" t="s">
        <v>80</v>
      </c>
      <c r="AW5053" s="11" t="s">
        <v>35</v>
      </c>
      <c r="AX5053" s="11" t="s">
        <v>72</v>
      </c>
      <c r="AY5053" s="179" t="s">
        <v>177</v>
      </c>
    </row>
    <row r="5054" spans="2:51" s="12" customFormat="1" x14ac:dyDescent="0.3">
      <c r="B5054" s="186"/>
      <c r="D5054" s="178" t="s">
        <v>197</v>
      </c>
      <c r="E5054" s="187" t="s">
        <v>3</v>
      </c>
      <c r="F5054" s="188" t="s">
        <v>1673</v>
      </c>
      <c r="H5054" s="189" t="s">
        <v>3</v>
      </c>
      <c r="I5054" s="190"/>
      <c r="L5054" s="186"/>
      <c r="M5054" s="191"/>
      <c r="N5054" s="192"/>
      <c r="O5054" s="192"/>
      <c r="P5054" s="192"/>
      <c r="Q5054" s="192"/>
      <c r="R5054" s="192"/>
      <c r="S5054" s="192"/>
      <c r="T5054" s="193"/>
      <c r="AT5054" s="189" t="s">
        <v>197</v>
      </c>
      <c r="AU5054" s="189" t="s">
        <v>80</v>
      </c>
      <c r="AV5054" s="12" t="s">
        <v>22</v>
      </c>
      <c r="AW5054" s="12" t="s">
        <v>35</v>
      </c>
      <c r="AX5054" s="12" t="s">
        <v>72</v>
      </c>
      <c r="AY5054" s="189" t="s">
        <v>177</v>
      </c>
    </row>
    <row r="5055" spans="2:51" s="12" customFormat="1" x14ac:dyDescent="0.3">
      <c r="B5055" s="186"/>
      <c r="D5055" s="178" t="s">
        <v>197</v>
      </c>
      <c r="E5055" s="187" t="s">
        <v>3</v>
      </c>
      <c r="F5055" s="188" t="s">
        <v>1674</v>
      </c>
      <c r="H5055" s="189" t="s">
        <v>3</v>
      </c>
      <c r="I5055" s="190"/>
      <c r="L5055" s="186"/>
      <c r="M5055" s="191"/>
      <c r="N5055" s="192"/>
      <c r="O5055" s="192"/>
      <c r="P5055" s="192"/>
      <c r="Q5055" s="192"/>
      <c r="R5055" s="192"/>
      <c r="S5055" s="192"/>
      <c r="T5055" s="193"/>
      <c r="AT5055" s="189" t="s">
        <v>197</v>
      </c>
      <c r="AU5055" s="189" t="s">
        <v>80</v>
      </c>
      <c r="AV5055" s="12" t="s">
        <v>22</v>
      </c>
      <c r="AW5055" s="12" t="s">
        <v>35</v>
      </c>
      <c r="AX5055" s="12" t="s">
        <v>72</v>
      </c>
      <c r="AY5055" s="189" t="s">
        <v>177</v>
      </c>
    </row>
    <row r="5056" spans="2:51" s="11" customFormat="1" x14ac:dyDescent="0.3">
      <c r="B5056" s="177"/>
      <c r="D5056" s="178" t="s">
        <v>197</v>
      </c>
      <c r="E5056" s="179" t="s">
        <v>3</v>
      </c>
      <c r="F5056" s="180" t="s">
        <v>2381</v>
      </c>
      <c r="H5056" s="181">
        <v>10.029999999999999</v>
      </c>
      <c r="I5056" s="182"/>
      <c r="L5056" s="177"/>
      <c r="M5056" s="183"/>
      <c r="N5056" s="184"/>
      <c r="O5056" s="184"/>
      <c r="P5056" s="184"/>
      <c r="Q5056" s="184"/>
      <c r="R5056" s="184"/>
      <c r="S5056" s="184"/>
      <c r="T5056" s="185"/>
      <c r="AT5056" s="179" t="s">
        <v>197</v>
      </c>
      <c r="AU5056" s="179" t="s">
        <v>80</v>
      </c>
      <c r="AV5056" s="11" t="s">
        <v>80</v>
      </c>
      <c r="AW5056" s="11" t="s">
        <v>35</v>
      </c>
      <c r="AX5056" s="11" t="s">
        <v>72</v>
      </c>
      <c r="AY5056" s="179" t="s">
        <v>177</v>
      </c>
    </row>
    <row r="5057" spans="2:51" s="12" customFormat="1" x14ac:dyDescent="0.3">
      <c r="B5057" s="186"/>
      <c r="D5057" s="178" t="s">
        <v>197</v>
      </c>
      <c r="E5057" s="187" t="s">
        <v>3</v>
      </c>
      <c r="F5057" s="188" t="s">
        <v>1680</v>
      </c>
      <c r="H5057" s="189" t="s">
        <v>3</v>
      </c>
      <c r="I5057" s="190"/>
      <c r="L5057" s="186"/>
      <c r="M5057" s="191"/>
      <c r="N5057" s="192"/>
      <c r="O5057" s="192"/>
      <c r="P5057" s="192"/>
      <c r="Q5057" s="192"/>
      <c r="R5057" s="192"/>
      <c r="S5057" s="192"/>
      <c r="T5057" s="193"/>
      <c r="AT5057" s="189" t="s">
        <v>197</v>
      </c>
      <c r="AU5057" s="189" t="s">
        <v>80</v>
      </c>
      <c r="AV5057" s="12" t="s">
        <v>22</v>
      </c>
      <c r="AW5057" s="12" t="s">
        <v>35</v>
      </c>
      <c r="AX5057" s="12" t="s">
        <v>72</v>
      </c>
      <c r="AY5057" s="189" t="s">
        <v>177</v>
      </c>
    </row>
    <row r="5058" spans="2:51" s="12" customFormat="1" x14ac:dyDescent="0.3">
      <c r="B5058" s="186"/>
      <c r="D5058" s="178" t="s">
        <v>197</v>
      </c>
      <c r="E5058" s="187" t="s">
        <v>3</v>
      </c>
      <c r="F5058" s="188" t="s">
        <v>1681</v>
      </c>
      <c r="H5058" s="189" t="s">
        <v>3</v>
      </c>
      <c r="I5058" s="190"/>
      <c r="L5058" s="186"/>
      <c r="M5058" s="191"/>
      <c r="N5058" s="192"/>
      <c r="O5058" s="192"/>
      <c r="P5058" s="192"/>
      <c r="Q5058" s="192"/>
      <c r="R5058" s="192"/>
      <c r="S5058" s="192"/>
      <c r="T5058" s="193"/>
      <c r="AT5058" s="189" t="s">
        <v>197</v>
      </c>
      <c r="AU5058" s="189" t="s">
        <v>80</v>
      </c>
      <c r="AV5058" s="12" t="s">
        <v>22</v>
      </c>
      <c r="AW5058" s="12" t="s">
        <v>35</v>
      </c>
      <c r="AX5058" s="12" t="s">
        <v>72</v>
      </c>
      <c r="AY5058" s="189" t="s">
        <v>177</v>
      </c>
    </row>
    <row r="5059" spans="2:51" s="11" customFormat="1" x14ac:dyDescent="0.3">
      <c r="B5059" s="177"/>
      <c r="D5059" s="178" t="s">
        <v>197</v>
      </c>
      <c r="E5059" s="179" t="s">
        <v>3</v>
      </c>
      <c r="F5059" s="180" t="s">
        <v>2382</v>
      </c>
      <c r="H5059" s="181">
        <v>8.23</v>
      </c>
      <c r="I5059" s="182"/>
      <c r="L5059" s="177"/>
      <c r="M5059" s="183"/>
      <c r="N5059" s="184"/>
      <c r="O5059" s="184"/>
      <c r="P5059" s="184"/>
      <c r="Q5059" s="184"/>
      <c r="R5059" s="184"/>
      <c r="S5059" s="184"/>
      <c r="T5059" s="185"/>
      <c r="AT5059" s="179" t="s">
        <v>197</v>
      </c>
      <c r="AU5059" s="179" t="s">
        <v>80</v>
      </c>
      <c r="AV5059" s="11" t="s">
        <v>80</v>
      </c>
      <c r="AW5059" s="11" t="s">
        <v>35</v>
      </c>
      <c r="AX5059" s="11" t="s">
        <v>72</v>
      </c>
      <c r="AY5059" s="179" t="s">
        <v>177</v>
      </c>
    </row>
    <row r="5060" spans="2:51" s="12" customFormat="1" x14ac:dyDescent="0.3">
      <c r="B5060" s="186"/>
      <c r="D5060" s="178" t="s">
        <v>197</v>
      </c>
      <c r="E5060" s="187" t="s">
        <v>3</v>
      </c>
      <c r="F5060" s="188" t="s">
        <v>1683</v>
      </c>
      <c r="H5060" s="189" t="s">
        <v>3</v>
      </c>
      <c r="I5060" s="190"/>
      <c r="L5060" s="186"/>
      <c r="M5060" s="191"/>
      <c r="N5060" s="192"/>
      <c r="O5060" s="192"/>
      <c r="P5060" s="192"/>
      <c r="Q5060" s="192"/>
      <c r="R5060" s="192"/>
      <c r="S5060" s="192"/>
      <c r="T5060" s="193"/>
      <c r="AT5060" s="189" t="s">
        <v>197</v>
      </c>
      <c r="AU5060" s="189" t="s">
        <v>80</v>
      </c>
      <c r="AV5060" s="12" t="s">
        <v>22</v>
      </c>
      <c r="AW5060" s="12" t="s">
        <v>35</v>
      </c>
      <c r="AX5060" s="12" t="s">
        <v>72</v>
      </c>
      <c r="AY5060" s="189" t="s">
        <v>177</v>
      </c>
    </row>
    <row r="5061" spans="2:51" s="12" customFormat="1" x14ac:dyDescent="0.3">
      <c r="B5061" s="186"/>
      <c r="D5061" s="178" t="s">
        <v>197</v>
      </c>
      <c r="E5061" s="187" t="s">
        <v>3</v>
      </c>
      <c r="F5061" s="188" t="s">
        <v>1684</v>
      </c>
      <c r="H5061" s="189" t="s">
        <v>3</v>
      </c>
      <c r="I5061" s="190"/>
      <c r="L5061" s="186"/>
      <c r="M5061" s="191"/>
      <c r="N5061" s="192"/>
      <c r="O5061" s="192"/>
      <c r="P5061" s="192"/>
      <c r="Q5061" s="192"/>
      <c r="R5061" s="192"/>
      <c r="S5061" s="192"/>
      <c r="T5061" s="193"/>
      <c r="AT5061" s="189" t="s">
        <v>197</v>
      </c>
      <c r="AU5061" s="189" t="s">
        <v>80</v>
      </c>
      <c r="AV5061" s="12" t="s">
        <v>22</v>
      </c>
      <c r="AW5061" s="12" t="s">
        <v>35</v>
      </c>
      <c r="AX5061" s="12" t="s">
        <v>72</v>
      </c>
      <c r="AY5061" s="189" t="s">
        <v>177</v>
      </c>
    </row>
    <row r="5062" spans="2:51" s="11" customFormat="1" x14ac:dyDescent="0.3">
      <c r="B5062" s="177"/>
      <c r="D5062" s="178" t="s">
        <v>197</v>
      </c>
      <c r="E5062" s="179" t="s">
        <v>3</v>
      </c>
      <c r="F5062" s="180" t="s">
        <v>2383</v>
      </c>
      <c r="H5062" s="181">
        <v>8.2899999999999991</v>
      </c>
      <c r="I5062" s="182"/>
      <c r="L5062" s="177"/>
      <c r="M5062" s="183"/>
      <c r="N5062" s="184"/>
      <c r="O5062" s="184"/>
      <c r="P5062" s="184"/>
      <c r="Q5062" s="184"/>
      <c r="R5062" s="184"/>
      <c r="S5062" s="184"/>
      <c r="T5062" s="185"/>
      <c r="AT5062" s="179" t="s">
        <v>197</v>
      </c>
      <c r="AU5062" s="179" t="s">
        <v>80</v>
      </c>
      <c r="AV5062" s="11" t="s">
        <v>80</v>
      </c>
      <c r="AW5062" s="11" t="s">
        <v>35</v>
      </c>
      <c r="AX5062" s="11" t="s">
        <v>72</v>
      </c>
      <c r="AY5062" s="179" t="s">
        <v>177</v>
      </c>
    </row>
    <row r="5063" spans="2:51" s="12" customFormat="1" x14ac:dyDescent="0.3">
      <c r="B5063" s="186"/>
      <c r="D5063" s="178" t="s">
        <v>197</v>
      </c>
      <c r="E5063" s="187" t="s">
        <v>3</v>
      </c>
      <c r="F5063" s="188" t="s">
        <v>1693</v>
      </c>
      <c r="H5063" s="189" t="s">
        <v>3</v>
      </c>
      <c r="I5063" s="190"/>
      <c r="L5063" s="186"/>
      <c r="M5063" s="191"/>
      <c r="N5063" s="192"/>
      <c r="O5063" s="192"/>
      <c r="P5063" s="192"/>
      <c r="Q5063" s="192"/>
      <c r="R5063" s="192"/>
      <c r="S5063" s="192"/>
      <c r="T5063" s="193"/>
      <c r="AT5063" s="189" t="s">
        <v>197</v>
      </c>
      <c r="AU5063" s="189" t="s">
        <v>80</v>
      </c>
      <c r="AV5063" s="12" t="s">
        <v>22</v>
      </c>
      <c r="AW5063" s="12" t="s">
        <v>35</v>
      </c>
      <c r="AX5063" s="12" t="s">
        <v>72</v>
      </c>
      <c r="AY5063" s="189" t="s">
        <v>177</v>
      </c>
    </row>
    <row r="5064" spans="2:51" s="12" customFormat="1" x14ac:dyDescent="0.3">
      <c r="B5064" s="186"/>
      <c r="D5064" s="178" t="s">
        <v>197</v>
      </c>
      <c r="E5064" s="187" t="s">
        <v>3</v>
      </c>
      <c r="F5064" s="188" t="s">
        <v>1694</v>
      </c>
      <c r="H5064" s="189" t="s">
        <v>3</v>
      </c>
      <c r="I5064" s="190"/>
      <c r="L5064" s="186"/>
      <c r="M5064" s="191"/>
      <c r="N5064" s="192"/>
      <c r="O5064" s="192"/>
      <c r="P5064" s="192"/>
      <c r="Q5064" s="192"/>
      <c r="R5064" s="192"/>
      <c r="S5064" s="192"/>
      <c r="T5064" s="193"/>
      <c r="AT5064" s="189" t="s">
        <v>197</v>
      </c>
      <c r="AU5064" s="189" t="s">
        <v>80</v>
      </c>
      <c r="AV5064" s="12" t="s">
        <v>22</v>
      </c>
      <c r="AW5064" s="12" t="s">
        <v>35</v>
      </c>
      <c r="AX5064" s="12" t="s">
        <v>72</v>
      </c>
      <c r="AY5064" s="189" t="s">
        <v>177</v>
      </c>
    </row>
    <row r="5065" spans="2:51" s="11" customFormat="1" x14ac:dyDescent="0.3">
      <c r="B5065" s="177"/>
      <c r="D5065" s="178" t="s">
        <v>197</v>
      </c>
      <c r="E5065" s="179" t="s">
        <v>3</v>
      </c>
      <c r="F5065" s="180" t="s">
        <v>2384</v>
      </c>
      <c r="H5065" s="181">
        <v>16.940000000000001</v>
      </c>
      <c r="I5065" s="182"/>
      <c r="L5065" s="177"/>
      <c r="M5065" s="183"/>
      <c r="N5065" s="184"/>
      <c r="O5065" s="184"/>
      <c r="P5065" s="184"/>
      <c r="Q5065" s="184"/>
      <c r="R5065" s="184"/>
      <c r="S5065" s="184"/>
      <c r="T5065" s="185"/>
      <c r="AT5065" s="179" t="s">
        <v>197</v>
      </c>
      <c r="AU5065" s="179" t="s">
        <v>80</v>
      </c>
      <c r="AV5065" s="11" t="s">
        <v>80</v>
      </c>
      <c r="AW5065" s="11" t="s">
        <v>35</v>
      </c>
      <c r="AX5065" s="11" t="s">
        <v>72</v>
      </c>
      <c r="AY5065" s="179" t="s">
        <v>177</v>
      </c>
    </row>
    <row r="5066" spans="2:51" s="12" customFormat="1" x14ac:dyDescent="0.3">
      <c r="B5066" s="186"/>
      <c r="D5066" s="178" t="s">
        <v>197</v>
      </c>
      <c r="E5066" s="187" t="s">
        <v>3</v>
      </c>
      <c r="F5066" s="188" t="s">
        <v>1697</v>
      </c>
      <c r="H5066" s="189" t="s">
        <v>3</v>
      </c>
      <c r="I5066" s="190"/>
      <c r="L5066" s="186"/>
      <c r="M5066" s="191"/>
      <c r="N5066" s="192"/>
      <c r="O5066" s="192"/>
      <c r="P5066" s="192"/>
      <c r="Q5066" s="192"/>
      <c r="R5066" s="192"/>
      <c r="S5066" s="192"/>
      <c r="T5066" s="193"/>
      <c r="AT5066" s="189" t="s">
        <v>197</v>
      </c>
      <c r="AU5066" s="189" t="s">
        <v>80</v>
      </c>
      <c r="AV5066" s="12" t="s">
        <v>22</v>
      </c>
      <c r="AW5066" s="12" t="s">
        <v>35</v>
      </c>
      <c r="AX5066" s="12" t="s">
        <v>72</v>
      </c>
      <c r="AY5066" s="189" t="s">
        <v>177</v>
      </c>
    </row>
    <row r="5067" spans="2:51" s="12" customFormat="1" x14ac:dyDescent="0.3">
      <c r="B5067" s="186"/>
      <c r="D5067" s="178" t="s">
        <v>197</v>
      </c>
      <c r="E5067" s="187" t="s">
        <v>3</v>
      </c>
      <c r="F5067" s="188" t="s">
        <v>1698</v>
      </c>
      <c r="H5067" s="189" t="s">
        <v>3</v>
      </c>
      <c r="I5067" s="190"/>
      <c r="L5067" s="186"/>
      <c r="M5067" s="191"/>
      <c r="N5067" s="192"/>
      <c r="O5067" s="192"/>
      <c r="P5067" s="192"/>
      <c r="Q5067" s="192"/>
      <c r="R5067" s="192"/>
      <c r="S5067" s="192"/>
      <c r="T5067" s="193"/>
      <c r="AT5067" s="189" t="s">
        <v>197</v>
      </c>
      <c r="AU5067" s="189" t="s">
        <v>80</v>
      </c>
      <c r="AV5067" s="12" t="s">
        <v>22</v>
      </c>
      <c r="AW5067" s="12" t="s">
        <v>35</v>
      </c>
      <c r="AX5067" s="12" t="s">
        <v>72</v>
      </c>
      <c r="AY5067" s="189" t="s">
        <v>177</v>
      </c>
    </row>
    <row r="5068" spans="2:51" s="11" customFormat="1" x14ac:dyDescent="0.3">
      <c r="B5068" s="177"/>
      <c r="D5068" s="178" t="s">
        <v>197</v>
      </c>
      <c r="E5068" s="179" t="s">
        <v>3</v>
      </c>
      <c r="F5068" s="180" t="s">
        <v>2385</v>
      </c>
      <c r="H5068" s="181">
        <v>16.920000000000002</v>
      </c>
      <c r="I5068" s="182"/>
      <c r="L5068" s="177"/>
      <c r="M5068" s="183"/>
      <c r="N5068" s="184"/>
      <c r="O5068" s="184"/>
      <c r="P5068" s="184"/>
      <c r="Q5068" s="184"/>
      <c r="R5068" s="184"/>
      <c r="S5068" s="184"/>
      <c r="T5068" s="185"/>
      <c r="AT5068" s="179" t="s">
        <v>197</v>
      </c>
      <c r="AU5068" s="179" t="s">
        <v>80</v>
      </c>
      <c r="AV5068" s="11" t="s">
        <v>80</v>
      </c>
      <c r="AW5068" s="11" t="s">
        <v>35</v>
      </c>
      <c r="AX5068" s="11" t="s">
        <v>72</v>
      </c>
      <c r="AY5068" s="179" t="s">
        <v>177</v>
      </c>
    </row>
    <row r="5069" spans="2:51" s="12" customFormat="1" x14ac:dyDescent="0.3">
      <c r="B5069" s="186"/>
      <c r="D5069" s="178" t="s">
        <v>197</v>
      </c>
      <c r="E5069" s="187" t="s">
        <v>3</v>
      </c>
      <c r="F5069" s="188" t="s">
        <v>1706</v>
      </c>
      <c r="H5069" s="189" t="s">
        <v>3</v>
      </c>
      <c r="I5069" s="190"/>
      <c r="L5069" s="186"/>
      <c r="M5069" s="191"/>
      <c r="N5069" s="192"/>
      <c r="O5069" s="192"/>
      <c r="P5069" s="192"/>
      <c r="Q5069" s="192"/>
      <c r="R5069" s="192"/>
      <c r="S5069" s="192"/>
      <c r="T5069" s="193"/>
      <c r="AT5069" s="189" t="s">
        <v>197</v>
      </c>
      <c r="AU5069" s="189" t="s">
        <v>80</v>
      </c>
      <c r="AV5069" s="12" t="s">
        <v>22</v>
      </c>
      <c r="AW5069" s="12" t="s">
        <v>35</v>
      </c>
      <c r="AX5069" s="12" t="s">
        <v>72</v>
      </c>
      <c r="AY5069" s="189" t="s">
        <v>177</v>
      </c>
    </row>
    <row r="5070" spans="2:51" s="12" customFormat="1" x14ac:dyDescent="0.3">
      <c r="B5070" s="186"/>
      <c r="D5070" s="178" t="s">
        <v>197</v>
      </c>
      <c r="E5070" s="187" t="s">
        <v>3</v>
      </c>
      <c r="F5070" s="188" t="s">
        <v>1707</v>
      </c>
      <c r="H5070" s="189" t="s">
        <v>3</v>
      </c>
      <c r="I5070" s="190"/>
      <c r="L5070" s="186"/>
      <c r="M5070" s="191"/>
      <c r="N5070" s="192"/>
      <c r="O5070" s="192"/>
      <c r="P5070" s="192"/>
      <c r="Q5070" s="192"/>
      <c r="R5070" s="192"/>
      <c r="S5070" s="192"/>
      <c r="T5070" s="193"/>
      <c r="AT5070" s="189" t="s">
        <v>197</v>
      </c>
      <c r="AU5070" s="189" t="s">
        <v>80</v>
      </c>
      <c r="AV5070" s="12" t="s">
        <v>22</v>
      </c>
      <c r="AW5070" s="12" t="s">
        <v>35</v>
      </c>
      <c r="AX5070" s="12" t="s">
        <v>72</v>
      </c>
      <c r="AY5070" s="189" t="s">
        <v>177</v>
      </c>
    </row>
    <row r="5071" spans="2:51" s="11" customFormat="1" x14ac:dyDescent="0.3">
      <c r="B5071" s="177"/>
      <c r="D5071" s="178" t="s">
        <v>197</v>
      </c>
      <c r="E5071" s="179" t="s">
        <v>3</v>
      </c>
      <c r="F5071" s="180" t="s">
        <v>2386</v>
      </c>
      <c r="H5071" s="181">
        <v>8.06</v>
      </c>
      <c r="I5071" s="182"/>
      <c r="L5071" s="177"/>
      <c r="M5071" s="183"/>
      <c r="N5071" s="184"/>
      <c r="O5071" s="184"/>
      <c r="P5071" s="184"/>
      <c r="Q5071" s="184"/>
      <c r="R5071" s="184"/>
      <c r="S5071" s="184"/>
      <c r="T5071" s="185"/>
      <c r="AT5071" s="179" t="s">
        <v>197</v>
      </c>
      <c r="AU5071" s="179" t="s">
        <v>80</v>
      </c>
      <c r="AV5071" s="11" t="s">
        <v>80</v>
      </c>
      <c r="AW5071" s="11" t="s">
        <v>35</v>
      </c>
      <c r="AX5071" s="11" t="s">
        <v>72</v>
      </c>
      <c r="AY5071" s="179" t="s">
        <v>177</v>
      </c>
    </row>
    <row r="5072" spans="2:51" s="12" customFormat="1" x14ac:dyDescent="0.3">
      <c r="B5072" s="186"/>
      <c r="D5072" s="178" t="s">
        <v>197</v>
      </c>
      <c r="E5072" s="187" t="s">
        <v>3</v>
      </c>
      <c r="F5072" s="188" t="s">
        <v>1709</v>
      </c>
      <c r="H5072" s="189" t="s">
        <v>3</v>
      </c>
      <c r="I5072" s="190"/>
      <c r="L5072" s="186"/>
      <c r="M5072" s="191"/>
      <c r="N5072" s="192"/>
      <c r="O5072" s="192"/>
      <c r="P5072" s="192"/>
      <c r="Q5072" s="192"/>
      <c r="R5072" s="192"/>
      <c r="S5072" s="192"/>
      <c r="T5072" s="193"/>
      <c r="AT5072" s="189" t="s">
        <v>197</v>
      </c>
      <c r="AU5072" s="189" t="s">
        <v>80</v>
      </c>
      <c r="AV5072" s="12" t="s">
        <v>22</v>
      </c>
      <c r="AW5072" s="12" t="s">
        <v>35</v>
      </c>
      <c r="AX5072" s="12" t="s">
        <v>72</v>
      </c>
      <c r="AY5072" s="189" t="s">
        <v>177</v>
      </c>
    </row>
    <row r="5073" spans="2:51" s="12" customFormat="1" x14ac:dyDescent="0.3">
      <c r="B5073" s="186"/>
      <c r="D5073" s="178" t="s">
        <v>197</v>
      </c>
      <c r="E5073" s="187" t="s">
        <v>3</v>
      </c>
      <c r="F5073" s="188" t="s">
        <v>1710</v>
      </c>
      <c r="H5073" s="189" t="s">
        <v>3</v>
      </c>
      <c r="I5073" s="190"/>
      <c r="L5073" s="186"/>
      <c r="M5073" s="191"/>
      <c r="N5073" s="192"/>
      <c r="O5073" s="192"/>
      <c r="P5073" s="192"/>
      <c r="Q5073" s="192"/>
      <c r="R5073" s="192"/>
      <c r="S5073" s="192"/>
      <c r="T5073" s="193"/>
      <c r="AT5073" s="189" t="s">
        <v>197</v>
      </c>
      <c r="AU5073" s="189" t="s">
        <v>80</v>
      </c>
      <c r="AV5073" s="12" t="s">
        <v>22</v>
      </c>
      <c r="AW5073" s="12" t="s">
        <v>35</v>
      </c>
      <c r="AX5073" s="12" t="s">
        <v>72</v>
      </c>
      <c r="AY5073" s="189" t="s">
        <v>177</v>
      </c>
    </row>
    <row r="5074" spans="2:51" s="11" customFormat="1" x14ac:dyDescent="0.3">
      <c r="B5074" s="177"/>
      <c r="D5074" s="178" t="s">
        <v>197</v>
      </c>
      <c r="E5074" s="179" t="s">
        <v>3</v>
      </c>
      <c r="F5074" s="180" t="s">
        <v>2386</v>
      </c>
      <c r="H5074" s="181">
        <v>8.06</v>
      </c>
      <c r="I5074" s="182"/>
      <c r="L5074" s="177"/>
      <c r="M5074" s="183"/>
      <c r="N5074" s="184"/>
      <c r="O5074" s="184"/>
      <c r="P5074" s="184"/>
      <c r="Q5074" s="184"/>
      <c r="R5074" s="184"/>
      <c r="S5074" s="184"/>
      <c r="T5074" s="185"/>
      <c r="AT5074" s="179" t="s">
        <v>197</v>
      </c>
      <c r="AU5074" s="179" t="s">
        <v>80</v>
      </c>
      <c r="AV5074" s="11" t="s">
        <v>80</v>
      </c>
      <c r="AW5074" s="11" t="s">
        <v>35</v>
      </c>
      <c r="AX5074" s="11" t="s">
        <v>72</v>
      </c>
      <c r="AY5074" s="179" t="s">
        <v>177</v>
      </c>
    </row>
    <row r="5075" spans="2:51" s="12" customFormat="1" x14ac:dyDescent="0.3">
      <c r="B5075" s="186"/>
      <c r="D5075" s="178" t="s">
        <v>197</v>
      </c>
      <c r="E5075" s="187" t="s">
        <v>3</v>
      </c>
      <c r="F5075" s="188" t="s">
        <v>1714</v>
      </c>
      <c r="H5075" s="189" t="s">
        <v>3</v>
      </c>
      <c r="I5075" s="190"/>
      <c r="L5075" s="186"/>
      <c r="M5075" s="191"/>
      <c r="N5075" s="192"/>
      <c r="O5075" s="192"/>
      <c r="P5075" s="192"/>
      <c r="Q5075" s="192"/>
      <c r="R5075" s="192"/>
      <c r="S5075" s="192"/>
      <c r="T5075" s="193"/>
      <c r="AT5075" s="189" t="s">
        <v>197</v>
      </c>
      <c r="AU5075" s="189" t="s">
        <v>80</v>
      </c>
      <c r="AV5075" s="12" t="s">
        <v>22</v>
      </c>
      <c r="AW5075" s="12" t="s">
        <v>35</v>
      </c>
      <c r="AX5075" s="12" t="s">
        <v>72</v>
      </c>
      <c r="AY5075" s="189" t="s">
        <v>177</v>
      </c>
    </row>
    <row r="5076" spans="2:51" s="12" customFormat="1" x14ac:dyDescent="0.3">
      <c r="B5076" s="186"/>
      <c r="D5076" s="178" t="s">
        <v>197</v>
      </c>
      <c r="E5076" s="187" t="s">
        <v>3</v>
      </c>
      <c r="F5076" s="188" t="s">
        <v>1715</v>
      </c>
      <c r="H5076" s="189" t="s">
        <v>3</v>
      </c>
      <c r="I5076" s="190"/>
      <c r="L5076" s="186"/>
      <c r="M5076" s="191"/>
      <c r="N5076" s="192"/>
      <c r="O5076" s="192"/>
      <c r="P5076" s="192"/>
      <c r="Q5076" s="192"/>
      <c r="R5076" s="192"/>
      <c r="S5076" s="192"/>
      <c r="T5076" s="193"/>
      <c r="AT5076" s="189" t="s">
        <v>197</v>
      </c>
      <c r="AU5076" s="189" t="s">
        <v>80</v>
      </c>
      <c r="AV5076" s="12" t="s">
        <v>22</v>
      </c>
      <c r="AW5076" s="12" t="s">
        <v>35</v>
      </c>
      <c r="AX5076" s="12" t="s">
        <v>72</v>
      </c>
      <c r="AY5076" s="189" t="s">
        <v>177</v>
      </c>
    </row>
    <row r="5077" spans="2:51" s="11" customFormat="1" x14ac:dyDescent="0.3">
      <c r="B5077" s="177"/>
      <c r="D5077" s="178" t="s">
        <v>197</v>
      </c>
      <c r="E5077" s="179" t="s">
        <v>3</v>
      </c>
      <c r="F5077" s="180" t="s">
        <v>2387</v>
      </c>
      <c r="H5077" s="181">
        <v>3.87</v>
      </c>
      <c r="I5077" s="182"/>
      <c r="L5077" s="177"/>
      <c r="M5077" s="183"/>
      <c r="N5077" s="184"/>
      <c r="O5077" s="184"/>
      <c r="P5077" s="184"/>
      <c r="Q5077" s="184"/>
      <c r="R5077" s="184"/>
      <c r="S5077" s="184"/>
      <c r="T5077" s="185"/>
      <c r="AT5077" s="179" t="s">
        <v>197</v>
      </c>
      <c r="AU5077" s="179" t="s">
        <v>80</v>
      </c>
      <c r="AV5077" s="11" t="s">
        <v>80</v>
      </c>
      <c r="AW5077" s="11" t="s">
        <v>35</v>
      </c>
      <c r="AX5077" s="11" t="s">
        <v>72</v>
      </c>
      <c r="AY5077" s="179" t="s">
        <v>177</v>
      </c>
    </row>
    <row r="5078" spans="2:51" s="12" customFormat="1" x14ac:dyDescent="0.3">
      <c r="B5078" s="186"/>
      <c r="D5078" s="178" t="s">
        <v>197</v>
      </c>
      <c r="E5078" s="187" t="s">
        <v>3</v>
      </c>
      <c r="F5078" s="188" t="s">
        <v>1717</v>
      </c>
      <c r="H5078" s="189" t="s">
        <v>3</v>
      </c>
      <c r="I5078" s="190"/>
      <c r="L5078" s="186"/>
      <c r="M5078" s="191"/>
      <c r="N5078" s="192"/>
      <c r="O5078" s="192"/>
      <c r="P5078" s="192"/>
      <c r="Q5078" s="192"/>
      <c r="R5078" s="192"/>
      <c r="S5078" s="192"/>
      <c r="T5078" s="193"/>
      <c r="AT5078" s="189" t="s">
        <v>197</v>
      </c>
      <c r="AU5078" s="189" t="s">
        <v>80</v>
      </c>
      <c r="AV5078" s="12" t="s">
        <v>22</v>
      </c>
      <c r="AW5078" s="12" t="s">
        <v>35</v>
      </c>
      <c r="AX5078" s="12" t="s">
        <v>72</v>
      </c>
      <c r="AY5078" s="189" t="s">
        <v>177</v>
      </c>
    </row>
    <row r="5079" spans="2:51" s="12" customFormat="1" x14ac:dyDescent="0.3">
      <c r="B5079" s="186"/>
      <c r="D5079" s="178" t="s">
        <v>197</v>
      </c>
      <c r="E5079" s="187" t="s">
        <v>3</v>
      </c>
      <c r="F5079" s="188" t="s">
        <v>1718</v>
      </c>
      <c r="H5079" s="189" t="s">
        <v>3</v>
      </c>
      <c r="I5079" s="190"/>
      <c r="L5079" s="186"/>
      <c r="M5079" s="191"/>
      <c r="N5079" s="192"/>
      <c r="O5079" s="192"/>
      <c r="P5079" s="192"/>
      <c r="Q5079" s="192"/>
      <c r="R5079" s="192"/>
      <c r="S5079" s="192"/>
      <c r="T5079" s="193"/>
      <c r="AT5079" s="189" t="s">
        <v>197</v>
      </c>
      <c r="AU5079" s="189" t="s">
        <v>80</v>
      </c>
      <c r="AV5079" s="12" t="s">
        <v>22</v>
      </c>
      <c r="AW5079" s="12" t="s">
        <v>35</v>
      </c>
      <c r="AX5079" s="12" t="s">
        <v>72</v>
      </c>
      <c r="AY5079" s="189" t="s">
        <v>177</v>
      </c>
    </row>
    <row r="5080" spans="2:51" s="11" customFormat="1" x14ac:dyDescent="0.3">
      <c r="B5080" s="177"/>
      <c r="D5080" s="178" t="s">
        <v>197</v>
      </c>
      <c r="E5080" s="179" t="s">
        <v>3</v>
      </c>
      <c r="F5080" s="180" t="s">
        <v>2388</v>
      </c>
      <c r="H5080" s="181">
        <v>6.07</v>
      </c>
      <c r="I5080" s="182"/>
      <c r="L5080" s="177"/>
      <c r="M5080" s="183"/>
      <c r="N5080" s="184"/>
      <c r="O5080" s="184"/>
      <c r="P5080" s="184"/>
      <c r="Q5080" s="184"/>
      <c r="R5080" s="184"/>
      <c r="S5080" s="184"/>
      <c r="T5080" s="185"/>
      <c r="AT5080" s="179" t="s">
        <v>197</v>
      </c>
      <c r="AU5080" s="179" t="s">
        <v>80</v>
      </c>
      <c r="AV5080" s="11" t="s">
        <v>80</v>
      </c>
      <c r="AW5080" s="11" t="s">
        <v>35</v>
      </c>
      <c r="AX5080" s="11" t="s">
        <v>72</v>
      </c>
      <c r="AY5080" s="179" t="s">
        <v>177</v>
      </c>
    </row>
    <row r="5081" spans="2:51" s="12" customFormat="1" x14ac:dyDescent="0.3">
      <c r="B5081" s="186"/>
      <c r="D5081" s="178" t="s">
        <v>197</v>
      </c>
      <c r="E5081" s="187" t="s">
        <v>3</v>
      </c>
      <c r="F5081" s="188" t="s">
        <v>1720</v>
      </c>
      <c r="H5081" s="189" t="s">
        <v>3</v>
      </c>
      <c r="I5081" s="190"/>
      <c r="L5081" s="186"/>
      <c r="M5081" s="191"/>
      <c r="N5081" s="192"/>
      <c r="O5081" s="192"/>
      <c r="P5081" s="192"/>
      <c r="Q5081" s="192"/>
      <c r="R5081" s="192"/>
      <c r="S5081" s="192"/>
      <c r="T5081" s="193"/>
      <c r="AT5081" s="189" t="s">
        <v>197</v>
      </c>
      <c r="AU5081" s="189" t="s">
        <v>80</v>
      </c>
      <c r="AV5081" s="12" t="s">
        <v>22</v>
      </c>
      <c r="AW5081" s="12" t="s">
        <v>35</v>
      </c>
      <c r="AX5081" s="12" t="s">
        <v>72</v>
      </c>
      <c r="AY5081" s="189" t="s">
        <v>177</v>
      </c>
    </row>
    <row r="5082" spans="2:51" s="12" customFormat="1" x14ac:dyDescent="0.3">
      <c r="B5082" s="186"/>
      <c r="D5082" s="178" t="s">
        <v>197</v>
      </c>
      <c r="E5082" s="187" t="s">
        <v>3</v>
      </c>
      <c r="F5082" s="188" t="s">
        <v>1721</v>
      </c>
      <c r="H5082" s="189" t="s">
        <v>3</v>
      </c>
      <c r="I5082" s="190"/>
      <c r="L5082" s="186"/>
      <c r="M5082" s="191"/>
      <c r="N5082" s="192"/>
      <c r="O5082" s="192"/>
      <c r="P5082" s="192"/>
      <c r="Q5082" s="192"/>
      <c r="R5082" s="192"/>
      <c r="S5082" s="192"/>
      <c r="T5082" s="193"/>
      <c r="AT5082" s="189" t="s">
        <v>197</v>
      </c>
      <c r="AU5082" s="189" t="s">
        <v>80</v>
      </c>
      <c r="AV5082" s="12" t="s">
        <v>22</v>
      </c>
      <c r="AW5082" s="12" t="s">
        <v>35</v>
      </c>
      <c r="AX5082" s="12" t="s">
        <v>72</v>
      </c>
      <c r="AY5082" s="189" t="s">
        <v>177</v>
      </c>
    </row>
    <row r="5083" spans="2:51" s="11" customFormat="1" x14ac:dyDescent="0.3">
      <c r="B5083" s="177"/>
      <c r="D5083" s="178" t="s">
        <v>197</v>
      </c>
      <c r="E5083" s="179" t="s">
        <v>3</v>
      </c>
      <c r="F5083" s="180" t="s">
        <v>2389</v>
      </c>
      <c r="H5083" s="181">
        <v>1.62</v>
      </c>
      <c r="I5083" s="182"/>
      <c r="L5083" s="177"/>
      <c r="M5083" s="183"/>
      <c r="N5083" s="184"/>
      <c r="O5083" s="184"/>
      <c r="P5083" s="184"/>
      <c r="Q5083" s="184"/>
      <c r="R5083" s="184"/>
      <c r="S5083" s="184"/>
      <c r="T5083" s="185"/>
      <c r="AT5083" s="179" t="s">
        <v>197</v>
      </c>
      <c r="AU5083" s="179" t="s">
        <v>80</v>
      </c>
      <c r="AV5083" s="11" t="s">
        <v>80</v>
      </c>
      <c r="AW5083" s="11" t="s">
        <v>35</v>
      </c>
      <c r="AX5083" s="11" t="s">
        <v>72</v>
      </c>
      <c r="AY5083" s="179" t="s">
        <v>177</v>
      </c>
    </row>
    <row r="5084" spans="2:51" s="12" customFormat="1" x14ac:dyDescent="0.3">
      <c r="B5084" s="186"/>
      <c r="D5084" s="178" t="s">
        <v>197</v>
      </c>
      <c r="E5084" s="187" t="s">
        <v>3</v>
      </c>
      <c r="F5084" s="188" t="s">
        <v>1723</v>
      </c>
      <c r="H5084" s="189" t="s">
        <v>3</v>
      </c>
      <c r="I5084" s="190"/>
      <c r="L5084" s="186"/>
      <c r="M5084" s="191"/>
      <c r="N5084" s="192"/>
      <c r="O5084" s="192"/>
      <c r="P5084" s="192"/>
      <c r="Q5084" s="192"/>
      <c r="R5084" s="192"/>
      <c r="S5084" s="192"/>
      <c r="T5084" s="193"/>
      <c r="AT5084" s="189" t="s">
        <v>197</v>
      </c>
      <c r="AU5084" s="189" t="s">
        <v>80</v>
      </c>
      <c r="AV5084" s="12" t="s">
        <v>22</v>
      </c>
      <c r="AW5084" s="12" t="s">
        <v>35</v>
      </c>
      <c r="AX5084" s="12" t="s">
        <v>72</v>
      </c>
      <c r="AY5084" s="189" t="s">
        <v>177</v>
      </c>
    </row>
    <row r="5085" spans="2:51" s="12" customFormat="1" x14ac:dyDescent="0.3">
      <c r="B5085" s="186"/>
      <c r="D5085" s="178" t="s">
        <v>197</v>
      </c>
      <c r="E5085" s="187" t="s">
        <v>3</v>
      </c>
      <c r="F5085" s="188" t="s">
        <v>1724</v>
      </c>
      <c r="H5085" s="189" t="s">
        <v>3</v>
      </c>
      <c r="I5085" s="190"/>
      <c r="L5085" s="186"/>
      <c r="M5085" s="191"/>
      <c r="N5085" s="192"/>
      <c r="O5085" s="192"/>
      <c r="P5085" s="192"/>
      <c r="Q5085" s="192"/>
      <c r="R5085" s="192"/>
      <c r="S5085" s="192"/>
      <c r="T5085" s="193"/>
      <c r="AT5085" s="189" t="s">
        <v>197</v>
      </c>
      <c r="AU5085" s="189" t="s">
        <v>80</v>
      </c>
      <c r="AV5085" s="12" t="s">
        <v>22</v>
      </c>
      <c r="AW5085" s="12" t="s">
        <v>35</v>
      </c>
      <c r="AX5085" s="12" t="s">
        <v>72</v>
      </c>
      <c r="AY5085" s="189" t="s">
        <v>177</v>
      </c>
    </row>
    <row r="5086" spans="2:51" s="11" customFormat="1" x14ac:dyDescent="0.3">
      <c r="B5086" s="177"/>
      <c r="D5086" s="178" t="s">
        <v>197</v>
      </c>
      <c r="E5086" s="179" t="s">
        <v>3</v>
      </c>
      <c r="F5086" s="180" t="s">
        <v>2390</v>
      </c>
      <c r="H5086" s="181">
        <v>10.9</v>
      </c>
      <c r="I5086" s="182"/>
      <c r="L5086" s="177"/>
      <c r="M5086" s="183"/>
      <c r="N5086" s="184"/>
      <c r="O5086" s="184"/>
      <c r="P5086" s="184"/>
      <c r="Q5086" s="184"/>
      <c r="R5086" s="184"/>
      <c r="S5086" s="184"/>
      <c r="T5086" s="185"/>
      <c r="AT5086" s="179" t="s">
        <v>197</v>
      </c>
      <c r="AU5086" s="179" t="s">
        <v>80</v>
      </c>
      <c r="AV5086" s="11" t="s">
        <v>80</v>
      </c>
      <c r="AW5086" s="11" t="s">
        <v>35</v>
      </c>
      <c r="AX5086" s="11" t="s">
        <v>72</v>
      </c>
      <c r="AY5086" s="179" t="s">
        <v>177</v>
      </c>
    </row>
    <row r="5087" spans="2:51" s="12" customFormat="1" x14ac:dyDescent="0.3">
      <c r="B5087" s="186"/>
      <c r="D5087" s="178" t="s">
        <v>197</v>
      </c>
      <c r="E5087" s="187" t="s">
        <v>3</v>
      </c>
      <c r="F5087" s="188" t="s">
        <v>1726</v>
      </c>
      <c r="H5087" s="189" t="s">
        <v>3</v>
      </c>
      <c r="I5087" s="190"/>
      <c r="L5087" s="186"/>
      <c r="M5087" s="191"/>
      <c r="N5087" s="192"/>
      <c r="O5087" s="192"/>
      <c r="P5087" s="192"/>
      <c r="Q5087" s="192"/>
      <c r="R5087" s="192"/>
      <c r="S5087" s="192"/>
      <c r="T5087" s="193"/>
      <c r="AT5087" s="189" t="s">
        <v>197</v>
      </c>
      <c r="AU5087" s="189" t="s">
        <v>80</v>
      </c>
      <c r="AV5087" s="12" t="s">
        <v>22</v>
      </c>
      <c r="AW5087" s="12" t="s">
        <v>35</v>
      </c>
      <c r="AX5087" s="12" t="s">
        <v>72</v>
      </c>
      <c r="AY5087" s="189" t="s">
        <v>177</v>
      </c>
    </row>
    <row r="5088" spans="2:51" s="12" customFormat="1" x14ac:dyDescent="0.3">
      <c r="B5088" s="186"/>
      <c r="D5088" s="178" t="s">
        <v>197</v>
      </c>
      <c r="E5088" s="187" t="s">
        <v>3</v>
      </c>
      <c r="F5088" s="188" t="s">
        <v>1727</v>
      </c>
      <c r="H5088" s="189" t="s">
        <v>3</v>
      </c>
      <c r="I5088" s="190"/>
      <c r="L5088" s="186"/>
      <c r="M5088" s="191"/>
      <c r="N5088" s="192"/>
      <c r="O5088" s="192"/>
      <c r="P5088" s="192"/>
      <c r="Q5088" s="192"/>
      <c r="R5088" s="192"/>
      <c r="S5088" s="192"/>
      <c r="T5088" s="193"/>
      <c r="AT5088" s="189" t="s">
        <v>197</v>
      </c>
      <c r="AU5088" s="189" t="s">
        <v>80</v>
      </c>
      <c r="AV5088" s="12" t="s">
        <v>22</v>
      </c>
      <c r="AW5088" s="12" t="s">
        <v>35</v>
      </c>
      <c r="AX5088" s="12" t="s">
        <v>72</v>
      </c>
      <c r="AY5088" s="189" t="s">
        <v>177</v>
      </c>
    </row>
    <row r="5089" spans="2:51" s="11" customFormat="1" x14ac:dyDescent="0.3">
      <c r="B5089" s="177"/>
      <c r="D5089" s="178" t="s">
        <v>197</v>
      </c>
      <c r="E5089" s="179" t="s">
        <v>3</v>
      </c>
      <c r="F5089" s="180" t="s">
        <v>2391</v>
      </c>
      <c r="H5089" s="181">
        <v>12.12</v>
      </c>
      <c r="I5089" s="182"/>
      <c r="L5089" s="177"/>
      <c r="M5089" s="183"/>
      <c r="N5089" s="184"/>
      <c r="O5089" s="184"/>
      <c r="P5089" s="184"/>
      <c r="Q5089" s="184"/>
      <c r="R5089" s="184"/>
      <c r="S5089" s="184"/>
      <c r="T5089" s="185"/>
      <c r="AT5089" s="179" t="s">
        <v>197</v>
      </c>
      <c r="AU5089" s="179" t="s">
        <v>80</v>
      </c>
      <c r="AV5089" s="11" t="s">
        <v>80</v>
      </c>
      <c r="AW5089" s="11" t="s">
        <v>35</v>
      </c>
      <c r="AX5089" s="11" t="s">
        <v>72</v>
      </c>
      <c r="AY5089" s="179" t="s">
        <v>177</v>
      </c>
    </row>
    <row r="5090" spans="2:51" s="12" customFormat="1" x14ac:dyDescent="0.3">
      <c r="B5090" s="186"/>
      <c r="D5090" s="178" t="s">
        <v>197</v>
      </c>
      <c r="E5090" s="187" t="s">
        <v>3</v>
      </c>
      <c r="F5090" s="188" t="s">
        <v>1729</v>
      </c>
      <c r="H5090" s="189" t="s">
        <v>3</v>
      </c>
      <c r="I5090" s="190"/>
      <c r="L5090" s="186"/>
      <c r="M5090" s="191"/>
      <c r="N5090" s="192"/>
      <c r="O5090" s="192"/>
      <c r="P5090" s="192"/>
      <c r="Q5090" s="192"/>
      <c r="R5090" s="192"/>
      <c r="S5090" s="192"/>
      <c r="T5090" s="193"/>
      <c r="AT5090" s="189" t="s">
        <v>197</v>
      </c>
      <c r="AU5090" s="189" t="s">
        <v>80</v>
      </c>
      <c r="AV5090" s="12" t="s">
        <v>22</v>
      </c>
      <c r="AW5090" s="12" t="s">
        <v>35</v>
      </c>
      <c r="AX5090" s="12" t="s">
        <v>72</v>
      </c>
      <c r="AY5090" s="189" t="s">
        <v>177</v>
      </c>
    </row>
    <row r="5091" spans="2:51" s="12" customFormat="1" x14ac:dyDescent="0.3">
      <c r="B5091" s="186"/>
      <c r="D5091" s="178" t="s">
        <v>197</v>
      </c>
      <c r="E5091" s="187" t="s">
        <v>3</v>
      </c>
      <c r="F5091" s="188" t="s">
        <v>1730</v>
      </c>
      <c r="H5091" s="189" t="s">
        <v>3</v>
      </c>
      <c r="I5091" s="190"/>
      <c r="L5091" s="186"/>
      <c r="M5091" s="191"/>
      <c r="N5091" s="192"/>
      <c r="O5091" s="192"/>
      <c r="P5091" s="192"/>
      <c r="Q5091" s="192"/>
      <c r="R5091" s="192"/>
      <c r="S5091" s="192"/>
      <c r="T5091" s="193"/>
      <c r="AT5091" s="189" t="s">
        <v>197</v>
      </c>
      <c r="AU5091" s="189" t="s">
        <v>80</v>
      </c>
      <c r="AV5091" s="12" t="s">
        <v>22</v>
      </c>
      <c r="AW5091" s="12" t="s">
        <v>35</v>
      </c>
      <c r="AX5091" s="12" t="s">
        <v>72</v>
      </c>
      <c r="AY5091" s="189" t="s">
        <v>177</v>
      </c>
    </row>
    <row r="5092" spans="2:51" s="11" customFormat="1" x14ac:dyDescent="0.3">
      <c r="B5092" s="177"/>
      <c r="D5092" s="178" t="s">
        <v>197</v>
      </c>
      <c r="E5092" s="179" t="s">
        <v>3</v>
      </c>
      <c r="F5092" s="180" t="s">
        <v>2392</v>
      </c>
      <c r="H5092" s="181">
        <v>6</v>
      </c>
      <c r="I5092" s="182"/>
      <c r="L5092" s="177"/>
      <c r="M5092" s="183"/>
      <c r="N5092" s="184"/>
      <c r="O5092" s="184"/>
      <c r="P5092" s="184"/>
      <c r="Q5092" s="184"/>
      <c r="R5092" s="184"/>
      <c r="S5092" s="184"/>
      <c r="T5092" s="185"/>
      <c r="AT5092" s="179" t="s">
        <v>197</v>
      </c>
      <c r="AU5092" s="179" t="s">
        <v>80</v>
      </c>
      <c r="AV5092" s="11" t="s">
        <v>80</v>
      </c>
      <c r="AW5092" s="11" t="s">
        <v>35</v>
      </c>
      <c r="AX5092" s="11" t="s">
        <v>72</v>
      </c>
      <c r="AY5092" s="179" t="s">
        <v>177</v>
      </c>
    </row>
    <row r="5093" spans="2:51" s="12" customFormat="1" x14ac:dyDescent="0.3">
      <c r="B5093" s="186"/>
      <c r="D5093" s="178" t="s">
        <v>197</v>
      </c>
      <c r="E5093" s="187" t="s">
        <v>3</v>
      </c>
      <c r="F5093" s="188" t="s">
        <v>1732</v>
      </c>
      <c r="H5093" s="189" t="s">
        <v>3</v>
      </c>
      <c r="I5093" s="190"/>
      <c r="L5093" s="186"/>
      <c r="M5093" s="191"/>
      <c r="N5093" s="192"/>
      <c r="O5093" s="192"/>
      <c r="P5093" s="192"/>
      <c r="Q5093" s="192"/>
      <c r="R5093" s="192"/>
      <c r="S5093" s="192"/>
      <c r="T5093" s="193"/>
      <c r="AT5093" s="189" t="s">
        <v>197</v>
      </c>
      <c r="AU5093" s="189" t="s">
        <v>80</v>
      </c>
      <c r="AV5093" s="12" t="s">
        <v>22</v>
      </c>
      <c r="AW5093" s="12" t="s">
        <v>35</v>
      </c>
      <c r="AX5093" s="12" t="s">
        <v>72</v>
      </c>
      <c r="AY5093" s="189" t="s">
        <v>177</v>
      </c>
    </row>
    <row r="5094" spans="2:51" s="12" customFormat="1" x14ac:dyDescent="0.3">
      <c r="B5094" s="186"/>
      <c r="D5094" s="178" t="s">
        <v>197</v>
      </c>
      <c r="E5094" s="187" t="s">
        <v>3</v>
      </c>
      <c r="F5094" s="188" t="s">
        <v>1733</v>
      </c>
      <c r="H5094" s="189" t="s">
        <v>3</v>
      </c>
      <c r="I5094" s="190"/>
      <c r="L5094" s="186"/>
      <c r="M5094" s="191"/>
      <c r="N5094" s="192"/>
      <c r="O5094" s="192"/>
      <c r="P5094" s="192"/>
      <c r="Q5094" s="192"/>
      <c r="R5094" s="192"/>
      <c r="S5094" s="192"/>
      <c r="T5094" s="193"/>
      <c r="AT5094" s="189" t="s">
        <v>197</v>
      </c>
      <c r="AU5094" s="189" t="s">
        <v>80</v>
      </c>
      <c r="AV5094" s="12" t="s">
        <v>22</v>
      </c>
      <c r="AW5094" s="12" t="s">
        <v>35</v>
      </c>
      <c r="AX5094" s="12" t="s">
        <v>72</v>
      </c>
      <c r="AY5094" s="189" t="s">
        <v>177</v>
      </c>
    </row>
    <row r="5095" spans="2:51" s="11" customFormat="1" x14ac:dyDescent="0.3">
      <c r="B5095" s="177"/>
      <c r="D5095" s="178" t="s">
        <v>197</v>
      </c>
      <c r="E5095" s="179" t="s">
        <v>3</v>
      </c>
      <c r="F5095" s="180" t="s">
        <v>2393</v>
      </c>
      <c r="H5095" s="181">
        <v>3.92</v>
      </c>
      <c r="I5095" s="182"/>
      <c r="L5095" s="177"/>
      <c r="M5095" s="183"/>
      <c r="N5095" s="184"/>
      <c r="O5095" s="184"/>
      <c r="P5095" s="184"/>
      <c r="Q5095" s="184"/>
      <c r="R5095" s="184"/>
      <c r="S5095" s="184"/>
      <c r="T5095" s="185"/>
      <c r="AT5095" s="179" t="s">
        <v>197</v>
      </c>
      <c r="AU5095" s="179" t="s">
        <v>80</v>
      </c>
      <c r="AV5095" s="11" t="s">
        <v>80</v>
      </c>
      <c r="AW5095" s="11" t="s">
        <v>35</v>
      </c>
      <c r="AX5095" s="11" t="s">
        <v>72</v>
      </c>
      <c r="AY5095" s="179" t="s">
        <v>177</v>
      </c>
    </row>
    <row r="5096" spans="2:51" s="12" customFormat="1" x14ac:dyDescent="0.3">
      <c r="B5096" s="186"/>
      <c r="D5096" s="178" t="s">
        <v>197</v>
      </c>
      <c r="E5096" s="187" t="s">
        <v>3</v>
      </c>
      <c r="F5096" s="188" t="s">
        <v>1739</v>
      </c>
      <c r="H5096" s="189" t="s">
        <v>3</v>
      </c>
      <c r="I5096" s="190"/>
      <c r="L5096" s="186"/>
      <c r="M5096" s="191"/>
      <c r="N5096" s="192"/>
      <c r="O5096" s="192"/>
      <c r="P5096" s="192"/>
      <c r="Q5096" s="192"/>
      <c r="R5096" s="192"/>
      <c r="S5096" s="192"/>
      <c r="T5096" s="193"/>
      <c r="AT5096" s="189" t="s">
        <v>197</v>
      </c>
      <c r="AU5096" s="189" t="s">
        <v>80</v>
      </c>
      <c r="AV5096" s="12" t="s">
        <v>22</v>
      </c>
      <c r="AW5096" s="12" t="s">
        <v>35</v>
      </c>
      <c r="AX5096" s="12" t="s">
        <v>72</v>
      </c>
      <c r="AY5096" s="189" t="s">
        <v>177</v>
      </c>
    </row>
    <row r="5097" spans="2:51" s="12" customFormat="1" x14ac:dyDescent="0.3">
      <c r="B5097" s="186"/>
      <c r="D5097" s="178" t="s">
        <v>197</v>
      </c>
      <c r="E5097" s="187" t="s">
        <v>3</v>
      </c>
      <c r="F5097" s="188" t="s">
        <v>1740</v>
      </c>
      <c r="H5097" s="189" t="s">
        <v>3</v>
      </c>
      <c r="I5097" s="190"/>
      <c r="L5097" s="186"/>
      <c r="M5097" s="191"/>
      <c r="N5097" s="192"/>
      <c r="O5097" s="192"/>
      <c r="P5097" s="192"/>
      <c r="Q5097" s="192"/>
      <c r="R5097" s="192"/>
      <c r="S5097" s="192"/>
      <c r="T5097" s="193"/>
      <c r="AT5097" s="189" t="s">
        <v>197</v>
      </c>
      <c r="AU5097" s="189" t="s">
        <v>80</v>
      </c>
      <c r="AV5097" s="12" t="s">
        <v>22</v>
      </c>
      <c r="AW5097" s="12" t="s">
        <v>35</v>
      </c>
      <c r="AX5097" s="12" t="s">
        <v>72</v>
      </c>
      <c r="AY5097" s="189" t="s">
        <v>177</v>
      </c>
    </row>
    <row r="5098" spans="2:51" s="11" customFormat="1" x14ac:dyDescent="0.3">
      <c r="B5098" s="177"/>
      <c r="D5098" s="178" t="s">
        <v>197</v>
      </c>
      <c r="E5098" s="179" t="s">
        <v>3</v>
      </c>
      <c r="F5098" s="180" t="s">
        <v>2394</v>
      </c>
      <c r="H5098" s="181">
        <v>5.6</v>
      </c>
      <c r="I5098" s="182"/>
      <c r="L5098" s="177"/>
      <c r="M5098" s="183"/>
      <c r="N5098" s="184"/>
      <c r="O5098" s="184"/>
      <c r="P5098" s="184"/>
      <c r="Q5098" s="184"/>
      <c r="R5098" s="184"/>
      <c r="S5098" s="184"/>
      <c r="T5098" s="185"/>
      <c r="AT5098" s="179" t="s">
        <v>197</v>
      </c>
      <c r="AU5098" s="179" t="s">
        <v>80</v>
      </c>
      <c r="AV5098" s="11" t="s">
        <v>80</v>
      </c>
      <c r="AW5098" s="11" t="s">
        <v>35</v>
      </c>
      <c r="AX5098" s="11" t="s">
        <v>72</v>
      </c>
      <c r="AY5098" s="179" t="s">
        <v>177</v>
      </c>
    </row>
    <row r="5099" spans="2:51" s="12" customFormat="1" x14ac:dyDescent="0.3">
      <c r="B5099" s="186"/>
      <c r="D5099" s="178" t="s">
        <v>197</v>
      </c>
      <c r="E5099" s="187" t="s">
        <v>3</v>
      </c>
      <c r="F5099" s="188" t="s">
        <v>1747</v>
      </c>
      <c r="H5099" s="189" t="s">
        <v>3</v>
      </c>
      <c r="I5099" s="190"/>
      <c r="L5099" s="186"/>
      <c r="M5099" s="191"/>
      <c r="N5099" s="192"/>
      <c r="O5099" s="192"/>
      <c r="P5099" s="192"/>
      <c r="Q5099" s="192"/>
      <c r="R5099" s="192"/>
      <c r="S5099" s="192"/>
      <c r="T5099" s="193"/>
      <c r="AT5099" s="189" t="s">
        <v>197</v>
      </c>
      <c r="AU5099" s="189" t="s">
        <v>80</v>
      </c>
      <c r="AV5099" s="12" t="s">
        <v>22</v>
      </c>
      <c r="AW5099" s="12" t="s">
        <v>35</v>
      </c>
      <c r="AX5099" s="12" t="s">
        <v>72</v>
      </c>
      <c r="AY5099" s="189" t="s">
        <v>177</v>
      </c>
    </row>
    <row r="5100" spans="2:51" s="12" customFormat="1" x14ac:dyDescent="0.3">
      <c r="B5100" s="186"/>
      <c r="D5100" s="178" t="s">
        <v>197</v>
      </c>
      <c r="E5100" s="187" t="s">
        <v>3</v>
      </c>
      <c r="F5100" s="188" t="s">
        <v>1748</v>
      </c>
      <c r="H5100" s="189" t="s">
        <v>3</v>
      </c>
      <c r="I5100" s="190"/>
      <c r="L5100" s="186"/>
      <c r="M5100" s="191"/>
      <c r="N5100" s="192"/>
      <c r="O5100" s="192"/>
      <c r="P5100" s="192"/>
      <c r="Q5100" s="192"/>
      <c r="R5100" s="192"/>
      <c r="S5100" s="192"/>
      <c r="T5100" s="193"/>
      <c r="AT5100" s="189" t="s">
        <v>197</v>
      </c>
      <c r="AU5100" s="189" t="s">
        <v>80</v>
      </c>
      <c r="AV5100" s="12" t="s">
        <v>22</v>
      </c>
      <c r="AW5100" s="12" t="s">
        <v>35</v>
      </c>
      <c r="AX5100" s="12" t="s">
        <v>72</v>
      </c>
      <c r="AY5100" s="189" t="s">
        <v>177</v>
      </c>
    </row>
    <row r="5101" spans="2:51" s="11" customFormat="1" x14ac:dyDescent="0.3">
      <c r="B5101" s="177"/>
      <c r="D5101" s="178" t="s">
        <v>197</v>
      </c>
      <c r="E5101" s="179" t="s">
        <v>3</v>
      </c>
      <c r="F5101" s="180" t="s">
        <v>2395</v>
      </c>
      <c r="H5101" s="181">
        <v>1.49</v>
      </c>
      <c r="I5101" s="182"/>
      <c r="L5101" s="177"/>
      <c r="M5101" s="183"/>
      <c r="N5101" s="184"/>
      <c r="O5101" s="184"/>
      <c r="P5101" s="184"/>
      <c r="Q5101" s="184"/>
      <c r="R5101" s="184"/>
      <c r="S5101" s="184"/>
      <c r="T5101" s="185"/>
      <c r="AT5101" s="179" t="s">
        <v>197</v>
      </c>
      <c r="AU5101" s="179" t="s">
        <v>80</v>
      </c>
      <c r="AV5101" s="11" t="s">
        <v>80</v>
      </c>
      <c r="AW5101" s="11" t="s">
        <v>35</v>
      </c>
      <c r="AX5101" s="11" t="s">
        <v>72</v>
      </c>
      <c r="AY5101" s="179" t="s">
        <v>177</v>
      </c>
    </row>
    <row r="5102" spans="2:51" s="12" customFormat="1" x14ac:dyDescent="0.3">
      <c r="B5102" s="186"/>
      <c r="D5102" s="178" t="s">
        <v>197</v>
      </c>
      <c r="E5102" s="187" t="s">
        <v>3</v>
      </c>
      <c r="F5102" s="188" t="s">
        <v>1758</v>
      </c>
      <c r="H5102" s="189" t="s">
        <v>3</v>
      </c>
      <c r="I5102" s="190"/>
      <c r="L5102" s="186"/>
      <c r="M5102" s="191"/>
      <c r="N5102" s="192"/>
      <c r="O5102" s="192"/>
      <c r="P5102" s="192"/>
      <c r="Q5102" s="192"/>
      <c r="R5102" s="192"/>
      <c r="S5102" s="192"/>
      <c r="T5102" s="193"/>
      <c r="AT5102" s="189" t="s">
        <v>197</v>
      </c>
      <c r="AU5102" s="189" t="s">
        <v>80</v>
      </c>
      <c r="AV5102" s="12" t="s">
        <v>22</v>
      </c>
      <c r="AW5102" s="12" t="s">
        <v>35</v>
      </c>
      <c r="AX5102" s="12" t="s">
        <v>72</v>
      </c>
      <c r="AY5102" s="189" t="s">
        <v>177</v>
      </c>
    </row>
    <row r="5103" spans="2:51" s="12" customFormat="1" x14ac:dyDescent="0.3">
      <c r="B5103" s="186"/>
      <c r="D5103" s="178" t="s">
        <v>197</v>
      </c>
      <c r="E5103" s="187" t="s">
        <v>3</v>
      </c>
      <c r="F5103" s="188" t="s">
        <v>1759</v>
      </c>
      <c r="H5103" s="189" t="s">
        <v>3</v>
      </c>
      <c r="I5103" s="190"/>
      <c r="L5103" s="186"/>
      <c r="M5103" s="191"/>
      <c r="N5103" s="192"/>
      <c r="O5103" s="192"/>
      <c r="P5103" s="192"/>
      <c r="Q5103" s="192"/>
      <c r="R5103" s="192"/>
      <c r="S5103" s="192"/>
      <c r="T5103" s="193"/>
      <c r="AT5103" s="189" t="s">
        <v>197</v>
      </c>
      <c r="AU5103" s="189" t="s">
        <v>80</v>
      </c>
      <c r="AV5103" s="12" t="s">
        <v>22</v>
      </c>
      <c r="AW5103" s="12" t="s">
        <v>35</v>
      </c>
      <c r="AX5103" s="12" t="s">
        <v>72</v>
      </c>
      <c r="AY5103" s="189" t="s">
        <v>177</v>
      </c>
    </row>
    <row r="5104" spans="2:51" s="11" customFormat="1" x14ac:dyDescent="0.3">
      <c r="B5104" s="177"/>
      <c r="D5104" s="178" t="s">
        <v>197</v>
      </c>
      <c r="E5104" s="179" t="s">
        <v>3</v>
      </c>
      <c r="F5104" s="180" t="s">
        <v>2396</v>
      </c>
      <c r="H5104" s="181">
        <v>2.86</v>
      </c>
      <c r="I5104" s="182"/>
      <c r="L5104" s="177"/>
      <c r="M5104" s="183"/>
      <c r="N5104" s="184"/>
      <c r="O5104" s="184"/>
      <c r="P5104" s="184"/>
      <c r="Q5104" s="184"/>
      <c r="R5104" s="184"/>
      <c r="S5104" s="184"/>
      <c r="T5104" s="185"/>
      <c r="AT5104" s="179" t="s">
        <v>197</v>
      </c>
      <c r="AU5104" s="179" t="s">
        <v>80</v>
      </c>
      <c r="AV5104" s="11" t="s">
        <v>80</v>
      </c>
      <c r="AW5104" s="11" t="s">
        <v>35</v>
      </c>
      <c r="AX5104" s="11" t="s">
        <v>72</v>
      </c>
      <c r="AY5104" s="179" t="s">
        <v>177</v>
      </c>
    </row>
    <row r="5105" spans="2:51" s="12" customFormat="1" x14ac:dyDescent="0.3">
      <c r="B5105" s="186"/>
      <c r="D5105" s="178" t="s">
        <v>197</v>
      </c>
      <c r="E5105" s="187" t="s">
        <v>3</v>
      </c>
      <c r="F5105" s="188" t="s">
        <v>1761</v>
      </c>
      <c r="H5105" s="189" t="s">
        <v>3</v>
      </c>
      <c r="I5105" s="190"/>
      <c r="L5105" s="186"/>
      <c r="M5105" s="191"/>
      <c r="N5105" s="192"/>
      <c r="O5105" s="192"/>
      <c r="P5105" s="192"/>
      <c r="Q5105" s="192"/>
      <c r="R5105" s="192"/>
      <c r="S5105" s="192"/>
      <c r="T5105" s="193"/>
      <c r="AT5105" s="189" t="s">
        <v>197</v>
      </c>
      <c r="AU5105" s="189" t="s">
        <v>80</v>
      </c>
      <c r="AV5105" s="12" t="s">
        <v>22</v>
      </c>
      <c r="AW5105" s="12" t="s">
        <v>35</v>
      </c>
      <c r="AX5105" s="12" t="s">
        <v>72</v>
      </c>
      <c r="AY5105" s="189" t="s">
        <v>177</v>
      </c>
    </row>
    <row r="5106" spans="2:51" s="12" customFormat="1" x14ac:dyDescent="0.3">
      <c r="B5106" s="186"/>
      <c r="D5106" s="178" t="s">
        <v>197</v>
      </c>
      <c r="E5106" s="187" t="s">
        <v>3</v>
      </c>
      <c r="F5106" s="188" t="s">
        <v>1762</v>
      </c>
      <c r="H5106" s="189" t="s">
        <v>3</v>
      </c>
      <c r="I5106" s="190"/>
      <c r="L5106" s="186"/>
      <c r="M5106" s="191"/>
      <c r="N5106" s="192"/>
      <c r="O5106" s="192"/>
      <c r="P5106" s="192"/>
      <c r="Q5106" s="192"/>
      <c r="R5106" s="192"/>
      <c r="S5106" s="192"/>
      <c r="T5106" s="193"/>
      <c r="AT5106" s="189" t="s">
        <v>197</v>
      </c>
      <c r="AU5106" s="189" t="s">
        <v>80</v>
      </c>
      <c r="AV5106" s="12" t="s">
        <v>22</v>
      </c>
      <c r="AW5106" s="12" t="s">
        <v>35</v>
      </c>
      <c r="AX5106" s="12" t="s">
        <v>72</v>
      </c>
      <c r="AY5106" s="189" t="s">
        <v>177</v>
      </c>
    </row>
    <row r="5107" spans="2:51" s="11" customFormat="1" x14ac:dyDescent="0.3">
      <c r="B5107" s="177"/>
      <c r="D5107" s="178" t="s">
        <v>197</v>
      </c>
      <c r="E5107" s="179" t="s">
        <v>3</v>
      </c>
      <c r="F5107" s="180" t="s">
        <v>2397</v>
      </c>
      <c r="H5107" s="181">
        <v>7.03</v>
      </c>
      <c r="I5107" s="182"/>
      <c r="L5107" s="177"/>
      <c r="M5107" s="183"/>
      <c r="N5107" s="184"/>
      <c r="O5107" s="184"/>
      <c r="P5107" s="184"/>
      <c r="Q5107" s="184"/>
      <c r="R5107" s="184"/>
      <c r="S5107" s="184"/>
      <c r="T5107" s="185"/>
      <c r="AT5107" s="179" t="s">
        <v>197</v>
      </c>
      <c r="AU5107" s="179" t="s">
        <v>80</v>
      </c>
      <c r="AV5107" s="11" t="s">
        <v>80</v>
      </c>
      <c r="AW5107" s="11" t="s">
        <v>35</v>
      </c>
      <c r="AX5107" s="11" t="s">
        <v>72</v>
      </c>
      <c r="AY5107" s="179" t="s">
        <v>177</v>
      </c>
    </row>
    <row r="5108" spans="2:51" s="12" customFormat="1" x14ac:dyDescent="0.3">
      <c r="B5108" s="186"/>
      <c r="D5108" s="178" t="s">
        <v>197</v>
      </c>
      <c r="E5108" s="187" t="s">
        <v>3</v>
      </c>
      <c r="F5108" s="188" t="s">
        <v>1769</v>
      </c>
      <c r="H5108" s="189" t="s">
        <v>3</v>
      </c>
      <c r="I5108" s="190"/>
      <c r="L5108" s="186"/>
      <c r="M5108" s="191"/>
      <c r="N5108" s="192"/>
      <c r="O5108" s="192"/>
      <c r="P5108" s="192"/>
      <c r="Q5108" s="192"/>
      <c r="R5108" s="192"/>
      <c r="S5108" s="192"/>
      <c r="T5108" s="193"/>
      <c r="AT5108" s="189" t="s">
        <v>197</v>
      </c>
      <c r="AU5108" s="189" t="s">
        <v>80</v>
      </c>
      <c r="AV5108" s="12" t="s">
        <v>22</v>
      </c>
      <c r="AW5108" s="12" t="s">
        <v>35</v>
      </c>
      <c r="AX5108" s="12" t="s">
        <v>72</v>
      </c>
      <c r="AY5108" s="189" t="s">
        <v>177</v>
      </c>
    </row>
    <row r="5109" spans="2:51" s="12" customFormat="1" x14ac:dyDescent="0.3">
      <c r="B5109" s="186"/>
      <c r="D5109" s="178" t="s">
        <v>197</v>
      </c>
      <c r="E5109" s="187" t="s">
        <v>3</v>
      </c>
      <c r="F5109" s="188" t="s">
        <v>1770</v>
      </c>
      <c r="H5109" s="189" t="s">
        <v>3</v>
      </c>
      <c r="I5109" s="190"/>
      <c r="L5109" s="186"/>
      <c r="M5109" s="191"/>
      <c r="N5109" s="192"/>
      <c r="O5109" s="192"/>
      <c r="P5109" s="192"/>
      <c r="Q5109" s="192"/>
      <c r="R5109" s="192"/>
      <c r="S5109" s="192"/>
      <c r="T5109" s="193"/>
      <c r="AT5109" s="189" t="s">
        <v>197</v>
      </c>
      <c r="AU5109" s="189" t="s">
        <v>80</v>
      </c>
      <c r="AV5109" s="12" t="s">
        <v>22</v>
      </c>
      <c r="AW5109" s="12" t="s">
        <v>35</v>
      </c>
      <c r="AX5109" s="12" t="s">
        <v>72</v>
      </c>
      <c r="AY5109" s="189" t="s">
        <v>177</v>
      </c>
    </row>
    <row r="5110" spans="2:51" s="11" customFormat="1" x14ac:dyDescent="0.3">
      <c r="B5110" s="177"/>
      <c r="D5110" s="178" t="s">
        <v>197</v>
      </c>
      <c r="E5110" s="179" t="s">
        <v>3</v>
      </c>
      <c r="F5110" s="180" t="s">
        <v>2398</v>
      </c>
      <c r="H5110" s="181">
        <v>2.97</v>
      </c>
      <c r="I5110" s="182"/>
      <c r="L5110" s="177"/>
      <c r="M5110" s="183"/>
      <c r="N5110" s="184"/>
      <c r="O5110" s="184"/>
      <c r="P5110" s="184"/>
      <c r="Q5110" s="184"/>
      <c r="R5110" s="184"/>
      <c r="S5110" s="184"/>
      <c r="T5110" s="185"/>
      <c r="AT5110" s="179" t="s">
        <v>197</v>
      </c>
      <c r="AU5110" s="179" t="s">
        <v>80</v>
      </c>
      <c r="AV5110" s="11" t="s">
        <v>80</v>
      </c>
      <c r="AW5110" s="11" t="s">
        <v>35</v>
      </c>
      <c r="AX5110" s="11" t="s">
        <v>72</v>
      </c>
      <c r="AY5110" s="179" t="s">
        <v>177</v>
      </c>
    </row>
    <row r="5111" spans="2:51" s="12" customFormat="1" x14ac:dyDescent="0.3">
      <c r="B5111" s="186"/>
      <c r="D5111" s="178" t="s">
        <v>197</v>
      </c>
      <c r="E5111" s="187" t="s">
        <v>3</v>
      </c>
      <c r="F5111" s="188" t="s">
        <v>1775</v>
      </c>
      <c r="H5111" s="189" t="s">
        <v>3</v>
      </c>
      <c r="I5111" s="190"/>
      <c r="L5111" s="186"/>
      <c r="M5111" s="191"/>
      <c r="N5111" s="192"/>
      <c r="O5111" s="192"/>
      <c r="P5111" s="192"/>
      <c r="Q5111" s="192"/>
      <c r="R5111" s="192"/>
      <c r="S5111" s="192"/>
      <c r="T5111" s="193"/>
      <c r="AT5111" s="189" t="s">
        <v>197</v>
      </c>
      <c r="AU5111" s="189" t="s">
        <v>80</v>
      </c>
      <c r="AV5111" s="12" t="s">
        <v>22</v>
      </c>
      <c r="AW5111" s="12" t="s">
        <v>35</v>
      </c>
      <c r="AX5111" s="12" t="s">
        <v>72</v>
      </c>
      <c r="AY5111" s="189" t="s">
        <v>177</v>
      </c>
    </row>
    <row r="5112" spans="2:51" s="12" customFormat="1" x14ac:dyDescent="0.3">
      <c r="B5112" s="186"/>
      <c r="D5112" s="178" t="s">
        <v>197</v>
      </c>
      <c r="E5112" s="187" t="s">
        <v>3</v>
      </c>
      <c r="F5112" s="188" t="s">
        <v>1776</v>
      </c>
      <c r="H5112" s="189" t="s">
        <v>3</v>
      </c>
      <c r="I5112" s="190"/>
      <c r="L5112" s="186"/>
      <c r="M5112" s="191"/>
      <c r="N5112" s="192"/>
      <c r="O5112" s="192"/>
      <c r="P5112" s="192"/>
      <c r="Q5112" s="192"/>
      <c r="R5112" s="192"/>
      <c r="S5112" s="192"/>
      <c r="T5112" s="193"/>
      <c r="AT5112" s="189" t="s">
        <v>197</v>
      </c>
      <c r="AU5112" s="189" t="s">
        <v>80</v>
      </c>
      <c r="AV5112" s="12" t="s">
        <v>22</v>
      </c>
      <c r="AW5112" s="12" t="s">
        <v>35</v>
      </c>
      <c r="AX5112" s="12" t="s">
        <v>72</v>
      </c>
      <c r="AY5112" s="189" t="s">
        <v>177</v>
      </c>
    </row>
    <row r="5113" spans="2:51" s="11" customFormat="1" x14ac:dyDescent="0.3">
      <c r="B5113" s="177"/>
      <c r="D5113" s="178" t="s">
        <v>197</v>
      </c>
      <c r="E5113" s="179" t="s">
        <v>3</v>
      </c>
      <c r="F5113" s="180" t="s">
        <v>2399</v>
      </c>
      <c r="H5113" s="181">
        <v>15.2</v>
      </c>
      <c r="I5113" s="182"/>
      <c r="L5113" s="177"/>
      <c r="M5113" s="183"/>
      <c r="N5113" s="184"/>
      <c r="O5113" s="184"/>
      <c r="P5113" s="184"/>
      <c r="Q5113" s="184"/>
      <c r="R5113" s="184"/>
      <c r="S5113" s="184"/>
      <c r="T5113" s="185"/>
      <c r="AT5113" s="179" t="s">
        <v>197</v>
      </c>
      <c r="AU5113" s="179" t="s">
        <v>80</v>
      </c>
      <c r="AV5113" s="11" t="s">
        <v>80</v>
      </c>
      <c r="AW5113" s="11" t="s">
        <v>35</v>
      </c>
      <c r="AX5113" s="11" t="s">
        <v>72</v>
      </c>
      <c r="AY5113" s="179" t="s">
        <v>177</v>
      </c>
    </row>
    <row r="5114" spans="2:51" s="12" customFormat="1" x14ac:dyDescent="0.3">
      <c r="B5114" s="186"/>
      <c r="D5114" s="178" t="s">
        <v>197</v>
      </c>
      <c r="E5114" s="187" t="s">
        <v>3</v>
      </c>
      <c r="F5114" s="188" t="s">
        <v>1795</v>
      </c>
      <c r="H5114" s="189" t="s">
        <v>3</v>
      </c>
      <c r="I5114" s="190"/>
      <c r="L5114" s="186"/>
      <c r="M5114" s="191"/>
      <c r="N5114" s="192"/>
      <c r="O5114" s="192"/>
      <c r="P5114" s="192"/>
      <c r="Q5114" s="192"/>
      <c r="R5114" s="192"/>
      <c r="S5114" s="192"/>
      <c r="T5114" s="193"/>
      <c r="AT5114" s="189" t="s">
        <v>197</v>
      </c>
      <c r="AU5114" s="189" t="s">
        <v>80</v>
      </c>
      <c r="AV5114" s="12" t="s">
        <v>22</v>
      </c>
      <c r="AW5114" s="12" t="s">
        <v>35</v>
      </c>
      <c r="AX5114" s="12" t="s">
        <v>72</v>
      </c>
      <c r="AY5114" s="189" t="s">
        <v>177</v>
      </c>
    </row>
    <row r="5115" spans="2:51" s="12" customFormat="1" x14ac:dyDescent="0.3">
      <c r="B5115" s="186"/>
      <c r="D5115" s="178" t="s">
        <v>197</v>
      </c>
      <c r="E5115" s="187" t="s">
        <v>3</v>
      </c>
      <c r="F5115" s="188" t="s">
        <v>1796</v>
      </c>
      <c r="H5115" s="189" t="s">
        <v>3</v>
      </c>
      <c r="I5115" s="190"/>
      <c r="L5115" s="186"/>
      <c r="M5115" s="191"/>
      <c r="N5115" s="192"/>
      <c r="O5115" s="192"/>
      <c r="P5115" s="192"/>
      <c r="Q5115" s="192"/>
      <c r="R5115" s="192"/>
      <c r="S5115" s="192"/>
      <c r="T5115" s="193"/>
      <c r="AT5115" s="189" t="s">
        <v>197</v>
      </c>
      <c r="AU5115" s="189" t="s">
        <v>80</v>
      </c>
      <c r="AV5115" s="12" t="s">
        <v>22</v>
      </c>
      <c r="AW5115" s="12" t="s">
        <v>35</v>
      </c>
      <c r="AX5115" s="12" t="s">
        <v>72</v>
      </c>
      <c r="AY5115" s="189" t="s">
        <v>177</v>
      </c>
    </row>
    <row r="5116" spans="2:51" s="11" customFormat="1" x14ac:dyDescent="0.3">
      <c r="B5116" s="177"/>
      <c r="D5116" s="178" t="s">
        <v>197</v>
      </c>
      <c r="E5116" s="179" t="s">
        <v>3</v>
      </c>
      <c r="F5116" s="180" t="s">
        <v>2400</v>
      </c>
      <c r="H5116" s="181">
        <v>4</v>
      </c>
      <c r="I5116" s="182"/>
      <c r="L5116" s="177"/>
      <c r="M5116" s="183"/>
      <c r="N5116" s="184"/>
      <c r="O5116" s="184"/>
      <c r="P5116" s="184"/>
      <c r="Q5116" s="184"/>
      <c r="R5116" s="184"/>
      <c r="S5116" s="184"/>
      <c r="T5116" s="185"/>
      <c r="AT5116" s="179" t="s">
        <v>197</v>
      </c>
      <c r="AU5116" s="179" t="s">
        <v>80</v>
      </c>
      <c r="AV5116" s="11" t="s">
        <v>80</v>
      </c>
      <c r="AW5116" s="11" t="s">
        <v>35</v>
      </c>
      <c r="AX5116" s="11" t="s">
        <v>72</v>
      </c>
      <c r="AY5116" s="179" t="s">
        <v>177</v>
      </c>
    </row>
    <row r="5117" spans="2:51" s="12" customFormat="1" x14ac:dyDescent="0.3">
      <c r="B5117" s="186"/>
      <c r="D5117" s="178" t="s">
        <v>197</v>
      </c>
      <c r="E5117" s="187" t="s">
        <v>3</v>
      </c>
      <c r="F5117" s="188" t="s">
        <v>1813</v>
      </c>
      <c r="H5117" s="189" t="s">
        <v>3</v>
      </c>
      <c r="I5117" s="190"/>
      <c r="L5117" s="186"/>
      <c r="M5117" s="191"/>
      <c r="N5117" s="192"/>
      <c r="O5117" s="192"/>
      <c r="P5117" s="192"/>
      <c r="Q5117" s="192"/>
      <c r="R5117" s="192"/>
      <c r="S5117" s="192"/>
      <c r="T5117" s="193"/>
      <c r="AT5117" s="189" t="s">
        <v>197</v>
      </c>
      <c r="AU5117" s="189" t="s">
        <v>80</v>
      </c>
      <c r="AV5117" s="12" t="s">
        <v>22</v>
      </c>
      <c r="AW5117" s="12" t="s">
        <v>35</v>
      </c>
      <c r="AX5117" s="12" t="s">
        <v>72</v>
      </c>
      <c r="AY5117" s="189" t="s">
        <v>177</v>
      </c>
    </row>
    <row r="5118" spans="2:51" s="12" customFormat="1" x14ac:dyDescent="0.3">
      <c r="B5118" s="186"/>
      <c r="D5118" s="178" t="s">
        <v>197</v>
      </c>
      <c r="E5118" s="187" t="s">
        <v>3</v>
      </c>
      <c r="F5118" s="188" t="s">
        <v>1814</v>
      </c>
      <c r="H5118" s="189" t="s">
        <v>3</v>
      </c>
      <c r="I5118" s="190"/>
      <c r="L5118" s="186"/>
      <c r="M5118" s="191"/>
      <c r="N5118" s="192"/>
      <c r="O5118" s="192"/>
      <c r="P5118" s="192"/>
      <c r="Q5118" s="192"/>
      <c r="R5118" s="192"/>
      <c r="S5118" s="192"/>
      <c r="T5118" s="193"/>
      <c r="AT5118" s="189" t="s">
        <v>197</v>
      </c>
      <c r="AU5118" s="189" t="s">
        <v>80</v>
      </c>
      <c r="AV5118" s="12" t="s">
        <v>22</v>
      </c>
      <c r="AW5118" s="12" t="s">
        <v>35</v>
      </c>
      <c r="AX5118" s="12" t="s">
        <v>72</v>
      </c>
      <c r="AY5118" s="189" t="s">
        <v>177</v>
      </c>
    </row>
    <row r="5119" spans="2:51" s="11" customFormat="1" x14ac:dyDescent="0.3">
      <c r="B5119" s="177"/>
      <c r="D5119" s="178" t="s">
        <v>197</v>
      </c>
      <c r="E5119" s="179" t="s">
        <v>3</v>
      </c>
      <c r="F5119" s="180" t="s">
        <v>2401</v>
      </c>
      <c r="H5119" s="181">
        <v>10.62</v>
      </c>
      <c r="I5119" s="182"/>
      <c r="L5119" s="177"/>
      <c r="M5119" s="183"/>
      <c r="N5119" s="184"/>
      <c r="O5119" s="184"/>
      <c r="P5119" s="184"/>
      <c r="Q5119" s="184"/>
      <c r="R5119" s="184"/>
      <c r="S5119" s="184"/>
      <c r="T5119" s="185"/>
      <c r="AT5119" s="179" t="s">
        <v>197</v>
      </c>
      <c r="AU5119" s="179" t="s">
        <v>80</v>
      </c>
      <c r="AV5119" s="11" t="s">
        <v>80</v>
      </c>
      <c r="AW5119" s="11" t="s">
        <v>35</v>
      </c>
      <c r="AX5119" s="11" t="s">
        <v>72</v>
      </c>
      <c r="AY5119" s="179" t="s">
        <v>177</v>
      </c>
    </row>
    <row r="5120" spans="2:51" s="12" customFormat="1" x14ac:dyDescent="0.3">
      <c r="B5120" s="186"/>
      <c r="D5120" s="178" t="s">
        <v>197</v>
      </c>
      <c r="E5120" s="187" t="s">
        <v>3</v>
      </c>
      <c r="F5120" s="188" t="s">
        <v>1824</v>
      </c>
      <c r="H5120" s="189" t="s">
        <v>3</v>
      </c>
      <c r="I5120" s="190"/>
      <c r="L5120" s="186"/>
      <c r="M5120" s="191"/>
      <c r="N5120" s="192"/>
      <c r="O5120" s="192"/>
      <c r="P5120" s="192"/>
      <c r="Q5120" s="192"/>
      <c r="R5120" s="192"/>
      <c r="S5120" s="192"/>
      <c r="T5120" s="193"/>
      <c r="AT5120" s="189" t="s">
        <v>197</v>
      </c>
      <c r="AU5120" s="189" t="s">
        <v>80</v>
      </c>
      <c r="AV5120" s="12" t="s">
        <v>22</v>
      </c>
      <c r="AW5120" s="12" t="s">
        <v>35</v>
      </c>
      <c r="AX5120" s="12" t="s">
        <v>72</v>
      </c>
      <c r="AY5120" s="189" t="s">
        <v>177</v>
      </c>
    </row>
    <row r="5121" spans="2:65" s="12" customFormat="1" x14ac:dyDescent="0.3">
      <c r="B5121" s="186"/>
      <c r="D5121" s="178" t="s">
        <v>197</v>
      </c>
      <c r="E5121" s="187" t="s">
        <v>3</v>
      </c>
      <c r="F5121" s="188" t="s">
        <v>1825</v>
      </c>
      <c r="H5121" s="189" t="s">
        <v>3</v>
      </c>
      <c r="I5121" s="190"/>
      <c r="L5121" s="186"/>
      <c r="M5121" s="191"/>
      <c r="N5121" s="192"/>
      <c r="O5121" s="192"/>
      <c r="P5121" s="192"/>
      <c r="Q5121" s="192"/>
      <c r="R5121" s="192"/>
      <c r="S5121" s="192"/>
      <c r="T5121" s="193"/>
      <c r="AT5121" s="189" t="s">
        <v>197</v>
      </c>
      <c r="AU5121" s="189" t="s">
        <v>80</v>
      </c>
      <c r="AV5121" s="12" t="s">
        <v>22</v>
      </c>
      <c r="AW5121" s="12" t="s">
        <v>35</v>
      </c>
      <c r="AX5121" s="12" t="s">
        <v>72</v>
      </c>
      <c r="AY5121" s="189" t="s">
        <v>177</v>
      </c>
    </row>
    <row r="5122" spans="2:65" s="11" customFormat="1" x14ac:dyDescent="0.3">
      <c r="B5122" s="177"/>
      <c r="D5122" s="178" t="s">
        <v>197</v>
      </c>
      <c r="E5122" s="179" t="s">
        <v>3</v>
      </c>
      <c r="F5122" s="180" t="s">
        <v>2402</v>
      </c>
      <c r="H5122" s="181">
        <v>5.86</v>
      </c>
      <c r="I5122" s="182"/>
      <c r="L5122" s="177"/>
      <c r="M5122" s="183"/>
      <c r="N5122" s="184"/>
      <c r="O5122" s="184"/>
      <c r="P5122" s="184"/>
      <c r="Q5122" s="184"/>
      <c r="R5122" s="184"/>
      <c r="S5122" s="184"/>
      <c r="T5122" s="185"/>
      <c r="AT5122" s="179" t="s">
        <v>197</v>
      </c>
      <c r="AU5122" s="179" t="s">
        <v>80</v>
      </c>
      <c r="AV5122" s="11" t="s">
        <v>80</v>
      </c>
      <c r="AW5122" s="11" t="s">
        <v>35</v>
      </c>
      <c r="AX5122" s="11" t="s">
        <v>72</v>
      </c>
      <c r="AY5122" s="179" t="s">
        <v>177</v>
      </c>
    </row>
    <row r="5123" spans="2:65" s="12" customFormat="1" x14ac:dyDescent="0.3">
      <c r="B5123" s="186"/>
      <c r="D5123" s="178" t="s">
        <v>197</v>
      </c>
      <c r="E5123" s="187" t="s">
        <v>3</v>
      </c>
      <c r="F5123" s="188" t="s">
        <v>1827</v>
      </c>
      <c r="H5123" s="189" t="s">
        <v>3</v>
      </c>
      <c r="I5123" s="190"/>
      <c r="L5123" s="186"/>
      <c r="M5123" s="191"/>
      <c r="N5123" s="192"/>
      <c r="O5123" s="192"/>
      <c r="P5123" s="192"/>
      <c r="Q5123" s="192"/>
      <c r="R5123" s="192"/>
      <c r="S5123" s="192"/>
      <c r="T5123" s="193"/>
      <c r="AT5123" s="189" t="s">
        <v>197</v>
      </c>
      <c r="AU5123" s="189" t="s">
        <v>80</v>
      </c>
      <c r="AV5123" s="12" t="s">
        <v>22</v>
      </c>
      <c r="AW5123" s="12" t="s">
        <v>35</v>
      </c>
      <c r="AX5123" s="12" t="s">
        <v>72</v>
      </c>
      <c r="AY5123" s="189" t="s">
        <v>177</v>
      </c>
    </row>
    <row r="5124" spans="2:65" s="12" customFormat="1" x14ac:dyDescent="0.3">
      <c r="B5124" s="186"/>
      <c r="D5124" s="178" t="s">
        <v>197</v>
      </c>
      <c r="E5124" s="187" t="s">
        <v>3</v>
      </c>
      <c r="F5124" s="188" t="s">
        <v>1828</v>
      </c>
      <c r="H5124" s="189" t="s">
        <v>3</v>
      </c>
      <c r="I5124" s="190"/>
      <c r="L5124" s="186"/>
      <c r="M5124" s="191"/>
      <c r="N5124" s="192"/>
      <c r="O5124" s="192"/>
      <c r="P5124" s="192"/>
      <c r="Q5124" s="192"/>
      <c r="R5124" s="192"/>
      <c r="S5124" s="192"/>
      <c r="T5124" s="193"/>
      <c r="AT5124" s="189" t="s">
        <v>197</v>
      </c>
      <c r="AU5124" s="189" t="s">
        <v>80</v>
      </c>
      <c r="AV5124" s="12" t="s">
        <v>22</v>
      </c>
      <c r="AW5124" s="12" t="s">
        <v>35</v>
      </c>
      <c r="AX5124" s="12" t="s">
        <v>72</v>
      </c>
      <c r="AY5124" s="189" t="s">
        <v>177</v>
      </c>
    </row>
    <row r="5125" spans="2:65" s="11" customFormat="1" x14ac:dyDescent="0.3">
      <c r="B5125" s="177"/>
      <c r="D5125" s="178" t="s">
        <v>197</v>
      </c>
      <c r="E5125" s="179" t="s">
        <v>3</v>
      </c>
      <c r="F5125" s="180" t="s">
        <v>2403</v>
      </c>
      <c r="H5125" s="181">
        <v>6.35</v>
      </c>
      <c r="I5125" s="182"/>
      <c r="L5125" s="177"/>
      <c r="M5125" s="183"/>
      <c r="N5125" s="184"/>
      <c r="O5125" s="184"/>
      <c r="P5125" s="184"/>
      <c r="Q5125" s="184"/>
      <c r="R5125" s="184"/>
      <c r="S5125" s="184"/>
      <c r="T5125" s="185"/>
      <c r="AT5125" s="179" t="s">
        <v>197</v>
      </c>
      <c r="AU5125" s="179" t="s">
        <v>80</v>
      </c>
      <c r="AV5125" s="11" t="s">
        <v>80</v>
      </c>
      <c r="AW5125" s="11" t="s">
        <v>35</v>
      </c>
      <c r="AX5125" s="11" t="s">
        <v>72</v>
      </c>
      <c r="AY5125" s="179" t="s">
        <v>177</v>
      </c>
    </row>
    <row r="5126" spans="2:65" s="12" customFormat="1" x14ac:dyDescent="0.3">
      <c r="B5126" s="186"/>
      <c r="D5126" s="178" t="s">
        <v>197</v>
      </c>
      <c r="E5126" s="187" t="s">
        <v>3</v>
      </c>
      <c r="F5126" s="188" t="s">
        <v>1844</v>
      </c>
      <c r="H5126" s="189" t="s">
        <v>3</v>
      </c>
      <c r="I5126" s="190"/>
      <c r="L5126" s="186"/>
      <c r="M5126" s="191"/>
      <c r="N5126" s="192"/>
      <c r="O5126" s="192"/>
      <c r="P5126" s="192"/>
      <c r="Q5126" s="192"/>
      <c r="R5126" s="192"/>
      <c r="S5126" s="192"/>
      <c r="T5126" s="193"/>
      <c r="AT5126" s="189" t="s">
        <v>197</v>
      </c>
      <c r="AU5126" s="189" t="s">
        <v>80</v>
      </c>
      <c r="AV5126" s="12" t="s">
        <v>22</v>
      </c>
      <c r="AW5126" s="12" t="s">
        <v>35</v>
      </c>
      <c r="AX5126" s="12" t="s">
        <v>72</v>
      </c>
      <c r="AY5126" s="189" t="s">
        <v>177</v>
      </c>
    </row>
    <row r="5127" spans="2:65" s="12" customFormat="1" x14ac:dyDescent="0.3">
      <c r="B5127" s="186"/>
      <c r="D5127" s="178" t="s">
        <v>197</v>
      </c>
      <c r="E5127" s="187" t="s">
        <v>3</v>
      </c>
      <c r="F5127" s="188" t="s">
        <v>1644</v>
      </c>
      <c r="H5127" s="189" t="s">
        <v>3</v>
      </c>
      <c r="I5127" s="190"/>
      <c r="L5127" s="186"/>
      <c r="M5127" s="191"/>
      <c r="N5127" s="192"/>
      <c r="O5127" s="192"/>
      <c r="P5127" s="192"/>
      <c r="Q5127" s="192"/>
      <c r="R5127" s="192"/>
      <c r="S5127" s="192"/>
      <c r="T5127" s="193"/>
      <c r="AT5127" s="189" t="s">
        <v>197</v>
      </c>
      <c r="AU5127" s="189" t="s">
        <v>80</v>
      </c>
      <c r="AV5127" s="12" t="s">
        <v>22</v>
      </c>
      <c r="AW5127" s="12" t="s">
        <v>35</v>
      </c>
      <c r="AX5127" s="12" t="s">
        <v>72</v>
      </c>
      <c r="AY5127" s="189" t="s">
        <v>177</v>
      </c>
    </row>
    <row r="5128" spans="2:65" s="11" customFormat="1" x14ac:dyDescent="0.3">
      <c r="B5128" s="177"/>
      <c r="D5128" s="178" t="s">
        <v>197</v>
      </c>
      <c r="E5128" s="179" t="s">
        <v>3</v>
      </c>
      <c r="F5128" s="180" t="s">
        <v>2404</v>
      </c>
      <c r="H5128" s="181">
        <v>6.02</v>
      </c>
      <c r="I5128" s="182"/>
      <c r="L5128" s="177"/>
      <c r="M5128" s="183"/>
      <c r="N5128" s="184"/>
      <c r="O5128" s="184"/>
      <c r="P5128" s="184"/>
      <c r="Q5128" s="184"/>
      <c r="R5128" s="184"/>
      <c r="S5128" s="184"/>
      <c r="T5128" s="185"/>
      <c r="AT5128" s="179" t="s">
        <v>197</v>
      </c>
      <c r="AU5128" s="179" t="s">
        <v>80</v>
      </c>
      <c r="AV5128" s="11" t="s">
        <v>80</v>
      </c>
      <c r="AW5128" s="11" t="s">
        <v>35</v>
      </c>
      <c r="AX5128" s="11" t="s">
        <v>72</v>
      </c>
      <c r="AY5128" s="179" t="s">
        <v>177</v>
      </c>
    </row>
    <row r="5129" spans="2:65" s="14" customFormat="1" x14ac:dyDescent="0.3">
      <c r="B5129" s="223"/>
      <c r="D5129" s="178" t="s">
        <v>197</v>
      </c>
      <c r="E5129" s="224" t="s">
        <v>3</v>
      </c>
      <c r="F5129" s="225" t="s">
        <v>408</v>
      </c>
      <c r="H5129" s="226">
        <v>228.66</v>
      </c>
      <c r="I5129" s="227"/>
      <c r="L5129" s="223"/>
      <c r="M5129" s="228"/>
      <c r="N5129" s="229"/>
      <c r="O5129" s="229"/>
      <c r="P5129" s="229"/>
      <c r="Q5129" s="229"/>
      <c r="R5129" s="229"/>
      <c r="S5129" s="229"/>
      <c r="T5129" s="230"/>
      <c r="AT5129" s="224" t="s">
        <v>197</v>
      </c>
      <c r="AU5129" s="224" t="s">
        <v>80</v>
      </c>
      <c r="AV5129" s="14" t="s">
        <v>204</v>
      </c>
      <c r="AW5129" s="14" t="s">
        <v>35</v>
      </c>
      <c r="AX5129" s="14" t="s">
        <v>72</v>
      </c>
      <c r="AY5129" s="224" t="s">
        <v>177</v>
      </c>
    </row>
    <row r="5130" spans="2:65" s="13" customFormat="1" x14ac:dyDescent="0.3">
      <c r="B5130" s="198"/>
      <c r="D5130" s="178" t="s">
        <v>197</v>
      </c>
      <c r="E5130" s="210" t="s">
        <v>3</v>
      </c>
      <c r="F5130" s="211" t="s">
        <v>210</v>
      </c>
      <c r="H5130" s="212">
        <v>239.36</v>
      </c>
      <c r="I5130" s="202"/>
      <c r="L5130" s="198"/>
      <c r="M5130" s="203"/>
      <c r="N5130" s="204"/>
      <c r="O5130" s="204"/>
      <c r="P5130" s="204"/>
      <c r="Q5130" s="204"/>
      <c r="R5130" s="204"/>
      <c r="S5130" s="204"/>
      <c r="T5130" s="205"/>
      <c r="AT5130" s="206" t="s">
        <v>197</v>
      </c>
      <c r="AU5130" s="206" t="s">
        <v>80</v>
      </c>
      <c r="AV5130" s="13" t="s">
        <v>185</v>
      </c>
      <c r="AW5130" s="13" t="s">
        <v>35</v>
      </c>
      <c r="AX5130" s="13" t="s">
        <v>22</v>
      </c>
      <c r="AY5130" s="206" t="s">
        <v>177</v>
      </c>
    </row>
    <row r="5131" spans="2:65" s="11" customFormat="1" x14ac:dyDescent="0.3">
      <c r="B5131" s="177"/>
      <c r="D5131" s="194" t="s">
        <v>197</v>
      </c>
      <c r="F5131" s="208" t="s">
        <v>2870</v>
      </c>
      <c r="H5131" s="209">
        <v>251.328</v>
      </c>
      <c r="I5131" s="182"/>
      <c r="L5131" s="177"/>
      <c r="M5131" s="183"/>
      <c r="N5131" s="184"/>
      <c r="O5131" s="184"/>
      <c r="P5131" s="184"/>
      <c r="Q5131" s="184"/>
      <c r="R5131" s="184"/>
      <c r="S5131" s="184"/>
      <c r="T5131" s="185"/>
      <c r="AT5131" s="179" t="s">
        <v>197</v>
      </c>
      <c r="AU5131" s="179" t="s">
        <v>80</v>
      </c>
      <c r="AV5131" s="11" t="s">
        <v>80</v>
      </c>
      <c r="AW5131" s="11" t="s">
        <v>4</v>
      </c>
      <c r="AX5131" s="11" t="s">
        <v>22</v>
      </c>
      <c r="AY5131" s="179" t="s">
        <v>177</v>
      </c>
    </row>
    <row r="5132" spans="2:65" s="1" customFormat="1" ht="22.5" customHeight="1" x14ac:dyDescent="0.3">
      <c r="B5132" s="164"/>
      <c r="C5132" s="213" t="s">
        <v>2871</v>
      </c>
      <c r="D5132" s="213" t="s">
        <v>327</v>
      </c>
      <c r="E5132" s="214" t="s">
        <v>2872</v>
      </c>
      <c r="F5132" s="215" t="s">
        <v>2873</v>
      </c>
      <c r="G5132" s="216" t="s">
        <v>240</v>
      </c>
      <c r="H5132" s="217">
        <v>503.39100000000002</v>
      </c>
      <c r="I5132" s="218"/>
      <c r="J5132" s="219">
        <f>ROUND(I5132*H5132,2)</f>
        <v>0</v>
      </c>
      <c r="K5132" s="215" t="s">
        <v>3</v>
      </c>
      <c r="L5132" s="220"/>
      <c r="M5132" s="221" t="s">
        <v>3</v>
      </c>
      <c r="N5132" s="222" t="s">
        <v>43</v>
      </c>
      <c r="O5132" s="36"/>
      <c r="P5132" s="174">
        <f>O5132*H5132</f>
        <v>0</v>
      </c>
      <c r="Q5132" s="174">
        <v>2E-3</v>
      </c>
      <c r="R5132" s="174">
        <f>Q5132*H5132</f>
        <v>1.0067820000000001</v>
      </c>
      <c r="S5132" s="174">
        <v>0</v>
      </c>
      <c r="T5132" s="175">
        <f>S5132*H5132</f>
        <v>0</v>
      </c>
      <c r="AR5132" s="18" t="s">
        <v>378</v>
      </c>
      <c r="AT5132" s="18" t="s">
        <v>327</v>
      </c>
      <c r="AU5132" s="18" t="s">
        <v>80</v>
      </c>
      <c r="AY5132" s="18" t="s">
        <v>177</v>
      </c>
      <c r="BE5132" s="176">
        <f>IF(N5132="základní",J5132,0)</f>
        <v>0</v>
      </c>
      <c r="BF5132" s="176">
        <f>IF(N5132="snížená",J5132,0)</f>
        <v>0</v>
      </c>
      <c r="BG5132" s="176">
        <f>IF(N5132="zákl. přenesená",J5132,0)</f>
        <v>0</v>
      </c>
      <c r="BH5132" s="176">
        <f>IF(N5132="sníž. přenesená",J5132,0)</f>
        <v>0</v>
      </c>
      <c r="BI5132" s="176">
        <f>IF(N5132="nulová",J5132,0)</f>
        <v>0</v>
      </c>
      <c r="BJ5132" s="18" t="s">
        <v>22</v>
      </c>
      <c r="BK5132" s="176">
        <f>ROUND(I5132*H5132,2)</f>
        <v>0</v>
      </c>
      <c r="BL5132" s="18" t="s">
        <v>274</v>
      </c>
      <c r="BM5132" s="18" t="s">
        <v>2874</v>
      </c>
    </row>
    <row r="5133" spans="2:65" s="1" customFormat="1" ht="27" x14ac:dyDescent="0.3">
      <c r="B5133" s="35"/>
      <c r="D5133" s="178" t="s">
        <v>599</v>
      </c>
      <c r="F5133" s="231" t="s">
        <v>2875</v>
      </c>
      <c r="I5133" s="232"/>
      <c r="L5133" s="35"/>
      <c r="M5133" s="64"/>
      <c r="N5133" s="36"/>
      <c r="O5133" s="36"/>
      <c r="P5133" s="36"/>
      <c r="Q5133" s="36"/>
      <c r="R5133" s="36"/>
      <c r="S5133" s="36"/>
      <c r="T5133" s="65"/>
      <c r="AT5133" s="18" t="s">
        <v>599</v>
      </c>
      <c r="AU5133" s="18" t="s">
        <v>80</v>
      </c>
    </row>
    <row r="5134" spans="2:65" s="12" customFormat="1" x14ac:dyDescent="0.3">
      <c r="B5134" s="186"/>
      <c r="D5134" s="178" t="s">
        <v>197</v>
      </c>
      <c r="E5134" s="187" t="s">
        <v>3</v>
      </c>
      <c r="F5134" s="188" t="s">
        <v>2330</v>
      </c>
      <c r="H5134" s="189" t="s">
        <v>3</v>
      </c>
      <c r="I5134" s="190"/>
      <c r="L5134" s="186"/>
      <c r="M5134" s="191"/>
      <c r="N5134" s="192"/>
      <c r="O5134" s="192"/>
      <c r="P5134" s="192"/>
      <c r="Q5134" s="192"/>
      <c r="R5134" s="192"/>
      <c r="S5134" s="192"/>
      <c r="T5134" s="193"/>
      <c r="AT5134" s="189" t="s">
        <v>197</v>
      </c>
      <c r="AU5134" s="189" t="s">
        <v>80</v>
      </c>
      <c r="AV5134" s="12" t="s">
        <v>22</v>
      </c>
      <c r="AW5134" s="12" t="s">
        <v>35</v>
      </c>
      <c r="AX5134" s="12" t="s">
        <v>72</v>
      </c>
      <c r="AY5134" s="189" t="s">
        <v>177</v>
      </c>
    </row>
    <row r="5135" spans="2:65" s="12" customFormat="1" x14ac:dyDescent="0.3">
      <c r="B5135" s="186"/>
      <c r="D5135" s="178" t="s">
        <v>197</v>
      </c>
      <c r="E5135" s="187" t="s">
        <v>3</v>
      </c>
      <c r="F5135" s="188" t="s">
        <v>1591</v>
      </c>
      <c r="H5135" s="189" t="s">
        <v>3</v>
      </c>
      <c r="I5135" s="190"/>
      <c r="L5135" s="186"/>
      <c r="M5135" s="191"/>
      <c r="N5135" s="192"/>
      <c r="O5135" s="192"/>
      <c r="P5135" s="192"/>
      <c r="Q5135" s="192"/>
      <c r="R5135" s="192"/>
      <c r="S5135" s="192"/>
      <c r="T5135" s="193"/>
      <c r="AT5135" s="189" t="s">
        <v>197</v>
      </c>
      <c r="AU5135" s="189" t="s">
        <v>80</v>
      </c>
      <c r="AV5135" s="12" t="s">
        <v>22</v>
      </c>
      <c r="AW5135" s="12" t="s">
        <v>35</v>
      </c>
      <c r="AX5135" s="12" t="s">
        <v>72</v>
      </c>
      <c r="AY5135" s="189" t="s">
        <v>177</v>
      </c>
    </row>
    <row r="5136" spans="2:65" s="12" customFormat="1" x14ac:dyDescent="0.3">
      <c r="B5136" s="186"/>
      <c r="D5136" s="178" t="s">
        <v>197</v>
      </c>
      <c r="E5136" s="187" t="s">
        <v>3</v>
      </c>
      <c r="F5136" s="188" t="s">
        <v>1592</v>
      </c>
      <c r="H5136" s="189" t="s">
        <v>3</v>
      </c>
      <c r="I5136" s="190"/>
      <c r="L5136" s="186"/>
      <c r="M5136" s="191"/>
      <c r="N5136" s="192"/>
      <c r="O5136" s="192"/>
      <c r="P5136" s="192"/>
      <c r="Q5136" s="192"/>
      <c r="R5136" s="192"/>
      <c r="S5136" s="192"/>
      <c r="T5136" s="193"/>
      <c r="AT5136" s="189" t="s">
        <v>197</v>
      </c>
      <c r="AU5136" s="189" t="s">
        <v>80</v>
      </c>
      <c r="AV5136" s="12" t="s">
        <v>22</v>
      </c>
      <c r="AW5136" s="12" t="s">
        <v>35</v>
      </c>
      <c r="AX5136" s="12" t="s">
        <v>72</v>
      </c>
      <c r="AY5136" s="189" t="s">
        <v>177</v>
      </c>
    </row>
    <row r="5137" spans="2:51" s="11" customFormat="1" x14ac:dyDescent="0.3">
      <c r="B5137" s="177"/>
      <c r="D5137" s="178" t="s">
        <v>197</v>
      </c>
      <c r="E5137" s="179" t="s">
        <v>3</v>
      </c>
      <c r="F5137" s="180" t="s">
        <v>2331</v>
      </c>
      <c r="H5137" s="181">
        <v>1.99</v>
      </c>
      <c r="I5137" s="182"/>
      <c r="L5137" s="177"/>
      <c r="M5137" s="183"/>
      <c r="N5137" s="184"/>
      <c r="O5137" s="184"/>
      <c r="P5137" s="184"/>
      <c r="Q5137" s="184"/>
      <c r="R5137" s="184"/>
      <c r="S5137" s="184"/>
      <c r="T5137" s="185"/>
      <c r="AT5137" s="179" t="s">
        <v>197</v>
      </c>
      <c r="AU5137" s="179" t="s">
        <v>80</v>
      </c>
      <c r="AV5137" s="11" t="s">
        <v>80</v>
      </c>
      <c r="AW5137" s="11" t="s">
        <v>35</v>
      </c>
      <c r="AX5137" s="11" t="s">
        <v>72</v>
      </c>
      <c r="AY5137" s="179" t="s">
        <v>177</v>
      </c>
    </row>
    <row r="5138" spans="2:51" s="12" customFormat="1" x14ac:dyDescent="0.3">
      <c r="B5138" s="186"/>
      <c r="D5138" s="178" t="s">
        <v>197</v>
      </c>
      <c r="E5138" s="187" t="s">
        <v>3</v>
      </c>
      <c r="F5138" s="188" t="s">
        <v>1595</v>
      </c>
      <c r="H5138" s="189" t="s">
        <v>3</v>
      </c>
      <c r="I5138" s="190"/>
      <c r="L5138" s="186"/>
      <c r="M5138" s="191"/>
      <c r="N5138" s="192"/>
      <c r="O5138" s="192"/>
      <c r="P5138" s="192"/>
      <c r="Q5138" s="192"/>
      <c r="R5138" s="192"/>
      <c r="S5138" s="192"/>
      <c r="T5138" s="193"/>
      <c r="AT5138" s="189" t="s">
        <v>197</v>
      </c>
      <c r="AU5138" s="189" t="s">
        <v>80</v>
      </c>
      <c r="AV5138" s="12" t="s">
        <v>22</v>
      </c>
      <c r="AW5138" s="12" t="s">
        <v>35</v>
      </c>
      <c r="AX5138" s="12" t="s">
        <v>72</v>
      </c>
      <c r="AY5138" s="189" t="s">
        <v>177</v>
      </c>
    </row>
    <row r="5139" spans="2:51" s="12" customFormat="1" x14ac:dyDescent="0.3">
      <c r="B5139" s="186"/>
      <c r="D5139" s="178" t="s">
        <v>197</v>
      </c>
      <c r="E5139" s="187" t="s">
        <v>3</v>
      </c>
      <c r="F5139" s="188" t="s">
        <v>1596</v>
      </c>
      <c r="H5139" s="189" t="s">
        <v>3</v>
      </c>
      <c r="I5139" s="190"/>
      <c r="L5139" s="186"/>
      <c r="M5139" s="191"/>
      <c r="N5139" s="192"/>
      <c r="O5139" s="192"/>
      <c r="P5139" s="192"/>
      <c r="Q5139" s="192"/>
      <c r="R5139" s="192"/>
      <c r="S5139" s="192"/>
      <c r="T5139" s="193"/>
      <c r="AT5139" s="189" t="s">
        <v>197</v>
      </c>
      <c r="AU5139" s="189" t="s">
        <v>80</v>
      </c>
      <c r="AV5139" s="12" t="s">
        <v>22</v>
      </c>
      <c r="AW5139" s="12" t="s">
        <v>35</v>
      </c>
      <c r="AX5139" s="12" t="s">
        <v>72</v>
      </c>
      <c r="AY5139" s="189" t="s">
        <v>177</v>
      </c>
    </row>
    <row r="5140" spans="2:51" s="11" customFormat="1" x14ac:dyDescent="0.3">
      <c r="B5140" s="177"/>
      <c r="D5140" s="178" t="s">
        <v>197</v>
      </c>
      <c r="E5140" s="179" t="s">
        <v>3</v>
      </c>
      <c r="F5140" s="180" t="s">
        <v>2331</v>
      </c>
      <c r="H5140" s="181">
        <v>1.99</v>
      </c>
      <c r="I5140" s="182"/>
      <c r="L5140" s="177"/>
      <c r="M5140" s="183"/>
      <c r="N5140" s="184"/>
      <c r="O5140" s="184"/>
      <c r="P5140" s="184"/>
      <c r="Q5140" s="184"/>
      <c r="R5140" s="184"/>
      <c r="S5140" s="184"/>
      <c r="T5140" s="185"/>
      <c r="AT5140" s="179" t="s">
        <v>197</v>
      </c>
      <c r="AU5140" s="179" t="s">
        <v>80</v>
      </c>
      <c r="AV5140" s="11" t="s">
        <v>80</v>
      </c>
      <c r="AW5140" s="11" t="s">
        <v>35</v>
      </c>
      <c r="AX5140" s="11" t="s">
        <v>72</v>
      </c>
      <c r="AY5140" s="179" t="s">
        <v>177</v>
      </c>
    </row>
    <row r="5141" spans="2:51" s="12" customFormat="1" x14ac:dyDescent="0.3">
      <c r="B5141" s="186"/>
      <c r="D5141" s="178" t="s">
        <v>197</v>
      </c>
      <c r="E5141" s="187" t="s">
        <v>3</v>
      </c>
      <c r="F5141" s="188" t="s">
        <v>1597</v>
      </c>
      <c r="H5141" s="189" t="s">
        <v>3</v>
      </c>
      <c r="I5141" s="190"/>
      <c r="L5141" s="186"/>
      <c r="M5141" s="191"/>
      <c r="N5141" s="192"/>
      <c r="O5141" s="192"/>
      <c r="P5141" s="192"/>
      <c r="Q5141" s="192"/>
      <c r="R5141" s="192"/>
      <c r="S5141" s="192"/>
      <c r="T5141" s="193"/>
      <c r="AT5141" s="189" t="s">
        <v>197</v>
      </c>
      <c r="AU5141" s="189" t="s">
        <v>80</v>
      </c>
      <c r="AV5141" s="12" t="s">
        <v>22</v>
      </c>
      <c r="AW5141" s="12" t="s">
        <v>35</v>
      </c>
      <c r="AX5141" s="12" t="s">
        <v>72</v>
      </c>
      <c r="AY5141" s="189" t="s">
        <v>177</v>
      </c>
    </row>
    <row r="5142" spans="2:51" s="12" customFormat="1" x14ac:dyDescent="0.3">
      <c r="B5142" s="186"/>
      <c r="D5142" s="178" t="s">
        <v>197</v>
      </c>
      <c r="E5142" s="187" t="s">
        <v>3</v>
      </c>
      <c r="F5142" s="188" t="s">
        <v>1598</v>
      </c>
      <c r="H5142" s="189" t="s">
        <v>3</v>
      </c>
      <c r="I5142" s="190"/>
      <c r="L5142" s="186"/>
      <c r="M5142" s="191"/>
      <c r="N5142" s="192"/>
      <c r="O5142" s="192"/>
      <c r="P5142" s="192"/>
      <c r="Q5142" s="192"/>
      <c r="R5142" s="192"/>
      <c r="S5142" s="192"/>
      <c r="T5142" s="193"/>
      <c r="AT5142" s="189" t="s">
        <v>197</v>
      </c>
      <c r="AU5142" s="189" t="s">
        <v>80</v>
      </c>
      <c r="AV5142" s="12" t="s">
        <v>22</v>
      </c>
      <c r="AW5142" s="12" t="s">
        <v>35</v>
      </c>
      <c r="AX5142" s="12" t="s">
        <v>72</v>
      </c>
      <c r="AY5142" s="189" t="s">
        <v>177</v>
      </c>
    </row>
    <row r="5143" spans="2:51" s="11" customFormat="1" x14ac:dyDescent="0.3">
      <c r="B5143" s="177"/>
      <c r="D5143" s="178" t="s">
        <v>197</v>
      </c>
      <c r="E5143" s="179" t="s">
        <v>3</v>
      </c>
      <c r="F5143" s="180" t="s">
        <v>2332</v>
      </c>
      <c r="H5143" s="181">
        <v>11.41</v>
      </c>
      <c r="I5143" s="182"/>
      <c r="L5143" s="177"/>
      <c r="M5143" s="183"/>
      <c r="N5143" s="184"/>
      <c r="O5143" s="184"/>
      <c r="P5143" s="184"/>
      <c r="Q5143" s="184"/>
      <c r="R5143" s="184"/>
      <c r="S5143" s="184"/>
      <c r="T5143" s="185"/>
      <c r="AT5143" s="179" t="s">
        <v>197</v>
      </c>
      <c r="AU5143" s="179" t="s">
        <v>80</v>
      </c>
      <c r="AV5143" s="11" t="s">
        <v>80</v>
      </c>
      <c r="AW5143" s="11" t="s">
        <v>35</v>
      </c>
      <c r="AX5143" s="11" t="s">
        <v>72</v>
      </c>
      <c r="AY5143" s="179" t="s">
        <v>177</v>
      </c>
    </row>
    <row r="5144" spans="2:51" s="12" customFormat="1" x14ac:dyDescent="0.3">
      <c r="B5144" s="186"/>
      <c r="D5144" s="178" t="s">
        <v>197</v>
      </c>
      <c r="E5144" s="187" t="s">
        <v>3</v>
      </c>
      <c r="F5144" s="188" t="s">
        <v>1603</v>
      </c>
      <c r="H5144" s="189" t="s">
        <v>3</v>
      </c>
      <c r="I5144" s="190"/>
      <c r="L5144" s="186"/>
      <c r="M5144" s="191"/>
      <c r="N5144" s="192"/>
      <c r="O5144" s="192"/>
      <c r="P5144" s="192"/>
      <c r="Q5144" s="192"/>
      <c r="R5144" s="192"/>
      <c r="S5144" s="192"/>
      <c r="T5144" s="193"/>
      <c r="AT5144" s="189" t="s">
        <v>197</v>
      </c>
      <c r="AU5144" s="189" t="s">
        <v>80</v>
      </c>
      <c r="AV5144" s="12" t="s">
        <v>22</v>
      </c>
      <c r="AW5144" s="12" t="s">
        <v>35</v>
      </c>
      <c r="AX5144" s="12" t="s">
        <v>72</v>
      </c>
      <c r="AY5144" s="189" t="s">
        <v>177</v>
      </c>
    </row>
    <row r="5145" spans="2:51" s="12" customFormat="1" x14ac:dyDescent="0.3">
      <c r="B5145" s="186"/>
      <c r="D5145" s="178" t="s">
        <v>197</v>
      </c>
      <c r="E5145" s="187" t="s">
        <v>3</v>
      </c>
      <c r="F5145" s="188" t="s">
        <v>1604</v>
      </c>
      <c r="H5145" s="189" t="s">
        <v>3</v>
      </c>
      <c r="I5145" s="190"/>
      <c r="L5145" s="186"/>
      <c r="M5145" s="191"/>
      <c r="N5145" s="192"/>
      <c r="O5145" s="192"/>
      <c r="P5145" s="192"/>
      <c r="Q5145" s="192"/>
      <c r="R5145" s="192"/>
      <c r="S5145" s="192"/>
      <c r="T5145" s="193"/>
      <c r="AT5145" s="189" t="s">
        <v>197</v>
      </c>
      <c r="AU5145" s="189" t="s">
        <v>80</v>
      </c>
      <c r="AV5145" s="12" t="s">
        <v>22</v>
      </c>
      <c r="AW5145" s="12" t="s">
        <v>35</v>
      </c>
      <c r="AX5145" s="12" t="s">
        <v>72</v>
      </c>
      <c r="AY5145" s="189" t="s">
        <v>177</v>
      </c>
    </row>
    <row r="5146" spans="2:51" s="11" customFormat="1" x14ac:dyDescent="0.3">
      <c r="B5146" s="177"/>
      <c r="D5146" s="178" t="s">
        <v>197</v>
      </c>
      <c r="E5146" s="179" t="s">
        <v>3</v>
      </c>
      <c r="F5146" s="180" t="s">
        <v>2333</v>
      </c>
      <c r="H5146" s="181">
        <v>3.75</v>
      </c>
      <c r="I5146" s="182"/>
      <c r="L5146" s="177"/>
      <c r="M5146" s="183"/>
      <c r="N5146" s="184"/>
      <c r="O5146" s="184"/>
      <c r="P5146" s="184"/>
      <c r="Q5146" s="184"/>
      <c r="R5146" s="184"/>
      <c r="S5146" s="184"/>
      <c r="T5146" s="185"/>
      <c r="AT5146" s="179" t="s">
        <v>197</v>
      </c>
      <c r="AU5146" s="179" t="s">
        <v>80</v>
      </c>
      <c r="AV5146" s="11" t="s">
        <v>80</v>
      </c>
      <c r="AW5146" s="11" t="s">
        <v>35</v>
      </c>
      <c r="AX5146" s="11" t="s">
        <v>72</v>
      </c>
      <c r="AY5146" s="179" t="s">
        <v>177</v>
      </c>
    </row>
    <row r="5147" spans="2:51" s="12" customFormat="1" x14ac:dyDescent="0.3">
      <c r="B5147" s="186"/>
      <c r="D5147" s="178" t="s">
        <v>197</v>
      </c>
      <c r="E5147" s="187" t="s">
        <v>3</v>
      </c>
      <c r="F5147" s="188" t="s">
        <v>1607</v>
      </c>
      <c r="H5147" s="189" t="s">
        <v>3</v>
      </c>
      <c r="I5147" s="190"/>
      <c r="L5147" s="186"/>
      <c r="M5147" s="191"/>
      <c r="N5147" s="192"/>
      <c r="O5147" s="192"/>
      <c r="P5147" s="192"/>
      <c r="Q5147" s="192"/>
      <c r="R5147" s="192"/>
      <c r="S5147" s="192"/>
      <c r="T5147" s="193"/>
      <c r="AT5147" s="189" t="s">
        <v>197</v>
      </c>
      <c r="AU5147" s="189" t="s">
        <v>80</v>
      </c>
      <c r="AV5147" s="12" t="s">
        <v>22</v>
      </c>
      <c r="AW5147" s="12" t="s">
        <v>35</v>
      </c>
      <c r="AX5147" s="12" t="s">
        <v>72</v>
      </c>
      <c r="AY5147" s="189" t="s">
        <v>177</v>
      </c>
    </row>
    <row r="5148" spans="2:51" s="12" customFormat="1" x14ac:dyDescent="0.3">
      <c r="B5148" s="186"/>
      <c r="D5148" s="178" t="s">
        <v>197</v>
      </c>
      <c r="E5148" s="187" t="s">
        <v>3</v>
      </c>
      <c r="F5148" s="188" t="s">
        <v>1608</v>
      </c>
      <c r="H5148" s="189" t="s">
        <v>3</v>
      </c>
      <c r="I5148" s="190"/>
      <c r="L5148" s="186"/>
      <c r="M5148" s="191"/>
      <c r="N5148" s="192"/>
      <c r="O5148" s="192"/>
      <c r="P5148" s="192"/>
      <c r="Q5148" s="192"/>
      <c r="R5148" s="192"/>
      <c r="S5148" s="192"/>
      <c r="T5148" s="193"/>
      <c r="AT5148" s="189" t="s">
        <v>197</v>
      </c>
      <c r="AU5148" s="189" t="s">
        <v>80</v>
      </c>
      <c r="AV5148" s="12" t="s">
        <v>22</v>
      </c>
      <c r="AW5148" s="12" t="s">
        <v>35</v>
      </c>
      <c r="AX5148" s="12" t="s">
        <v>72</v>
      </c>
      <c r="AY5148" s="189" t="s">
        <v>177</v>
      </c>
    </row>
    <row r="5149" spans="2:51" s="11" customFormat="1" x14ac:dyDescent="0.3">
      <c r="B5149" s="177"/>
      <c r="D5149" s="178" t="s">
        <v>197</v>
      </c>
      <c r="E5149" s="179" t="s">
        <v>3</v>
      </c>
      <c r="F5149" s="180" t="s">
        <v>2334</v>
      </c>
      <c r="H5149" s="181">
        <v>5.91</v>
      </c>
      <c r="I5149" s="182"/>
      <c r="L5149" s="177"/>
      <c r="M5149" s="183"/>
      <c r="N5149" s="184"/>
      <c r="O5149" s="184"/>
      <c r="P5149" s="184"/>
      <c r="Q5149" s="184"/>
      <c r="R5149" s="184"/>
      <c r="S5149" s="184"/>
      <c r="T5149" s="185"/>
      <c r="AT5149" s="179" t="s">
        <v>197</v>
      </c>
      <c r="AU5149" s="179" t="s">
        <v>80</v>
      </c>
      <c r="AV5149" s="11" t="s">
        <v>80</v>
      </c>
      <c r="AW5149" s="11" t="s">
        <v>35</v>
      </c>
      <c r="AX5149" s="11" t="s">
        <v>72</v>
      </c>
      <c r="AY5149" s="179" t="s">
        <v>177</v>
      </c>
    </row>
    <row r="5150" spans="2:51" s="12" customFormat="1" x14ac:dyDescent="0.3">
      <c r="B5150" s="186"/>
      <c r="D5150" s="178" t="s">
        <v>197</v>
      </c>
      <c r="E5150" s="187" t="s">
        <v>3</v>
      </c>
      <c r="F5150" s="188" t="s">
        <v>1615</v>
      </c>
      <c r="H5150" s="189" t="s">
        <v>3</v>
      </c>
      <c r="I5150" s="190"/>
      <c r="L5150" s="186"/>
      <c r="M5150" s="191"/>
      <c r="N5150" s="192"/>
      <c r="O5150" s="192"/>
      <c r="P5150" s="192"/>
      <c r="Q5150" s="192"/>
      <c r="R5150" s="192"/>
      <c r="S5150" s="192"/>
      <c r="T5150" s="193"/>
      <c r="AT5150" s="189" t="s">
        <v>197</v>
      </c>
      <c r="AU5150" s="189" t="s">
        <v>80</v>
      </c>
      <c r="AV5150" s="12" t="s">
        <v>22</v>
      </c>
      <c r="AW5150" s="12" t="s">
        <v>35</v>
      </c>
      <c r="AX5150" s="12" t="s">
        <v>72</v>
      </c>
      <c r="AY5150" s="189" t="s">
        <v>177</v>
      </c>
    </row>
    <row r="5151" spans="2:51" s="12" customFormat="1" x14ac:dyDescent="0.3">
      <c r="B5151" s="186"/>
      <c r="D5151" s="178" t="s">
        <v>197</v>
      </c>
      <c r="E5151" s="187" t="s">
        <v>3</v>
      </c>
      <c r="F5151" s="188" t="s">
        <v>1616</v>
      </c>
      <c r="H5151" s="189" t="s">
        <v>3</v>
      </c>
      <c r="I5151" s="190"/>
      <c r="L5151" s="186"/>
      <c r="M5151" s="191"/>
      <c r="N5151" s="192"/>
      <c r="O5151" s="192"/>
      <c r="P5151" s="192"/>
      <c r="Q5151" s="192"/>
      <c r="R5151" s="192"/>
      <c r="S5151" s="192"/>
      <c r="T5151" s="193"/>
      <c r="AT5151" s="189" t="s">
        <v>197</v>
      </c>
      <c r="AU5151" s="189" t="s">
        <v>80</v>
      </c>
      <c r="AV5151" s="12" t="s">
        <v>22</v>
      </c>
      <c r="AW5151" s="12" t="s">
        <v>35</v>
      </c>
      <c r="AX5151" s="12" t="s">
        <v>72</v>
      </c>
      <c r="AY5151" s="189" t="s">
        <v>177</v>
      </c>
    </row>
    <row r="5152" spans="2:51" s="11" customFormat="1" x14ac:dyDescent="0.3">
      <c r="B5152" s="177"/>
      <c r="D5152" s="178" t="s">
        <v>197</v>
      </c>
      <c r="E5152" s="179" t="s">
        <v>3</v>
      </c>
      <c r="F5152" s="180" t="s">
        <v>2335</v>
      </c>
      <c r="H5152" s="181">
        <v>2.98</v>
      </c>
      <c r="I5152" s="182"/>
      <c r="L5152" s="177"/>
      <c r="M5152" s="183"/>
      <c r="N5152" s="184"/>
      <c r="O5152" s="184"/>
      <c r="P5152" s="184"/>
      <c r="Q5152" s="184"/>
      <c r="R5152" s="184"/>
      <c r="S5152" s="184"/>
      <c r="T5152" s="185"/>
      <c r="AT5152" s="179" t="s">
        <v>197</v>
      </c>
      <c r="AU5152" s="179" t="s">
        <v>80</v>
      </c>
      <c r="AV5152" s="11" t="s">
        <v>80</v>
      </c>
      <c r="AW5152" s="11" t="s">
        <v>35</v>
      </c>
      <c r="AX5152" s="11" t="s">
        <v>72</v>
      </c>
      <c r="AY5152" s="179" t="s">
        <v>177</v>
      </c>
    </row>
    <row r="5153" spans="2:51" s="12" customFormat="1" x14ac:dyDescent="0.3">
      <c r="B5153" s="186"/>
      <c r="D5153" s="178" t="s">
        <v>197</v>
      </c>
      <c r="E5153" s="187" t="s">
        <v>3</v>
      </c>
      <c r="F5153" s="188" t="s">
        <v>1623</v>
      </c>
      <c r="H5153" s="189" t="s">
        <v>3</v>
      </c>
      <c r="I5153" s="190"/>
      <c r="L5153" s="186"/>
      <c r="M5153" s="191"/>
      <c r="N5153" s="192"/>
      <c r="O5153" s="192"/>
      <c r="P5153" s="192"/>
      <c r="Q5153" s="192"/>
      <c r="R5153" s="192"/>
      <c r="S5153" s="192"/>
      <c r="T5153" s="193"/>
      <c r="AT5153" s="189" t="s">
        <v>197</v>
      </c>
      <c r="AU5153" s="189" t="s">
        <v>80</v>
      </c>
      <c r="AV5153" s="12" t="s">
        <v>22</v>
      </c>
      <c r="AW5153" s="12" t="s">
        <v>35</v>
      </c>
      <c r="AX5153" s="12" t="s">
        <v>72</v>
      </c>
      <c r="AY5153" s="189" t="s">
        <v>177</v>
      </c>
    </row>
    <row r="5154" spans="2:51" s="12" customFormat="1" x14ac:dyDescent="0.3">
      <c r="B5154" s="186"/>
      <c r="D5154" s="178" t="s">
        <v>197</v>
      </c>
      <c r="E5154" s="187" t="s">
        <v>3</v>
      </c>
      <c r="F5154" s="188" t="s">
        <v>1624</v>
      </c>
      <c r="H5154" s="189" t="s">
        <v>3</v>
      </c>
      <c r="I5154" s="190"/>
      <c r="L5154" s="186"/>
      <c r="M5154" s="191"/>
      <c r="N5154" s="192"/>
      <c r="O5154" s="192"/>
      <c r="P5154" s="192"/>
      <c r="Q5154" s="192"/>
      <c r="R5154" s="192"/>
      <c r="S5154" s="192"/>
      <c r="T5154" s="193"/>
      <c r="AT5154" s="189" t="s">
        <v>197</v>
      </c>
      <c r="AU5154" s="189" t="s">
        <v>80</v>
      </c>
      <c r="AV5154" s="12" t="s">
        <v>22</v>
      </c>
      <c r="AW5154" s="12" t="s">
        <v>35</v>
      </c>
      <c r="AX5154" s="12" t="s">
        <v>72</v>
      </c>
      <c r="AY5154" s="189" t="s">
        <v>177</v>
      </c>
    </row>
    <row r="5155" spans="2:51" s="11" customFormat="1" x14ac:dyDescent="0.3">
      <c r="B5155" s="177"/>
      <c r="D5155" s="178" t="s">
        <v>197</v>
      </c>
      <c r="E5155" s="179" t="s">
        <v>3</v>
      </c>
      <c r="F5155" s="180" t="s">
        <v>2336</v>
      </c>
      <c r="H5155" s="181">
        <v>5.63</v>
      </c>
      <c r="I5155" s="182"/>
      <c r="L5155" s="177"/>
      <c r="M5155" s="183"/>
      <c r="N5155" s="184"/>
      <c r="O5155" s="184"/>
      <c r="P5155" s="184"/>
      <c r="Q5155" s="184"/>
      <c r="R5155" s="184"/>
      <c r="S5155" s="184"/>
      <c r="T5155" s="185"/>
      <c r="AT5155" s="179" t="s">
        <v>197</v>
      </c>
      <c r="AU5155" s="179" t="s">
        <v>80</v>
      </c>
      <c r="AV5155" s="11" t="s">
        <v>80</v>
      </c>
      <c r="AW5155" s="11" t="s">
        <v>35</v>
      </c>
      <c r="AX5155" s="11" t="s">
        <v>72</v>
      </c>
      <c r="AY5155" s="179" t="s">
        <v>177</v>
      </c>
    </row>
    <row r="5156" spans="2:51" s="12" customFormat="1" x14ac:dyDescent="0.3">
      <c r="B5156" s="186"/>
      <c r="D5156" s="178" t="s">
        <v>197</v>
      </c>
      <c r="E5156" s="187" t="s">
        <v>3</v>
      </c>
      <c r="F5156" s="188" t="s">
        <v>1652</v>
      </c>
      <c r="H5156" s="189" t="s">
        <v>3</v>
      </c>
      <c r="I5156" s="190"/>
      <c r="L5156" s="186"/>
      <c r="M5156" s="191"/>
      <c r="N5156" s="192"/>
      <c r="O5156" s="192"/>
      <c r="P5156" s="192"/>
      <c r="Q5156" s="192"/>
      <c r="R5156" s="192"/>
      <c r="S5156" s="192"/>
      <c r="T5156" s="193"/>
      <c r="AT5156" s="189" t="s">
        <v>197</v>
      </c>
      <c r="AU5156" s="189" t="s">
        <v>80</v>
      </c>
      <c r="AV5156" s="12" t="s">
        <v>22</v>
      </c>
      <c r="AW5156" s="12" t="s">
        <v>35</v>
      </c>
      <c r="AX5156" s="12" t="s">
        <v>72</v>
      </c>
      <c r="AY5156" s="189" t="s">
        <v>177</v>
      </c>
    </row>
    <row r="5157" spans="2:51" s="12" customFormat="1" x14ac:dyDescent="0.3">
      <c r="B5157" s="186"/>
      <c r="D5157" s="178" t="s">
        <v>197</v>
      </c>
      <c r="E5157" s="187" t="s">
        <v>3</v>
      </c>
      <c r="F5157" s="188" t="s">
        <v>1653</v>
      </c>
      <c r="H5157" s="189" t="s">
        <v>3</v>
      </c>
      <c r="I5157" s="190"/>
      <c r="L5157" s="186"/>
      <c r="M5157" s="191"/>
      <c r="N5157" s="192"/>
      <c r="O5157" s="192"/>
      <c r="P5157" s="192"/>
      <c r="Q5157" s="192"/>
      <c r="R5157" s="192"/>
      <c r="S5157" s="192"/>
      <c r="T5157" s="193"/>
      <c r="AT5157" s="189" t="s">
        <v>197</v>
      </c>
      <c r="AU5157" s="189" t="s">
        <v>80</v>
      </c>
      <c r="AV5157" s="12" t="s">
        <v>22</v>
      </c>
      <c r="AW5157" s="12" t="s">
        <v>35</v>
      </c>
      <c r="AX5157" s="12" t="s">
        <v>72</v>
      </c>
      <c r="AY5157" s="189" t="s">
        <v>177</v>
      </c>
    </row>
    <row r="5158" spans="2:51" s="11" customFormat="1" x14ac:dyDescent="0.3">
      <c r="B5158" s="177"/>
      <c r="D5158" s="178" t="s">
        <v>197</v>
      </c>
      <c r="E5158" s="179" t="s">
        <v>3</v>
      </c>
      <c r="F5158" s="180" t="s">
        <v>2337</v>
      </c>
      <c r="H5158" s="181">
        <v>150.63</v>
      </c>
      <c r="I5158" s="182"/>
      <c r="L5158" s="177"/>
      <c r="M5158" s="183"/>
      <c r="N5158" s="184"/>
      <c r="O5158" s="184"/>
      <c r="P5158" s="184"/>
      <c r="Q5158" s="184"/>
      <c r="R5158" s="184"/>
      <c r="S5158" s="184"/>
      <c r="T5158" s="185"/>
      <c r="AT5158" s="179" t="s">
        <v>197</v>
      </c>
      <c r="AU5158" s="179" t="s">
        <v>80</v>
      </c>
      <c r="AV5158" s="11" t="s">
        <v>80</v>
      </c>
      <c r="AW5158" s="11" t="s">
        <v>35</v>
      </c>
      <c r="AX5158" s="11" t="s">
        <v>72</v>
      </c>
      <c r="AY5158" s="179" t="s">
        <v>177</v>
      </c>
    </row>
    <row r="5159" spans="2:51" s="12" customFormat="1" x14ac:dyDescent="0.3">
      <c r="B5159" s="186"/>
      <c r="D5159" s="178" t="s">
        <v>197</v>
      </c>
      <c r="E5159" s="187" t="s">
        <v>3</v>
      </c>
      <c r="F5159" s="188" t="s">
        <v>1660</v>
      </c>
      <c r="H5159" s="189" t="s">
        <v>3</v>
      </c>
      <c r="I5159" s="190"/>
      <c r="L5159" s="186"/>
      <c r="M5159" s="191"/>
      <c r="N5159" s="192"/>
      <c r="O5159" s="192"/>
      <c r="P5159" s="192"/>
      <c r="Q5159" s="192"/>
      <c r="R5159" s="192"/>
      <c r="S5159" s="192"/>
      <c r="T5159" s="193"/>
      <c r="AT5159" s="189" t="s">
        <v>197</v>
      </c>
      <c r="AU5159" s="189" t="s">
        <v>80</v>
      </c>
      <c r="AV5159" s="12" t="s">
        <v>22</v>
      </c>
      <c r="AW5159" s="12" t="s">
        <v>35</v>
      </c>
      <c r="AX5159" s="12" t="s">
        <v>72</v>
      </c>
      <c r="AY5159" s="189" t="s">
        <v>177</v>
      </c>
    </row>
    <row r="5160" spans="2:51" s="12" customFormat="1" x14ac:dyDescent="0.3">
      <c r="B5160" s="186"/>
      <c r="D5160" s="178" t="s">
        <v>197</v>
      </c>
      <c r="E5160" s="187" t="s">
        <v>3</v>
      </c>
      <c r="F5160" s="188" t="s">
        <v>1661</v>
      </c>
      <c r="H5160" s="189" t="s">
        <v>3</v>
      </c>
      <c r="I5160" s="190"/>
      <c r="L5160" s="186"/>
      <c r="M5160" s="191"/>
      <c r="N5160" s="192"/>
      <c r="O5160" s="192"/>
      <c r="P5160" s="192"/>
      <c r="Q5160" s="192"/>
      <c r="R5160" s="192"/>
      <c r="S5160" s="192"/>
      <c r="T5160" s="193"/>
      <c r="AT5160" s="189" t="s">
        <v>197</v>
      </c>
      <c r="AU5160" s="189" t="s">
        <v>80</v>
      </c>
      <c r="AV5160" s="12" t="s">
        <v>22</v>
      </c>
      <c r="AW5160" s="12" t="s">
        <v>35</v>
      </c>
      <c r="AX5160" s="12" t="s">
        <v>72</v>
      </c>
      <c r="AY5160" s="189" t="s">
        <v>177</v>
      </c>
    </row>
    <row r="5161" spans="2:51" s="11" customFormat="1" x14ac:dyDescent="0.3">
      <c r="B5161" s="177"/>
      <c r="D5161" s="178" t="s">
        <v>197</v>
      </c>
      <c r="E5161" s="179" t="s">
        <v>3</v>
      </c>
      <c r="F5161" s="180" t="s">
        <v>2338</v>
      </c>
      <c r="H5161" s="181">
        <v>8.58</v>
      </c>
      <c r="I5161" s="182"/>
      <c r="L5161" s="177"/>
      <c r="M5161" s="183"/>
      <c r="N5161" s="184"/>
      <c r="O5161" s="184"/>
      <c r="P5161" s="184"/>
      <c r="Q5161" s="184"/>
      <c r="R5161" s="184"/>
      <c r="S5161" s="184"/>
      <c r="T5161" s="185"/>
      <c r="AT5161" s="179" t="s">
        <v>197</v>
      </c>
      <c r="AU5161" s="179" t="s">
        <v>80</v>
      </c>
      <c r="AV5161" s="11" t="s">
        <v>80</v>
      </c>
      <c r="AW5161" s="11" t="s">
        <v>35</v>
      </c>
      <c r="AX5161" s="11" t="s">
        <v>72</v>
      </c>
      <c r="AY5161" s="179" t="s">
        <v>177</v>
      </c>
    </row>
    <row r="5162" spans="2:51" s="12" customFormat="1" x14ac:dyDescent="0.3">
      <c r="B5162" s="186"/>
      <c r="D5162" s="178" t="s">
        <v>197</v>
      </c>
      <c r="E5162" s="187" t="s">
        <v>3</v>
      </c>
      <c r="F5162" s="188" t="s">
        <v>1671</v>
      </c>
      <c r="H5162" s="189" t="s">
        <v>3</v>
      </c>
      <c r="I5162" s="190"/>
      <c r="L5162" s="186"/>
      <c r="M5162" s="191"/>
      <c r="N5162" s="192"/>
      <c r="O5162" s="192"/>
      <c r="P5162" s="192"/>
      <c r="Q5162" s="192"/>
      <c r="R5162" s="192"/>
      <c r="S5162" s="192"/>
      <c r="T5162" s="193"/>
      <c r="AT5162" s="189" t="s">
        <v>197</v>
      </c>
      <c r="AU5162" s="189" t="s">
        <v>80</v>
      </c>
      <c r="AV5162" s="12" t="s">
        <v>22</v>
      </c>
      <c r="AW5162" s="12" t="s">
        <v>35</v>
      </c>
      <c r="AX5162" s="12" t="s">
        <v>72</v>
      </c>
      <c r="AY5162" s="189" t="s">
        <v>177</v>
      </c>
    </row>
    <row r="5163" spans="2:51" s="12" customFormat="1" x14ac:dyDescent="0.3">
      <c r="B5163" s="186"/>
      <c r="D5163" s="178" t="s">
        <v>197</v>
      </c>
      <c r="E5163" s="187" t="s">
        <v>3</v>
      </c>
      <c r="F5163" s="188" t="s">
        <v>1672</v>
      </c>
      <c r="H5163" s="189" t="s">
        <v>3</v>
      </c>
      <c r="I5163" s="190"/>
      <c r="L5163" s="186"/>
      <c r="M5163" s="191"/>
      <c r="N5163" s="192"/>
      <c r="O5163" s="192"/>
      <c r="P5163" s="192"/>
      <c r="Q5163" s="192"/>
      <c r="R5163" s="192"/>
      <c r="S5163" s="192"/>
      <c r="T5163" s="193"/>
      <c r="AT5163" s="189" t="s">
        <v>197</v>
      </c>
      <c r="AU5163" s="189" t="s">
        <v>80</v>
      </c>
      <c r="AV5163" s="12" t="s">
        <v>22</v>
      </c>
      <c r="AW5163" s="12" t="s">
        <v>35</v>
      </c>
      <c r="AX5163" s="12" t="s">
        <v>72</v>
      </c>
      <c r="AY5163" s="189" t="s">
        <v>177</v>
      </c>
    </row>
    <row r="5164" spans="2:51" s="11" customFormat="1" x14ac:dyDescent="0.3">
      <c r="B5164" s="177"/>
      <c r="D5164" s="178" t="s">
        <v>197</v>
      </c>
      <c r="E5164" s="179" t="s">
        <v>3</v>
      </c>
      <c r="F5164" s="180" t="s">
        <v>2338</v>
      </c>
      <c r="H5164" s="181">
        <v>8.58</v>
      </c>
      <c r="I5164" s="182"/>
      <c r="L5164" s="177"/>
      <c r="M5164" s="183"/>
      <c r="N5164" s="184"/>
      <c r="O5164" s="184"/>
      <c r="P5164" s="184"/>
      <c r="Q5164" s="184"/>
      <c r="R5164" s="184"/>
      <c r="S5164" s="184"/>
      <c r="T5164" s="185"/>
      <c r="AT5164" s="179" t="s">
        <v>197</v>
      </c>
      <c r="AU5164" s="179" t="s">
        <v>80</v>
      </c>
      <c r="AV5164" s="11" t="s">
        <v>80</v>
      </c>
      <c r="AW5164" s="11" t="s">
        <v>35</v>
      </c>
      <c r="AX5164" s="11" t="s">
        <v>72</v>
      </c>
      <c r="AY5164" s="179" t="s">
        <v>177</v>
      </c>
    </row>
    <row r="5165" spans="2:51" s="12" customFormat="1" x14ac:dyDescent="0.3">
      <c r="B5165" s="186"/>
      <c r="D5165" s="178" t="s">
        <v>197</v>
      </c>
      <c r="E5165" s="187" t="s">
        <v>3</v>
      </c>
      <c r="F5165" s="188" t="s">
        <v>1676</v>
      </c>
      <c r="H5165" s="189" t="s">
        <v>3</v>
      </c>
      <c r="I5165" s="190"/>
      <c r="L5165" s="186"/>
      <c r="M5165" s="191"/>
      <c r="N5165" s="192"/>
      <c r="O5165" s="192"/>
      <c r="P5165" s="192"/>
      <c r="Q5165" s="192"/>
      <c r="R5165" s="192"/>
      <c r="S5165" s="192"/>
      <c r="T5165" s="193"/>
      <c r="AT5165" s="189" t="s">
        <v>197</v>
      </c>
      <c r="AU5165" s="189" t="s">
        <v>80</v>
      </c>
      <c r="AV5165" s="12" t="s">
        <v>22</v>
      </c>
      <c r="AW5165" s="12" t="s">
        <v>35</v>
      </c>
      <c r="AX5165" s="12" t="s">
        <v>72</v>
      </c>
      <c r="AY5165" s="189" t="s">
        <v>177</v>
      </c>
    </row>
    <row r="5166" spans="2:51" s="12" customFormat="1" x14ac:dyDescent="0.3">
      <c r="B5166" s="186"/>
      <c r="D5166" s="178" t="s">
        <v>197</v>
      </c>
      <c r="E5166" s="187" t="s">
        <v>3</v>
      </c>
      <c r="F5166" s="188" t="s">
        <v>1677</v>
      </c>
      <c r="H5166" s="189" t="s">
        <v>3</v>
      </c>
      <c r="I5166" s="190"/>
      <c r="L5166" s="186"/>
      <c r="M5166" s="191"/>
      <c r="N5166" s="192"/>
      <c r="O5166" s="192"/>
      <c r="P5166" s="192"/>
      <c r="Q5166" s="192"/>
      <c r="R5166" s="192"/>
      <c r="S5166" s="192"/>
      <c r="T5166" s="193"/>
      <c r="AT5166" s="189" t="s">
        <v>197</v>
      </c>
      <c r="AU5166" s="189" t="s">
        <v>80</v>
      </c>
      <c r="AV5166" s="12" t="s">
        <v>22</v>
      </c>
      <c r="AW5166" s="12" t="s">
        <v>35</v>
      </c>
      <c r="AX5166" s="12" t="s">
        <v>72</v>
      </c>
      <c r="AY5166" s="189" t="s">
        <v>177</v>
      </c>
    </row>
    <row r="5167" spans="2:51" s="11" customFormat="1" x14ac:dyDescent="0.3">
      <c r="B5167" s="177"/>
      <c r="D5167" s="178" t="s">
        <v>197</v>
      </c>
      <c r="E5167" s="179" t="s">
        <v>3</v>
      </c>
      <c r="F5167" s="180" t="s">
        <v>2339</v>
      </c>
      <c r="H5167" s="181">
        <v>16.27</v>
      </c>
      <c r="I5167" s="182"/>
      <c r="L5167" s="177"/>
      <c r="M5167" s="183"/>
      <c r="N5167" s="184"/>
      <c r="O5167" s="184"/>
      <c r="P5167" s="184"/>
      <c r="Q5167" s="184"/>
      <c r="R5167" s="184"/>
      <c r="S5167" s="184"/>
      <c r="T5167" s="185"/>
      <c r="AT5167" s="179" t="s">
        <v>197</v>
      </c>
      <c r="AU5167" s="179" t="s">
        <v>80</v>
      </c>
      <c r="AV5167" s="11" t="s">
        <v>80</v>
      </c>
      <c r="AW5167" s="11" t="s">
        <v>35</v>
      </c>
      <c r="AX5167" s="11" t="s">
        <v>72</v>
      </c>
      <c r="AY5167" s="179" t="s">
        <v>177</v>
      </c>
    </row>
    <row r="5168" spans="2:51" s="12" customFormat="1" x14ac:dyDescent="0.3">
      <c r="B5168" s="186"/>
      <c r="D5168" s="178" t="s">
        <v>197</v>
      </c>
      <c r="E5168" s="187" t="s">
        <v>3</v>
      </c>
      <c r="F5168" s="188" t="s">
        <v>1686</v>
      </c>
      <c r="H5168" s="189" t="s">
        <v>3</v>
      </c>
      <c r="I5168" s="190"/>
      <c r="L5168" s="186"/>
      <c r="M5168" s="191"/>
      <c r="N5168" s="192"/>
      <c r="O5168" s="192"/>
      <c r="P5168" s="192"/>
      <c r="Q5168" s="192"/>
      <c r="R5168" s="192"/>
      <c r="S5168" s="192"/>
      <c r="T5168" s="193"/>
      <c r="AT5168" s="189" t="s">
        <v>197</v>
      </c>
      <c r="AU5168" s="189" t="s">
        <v>80</v>
      </c>
      <c r="AV5168" s="12" t="s">
        <v>22</v>
      </c>
      <c r="AW5168" s="12" t="s">
        <v>35</v>
      </c>
      <c r="AX5168" s="12" t="s">
        <v>72</v>
      </c>
      <c r="AY5168" s="189" t="s">
        <v>177</v>
      </c>
    </row>
    <row r="5169" spans="2:51" s="12" customFormat="1" x14ac:dyDescent="0.3">
      <c r="B5169" s="186"/>
      <c r="D5169" s="178" t="s">
        <v>197</v>
      </c>
      <c r="E5169" s="187" t="s">
        <v>3</v>
      </c>
      <c r="F5169" s="188" t="s">
        <v>1687</v>
      </c>
      <c r="H5169" s="189" t="s">
        <v>3</v>
      </c>
      <c r="I5169" s="190"/>
      <c r="L5169" s="186"/>
      <c r="M5169" s="191"/>
      <c r="N5169" s="192"/>
      <c r="O5169" s="192"/>
      <c r="P5169" s="192"/>
      <c r="Q5169" s="192"/>
      <c r="R5169" s="192"/>
      <c r="S5169" s="192"/>
      <c r="T5169" s="193"/>
      <c r="AT5169" s="189" t="s">
        <v>197</v>
      </c>
      <c r="AU5169" s="189" t="s">
        <v>80</v>
      </c>
      <c r="AV5169" s="12" t="s">
        <v>22</v>
      </c>
      <c r="AW5169" s="12" t="s">
        <v>35</v>
      </c>
      <c r="AX5169" s="12" t="s">
        <v>72</v>
      </c>
      <c r="AY5169" s="189" t="s">
        <v>177</v>
      </c>
    </row>
    <row r="5170" spans="2:51" s="11" customFormat="1" x14ac:dyDescent="0.3">
      <c r="B5170" s="177"/>
      <c r="D5170" s="178" t="s">
        <v>197</v>
      </c>
      <c r="E5170" s="179" t="s">
        <v>3</v>
      </c>
      <c r="F5170" s="180" t="s">
        <v>2340</v>
      </c>
      <c r="H5170" s="181">
        <v>16.28</v>
      </c>
      <c r="I5170" s="182"/>
      <c r="L5170" s="177"/>
      <c r="M5170" s="183"/>
      <c r="N5170" s="184"/>
      <c r="O5170" s="184"/>
      <c r="P5170" s="184"/>
      <c r="Q5170" s="184"/>
      <c r="R5170" s="184"/>
      <c r="S5170" s="184"/>
      <c r="T5170" s="185"/>
      <c r="AT5170" s="179" t="s">
        <v>197</v>
      </c>
      <c r="AU5170" s="179" t="s">
        <v>80</v>
      </c>
      <c r="AV5170" s="11" t="s">
        <v>80</v>
      </c>
      <c r="AW5170" s="11" t="s">
        <v>35</v>
      </c>
      <c r="AX5170" s="11" t="s">
        <v>72</v>
      </c>
      <c r="AY5170" s="179" t="s">
        <v>177</v>
      </c>
    </row>
    <row r="5171" spans="2:51" s="12" customFormat="1" x14ac:dyDescent="0.3">
      <c r="B5171" s="186"/>
      <c r="D5171" s="178" t="s">
        <v>197</v>
      </c>
      <c r="E5171" s="187" t="s">
        <v>3</v>
      </c>
      <c r="F5171" s="188" t="s">
        <v>1689</v>
      </c>
      <c r="H5171" s="189" t="s">
        <v>3</v>
      </c>
      <c r="I5171" s="190"/>
      <c r="L5171" s="186"/>
      <c r="M5171" s="191"/>
      <c r="N5171" s="192"/>
      <c r="O5171" s="192"/>
      <c r="P5171" s="192"/>
      <c r="Q5171" s="192"/>
      <c r="R5171" s="192"/>
      <c r="S5171" s="192"/>
      <c r="T5171" s="193"/>
      <c r="AT5171" s="189" t="s">
        <v>197</v>
      </c>
      <c r="AU5171" s="189" t="s">
        <v>80</v>
      </c>
      <c r="AV5171" s="12" t="s">
        <v>22</v>
      </c>
      <c r="AW5171" s="12" t="s">
        <v>35</v>
      </c>
      <c r="AX5171" s="12" t="s">
        <v>72</v>
      </c>
      <c r="AY5171" s="189" t="s">
        <v>177</v>
      </c>
    </row>
    <row r="5172" spans="2:51" s="12" customFormat="1" x14ac:dyDescent="0.3">
      <c r="B5172" s="186"/>
      <c r="D5172" s="178" t="s">
        <v>197</v>
      </c>
      <c r="E5172" s="187" t="s">
        <v>3</v>
      </c>
      <c r="F5172" s="188" t="s">
        <v>1690</v>
      </c>
      <c r="H5172" s="189" t="s">
        <v>3</v>
      </c>
      <c r="I5172" s="190"/>
      <c r="L5172" s="186"/>
      <c r="M5172" s="191"/>
      <c r="N5172" s="192"/>
      <c r="O5172" s="192"/>
      <c r="P5172" s="192"/>
      <c r="Q5172" s="192"/>
      <c r="R5172" s="192"/>
      <c r="S5172" s="192"/>
      <c r="T5172" s="193"/>
      <c r="AT5172" s="189" t="s">
        <v>197</v>
      </c>
      <c r="AU5172" s="189" t="s">
        <v>80</v>
      </c>
      <c r="AV5172" s="12" t="s">
        <v>22</v>
      </c>
      <c r="AW5172" s="12" t="s">
        <v>35</v>
      </c>
      <c r="AX5172" s="12" t="s">
        <v>72</v>
      </c>
      <c r="AY5172" s="189" t="s">
        <v>177</v>
      </c>
    </row>
    <row r="5173" spans="2:51" s="11" customFormat="1" x14ac:dyDescent="0.3">
      <c r="B5173" s="177"/>
      <c r="D5173" s="178" t="s">
        <v>197</v>
      </c>
      <c r="E5173" s="179" t="s">
        <v>3</v>
      </c>
      <c r="F5173" s="180" t="s">
        <v>2341</v>
      </c>
      <c r="H5173" s="181">
        <v>21.39</v>
      </c>
      <c r="I5173" s="182"/>
      <c r="L5173" s="177"/>
      <c r="M5173" s="183"/>
      <c r="N5173" s="184"/>
      <c r="O5173" s="184"/>
      <c r="P5173" s="184"/>
      <c r="Q5173" s="184"/>
      <c r="R5173" s="184"/>
      <c r="S5173" s="184"/>
      <c r="T5173" s="185"/>
      <c r="AT5173" s="179" t="s">
        <v>197</v>
      </c>
      <c r="AU5173" s="179" t="s">
        <v>80</v>
      </c>
      <c r="AV5173" s="11" t="s">
        <v>80</v>
      </c>
      <c r="AW5173" s="11" t="s">
        <v>35</v>
      </c>
      <c r="AX5173" s="11" t="s">
        <v>72</v>
      </c>
      <c r="AY5173" s="179" t="s">
        <v>177</v>
      </c>
    </row>
    <row r="5174" spans="2:51" s="12" customFormat="1" x14ac:dyDescent="0.3">
      <c r="B5174" s="186"/>
      <c r="D5174" s="178" t="s">
        <v>197</v>
      </c>
      <c r="E5174" s="187" t="s">
        <v>3</v>
      </c>
      <c r="F5174" s="188" t="s">
        <v>1700</v>
      </c>
      <c r="H5174" s="189" t="s">
        <v>3</v>
      </c>
      <c r="I5174" s="190"/>
      <c r="L5174" s="186"/>
      <c r="M5174" s="191"/>
      <c r="N5174" s="192"/>
      <c r="O5174" s="192"/>
      <c r="P5174" s="192"/>
      <c r="Q5174" s="192"/>
      <c r="R5174" s="192"/>
      <c r="S5174" s="192"/>
      <c r="T5174" s="193"/>
      <c r="AT5174" s="189" t="s">
        <v>197</v>
      </c>
      <c r="AU5174" s="189" t="s">
        <v>80</v>
      </c>
      <c r="AV5174" s="12" t="s">
        <v>22</v>
      </c>
      <c r="AW5174" s="12" t="s">
        <v>35</v>
      </c>
      <c r="AX5174" s="12" t="s">
        <v>72</v>
      </c>
      <c r="AY5174" s="189" t="s">
        <v>177</v>
      </c>
    </row>
    <row r="5175" spans="2:51" s="12" customFormat="1" x14ac:dyDescent="0.3">
      <c r="B5175" s="186"/>
      <c r="D5175" s="178" t="s">
        <v>197</v>
      </c>
      <c r="E5175" s="187" t="s">
        <v>3</v>
      </c>
      <c r="F5175" s="188" t="s">
        <v>1701</v>
      </c>
      <c r="H5175" s="189" t="s">
        <v>3</v>
      </c>
      <c r="I5175" s="190"/>
      <c r="L5175" s="186"/>
      <c r="M5175" s="191"/>
      <c r="N5175" s="192"/>
      <c r="O5175" s="192"/>
      <c r="P5175" s="192"/>
      <c r="Q5175" s="192"/>
      <c r="R5175" s="192"/>
      <c r="S5175" s="192"/>
      <c r="T5175" s="193"/>
      <c r="AT5175" s="189" t="s">
        <v>197</v>
      </c>
      <c r="AU5175" s="189" t="s">
        <v>80</v>
      </c>
      <c r="AV5175" s="12" t="s">
        <v>22</v>
      </c>
      <c r="AW5175" s="12" t="s">
        <v>35</v>
      </c>
      <c r="AX5175" s="12" t="s">
        <v>72</v>
      </c>
      <c r="AY5175" s="189" t="s">
        <v>177</v>
      </c>
    </row>
    <row r="5176" spans="2:51" s="11" customFormat="1" x14ac:dyDescent="0.3">
      <c r="B5176" s="177"/>
      <c r="D5176" s="178" t="s">
        <v>197</v>
      </c>
      <c r="E5176" s="179" t="s">
        <v>3</v>
      </c>
      <c r="F5176" s="180" t="s">
        <v>2342</v>
      </c>
      <c r="H5176" s="181">
        <v>15.92</v>
      </c>
      <c r="I5176" s="182"/>
      <c r="L5176" s="177"/>
      <c r="M5176" s="183"/>
      <c r="N5176" s="184"/>
      <c r="O5176" s="184"/>
      <c r="P5176" s="184"/>
      <c r="Q5176" s="184"/>
      <c r="R5176" s="184"/>
      <c r="S5176" s="184"/>
      <c r="T5176" s="185"/>
      <c r="AT5176" s="179" t="s">
        <v>197</v>
      </c>
      <c r="AU5176" s="179" t="s">
        <v>80</v>
      </c>
      <c r="AV5176" s="11" t="s">
        <v>80</v>
      </c>
      <c r="AW5176" s="11" t="s">
        <v>35</v>
      </c>
      <c r="AX5176" s="11" t="s">
        <v>72</v>
      </c>
      <c r="AY5176" s="179" t="s">
        <v>177</v>
      </c>
    </row>
    <row r="5177" spans="2:51" s="12" customFormat="1" x14ac:dyDescent="0.3">
      <c r="B5177" s="186"/>
      <c r="D5177" s="178" t="s">
        <v>197</v>
      </c>
      <c r="E5177" s="187" t="s">
        <v>3</v>
      </c>
      <c r="F5177" s="188" t="s">
        <v>1703</v>
      </c>
      <c r="H5177" s="189" t="s">
        <v>3</v>
      </c>
      <c r="I5177" s="190"/>
      <c r="L5177" s="186"/>
      <c r="M5177" s="191"/>
      <c r="N5177" s="192"/>
      <c r="O5177" s="192"/>
      <c r="P5177" s="192"/>
      <c r="Q5177" s="192"/>
      <c r="R5177" s="192"/>
      <c r="S5177" s="192"/>
      <c r="T5177" s="193"/>
      <c r="AT5177" s="189" t="s">
        <v>197</v>
      </c>
      <c r="AU5177" s="189" t="s">
        <v>80</v>
      </c>
      <c r="AV5177" s="12" t="s">
        <v>22</v>
      </c>
      <c r="AW5177" s="12" t="s">
        <v>35</v>
      </c>
      <c r="AX5177" s="12" t="s">
        <v>72</v>
      </c>
      <c r="AY5177" s="189" t="s">
        <v>177</v>
      </c>
    </row>
    <row r="5178" spans="2:51" s="12" customFormat="1" x14ac:dyDescent="0.3">
      <c r="B5178" s="186"/>
      <c r="D5178" s="178" t="s">
        <v>197</v>
      </c>
      <c r="E5178" s="187" t="s">
        <v>3</v>
      </c>
      <c r="F5178" s="188" t="s">
        <v>1704</v>
      </c>
      <c r="H5178" s="189" t="s">
        <v>3</v>
      </c>
      <c r="I5178" s="190"/>
      <c r="L5178" s="186"/>
      <c r="M5178" s="191"/>
      <c r="N5178" s="192"/>
      <c r="O5178" s="192"/>
      <c r="P5178" s="192"/>
      <c r="Q5178" s="192"/>
      <c r="R5178" s="192"/>
      <c r="S5178" s="192"/>
      <c r="T5178" s="193"/>
      <c r="AT5178" s="189" t="s">
        <v>197</v>
      </c>
      <c r="AU5178" s="189" t="s">
        <v>80</v>
      </c>
      <c r="AV5178" s="12" t="s">
        <v>22</v>
      </c>
      <c r="AW5178" s="12" t="s">
        <v>35</v>
      </c>
      <c r="AX5178" s="12" t="s">
        <v>72</v>
      </c>
      <c r="AY5178" s="189" t="s">
        <v>177</v>
      </c>
    </row>
    <row r="5179" spans="2:51" s="11" customFormat="1" x14ac:dyDescent="0.3">
      <c r="B5179" s="177"/>
      <c r="D5179" s="178" t="s">
        <v>197</v>
      </c>
      <c r="E5179" s="179" t="s">
        <v>3</v>
      </c>
      <c r="F5179" s="180" t="s">
        <v>2343</v>
      </c>
      <c r="H5179" s="181">
        <v>16.72</v>
      </c>
      <c r="I5179" s="182"/>
      <c r="L5179" s="177"/>
      <c r="M5179" s="183"/>
      <c r="N5179" s="184"/>
      <c r="O5179" s="184"/>
      <c r="P5179" s="184"/>
      <c r="Q5179" s="184"/>
      <c r="R5179" s="184"/>
      <c r="S5179" s="184"/>
      <c r="T5179" s="185"/>
      <c r="AT5179" s="179" t="s">
        <v>197</v>
      </c>
      <c r="AU5179" s="179" t="s">
        <v>80</v>
      </c>
      <c r="AV5179" s="11" t="s">
        <v>80</v>
      </c>
      <c r="AW5179" s="11" t="s">
        <v>35</v>
      </c>
      <c r="AX5179" s="11" t="s">
        <v>72</v>
      </c>
      <c r="AY5179" s="179" t="s">
        <v>177</v>
      </c>
    </row>
    <row r="5180" spans="2:51" s="12" customFormat="1" x14ac:dyDescent="0.3">
      <c r="B5180" s="186"/>
      <c r="D5180" s="178" t="s">
        <v>197</v>
      </c>
      <c r="E5180" s="187" t="s">
        <v>3</v>
      </c>
      <c r="F5180" s="188" t="s">
        <v>1711</v>
      </c>
      <c r="H5180" s="189" t="s">
        <v>3</v>
      </c>
      <c r="I5180" s="190"/>
      <c r="L5180" s="186"/>
      <c r="M5180" s="191"/>
      <c r="N5180" s="192"/>
      <c r="O5180" s="192"/>
      <c r="P5180" s="192"/>
      <c r="Q5180" s="192"/>
      <c r="R5180" s="192"/>
      <c r="S5180" s="192"/>
      <c r="T5180" s="193"/>
      <c r="AT5180" s="189" t="s">
        <v>197</v>
      </c>
      <c r="AU5180" s="189" t="s">
        <v>80</v>
      </c>
      <c r="AV5180" s="12" t="s">
        <v>22</v>
      </c>
      <c r="AW5180" s="12" t="s">
        <v>35</v>
      </c>
      <c r="AX5180" s="12" t="s">
        <v>72</v>
      </c>
      <c r="AY5180" s="189" t="s">
        <v>177</v>
      </c>
    </row>
    <row r="5181" spans="2:51" s="12" customFormat="1" x14ac:dyDescent="0.3">
      <c r="B5181" s="186"/>
      <c r="D5181" s="178" t="s">
        <v>197</v>
      </c>
      <c r="E5181" s="187" t="s">
        <v>3</v>
      </c>
      <c r="F5181" s="188" t="s">
        <v>1712</v>
      </c>
      <c r="H5181" s="189" t="s">
        <v>3</v>
      </c>
      <c r="I5181" s="190"/>
      <c r="L5181" s="186"/>
      <c r="M5181" s="191"/>
      <c r="N5181" s="192"/>
      <c r="O5181" s="192"/>
      <c r="P5181" s="192"/>
      <c r="Q5181" s="192"/>
      <c r="R5181" s="192"/>
      <c r="S5181" s="192"/>
      <c r="T5181" s="193"/>
      <c r="AT5181" s="189" t="s">
        <v>197</v>
      </c>
      <c r="AU5181" s="189" t="s">
        <v>80</v>
      </c>
      <c r="AV5181" s="12" t="s">
        <v>22</v>
      </c>
      <c r="AW5181" s="12" t="s">
        <v>35</v>
      </c>
      <c r="AX5181" s="12" t="s">
        <v>72</v>
      </c>
      <c r="AY5181" s="189" t="s">
        <v>177</v>
      </c>
    </row>
    <row r="5182" spans="2:51" s="11" customFormat="1" x14ac:dyDescent="0.3">
      <c r="B5182" s="177"/>
      <c r="D5182" s="178" t="s">
        <v>197</v>
      </c>
      <c r="E5182" s="179" t="s">
        <v>3</v>
      </c>
      <c r="F5182" s="180" t="s">
        <v>2344</v>
      </c>
      <c r="H5182" s="181">
        <v>16.690000000000001</v>
      </c>
      <c r="I5182" s="182"/>
      <c r="L5182" s="177"/>
      <c r="M5182" s="183"/>
      <c r="N5182" s="184"/>
      <c r="O5182" s="184"/>
      <c r="P5182" s="184"/>
      <c r="Q5182" s="184"/>
      <c r="R5182" s="184"/>
      <c r="S5182" s="184"/>
      <c r="T5182" s="185"/>
      <c r="AT5182" s="179" t="s">
        <v>197</v>
      </c>
      <c r="AU5182" s="179" t="s">
        <v>80</v>
      </c>
      <c r="AV5182" s="11" t="s">
        <v>80</v>
      </c>
      <c r="AW5182" s="11" t="s">
        <v>35</v>
      </c>
      <c r="AX5182" s="11" t="s">
        <v>72</v>
      </c>
      <c r="AY5182" s="179" t="s">
        <v>177</v>
      </c>
    </row>
    <row r="5183" spans="2:51" s="12" customFormat="1" x14ac:dyDescent="0.3">
      <c r="B5183" s="186"/>
      <c r="D5183" s="178" t="s">
        <v>197</v>
      </c>
      <c r="E5183" s="187" t="s">
        <v>3</v>
      </c>
      <c r="F5183" s="188" t="s">
        <v>1753</v>
      </c>
      <c r="H5183" s="189" t="s">
        <v>3</v>
      </c>
      <c r="I5183" s="190"/>
      <c r="L5183" s="186"/>
      <c r="M5183" s="191"/>
      <c r="N5183" s="192"/>
      <c r="O5183" s="192"/>
      <c r="P5183" s="192"/>
      <c r="Q5183" s="192"/>
      <c r="R5183" s="192"/>
      <c r="S5183" s="192"/>
      <c r="T5183" s="193"/>
      <c r="AT5183" s="189" t="s">
        <v>197</v>
      </c>
      <c r="AU5183" s="189" t="s">
        <v>80</v>
      </c>
      <c r="AV5183" s="12" t="s">
        <v>22</v>
      </c>
      <c r="AW5183" s="12" t="s">
        <v>35</v>
      </c>
      <c r="AX5183" s="12" t="s">
        <v>72</v>
      </c>
      <c r="AY5183" s="189" t="s">
        <v>177</v>
      </c>
    </row>
    <row r="5184" spans="2:51" s="12" customFormat="1" x14ac:dyDescent="0.3">
      <c r="B5184" s="186"/>
      <c r="D5184" s="178" t="s">
        <v>197</v>
      </c>
      <c r="E5184" s="187" t="s">
        <v>3</v>
      </c>
      <c r="F5184" s="188" t="s">
        <v>1754</v>
      </c>
      <c r="H5184" s="189" t="s">
        <v>3</v>
      </c>
      <c r="I5184" s="190"/>
      <c r="L5184" s="186"/>
      <c r="M5184" s="191"/>
      <c r="N5184" s="192"/>
      <c r="O5184" s="192"/>
      <c r="P5184" s="192"/>
      <c r="Q5184" s="192"/>
      <c r="R5184" s="192"/>
      <c r="S5184" s="192"/>
      <c r="T5184" s="193"/>
      <c r="AT5184" s="189" t="s">
        <v>197</v>
      </c>
      <c r="AU5184" s="189" t="s">
        <v>80</v>
      </c>
      <c r="AV5184" s="12" t="s">
        <v>22</v>
      </c>
      <c r="AW5184" s="12" t="s">
        <v>35</v>
      </c>
      <c r="AX5184" s="12" t="s">
        <v>72</v>
      </c>
      <c r="AY5184" s="189" t="s">
        <v>177</v>
      </c>
    </row>
    <row r="5185" spans="2:51" s="11" customFormat="1" x14ac:dyDescent="0.3">
      <c r="B5185" s="177"/>
      <c r="D5185" s="178" t="s">
        <v>197</v>
      </c>
      <c r="E5185" s="179" t="s">
        <v>3</v>
      </c>
      <c r="F5185" s="180" t="s">
        <v>2345</v>
      </c>
      <c r="H5185" s="181">
        <v>5.38</v>
      </c>
      <c r="I5185" s="182"/>
      <c r="L5185" s="177"/>
      <c r="M5185" s="183"/>
      <c r="N5185" s="184"/>
      <c r="O5185" s="184"/>
      <c r="P5185" s="184"/>
      <c r="Q5185" s="184"/>
      <c r="R5185" s="184"/>
      <c r="S5185" s="184"/>
      <c r="T5185" s="185"/>
      <c r="AT5185" s="179" t="s">
        <v>197</v>
      </c>
      <c r="AU5185" s="179" t="s">
        <v>80</v>
      </c>
      <c r="AV5185" s="11" t="s">
        <v>80</v>
      </c>
      <c r="AW5185" s="11" t="s">
        <v>35</v>
      </c>
      <c r="AX5185" s="11" t="s">
        <v>72</v>
      </c>
      <c r="AY5185" s="179" t="s">
        <v>177</v>
      </c>
    </row>
    <row r="5186" spans="2:51" s="12" customFormat="1" x14ac:dyDescent="0.3">
      <c r="B5186" s="186"/>
      <c r="D5186" s="178" t="s">
        <v>197</v>
      </c>
      <c r="E5186" s="187" t="s">
        <v>3</v>
      </c>
      <c r="F5186" s="188" t="s">
        <v>1789</v>
      </c>
      <c r="H5186" s="189" t="s">
        <v>3</v>
      </c>
      <c r="I5186" s="190"/>
      <c r="L5186" s="186"/>
      <c r="M5186" s="191"/>
      <c r="N5186" s="192"/>
      <c r="O5186" s="192"/>
      <c r="P5186" s="192"/>
      <c r="Q5186" s="192"/>
      <c r="R5186" s="192"/>
      <c r="S5186" s="192"/>
      <c r="T5186" s="193"/>
      <c r="AT5186" s="189" t="s">
        <v>197</v>
      </c>
      <c r="AU5186" s="189" t="s">
        <v>80</v>
      </c>
      <c r="AV5186" s="12" t="s">
        <v>22</v>
      </c>
      <c r="AW5186" s="12" t="s">
        <v>35</v>
      </c>
      <c r="AX5186" s="12" t="s">
        <v>72</v>
      </c>
      <c r="AY5186" s="189" t="s">
        <v>177</v>
      </c>
    </row>
    <row r="5187" spans="2:51" s="12" customFormat="1" x14ac:dyDescent="0.3">
      <c r="B5187" s="186"/>
      <c r="D5187" s="178" t="s">
        <v>197</v>
      </c>
      <c r="E5187" s="187" t="s">
        <v>3</v>
      </c>
      <c r="F5187" s="188" t="s">
        <v>1790</v>
      </c>
      <c r="H5187" s="189" t="s">
        <v>3</v>
      </c>
      <c r="I5187" s="190"/>
      <c r="L5187" s="186"/>
      <c r="M5187" s="191"/>
      <c r="N5187" s="192"/>
      <c r="O5187" s="192"/>
      <c r="P5187" s="192"/>
      <c r="Q5187" s="192"/>
      <c r="R5187" s="192"/>
      <c r="S5187" s="192"/>
      <c r="T5187" s="193"/>
      <c r="AT5187" s="189" t="s">
        <v>197</v>
      </c>
      <c r="AU5187" s="189" t="s">
        <v>80</v>
      </c>
      <c r="AV5187" s="12" t="s">
        <v>22</v>
      </c>
      <c r="AW5187" s="12" t="s">
        <v>35</v>
      </c>
      <c r="AX5187" s="12" t="s">
        <v>72</v>
      </c>
      <c r="AY5187" s="189" t="s">
        <v>177</v>
      </c>
    </row>
    <row r="5188" spans="2:51" s="11" customFormat="1" x14ac:dyDescent="0.3">
      <c r="B5188" s="177"/>
      <c r="D5188" s="178" t="s">
        <v>197</v>
      </c>
      <c r="E5188" s="179" t="s">
        <v>3</v>
      </c>
      <c r="F5188" s="180" t="s">
        <v>2346</v>
      </c>
      <c r="H5188" s="181">
        <v>13.31</v>
      </c>
      <c r="I5188" s="182"/>
      <c r="L5188" s="177"/>
      <c r="M5188" s="183"/>
      <c r="N5188" s="184"/>
      <c r="O5188" s="184"/>
      <c r="P5188" s="184"/>
      <c r="Q5188" s="184"/>
      <c r="R5188" s="184"/>
      <c r="S5188" s="184"/>
      <c r="T5188" s="185"/>
      <c r="AT5188" s="179" t="s">
        <v>197</v>
      </c>
      <c r="AU5188" s="179" t="s">
        <v>80</v>
      </c>
      <c r="AV5188" s="11" t="s">
        <v>80</v>
      </c>
      <c r="AW5188" s="11" t="s">
        <v>35</v>
      </c>
      <c r="AX5188" s="11" t="s">
        <v>72</v>
      </c>
      <c r="AY5188" s="179" t="s">
        <v>177</v>
      </c>
    </row>
    <row r="5189" spans="2:51" s="12" customFormat="1" x14ac:dyDescent="0.3">
      <c r="B5189" s="186"/>
      <c r="D5189" s="178" t="s">
        <v>197</v>
      </c>
      <c r="E5189" s="187" t="s">
        <v>3</v>
      </c>
      <c r="F5189" s="188" t="s">
        <v>1792</v>
      </c>
      <c r="H5189" s="189" t="s">
        <v>3</v>
      </c>
      <c r="I5189" s="190"/>
      <c r="L5189" s="186"/>
      <c r="M5189" s="191"/>
      <c r="N5189" s="192"/>
      <c r="O5189" s="192"/>
      <c r="P5189" s="192"/>
      <c r="Q5189" s="192"/>
      <c r="R5189" s="192"/>
      <c r="S5189" s="192"/>
      <c r="T5189" s="193"/>
      <c r="AT5189" s="189" t="s">
        <v>197</v>
      </c>
      <c r="AU5189" s="189" t="s">
        <v>80</v>
      </c>
      <c r="AV5189" s="12" t="s">
        <v>22</v>
      </c>
      <c r="AW5189" s="12" t="s">
        <v>35</v>
      </c>
      <c r="AX5189" s="12" t="s">
        <v>72</v>
      </c>
      <c r="AY5189" s="189" t="s">
        <v>177</v>
      </c>
    </row>
    <row r="5190" spans="2:51" s="12" customFormat="1" x14ac:dyDescent="0.3">
      <c r="B5190" s="186"/>
      <c r="D5190" s="178" t="s">
        <v>197</v>
      </c>
      <c r="E5190" s="187" t="s">
        <v>3</v>
      </c>
      <c r="F5190" s="188" t="s">
        <v>1793</v>
      </c>
      <c r="H5190" s="189" t="s">
        <v>3</v>
      </c>
      <c r="I5190" s="190"/>
      <c r="L5190" s="186"/>
      <c r="M5190" s="191"/>
      <c r="N5190" s="192"/>
      <c r="O5190" s="192"/>
      <c r="P5190" s="192"/>
      <c r="Q5190" s="192"/>
      <c r="R5190" s="192"/>
      <c r="S5190" s="192"/>
      <c r="T5190" s="193"/>
      <c r="AT5190" s="189" t="s">
        <v>197</v>
      </c>
      <c r="AU5190" s="189" t="s">
        <v>80</v>
      </c>
      <c r="AV5190" s="12" t="s">
        <v>22</v>
      </c>
      <c r="AW5190" s="12" t="s">
        <v>35</v>
      </c>
      <c r="AX5190" s="12" t="s">
        <v>72</v>
      </c>
      <c r="AY5190" s="189" t="s">
        <v>177</v>
      </c>
    </row>
    <row r="5191" spans="2:51" s="11" customFormat="1" x14ac:dyDescent="0.3">
      <c r="B5191" s="177"/>
      <c r="D5191" s="178" t="s">
        <v>197</v>
      </c>
      <c r="E5191" s="179" t="s">
        <v>3</v>
      </c>
      <c r="F5191" s="180" t="s">
        <v>2347</v>
      </c>
      <c r="H5191" s="181">
        <v>12.43</v>
      </c>
      <c r="I5191" s="182"/>
      <c r="L5191" s="177"/>
      <c r="M5191" s="183"/>
      <c r="N5191" s="184"/>
      <c r="O5191" s="184"/>
      <c r="P5191" s="184"/>
      <c r="Q5191" s="184"/>
      <c r="R5191" s="184"/>
      <c r="S5191" s="184"/>
      <c r="T5191" s="185"/>
      <c r="AT5191" s="179" t="s">
        <v>197</v>
      </c>
      <c r="AU5191" s="179" t="s">
        <v>80</v>
      </c>
      <c r="AV5191" s="11" t="s">
        <v>80</v>
      </c>
      <c r="AW5191" s="11" t="s">
        <v>35</v>
      </c>
      <c r="AX5191" s="11" t="s">
        <v>72</v>
      </c>
      <c r="AY5191" s="179" t="s">
        <v>177</v>
      </c>
    </row>
    <row r="5192" spans="2:51" s="12" customFormat="1" x14ac:dyDescent="0.3">
      <c r="B5192" s="186"/>
      <c r="D5192" s="178" t="s">
        <v>197</v>
      </c>
      <c r="E5192" s="187" t="s">
        <v>3</v>
      </c>
      <c r="F5192" s="188" t="s">
        <v>1806</v>
      </c>
      <c r="H5192" s="189" t="s">
        <v>3</v>
      </c>
      <c r="I5192" s="190"/>
      <c r="L5192" s="186"/>
      <c r="M5192" s="191"/>
      <c r="N5192" s="192"/>
      <c r="O5192" s="192"/>
      <c r="P5192" s="192"/>
      <c r="Q5192" s="192"/>
      <c r="R5192" s="192"/>
      <c r="S5192" s="192"/>
      <c r="T5192" s="193"/>
      <c r="AT5192" s="189" t="s">
        <v>197</v>
      </c>
      <c r="AU5192" s="189" t="s">
        <v>80</v>
      </c>
      <c r="AV5192" s="12" t="s">
        <v>22</v>
      </c>
      <c r="AW5192" s="12" t="s">
        <v>35</v>
      </c>
      <c r="AX5192" s="12" t="s">
        <v>72</v>
      </c>
      <c r="AY5192" s="189" t="s">
        <v>177</v>
      </c>
    </row>
    <row r="5193" spans="2:51" s="12" customFormat="1" x14ac:dyDescent="0.3">
      <c r="B5193" s="186"/>
      <c r="D5193" s="178" t="s">
        <v>197</v>
      </c>
      <c r="E5193" s="187" t="s">
        <v>3</v>
      </c>
      <c r="F5193" s="188" t="s">
        <v>1807</v>
      </c>
      <c r="H5193" s="189" t="s">
        <v>3</v>
      </c>
      <c r="I5193" s="190"/>
      <c r="L5193" s="186"/>
      <c r="M5193" s="191"/>
      <c r="N5193" s="192"/>
      <c r="O5193" s="192"/>
      <c r="P5193" s="192"/>
      <c r="Q5193" s="192"/>
      <c r="R5193" s="192"/>
      <c r="S5193" s="192"/>
      <c r="T5193" s="193"/>
      <c r="AT5193" s="189" t="s">
        <v>197</v>
      </c>
      <c r="AU5193" s="189" t="s">
        <v>80</v>
      </c>
      <c r="AV5193" s="12" t="s">
        <v>22</v>
      </c>
      <c r="AW5193" s="12" t="s">
        <v>35</v>
      </c>
      <c r="AX5193" s="12" t="s">
        <v>72</v>
      </c>
      <c r="AY5193" s="189" t="s">
        <v>177</v>
      </c>
    </row>
    <row r="5194" spans="2:51" s="11" customFormat="1" x14ac:dyDescent="0.3">
      <c r="B5194" s="177"/>
      <c r="D5194" s="178" t="s">
        <v>197</v>
      </c>
      <c r="E5194" s="179" t="s">
        <v>3</v>
      </c>
      <c r="F5194" s="180" t="s">
        <v>2348</v>
      </c>
      <c r="H5194" s="181">
        <v>22.51</v>
      </c>
      <c r="I5194" s="182"/>
      <c r="L5194" s="177"/>
      <c r="M5194" s="183"/>
      <c r="N5194" s="184"/>
      <c r="O5194" s="184"/>
      <c r="P5194" s="184"/>
      <c r="Q5194" s="184"/>
      <c r="R5194" s="184"/>
      <c r="S5194" s="184"/>
      <c r="T5194" s="185"/>
      <c r="AT5194" s="179" t="s">
        <v>197</v>
      </c>
      <c r="AU5194" s="179" t="s">
        <v>80</v>
      </c>
      <c r="AV5194" s="11" t="s">
        <v>80</v>
      </c>
      <c r="AW5194" s="11" t="s">
        <v>35</v>
      </c>
      <c r="AX5194" s="11" t="s">
        <v>72</v>
      </c>
      <c r="AY5194" s="179" t="s">
        <v>177</v>
      </c>
    </row>
    <row r="5195" spans="2:51" s="12" customFormat="1" x14ac:dyDescent="0.3">
      <c r="B5195" s="186"/>
      <c r="D5195" s="178" t="s">
        <v>197</v>
      </c>
      <c r="E5195" s="187" t="s">
        <v>3</v>
      </c>
      <c r="F5195" s="188" t="s">
        <v>1838</v>
      </c>
      <c r="H5195" s="189" t="s">
        <v>3</v>
      </c>
      <c r="I5195" s="190"/>
      <c r="L5195" s="186"/>
      <c r="M5195" s="191"/>
      <c r="N5195" s="192"/>
      <c r="O5195" s="192"/>
      <c r="P5195" s="192"/>
      <c r="Q5195" s="192"/>
      <c r="R5195" s="192"/>
      <c r="S5195" s="192"/>
      <c r="T5195" s="193"/>
      <c r="AT5195" s="189" t="s">
        <v>197</v>
      </c>
      <c r="AU5195" s="189" t="s">
        <v>80</v>
      </c>
      <c r="AV5195" s="12" t="s">
        <v>22</v>
      </c>
      <c r="AW5195" s="12" t="s">
        <v>35</v>
      </c>
      <c r="AX5195" s="12" t="s">
        <v>72</v>
      </c>
      <c r="AY5195" s="189" t="s">
        <v>177</v>
      </c>
    </row>
    <row r="5196" spans="2:51" s="12" customFormat="1" x14ac:dyDescent="0.3">
      <c r="B5196" s="186"/>
      <c r="D5196" s="178" t="s">
        <v>197</v>
      </c>
      <c r="E5196" s="187" t="s">
        <v>3</v>
      </c>
      <c r="F5196" s="188" t="s">
        <v>1839</v>
      </c>
      <c r="H5196" s="189" t="s">
        <v>3</v>
      </c>
      <c r="I5196" s="190"/>
      <c r="L5196" s="186"/>
      <c r="M5196" s="191"/>
      <c r="N5196" s="192"/>
      <c r="O5196" s="192"/>
      <c r="P5196" s="192"/>
      <c r="Q5196" s="192"/>
      <c r="R5196" s="192"/>
      <c r="S5196" s="192"/>
      <c r="T5196" s="193"/>
      <c r="AT5196" s="189" t="s">
        <v>197</v>
      </c>
      <c r="AU5196" s="189" t="s">
        <v>80</v>
      </c>
      <c r="AV5196" s="12" t="s">
        <v>22</v>
      </c>
      <c r="AW5196" s="12" t="s">
        <v>35</v>
      </c>
      <c r="AX5196" s="12" t="s">
        <v>72</v>
      </c>
      <c r="AY5196" s="189" t="s">
        <v>177</v>
      </c>
    </row>
    <row r="5197" spans="2:51" s="11" customFormat="1" x14ac:dyDescent="0.3">
      <c r="B5197" s="177"/>
      <c r="D5197" s="178" t="s">
        <v>197</v>
      </c>
      <c r="E5197" s="179" t="s">
        <v>3</v>
      </c>
      <c r="F5197" s="180" t="s">
        <v>2349</v>
      </c>
      <c r="H5197" s="181">
        <v>31.5</v>
      </c>
      <c r="I5197" s="182"/>
      <c r="L5197" s="177"/>
      <c r="M5197" s="183"/>
      <c r="N5197" s="184"/>
      <c r="O5197" s="184"/>
      <c r="P5197" s="184"/>
      <c r="Q5197" s="184"/>
      <c r="R5197" s="184"/>
      <c r="S5197" s="184"/>
      <c r="T5197" s="185"/>
      <c r="AT5197" s="179" t="s">
        <v>197</v>
      </c>
      <c r="AU5197" s="179" t="s">
        <v>80</v>
      </c>
      <c r="AV5197" s="11" t="s">
        <v>80</v>
      </c>
      <c r="AW5197" s="11" t="s">
        <v>35</v>
      </c>
      <c r="AX5197" s="11" t="s">
        <v>72</v>
      </c>
      <c r="AY5197" s="179" t="s">
        <v>177</v>
      </c>
    </row>
    <row r="5198" spans="2:51" s="12" customFormat="1" x14ac:dyDescent="0.3">
      <c r="B5198" s="186"/>
      <c r="D5198" s="178" t="s">
        <v>197</v>
      </c>
      <c r="E5198" s="187" t="s">
        <v>3</v>
      </c>
      <c r="F5198" s="188" t="s">
        <v>1846</v>
      </c>
      <c r="H5198" s="189" t="s">
        <v>3</v>
      </c>
      <c r="I5198" s="190"/>
      <c r="L5198" s="186"/>
      <c r="M5198" s="191"/>
      <c r="N5198" s="192"/>
      <c r="O5198" s="192"/>
      <c r="P5198" s="192"/>
      <c r="Q5198" s="192"/>
      <c r="R5198" s="192"/>
      <c r="S5198" s="192"/>
      <c r="T5198" s="193"/>
      <c r="AT5198" s="189" t="s">
        <v>197</v>
      </c>
      <c r="AU5198" s="189" t="s">
        <v>80</v>
      </c>
      <c r="AV5198" s="12" t="s">
        <v>22</v>
      </c>
      <c r="AW5198" s="12" t="s">
        <v>35</v>
      </c>
      <c r="AX5198" s="12" t="s">
        <v>72</v>
      </c>
      <c r="AY5198" s="189" t="s">
        <v>177</v>
      </c>
    </row>
    <row r="5199" spans="2:51" s="12" customFormat="1" x14ac:dyDescent="0.3">
      <c r="B5199" s="186"/>
      <c r="D5199" s="178" t="s">
        <v>197</v>
      </c>
      <c r="E5199" s="187" t="s">
        <v>3</v>
      </c>
      <c r="F5199" s="188" t="s">
        <v>1847</v>
      </c>
      <c r="H5199" s="189" t="s">
        <v>3</v>
      </c>
      <c r="I5199" s="190"/>
      <c r="L5199" s="186"/>
      <c r="M5199" s="191"/>
      <c r="N5199" s="192"/>
      <c r="O5199" s="192"/>
      <c r="P5199" s="192"/>
      <c r="Q5199" s="192"/>
      <c r="R5199" s="192"/>
      <c r="S5199" s="192"/>
      <c r="T5199" s="193"/>
      <c r="AT5199" s="189" t="s">
        <v>197</v>
      </c>
      <c r="AU5199" s="189" t="s">
        <v>80</v>
      </c>
      <c r="AV5199" s="12" t="s">
        <v>22</v>
      </c>
      <c r="AW5199" s="12" t="s">
        <v>35</v>
      </c>
      <c r="AX5199" s="12" t="s">
        <v>72</v>
      </c>
      <c r="AY5199" s="189" t="s">
        <v>177</v>
      </c>
    </row>
    <row r="5200" spans="2:51" s="11" customFormat="1" x14ac:dyDescent="0.3">
      <c r="B5200" s="177"/>
      <c r="D5200" s="178" t="s">
        <v>197</v>
      </c>
      <c r="E5200" s="179" t="s">
        <v>3</v>
      </c>
      <c r="F5200" s="180" t="s">
        <v>2350</v>
      </c>
      <c r="H5200" s="181">
        <v>31.52</v>
      </c>
      <c r="I5200" s="182"/>
      <c r="L5200" s="177"/>
      <c r="M5200" s="183"/>
      <c r="N5200" s="184"/>
      <c r="O5200" s="184"/>
      <c r="P5200" s="184"/>
      <c r="Q5200" s="184"/>
      <c r="R5200" s="184"/>
      <c r="S5200" s="184"/>
      <c r="T5200" s="185"/>
      <c r="AT5200" s="179" t="s">
        <v>197</v>
      </c>
      <c r="AU5200" s="179" t="s">
        <v>80</v>
      </c>
      <c r="AV5200" s="11" t="s">
        <v>80</v>
      </c>
      <c r="AW5200" s="11" t="s">
        <v>35</v>
      </c>
      <c r="AX5200" s="11" t="s">
        <v>72</v>
      </c>
      <c r="AY5200" s="179" t="s">
        <v>177</v>
      </c>
    </row>
    <row r="5201" spans="2:65" s="12" customFormat="1" x14ac:dyDescent="0.3">
      <c r="B5201" s="186"/>
      <c r="D5201" s="178" t="s">
        <v>197</v>
      </c>
      <c r="E5201" s="187" t="s">
        <v>3</v>
      </c>
      <c r="F5201" s="188" t="s">
        <v>1818</v>
      </c>
      <c r="H5201" s="189" t="s">
        <v>3</v>
      </c>
      <c r="I5201" s="190"/>
      <c r="L5201" s="186"/>
      <c r="M5201" s="191"/>
      <c r="N5201" s="192"/>
      <c r="O5201" s="192"/>
      <c r="P5201" s="192"/>
      <c r="Q5201" s="192"/>
      <c r="R5201" s="192"/>
      <c r="S5201" s="192"/>
      <c r="T5201" s="193"/>
      <c r="AT5201" s="189" t="s">
        <v>197</v>
      </c>
      <c r="AU5201" s="189" t="s">
        <v>80</v>
      </c>
      <c r="AV5201" s="12" t="s">
        <v>22</v>
      </c>
      <c r="AW5201" s="12" t="s">
        <v>35</v>
      </c>
      <c r="AX5201" s="12" t="s">
        <v>72</v>
      </c>
      <c r="AY5201" s="189" t="s">
        <v>177</v>
      </c>
    </row>
    <row r="5202" spans="2:65" s="12" customFormat="1" x14ac:dyDescent="0.3">
      <c r="B5202" s="186"/>
      <c r="D5202" s="178" t="s">
        <v>197</v>
      </c>
      <c r="E5202" s="187" t="s">
        <v>3</v>
      </c>
      <c r="F5202" s="188" t="s">
        <v>1819</v>
      </c>
      <c r="H5202" s="189" t="s">
        <v>3</v>
      </c>
      <c r="I5202" s="190"/>
      <c r="L5202" s="186"/>
      <c r="M5202" s="191"/>
      <c r="N5202" s="192"/>
      <c r="O5202" s="192"/>
      <c r="P5202" s="192"/>
      <c r="Q5202" s="192"/>
      <c r="R5202" s="192"/>
      <c r="S5202" s="192"/>
      <c r="T5202" s="193"/>
      <c r="AT5202" s="189" t="s">
        <v>197</v>
      </c>
      <c r="AU5202" s="189" t="s">
        <v>80</v>
      </c>
      <c r="AV5202" s="12" t="s">
        <v>22</v>
      </c>
      <c r="AW5202" s="12" t="s">
        <v>35</v>
      </c>
      <c r="AX5202" s="12" t="s">
        <v>72</v>
      </c>
      <c r="AY5202" s="189" t="s">
        <v>177</v>
      </c>
    </row>
    <row r="5203" spans="2:65" s="11" customFormat="1" x14ac:dyDescent="0.3">
      <c r="B5203" s="177"/>
      <c r="D5203" s="178" t="s">
        <v>197</v>
      </c>
      <c r="E5203" s="179" t="s">
        <v>3</v>
      </c>
      <c r="F5203" s="180" t="s">
        <v>2351</v>
      </c>
      <c r="H5203" s="181">
        <v>10.73</v>
      </c>
      <c r="I5203" s="182"/>
      <c r="L5203" s="177"/>
      <c r="M5203" s="183"/>
      <c r="N5203" s="184"/>
      <c r="O5203" s="184"/>
      <c r="P5203" s="184"/>
      <c r="Q5203" s="184"/>
      <c r="R5203" s="184"/>
      <c r="S5203" s="184"/>
      <c r="T5203" s="185"/>
      <c r="AT5203" s="179" t="s">
        <v>197</v>
      </c>
      <c r="AU5203" s="179" t="s">
        <v>80</v>
      </c>
      <c r="AV5203" s="11" t="s">
        <v>80</v>
      </c>
      <c r="AW5203" s="11" t="s">
        <v>35</v>
      </c>
      <c r="AX5203" s="11" t="s">
        <v>72</v>
      </c>
      <c r="AY5203" s="179" t="s">
        <v>177</v>
      </c>
    </row>
    <row r="5204" spans="2:65" s="12" customFormat="1" x14ac:dyDescent="0.3">
      <c r="B5204" s="186"/>
      <c r="D5204" s="178" t="s">
        <v>197</v>
      </c>
      <c r="E5204" s="187" t="s">
        <v>3</v>
      </c>
      <c r="F5204" s="188" t="s">
        <v>1821</v>
      </c>
      <c r="H5204" s="189" t="s">
        <v>3</v>
      </c>
      <c r="I5204" s="190"/>
      <c r="L5204" s="186"/>
      <c r="M5204" s="191"/>
      <c r="N5204" s="192"/>
      <c r="O5204" s="192"/>
      <c r="P5204" s="192"/>
      <c r="Q5204" s="192"/>
      <c r="R5204" s="192"/>
      <c r="S5204" s="192"/>
      <c r="T5204" s="193"/>
      <c r="AT5204" s="189" t="s">
        <v>197</v>
      </c>
      <c r="AU5204" s="189" t="s">
        <v>80</v>
      </c>
      <c r="AV5204" s="12" t="s">
        <v>22</v>
      </c>
      <c r="AW5204" s="12" t="s">
        <v>35</v>
      </c>
      <c r="AX5204" s="12" t="s">
        <v>72</v>
      </c>
      <c r="AY5204" s="189" t="s">
        <v>177</v>
      </c>
    </row>
    <row r="5205" spans="2:65" s="12" customFormat="1" x14ac:dyDescent="0.3">
      <c r="B5205" s="186"/>
      <c r="D5205" s="178" t="s">
        <v>197</v>
      </c>
      <c r="E5205" s="187" t="s">
        <v>3</v>
      </c>
      <c r="F5205" s="188" t="s">
        <v>1822</v>
      </c>
      <c r="H5205" s="189" t="s">
        <v>3</v>
      </c>
      <c r="I5205" s="190"/>
      <c r="L5205" s="186"/>
      <c r="M5205" s="191"/>
      <c r="N5205" s="192"/>
      <c r="O5205" s="192"/>
      <c r="P5205" s="192"/>
      <c r="Q5205" s="192"/>
      <c r="R5205" s="192"/>
      <c r="S5205" s="192"/>
      <c r="T5205" s="193"/>
      <c r="AT5205" s="189" t="s">
        <v>197</v>
      </c>
      <c r="AU5205" s="189" t="s">
        <v>80</v>
      </c>
      <c r="AV5205" s="12" t="s">
        <v>22</v>
      </c>
      <c r="AW5205" s="12" t="s">
        <v>35</v>
      </c>
      <c r="AX5205" s="12" t="s">
        <v>72</v>
      </c>
      <c r="AY5205" s="189" t="s">
        <v>177</v>
      </c>
    </row>
    <row r="5206" spans="2:65" s="11" customFormat="1" x14ac:dyDescent="0.3">
      <c r="B5206" s="177"/>
      <c r="D5206" s="178" t="s">
        <v>197</v>
      </c>
      <c r="E5206" s="179" t="s">
        <v>3</v>
      </c>
      <c r="F5206" s="180" t="s">
        <v>2352</v>
      </c>
      <c r="H5206" s="181">
        <v>11.52</v>
      </c>
      <c r="I5206" s="182"/>
      <c r="L5206" s="177"/>
      <c r="M5206" s="183"/>
      <c r="N5206" s="184"/>
      <c r="O5206" s="184"/>
      <c r="P5206" s="184"/>
      <c r="Q5206" s="184"/>
      <c r="R5206" s="184"/>
      <c r="S5206" s="184"/>
      <c r="T5206" s="185"/>
      <c r="AT5206" s="179" t="s">
        <v>197</v>
      </c>
      <c r="AU5206" s="179" t="s">
        <v>80</v>
      </c>
      <c r="AV5206" s="11" t="s">
        <v>80</v>
      </c>
      <c r="AW5206" s="11" t="s">
        <v>35</v>
      </c>
      <c r="AX5206" s="11" t="s">
        <v>72</v>
      </c>
      <c r="AY5206" s="179" t="s">
        <v>177</v>
      </c>
    </row>
    <row r="5207" spans="2:65" s="14" customFormat="1" x14ac:dyDescent="0.3">
      <c r="B5207" s="223"/>
      <c r="D5207" s="178" t="s">
        <v>197</v>
      </c>
      <c r="E5207" s="224" t="s">
        <v>3</v>
      </c>
      <c r="F5207" s="225" t="s">
        <v>408</v>
      </c>
      <c r="H5207" s="226">
        <v>443.62</v>
      </c>
      <c r="I5207" s="227"/>
      <c r="L5207" s="223"/>
      <c r="M5207" s="228"/>
      <c r="N5207" s="229"/>
      <c r="O5207" s="229"/>
      <c r="P5207" s="229"/>
      <c r="Q5207" s="229"/>
      <c r="R5207" s="229"/>
      <c r="S5207" s="229"/>
      <c r="T5207" s="230"/>
      <c r="AT5207" s="224" t="s">
        <v>197</v>
      </c>
      <c r="AU5207" s="224" t="s">
        <v>80</v>
      </c>
      <c r="AV5207" s="14" t="s">
        <v>204</v>
      </c>
      <c r="AW5207" s="14" t="s">
        <v>35</v>
      </c>
      <c r="AX5207" s="14" t="s">
        <v>72</v>
      </c>
      <c r="AY5207" s="224" t="s">
        <v>177</v>
      </c>
    </row>
    <row r="5208" spans="2:65" s="12" customFormat="1" x14ac:dyDescent="0.3">
      <c r="B5208" s="186"/>
      <c r="D5208" s="178" t="s">
        <v>197</v>
      </c>
      <c r="E5208" s="187" t="s">
        <v>3</v>
      </c>
      <c r="F5208" s="188" t="s">
        <v>981</v>
      </c>
      <c r="H5208" s="189" t="s">
        <v>3</v>
      </c>
      <c r="I5208" s="190"/>
      <c r="L5208" s="186"/>
      <c r="M5208" s="191"/>
      <c r="N5208" s="192"/>
      <c r="O5208" s="192"/>
      <c r="P5208" s="192"/>
      <c r="Q5208" s="192"/>
      <c r="R5208" s="192"/>
      <c r="S5208" s="192"/>
      <c r="T5208" s="193"/>
      <c r="AT5208" s="189" t="s">
        <v>197</v>
      </c>
      <c r="AU5208" s="189" t="s">
        <v>80</v>
      </c>
      <c r="AV5208" s="12" t="s">
        <v>22</v>
      </c>
      <c r="AW5208" s="12" t="s">
        <v>35</v>
      </c>
      <c r="AX5208" s="12" t="s">
        <v>72</v>
      </c>
      <c r="AY5208" s="189" t="s">
        <v>177</v>
      </c>
    </row>
    <row r="5209" spans="2:65" s="12" customFormat="1" x14ac:dyDescent="0.3">
      <c r="B5209" s="186"/>
      <c r="D5209" s="178" t="s">
        <v>197</v>
      </c>
      <c r="E5209" s="187" t="s">
        <v>3</v>
      </c>
      <c r="F5209" s="188" t="s">
        <v>1646</v>
      </c>
      <c r="H5209" s="189" t="s">
        <v>3</v>
      </c>
      <c r="I5209" s="190"/>
      <c r="L5209" s="186"/>
      <c r="M5209" s="191"/>
      <c r="N5209" s="192"/>
      <c r="O5209" s="192"/>
      <c r="P5209" s="192"/>
      <c r="Q5209" s="192"/>
      <c r="R5209" s="192"/>
      <c r="S5209" s="192"/>
      <c r="T5209" s="193"/>
      <c r="AT5209" s="189" t="s">
        <v>197</v>
      </c>
      <c r="AU5209" s="189" t="s">
        <v>80</v>
      </c>
      <c r="AV5209" s="12" t="s">
        <v>22</v>
      </c>
      <c r="AW5209" s="12" t="s">
        <v>35</v>
      </c>
      <c r="AX5209" s="12" t="s">
        <v>72</v>
      </c>
      <c r="AY5209" s="189" t="s">
        <v>177</v>
      </c>
    </row>
    <row r="5210" spans="2:65" s="11" customFormat="1" x14ac:dyDescent="0.3">
      <c r="B5210" s="177"/>
      <c r="D5210" s="178" t="s">
        <v>197</v>
      </c>
      <c r="E5210" s="179" t="s">
        <v>3</v>
      </c>
      <c r="F5210" s="180" t="s">
        <v>2362</v>
      </c>
      <c r="H5210" s="181">
        <v>35.799999999999997</v>
      </c>
      <c r="I5210" s="182"/>
      <c r="L5210" s="177"/>
      <c r="M5210" s="183"/>
      <c r="N5210" s="184"/>
      <c r="O5210" s="184"/>
      <c r="P5210" s="184"/>
      <c r="Q5210" s="184"/>
      <c r="R5210" s="184"/>
      <c r="S5210" s="184"/>
      <c r="T5210" s="185"/>
      <c r="AT5210" s="179" t="s">
        <v>197</v>
      </c>
      <c r="AU5210" s="179" t="s">
        <v>80</v>
      </c>
      <c r="AV5210" s="11" t="s">
        <v>80</v>
      </c>
      <c r="AW5210" s="11" t="s">
        <v>35</v>
      </c>
      <c r="AX5210" s="11" t="s">
        <v>72</v>
      </c>
      <c r="AY5210" s="179" t="s">
        <v>177</v>
      </c>
    </row>
    <row r="5211" spans="2:65" s="14" customFormat="1" x14ac:dyDescent="0.3">
      <c r="B5211" s="223"/>
      <c r="D5211" s="178" t="s">
        <v>197</v>
      </c>
      <c r="E5211" s="224" t="s">
        <v>3</v>
      </c>
      <c r="F5211" s="225" t="s">
        <v>408</v>
      </c>
      <c r="H5211" s="226">
        <v>35.799999999999997</v>
      </c>
      <c r="I5211" s="227"/>
      <c r="L5211" s="223"/>
      <c r="M5211" s="228"/>
      <c r="N5211" s="229"/>
      <c r="O5211" s="229"/>
      <c r="P5211" s="229"/>
      <c r="Q5211" s="229"/>
      <c r="R5211" s="229"/>
      <c r="S5211" s="229"/>
      <c r="T5211" s="230"/>
      <c r="AT5211" s="224" t="s">
        <v>197</v>
      </c>
      <c r="AU5211" s="224" t="s">
        <v>80</v>
      </c>
      <c r="AV5211" s="14" t="s">
        <v>204</v>
      </c>
      <c r="AW5211" s="14" t="s">
        <v>35</v>
      </c>
      <c r="AX5211" s="14" t="s">
        <v>72</v>
      </c>
      <c r="AY5211" s="224" t="s">
        <v>177</v>
      </c>
    </row>
    <row r="5212" spans="2:65" s="13" customFormat="1" x14ac:dyDescent="0.3">
      <c r="B5212" s="198"/>
      <c r="D5212" s="178" t="s">
        <v>197</v>
      </c>
      <c r="E5212" s="210" t="s">
        <v>3</v>
      </c>
      <c r="F5212" s="211" t="s">
        <v>210</v>
      </c>
      <c r="H5212" s="212">
        <v>479.42</v>
      </c>
      <c r="I5212" s="202"/>
      <c r="L5212" s="198"/>
      <c r="M5212" s="203"/>
      <c r="N5212" s="204"/>
      <c r="O5212" s="204"/>
      <c r="P5212" s="204"/>
      <c r="Q5212" s="204"/>
      <c r="R5212" s="204"/>
      <c r="S5212" s="204"/>
      <c r="T5212" s="205"/>
      <c r="AT5212" s="206" t="s">
        <v>197</v>
      </c>
      <c r="AU5212" s="206" t="s">
        <v>80</v>
      </c>
      <c r="AV5212" s="13" t="s">
        <v>185</v>
      </c>
      <c r="AW5212" s="13" t="s">
        <v>35</v>
      </c>
      <c r="AX5212" s="13" t="s">
        <v>22</v>
      </c>
      <c r="AY5212" s="206" t="s">
        <v>177</v>
      </c>
    </row>
    <row r="5213" spans="2:65" s="11" customFormat="1" x14ac:dyDescent="0.3">
      <c r="B5213" s="177"/>
      <c r="D5213" s="194" t="s">
        <v>197</v>
      </c>
      <c r="F5213" s="208" t="s">
        <v>2876</v>
      </c>
      <c r="H5213" s="209">
        <v>503.39100000000002</v>
      </c>
      <c r="I5213" s="182"/>
      <c r="L5213" s="177"/>
      <c r="M5213" s="183"/>
      <c r="N5213" s="184"/>
      <c r="O5213" s="184"/>
      <c r="P5213" s="184"/>
      <c r="Q5213" s="184"/>
      <c r="R5213" s="184"/>
      <c r="S5213" s="184"/>
      <c r="T5213" s="185"/>
      <c r="AT5213" s="179" t="s">
        <v>197</v>
      </c>
      <c r="AU5213" s="179" t="s">
        <v>80</v>
      </c>
      <c r="AV5213" s="11" t="s">
        <v>80</v>
      </c>
      <c r="AW5213" s="11" t="s">
        <v>4</v>
      </c>
      <c r="AX5213" s="11" t="s">
        <v>22</v>
      </c>
      <c r="AY5213" s="179" t="s">
        <v>177</v>
      </c>
    </row>
    <row r="5214" spans="2:65" s="1" customFormat="1" ht="22.5" customHeight="1" x14ac:dyDescent="0.3">
      <c r="B5214" s="164"/>
      <c r="C5214" s="213" t="s">
        <v>2877</v>
      </c>
      <c r="D5214" s="213" t="s">
        <v>327</v>
      </c>
      <c r="E5214" s="214" t="s">
        <v>2878</v>
      </c>
      <c r="F5214" s="215" t="s">
        <v>2879</v>
      </c>
      <c r="G5214" s="216" t="s">
        <v>240</v>
      </c>
      <c r="H5214" s="217">
        <v>390.55799999999999</v>
      </c>
      <c r="I5214" s="218"/>
      <c r="J5214" s="219">
        <f>ROUND(I5214*H5214,2)</f>
        <v>0</v>
      </c>
      <c r="K5214" s="215" t="s">
        <v>195</v>
      </c>
      <c r="L5214" s="220"/>
      <c r="M5214" s="221" t="s">
        <v>3</v>
      </c>
      <c r="N5214" s="222" t="s">
        <v>43</v>
      </c>
      <c r="O5214" s="36"/>
      <c r="P5214" s="174">
        <f>O5214*H5214</f>
        <v>0</v>
      </c>
      <c r="Q5214" s="174">
        <v>1.5E-3</v>
      </c>
      <c r="R5214" s="174">
        <f>Q5214*H5214</f>
        <v>0.58583700000000005</v>
      </c>
      <c r="S5214" s="174">
        <v>0</v>
      </c>
      <c r="T5214" s="175">
        <f>S5214*H5214</f>
        <v>0</v>
      </c>
      <c r="AR5214" s="18" t="s">
        <v>378</v>
      </c>
      <c r="AT5214" s="18" t="s">
        <v>327</v>
      </c>
      <c r="AU5214" s="18" t="s">
        <v>80</v>
      </c>
      <c r="AY5214" s="18" t="s">
        <v>177</v>
      </c>
      <c r="BE5214" s="176">
        <f>IF(N5214="základní",J5214,0)</f>
        <v>0</v>
      </c>
      <c r="BF5214" s="176">
        <f>IF(N5214="snížená",J5214,0)</f>
        <v>0</v>
      </c>
      <c r="BG5214" s="176">
        <f>IF(N5214="zákl. přenesená",J5214,0)</f>
        <v>0</v>
      </c>
      <c r="BH5214" s="176">
        <f>IF(N5214="sníž. přenesená",J5214,0)</f>
        <v>0</v>
      </c>
      <c r="BI5214" s="176">
        <f>IF(N5214="nulová",J5214,0)</f>
        <v>0</v>
      </c>
      <c r="BJ5214" s="18" t="s">
        <v>22</v>
      </c>
      <c r="BK5214" s="176">
        <f>ROUND(I5214*H5214,2)</f>
        <v>0</v>
      </c>
      <c r="BL5214" s="18" t="s">
        <v>274</v>
      </c>
      <c r="BM5214" s="18" t="s">
        <v>2880</v>
      </c>
    </row>
    <row r="5215" spans="2:65" s="1" customFormat="1" ht="27" x14ac:dyDescent="0.3">
      <c r="B5215" s="35"/>
      <c r="D5215" s="178" t="s">
        <v>599</v>
      </c>
      <c r="F5215" s="231" t="s">
        <v>2875</v>
      </c>
      <c r="I5215" s="232"/>
      <c r="L5215" s="35"/>
      <c r="M5215" s="64"/>
      <c r="N5215" s="36"/>
      <c r="O5215" s="36"/>
      <c r="P5215" s="36"/>
      <c r="Q5215" s="36"/>
      <c r="R5215" s="36"/>
      <c r="S5215" s="36"/>
      <c r="T5215" s="65"/>
      <c r="AT5215" s="18" t="s">
        <v>599</v>
      </c>
      <c r="AU5215" s="18" t="s">
        <v>80</v>
      </c>
    </row>
    <row r="5216" spans="2:65" s="12" customFormat="1" x14ac:dyDescent="0.3">
      <c r="B5216" s="186"/>
      <c r="D5216" s="178" t="s">
        <v>197</v>
      </c>
      <c r="E5216" s="187" t="s">
        <v>3</v>
      </c>
      <c r="F5216" s="188" t="s">
        <v>2353</v>
      </c>
      <c r="H5216" s="189" t="s">
        <v>3</v>
      </c>
      <c r="I5216" s="190"/>
      <c r="L5216" s="186"/>
      <c r="M5216" s="191"/>
      <c r="N5216" s="192"/>
      <c r="O5216" s="192"/>
      <c r="P5216" s="192"/>
      <c r="Q5216" s="192"/>
      <c r="R5216" s="192"/>
      <c r="S5216" s="192"/>
      <c r="T5216" s="193"/>
      <c r="AT5216" s="189" t="s">
        <v>197</v>
      </c>
      <c r="AU5216" s="189" t="s">
        <v>80</v>
      </c>
      <c r="AV5216" s="12" t="s">
        <v>22</v>
      </c>
      <c r="AW5216" s="12" t="s">
        <v>35</v>
      </c>
      <c r="AX5216" s="12" t="s">
        <v>72</v>
      </c>
      <c r="AY5216" s="189" t="s">
        <v>177</v>
      </c>
    </row>
    <row r="5217" spans="2:51" s="12" customFormat="1" x14ac:dyDescent="0.3">
      <c r="B5217" s="186"/>
      <c r="D5217" s="178" t="s">
        <v>197</v>
      </c>
      <c r="E5217" s="187" t="s">
        <v>3</v>
      </c>
      <c r="F5217" s="188" t="s">
        <v>1656</v>
      </c>
      <c r="H5217" s="189" t="s">
        <v>3</v>
      </c>
      <c r="I5217" s="190"/>
      <c r="L5217" s="186"/>
      <c r="M5217" s="191"/>
      <c r="N5217" s="192"/>
      <c r="O5217" s="192"/>
      <c r="P5217" s="192"/>
      <c r="Q5217" s="192"/>
      <c r="R5217" s="192"/>
      <c r="S5217" s="192"/>
      <c r="T5217" s="193"/>
      <c r="AT5217" s="189" t="s">
        <v>197</v>
      </c>
      <c r="AU5217" s="189" t="s">
        <v>80</v>
      </c>
      <c r="AV5217" s="12" t="s">
        <v>22</v>
      </c>
      <c r="AW5217" s="12" t="s">
        <v>35</v>
      </c>
      <c r="AX5217" s="12" t="s">
        <v>72</v>
      </c>
      <c r="AY5217" s="189" t="s">
        <v>177</v>
      </c>
    </row>
    <row r="5218" spans="2:51" s="12" customFormat="1" x14ac:dyDescent="0.3">
      <c r="B5218" s="186"/>
      <c r="D5218" s="178" t="s">
        <v>197</v>
      </c>
      <c r="E5218" s="187" t="s">
        <v>3</v>
      </c>
      <c r="F5218" s="188" t="s">
        <v>1657</v>
      </c>
      <c r="H5218" s="189" t="s">
        <v>3</v>
      </c>
      <c r="I5218" s="190"/>
      <c r="L5218" s="186"/>
      <c r="M5218" s="191"/>
      <c r="N5218" s="192"/>
      <c r="O5218" s="192"/>
      <c r="P5218" s="192"/>
      <c r="Q5218" s="192"/>
      <c r="R5218" s="192"/>
      <c r="S5218" s="192"/>
      <c r="T5218" s="193"/>
      <c r="AT5218" s="189" t="s">
        <v>197</v>
      </c>
      <c r="AU5218" s="189" t="s">
        <v>80</v>
      </c>
      <c r="AV5218" s="12" t="s">
        <v>22</v>
      </c>
      <c r="AW5218" s="12" t="s">
        <v>35</v>
      </c>
      <c r="AX5218" s="12" t="s">
        <v>72</v>
      </c>
      <c r="AY5218" s="189" t="s">
        <v>177</v>
      </c>
    </row>
    <row r="5219" spans="2:51" s="11" customFormat="1" x14ac:dyDescent="0.3">
      <c r="B5219" s="177"/>
      <c r="D5219" s="178" t="s">
        <v>197</v>
      </c>
      <c r="E5219" s="179" t="s">
        <v>3</v>
      </c>
      <c r="F5219" s="180" t="s">
        <v>2354</v>
      </c>
      <c r="H5219" s="181">
        <v>39.65</v>
      </c>
      <c r="I5219" s="182"/>
      <c r="L5219" s="177"/>
      <c r="M5219" s="183"/>
      <c r="N5219" s="184"/>
      <c r="O5219" s="184"/>
      <c r="P5219" s="184"/>
      <c r="Q5219" s="184"/>
      <c r="R5219" s="184"/>
      <c r="S5219" s="184"/>
      <c r="T5219" s="185"/>
      <c r="AT5219" s="179" t="s">
        <v>197</v>
      </c>
      <c r="AU5219" s="179" t="s">
        <v>80</v>
      </c>
      <c r="AV5219" s="11" t="s">
        <v>80</v>
      </c>
      <c r="AW5219" s="11" t="s">
        <v>35</v>
      </c>
      <c r="AX5219" s="11" t="s">
        <v>72</v>
      </c>
      <c r="AY5219" s="179" t="s">
        <v>177</v>
      </c>
    </row>
    <row r="5220" spans="2:51" s="12" customFormat="1" x14ac:dyDescent="0.3">
      <c r="B5220" s="186"/>
      <c r="D5220" s="178" t="s">
        <v>197</v>
      </c>
      <c r="E5220" s="187" t="s">
        <v>3</v>
      </c>
      <c r="F5220" s="188" t="s">
        <v>1779</v>
      </c>
      <c r="H5220" s="189" t="s">
        <v>3</v>
      </c>
      <c r="I5220" s="190"/>
      <c r="L5220" s="186"/>
      <c r="M5220" s="191"/>
      <c r="N5220" s="192"/>
      <c r="O5220" s="192"/>
      <c r="P5220" s="192"/>
      <c r="Q5220" s="192"/>
      <c r="R5220" s="192"/>
      <c r="S5220" s="192"/>
      <c r="T5220" s="193"/>
      <c r="AT5220" s="189" t="s">
        <v>197</v>
      </c>
      <c r="AU5220" s="189" t="s">
        <v>80</v>
      </c>
      <c r="AV5220" s="12" t="s">
        <v>22</v>
      </c>
      <c r="AW5220" s="12" t="s">
        <v>35</v>
      </c>
      <c r="AX5220" s="12" t="s">
        <v>72</v>
      </c>
      <c r="AY5220" s="189" t="s">
        <v>177</v>
      </c>
    </row>
    <row r="5221" spans="2:51" s="12" customFormat="1" x14ac:dyDescent="0.3">
      <c r="B5221" s="186"/>
      <c r="D5221" s="178" t="s">
        <v>197</v>
      </c>
      <c r="E5221" s="187" t="s">
        <v>3</v>
      </c>
      <c r="F5221" s="188" t="s">
        <v>1780</v>
      </c>
      <c r="H5221" s="189" t="s">
        <v>3</v>
      </c>
      <c r="I5221" s="190"/>
      <c r="L5221" s="186"/>
      <c r="M5221" s="191"/>
      <c r="N5221" s="192"/>
      <c r="O5221" s="192"/>
      <c r="P5221" s="192"/>
      <c r="Q5221" s="192"/>
      <c r="R5221" s="192"/>
      <c r="S5221" s="192"/>
      <c r="T5221" s="193"/>
      <c r="AT5221" s="189" t="s">
        <v>197</v>
      </c>
      <c r="AU5221" s="189" t="s">
        <v>80</v>
      </c>
      <c r="AV5221" s="12" t="s">
        <v>22</v>
      </c>
      <c r="AW5221" s="12" t="s">
        <v>35</v>
      </c>
      <c r="AX5221" s="12" t="s">
        <v>72</v>
      </c>
      <c r="AY5221" s="189" t="s">
        <v>177</v>
      </c>
    </row>
    <row r="5222" spans="2:51" s="11" customFormat="1" x14ac:dyDescent="0.3">
      <c r="B5222" s="177"/>
      <c r="D5222" s="178" t="s">
        <v>197</v>
      </c>
      <c r="E5222" s="179" t="s">
        <v>3</v>
      </c>
      <c r="F5222" s="180" t="s">
        <v>2355</v>
      </c>
      <c r="H5222" s="181">
        <v>34.020000000000003</v>
      </c>
      <c r="I5222" s="182"/>
      <c r="L5222" s="177"/>
      <c r="M5222" s="183"/>
      <c r="N5222" s="184"/>
      <c r="O5222" s="184"/>
      <c r="P5222" s="184"/>
      <c r="Q5222" s="184"/>
      <c r="R5222" s="184"/>
      <c r="S5222" s="184"/>
      <c r="T5222" s="185"/>
      <c r="AT5222" s="179" t="s">
        <v>197</v>
      </c>
      <c r="AU5222" s="179" t="s">
        <v>80</v>
      </c>
      <c r="AV5222" s="11" t="s">
        <v>80</v>
      </c>
      <c r="AW5222" s="11" t="s">
        <v>35</v>
      </c>
      <c r="AX5222" s="11" t="s">
        <v>72</v>
      </c>
      <c r="AY5222" s="179" t="s">
        <v>177</v>
      </c>
    </row>
    <row r="5223" spans="2:51" s="12" customFormat="1" x14ac:dyDescent="0.3">
      <c r="B5223" s="186"/>
      <c r="D5223" s="178" t="s">
        <v>197</v>
      </c>
      <c r="E5223" s="187" t="s">
        <v>3</v>
      </c>
      <c r="F5223" s="188" t="s">
        <v>1783</v>
      </c>
      <c r="H5223" s="189" t="s">
        <v>3</v>
      </c>
      <c r="I5223" s="190"/>
      <c r="L5223" s="186"/>
      <c r="M5223" s="191"/>
      <c r="N5223" s="192"/>
      <c r="O5223" s="192"/>
      <c r="P5223" s="192"/>
      <c r="Q5223" s="192"/>
      <c r="R5223" s="192"/>
      <c r="S5223" s="192"/>
      <c r="T5223" s="193"/>
      <c r="AT5223" s="189" t="s">
        <v>197</v>
      </c>
      <c r="AU5223" s="189" t="s">
        <v>80</v>
      </c>
      <c r="AV5223" s="12" t="s">
        <v>22</v>
      </c>
      <c r="AW5223" s="12" t="s">
        <v>35</v>
      </c>
      <c r="AX5223" s="12" t="s">
        <v>72</v>
      </c>
      <c r="AY5223" s="189" t="s">
        <v>177</v>
      </c>
    </row>
    <row r="5224" spans="2:51" s="12" customFormat="1" x14ac:dyDescent="0.3">
      <c r="B5224" s="186"/>
      <c r="D5224" s="178" t="s">
        <v>197</v>
      </c>
      <c r="E5224" s="187" t="s">
        <v>3</v>
      </c>
      <c r="F5224" s="188" t="s">
        <v>1784</v>
      </c>
      <c r="H5224" s="189" t="s">
        <v>3</v>
      </c>
      <c r="I5224" s="190"/>
      <c r="L5224" s="186"/>
      <c r="M5224" s="191"/>
      <c r="N5224" s="192"/>
      <c r="O5224" s="192"/>
      <c r="P5224" s="192"/>
      <c r="Q5224" s="192"/>
      <c r="R5224" s="192"/>
      <c r="S5224" s="192"/>
      <c r="T5224" s="193"/>
      <c r="AT5224" s="189" t="s">
        <v>197</v>
      </c>
      <c r="AU5224" s="189" t="s">
        <v>80</v>
      </c>
      <c r="AV5224" s="12" t="s">
        <v>22</v>
      </c>
      <c r="AW5224" s="12" t="s">
        <v>35</v>
      </c>
      <c r="AX5224" s="12" t="s">
        <v>72</v>
      </c>
      <c r="AY5224" s="189" t="s">
        <v>177</v>
      </c>
    </row>
    <row r="5225" spans="2:51" s="11" customFormat="1" x14ac:dyDescent="0.3">
      <c r="B5225" s="177"/>
      <c r="D5225" s="178" t="s">
        <v>197</v>
      </c>
      <c r="E5225" s="179" t="s">
        <v>3</v>
      </c>
      <c r="F5225" s="180" t="s">
        <v>2356</v>
      </c>
      <c r="H5225" s="181">
        <v>6.23</v>
      </c>
      <c r="I5225" s="182"/>
      <c r="L5225" s="177"/>
      <c r="M5225" s="183"/>
      <c r="N5225" s="184"/>
      <c r="O5225" s="184"/>
      <c r="P5225" s="184"/>
      <c r="Q5225" s="184"/>
      <c r="R5225" s="184"/>
      <c r="S5225" s="184"/>
      <c r="T5225" s="185"/>
      <c r="AT5225" s="179" t="s">
        <v>197</v>
      </c>
      <c r="AU5225" s="179" t="s">
        <v>80</v>
      </c>
      <c r="AV5225" s="11" t="s">
        <v>80</v>
      </c>
      <c r="AW5225" s="11" t="s">
        <v>35</v>
      </c>
      <c r="AX5225" s="11" t="s">
        <v>72</v>
      </c>
      <c r="AY5225" s="179" t="s">
        <v>177</v>
      </c>
    </row>
    <row r="5226" spans="2:51" s="12" customFormat="1" x14ac:dyDescent="0.3">
      <c r="B5226" s="186"/>
      <c r="D5226" s="178" t="s">
        <v>197</v>
      </c>
      <c r="E5226" s="187" t="s">
        <v>3</v>
      </c>
      <c r="F5226" s="188" t="s">
        <v>1786</v>
      </c>
      <c r="H5226" s="189" t="s">
        <v>3</v>
      </c>
      <c r="I5226" s="190"/>
      <c r="L5226" s="186"/>
      <c r="M5226" s="191"/>
      <c r="N5226" s="192"/>
      <c r="O5226" s="192"/>
      <c r="P5226" s="192"/>
      <c r="Q5226" s="192"/>
      <c r="R5226" s="192"/>
      <c r="S5226" s="192"/>
      <c r="T5226" s="193"/>
      <c r="AT5226" s="189" t="s">
        <v>197</v>
      </c>
      <c r="AU5226" s="189" t="s">
        <v>80</v>
      </c>
      <c r="AV5226" s="12" t="s">
        <v>22</v>
      </c>
      <c r="AW5226" s="12" t="s">
        <v>35</v>
      </c>
      <c r="AX5226" s="12" t="s">
        <v>72</v>
      </c>
      <c r="AY5226" s="189" t="s">
        <v>177</v>
      </c>
    </row>
    <row r="5227" spans="2:51" s="12" customFormat="1" x14ac:dyDescent="0.3">
      <c r="B5227" s="186"/>
      <c r="D5227" s="178" t="s">
        <v>197</v>
      </c>
      <c r="E5227" s="187" t="s">
        <v>3</v>
      </c>
      <c r="F5227" s="188" t="s">
        <v>1574</v>
      </c>
      <c r="H5227" s="189" t="s">
        <v>3</v>
      </c>
      <c r="I5227" s="190"/>
      <c r="L5227" s="186"/>
      <c r="M5227" s="191"/>
      <c r="N5227" s="192"/>
      <c r="O5227" s="192"/>
      <c r="P5227" s="192"/>
      <c r="Q5227" s="192"/>
      <c r="R5227" s="192"/>
      <c r="S5227" s="192"/>
      <c r="T5227" s="193"/>
      <c r="AT5227" s="189" t="s">
        <v>197</v>
      </c>
      <c r="AU5227" s="189" t="s">
        <v>80</v>
      </c>
      <c r="AV5227" s="12" t="s">
        <v>22</v>
      </c>
      <c r="AW5227" s="12" t="s">
        <v>35</v>
      </c>
      <c r="AX5227" s="12" t="s">
        <v>72</v>
      </c>
      <c r="AY5227" s="189" t="s">
        <v>177</v>
      </c>
    </row>
    <row r="5228" spans="2:51" s="11" customFormat="1" x14ac:dyDescent="0.3">
      <c r="B5228" s="177"/>
      <c r="D5228" s="178" t="s">
        <v>197</v>
      </c>
      <c r="E5228" s="179" t="s">
        <v>3</v>
      </c>
      <c r="F5228" s="180" t="s">
        <v>2357</v>
      </c>
      <c r="H5228" s="181">
        <v>54.53</v>
      </c>
      <c r="I5228" s="182"/>
      <c r="L5228" s="177"/>
      <c r="M5228" s="183"/>
      <c r="N5228" s="184"/>
      <c r="O5228" s="184"/>
      <c r="P5228" s="184"/>
      <c r="Q5228" s="184"/>
      <c r="R5228" s="184"/>
      <c r="S5228" s="184"/>
      <c r="T5228" s="185"/>
      <c r="AT5228" s="179" t="s">
        <v>197</v>
      </c>
      <c r="AU5228" s="179" t="s">
        <v>80</v>
      </c>
      <c r="AV5228" s="11" t="s">
        <v>80</v>
      </c>
      <c r="AW5228" s="11" t="s">
        <v>35</v>
      </c>
      <c r="AX5228" s="11" t="s">
        <v>72</v>
      </c>
      <c r="AY5228" s="179" t="s">
        <v>177</v>
      </c>
    </row>
    <row r="5229" spans="2:51" s="12" customFormat="1" x14ac:dyDescent="0.3">
      <c r="B5229" s="186"/>
      <c r="D5229" s="178" t="s">
        <v>197</v>
      </c>
      <c r="E5229" s="187" t="s">
        <v>3</v>
      </c>
      <c r="F5229" s="188" t="s">
        <v>1809</v>
      </c>
      <c r="H5229" s="189" t="s">
        <v>3</v>
      </c>
      <c r="I5229" s="190"/>
      <c r="L5229" s="186"/>
      <c r="M5229" s="191"/>
      <c r="N5229" s="192"/>
      <c r="O5229" s="192"/>
      <c r="P5229" s="192"/>
      <c r="Q5229" s="192"/>
      <c r="R5229" s="192"/>
      <c r="S5229" s="192"/>
      <c r="T5229" s="193"/>
      <c r="AT5229" s="189" t="s">
        <v>197</v>
      </c>
      <c r="AU5229" s="189" t="s">
        <v>80</v>
      </c>
      <c r="AV5229" s="12" t="s">
        <v>22</v>
      </c>
      <c r="AW5229" s="12" t="s">
        <v>35</v>
      </c>
      <c r="AX5229" s="12" t="s">
        <v>72</v>
      </c>
      <c r="AY5229" s="189" t="s">
        <v>177</v>
      </c>
    </row>
    <row r="5230" spans="2:51" s="12" customFormat="1" x14ac:dyDescent="0.3">
      <c r="B5230" s="186"/>
      <c r="D5230" s="178" t="s">
        <v>197</v>
      </c>
      <c r="E5230" s="187" t="s">
        <v>3</v>
      </c>
      <c r="F5230" s="188" t="s">
        <v>1810</v>
      </c>
      <c r="H5230" s="189" t="s">
        <v>3</v>
      </c>
      <c r="I5230" s="190"/>
      <c r="L5230" s="186"/>
      <c r="M5230" s="191"/>
      <c r="N5230" s="192"/>
      <c r="O5230" s="192"/>
      <c r="P5230" s="192"/>
      <c r="Q5230" s="192"/>
      <c r="R5230" s="192"/>
      <c r="S5230" s="192"/>
      <c r="T5230" s="193"/>
      <c r="AT5230" s="189" t="s">
        <v>197</v>
      </c>
      <c r="AU5230" s="189" t="s">
        <v>80</v>
      </c>
      <c r="AV5230" s="12" t="s">
        <v>22</v>
      </c>
      <c r="AW5230" s="12" t="s">
        <v>35</v>
      </c>
      <c r="AX5230" s="12" t="s">
        <v>72</v>
      </c>
      <c r="AY5230" s="189" t="s">
        <v>177</v>
      </c>
    </row>
    <row r="5231" spans="2:51" s="11" customFormat="1" x14ac:dyDescent="0.3">
      <c r="B5231" s="177"/>
      <c r="D5231" s="178" t="s">
        <v>197</v>
      </c>
      <c r="E5231" s="179" t="s">
        <v>3</v>
      </c>
      <c r="F5231" s="180" t="s">
        <v>2358</v>
      </c>
      <c r="H5231" s="181">
        <v>10.98</v>
      </c>
      <c r="I5231" s="182"/>
      <c r="L5231" s="177"/>
      <c r="M5231" s="183"/>
      <c r="N5231" s="184"/>
      <c r="O5231" s="184"/>
      <c r="P5231" s="184"/>
      <c r="Q5231" s="184"/>
      <c r="R5231" s="184"/>
      <c r="S5231" s="184"/>
      <c r="T5231" s="185"/>
      <c r="AT5231" s="179" t="s">
        <v>197</v>
      </c>
      <c r="AU5231" s="179" t="s">
        <v>80</v>
      </c>
      <c r="AV5231" s="11" t="s">
        <v>80</v>
      </c>
      <c r="AW5231" s="11" t="s">
        <v>35</v>
      </c>
      <c r="AX5231" s="11" t="s">
        <v>72</v>
      </c>
      <c r="AY5231" s="179" t="s">
        <v>177</v>
      </c>
    </row>
    <row r="5232" spans="2:51" s="12" customFormat="1" x14ac:dyDescent="0.3">
      <c r="B5232" s="186"/>
      <c r="D5232" s="178" t="s">
        <v>197</v>
      </c>
      <c r="E5232" s="187" t="s">
        <v>3</v>
      </c>
      <c r="F5232" s="188" t="s">
        <v>1829</v>
      </c>
      <c r="H5232" s="189" t="s">
        <v>3</v>
      </c>
      <c r="I5232" s="190"/>
      <c r="L5232" s="186"/>
      <c r="M5232" s="191"/>
      <c r="N5232" s="192"/>
      <c r="O5232" s="192"/>
      <c r="P5232" s="192"/>
      <c r="Q5232" s="192"/>
      <c r="R5232" s="192"/>
      <c r="S5232" s="192"/>
      <c r="T5232" s="193"/>
      <c r="AT5232" s="189" t="s">
        <v>197</v>
      </c>
      <c r="AU5232" s="189" t="s">
        <v>80</v>
      </c>
      <c r="AV5232" s="12" t="s">
        <v>22</v>
      </c>
      <c r="AW5232" s="12" t="s">
        <v>35</v>
      </c>
      <c r="AX5232" s="12" t="s">
        <v>72</v>
      </c>
      <c r="AY5232" s="189" t="s">
        <v>177</v>
      </c>
    </row>
    <row r="5233" spans="2:65" s="12" customFormat="1" x14ac:dyDescent="0.3">
      <c r="B5233" s="186"/>
      <c r="D5233" s="178" t="s">
        <v>197</v>
      </c>
      <c r="E5233" s="187" t="s">
        <v>3</v>
      </c>
      <c r="F5233" s="188" t="s">
        <v>1574</v>
      </c>
      <c r="H5233" s="189" t="s">
        <v>3</v>
      </c>
      <c r="I5233" s="190"/>
      <c r="L5233" s="186"/>
      <c r="M5233" s="191"/>
      <c r="N5233" s="192"/>
      <c r="O5233" s="192"/>
      <c r="P5233" s="192"/>
      <c r="Q5233" s="192"/>
      <c r="R5233" s="192"/>
      <c r="S5233" s="192"/>
      <c r="T5233" s="193"/>
      <c r="AT5233" s="189" t="s">
        <v>197</v>
      </c>
      <c r="AU5233" s="189" t="s">
        <v>80</v>
      </c>
      <c r="AV5233" s="12" t="s">
        <v>22</v>
      </c>
      <c r="AW5233" s="12" t="s">
        <v>35</v>
      </c>
      <c r="AX5233" s="12" t="s">
        <v>72</v>
      </c>
      <c r="AY5233" s="189" t="s">
        <v>177</v>
      </c>
    </row>
    <row r="5234" spans="2:65" s="11" customFormat="1" x14ac:dyDescent="0.3">
      <c r="B5234" s="177"/>
      <c r="D5234" s="178" t="s">
        <v>197</v>
      </c>
      <c r="E5234" s="179" t="s">
        <v>3</v>
      </c>
      <c r="F5234" s="180" t="s">
        <v>2359</v>
      </c>
      <c r="H5234" s="181">
        <v>11.15</v>
      </c>
      <c r="I5234" s="182"/>
      <c r="L5234" s="177"/>
      <c r="M5234" s="183"/>
      <c r="N5234" s="184"/>
      <c r="O5234" s="184"/>
      <c r="P5234" s="184"/>
      <c r="Q5234" s="184"/>
      <c r="R5234" s="184"/>
      <c r="S5234" s="184"/>
      <c r="T5234" s="185"/>
      <c r="AT5234" s="179" t="s">
        <v>197</v>
      </c>
      <c r="AU5234" s="179" t="s">
        <v>80</v>
      </c>
      <c r="AV5234" s="11" t="s">
        <v>80</v>
      </c>
      <c r="AW5234" s="11" t="s">
        <v>35</v>
      </c>
      <c r="AX5234" s="11" t="s">
        <v>72</v>
      </c>
      <c r="AY5234" s="179" t="s">
        <v>177</v>
      </c>
    </row>
    <row r="5235" spans="2:65" s="12" customFormat="1" x14ac:dyDescent="0.3">
      <c r="B5235" s="186"/>
      <c r="D5235" s="178" t="s">
        <v>197</v>
      </c>
      <c r="E5235" s="187" t="s">
        <v>3</v>
      </c>
      <c r="F5235" s="188" t="s">
        <v>1735</v>
      </c>
      <c r="H5235" s="189" t="s">
        <v>3</v>
      </c>
      <c r="I5235" s="190"/>
      <c r="L5235" s="186"/>
      <c r="M5235" s="191"/>
      <c r="N5235" s="192"/>
      <c r="O5235" s="192"/>
      <c r="P5235" s="192"/>
      <c r="Q5235" s="192"/>
      <c r="R5235" s="192"/>
      <c r="S5235" s="192"/>
      <c r="T5235" s="193"/>
      <c r="AT5235" s="189" t="s">
        <v>197</v>
      </c>
      <c r="AU5235" s="189" t="s">
        <v>80</v>
      </c>
      <c r="AV5235" s="12" t="s">
        <v>22</v>
      </c>
      <c r="AW5235" s="12" t="s">
        <v>35</v>
      </c>
      <c r="AX5235" s="12" t="s">
        <v>72</v>
      </c>
      <c r="AY5235" s="189" t="s">
        <v>177</v>
      </c>
    </row>
    <row r="5236" spans="2:65" s="12" customFormat="1" x14ac:dyDescent="0.3">
      <c r="B5236" s="186"/>
      <c r="D5236" s="178" t="s">
        <v>197</v>
      </c>
      <c r="E5236" s="187" t="s">
        <v>3</v>
      </c>
      <c r="F5236" s="188" t="s">
        <v>1736</v>
      </c>
      <c r="H5236" s="189" t="s">
        <v>3</v>
      </c>
      <c r="I5236" s="190"/>
      <c r="L5236" s="186"/>
      <c r="M5236" s="191"/>
      <c r="N5236" s="192"/>
      <c r="O5236" s="192"/>
      <c r="P5236" s="192"/>
      <c r="Q5236" s="192"/>
      <c r="R5236" s="192"/>
      <c r="S5236" s="192"/>
      <c r="T5236" s="193"/>
      <c r="AT5236" s="189" t="s">
        <v>197</v>
      </c>
      <c r="AU5236" s="189" t="s">
        <v>80</v>
      </c>
      <c r="AV5236" s="12" t="s">
        <v>22</v>
      </c>
      <c r="AW5236" s="12" t="s">
        <v>35</v>
      </c>
      <c r="AX5236" s="12" t="s">
        <v>72</v>
      </c>
      <c r="AY5236" s="189" t="s">
        <v>177</v>
      </c>
    </row>
    <row r="5237" spans="2:65" s="11" customFormat="1" x14ac:dyDescent="0.3">
      <c r="B5237" s="177"/>
      <c r="D5237" s="178" t="s">
        <v>197</v>
      </c>
      <c r="E5237" s="179" t="s">
        <v>3</v>
      </c>
      <c r="F5237" s="180" t="s">
        <v>2360</v>
      </c>
      <c r="H5237" s="181">
        <v>202.57</v>
      </c>
      <c r="I5237" s="182"/>
      <c r="L5237" s="177"/>
      <c r="M5237" s="183"/>
      <c r="N5237" s="184"/>
      <c r="O5237" s="184"/>
      <c r="P5237" s="184"/>
      <c r="Q5237" s="184"/>
      <c r="R5237" s="184"/>
      <c r="S5237" s="184"/>
      <c r="T5237" s="185"/>
      <c r="AT5237" s="179" t="s">
        <v>197</v>
      </c>
      <c r="AU5237" s="179" t="s">
        <v>80</v>
      </c>
      <c r="AV5237" s="11" t="s">
        <v>80</v>
      </c>
      <c r="AW5237" s="11" t="s">
        <v>35</v>
      </c>
      <c r="AX5237" s="11" t="s">
        <v>72</v>
      </c>
      <c r="AY5237" s="179" t="s">
        <v>177</v>
      </c>
    </row>
    <row r="5238" spans="2:65" s="12" customFormat="1" x14ac:dyDescent="0.3">
      <c r="B5238" s="186"/>
      <c r="D5238" s="178" t="s">
        <v>197</v>
      </c>
      <c r="E5238" s="187" t="s">
        <v>3</v>
      </c>
      <c r="F5238" s="188" t="s">
        <v>1743</v>
      </c>
      <c r="H5238" s="189" t="s">
        <v>3</v>
      </c>
      <c r="I5238" s="190"/>
      <c r="L5238" s="186"/>
      <c r="M5238" s="191"/>
      <c r="N5238" s="192"/>
      <c r="O5238" s="192"/>
      <c r="P5238" s="192"/>
      <c r="Q5238" s="192"/>
      <c r="R5238" s="192"/>
      <c r="S5238" s="192"/>
      <c r="T5238" s="193"/>
      <c r="AT5238" s="189" t="s">
        <v>197</v>
      </c>
      <c r="AU5238" s="189" t="s">
        <v>80</v>
      </c>
      <c r="AV5238" s="12" t="s">
        <v>22</v>
      </c>
      <c r="AW5238" s="12" t="s">
        <v>35</v>
      </c>
      <c r="AX5238" s="12" t="s">
        <v>72</v>
      </c>
      <c r="AY5238" s="189" t="s">
        <v>177</v>
      </c>
    </row>
    <row r="5239" spans="2:65" s="12" customFormat="1" x14ac:dyDescent="0.3">
      <c r="B5239" s="186"/>
      <c r="D5239" s="178" t="s">
        <v>197</v>
      </c>
      <c r="E5239" s="187" t="s">
        <v>3</v>
      </c>
      <c r="F5239" s="188" t="s">
        <v>1744</v>
      </c>
      <c r="H5239" s="189" t="s">
        <v>3</v>
      </c>
      <c r="I5239" s="190"/>
      <c r="L5239" s="186"/>
      <c r="M5239" s="191"/>
      <c r="N5239" s="192"/>
      <c r="O5239" s="192"/>
      <c r="P5239" s="192"/>
      <c r="Q5239" s="192"/>
      <c r="R5239" s="192"/>
      <c r="S5239" s="192"/>
      <c r="T5239" s="193"/>
      <c r="AT5239" s="189" t="s">
        <v>197</v>
      </c>
      <c r="AU5239" s="189" t="s">
        <v>80</v>
      </c>
      <c r="AV5239" s="12" t="s">
        <v>22</v>
      </c>
      <c r="AW5239" s="12" t="s">
        <v>35</v>
      </c>
      <c r="AX5239" s="12" t="s">
        <v>72</v>
      </c>
      <c r="AY5239" s="189" t="s">
        <v>177</v>
      </c>
    </row>
    <row r="5240" spans="2:65" s="11" customFormat="1" x14ac:dyDescent="0.3">
      <c r="B5240" s="177"/>
      <c r="D5240" s="178" t="s">
        <v>197</v>
      </c>
      <c r="E5240" s="179" t="s">
        <v>3</v>
      </c>
      <c r="F5240" s="180" t="s">
        <v>2361</v>
      </c>
      <c r="H5240" s="181">
        <v>12.83</v>
      </c>
      <c r="I5240" s="182"/>
      <c r="L5240" s="177"/>
      <c r="M5240" s="183"/>
      <c r="N5240" s="184"/>
      <c r="O5240" s="184"/>
      <c r="P5240" s="184"/>
      <c r="Q5240" s="184"/>
      <c r="R5240" s="184"/>
      <c r="S5240" s="184"/>
      <c r="T5240" s="185"/>
      <c r="AT5240" s="179" t="s">
        <v>197</v>
      </c>
      <c r="AU5240" s="179" t="s">
        <v>80</v>
      </c>
      <c r="AV5240" s="11" t="s">
        <v>80</v>
      </c>
      <c r="AW5240" s="11" t="s">
        <v>35</v>
      </c>
      <c r="AX5240" s="11" t="s">
        <v>72</v>
      </c>
      <c r="AY5240" s="179" t="s">
        <v>177</v>
      </c>
    </row>
    <row r="5241" spans="2:65" s="14" customFormat="1" x14ac:dyDescent="0.3">
      <c r="B5241" s="223"/>
      <c r="D5241" s="178" t="s">
        <v>197</v>
      </c>
      <c r="E5241" s="224" t="s">
        <v>3</v>
      </c>
      <c r="F5241" s="225" t="s">
        <v>408</v>
      </c>
      <c r="H5241" s="226">
        <v>371.96</v>
      </c>
      <c r="I5241" s="227"/>
      <c r="L5241" s="223"/>
      <c r="M5241" s="228"/>
      <c r="N5241" s="229"/>
      <c r="O5241" s="229"/>
      <c r="P5241" s="229"/>
      <c r="Q5241" s="229"/>
      <c r="R5241" s="229"/>
      <c r="S5241" s="229"/>
      <c r="T5241" s="230"/>
      <c r="AT5241" s="224" t="s">
        <v>197</v>
      </c>
      <c r="AU5241" s="224" t="s">
        <v>80</v>
      </c>
      <c r="AV5241" s="14" t="s">
        <v>204</v>
      </c>
      <c r="AW5241" s="14" t="s">
        <v>35</v>
      </c>
      <c r="AX5241" s="14" t="s">
        <v>72</v>
      </c>
      <c r="AY5241" s="224" t="s">
        <v>177</v>
      </c>
    </row>
    <row r="5242" spans="2:65" s="13" customFormat="1" x14ac:dyDescent="0.3">
      <c r="B5242" s="198"/>
      <c r="D5242" s="178" t="s">
        <v>197</v>
      </c>
      <c r="E5242" s="210" t="s">
        <v>3</v>
      </c>
      <c r="F5242" s="211" t="s">
        <v>210</v>
      </c>
      <c r="H5242" s="212">
        <v>371.96</v>
      </c>
      <c r="I5242" s="202"/>
      <c r="L5242" s="198"/>
      <c r="M5242" s="203"/>
      <c r="N5242" s="204"/>
      <c r="O5242" s="204"/>
      <c r="P5242" s="204"/>
      <c r="Q5242" s="204"/>
      <c r="R5242" s="204"/>
      <c r="S5242" s="204"/>
      <c r="T5242" s="205"/>
      <c r="AT5242" s="206" t="s">
        <v>197</v>
      </c>
      <c r="AU5242" s="206" t="s">
        <v>80</v>
      </c>
      <c r="AV5242" s="13" t="s">
        <v>185</v>
      </c>
      <c r="AW5242" s="13" t="s">
        <v>35</v>
      </c>
      <c r="AX5242" s="13" t="s">
        <v>22</v>
      </c>
      <c r="AY5242" s="206" t="s">
        <v>177</v>
      </c>
    </row>
    <row r="5243" spans="2:65" s="11" customFormat="1" x14ac:dyDescent="0.3">
      <c r="B5243" s="177"/>
      <c r="D5243" s="194" t="s">
        <v>197</v>
      </c>
      <c r="F5243" s="208" t="s">
        <v>2881</v>
      </c>
      <c r="H5243" s="209">
        <v>390.55799999999999</v>
      </c>
      <c r="I5243" s="182"/>
      <c r="L5243" s="177"/>
      <c r="M5243" s="183"/>
      <c r="N5243" s="184"/>
      <c r="O5243" s="184"/>
      <c r="P5243" s="184"/>
      <c r="Q5243" s="184"/>
      <c r="R5243" s="184"/>
      <c r="S5243" s="184"/>
      <c r="T5243" s="185"/>
      <c r="AT5243" s="179" t="s">
        <v>197</v>
      </c>
      <c r="AU5243" s="179" t="s">
        <v>80</v>
      </c>
      <c r="AV5243" s="11" t="s">
        <v>80</v>
      </c>
      <c r="AW5243" s="11" t="s">
        <v>4</v>
      </c>
      <c r="AX5243" s="11" t="s">
        <v>22</v>
      </c>
      <c r="AY5243" s="179" t="s">
        <v>177</v>
      </c>
    </row>
    <row r="5244" spans="2:65" s="1" customFormat="1" ht="22.5" customHeight="1" x14ac:dyDescent="0.3">
      <c r="B5244" s="164"/>
      <c r="C5244" s="165" t="s">
        <v>2882</v>
      </c>
      <c r="D5244" s="165" t="s">
        <v>180</v>
      </c>
      <c r="E5244" s="166" t="s">
        <v>2883</v>
      </c>
      <c r="F5244" s="167" t="s">
        <v>2884</v>
      </c>
      <c r="G5244" s="168" t="s">
        <v>240</v>
      </c>
      <c r="H5244" s="169">
        <v>251.1</v>
      </c>
      <c r="I5244" s="170"/>
      <c r="J5244" s="171">
        <f>ROUND(I5244*H5244,2)</f>
        <v>0</v>
      </c>
      <c r="K5244" s="167" t="s">
        <v>195</v>
      </c>
      <c r="L5244" s="35"/>
      <c r="M5244" s="172" t="s">
        <v>3</v>
      </c>
      <c r="N5244" s="173" t="s">
        <v>43</v>
      </c>
      <c r="O5244" s="36"/>
      <c r="P5244" s="174">
        <f>O5244*H5244</f>
        <v>0</v>
      </c>
      <c r="Q5244" s="174">
        <v>6.0000000000000001E-3</v>
      </c>
      <c r="R5244" s="174">
        <f>Q5244*H5244</f>
        <v>1.5065999999999999</v>
      </c>
      <c r="S5244" s="174">
        <v>0</v>
      </c>
      <c r="T5244" s="175">
        <f>S5244*H5244</f>
        <v>0</v>
      </c>
      <c r="AR5244" s="18" t="s">
        <v>274</v>
      </c>
      <c r="AT5244" s="18" t="s">
        <v>180</v>
      </c>
      <c r="AU5244" s="18" t="s">
        <v>80</v>
      </c>
      <c r="AY5244" s="18" t="s">
        <v>177</v>
      </c>
      <c r="BE5244" s="176">
        <f>IF(N5244="základní",J5244,0)</f>
        <v>0</v>
      </c>
      <c r="BF5244" s="176">
        <f>IF(N5244="snížená",J5244,0)</f>
        <v>0</v>
      </c>
      <c r="BG5244" s="176">
        <f>IF(N5244="zákl. přenesená",J5244,0)</f>
        <v>0</v>
      </c>
      <c r="BH5244" s="176">
        <f>IF(N5244="sníž. přenesená",J5244,0)</f>
        <v>0</v>
      </c>
      <c r="BI5244" s="176">
        <f>IF(N5244="nulová",J5244,0)</f>
        <v>0</v>
      </c>
      <c r="BJ5244" s="18" t="s">
        <v>22</v>
      </c>
      <c r="BK5244" s="176">
        <f>ROUND(I5244*H5244,2)</f>
        <v>0</v>
      </c>
      <c r="BL5244" s="18" t="s">
        <v>274</v>
      </c>
      <c r="BM5244" s="18" t="s">
        <v>2885</v>
      </c>
    </row>
    <row r="5245" spans="2:65" s="12" customFormat="1" x14ac:dyDescent="0.3">
      <c r="B5245" s="186"/>
      <c r="D5245" s="178" t="s">
        <v>197</v>
      </c>
      <c r="E5245" s="187" t="s">
        <v>3</v>
      </c>
      <c r="F5245" s="188" t="s">
        <v>2886</v>
      </c>
      <c r="H5245" s="189" t="s">
        <v>3</v>
      </c>
      <c r="I5245" s="190"/>
      <c r="L5245" s="186"/>
      <c r="M5245" s="191"/>
      <c r="N5245" s="192"/>
      <c r="O5245" s="192"/>
      <c r="P5245" s="192"/>
      <c r="Q5245" s="192"/>
      <c r="R5245" s="192"/>
      <c r="S5245" s="192"/>
      <c r="T5245" s="193"/>
      <c r="AT5245" s="189" t="s">
        <v>197</v>
      </c>
      <c r="AU5245" s="189" t="s">
        <v>80</v>
      </c>
      <c r="AV5245" s="12" t="s">
        <v>22</v>
      </c>
      <c r="AW5245" s="12" t="s">
        <v>35</v>
      </c>
      <c r="AX5245" s="12" t="s">
        <v>72</v>
      </c>
      <c r="AY5245" s="189" t="s">
        <v>177</v>
      </c>
    </row>
    <row r="5246" spans="2:65" s="11" customFormat="1" x14ac:dyDescent="0.3">
      <c r="B5246" s="177"/>
      <c r="D5246" s="178" t="s">
        <v>197</v>
      </c>
      <c r="E5246" s="179" t="s">
        <v>3</v>
      </c>
      <c r="F5246" s="180" t="s">
        <v>2887</v>
      </c>
      <c r="H5246" s="181">
        <v>98.084999999999994</v>
      </c>
      <c r="I5246" s="182"/>
      <c r="L5246" s="177"/>
      <c r="M5246" s="183"/>
      <c r="N5246" s="184"/>
      <c r="O5246" s="184"/>
      <c r="P5246" s="184"/>
      <c r="Q5246" s="184"/>
      <c r="R5246" s="184"/>
      <c r="S5246" s="184"/>
      <c r="T5246" s="185"/>
      <c r="AT5246" s="179" t="s">
        <v>197</v>
      </c>
      <c r="AU5246" s="179" t="s">
        <v>80</v>
      </c>
      <c r="AV5246" s="11" t="s">
        <v>80</v>
      </c>
      <c r="AW5246" s="11" t="s">
        <v>35</v>
      </c>
      <c r="AX5246" s="11" t="s">
        <v>72</v>
      </c>
      <c r="AY5246" s="179" t="s">
        <v>177</v>
      </c>
    </row>
    <row r="5247" spans="2:65" s="11" customFormat="1" x14ac:dyDescent="0.3">
      <c r="B5247" s="177"/>
      <c r="D5247" s="178" t="s">
        <v>197</v>
      </c>
      <c r="E5247" s="179" t="s">
        <v>3</v>
      </c>
      <c r="F5247" s="180" t="s">
        <v>2888</v>
      </c>
      <c r="H5247" s="181">
        <v>83.94</v>
      </c>
      <c r="I5247" s="182"/>
      <c r="L5247" s="177"/>
      <c r="M5247" s="183"/>
      <c r="N5247" s="184"/>
      <c r="O5247" s="184"/>
      <c r="P5247" s="184"/>
      <c r="Q5247" s="184"/>
      <c r="R5247" s="184"/>
      <c r="S5247" s="184"/>
      <c r="T5247" s="185"/>
      <c r="AT5247" s="179" t="s">
        <v>197</v>
      </c>
      <c r="AU5247" s="179" t="s">
        <v>80</v>
      </c>
      <c r="AV5247" s="11" t="s">
        <v>80</v>
      </c>
      <c r="AW5247" s="11" t="s">
        <v>35</v>
      </c>
      <c r="AX5247" s="11" t="s">
        <v>72</v>
      </c>
      <c r="AY5247" s="179" t="s">
        <v>177</v>
      </c>
    </row>
    <row r="5248" spans="2:65" s="11" customFormat="1" x14ac:dyDescent="0.3">
      <c r="B5248" s="177"/>
      <c r="D5248" s="178" t="s">
        <v>197</v>
      </c>
      <c r="E5248" s="179" t="s">
        <v>3</v>
      </c>
      <c r="F5248" s="180" t="s">
        <v>2889</v>
      </c>
      <c r="H5248" s="181">
        <v>36</v>
      </c>
      <c r="I5248" s="182"/>
      <c r="L5248" s="177"/>
      <c r="M5248" s="183"/>
      <c r="N5248" s="184"/>
      <c r="O5248" s="184"/>
      <c r="P5248" s="184"/>
      <c r="Q5248" s="184"/>
      <c r="R5248" s="184"/>
      <c r="S5248" s="184"/>
      <c r="T5248" s="185"/>
      <c r="AT5248" s="179" t="s">
        <v>197</v>
      </c>
      <c r="AU5248" s="179" t="s">
        <v>80</v>
      </c>
      <c r="AV5248" s="11" t="s">
        <v>80</v>
      </c>
      <c r="AW5248" s="11" t="s">
        <v>35</v>
      </c>
      <c r="AX5248" s="11" t="s">
        <v>72</v>
      </c>
      <c r="AY5248" s="179" t="s">
        <v>177</v>
      </c>
    </row>
    <row r="5249" spans="2:65" s="11" customFormat="1" x14ac:dyDescent="0.3">
      <c r="B5249" s="177"/>
      <c r="D5249" s="178" t="s">
        <v>197</v>
      </c>
      <c r="E5249" s="179" t="s">
        <v>3</v>
      </c>
      <c r="F5249" s="180" t="s">
        <v>2890</v>
      </c>
      <c r="H5249" s="181">
        <v>33.075000000000003</v>
      </c>
      <c r="I5249" s="182"/>
      <c r="L5249" s="177"/>
      <c r="M5249" s="183"/>
      <c r="N5249" s="184"/>
      <c r="O5249" s="184"/>
      <c r="P5249" s="184"/>
      <c r="Q5249" s="184"/>
      <c r="R5249" s="184"/>
      <c r="S5249" s="184"/>
      <c r="T5249" s="185"/>
      <c r="AT5249" s="179" t="s">
        <v>197</v>
      </c>
      <c r="AU5249" s="179" t="s">
        <v>80</v>
      </c>
      <c r="AV5249" s="11" t="s">
        <v>80</v>
      </c>
      <c r="AW5249" s="11" t="s">
        <v>35</v>
      </c>
      <c r="AX5249" s="11" t="s">
        <v>72</v>
      </c>
      <c r="AY5249" s="179" t="s">
        <v>177</v>
      </c>
    </row>
    <row r="5250" spans="2:65" s="13" customFormat="1" x14ac:dyDescent="0.3">
      <c r="B5250" s="198"/>
      <c r="D5250" s="194" t="s">
        <v>197</v>
      </c>
      <c r="E5250" s="199" t="s">
        <v>3</v>
      </c>
      <c r="F5250" s="200" t="s">
        <v>210</v>
      </c>
      <c r="H5250" s="201">
        <v>251.1</v>
      </c>
      <c r="I5250" s="202"/>
      <c r="L5250" s="198"/>
      <c r="M5250" s="203"/>
      <c r="N5250" s="204"/>
      <c r="O5250" s="204"/>
      <c r="P5250" s="204"/>
      <c r="Q5250" s="204"/>
      <c r="R5250" s="204"/>
      <c r="S5250" s="204"/>
      <c r="T5250" s="205"/>
      <c r="AT5250" s="206" t="s">
        <v>197</v>
      </c>
      <c r="AU5250" s="206" t="s">
        <v>80</v>
      </c>
      <c r="AV5250" s="13" t="s">
        <v>185</v>
      </c>
      <c r="AW5250" s="13" t="s">
        <v>35</v>
      </c>
      <c r="AX5250" s="13" t="s">
        <v>22</v>
      </c>
      <c r="AY5250" s="206" t="s">
        <v>177</v>
      </c>
    </row>
    <row r="5251" spans="2:65" s="1" customFormat="1" ht="22.5" customHeight="1" x14ac:dyDescent="0.3">
      <c r="B5251" s="164"/>
      <c r="C5251" s="213" t="s">
        <v>2891</v>
      </c>
      <c r="D5251" s="213" t="s">
        <v>327</v>
      </c>
      <c r="E5251" s="214" t="s">
        <v>2892</v>
      </c>
      <c r="F5251" s="215" t="s">
        <v>2893</v>
      </c>
      <c r="G5251" s="216" t="s">
        <v>240</v>
      </c>
      <c r="H5251" s="217">
        <v>100.047</v>
      </c>
      <c r="I5251" s="218"/>
      <c r="J5251" s="219">
        <f>ROUND(I5251*H5251,2)</f>
        <v>0</v>
      </c>
      <c r="K5251" s="215" t="s">
        <v>195</v>
      </c>
      <c r="L5251" s="220"/>
      <c r="M5251" s="221" t="s">
        <v>3</v>
      </c>
      <c r="N5251" s="222" t="s">
        <v>43</v>
      </c>
      <c r="O5251" s="36"/>
      <c r="P5251" s="174">
        <f>O5251*H5251</f>
        <v>0</v>
      </c>
      <c r="Q5251" s="174">
        <v>1.8E-3</v>
      </c>
      <c r="R5251" s="174">
        <f>Q5251*H5251</f>
        <v>0.18008459999999998</v>
      </c>
      <c r="S5251" s="174">
        <v>0</v>
      </c>
      <c r="T5251" s="175">
        <f>S5251*H5251</f>
        <v>0</v>
      </c>
      <c r="AR5251" s="18" t="s">
        <v>378</v>
      </c>
      <c r="AT5251" s="18" t="s">
        <v>327</v>
      </c>
      <c r="AU5251" s="18" t="s">
        <v>80</v>
      </c>
      <c r="AY5251" s="18" t="s">
        <v>177</v>
      </c>
      <c r="BE5251" s="176">
        <f>IF(N5251="základní",J5251,0)</f>
        <v>0</v>
      </c>
      <c r="BF5251" s="176">
        <f>IF(N5251="snížená",J5251,0)</f>
        <v>0</v>
      </c>
      <c r="BG5251" s="176">
        <f>IF(N5251="zákl. přenesená",J5251,0)</f>
        <v>0</v>
      </c>
      <c r="BH5251" s="176">
        <f>IF(N5251="sníž. přenesená",J5251,0)</f>
        <v>0</v>
      </c>
      <c r="BI5251" s="176">
        <f>IF(N5251="nulová",J5251,0)</f>
        <v>0</v>
      </c>
      <c r="BJ5251" s="18" t="s">
        <v>22</v>
      </c>
      <c r="BK5251" s="176">
        <f>ROUND(I5251*H5251,2)</f>
        <v>0</v>
      </c>
      <c r="BL5251" s="18" t="s">
        <v>274</v>
      </c>
      <c r="BM5251" s="18" t="s">
        <v>2894</v>
      </c>
    </row>
    <row r="5252" spans="2:65" s="11" customFormat="1" x14ac:dyDescent="0.3">
      <c r="B5252" s="177"/>
      <c r="D5252" s="178" t="s">
        <v>197</v>
      </c>
      <c r="E5252" s="179" t="s">
        <v>3</v>
      </c>
      <c r="F5252" s="180" t="s">
        <v>2887</v>
      </c>
      <c r="H5252" s="181">
        <v>98.084999999999994</v>
      </c>
      <c r="I5252" s="182"/>
      <c r="L5252" s="177"/>
      <c r="M5252" s="183"/>
      <c r="N5252" s="184"/>
      <c r="O5252" s="184"/>
      <c r="P5252" s="184"/>
      <c r="Q5252" s="184"/>
      <c r="R5252" s="184"/>
      <c r="S5252" s="184"/>
      <c r="T5252" s="185"/>
      <c r="AT5252" s="179" t="s">
        <v>197</v>
      </c>
      <c r="AU5252" s="179" t="s">
        <v>80</v>
      </c>
      <c r="AV5252" s="11" t="s">
        <v>80</v>
      </c>
      <c r="AW5252" s="11" t="s">
        <v>35</v>
      </c>
      <c r="AX5252" s="11" t="s">
        <v>72</v>
      </c>
      <c r="AY5252" s="179" t="s">
        <v>177</v>
      </c>
    </row>
    <row r="5253" spans="2:65" s="13" customFormat="1" x14ac:dyDescent="0.3">
      <c r="B5253" s="198"/>
      <c r="D5253" s="178" t="s">
        <v>197</v>
      </c>
      <c r="E5253" s="210" t="s">
        <v>3</v>
      </c>
      <c r="F5253" s="211" t="s">
        <v>210</v>
      </c>
      <c r="H5253" s="212">
        <v>98.084999999999994</v>
      </c>
      <c r="I5253" s="202"/>
      <c r="L5253" s="198"/>
      <c r="M5253" s="203"/>
      <c r="N5253" s="204"/>
      <c r="O5253" s="204"/>
      <c r="P5253" s="204"/>
      <c r="Q5253" s="204"/>
      <c r="R5253" s="204"/>
      <c r="S5253" s="204"/>
      <c r="T5253" s="205"/>
      <c r="AT5253" s="206" t="s">
        <v>197</v>
      </c>
      <c r="AU5253" s="206" t="s">
        <v>80</v>
      </c>
      <c r="AV5253" s="13" t="s">
        <v>185</v>
      </c>
      <c r="AW5253" s="13" t="s">
        <v>35</v>
      </c>
      <c r="AX5253" s="13" t="s">
        <v>22</v>
      </c>
      <c r="AY5253" s="206" t="s">
        <v>177</v>
      </c>
    </row>
    <row r="5254" spans="2:65" s="11" customFormat="1" x14ac:dyDescent="0.3">
      <c r="B5254" s="177"/>
      <c r="D5254" s="194" t="s">
        <v>197</v>
      </c>
      <c r="F5254" s="208" t="s">
        <v>2895</v>
      </c>
      <c r="H5254" s="209">
        <v>100.047</v>
      </c>
      <c r="I5254" s="182"/>
      <c r="L5254" s="177"/>
      <c r="M5254" s="183"/>
      <c r="N5254" s="184"/>
      <c r="O5254" s="184"/>
      <c r="P5254" s="184"/>
      <c r="Q5254" s="184"/>
      <c r="R5254" s="184"/>
      <c r="S5254" s="184"/>
      <c r="T5254" s="185"/>
      <c r="AT5254" s="179" t="s">
        <v>197</v>
      </c>
      <c r="AU5254" s="179" t="s">
        <v>80</v>
      </c>
      <c r="AV5254" s="11" t="s">
        <v>80</v>
      </c>
      <c r="AW5254" s="11" t="s">
        <v>4</v>
      </c>
      <c r="AX5254" s="11" t="s">
        <v>22</v>
      </c>
      <c r="AY5254" s="179" t="s">
        <v>177</v>
      </c>
    </row>
    <row r="5255" spans="2:65" s="1" customFormat="1" ht="22.5" customHeight="1" x14ac:dyDescent="0.3">
      <c r="B5255" s="164"/>
      <c r="C5255" s="213" t="s">
        <v>2896</v>
      </c>
      <c r="D5255" s="213" t="s">
        <v>327</v>
      </c>
      <c r="E5255" s="214" t="s">
        <v>2897</v>
      </c>
      <c r="F5255" s="215" t="s">
        <v>2898</v>
      </c>
      <c r="G5255" s="216" t="s">
        <v>240</v>
      </c>
      <c r="H5255" s="217">
        <v>34.728999999999999</v>
      </c>
      <c r="I5255" s="218"/>
      <c r="J5255" s="219">
        <f>ROUND(I5255*H5255,2)</f>
        <v>0</v>
      </c>
      <c r="K5255" s="215" t="s">
        <v>195</v>
      </c>
      <c r="L5255" s="220"/>
      <c r="M5255" s="221" t="s">
        <v>3</v>
      </c>
      <c r="N5255" s="222" t="s">
        <v>43</v>
      </c>
      <c r="O5255" s="36"/>
      <c r="P5255" s="174">
        <f>O5255*H5255</f>
        <v>0</v>
      </c>
      <c r="Q5255" s="174">
        <v>1.1999999999999999E-3</v>
      </c>
      <c r="R5255" s="174">
        <f>Q5255*H5255</f>
        <v>4.1674799999999998E-2</v>
      </c>
      <c r="S5255" s="174">
        <v>0</v>
      </c>
      <c r="T5255" s="175">
        <f>S5255*H5255</f>
        <v>0</v>
      </c>
      <c r="AR5255" s="18" t="s">
        <v>378</v>
      </c>
      <c r="AT5255" s="18" t="s">
        <v>327</v>
      </c>
      <c r="AU5255" s="18" t="s">
        <v>80</v>
      </c>
      <c r="AY5255" s="18" t="s">
        <v>177</v>
      </c>
      <c r="BE5255" s="176">
        <f>IF(N5255="základní",J5255,0)</f>
        <v>0</v>
      </c>
      <c r="BF5255" s="176">
        <f>IF(N5255="snížená",J5255,0)</f>
        <v>0</v>
      </c>
      <c r="BG5255" s="176">
        <f>IF(N5255="zákl. přenesená",J5255,0)</f>
        <v>0</v>
      </c>
      <c r="BH5255" s="176">
        <f>IF(N5255="sníž. přenesená",J5255,0)</f>
        <v>0</v>
      </c>
      <c r="BI5255" s="176">
        <f>IF(N5255="nulová",J5255,0)</f>
        <v>0</v>
      </c>
      <c r="BJ5255" s="18" t="s">
        <v>22</v>
      </c>
      <c r="BK5255" s="176">
        <f>ROUND(I5255*H5255,2)</f>
        <v>0</v>
      </c>
      <c r="BL5255" s="18" t="s">
        <v>274</v>
      </c>
      <c r="BM5255" s="18" t="s">
        <v>2899</v>
      </c>
    </row>
    <row r="5256" spans="2:65" s="11" customFormat="1" x14ac:dyDescent="0.3">
      <c r="B5256" s="177"/>
      <c r="D5256" s="178" t="s">
        <v>197</v>
      </c>
      <c r="E5256" s="179" t="s">
        <v>3</v>
      </c>
      <c r="F5256" s="180" t="s">
        <v>2890</v>
      </c>
      <c r="H5256" s="181">
        <v>33.075000000000003</v>
      </c>
      <c r="I5256" s="182"/>
      <c r="L5256" s="177"/>
      <c r="M5256" s="183"/>
      <c r="N5256" s="184"/>
      <c r="O5256" s="184"/>
      <c r="P5256" s="184"/>
      <c r="Q5256" s="184"/>
      <c r="R5256" s="184"/>
      <c r="S5256" s="184"/>
      <c r="T5256" s="185"/>
      <c r="AT5256" s="179" t="s">
        <v>197</v>
      </c>
      <c r="AU5256" s="179" t="s">
        <v>80</v>
      </c>
      <c r="AV5256" s="11" t="s">
        <v>80</v>
      </c>
      <c r="AW5256" s="11" t="s">
        <v>35</v>
      </c>
      <c r="AX5256" s="11" t="s">
        <v>72</v>
      </c>
      <c r="AY5256" s="179" t="s">
        <v>177</v>
      </c>
    </row>
    <row r="5257" spans="2:65" s="13" customFormat="1" x14ac:dyDescent="0.3">
      <c r="B5257" s="198"/>
      <c r="D5257" s="178" t="s">
        <v>197</v>
      </c>
      <c r="E5257" s="210" t="s">
        <v>3</v>
      </c>
      <c r="F5257" s="211" t="s">
        <v>210</v>
      </c>
      <c r="H5257" s="212">
        <v>33.075000000000003</v>
      </c>
      <c r="I5257" s="202"/>
      <c r="L5257" s="198"/>
      <c r="M5257" s="203"/>
      <c r="N5257" s="204"/>
      <c r="O5257" s="204"/>
      <c r="P5257" s="204"/>
      <c r="Q5257" s="204"/>
      <c r="R5257" s="204"/>
      <c r="S5257" s="204"/>
      <c r="T5257" s="205"/>
      <c r="AT5257" s="206" t="s">
        <v>197</v>
      </c>
      <c r="AU5257" s="206" t="s">
        <v>80</v>
      </c>
      <c r="AV5257" s="13" t="s">
        <v>185</v>
      </c>
      <c r="AW5257" s="13" t="s">
        <v>35</v>
      </c>
      <c r="AX5257" s="13" t="s">
        <v>22</v>
      </c>
      <c r="AY5257" s="206" t="s">
        <v>177</v>
      </c>
    </row>
    <row r="5258" spans="2:65" s="11" customFormat="1" x14ac:dyDescent="0.3">
      <c r="B5258" s="177"/>
      <c r="D5258" s="194" t="s">
        <v>197</v>
      </c>
      <c r="F5258" s="208" t="s">
        <v>2900</v>
      </c>
      <c r="H5258" s="209">
        <v>34.728999999999999</v>
      </c>
      <c r="I5258" s="182"/>
      <c r="L5258" s="177"/>
      <c r="M5258" s="183"/>
      <c r="N5258" s="184"/>
      <c r="O5258" s="184"/>
      <c r="P5258" s="184"/>
      <c r="Q5258" s="184"/>
      <c r="R5258" s="184"/>
      <c r="S5258" s="184"/>
      <c r="T5258" s="185"/>
      <c r="AT5258" s="179" t="s">
        <v>197</v>
      </c>
      <c r="AU5258" s="179" t="s">
        <v>80</v>
      </c>
      <c r="AV5258" s="11" t="s">
        <v>80</v>
      </c>
      <c r="AW5258" s="11" t="s">
        <v>4</v>
      </c>
      <c r="AX5258" s="11" t="s">
        <v>22</v>
      </c>
      <c r="AY5258" s="179" t="s">
        <v>177</v>
      </c>
    </row>
    <row r="5259" spans="2:65" s="1" customFormat="1" ht="22.5" customHeight="1" x14ac:dyDescent="0.3">
      <c r="B5259" s="164"/>
      <c r="C5259" s="213" t="s">
        <v>2901</v>
      </c>
      <c r="D5259" s="213" t="s">
        <v>327</v>
      </c>
      <c r="E5259" s="214" t="s">
        <v>2835</v>
      </c>
      <c r="F5259" s="215" t="s">
        <v>2836</v>
      </c>
      <c r="G5259" s="216" t="s">
        <v>240</v>
      </c>
      <c r="H5259" s="217">
        <v>36.72</v>
      </c>
      <c r="I5259" s="218"/>
      <c r="J5259" s="219">
        <f>ROUND(I5259*H5259,2)</f>
        <v>0</v>
      </c>
      <c r="K5259" s="215" t="s">
        <v>195</v>
      </c>
      <c r="L5259" s="220"/>
      <c r="M5259" s="221" t="s">
        <v>3</v>
      </c>
      <c r="N5259" s="222" t="s">
        <v>43</v>
      </c>
      <c r="O5259" s="36"/>
      <c r="P5259" s="174">
        <f>O5259*H5259</f>
        <v>0</v>
      </c>
      <c r="Q5259" s="174">
        <v>1.5E-3</v>
      </c>
      <c r="R5259" s="174">
        <f>Q5259*H5259</f>
        <v>5.5079999999999997E-2</v>
      </c>
      <c r="S5259" s="174">
        <v>0</v>
      </c>
      <c r="T5259" s="175">
        <f>S5259*H5259</f>
        <v>0</v>
      </c>
      <c r="AR5259" s="18" t="s">
        <v>378</v>
      </c>
      <c r="AT5259" s="18" t="s">
        <v>327</v>
      </c>
      <c r="AU5259" s="18" t="s">
        <v>80</v>
      </c>
      <c r="AY5259" s="18" t="s">
        <v>177</v>
      </c>
      <c r="BE5259" s="176">
        <f>IF(N5259="základní",J5259,0)</f>
        <v>0</v>
      </c>
      <c r="BF5259" s="176">
        <f>IF(N5259="snížená",J5259,0)</f>
        <v>0</v>
      </c>
      <c r="BG5259" s="176">
        <f>IF(N5259="zákl. přenesená",J5259,0)</f>
        <v>0</v>
      </c>
      <c r="BH5259" s="176">
        <f>IF(N5259="sníž. přenesená",J5259,0)</f>
        <v>0</v>
      </c>
      <c r="BI5259" s="176">
        <f>IF(N5259="nulová",J5259,0)</f>
        <v>0</v>
      </c>
      <c r="BJ5259" s="18" t="s">
        <v>22</v>
      </c>
      <c r="BK5259" s="176">
        <f>ROUND(I5259*H5259,2)</f>
        <v>0</v>
      </c>
      <c r="BL5259" s="18" t="s">
        <v>274</v>
      </c>
      <c r="BM5259" s="18" t="s">
        <v>2902</v>
      </c>
    </row>
    <row r="5260" spans="2:65" s="11" customFormat="1" x14ac:dyDescent="0.3">
      <c r="B5260" s="177"/>
      <c r="D5260" s="178" t="s">
        <v>197</v>
      </c>
      <c r="E5260" s="179" t="s">
        <v>3</v>
      </c>
      <c r="F5260" s="180" t="s">
        <v>2889</v>
      </c>
      <c r="H5260" s="181">
        <v>36</v>
      </c>
      <c r="I5260" s="182"/>
      <c r="L5260" s="177"/>
      <c r="M5260" s="183"/>
      <c r="N5260" s="184"/>
      <c r="O5260" s="184"/>
      <c r="P5260" s="184"/>
      <c r="Q5260" s="184"/>
      <c r="R5260" s="184"/>
      <c r="S5260" s="184"/>
      <c r="T5260" s="185"/>
      <c r="AT5260" s="179" t="s">
        <v>197</v>
      </c>
      <c r="AU5260" s="179" t="s">
        <v>80</v>
      </c>
      <c r="AV5260" s="11" t="s">
        <v>80</v>
      </c>
      <c r="AW5260" s="11" t="s">
        <v>35</v>
      </c>
      <c r="AX5260" s="11" t="s">
        <v>72</v>
      </c>
      <c r="AY5260" s="179" t="s">
        <v>177</v>
      </c>
    </row>
    <row r="5261" spans="2:65" s="13" customFormat="1" x14ac:dyDescent="0.3">
      <c r="B5261" s="198"/>
      <c r="D5261" s="178" t="s">
        <v>197</v>
      </c>
      <c r="E5261" s="210" t="s">
        <v>3</v>
      </c>
      <c r="F5261" s="211" t="s">
        <v>210</v>
      </c>
      <c r="H5261" s="212">
        <v>36</v>
      </c>
      <c r="I5261" s="202"/>
      <c r="L5261" s="198"/>
      <c r="M5261" s="203"/>
      <c r="N5261" s="204"/>
      <c r="O5261" s="204"/>
      <c r="P5261" s="204"/>
      <c r="Q5261" s="204"/>
      <c r="R5261" s="204"/>
      <c r="S5261" s="204"/>
      <c r="T5261" s="205"/>
      <c r="AT5261" s="206" t="s">
        <v>197</v>
      </c>
      <c r="AU5261" s="206" t="s">
        <v>80</v>
      </c>
      <c r="AV5261" s="13" t="s">
        <v>185</v>
      </c>
      <c r="AW5261" s="13" t="s">
        <v>35</v>
      </c>
      <c r="AX5261" s="13" t="s">
        <v>22</v>
      </c>
      <c r="AY5261" s="206" t="s">
        <v>177</v>
      </c>
    </row>
    <row r="5262" spans="2:65" s="11" customFormat="1" x14ac:dyDescent="0.3">
      <c r="B5262" s="177"/>
      <c r="D5262" s="194" t="s">
        <v>197</v>
      </c>
      <c r="F5262" s="208" t="s">
        <v>2903</v>
      </c>
      <c r="H5262" s="209">
        <v>36.72</v>
      </c>
      <c r="I5262" s="182"/>
      <c r="L5262" s="177"/>
      <c r="M5262" s="183"/>
      <c r="N5262" s="184"/>
      <c r="O5262" s="184"/>
      <c r="P5262" s="184"/>
      <c r="Q5262" s="184"/>
      <c r="R5262" s="184"/>
      <c r="S5262" s="184"/>
      <c r="T5262" s="185"/>
      <c r="AT5262" s="179" t="s">
        <v>197</v>
      </c>
      <c r="AU5262" s="179" t="s">
        <v>80</v>
      </c>
      <c r="AV5262" s="11" t="s">
        <v>80</v>
      </c>
      <c r="AW5262" s="11" t="s">
        <v>4</v>
      </c>
      <c r="AX5262" s="11" t="s">
        <v>22</v>
      </c>
      <c r="AY5262" s="179" t="s">
        <v>177</v>
      </c>
    </row>
    <row r="5263" spans="2:65" s="1" customFormat="1" ht="22.5" customHeight="1" x14ac:dyDescent="0.3">
      <c r="B5263" s="164"/>
      <c r="C5263" s="213" t="s">
        <v>2904</v>
      </c>
      <c r="D5263" s="213" t="s">
        <v>327</v>
      </c>
      <c r="E5263" s="214" t="s">
        <v>2905</v>
      </c>
      <c r="F5263" s="215" t="s">
        <v>2906</v>
      </c>
      <c r="G5263" s="216" t="s">
        <v>240</v>
      </c>
      <c r="H5263" s="217">
        <v>85.619</v>
      </c>
      <c r="I5263" s="218"/>
      <c r="J5263" s="219">
        <f>ROUND(I5263*H5263,2)</f>
        <v>0</v>
      </c>
      <c r="K5263" s="215" t="s">
        <v>195</v>
      </c>
      <c r="L5263" s="220"/>
      <c r="M5263" s="221" t="s">
        <v>3</v>
      </c>
      <c r="N5263" s="222" t="s">
        <v>43</v>
      </c>
      <c r="O5263" s="36"/>
      <c r="P5263" s="174">
        <f>O5263*H5263</f>
        <v>0</v>
      </c>
      <c r="Q5263" s="174">
        <v>2.3999999999999998E-3</v>
      </c>
      <c r="R5263" s="174">
        <f>Q5263*H5263</f>
        <v>0.20548559999999999</v>
      </c>
      <c r="S5263" s="174">
        <v>0</v>
      </c>
      <c r="T5263" s="175">
        <f>S5263*H5263</f>
        <v>0</v>
      </c>
      <c r="AR5263" s="18" t="s">
        <v>378</v>
      </c>
      <c r="AT5263" s="18" t="s">
        <v>327</v>
      </c>
      <c r="AU5263" s="18" t="s">
        <v>80</v>
      </c>
      <c r="AY5263" s="18" t="s">
        <v>177</v>
      </c>
      <c r="BE5263" s="176">
        <f>IF(N5263="základní",J5263,0)</f>
        <v>0</v>
      </c>
      <c r="BF5263" s="176">
        <f>IF(N5263="snížená",J5263,0)</f>
        <v>0</v>
      </c>
      <c r="BG5263" s="176">
        <f>IF(N5263="zákl. přenesená",J5263,0)</f>
        <v>0</v>
      </c>
      <c r="BH5263" s="176">
        <f>IF(N5263="sníž. přenesená",J5263,0)</f>
        <v>0</v>
      </c>
      <c r="BI5263" s="176">
        <f>IF(N5263="nulová",J5263,0)</f>
        <v>0</v>
      </c>
      <c r="BJ5263" s="18" t="s">
        <v>22</v>
      </c>
      <c r="BK5263" s="176">
        <f>ROUND(I5263*H5263,2)</f>
        <v>0</v>
      </c>
      <c r="BL5263" s="18" t="s">
        <v>274</v>
      </c>
      <c r="BM5263" s="18" t="s">
        <v>2907</v>
      </c>
    </row>
    <row r="5264" spans="2:65" s="11" customFormat="1" x14ac:dyDescent="0.3">
      <c r="B5264" s="177"/>
      <c r="D5264" s="178" t="s">
        <v>197</v>
      </c>
      <c r="E5264" s="179" t="s">
        <v>3</v>
      </c>
      <c r="F5264" s="180" t="s">
        <v>2888</v>
      </c>
      <c r="H5264" s="181">
        <v>83.94</v>
      </c>
      <c r="I5264" s="182"/>
      <c r="L5264" s="177"/>
      <c r="M5264" s="183"/>
      <c r="N5264" s="184"/>
      <c r="O5264" s="184"/>
      <c r="P5264" s="184"/>
      <c r="Q5264" s="184"/>
      <c r="R5264" s="184"/>
      <c r="S5264" s="184"/>
      <c r="T5264" s="185"/>
      <c r="AT5264" s="179" t="s">
        <v>197</v>
      </c>
      <c r="AU5264" s="179" t="s">
        <v>80</v>
      </c>
      <c r="AV5264" s="11" t="s">
        <v>80</v>
      </c>
      <c r="AW5264" s="11" t="s">
        <v>35</v>
      </c>
      <c r="AX5264" s="11" t="s">
        <v>72</v>
      </c>
      <c r="AY5264" s="179" t="s">
        <v>177</v>
      </c>
    </row>
    <row r="5265" spans="2:65" s="13" customFormat="1" x14ac:dyDescent="0.3">
      <c r="B5265" s="198"/>
      <c r="D5265" s="178" t="s">
        <v>197</v>
      </c>
      <c r="E5265" s="210" t="s">
        <v>3</v>
      </c>
      <c r="F5265" s="211" t="s">
        <v>210</v>
      </c>
      <c r="H5265" s="212">
        <v>83.94</v>
      </c>
      <c r="I5265" s="202"/>
      <c r="L5265" s="198"/>
      <c r="M5265" s="203"/>
      <c r="N5265" s="204"/>
      <c r="O5265" s="204"/>
      <c r="P5265" s="204"/>
      <c r="Q5265" s="204"/>
      <c r="R5265" s="204"/>
      <c r="S5265" s="204"/>
      <c r="T5265" s="205"/>
      <c r="AT5265" s="206" t="s">
        <v>197</v>
      </c>
      <c r="AU5265" s="206" t="s">
        <v>80</v>
      </c>
      <c r="AV5265" s="13" t="s">
        <v>185</v>
      </c>
      <c r="AW5265" s="13" t="s">
        <v>35</v>
      </c>
      <c r="AX5265" s="13" t="s">
        <v>22</v>
      </c>
      <c r="AY5265" s="206" t="s">
        <v>177</v>
      </c>
    </row>
    <row r="5266" spans="2:65" s="11" customFormat="1" x14ac:dyDescent="0.3">
      <c r="B5266" s="177"/>
      <c r="D5266" s="194" t="s">
        <v>197</v>
      </c>
      <c r="F5266" s="208" t="s">
        <v>2908</v>
      </c>
      <c r="H5266" s="209">
        <v>85.619</v>
      </c>
      <c r="I5266" s="182"/>
      <c r="L5266" s="177"/>
      <c r="M5266" s="183"/>
      <c r="N5266" s="184"/>
      <c r="O5266" s="184"/>
      <c r="P5266" s="184"/>
      <c r="Q5266" s="184"/>
      <c r="R5266" s="184"/>
      <c r="S5266" s="184"/>
      <c r="T5266" s="185"/>
      <c r="AT5266" s="179" t="s">
        <v>197</v>
      </c>
      <c r="AU5266" s="179" t="s">
        <v>80</v>
      </c>
      <c r="AV5266" s="11" t="s">
        <v>80</v>
      </c>
      <c r="AW5266" s="11" t="s">
        <v>4</v>
      </c>
      <c r="AX5266" s="11" t="s">
        <v>22</v>
      </c>
      <c r="AY5266" s="179" t="s">
        <v>177</v>
      </c>
    </row>
    <row r="5267" spans="2:65" s="1" customFormat="1" ht="22.5" customHeight="1" x14ac:dyDescent="0.3">
      <c r="B5267" s="164"/>
      <c r="C5267" s="165" t="s">
        <v>2909</v>
      </c>
      <c r="D5267" s="165" t="s">
        <v>180</v>
      </c>
      <c r="E5267" s="166" t="s">
        <v>2910</v>
      </c>
      <c r="F5267" s="167" t="s">
        <v>2911</v>
      </c>
      <c r="G5267" s="168" t="s">
        <v>351</v>
      </c>
      <c r="H5267" s="169">
        <v>64</v>
      </c>
      <c r="I5267" s="170"/>
      <c r="J5267" s="171">
        <f>ROUND(I5267*H5267,2)</f>
        <v>0</v>
      </c>
      <c r="K5267" s="167" t="s">
        <v>3</v>
      </c>
      <c r="L5267" s="35"/>
      <c r="M5267" s="172" t="s">
        <v>3</v>
      </c>
      <c r="N5267" s="173" t="s">
        <v>43</v>
      </c>
      <c r="O5267" s="36"/>
      <c r="P5267" s="174">
        <f>O5267*H5267</f>
        <v>0</v>
      </c>
      <c r="Q5267" s="174">
        <v>0</v>
      </c>
      <c r="R5267" s="174">
        <f>Q5267*H5267</f>
        <v>0</v>
      </c>
      <c r="S5267" s="174">
        <v>0</v>
      </c>
      <c r="T5267" s="175">
        <f>S5267*H5267</f>
        <v>0</v>
      </c>
      <c r="AR5267" s="18" t="s">
        <v>185</v>
      </c>
      <c r="AT5267" s="18" t="s">
        <v>180</v>
      </c>
      <c r="AU5267" s="18" t="s">
        <v>80</v>
      </c>
      <c r="AY5267" s="18" t="s">
        <v>177</v>
      </c>
      <c r="BE5267" s="176">
        <f>IF(N5267="základní",J5267,0)</f>
        <v>0</v>
      </c>
      <c r="BF5267" s="176">
        <f>IF(N5267="snížená",J5267,0)</f>
        <v>0</v>
      </c>
      <c r="BG5267" s="176">
        <f>IF(N5267="zákl. přenesená",J5267,0)</f>
        <v>0</v>
      </c>
      <c r="BH5267" s="176">
        <f>IF(N5267="sníž. přenesená",J5267,0)</f>
        <v>0</v>
      </c>
      <c r="BI5267" s="176">
        <f>IF(N5267="nulová",J5267,0)</f>
        <v>0</v>
      </c>
      <c r="BJ5267" s="18" t="s">
        <v>22</v>
      </c>
      <c r="BK5267" s="176">
        <f>ROUND(I5267*H5267,2)</f>
        <v>0</v>
      </c>
      <c r="BL5267" s="18" t="s">
        <v>185</v>
      </c>
      <c r="BM5267" s="18" t="s">
        <v>2912</v>
      </c>
    </row>
    <row r="5268" spans="2:65" s="12" customFormat="1" x14ac:dyDescent="0.3">
      <c r="B5268" s="186"/>
      <c r="D5268" s="178" t="s">
        <v>197</v>
      </c>
      <c r="E5268" s="187" t="s">
        <v>3</v>
      </c>
      <c r="F5268" s="188" t="s">
        <v>2913</v>
      </c>
      <c r="H5268" s="189" t="s">
        <v>3</v>
      </c>
      <c r="I5268" s="190"/>
      <c r="L5268" s="186"/>
      <c r="M5268" s="191"/>
      <c r="N5268" s="192"/>
      <c r="O5268" s="192"/>
      <c r="P5268" s="192"/>
      <c r="Q5268" s="192"/>
      <c r="R5268" s="192"/>
      <c r="S5268" s="192"/>
      <c r="T5268" s="193"/>
      <c r="AT5268" s="189" t="s">
        <v>197</v>
      </c>
      <c r="AU5268" s="189" t="s">
        <v>80</v>
      </c>
      <c r="AV5268" s="12" t="s">
        <v>22</v>
      </c>
      <c r="AW5268" s="12" t="s">
        <v>35</v>
      </c>
      <c r="AX5268" s="12" t="s">
        <v>72</v>
      </c>
      <c r="AY5268" s="189" t="s">
        <v>177</v>
      </c>
    </row>
    <row r="5269" spans="2:65" s="11" customFormat="1" x14ac:dyDescent="0.3">
      <c r="B5269" s="177"/>
      <c r="D5269" s="178" t="s">
        <v>197</v>
      </c>
      <c r="E5269" s="179" t="s">
        <v>3</v>
      </c>
      <c r="F5269" s="180" t="s">
        <v>635</v>
      </c>
      <c r="H5269" s="181">
        <v>64</v>
      </c>
      <c r="I5269" s="182"/>
      <c r="L5269" s="177"/>
      <c r="M5269" s="183"/>
      <c r="N5269" s="184"/>
      <c r="O5269" s="184"/>
      <c r="P5269" s="184"/>
      <c r="Q5269" s="184"/>
      <c r="R5269" s="184"/>
      <c r="S5269" s="184"/>
      <c r="T5269" s="185"/>
      <c r="AT5269" s="179" t="s">
        <v>197</v>
      </c>
      <c r="AU5269" s="179" t="s">
        <v>80</v>
      </c>
      <c r="AV5269" s="11" t="s">
        <v>80</v>
      </c>
      <c r="AW5269" s="11" t="s">
        <v>35</v>
      </c>
      <c r="AX5269" s="11" t="s">
        <v>72</v>
      </c>
      <c r="AY5269" s="179" t="s">
        <v>177</v>
      </c>
    </row>
    <row r="5270" spans="2:65" s="13" customFormat="1" x14ac:dyDescent="0.3">
      <c r="B5270" s="198"/>
      <c r="D5270" s="194" t="s">
        <v>197</v>
      </c>
      <c r="E5270" s="199" t="s">
        <v>3</v>
      </c>
      <c r="F5270" s="200" t="s">
        <v>210</v>
      </c>
      <c r="H5270" s="201">
        <v>64</v>
      </c>
      <c r="I5270" s="202"/>
      <c r="L5270" s="198"/>
      <c r="M5270" s="203"/>
      <c r="N5270" s="204"/>
      <c r="O5270" s="204"/>
      <c r="P5270" s="204"/>
      <c r="Q5270" s="204"/>
      <c r="R5270" s="204"/>
      <c r="S5270" s="204"/>
      <c r="T5270" s="205"/>
      <c r="AT5270" s="206" t="s">
        <v>197</v>
      </c>
      <c r="AU5270" s="206" t="s">
        <v>80</v>
      </c>
      <c r="AV5270" s="13" t="s">
        <v>185</v>
      </c>
      <c r="AW5270" s="13" t="s">
        <v>35</v>
      </c>
      <c r="AX5270" s="13" t="s">
        <v>22</v>
      </c>
      <c r="AY5270" s="206" t="s">
        <v>177</v>
      </c>
    </row>
    <row r="5271" spans="2:65" s="1" customFormat="1" ht="22.5" customHeight="1" x14ac:dyDescent="0.3">
      <c r="B5271" s="164"/>
      <c r="C5271" s="165" t="s">
        <v>2914</v>
      </c>
      <c r="D5271" s="165" t="s">
        <v>180</v>
      </c>
      <c r="E5271" s="166" t="s">
        <v>2915</v>
      </c>
      <c r="F5271" s="167" t="s">
        <v>2916</v>
      </c>
      <c r="G5271" s="168" t="s">
        <v>240</v>
      </c>
      <c r="H5271" s="169">
        <v>2801.12</v>
      </c>
      <c r="I5271" s="170"/>
      <c r="J5271" s="171">
        <f>ROUND(I5271*H5271,2)</f>
        <v>0</v>
      </c>
      <c r="K5271" s="167" t="s">
        <v>195</v>
      </c>
      <c r="L5271" s="35"/>
      <c r="M5271" s="172" t="s">
        <v>3</v>
      </c>
      <c r="N5271" s="173" t="s">
        <v>43</v>
      </c>
      <c r="O5271" s="36"/>
      <c r="P5271" s="174">
        <f>O5271*H5271</f>
        <v>0</v>
      </c>
      <c r="Q5271" s="174">
        <v>0</v>
      </c>
      <c r="R5271" s="174">
        <f>Q5271*H5271</f>
        <v>0</v>
      </c>
      <c r="S5271" s="174">
        <v>0</v>
      </c>
      <c r="T5271" s="175">
        <f>S5271*H5271</f>
        <v>0</v>
      </c>
      <c r="AR5271" s="18" t="s">
        <v>274</v>
      </c>
      <c r="AT5271" s="18" t="s">
        <v>180</v>
      </c>
      <c r="AU5271" s="18" t="s">
        <v>80</v>
      </c>
      <c r="AY5271" s="18" t="s">
        <v>177</v>
      </c>
      <c r="BE5271" s="176">
        <f>IF(N5271="základní",J5271,0)</f>
        <v>0</v>
      </c>
      <c r="BF5271" s="176">
        <f>IF(N5271="snížená",J5271,0)</f>
        <v>0</v>
      </c>
      <c r="BG5271" s="176">
        <f>IF(N5271="zákl. přenesená",J5271,0)</f>
        <v>0</v>
      </c>
      <c r="BH5271" s="176">
        <f>IF(N5271="sníž. přenesená",J5271,0)</f>
        <v>0</v>
      </c>
      <c r="BI5271" s="176">
        <f>IF(N5271="nulová",J5271,0)</f>
        <v>0</v>
      </c>
      <c r="BJ5271" s="18" t="s">
        <v>22</v>
      </c>
      <c r="BK5271" s="176">
        <f>ROUND(I5271*H5271,2)</f>
        <v>0</v>
      </c>
      <c r="BL5271" s="18" t="s">
        <v>274</v>
      </c>
      <c r="BM5271" s="18" t="s">
        <v>2917</v>
      </c>
    </row>
    <row r="5272" spans="2:65" s="12" customFormat="1" x14ac:dyDescent="0.3">
      <c r="B5272" s="186"/>
      <c r="D5272" s="178" t="s">
        <v>197</v>
      </c>
      <c r="E5272" s="187" t="s">
        <v>3</v>
      </c>
      <c r="F5272" s="188" t="s">
        <v>2702</v>
      </c>
      <c r="H5272" s="189" t="s">
        <v>3</v>
      </c>
      <c r="I5272" s="190"/>
      <c r="L5272" s="186"/>
      <c r="M5272" s="191"/>
      <c r="N5272" s="192"/>
      <c r="O5272" s="192"/>
      <c r="P5272" s="192"/>
      <c r="Q5272" s="192"/>
      <c r="R5272" s="192"/>
      <c r="S5272" s="192"/>
      <c r="T5272" s="193"/>
      <c r="AT5272" s="189" t="s">
        <v>197</v>
      </c>
      <c r="AU5272" s="189" t="s">
        <v>80</v>
      </c>
      <c r="AV5272" s="12" t="s">
        <v>22</v>
      </c>
      <c r="AW5272" s="12" t="s">
        <v>35</v>
      </c>
      <c r="AX5272" s="12" t="s">
        <v>72</v>
      </c>
      <c r="AY5272" s="189" t="s">
        <v>177</v>
      </c>
    </row>
    <row r="5273" spans="2:65" s="12" customFormat="1" x14ac:dyDescent="0.3">
      <c r="B5273" s="186"/>
      <c r="D5273" s="178" t="s">
        <v>197</v>
      </c>
      <c r="E5273" s="187" t="s">
        <v>3</v>
      </c>
      <c r="F5273" s="188" t="s">
        <v>2918</v>
      </c>
      <c r="H5273" s="189" t="s">
        <v>3</v>
      </c>
      <c r="I5273" s="190"/>
      <c r="L5273" s="186"/>
      <c r="M5273" s="191"/>
      <c r="N5273" s="192"/>
      <c r="O5273" s="192"/>
      <c r="P5273" s="192"/>
      <c r="Q5273" s="192"/>
      <c r="R5273" s="192"/>
      <c r="S5273" s="192"/>
      <c r="T5273" s="193"/>
      <c r="AT5273" s="189" t="s">
        <v>197</v>
      </c>
      <c r="AU5273" s="189" t="s">
        <v>80</v>
      </c>
      <c r="AV5273" s="12" t="s">
        <v>22</v>
      </c>
      <c r="AW5273" s="12" t="s">
        <v>35</v>
      </c>
      <c r="AX5273" s="12" t="s">
        <v>72</v>
      </c>
      <c r="AY5273" s="189" t="s">
        <v>177</v>
      </c>
    </row>
    <row r="5274" spans="2:65" s="11" customFormat="1" x14ac:dyDescent="0.3">
      <c r="B5274" s="177"/>
      <c r="D5274" s="178" t="s">
        <v>197</v>
      </c>
      <c r="E5274" s="179" t="s">
        <v>3</v>
      </c>
      <c r="F5274" s="180" t="s">
        <v>2704</v>
      </c>
      <c r="H5274" s="181">
        <v>235.2</v>
      </c>
      <c r="I5274" s="182"/>
      <c r="L5274" s="177"/>
      <c r="M5274" s="183"/>
      <c r="N5274" s="184"/>
      <c r="O5274" s="184"/>
      <c r="P5274" s="184"/>
      <c r="Q5274" s="184"/>
      <c r="R5274" s="184"/>
      <c r="S5274" s="184"/>
      <c r="T5274" s="185"/>
      <c r="AT5274" s="179" t="s">
        <v>197</v>
      </c>
      <c r="AU5274" s="179" t="s">
        <v>80</v>
      </c>
      <c r="AV5274" s="11" t="s">
        <v>80</v>
      </c>
      <c r="AW5274" s="11" t="s">
        <v>35</v>
      </c>
      <c r="AX5274" s="11" t="s">
        <v>72</v>
      </c>
      <c r="AY5274" s="179" t="s">
        <v>177</v>
      </c>
    </row>
    <row r="5275" spans="2:65" s="11" customFormat="1" x14ac:dyDescent="0.3">
      <c r="B5275" s="177"/>
      <c r="D5275" s="178" t="s">
        <v>197</v>
      </c>
      <c r="E5275" s="179" t="s">
        <v>3</v>
      </c>
      <c r="F5275" s="180" t="s">
        <v>2706</v>
      </c>
      <c r="H5275" s="181">
        <v>1165.3599999999999</v>
      </c>
      <c r="I5275" s="182"/>
      <c r="L5275" s="177"/>
      <c r="M5275" s="183"/>
      <c r="N5275" s="184"/>
      <c r="O5275" s="184"/>
      <c r="P5275" s="184"/>
      <c r="Q5275" s="184"/>
      <c r="R5275" s="184"/>
      <c r="S5275" s="184"/>
      <c r="T5275" s="185"/>
      <c r="AT5275" s="179" t="s">
        <v>197</v>
      </c>
      <c r="AU5275" s="179" t="s">
        <v>80</v>
      </c>
      <c r="AV5275" s="11" t="s">
        <v>80</v>
      </c>
      <c r="AW5275" s="11" t="s">
        <v>35</v>
      </c>
      <c r="AX5275" s="11" t="s">
        <v>72</v>
      </c>
      <c r="AY5275" s="179" t="s">
        <v>177</v>
      </c>
    </row>
    <row r="5276" spans="2:65" s="14" customFormat="1" x14ac:dyDescent="0.3">
      <c r="B5276" s="223"/>
      <c r="D5276" s="178" t="s">
        <v>197</v>
      </c>
      <c r="E5276" s="224" t="s">
        <v>3</v>
      </c>
      <c r="F5276" s="225" t="s">
        <v>408</v>
      </c>
      <c r="H5276" s="226">
        <v>1400.56</v>
      </c>
      <c r="I5276" s="227"/>
      <c r="L5276" s="223"/>
      <c r="M5276" s="228"/>
      <c r="N5276" s="229"/>
      <c r="O5276" s="229"/>
      <c r="P5276" s="229"/>
      <c r="Q5276" s="229"/>
      <c r="R5276" s="229"/>
      <c r="S5276" s="229"/>
      <c r="T5276" s="230"/>
      <c r="AT5276" s="224" t="s">
        <v>197</v>
      </c>
      <c r="AU5276" s="224" t="s">
        <v>80</v>
      </c>
      <c r="AV5276" s="14" t="s">
        <v>204</v>
      </c>
      <c r="AW5276" s="14" t="s">
        <v>35</v>
      </c>
      <c r="AX5276" s="14" t="s">
        <v>72</v>
      </c>
      <c r="AY5276" s="224" t="s">
        <v>177</v>
      </c>
    </row>
    <row r="5277" spans="2:65" s="12" customFormat="1" x14ac:dyDescent="0.3">
      <c r="B5277" s="186"/>
      <c r="D5277" s="178" t="s">
        <v>197</v>
      </c>
      <c r="E5277" s="187" t="s">
        <v>3</v>
      </c>
      <c r="F5277" s="188" t="s">
        <v>2919</v>
      </c>
      <c r="H5277" s="189" t="s">
        <v>3</v>
      </c>
      <c r="I5277" s="190"/>
      <c r="L5277" s="186"/>
      <c r="M5277" s="191"/>
      <c r="N5277" s="192"/>
      <c r="O5277" s="192"/>
      <c r="P5277" s="192"/>
      <c r="Q5277" s="192"/>
      <c r="R5277" s="192"/>
      <c r="S5277" s="192"/>
      <c r="T5277" s="193"/>
      <c r="AT5277" s="189" t="s">
        <v>197</v>
      </c>
      <c r="AU5277" s="189" t="s">
        <v>80</v>
      </c>
      <c r="AV5277" s="12" t="s">
        <v>22</v>
      </c>
      <c r="AW5277" s="12" t="s">
        <v>35</v>
      </c>
      <c r="AX5277" s="12" t="s">
        <v>72</v>
      </c>
      <c r="AY5277" s="189" t="s">
        <v>177</v>
      </c>
    </row>
    <row r="5278" spans="2:65" s="11" customFormat="1" x14ac:dyDescent="0.3">
      <c r="B5278" s="177"/>
      <c r="D5278" s="178" t="s">
        <v>197</v>
      </c>
      <c r="E5278" s="179" t="s">
        <v>3</v>
      </c>
      <c r="F5278" s="180" t="s">
        <v>2704</v>
      </c>
      <c r="H5278" s="181">
        <v>235.2</v>
      </c>
      <c r="I5278" s="182"/>
      <c r="L5278" s="177"/>
      <c r="M5278" s="183"/>
      <c r="N5278" s="184"/>
      <c r="O5278" s="184"/>
      <c r="P5278" s="184"/>
      <c r="Q5278" s="184"/>
      <c r="R5278" s="184"/>
      <c r="S5278" s="184"/>
      <c r="T5278" s="185"/>
      <c r="AT5278" s="179" t="s">
        <v>197</v>
      </c>
      <c r="AU5278" s="179" t="s">
        <v>80</v>
      </c>
      <c r="AV5278" s="11" t="s">
        <v>80</v>
      </c>
      <c r="AW5278" s="11" t="s">
        <v>35</v>
      </c>
      <c r="AX5278" s="11" t="s">
        <v>72</v>
      </c>
      <c r="AY5278" s="179" t="s">
        <v>177</v>
      </c>
    </row>
    <row r="5279" spans="2:65" s="11" customFormat="1" x14ac:dyDescent="0.3">
      <c r="B5279" s="177"/>
      <c r="D5279" s="178" t="s">
        <v>197</v>
      </c>
      <c r="E5279" s="179" t="s">
        <v>3</v>
      </c>
      <c r="F5279" s="180" t="s">
        <v>2706</v>
      </c>
      <c r="H5279" s="181">
        <v>1165.3599999999999</v>
      </c>
      <c r="I5279" s="182"/>
      <c r="L5279" s="177"/>
      <c r="M5279" s="183"/>
      <c r="N5279" s="184"/>
      <c r="O5279" s="184"/>
      <c r="P5279" s="184"/>
      <c r="Q5279" s="184"/>
      <c r="R5279" s="184"/>
      <c r="S5279" s="184"/>
      <c r="T5279" s="185"/>
      <c r="AT5279" s="179" t="s">
        <v>197</v>
      </c>
      <c r="AU5279" s="179" t="s">
        <v>80</v>
      </c>
      <c r="AV5279" s="11" t="s">
        <v>80</v>
      </c>
      <c r="AW5279" s="11" t="s">
        <v>35</v>
      </c>
      <c r="AX5279" s="11" t="s">
        <v>72</v>
      </c>
      <c r="AY5279" s="179" t="s">
        <v>177</v>
      </c>
    </row>
    <row r="5280" spans="2:65" s="14" customFormat="1" x14ac:dyDescent="0.3">
      <c r="B5280" s="223"/>
      <c r="D5280" s="178" t="s">
        <v>197</v>
      </c>
      <c r="E5280" s="224" t="s">
        <v>3</v>
      </c>
      <c r="F5280" s="225" t="s">
        <v>408</v>
      </c>
      <c r="H5280" s="226">
        <v>1400.56</v>
      </c>
      <c r="I5280" s="227"/>
      <c r="L5280" s="223"/>
      <c r="M5280" s="228"/>
      <c r="N5280" s="229"/>
      <c r="O5280" s="229"/>
      <c r="P5280" s="229"/>
      <c r="Q5280" s="229"/>
      <c r="R5280" s="229"/>
      <c r="S5280" s="229"/>
      <c r="T5280" s="230"/>
      <c r="AT5280" s="224" t="s">
        <v>197</v>
      </c>
      <c r="AU5280" s="224" t="s">
        <v>80</v>
      </c>
      <c r="AV5280" s="14" t="s">
        <v>204</v>
      </c>
      <c r="AW5280" s="14" t="s">
        <v>35</v>
      </c>
      <c r="AX5280" s="14" t="s">
        <v>72</v>
      </c>
      <c r="AY5280" s="224" t="s">
        <v>177</v>
      </c>
    </row>
    <row r="5281" spans="2:65" s="13" customFormat="1" x14ac:dyDescent="0.3">
      <c r="B5281" s="198"/>
      <c r="D5281" s="194" t="s">
        <v>197</v>
      </c>
      <c r="E5281" s="199" t="s">
        <v>3</v>
      </c>
      <c r="F5281" s="200" t="s">
        <v>210</v>
      </c>
      <c r="H5281" s="201">
        <v>2801.12</v>
      </c>
      <c r="I5281" s="202"/>
      <c r="L5281" s="198"/>
      <c r="M5281" s="203"/>
      <c r="N5281" s="204"/>
      <c r="O5281" s="204"/>
      <c r="P5281" s="204"/>
      <c r="Q5281" s="204"/>
      <c r="R5281" s="204"/>
      <c r="S5281" s="204"/>
      <c r="T5281" s="205"/>
      <c r="AT5281" s="206" t="s">
        <v>197</v>
      </c>
      <c r="AU5281" s="206" t="s">
        <v>80</v>
      </c>
      <c r="AV5281" s="13" t="s">
        <v>185</v>
      </c>
      <c r="AW5281" s="13" t="s">
        <v>35</v>
      </c>
      <c r="AX5281" s="13" t="s">
        <v>22</v>
      </c>
      <c r="AY5281" s="206" t="s">
        <v>177</v>
      </c>
    </row>
    <row r="5282" spans="2:65" s="1" customFormat="1" ht="22.5" customHeight="1" x14ac:dyDescent="0.3">
      <c r="B5282" s="164"/>
      <c r="C5282" s="213" t="s">
        <v>2920</v>
      </c>
      <c r="D5282" s="213" t="s">
        <v>327</v>
      </c>
      <c r="E5282" s="214" t="s">
        <v>2921</v>
      </c>
      <c r="F5282" s="215" t="s">
        <v>2922</v>
      </c>
      <c r="G5282" s="216" t="s">
        <v>240</v>
      </c>
      <c r="H5282" s="217">
        <v>1470.588</v>
      </c>
      <c r="I5282" s="218"/>
      <c r="J5282" s="219">
        <f>ROUND(I5282*H5282,2)</f>
        <v>0</v>
      </c>
      <c r="K5282" s="215" t="s">
        <v>195</v>
      </c>
      <c r="L5282" s="220"/>
      <c r="M5282" s="221" t="s">
        <v>3</v>
      </c>
      <c r="N5282" s="222" t="s">
        <v>43</v>
      </c>
      <c r="O5282" s="36"/>
      <c r="P5282" s="174">
        <f>O5282*H5282</f>
        <v>0</v>
      </c>
      <c r="Q5282" s="174">
        <v>3.0000000000000001E-3</v>
      </c>
      <c r="R5282" s="174">
        <f>Q5282*H5282</f>
        <v>4.4117639999999998</v>
      </c>
      <c r="S5282" s="174">
        <v>0</v>
      </c>
      <c r="T5282" s="175">
        <f>S5282*H5282</f>
        <v>0</v>
      </c>
      <c r="AR5282" s="18" t="s">
        <v>378</v>
      </c>
      <c r="AT5282" s="18" t="s">
        <v>327</v>
      </c>
      <c r="AU5282" s="18" t="s">
        <v>80</v>
      </c>
      <c r="AY5282" s="18" t="s">
        <v>177</v>
      </c>
      <c r="BE5282" s="176">
        <f>IF(N5282="základní",J5282,0)</f>
        <v>0</v>
      </c>
      <c r="BF5282" s="176">
        <f>IF(N5282="snížená",J5282,0)</f>
        <v>0</v>
      </c>
      <c r="BG5282" s="176">
        <f>IF(N5282="zákl. přenesená",J5282,0)</f>
        <v>0</v>
      </c>
      <c r="BH5282" s="176">
        <f>IF(N5282="sníž. přenesená",J5282,0)</f>
        <v>0</v>
      </c>
      <c r="BI5282" s="176">
        <f>IF(N5282="nulová",J5282,0)</f>
        <v>0</v>
      </c>
      <c r="BJ5282" s="18" t="s">
        <v>22</v>
      </c>
      <c r="BK5282" s="176">
        <f>ROUND(I5282*H5282,2)</f>
        <v>0</v>
      </c>
      <c r="BL5282" s="18" t="s">
        <v>274</v>
      </c>
      <c r="BM5282" s="18" t="s">
        <v>2923</v>
      </c>
    </row>
    <row r="5283" spans="2:65" s="1" customFormat="1" ht="27" x14ac:dyDescent="0.3">
      <c r="B5283" s="35"/>
      <c r="D5283" s="178" t="s">
        <v>599</v>
      </c>
      <c r="F5283" s="231" t="s">
        <v>2875</v>
      </c>
      <c r="I5283" s="232"/>
      <c r="L5283" s="35"/>
      <c r="M5283" s="64"/>
      <c r="N5283" s="36"/>
      <c r="O5283" s="36"/>
      <c r="P5283" s="36"/>
      <c r="Q5283" s="36"/>
      <c r="R5283" s="36"/>
      <c r="S5283" s="36"/>
      <c r="T5283" s="65"/>
      <c r="AT5283" s="18" t="s">
        <v>599</v>
      </c>
      <c r="AU5283" s="18" t="s">
        <v>80</v>
      </c>
    </row>
    <row r="5284" spans="2:65" s="12" customFormat="1" x14ac:dyDescent="0.3">
      <c r="B5284" s="186"/>
      <c r="D5284" s="178" t="s">
        <v>197</v>
      </c>
      <c r="E5284" s="187" t="s">
        <v>3</v>
      </c>
      <c r="F5284" s="188" t="s">
        <v>2918</v>
      </c>
      <c r="H5284" s="189" t="s">
        <v>3</v>
      </c>
      <c r="I5284" s="190"/>
      <c r="L5284" s="186"/>
      <c r="M5284" s="191"/>
      <c r="N5284" s="192"/>
      <c r="O5284" s="192"/>
      <c r="P5284" s="192"/>
      <c r="Q5284" s="192"/>
      <c r="R5284" s="192"/>
      <c r="S5284" s="192"/>
      <c r="T5284" s="193"/>
      <c r="AT5284" s="189" t="s">
        <v>197</v>
      </c>
      <c r="AU5284" s="189" t="s">
        <v>80</v>
      </c>
      <c r="AV5284" s="12" t="s">
        <v>22</v>
      </c>
      <c r="AW5284" s="12" t="s">
        <v>35</v>
      </c>
      <c r="AX5284" s="12" t="s">
        <v>72</v>
      </c>
      <c r="AY5284" s="189" t="s">
        <v>177</v>
      </c>
    </row>
    <row r="5285" spans="2:65" s="11" customFormat="1" x14ac:dyDescent="0.3">
      <c r="B5285" s="177"/>
      <c r="D5285" s="178" t="s">
        <v>197</v>
      </c>
      <c r="E5285" s="179" t="s">
        <v>3</v>
      </c>
      <c r="F5285" s="180" t="s">
        <v>2704</v>
      </c>
      <c r="H5285" s="181">
        <v>235.2</v>
      </c>
      <c r="I5285" s="182"/>
      <c r="L5285" s="177"/>
      <c r="M5285" s="183"/>
      <c r="N5285" s="184"/>
      <c r="O5285" s="184"/>
      <c r="P5285" s="184"/>
      <c r="Q5285" s="184"/>
      <c r="R5285" s="184"/>
      <c r="S5285" s="184"/>
      <c r="T5285" s="185"/>
      <c r="AT5285" s="179" t="s">
        <v>197</v>
      </c>
      <c r="AU5285" s="179" t="s">
        <v>80</v>
      </c>
      <c r="AV5285" s="11" t="s">
        <v>80</v>
      </c>
      <c r="AW5285" s="11" t="s">
        <v>35</v>
      </c>
      <c r="AX5285" s="11" t="s">
        <v>72</v>
      </c>
      <c r="AY5285" s="179" t="s">
        <v>177</v>
      </c>
    </row>
    <row r="5286" spans="2:65" s="11" customFormat="1" x14ac:dyDescent="0.3">
      <c r="B5286" s="177"/>
      <c r="D5286" s="178" t="s">
        <v>197</v>
      </c>
      <c r="E5286" s="179" t="s">
        <v>3</v>
      </c>
      <c r="F5286" s="180" t="s">
        <v>2706</v>
      </c>
      <c r="H5286" s="181">
        <v>1165.3599999999999</v>
      </c>
      <c r="I5286" s="182"/>
      <c r="L5286" s="177"/>
      <c r="M5286" s="183"/>
      <c r="N5286" s="184"/>
      <c r="O5286" s="184"/>
      <c r="P5286" s="184"/>
      <c r="Q5286" s="184"/>
      <c r="R5286" s="184"/>
      <c r="S5286" s="184"/>
      <c r="T5286" s="185"/>
      <c r="AT5286" s="179" t="s">
        <v>197</v>
      </c>
      <c r="AU5286" s="179" t="s">
        <v>80</v>
      </c>
      <c r="AV5286" s="11" t="s">
        <v>80</v>
      </c>
      <c r="AW5286" s="11" t="s">
        <v>35</v>
      </c>
      <c r="AX5286" s="11" t="s">
        <v>72</v>
      </c>
      <c r="AY5286" s="179" t="s">
        <v>177</v>
      </c>
    </row>
    <row r="5287" spans="2:65" s="13" customFormat="1" x14ac:dyDescent="0.3">
      <c r="B5287" s="198"/>
      <c r="D5287" s="178" t="s">
        <v>197</v>
      </c>
      <c r="E5287" s="210" t="s">
        <v>3</v>
      </c>
      <c r="F5287" s="211" t="s">
        <v>210</v>
      </c>
      <c r="H5287" s="212">
        <v>1400.56</v>
      </c>
      <c r="I5287" s="202"/>
      <c r="L5287" s="198"/>
      <c r="M5287" s="203"/>
      <c r="N5287" s="204"/>
      <c r="O5287" s="204"/>
      <c r="P5287" s="204"/>
      <c r="Q5287" s="204"/>
      <c r="R5287" s="204"/>
      <c r="S5287" s="204"/>
      <c r="T5287" s="205"/>
      <c r="AT5287" s="206" t="s">
        <v>197</v>
      </c>
      <c r="AU5287" s="206" t="s">
        <v>80</v>
      </c>
      <c r="AV5287" s="13" t="s">
        <v>185</v>
      </c>
      <c r="AW5287" s="13" t="s">
        <v>35</v>
      </c>
      <c r="AX5287" s="13" t="s">
        <v>22</v>
      </c>
      <c r="AY5287" s="206" t="s">
        <v>177</v>
      </c>
    </row>
    <row r="5288" spans="2:65" s="11" customFormat="1" x14ac:dyDescent="0.3">
      <c r="B5288" s="177"/>
      <c r="D5288" s="194" t="s">
        <v>197</v>
      </c>
      <c r="F5288" s="208" t="s">
        <v>2924</v>
      </c>
      <c r="H5288" s="209">
        <v>1470.588</v>
      </c>
      <c r="I5288" s="182"/>
      <c r="L5288" s="177"/>
      <c r="M5288" s="183"/>
      <c r="N5288" s="184"/>
      <c r="O5288" s="184"/>
      <c r="P5288" s="184"/>
      <c r="Q5288" s="184"/>
      <c r="R5288" s="184"/>
      <c r="S5288" s="184"/>
      <c r="T5288" s="185"/>
      <c r="AT5288" s="179" t="s">
        <v>197</v>
      </c>
      <c r="AU5288" s="179" t="s">
        <v>80</v>
      </c>
      <c r="AV5288" s="11" t="s">
        <v>80</v>
      </c>
      <c r="AW5288" s="11" t="s">
        <v>4</v>
      </c>
      <c r="AX5288" s="11" t="s">
        <v>22</v>
      </c>
      <c r="AY5288" s="179" t="s">
        <v>177</v>
      </c>
    </row>
    <row r="5289" spans="2:65" s="1" customFormat="1" ht="22.5" customHeight="1" x14ac:dyDescent="0.3">
      <c r="B5289" s="164"/>
      <c r="C5289" s="213" t="s">
        <v>2925</v>
      </c>
      <c r="D5289" s="213" t="s">
        <v>327</v>
      </c>
      <c r="E5289" s="214" t="s">
        <v>2926</v>
      </c>
      <c r="F5289" s="215" t="s">
        <v>2927</v>
      </c>
      <c r="G5289" s="216" t="s">
        <v>240</v>
      </c>
      <c r="H5289" s="217">
        <v>1470.588</v>
      </c>
      <c r="I5289" s="218"/>
      <c r="J5289" s="219">
        <f>ROUND(I5289*H5289,2)</f>
        <v>0</v>
      </c>
      <c r="K5289" s="215" t="s">
        <v>195</v>
      </c>
      <c r="L5289" s="220"/>
      <c r="M5289" s="221" t="s">
        <v>3</v>
      </c>
      <c r="N5289" s="222" t="s">
        <v>43</v>
      </c>
      <c r="O5289" s="36"/>
      <c r="P5289" s="174">
        <f>O5289*H5289</f>
        <v>0</v>
      </c>
      <c r="Q5289" s="174">
        <v>4.4999999999999997E-3</v>
      </c>
      <c r="R5289" s="174">
        <f>Q5289*H5289</f>
        <v>6.6176459999999997</v>
      </c>
      <c r="S5289" s="174">
        <v>0</v>
      </c>
      <c r="T5289" s="175">
        <f>S5289*H5289</f>
        <v>0</v>
      </c>
      <c r="AR5289" s="18" t="s">
        <v>378</v>
      </c>
      <c r="AT5289" s="18" t="s">
        <v>327</v>
      </c>
      <c r="AU5289" s="18" t="s">
        <v>80</v>
      </c>
      <c r="AY5289" s="18" t="s">
        <v>177</v>
      </c>
      <c r="BE5289" s="176">
        <f>IF(N5289="základní",J5289,0)</f>
        <v>0</v>
      </c>
      <c r="BF5289" s="176">
        <f>IF(N5289="snížená",J5289,0)</f>
        <v>0</v>
      </c>
      <c r="BG5289" s="176">
        <f>IF(N5289="zákl. přenesená",J5289,0)</f>
        <v>0</v>
      </c>
      <c r="BH5289" s="176">
        <f>IF(N5289="sníž. přenesená",J5289,0)</f>
        <v>0</v>
      </c>
      <c r="BI5289" s="176">
        <f>IF(N5289="nulová",J5289,0)</f>
        <v>0</v>
      </c>
      <c r="BJ5289" s="18" t="s">
        <v>22</v>
      </c>
      <c r="BK5289" s="176">
        <f>ROUND(I5289*H5289,2)</f>
        <v>0</v>
      </c>
      <c r="BL5289" s="18" t="s">
        <v>274</v>
      </c>
      <c r="BM5289" s="18" t="s">
        <v>2928</v>
      </c>
    </row>
    <row r="5290" spans="2:65" s="1" customFormat="1" ht="27" x14ac:dyDescent="0.3">
      <c r="B5290" s="35"/>
      <c r="D5290" s="178" t="s">
        <v>599</v>
      </c>
      <c r="F5290" s="231" t="s">
        <v>2875</v>
      </c>
      <c r="I5290" s="232"/>
      <c r="L5290" s="35"/>
      <c r="M5290" s="64"/>
      <c r="N5290" s="36"/>
      <c r="O5290" s="36"/>
      <c r="P5290" s="36"/>
      <c r="Q5290" s="36"/>
      <c r="R5290" s="36"/>
      <c r="S5290" s="36"/>
      <c r="T5290" s="65"/>
      <c r="AT5290" s="18" t="s">
        <v>599</v>
      </c>
      <c r="AU5290" s="18" t="s">
        <v>80</v>
      </c>
    </row>
    <row r="5291" spans="2:65" s="12" customFormat="1" x14ac:dyDescent="0.3">
      <c r="B5291" s="186"/>
      <c r="D5291" s="178" t="s">
        <v>197</v>
      </c>
      <c r="E5291" s="187" t="s">
        <v>3</v>
      </c>
      <c r="F5291" s="188" t="s">
        <v>2919</v>
      </c>
      <c r="H5291" s="189" t="s">
        <v>3</v>
      </c>
      <c r="I5291" s="190"/>
      <c r="L5291" s="186"/>
      <c r="M5291" s="191"/>
      <c r="N5291" s="192"/>
      <c r="O5291" s="192"/>
      <c r="P5291" s="192"/>
      <c r="Q5291" s="192"/>
      <c r="R5291" s="192"/>
      <c r="S5291" s="192"/>
      <c r="T5291" s="193"/>
      <c r="AT5291" s="189" t="s">
        <v>197</v>
      </c>
      <c r="AU5291" s="189" t="s">
        <v>80</v>
      </c>
      <c r="AV5291" s="12" t="s">
        <v>22</v>
      </c>
      <c r="AW5291" s="12" t="s">
        <v>35</v>
      </c>
      <c r="AX5291" s="12" t="s">
        <v>72</v>
      </c>
      <c r="AY5291" s="189" t="s">
        <v>177</v>
      </c>
    </row>
    <row r="5292" spans="2:65" s="11" customFormat="1" x14ac:dyDescent="0.3">
      <c r="B5292" s="177"/>
      <c r="D5292" s="178" t="s">
        <v>197</v>
      </c>
      <c r="E5292" s="179" t="s">
        <v>3</v>
      </c>
      <c r="F5292" s="180" t="s">
        <v>2704</v>
      </c>
      <c r="H5292" s="181">
        <v>235.2</v>
      </c>
      <c r="I5292" s="182"/>
      <c r="L5292" s="177"/>
      <c r="M5292" s="183"/>
      <c r="N5292" s="184"/>
      <c r="O5292" s="184"/>
      <c r="P5292" s="184"/>
      <c r="Q5292" s="184"/>
      <c r="R5292" s="184"/>
      <c r="S5292" s="184"/>
      <c r="T5292" s="185"/>
      <c r="AT5292" s="179" t="s">
        <v>197</v>
      </c>
      <c r="AU5292" s="179" t="s">
        <v>80</v>
      </c>
      <c r="AV5292" s="11" t="s">
        <v>80</v>
      </c>
      <c r="AW5292" s="11" t="s">
        <v>35</v>
      </c>
      <c r="AX5292" s="11" t="s">
        <v>72</v>
      </c>
      <c r="AY5292" s="179" t="s">
        <v>177</v>
      </c>
    </row>
    <row r="5293" spans="2:65" s="11" customFormat="1" x14ac:dyDescent="0.3">
      <c r="B5293" s="177"/>
      <c r="D5293" s="178" t="s">
        <v>197</v>
      </c>
      <c r="E5293" s="179" t="s">
        <v>3</v>
      </c>
      <c r="F5293" s="180" t="s">
        <v>2706</v>
      </c>
      <c r="H5293" s="181">
        <v>1165.3599999999999</v>
      </c>
      <c r="I5293" s="182"/>
      <c r="L5293" s="177"/>
      <c r="M5293" s="183"/>
      <c r="N5293" s="184"/>
      <c r="O5293" s="184"/>
      <c r="P5293" s="184"/>
      <c r="Q5293" s="184"/>
      <c r="R5293" s="184"/>
      <c r="S5293" s="184"/>
      <c r="T5293" s="185"/>
      <c r="AT5293" s="179" t="s">
        <v>197</v>
      </c>
      <c r="AU5293" s="179" t="s">
        <v>80</v>
      </c>
      <c r="AV5293" s="11" t="s">
        <v>80</v>
      </c>
      <c r="AW5293" s="11" t="s">
        <v>35</v>
      </c>
      <c r="AX5293" s="11" t="s">
        <v>72</v>
      </c>
      <c r="AY5293" s="179" t="s">
        <v>177</v>
      </c>
    </row>
    <row r="5294" spans="2:65" s="13" customFormat="1" x14ac:dyDescent="0.3">
      <c r="B5294" s="198"/>
      <c r="D5294" s="178" t="s">
        <v>197</v>
      </c>
      <c r="E5294" s="210" t="s">
        <v>3</v>
      </c>
      <c r="F5294" s="211" t="s">
        <v>210</v>
      </c>
      <c r="H5294" s="212">
        <v>1400.56</v>
      </c>
      <c r="I5294" s="202"/>
      <c r="L5294" s="198"/>
      <c r="M5294" s="203"/>
      <c r="N5294" s="204"/>
      <c r="O5294" s="204"/>
      <c r="P5294" s="204"/>
      <c r="Q5294" s="204"/>
      <c r="R5294" s="204"/>
      <c r="S5294" s="204"/>
      <c r="T5294" s="205"/>
      <c r="AT5294" s="206" t="s">
        <v>197</v>
      </c>
      <c r="AU5294" s="206" t="s">
        <v>80</v>
      </c>
      <c r="AV5294" s="13" t="s">
        <v>185</v>
      </c>
      <c r="AW5294" s="13" t="s">
        <v>35</v>
      </c>
      <c r="AX5294" s="13" t="s">
        <v>22</v>
      </c>
      <c r="AY5294" s="206" t="s">
        <v>177</v>
      </c>
    </row>
    <row r="5295" spans="2:65" s="11" customFormat="1" x14ac:dyDescent="0.3">
      <c r="B5295" s="177"/>
      <c r="D5295" s="194" t="s">
        <v>197</v>
      </c>
      <c r="F5295" s="208" t="s">
        <v>2924</v>
      </c>
      <c r="H5295" s="209">
        <v>1470.588</v>
      </c>
      <c r="I5295" s="182"/>
      <c r="L5295" s="177"/>
      <c r="M5295" s="183"/>
      <c r="N5295" s="184"/>
      <c r="O5295" s="184"/>
      <c r="P5295" s="184"/>
      <c r="Q5295" s="184"/>
      <c r="R5295" s="184"/>
      <c r="S5295" s="184"/>
      <c r="T5295" s="185"/>
      <c r="AT5295" s="179" t="s">
        <v>197</v>
      </c>
      <c r="AU5295" s="179" t="s">
        <v>80</v>
      </c>
      <c r="AV5295" s="11" t="s">
        <v>80</v>
      </c>
      <c r="AW5295" s="11" t="s">
        <v>4</v>
      </c>
      <c r="AX5295" s="11" t="s">
        <v>22</v>
      </c>
      <c r="AY5295" s="179" t="s">
        <v>177</v>
      </c>
    </row>
    <row r="5296" spans="2:65" s="1" customFormat="1" ht="22.5" customHeight="1" x14ac:dyDescent="0.3">
      <c r="B5296" s="164"/>
      <c r="C5296" s="165" t="s">
        <v>2929</v>
      </c>
      <c r="D5296" s="165" t="s">
        <v>180</v>
      </c>
      <c r="E5296" s="166" t="s">
        <v>2930</v>
      </c>
      <c r="F5296" s="167" t="s">
        <v>2931</v>
      </c>
      <c r="G5296" s="168" t="s">
        <v>351</v>
      </c>
      <c r="H5296" s="169">
        <v>430.4</v>
      </c>
      <c r="I5296" s="170"/>
      <c r="J5296" s="171">
        <f>ROUND(I5296*H5296,2)</f>
        <v>0</v>
      </c>
      <c r="K5296" s="167" t="s">
        <v>195</v>
      </c>
      <c r="L5296" s="35"/>
      <c r="M5296" s="172" t="s">
        <v>3</v>
      </c>
      <c r="N5296" s="173" t="s">
        <v>43</v>
      </c>
      <c r="O5296" s="36"/>
      <c r="P5296" s="174">
        <f>O5296*H5296</f>
        <v>0</v>
      </c>
      <c r="Q5296" s="174">
        <v>0</v>
      </c>
      <c r="R5296" s="174">
        <f>Q5296*H5296</f>
        <v>0</v>
      </c>
      <c r="S5296" s="174">
        <v>0</v>
      </c>
      <c r="T5296" s="175">
        <f>S5296*H5296</f>
        <v>0</v>
      </c>
      <c r="AR5296" s="18" t="s">
        <v>185</v>
      </c>
      <c r="AT5296" s="18" t="s">
        <v>180</v>
      </c>
      <c r="AU5296" s="18" t="s">
        <v>80</v>
      </c>
      <c r="AY5296" s="18" t="s">
        <v>177</v>
      </c>
      <c r="BE5296" s="176">
        <f>IF(N5296="základní",J5296,0)</f>
        <v>0</v>
      </c>
      <c r="BF5296" s="176">
        <f>IF(N5296="snížená",J5296,0)</f>
        <v>0</v>
      </c>
      <c r="BG5296" s="176">
        <f>IF(N5296="zákl. přenesená",J5296,0)</f>
        <v>0</v>
      </c>
      <c r="BH5296" s="176">
        <f>IF(N5296="sníž. přenesená",J5296,0)</f>
        <v>0</v>
      </c>
      <c r="BI5296" s="176">
        <f>IF(N5296="nulová",J5296,0)</f>
        <v>0</v>
      </c>
      <c r="BJ5296" s="18" t="s">
        <v>22</v>
      </c>
      <c r="BK5296" s="176">
        <f>ROUND(I5296*H5296,2)</f>
        <v>0</v>
      </c>
      <c r="BL5296" s="18" t="s">
        <v>185</v>
      </c>
      <c r="BM5296" s="18" t="s">
        <v>2932</v>
      </c>
    </row>
    <row r="5297" spans="2:65" s="11" customFormat="1" x14ac:dyDescent="0.3">
      <c r="B5297" s="177"/>
      <c r="D5297" s="178" t="s">
        <v>197</v>
      </c>
      <c r="E5297" s="179" t="s">
        <v>3</v>
      </c>
      <c r="F5297" s="180" t="s">
        <v>2933</v>
      </c>
      <c r="H5297" s="181">
        <v>123.2</v>
      </c>
      <c r="I5297" s="182"/>
      <c r="L5297" s="177"/>
      <c r="M5297" s="183"/>
      <c r="N5297" s="184"/>
      <c r="O5297" s="184"/>
      <c r="P5297" s="184"/>
      <c r="Q5297" s="184"/>
      <c r="R5297" s="184"/>
      <c r="S5297" s="184"/>
      <c r="T5297" s="185"/>
      <c r="AT5297" s="179" t="s">
        <v>197</v>
      </c>
      <c r="AU5297" s="179" t="s">
        <v>80</v>
      </c>
      <c r="AV5297" s="11" t="s">
        <v>80</v>
      </c>
      <c r="AW5297" s="11" t="s">
        <v>35</v>
      </c>
      <c r="AX5297" s="11" t="s">
        <v>72</v>
      </c>
      <c r="AY5297" s="179" t="s">
        <v>177</v>
      </c>
    </row>
    <row r="5298" spans="2:65" s="11" customFormat="1" x14ac:dyDescent="0.3">
      <c r="B5298" s="177"/>
      <c r="D5298" s="178" t="s">
        <v>197</v>
      </c>
      <c r="E5298" s="179" t="s">
        <v>3</v>
      </c>
      <c r="F5298" s="180" t="s">
        <v>2934</v>
      </c>
      <c r="H5298" s="181">
        <v>198.2</v>
      </c>
      <c r="I5298" s="182"/>
      <c r="L5298" s="177"/>
      <c r="M5298" s="183"/>
      <c r="N5298" s="184"/>
      <c r="O5298" s="184"/>
      <c r="P5298" s="184"/>
      <c r="Q5298" s="184"/>
      <c r="R5298" s="184"/>
      <c r="S5298" s="184"/>
      <c r="T5298" s="185"/>
      <c r="AT5298" s="179" t="s">
        <v>197</v>
      </c>
      <c r="AU5298" s="179" t="s">
        <v>80</v>
      </c>
      <c r="AV5298" s="11" t="s">
        <v>80</v>
      </c>
      <c r="AW5298" s="11" t="s">
        <v>35</v>
      </c>
      <c r="AX5298" s="11" t="s">
        <v>72</v>
      </c>
      <c r="AY5298" s="179" t="s">
        <v>177</v>
      </c>
    </row>
    <row r="5299" spans="2:65" s="11" customFormat="1" x14ac:dyDescent="0.3">
      <c r="B5299" s="177"/>
      <c r="D5299" s="178" t="s">
        <v>197</v>
      </c>
      <c r="E5299" s="179" t="s">
        <v>3</v>
      </c>
      <c r="F5299" s="180" t="s">
        <v>2935</v>
      </c>
      <c r="H5299" s="181">
        <v>109</v>
      </c>
      <c r="I5299" s="182"/>
      <c r="L5299" s="177"/>
      <c r="M5299" s="183"/>
      <c r="N5299" s="184"/>
      <c r="O5299" s="184"/>
      <c r="P5299" s="184"/>
      <c r="Q5299" s="184"/>
      <c r="R5299" s="184"/>
      <c r="S5299" s="184"/>
      <c r="T5299" s="185"/>
      <c r="AT5299" s="179" t="s">
        <v>197</v>
      </c>
      <c r="AU5299" s="179" t="s">
        <v>80</v>
      </c>
      <c r="AV5299" s="11" t="s">
        <v>80</v>
      </c>
      <c r="AW5299" s="11" t="s">
        <v>35</v>
      </c>
      <c r="AX5299" s="11" t="s">
        <v>72</v>
      </c>
      <c r="AY5299" s="179" t="s">
        <v>177</v>
      </c>
    </row>
    <row r="5300" spans="2:65" s="13" customFormat="1" x14ac:dyDescent="0.3">
      <c r="B5300" s="198"/>
      <c r="D5300" s="194" t="s">
        <v>197</v>
      </c>
      <c r="E5300" s="199" t="s">
        <v>3</v>
      </c>
      <c r="F5300" s="200" t="s">
        <v>210</v>
      </c>
      <c r="H5300" s="201">
        <v>430.4</v>
      </c>
      <c r="I5300" s="202"/>
      <c r="L5300" s="198"/>
      <c r="M5300" s="203"/>
      <c r="N5300" s="204"/>
      <c r="O5300" s="204"/>
      <c r="P5300" s="204"/>
      <c r="Q5300" s="204"/>
      <c r="R5300" s="204"/>
      <c r="S5300" s="204"/>
      <c r="T5300" s="205"/>
      <c r="AT5300" s="206" t="s">
        <v>197</v>
      </c>
      <c r="AU5300" s="206" t="s">
        <v>80</v>
      </c>
      <c r="AV5300" s="13" t="s">
        <v>185</v>
      </c>
      <c r="AW5300" s="13" t="s">
        <v>35</v>
      </c>
      <c r="AX5300" s="13" t="s">
        <v>22</v>
      </c>
      <c r="AY5300" s="206" t="s">
        <v>177</v>
      </c>
    </row>
    <row r="5301" spans="2:65" s="1" customFormat="1" ht="22.5" customHeight="1" x14ac:dyDescent="0.3">
      <c r="B5301" s="164"/>
      <c r="C5301" s="213" t="s">
        <v>2936</v>
      </c>
      <c r="D5301" s="213" t="s">
        <v>327</v>
      </c>
      <c r="E5301" s="214" t="s">
        <v>2937</v>
      </c>
      <c r="F5301" s="215" t="s">
        <v>2938</v>
      </c>
      <c r="G5301" s="216" t="s">
        <v>320</v>
      </c>
      <c r="H5301" s="217">
        <v>129.36000000000001</v>
      </c>
      <c r="I5301" s="218"/>
      <c r="J5301" s="219">
        <f>ROUND(I5301*H5301,2)</f>
        <v>0</v>
      </c>
      <c r="K5301" s="215" t="s">
        <v>195</v>
      </c>
      <c r="L5301" s="220"/>
      <c r="M5301" s="221" t="s">
        <v>3</v>
      </c>
      <c r="N5301" s="222" t="s">
        <v>43</v>
      </c>
      <c r="O5301" s="36"/>
      <c r="P5301" s="174">
        <f>O5301*H5301</f>
        <v>0</v>
      </c>
      <c r="Q5301" s="174">
        <v>1.5E-3</v>
      </c>
      <c r="R5301" s="174">
        <f>Q5301*H5301</f>
        <v>0.19404000000000002</v>
      </c>
      <c r="S5301" s="174">
        <v>0</v>
      </c>
      <c r="T5301" s="175">
        <f>S5301*H5301</f>
        <v>0</v>
      </c>
      <c r="AR5301" s="18" t="s">
        <v>331</v>
      </c>
      <c r="AT5301" s="18" t="s">
        <v>327</v>
      </c>
      <c r="AU5301" s="18" t="s">
        <v>80</v>
      </c>
      <c r="AY5301" s="18" t="s">
        <v>177</v>
      </c>
      <c r="BE5301" s="176">
        <f>IF(N5301="základní",J5301,0)</f>
        <v>0</v>
      </c>
      <c r="BF5301" s="176">
        <f>IF(N5301="snížená",J5301,0)</f>
        <v>0</v>
      </c>
      <c r="BG5301" s="176">
        <f>IF(N5301="zákl. přenesená",J5301,0)</f>
        <v>0</v>
      </c>
      <c r="BH5301" s="176">
        <f>IF(N5301="sníž. přenesená",J5301,0)</f>
        <v>0</v>
      </c>
      <c r="BI5301" s="176">
        <f>IF(N5301="nulová",J5301,0)</f>
        <v>0</v>
      </c>
      <c r="BJ5301" s="18" t="s">
        <v>22</v>
      </c>
      <c r="BK5301" s="176">
        <f>ROUND(I5301*H5301,2)</f>
        <v>0</v>
      </c>
      <c r="BL5301" s="18" t="s">
        <v>185</v>
      </c>
      <c r="BM5301" s="18" t="s">
        <v>2939</v>
      </c>
    </row>
    <row r="5302" spans="2:65" s="11" customFormat="1" x14ac:dyDescent="0.3">
      <c r="B5302" s="177"/>
      <c r="D5302" s="178" t="s">
        <v>197</v>
      </c>
      <c r="E5302" s="179" t="s">
        <v>3</v>
      </c>
      <c r="F5302" s="180" t="s">
        <v>2933</v>
      </c>
      <c r="H5302" s="181">
        <v>123.2</v>
      </c>
      <c r="I5302" s="182"/>
      <c r="L5302" s="177"/>
      <c r="M5302" s="183"/>
      <c r="N5302" s="184"/>
      <c r="O5302" s="184"/>
      <c r="P5302" s="184"/>
      <c r="Q5302" s="184"/>
      <c r="R5302" s="184"/>
      <c r="S5302" s="184"/>
      <c r="T5302" s="185"/>
      <c r="AT5302" s="179" t="s">
        <v>197</v>
      </c>
      <c r="AU5302" s="179" t="s">
        <v>80</v>
      </c>
      <c r="AV5302" s="11" t="s">
        <v>80</v>
      </c>
      <c r="AW5302" s="11" t="s">
        <v>35</v>
      </c>
      <c r="AX5302" s="11" t="s">
        <v>72</v>
      </c>
      <c r="AY5302" s="179" t="s">
        <v>177</v>
      </c>
    </row>
    <row r="5303" spans="2:65" s="13" customFormat="1" x14ac:dyDescent="0.3">
      <c r="B5303" s="198"/>
      <c r="D5303" s="178" t="s">
        <v>197</v>
      </c>
      <c r="E5303" s="210" t="s">
        <v>3</v>
      </c>
      <c r="F5303" s="211" t="s">
        <v>210</v>
      </c>
      <c r="H5303" s="212">
        <v>123.2</v>
      </c>
      <c r="I5303" s="202"/>
      <c r="L5303" s="198"/>
      <c r="M5303" s="203"/>
      <c r="N5303" s="204"/>
      <c r="O5303" s="204"/>
      <c r="P5303" s="204"/>
      <c r="Q5303" s="204"/>
      <c r="R5303" s="204"/>
      <c r="S5303" s="204"/>
      <c r="T5303" s="205"/>
      <c r="AT5303" s="206" t="s">
        <v>197</v>
      </c>
      <c r="AU5303" s="206" t="s">
        <v>80</v>
      </c>
      <c r="AV5303" s="13" t="s">
        <v>185</v>
      </c>
      <c r="AW5303" s="13" t="s">
        <v>35</v>
      </c>
      <c r="AX5303" s="13" t="s">
        <v>22</v>
      </c>
      <c r="AY5303" s="206" t="s">
        <v>177</v>
      </c>
    </row>
    <row r="5304" spans="2:65" s="11" customFormat="1" x14ac:dyDescent="0.3">
      <c r="B5304" s="177"/>
      <c r="D5304" s="194" t="s">
        <v>197</v>
      </c>
      <c r="F5304" s="208" t="s">
        <v>2940</v>
      </c>
      <c r="H5304" s="209">
        <v>129.36000000000001</v>
      </c>
      <c r="I5304" s="182"/>
      <c r="L5304" s="177"/>
      <c r="M5304" s="183"/>
      <c r="N5304" s="184"/>
      <c r="O5304" s="184"/>
      <c r="P5304" s="184"/>
      <c r="Q5304" s="184"/>
      <c r="R5304" s="184"/>
      <c r="S5304" s="184"/>
      <c r="T5304" s="185"/>
      <c r="AT5304" s="179" t="s">
        <v>197</v>
      </c>
      <c r="AU5304" s="179" t="s">
        <v>80</v>
      </c>
      <c r="AV5304" s="11" t="s">
        <v>80</v>
      </c>
      <c r="AW5304" s="11" t="s">
        <v>4</v>
      </c>
      <c r="AX5304" s="11" t="s">
        <v>22</v>
      </c>
      <c r="AY5304" s="179" t="s">
        <v>177</v>
      </c>
    </row>
    <row r="5305" spans="2:65" s="1" customFormat="1" ht="22.5" customHeight="1" x14ac:dyDescent="0.3">
      <c r="B5305" s="164"/>
      <c r="C5305" s="213" t="s">
        <v>2941</v>
      </c>
      <c r="D5305" s="213" t="s">
        <v>327</v>
      </c>
      <c r="E5305" s="214" t="s">
        <v>2942</v>
      </c>
      <c r="F5305" s="215" t="s">
        <v>2943</v>
      </c>
      <c r="G5305" s="216" t="s">
        <v>320</v>
      </c>
      <c r="H5305" s="217">
        <v>322.56</v>
      </c>
      <c r="I5305" s="218"/>
      <c r="J5305" s="219">
        <f>ROUND(I5305*H5305,2)</f>
        <v>0</v>
      </c>
      <c r="K5305" s="215" t="s">
        <v>195</v>
      </c>
      <c r="L5305" s="220"/>
      <c r="M5305" s="221" t="s">
        <v>3</v>
      </c>
      <c r="N5305" s="222" t="s">
        <v>43</v>
      </c>
      <c r="O5305" s="36"/>
      <c r="P5305" s="174">
        <f>O5305*H5305</f>
        <v>0</v>
      </c>
      <c r="Q5305" s="174">
        <v>3.8000000000000002E-4</v>
      </c>
      <c r="R5305" s="174">
        <f>Q5305*H5305</f>
        <v>0.12257280000000001</v>
      </c>
      <c r="S5305" s="174">
        <v>0</v>
      </c>
      <c r="T5305" s="175">
        <f>S5305*H5305</f>
        <v>0</v>
      </c>
      <c r="AR5305" s="18" t="s">
        <v>331</v>
      </c>
      <c r="AT5305" s="18" t="s">
        <v>327</v>
      </c>
      <c r="AU5305" s="18" t="s">
        <v>80</v>
      </c>
      <c r="AY5305" s="18" t="s">
        <v>177</v>
      </c>
      <c r="BE5305" s="176">
        <f>IF(N5305="základní",J5305,0)</f>
        <v>0</v>
      </c>
      <c r="BF5305" s="176">
        <f>IF(N5305="snížená",J5305,0)</f>
        <v>0</v>
      </c>
      <c r="BG5305" s="176">
        <f>IF(N5305="zákl. přenesená",J5305,0)</f>
        <v>0</v>
      </c>
      <c r="BH5305" s="176">
        <f>IF(N5305="sníž. přenesená",J5305,0)</f>
        <v>0</v>
      </c>
      <c r="BI5305" s="176">
        <f>IF(N5305="nulová",J5305,0)</f>
        <v>0</v>
      </c>
      <c r="BJ5305" s="18" t="s">
        <v>22</v>
      </c>
      <c r="BK5305" s="176">
        <f>ROUND(I5305*H5305,2)</f>
        <v>0</v>
      </c>
      <c r="BL5305" s="18" t="s">
        <v>185</v>
      </c>
      <c r="BM5305" s="18" t="s">
        <v>2944</v>
      </c>
    </row>
    <row r="5306" spans="2:65" s="11" customFormat="1" x14ac:dyDescent="0.3">
      <c r="B5306" s="177"/>
      <c r="D5306" s="178" t="s">
        <v>197</v>
      </c>
      <c r="E5306" s="179" t="s">
        <v>3</v>
      </c>
      <c r="F5306" s="180" t="s">
        <v>2934</v>
      </c>
      <c r="H5306" s="181">
        <v>198.2</v>
      </c>
      <c r="I5306" s="182"/>
      <c r="L5306" s="177"/>
      <c r="M5306" s="183"/>
      <c r="N5306" s="184"/>
      <c r="O5306" s="184"/>
      <c r="P5306" s="184"/>
      <c r="Q5306" s="184"/>
      <c r="R5306" s="184"/>
      <c r="S5306" s="184"/>
      <c r="T5306" s="185"/>
      <c r="AT5306" s="179" t="s">
        <v>197</v>
      </c>
      <c r="AU5306" s="179" t="s">
        <v>80</v>
      </c>
      <c r="AV5306" s="11" t="s">
        <v>80</v>
      </c>
      <c r="AW5306" s="11" t="s">
        <v>35</v>
      </c>
      <c r="AX5306" s="11" t="s">
        <v>72</v>
      </c>
      <c r="AY5306" s="179" t="s">
        <v>177</v>
      </c>
    </row>
    <row r="5307" spans="2:65" s="11" customFormat="1" x14ac:dyDescent="0.3">
      <c r="B5307" s="177"/>
      <c r="D5307" s="178" t="s">
        <v>197</v>
      </c>
      <c r="E5307" s="179" t="s">
        <v>3</v>
      </c>
      <c r="F5307" s="180" t="s">
        <v>2935</v>
      </c>
      <c r="H5307" s="181">
        <v>109</v>
      </c>
      <c r="I5307" s="182"/>
      <c r="L5307" s="177"/>
      <c r="M5307" s="183"/>
      <c r="N5307" s="184"/>
      <c r="O5307" s="184"/>
      <c r="P5307" s="184"/>
      <c r="Q5307" s="184"/>
      <c r="R5307" s="184"/>
      <c r="S5307" s="184"/>
      <c r="T5307" s="185"/>
      <c r="AT5307" s="179" t="s">
        <v>197</v>
      </c>
      <c r="AU5307" s="179" t="s">
        <v>80</v>
      </c>
      <c r="AV5307" s="11" t="s">
        <v>80</v>
      </c>
      <c r="AW5307" s="11" t="s">
        <v>35</v>
      </c>
      <c r="AX5307" s="11" t="s">
        <v>72</v>
      </c>
      <c r="AY5307" s="179" t="s">
        <v>177</v>
      </c>
    </row>
    <row r="5308" spans="2:65" s="13" customFormat="1" x14ac:dyDescent="0.3">
      <c r="B5308" s="198"/>
      <c r="D5308" s="178" t="s">
        <v>197</v>
      </c>
      <c r="E5308" s="210" t="s">
        <v>3</v>
      </c>
      <c r="F5308" s="211" t="s">
        <v>210</v>
      </c>
      <c r="H5308" s="212">
        <v>307.2</v>
      </c>
      <c r="I5308" s="202"/>
      <c r="L5308" s="198"/>
      <c r="M5308" s="203"/>
      <c r="N5308" s="204"/>
      <c r="O5308" s="204"/>
      <c r="P5308" s="204"/>
      <c r="Q5308" s="204"/>
      <c r="R5308" s="204"/>
      <c r="S5308" s="204"/>
      <c r="T5308" s="205"/>
      <c r="AT5308" s="206" t="s">
        <v>197</v>
      </c>
      <c r="AU5308" s="206" t="s">
        <v>80</v>
      </c>
      <c r="AV5308" s="13" t="s">
        <v>185</v>
      </c>
      <c r="AW5308" s="13" t="s">
        <v>35</v>
      </c>
      <c r="AX5308" s="13" t="s">
        <v>22</v>
      </c>
      <c r="AY5308" s="206" t="s">
        <v>177</v>
      </c>
    </row>
    <row r="5309" spans="2:65" s="11" customFormat="1" x14ac:dyDescent="0.3">
      <c r="B5309" s="177"/>
      <c r="D5309" s="194" t="s">
        <v>197</v>
      </c>
      <c r="F5309" s="208" t="s">
        <v>2945</v>
      </c>
      <c r="H5309" s="209">
        <v>322.56</v>
      </c>
      <c r="I5309" s="182"/>
      <c r="L5309" s="177"/>
      <c r="M5309" s="183"/>
      <c r="N5309" s="184"/>
      <c r="O5309" s="184"/>
      <c r="P5309" s="184"/>
      <c r="Q5309" s="184"/>
      <c r="R5309" s="184"/>
      <c r="S5309" s="184"/>
      <c r="T5309" s="185"/>
      <c r="AT5309" s="179" t="s">
        <v>197</v>
      </c>
      <c r="AU5309" s="179" t="s">
        <v>80</v>
      </c>
      <c r="AV5309" s="11" t="s">
        <v>80</v>
      </c>
      <c r="AW5309" s="11" t="s">
        <v>4</v>
      </c>
      <c r="AX5309" s="11" t="s">
        <v>22</v>
      </c>
      <c r="AY5309" s="179" t="s">
        <v>177</v>
      </c>
    </row>
    <row r="5310" spans="2:65" s="1" customFormat="1" ht="22.5" customHeight="1" x14ac:dyDescent="0.3">
      <c r="B5310" s="164"/>
      <c r="C5310" s="165" t="s">
        <v>2946</v>
      </c>
      <c r="D5310" s="165" t="s">
        <v>180</v>
      </c>
      <c r="E5310" s="166" t="s">
        <v>2947</v>
      </c>
      <c r="F5310" s="167" t="s">
        <v>2948</v>
      </c>
      <c r="G5310" s="168" t="s">
        <v>232</v>
      </c>
      <c r="H5310" s="169">
        <v>16.565999999999999</v>
      </c>
      <c r="I5310" s="170"/>
      <c r="J5310" s="171">
        <f>ROUND(I5310*H5310,2)</f>
        <v>0</v>
      </c>
      <c r="K5310" s="167" t="s">
        <v>195</v>
      </c>
      <c r="L5310" s="35"/>
      <c r="M5310" s="172" t="s">
        <v>3</v>
      </c>
      <c r="N5310" s="173" t="s">
        <v>43</v>
      </c>
      <c r="O5310" s="36"/>
      <c r="P5310" s="174">
        <f>O5310*H5310</f>
        <v>0</v>
      </c>
      <c r="Q5310" s="174">
        <v>0</v>
      </c>
      <c r="R5310" s="174">
        <f>Q5310*H5310</f>
        <v>0</v>
      </c>
      <c r="S5310" s="174">
        <v>0</v>
      </c>
      <c r="T5310" s="175">
        <f>S5310*H5310</f>
        <v>0</v>
      </c>
      <c r="AR5310" s="18" t="s">
        <v>274</v>
      </c>
      <c r="AT5310" s="18" t="s">
        <v>180</v>
      </c>
      <c r="AU5310" s="18" t="s">
        <v>80</v>
      </c>
      <c r="AY5310" s="18" t="s">
        <v>177</v>
      </c>
      <c r="BE5310" s="176">
        <f>IF(N5310="základní",J5310,0)</f>
        <v>0</v>
      </c>
      <c r="BF5310" s="176">
        <f>IF(N5310="snížená",J5310,0)</f>
        <v>0</v>
      </c>
      <c r="BG5310" s="176">
        <f>IF(N5310="zákl. přenesená",J5310,0)</f>
        <v>0</v>
      </c>
      <c r="BH5310" s="176">
        <f>IF(N5310="sníž. přenesená",J5310,0)</f>
        <v>0</v>
      </c>
      <c r="BI5310" s="176">
        <f>IF(N5310="nulová",J5310,0)</f>
        <v>0</v>
      </c>
      <c r="BJ5310" s="18" t="s">
        <v>22</v>
      </c>
      <c r="BK5310" s="176">
        <f>ROUND(I5310*H5310,2)</f>
        <v>0</v>
      </c>
      <c r="BL5310" s="18" t="s">
        <v>274</v>
      </c>
      <c r="BM5310" s="18" t="s">
        <v>2949</v>
      </c>
    </row>
    <row r="5311" spans="2:65" s="10" customFormat="1" ht="29.85" customHeight="1" x14ac:dyDescent="0.3">
      <c r="B5311" s="150"/>
      <c r="D5311" s="161" t="s">
        <v>71</v>
      </c>
      <c r="E5311" s="162" t="s">
        <v>2950</v>
      </c>
      <c r="F5311" s="162" t="s">
        <v>2951</v>
      </c>
      <c r="I5311" s="153"/>
      <c r="J5311" s="163">
        <f>BK5311</f>
        <v>0</v>
      </c>
      <c r="L5311" s="150"/>
      <c r="M5311" s="155"/>
      <c r="N5311" s="156"/>
      <c r="O5311" s="156"/>
      <c r="P5311" s="157">
        <f>SUM(P5312:P5319)</f>
        <v>0</v>
      </c>
      <c r="Q5311" s="156"/>
      <c r="R5311" s="157">
        <f>SUM(R5312:R5319)</f>
        <v>0</v>
      </c>
      <c r="S5311" s="156"/>
      <c r="T5311" s="158">
        <f>SUM(T5312:T5319)</f>
        <v>1.0718819999999998</v>
      </c>
      <c r="AR5311" s="151" t="s">
        <v>80</v>
      </c>
      <c r="AT5311" s="159" t="s">
        <v>71</v>
      </c>
      <c r="AU5311" s="159" t="s">
        <v>22</v>
      </c>
      <c r="AY5311" s="151" t="s">
        <v>177</v>
      </c>
      <c r="BK5311" s="160">
        <f>SUM(BK5312:BK5319)</f>
        <v>0</v>
      </c>
    </row>
    <row r="5312" spans="2:65" s="1" customFormat="1" ht="22.5" customHeight="1" x14ac:dyDescent="0.3">
      <c r="B5312" s="164"/>
      <c r="C5312" s="165" t="s">
        <v>2952</v>
      </c>
      <c r="D5312" s="165" t="s">
        <v>180</v>
      </c>
      <c r="E5312" s="166" t="s">
        <v>2953</v>
      </c>
      <c r="F5312" s="167" t="s">
        <v>2954</v>
      </c>
      <c r="G5312" s="168" t="s">
        <v>240</v>
      </c>
      <c r="H5312" s="169">
        <v>32.9</v>
      </c>
      <c r="I5312" s="170"/>
      <c r="J5312" s="171">
        <f>ROUND(I5312*H5312,2)</f>
        <v>0</v>
      </c>
      <c r="K5312" s="167" t="s">
        <v>3</v>
      </c>
      <c r="L5312" s="35"/>
      <c r="M5312" s="172" t="s">
        <v>3</v>
      </c>
      <c r="N5312" s="173" t="s">
        <v>43</v>
      </c>
      <c r="O5312" s="36"/>
      <c r="P5312" s="174">
        <f>O5312*H5312</f>
        <v>0</v>
      </c>
      <c r="Q5312" s="174">
        <v>0</v>
      </c>
      <c r="R5312" s="174">
        <f>Q5312*H5312</f>
        <v>0</v>
      </c>
      <c r="S5312" s="174">
        <v>3.2579999999999998E-2</v>
      </c>
      <c r="T5312" s="175">
        <f>S5312*H5312</f>
        <v>1.0718819999999998</v>
      </c>
      <c r="AR5312" s="18" t="s">
        <v>274</v>
      </c>
      <c r="AT5312" s="18" t="s">
        <v>180</v>
      </c>
      <c r="AU5312" s="18" t="s">
        <v>80</v>
      </c>
      <c r="AY5312" s="18" t="s">
        <v>177</v>
      </c>
      <c r="BE5312" s="176">
        <f>IF(N5312="základní",J5312,0)</f>
        <v>0</v>
      </c>
      <c r="BF5312" s="176">
        <f>IF(N5312="snížená",J5312,0)</f>
        <v>0</v>
      </c>
      <c r="BG5312" s="176">
        <f>IF(N5312="zákl. přenesená",J5312,0)</f>
        <v>0</v>
      </c>
      <c r="BH5312" s="176">
        <f>IF(N5312="sníž. přenesená",J5312,0)</f>
        <v>0</v>
      </c>
      <c r="BI5312" s="176">
        <f>IF(N5312="nulová",J5312,0)</f>
        <v>0</v>
      </c>
      <c r="BJ5312" s="18" t="s">
        <v>22</v>
      </c>
      <c r="BK5312" s="176">
        <f>ROUND(I5312*H5312,2)</f>
        <v>0</v>
      </c>
      <c r="BL5312" s="18" t="s">
        <v>274</v>
      </c>
      <c r="BM5312" s="18" t="s">
        <v>2955</v>
      </c>
    </row>
    <row r="5313" spans="2:65" s="12" customFormat="1" x14ac:dyDescent="0.3">
      <c r="B5313" s="186"/>
      <c r="D5313" s="178" t="s">
        <v>197</v>
      </c>
      <c r="E5313" s="187" t="s">
        <v>3</v>
      </c>
      <c r="F5313" s="188" t="s">
        <v>2956</v>
      </c>
      <c r="H5313" s="189" t="s">
        <v>3</v>
      </c>
      <c r="I5313" s="190"/>
      <c r="L5313" s="186"/>
      <c r="M5313" s="191"/>
      <c r="N5313" s="192"/>
      <c r="O5313" s="192"/>
      <c r="P5313" s="192"/>
      <c r="Q5313" s="192"/>
      <c r="R5313" s="192"/>
      <c r="S5313" s="192"/>
      <c r="T5313" s="193"/>
      <c r="AT5313" s="189" t="s">
        <v>197</v>
      </c>
      <c r="AU5313" s="189" t="s">
        <v>80</v>
      </c>
      <c r="AV5313" s="12" t="s">
        <v>22</v>
      </c>
      <c r="AW5313" s="12" t="s">
        <v>35</v>
      </c>
      <c r="AX5313" s="12" t="s">
        <v>72</v>
      </c>
      <c r="AY5313" s="189" t="s">
        <v>177</v>
      </c>
    </row>
    <row r="5314" spans="2:65" s="12" customFormat="1" x14ac:dyDescent="0.3">
      <c r="B5314" s="186"/>
      <c r="D5314" s="178" t="s">
        <v>197</v>
      </c>
      <c r="E5314" s="187" t="s">
        <v>3</v>
      </c>
      <c r="F5314" s="188" t="s">
        <v>2957</v>
      </c>
      <c r="H5314" s="189" t="s">
        <v>3</v>
      </c>
      <c r="I5314" s="190"/>
      <c r="L5314" s="186"/>
      <c r="M5314" s="191"/>
      <c r="N5314" s="192"/>
      <c r="O5314" s="192"/>
      <c r="P5314" s="192"/>
      <c r="Q5314" s="192"/>
      <c r="R5314" s="192"/>
      <c r="S5314" s="192"/>
      <c r="T5314" s="193"/>
      <c r="AT5314" s="189" t="s">
        <v>197</v>
      </c>
      <c r="AU5314" s="189" t="s">
        <v>80</v>
      </c>
      <c r="AV5314" s="12" t="s">
        <v>22</v>
      </c>
      <c r="AW5314" s="12" t="s">
        <v>35</v>
      </c>
      <c r="AX5314" s="12" t="s">
        <v>72</v>
      </c>
      <c r="AY5314" s="189" t="s">
        <v>177</v>
      </c>
    </row>
    <row r="5315" spans="2:65" s="12" customFormat="1" x14ac:dyDescent="0.3">
      <c r="B5315" s="186"/>
      <c r="D5315" s="178" t="s">
        <v>197</v>
      </c>
      <c r="E5315" s="187" t="s">
        <v>3</v>
      </c>
      <c r="F5315" s="188" t="s">
        <v>2574</v>
      </c>
      <c r="H5315" s="189" t="s">
        <v>3</v>
      </c>
      <c r="I5315" s="190"/>
      <c r="L5315" s="186"/>
      <c r="M5315" s="191"/>
      <c r="N5315" s="192"/>
      <c r="O5315" s="192"/>
      <c r="P5315" s="192"/>
      <c r="Q5315" s="192"/>
      <c r="R5315" s="192"/>
      <c r="S5315" s="192"/>
      <c r="T5315" s="193"/>
      <c r="AT5315" s="189" t="s">
        <v>197</v>
      </c>
      <c r="AU5315" s="189" t="s">
        <v>80</v>
      </c>
      <c r="AV5315" s="12" t="s">
        <v>22</v>
      </c>
      <c r="AW5315" s="12" t="s">
        <v>35</v>
      </c>
      <c r="AX5315" s="12" t="s">
        <v>72</v>
      </c>
      <c r="AY5315" s="189" t="s">
        <v>177</v>
      </c>
    </row>
    <row r="5316" spans="2:65" s="11" customFormat="1" x14ac:dyDescent="0.3">
      <c r="B5316" s="177"/>
      <c r="D5316" s="178" t="s">
        <v>197</v>
      </c>
      <c r="E5316" s="179" t="s">
        <v>3</v>
      </c>
      <c r="F5316" s="180" t="s">
        <v>2958</v>
      </c>
      <c r="H5316" s="181">
        <v>20.9</v>
      </c>
      <c r="I5316" s="182"/>
      <c r="L5316" s="177"/>
      <c r="M5316" s="183"/>
      <c r="N5316" s="184"/>
      <c r="O5316" s="184"/>
      <c r="P5316" s="184"/>
      <c r="Q5316" s="184"/>
      <c r="R5316" s="184"/>
      <c r="S5316" s="184"/>
      <c r="T5316" s="185"/>
      <c r="AT5316" s="179" t="s">
        <v>197</v>
      </c>
      <c r="AU5316" s="179" t="s">
        <v>80</v>
      </c>
      <c r="AV5316" s="11" t="s">
        <v>80</v>
      </c>
      <c r="AW5316" s="11" t="s">
        <v>35</v>
      </c>
      <c r="AX5316" s="11" t="s">
        <v>72</v>
      </c>
      <c r="AY5316" s="179" t="s">
        <v>177</v>
      </c>
    </row>
    <row r="5317" spans="2:65" s="12" customFormat="1" x14ac:dyDescent="0.3">
      <c r="B5317" s="186"/>
      <c r="D5317" s="178" t="s">
        <v>197</v>
      </c>
      <c r="E5317" s="187" t="s">
        <v>3</v>
      </c>
      <c r="F5317" s="188" t="s">
        <v>2959</v>
      </c>
      <c r="H5317" s="189" t="s">
        <v>3</v>
      </c>
      <c r="I5317" s="190"/>
      <c r="L5317" s="186"/>
      <c r="M5317" s="191"/>
      <c r="N5317" s="192"/>
      <c r="O5317" s="192"/>
      <c r="P5317" s="192"/>
      <c r="Q5317" s="192"/>
      <c r="R5317" s="192"/>
      <c r="S5317" s="192"/>
      <c r="T5317" s="193"/>
      <c r="AT5317" s="189" t="s">
        <v>197</v>
      </c>
      <c r="AU5317" s="189" t="s">
        <v>80</v>
      </c>
      <c r="AV5317" s="12" t="s">
        <v>22</v>
      </c>
      <c r="AW5317" s="12" t="s">
        <v>35</v>
      </c>
      <c r="AX5317" s="12" t="s">
        <v>72</v>
      </c>
      <c r="AY5317" s="189" t="s">
        <v>177</v>
      </c>
    </row>
    <row r="5318" spans="2:65" s="11" customFormat="1" x14ac:dyDescent="0.3">
      <c r="B5318" s="177"/>
      <c r="D5318" s="178" t="s">
        <v>197</v>
      </c>
      <c r="E5318" s="179" t="s">
        <v>3</v>
      </c>
      <c r="F5318" s="180" t="s">
        <v>255</v>
      </c>
      <c r="H5318" s="181">
        <v>12</v>
      </c>
      <c r="I5318" s="182"/>
      <c r="L5318" s="177"/>
      <c r="M5318" s="183"/>
      <c r="N5318" s="184"/>
      <c r="O5318" s="184"/>
      <c r="P5318" s="184"/>
      <c r="Q5318" s="184"/>
      <c r="R5318" s="184"/>
      <c r="S5318" s="184"/>
      <c r="T5318" s="185"/>
      <c r="AT5318" s="179" t="s">
        <v>197</v>
      </c>
      <c r="AU5318" s="179" t="s">
        <v>80</v>
      </c>
      <c r="AV5318" s="11" t="s">
        <v>80</v>
      </c>
      <c r="AW5318" s="11" t="s">
        <v>35</v>
      </c>
      <c r="AX5318" s="11" t="s">
        <v>72</v>
      </c>
      <c r="AY5318" s="179" t="s">
        <v>177</v>
      </c>
    </row>
    <row r="5319" spans="2:65" s="13" customFormat="1" x14ac:dyDescent="0.3">
      <c r="B5319" s="198"/>
      <c r="D5319" s="178" t="s">
        <v>197</v>
      </c>
      <c r="E5319" s="210" t="s">
        <v>3</v>
      </c>
      <c r="F5319" s="211" t="s">
        <v>210</v>
      </c>
      <c r="H5319" s="212">
        <v>32.9</v>
      </c>
      <c r="I5319" s="202"/>
      <c r="L5319" s="198"/>
      <c r="M5319" s="203"/>
      <c r="N5319" s="204"/>
      <c r="O5319" s="204"/>
      <c r="P5319" s="204"/>
      <c r="Q5319" s="204"/>
      <c r="R5319" s="204"/>
      <c r="S5319" s="204"/>
      <c r="T5319" s="205"/>
      <c r="AT5319" s="206" t="s">
        <v>197</v>
      </c>
      <c r="AU5319" s="206" t="s">
        <v>80</v>
      </c>
      <c r="AV5319" s="13" t="s">
        <v>185</v>
      </c>
      <c r="AW5319" s="13" t="s">
        <v>35</v>
      </c>
      <c r="AX5319" s="13" t="s">
        <v>22</v>
      </c>
      <c r="AY5319" s="206" t="s">
        <v>177</v>
      </c>
    </row>
    <row r="5320" spans="2:65" s="10" customFormat="1" ht="29.85" customHeight="1" x14ac:dyDescent="0.3">
      <c r="B5320" s="150"/>
      <c r="D5320" s="161" t="s">
        <v>71</v>
      </c>
      <c r="E5320" s="162" t="s">
        <v>2960</v>
      </c>
      <c r="F5320" s="162" t="s">
        <v>2961</v>
      </c>
      <c r="I5320" s="153"/>
      <c r="J5320" s="163">
        <f>BK5320</f>
        <v>0</v>
      </c>
      <c r="L5320" s="150"/>
      <c r="M5320" s="155"/>
      <c r="N5320" s="156"/>
      <c r="O5320" s="156"/>
      <c r="P5320" s="157">
        <f>SUM(P5321:P7115)</f>
        <v>0</v>
      </c>
      <c r="Q5320" s="156"/>
      <c r="R5320" s="157">
        <f>SUM(R5321:R7115)</f>
        <v>31.256871489999998</v>
      </c>
      <c r="S5320" s="156"/>
      <c r="T5320" s="158">
        <f>SUM(T5321:T7115)</f>
        <v>1.5339296</v>
      </c>
      <c r="AR5320" s="151" t="s">
        <v>80</v>
      </c>
      <c r="AT5320" s="159" t="s">
        <v>71</v>
      </c>
      <c r="AU5320" s="159" t="s">
        <v>22</v>
      </c>
      <c r="AY5320" s="151" t="s">
        <v>177</v>
      </c>
      <c r="BK5320" s="160">
        <f>SUM(BK5321:BK7115)</f>
        <v>0</v>
      </c>
    </row>
    <row r="5321" spans="2:65" s="1" customFormat="1" ht="22.5" customHeight="1" x14ac:dyDescent="0.3">
      <c r="B5321" s="164"/>
      <c r="C5321" s="165" t="s">
        <v>2962</v>
      </c>
      <c r="D5321" s="165" t="s">
        <v>180</v>
      </c>
      <c r="E5321" s="166" t="s">
        <v>2963</v>
      </c>
      <c r="F5321" s="167" t="s">
        <v>2964</v>
      </c>
      <c r="G5321" s="168" t="s">
        <v>240</v>
      </c>
      <c r="H5321" s="169">
        <v>12.32</v>
      </c>
      <c r="I5321" s="170"/>
      <c r="J5321" s="171">
        <f>ROUND(I5321*H5321,2)</f>
        <v>0</v>
      </c>
      <c r="K5321" s="167" t="s">
        <v>195</v>
      </c>
      <c r="L5321" s="35"/>
      <c r="M5321" s="172" t="s">
        <v>3</v>
      </c>
      <c r="N5321" s="173" t="s">
        <v>43</v>
      </c>
      <c r="O5321" s="36"/>
      <c r="P5321" s="174">
        <f>O5321*H5321</f>
        <v>0</v>
      </c>
      <c r="Q5321" s="174">
        <v>0</v>
      </c>
      <c r="R5321" s="174">
        <f>Q5321*H5321</f>
        <v>0</v>
      </c>
      <c r="S5321" s="174">
        <v>5.638E-2</v>
      </c>
      <c r="T5321" s="175">
        <f>S5321*H5321</f>
        <v>0.69460160000000004</v>
      </c>
      <c r="AR5321" s="18" t="s">
        <v>274</v>
      </c>
      <c r="AT5321" s="18" t="s">
        <v>180</v>
      </c>
      <c r="AU5321" s="18" t="s">
        <v>80</v>
      </c>
      <c r="AY5321" s="18" t="s">
        <v>177</v>
      </c>
      <c r="BE5321" s="176">
        <f>IF(N5321="základní",J5321,0)</f>
        <v>0</v>
      </c>
      <c r="BF5321" s="176">
        <f>IF(N5321="snížená",J5321,0)</f>
        <v>0</v>
      </c>
      <c r="BG5321" s="176">
        <f>IF(N5321="zákl. přenesená",J5321,0)</f>
        <v>0</v>
      </c>
      <c r="BH5321" s="176">
        <f>IF(N5321="sníž. přenesená",J5321,0)</f>
        <v>0</v>
      </c>
      <c r="BI5321" s="176">
        <f>IF(N5321="nulová",J5321,0)</f>
        <v>0</v>
      </c>
      <c r="BJ5321" s="18" t="s">
        <v>22</v>
      </c>
      <c r="BK5321" s="176">
        <f>ROUND(I5321*H5321,2)</f>
        <v>0</v>
      </c>
      <c r="BL5321" s="18" t="s">
        <v>274</v>
      </c>
      <c r="BM5321" s="18" t="s">
        <v>2965</v>
      </c>
    </row>
    <row r="5322" spans="2:65" s="12" customFormat="1" x14ac:dyDescent="0.3">
      <c r="B5322" s="186"/>
      <c r="D5322" s="178" t="s">
        <v>197</v>
      </c>
      <c r="E5322" s="187" t="s">
        <v>3</v>
      </c>
      <c r="F5322" s="188" t="s">
        <v>2257</v>
      </c>
      <c r="H5322" s="189" t="s">
        <v>3</v>
      </c>
      <c r="I5322" s="190"/>
      <c r="L5322" s="186"/>
      <c r="M5322" s="191"/>
      <c r="N5322" s="192"/>
      <c r="O5322" s="192"/>
      <c r="P5322" s="192"/>
      <c r="Q5322" s="192"/>
      <c r="R5322" s="192"/>
      <c r="S5322" s="192"/>
      <c r="T5322" s="193"/>
      <c r="AT5322" s="189" t="s">
        <v>197</v>
      </c>
      <c r="AU5322" s="189" t="s">
        <v>80</v>
      </c>
      <c r="AV5322" s="12" t="s">
        <v>22</v>
      </c>
      <c r="AW5322" s="12" t="s">
        <v>35</v>
      </c>
      <c r="AX5322" s="12" t="s">
        <v>72</v>
      </c>
      <c r="AY5322" s="189" t="s">
        <v>177</v>
      </c>
    </row>
    <row r="5323" spans="2:65" s="12" customFormat="1" x14ac:dyDescent="0.3">
      <c r="B5323" s="186"/>
      <c r="D5323" s="178" t="s">
        <v>197</v>
      </c>
      <c r="E5323" s="187" t="s">
        <v>3</v>
      </c>
      <c r="F5323" s="188" t="s">
        <v>2966</v>
      </c>
      <c r="H5323" s="189" t="s">
        <v>3</v>
      </c>
      <c r="I5323" s="190"/>
      <c r="L5323" s="186"/>
      <c r="M5323" s="191"/>
      <c r="N5323" s="192"/>
      <c r="O5323" s="192"/>
      <c r="P5323" s="192"/>
      <c r="Q5323" s="192"/>
      <c r="R5323" s="192"/>
      <c r="S5323" s="192"/>
      <c r="T5323" s="193"/>
      <c r="AT5323" s="189" t="s">
        <v>197</v>
      </c>
      <c r="AU5323" s="189" t="s">
        <v>80</v>
      </c>
      <c r="AV5323" s="12" t="s">
        <v>22</v>
      </c>
      <c r="AW5323" s="12" t="s">
        <v>35</v>
      </c>
      <c r="AX5323" s="12" t="s">
        <v>72</v>
      </c>
      <c r="AY5323" s="189" t="s">
        <v>177</v>
      </c>
    </row>
    <row r="5324" spans="2:65" s="12" customFormat="1" x14ac:dyDescent="0.3">
      <c r="B5324" s="186"/>
      <c r="D5324" s="178" t="s">
        <v>197</v>
      </c>
      <c r="E5324" s="187" t="s">
        <v>3</v>
      </c>
      <c r="F5324" s="188" t="s">
        <v>2959</v>
      </c>
      <c r="H5324" s="189" t="s">
        <v>3</v>
      </c>
      <c r="I5324" s="190"/>
      <c r="L5324" s="186"/>
      <c r="M5324" s="191"/>
      <c r="N5324" s="192"/>
      <c r="O5324" s="192"/>
      <c r="P5324" s="192"/>
      <c r="Q5324" s="192"/>
      <c r="R5324" s="192"/>
      <c r="S5324" s="192"/>
      <c r="T5324" s="193"/>
      <c r="AT5324" s="189" t="s">
        <v>197</v>
      </c>
      <c r="AU5324" s="189" t="s">
        <v>80</v>
      </c>
      <c r="AV5324" s="12" t="s">
        <v>22</v>
      </c>
      <c r="AW5324" s="12" t="s">
        <v>35</v>
      </c>
      <c r="AX5324" s="12" t="s">
        <v>72</v>
      </c>
      <c r="AY5324" s="189" t="s">
        <v>177</v>
      </c>
    </row>
    <row r="5325" spans="2:65" s="11" customFormat="1" x14ac:dyDescent="0.3">
      <c r="B5325" s="177"/>
      <c r="D5325" s="178" t="s">
        <v>197</v>
      </c>
      <c r="E5325" s="179" t="s">
        <v>3</v>
      </c>
      <c r="F5325" s="180" t="s">
        <v>2967</v>
      </c>
      <c r="H5325" s="181">
        <v>4.4000000000000004</v>
      </c>
      <c r="I5325" s="182"/>
      <c r="L5325" s="177"/>
      <c r="M5325" s="183"/>
      <c r="N5325" s="184"/>
      <c r="O5325" s="184"/>
      <c r="P5325" s="184"/>
      <c r="Q5325" s="184"/>
      <c r="R5325" s="184"/>
      <c r="S5325" s="184"/>
      <c r="T5325" s="185"/>
      <c r="AT5325" s="179" t="s">
        <v>197</v>
      </c>
      <c r="AU5325" s="179" t="s">
        <v>80</v>
      </c>
      <c r="AV5325" s="11" t="s">
        <v>80</v>
      </c>
      <c r="AW5325" s="11" t="s">
        <v>35</v>
      </c>
      <c r="AX5325" s="11" t="s">
        <v>72</v>
      </c>
      <c r="AY5325" s="179" t="s">
        <v>177</v>
      </c>
    </row>
    <row r="5326" spans="2:65" s="12" customFormat="1" x14ac:dyDescent="0.3">
      <c r="B5326" s="186"/>
      <c r="D5326" s="178" t="s">
        <v>197</v>
      </c>
      <c r="E5326" s="187" t="s">
        <v>3</v>
      </c>
      <c r="F5326" s="188" t="s">
        <v>2968</v>
      </c>
      <c r="H5326" s="189" t="s">
        <v>3</v>
      </c>
      <c r="I5326" s="190"/>
      <c r="L5326" s="186"/>
      <c r="M5326" s="191"/>
      <c r="N5326" s="192"/>
      <c r="O5326" s="192"/>
      <c r="P5326" s="192"/>
      <c r="Q5326" s="192"/>
      <c r="R5326" s="192"/>
      <c r="S5326" s="192"/>
      <c r="T5326" s="193"/>
      <c r="AT5326" s="189" t="s">
        <v>197</v>
      </c>
      <c r="AU5326" s="189" t="s">
        <v>80</v>
      </c>
      <c r="AV5326" s="12" t="s">
        <v>22</v>
      </c>
      <c r="AW5326" s="12" t="s">
        <v>35</v>
      </c>
      <c r="AX5326" s="12" t="s">
        <v>72</v>
      </c>
      <c r="AY5326" s="189" t="s">
        <v>177</v>
      </c>
    </row>
    <row r="5327" spans="2:65" s="11" customFormat="1" x14ac:dyDescent="0.3">
      <c r="B5327" s="177"/>
      <c r="D5327" s="178" t="s">
        <v>197</v>
      </c>
      <c r="E5327" s="179" t="s">
        <v>3</v>
      </c>
      <c r="F5327" s="180" t="s">
        <v>2969</v>
      </c>
      <c r="H5327" s="181">
        <v>3.96</v>
      </c>
      <c r="I5327" s="182"/>
      <c r="L5327" s="177"/>
      <c r="M5327" s="183"/>
      <c r="N5327" s="184"/>
      <c r="O5327" s="184"/>
      <c r="P5327" s="184"/>
      <c r="Q5327" s="184"/>
      <c r="R5327" s="184"/>
      <c r="S5327" s="184"/>
      <c r="T5327" s="185"/>
      <c r="AT5327" s="179" t="s">
        <v>197</v>
      </c>
      <c r="AU5327" s="179" t="s">
        <v>80</v>
      </c>
      <c r="AV5327" s="11" t="s">
        <v>80</v>
      </c>
      <c r="AW5327" s="11" t="s">
        <v>35</v>
      </c>
      <c r="AX5327" s="11" t="s">
        <v>72</v>
      </c>
      <c r="AY5327" s="179" t="s">
        <v>177</v>
      </c>
    </row>
    <row r="5328" spans="2:65" s="11" customFormat="1" x14ac:dyDescent="0.3">
      <c r="B5328" s="177"/>
      <c r="D5328" s="178" t="s">
        <v>197</v>
      </c>
      <c r="E5328" s="179" t="s">
        <v>3</v>
      </c>
      <c r="F5328" s="180" t="s">
        <v>2969</v>
      </c>
      <c r="H5328" s="181">
        <v>3.96</v>
      </c>
      <c r="I5328" s="182"/>
      <c r="L5328" s="177"/>
      <c r="M5328" s="183"/>
      <c r="N5328" s="184"/>
      <c r="O5328" s="184"/>
      <c r="P5328" s="184"/>
      <c r="Q5328" s="184"/>
      <c r="R5328" s="184"/>
      <c r="S5328" s="184"/>
      <c r="T5328" s="185"/>
      <c r="AT5328" s="179" t="s">
        <v>197</v>
      </c>
      <c r="AU5328" s="179" t="s">
        <v>80</v>
      </c>
      <c r="AV5328" s="11" t="s">
        <v>80</v>
      </c>
      <c r="AW5328" s="11" t="s">
        <v>35</v>
      </c>
      <c r="AX5328" s="11" t="s">
        <v>72</v>
      </c>
      <c r="AY5328" s="179" t="s">
        <v>177</v>
      </c>
    </row>
    <row r="5329" spans="2:65" s="13" customFormat="1" x14ac:dyDescent="0.3">
      <c r="B5329" s="198"/>
      <c r="D5329" s="194" t="s">
        <v>197</v>
      </c>
      <c r="E5329" s="199" t="s">
        <v>3</v>
      </c>
      <c r="F5329" s="200" t="s">
        <v>210</v>
      </c>
      <c r="H5329" s="201">
        <v>12.32</v>
      </c>
      <c r="I5329" s="202"/>
      <c r="L5329" s="198"/>
      <c r="M5329" s="203"/>
      <c r="N5329" s="204"/>
      <c r="O5329" s="204"/>
      <c r="P5329" s="204"/>
      <c r="Q5329" s="204"/>
      <c r="R5329" s="204"/>
      <c r="S5329" s="204"/>
      <c r="T5329" s="205"/>
      <c r="AT5329" s="206" t="s">
        <v>197</v>
      </c>
      <c r="AU5329" s="206" t="s">
        <v>80</v>
      </c>
      <c r="AV5329" s="13" t="s">
        <v>185</v>
      </c>
      <c r="AW5329" s="13" t="s">
        <v>35</v>
      </c>
      <c r="AX5329" s="13" t="s">
        <v>22</v>
      </c>
      <c r="AY5329" s="206" t="s">
        <v>177</v>
      </c>
    </row>
    <row r="5330" spans="2:65" s="1" customFormat="1" ht="22.5" customHeight="1" x14ac:dyDescent="0.3">
      <c r="B5330" s="164"/>
      <c r="C5330" s="165" t="s">
        <v>2970</v>
      </c>
      <c r="D5330" s="165" t="s">
        <v>180</v>
      </c>
      <c r="E5330" s="166" t="s">
        <v>2971</v>
      </c>
      <c r="F5330" s="167" t="s">
        <v>2972</v>
      </c>
      <c r="G5330" s="168" t="s">
        <v>240</v>
      </c>
      <c r="H5330" s="169">
        <v>1438.11</v>
      </c>
      <c r="I5330" s="170"/>
      <c r="J5330" s="171">
        <f>ROUND(I5330*H5330,2)</f>
        <v>0</v>
      </c>
      <c r="K5330" s="167" t="s">
        <v>195</v>
      </c>
      <c r="L5330" s="35"/>
      <c r="M5330" s="172" t="s">
        <v>3</v>
      </c>
      <c r="N5330" s="173" t="s">
        <v>43</v>
      </c>
      <c r="O5330" s="36"/>
      <c r="P5330" s="174">
        <f>O5330*H5330</f>
        <v>0</v>
      </c>
      <c r="Q5330" s="174">
        <v>1.223E-2</v>
      </c>
      <c r="R5330" s="174">
        <f>Q5330*H5330</f>
        <v>17.588085299999999</v>
      </c>
      <c r="S5330" s="174">
        <v>0</v>
      </c>
      <c r="T5330" s="175">
        <f>S5330*H5330</f>
        <v>0</v>
      </c>
      <c r="AR5330" s="18" t="s">
        <v>274</v>
      </c>
      <c r="AT5330" s="18" t="s">
        <v>180</v>
      </c>
      <c r="AU5330" s="18" t="s">
        <v>80</v>
      </c>
      <c r="AY5330" s="18" t="s">
        <v>177</v>
      </c>
      <c r="BE5330" s="176">
        <f>IF(N5330="základní",J5330,0)</f>
        <v>0</v>
      </c>
      <c r="BF5330" s="176">
        <f>IF(N5330="snížená",J5330,0)</f>
        <v>0</v>
      </c>
      <c r="BG5330" s="176">
        <f>IF(N5330="zákl. přenesená",J5330,0)</f>
        <v>0</v>
      </c>
      <c r="BH5330" s="176">
        <f>IF(N5330="sníž. přenesená",J5330,0)</f>
        <v>0</v>
      </c>
      <c r="BI5330" s="176">
        <f>IF(N5330="nulová",J5330,0)</f>
        <v>0</v>
      </c>
      <c r="BJ5330" s="18" t="s">
        <v>22</v>
      </c>
      <c r="BK5330" s="176">
        <f>ROUND(I5330*H5330,2)</f>
        <v>0</v>
      </c>
      <c r="BL5330" s="18" t="s">
        <v>274</v>
      </c>
      <c r="BM5330" s="18" t="s">
        <v>2973</v>
      </c>
    </row>
    <row r="5331" spans="2:65" s="12" customFormat="1" x14ac:dyDescent="0.3">
      <c r="B5331" s="186"/>
      <c r="D5331" s="178" t="s">
        <v>197</v>
      </c>
      <c r="E5331" s="187" t="s">
        <v>3</v>
      </c>
      <c r="F5331" s="188" t="s">
        <v>2257</v>
      </c>
      <c r="H5331" s="189" t="s">
        <v>3</v>
      </c>
      <c r="I5331" s="190"/>
      <c r="L5331" s="186"/>
      <c r="M5331" s="191"/>
      <c r="N5331" s="192"/>
      <c r="O5331" s="192"/>
      <c r="P5331" s="192"/>
      <c r="Q5331" s="192"/>
      <c r="R5331" s="192"/>
      <c r="S5331" s="192"/>
      <c r="T5331" s="193"/>
      <c r="AT5331" s="189" t="s">
        <v>197</v>
      </c>
      <c r="AU5331" s="189" t="s">
        <v>80</v>
      </c>
      <c r="AV5331" s="12" t="s">
        <v>22</v>
      </c>
      <c r="AW5331" s="12" t="s">
        <v>35</v>
      </c>
      <c r="AX5331" s="12" t="s">
        <v>72</v>
      </c>
      <c r="AY5331" s="189" t="s">
        <v>177</v>
      </c>
    </row>
    <row r="5332" spans="2:65" s="12" customFormat="1" x14ac:dyDescent="0.3">
      <c r="B5332" s="186"/>
      <c r="D5332" s="178" t="s">
        <v>197</v>
      </c>
      <c r="E5332" s="187" t="s">
        <v>3</v>
      </c>
      <c r="F5332" s="188" t="s">
        <v>1591</v>
      </c>
      <c r="H5332" s="189" t="s">
        <v>3</v>
      </c>
      <c r="I5332" s="190"/>
      <c r="L5332" s="186"/>
      <c r="M5332" s="191"/>
      <c r="N5332" s="192"/>
      <c r="O5332" s="192"/>
      <c r="P5332" s="192"/>
      <c r="Q5332" s="192"/>
      <c r="R5332" s="192"/>
      <c r="S5332" s="192"/>
      <c r="T5332" s="193"/>
      <c r="AT5332" s="189" t="s">
        <v>197</v>
      </c>
      <c r="AU5332" s="189" t="s">
        <v>80</v>
      </c>
      <c r="AV5332" s="12" t="s">
        <v>22</v>
      </c>
      <c r="AW5332" s="12" t="s">
        <v>35</v>
      </c>
      <c r="AX5332" s="12" t="s">
        <v>72</v>
      </c>
      <c r="AY5332" s="189" t="s">
        <v>177</v>
      </c>
    </row>
    <row r="5333" spans="2:65" s="12" customFormat="1" x14ac:dyDescent="0.3">
      <c r="B5333" s="186"/>
      <c r="D5333" s="178" t="s">
        <v>197</v>
      </c>
      <c r="E5333" s="187" t="s">
        <v>3</v>
      </c>
      <c r="F5333" s="188" t="s">
        <v>1592</v>
      </c>
      <c r="H5333" s="189" t="s">
        <v>3</v>
      </c>
      <c r="I5333" s="190"/>
      <c r="L5333" s="186"/>
      <c r="M5333" s="191"/>
      <c r="N5333" s="192"/>
      <c r="O5333" s="192"/>
      <c r="P5333" s="192"/>
      <c r="Q5333" s="192"/>
      <c r="R5333" s="192"/>
      <c r="S5333" s="192"/>
      <c r="T5333" s="193"/>
      <c r="AT5333" s="189" t="s">
        <v>197</v>
      </c>
      <c r="AU5333" s="189" t="s">
        <v>80</v>
      </c>
      <c r="AV5333" s="12" t="s">
        <v>22</v>
      </c>
      <c r="AW5333" s="12" t="s">
        <v>35</v>
      </c>
      <c r="AX5333" s="12" t="s">
        <v>72</v>
      </c>
      <c r="AY5333" s="189" t="s">
        <v>177</v>
      </c>
    </row>
    <row r="5334" spans="2:65" s="11" customFormat="1" x14ac:dyDescent="0.3">
      <c r="B5334" s="177"/>
      <c r="D5334" s="178" t="s">
        <v>197</v>
      </c>
      <c r="E5334" s="179" t="s">
        <v>3</v>
      </c>
      <c r="F5334" s="180" t="s">
        <v>2331</v>
      </c>
      <c r="H5334" s="181">
        <v>1.99</v>
      </c>
      <c r="I5334" s="182"/>
      <c r="L5334" s="177"/>
      <c r="M5334" s="183"/>
      <c r="N5334" s="184"/>
      <c r="O5334" s="184"/>
      <c r="P5334" s="184"/>
      <c r="Q5334" s="184"/>
      <c r="R5334" s="184"/>
      <c r="S5334" s="184"/>
      <c r="T5334" s="185"/>
      <c r="AT5334" s="179" t="s">
        <v>197</v>
      </c>
      <c r="AU5334" s="179" t="s">
        <v>80</v>
      </c>
      <c r="AV5334" s="11" t="s">
        <v>80</v>
      </c>
      <c r="AW5334" s="11" t="s">
        <v>35</v>
      </c>
      <c r="AX5334" s="11" t="s">
        <v>72</v>
      </c>
      <c r="AY5334" s="179" t="s">
        <v>177</v>
      </c>
    </row>
    <row r="5335" spans="2:65" s="12" customFormat="1" x14ac:dyDescent="0.3">
      <c r="B5335" s="186"/>
      <c r="D5335" s="178" t="s">
        <v>197</v>
      </c>
      <c r="E5335" s="187" t="s">
        <v>3</v>
      </c>
      <c r="F5335" s="188" t="s">
        <v>1595</v>
      </c>
      <c r="H5335" s="189" t="s">
        <v>3</v>
      </c>
      <c r="I5335" s="190"/>
      <c r="L5335" s="186"/>
      <c r="M5335" s="191"/>
      <c r="N5335" s="192"/>
      <c r="O5335" s="192"/>
      <c r="P5335" s="192"/>
      <c r="Q5335" s="192"/>
      <c r="R5335" s="192"/>
      <c r="S5335" s="192"/>
      <c r="T5335" s="193"/>
      <c r="AT5335" s="189" t="s">
        <v>197</v>
      </c>
      <c r="AU5335" s="189" t="s">
        <v>80</v>
      </c>
      <c r="AV5335" s="12" t="s">
        <v>22</v>
      </c>
      <c r="AW5335" s="12" t="s">
        <v>35</v>
      </c>
      <c r="AX5335" s="12" t="s">
        <v>72</v>
      </c>
      <c r="AY5335" s="189" t="s">
        <v>177</v>
      </c>
    </row>
    <row r="5336" spans="2:65" s="12" customFormat="1" x14ac:dyDescent="0.3">
      <c r="B5336" s="186"/>
      <c r="D5336" s="178" t="s">
        <v>197</v>
      </c>
      <c r="E5336" s="187" t="s">
        <v>3</v>
      </c>
      <c r="F5336" s="188" t="s">
        <v>1596</v>
      </c>
      <c r="H5336" s="189" t="s">
        <v>3</v>
      </c>
      <c r="I5336" s="190"/>
      <c r="L5336" s="186"/>
      <c r="M5336" s="191"/>
      <c r="N5336" s="192"/>
      <c r="O5336" s="192"/>
      <c r="P5336" s="192"/>
      <c r="Q5336" s="192"/>
      <c r="R5336" s="192"/>
      <c r="S5336" s="192"/>
      <c r="T5336" s="193"/>
      <c r="AT5336" s="189" t="s">
        <v>197</v>
      </c>
      <c r="AU5336" s="189" t="s">
        <v>80</v>
      </c>
      <c r="AV5336" s="12" t="s">
        <v>22</v>
      </c>
      <c r="AW5336" s="12" t="s">
        <v>35</v>
      </c>
      <c r="AX5336" s="12" t="s">
        <v>72</v>
      </c>
      <c r="AY5336" s="189" t="s">
        <v>177</v>
      </c>
    </row>
    <row r="5337" spans="2:65" s="11" customFormat="1" x14ac:dyDescent="0.3">
      <c r="B5337" s="177"/>
      <c r="D5337" s="178" t="s">
        <v>197</v>
      </c>
      <c r="E5337" s="179" t="s">
        <v>3</v>
      </c>
      <c r="F5337" s="180" t="s">
        <v>2331</v>
      </c>
      <c r="H5337" s="181">
        <v>1.99</v>
      </c>
      <c r="I5337" s="182"/>
      <c r="L5337" s="177"/>
      <c r="M5337" s="183"/>
      <c r="N5337" s="184"/>
      <c r="O5337" s="184"/>
      <c r="P5337" s="184"/>
      <c r="Q5337" s="184"/>
      <c r="R5337" s="184"/>
      <c r="S5337" s="184"/>
      <c r="T5337" s="185"/>
      <c r="AT5337" s="179" t="s">
        <v>197</v>
      </c>
      <c r="AU5337" s="179" t="s">
        <v>80</v>
      </c>
      <c r="AV5337" s="11" t="s">
        <v>80</v>
      </c>
      <c r="AW5337" s="11" t="s">
        <v>35</v>
      </c>
      <c r="AX5337" s="11" t="s">
        <v>72</v>
      </c>
      <c r="AY5337" s="179" t="s">
        <v>177</v>
      </c>
    </row>
    <row r="5338" spans="2:65" s="12" customFormat="1" x14ac:dyDescent="0.3">
      <c r="B5338" s="186"/>
      <c r="D5338" s="178" t="s">
        <v>197</v>
      </c>
      <c r="E5338" s="187" t="s">
        <v>3</v>
      </c>
      <c r="F5338" s="188" t="s">
        <v>1597</v>
      </c>
      <c r="H5338" s="189" t="s">
        <v>3</v>
      </c>
      <c r="I5338" s="190"/>
      <c r="L5338" s="186"/>
      <c r="M5338" s="191"/>
      <c r="N5338" s="192"/>
      <c r="O5338" s="192"/>
      <c r="P5338" s="192"/>
      <c r="Q5338" s="192"/>
      <c r="R5338" s="192"/>
      <c r="S5338" s="192"/>
      <c r="T5338" s="193"/>
      <c r="AT5338" s="189" t="s">
        <v>197</v>
      </c>
      <c r="AU5338" s="189" t="s">
        <v>80</v>
      </c>
      <c r="AV5338" s="12" t="s">
        <v>22</v>
      </c>
      <c r="AW5338" s="12" t="s">
        <v>35</v>
      </c>
      <c r="AX5338" s="12" t="s">
        <v>72</v>
      </c>
      <c r="AY5338" s="189" t="s">
        <v>177</v>
      </c>
    </row>
    <row r="5339" spans="2:65" s="12" customFormat="1" x14ac:dyDescent="0.3">
      <c r="B5339" s="186"/>
      <c r="D5339" s="178" t="s">
        <v>197</v>
      </c>
      <c r="E5339" s="187" t="s">
        <v>3</v>
      </c>
      <c r="F5339" s="188" t="s">
        <v>1598</v>
      </c>
      <c r="H5339" s="189" t="s">
        <v>3</v>
      </c>
      <c r="I5339" s="190"/>
      <c r="L5339" s="186"/>
      <c r="M5339" s="191"/>
      <c r="N5339" s="192"/>
      <c r="O5339" s="192"/>
      <c r="P5339" s="192"/>
      <c r="Q5339" s="192"/>
      <c r="R5339" s="192"/>
      <c r="S5339" s="192"/>
      <c r="T5339" s="193"/>
      <c r="AT5339" s="189" t="s">
        <v>197</v>
      </c>
      <c r="AU5339" s="189" t="s">
        <v>80</v>
      </c>
      <c r="AV5339" s="12" t="s">
        <v>22</v>
      </c>
      <c r="AW5339" s="12" t="s">
        <v>35</v>
      </c>
      <c r="AX5339" s="12" t="s">
        <v>72</v>
      </c>
      <c r="AY5339" s="189" t="s">
        <v>177</v>
      </c>
    </row>
    <row r="5340" spans="2:65" s="11" customFormat="1" x14ac:dyDescent="0.3">
      <c r="B5340" s="177"/>
      <c r="D5340" s="178" t="s">
        <v>197</v>
      </c>
      <c r="E5340" s="179" t="s">
        <v>3</v>
      </c>
      <c r="F5340" s="180" t="s">
        <v>2332</v>
      </c>
      <c r="H5340" s="181">
        <v>11.41</v>
      </c>
      <c r="I5340" s="182"/>
      <c r="L5340" s="177"/>
      <c r="M5340" s="183"/>
      <c r="N5340" s="184"/>
      <c r="O5340" s="184"/>
      <c r="P5340" s="184"/>
      <c r="Q5340" s="184"/>
      <c r="R5340" s="184"/>
      <c r="S5340" s="184"/>
      <c r="T5340" s="185"/>
      <c r="AT5340" s="179" t="s">
        <v>197</v>
      </c>
      <c r="AU5340" s="179" t="s">
        <v>80</v>
      </c>
      <c r="AV5340" s="11" t="s">
        <v>80</v>
      </c>
      <c r="AW5340" s="11" t="s">
        <v>35</v>
      </c>
      <c r="AX5340" s="11" t="s">
        <v>72</v>
      </c>
      <c r="AY5340" s="179" t="s">
        <v>177</v>
      </c>
    </row>
    <row r="5341" spans="2:65" s="12" customFormat="1" x14ac:dyDescent="0.3">
      <c r="B5341" s="186"/>
      <c r="D5341" s="178" t="s">
        <v>197</v>
      </c>
      <c r="E5341" s="187" t="s">
        <v>3</v>
      </c>
      <c r="F5341" s="188" t="s">
        <v>1603</v>
      </c>
      <c r="H5341" s="189" t="s">
        <v>3</v>
      </c>
      <c r="I5341" s="190"/>
      <c r="L5341" s="186"/>
      <c r="M5341" s="191"/>
      <c r="N5341" s="192"/>
      <c r="O5341" s="192"/>
      <c r="P5341" s="192"/>
      <c r="Q5341" s="192"/>
      <c r="R5341" s="192"/>
      <c r="S5341" s="192"/>
      <c r="T5341" s="193"/>
      <c r="AT5341" s="189" t="s">
        <v>197</v>
      </c>
      <c r="AU5341" s="189" t="s">
        <v>80</v>
      </c>
      <c r="AV5341" s="12" t="s">
        <v>22</v>
      </c>
      <c r="AW5341" s="12" t="s">
        <v>35</v>
      </c>
      <c r="AX5341" s="12" t="s">
        <v>72</v>
      </c>
      <c r="AY5341" s="189" t="s">
        <v>177</v>
      </c>
    </row>
    <row r="5342" spans="2:65" s="12" customFormat="1" x14ac:dyDescent="0.3">
      <c r="B5342" s="186"/>
      <c r="D5342" s="178" t="s">
        <v>197</v>
      </c>
      <c r="E5342" s="187" t="s">
        <v>3</v>
      </c>
      <c r="F5342" s="188" t="s">
        <v>1604</v>
      </c>
      <c r="H5342" s="189" t="s">
        <v>3</v>
      </c>
      <c r="I5342" s="190"/>
      <c r="L5342" s="186"/>
      <c r="M5342" s="191"/>
      <c r="N5342" s="192"/>
      <c r="O5342" s="192"/>
      <c r="P5342" s="192"/>
      <c r="Q5342" s="192"/>
      <c r="R5342" s="192"/>
      <c r="S5342" s="192"/>
      <c r="T5342" s="193"/>
      <c r="AT5342" s="189" t="s">
        <v>197</v>
      </c>
      <c r="AU5342" s="189" t="s">
        <v>80</v>
      </c>
      <c r="AV5342" s="12" t="s">
        <v>22</v>
      </c>
      <c r="AW5342" s="12" t="s">
        <v>35</v>
      </c>
      <c r="AX5342" s="12" t="s">
        <v>72</v>
      </c>
      <c r="AY5342" s="189" t="s">
        <v>177</v>
      </c>
    </row>
    <row r="5343" spans="2:65" s="11" customFormat="1" x14ac:dyDescent="0.3">
      <c r="B5343" s="177"/>
      <c r="D5343" s="178" t="s">
        <v>197</v>
      </c>
      <c r="E5343" s="179" t="s">
        <v>3</v>
      </c>
      <c r="F5343" s="180" t="s">
        <v>2333</v>
      </c>
      <c r="H5343" s="181">
        <v>3.75</v>
      </c>
      <c r="I5343" s="182"/>
      <c r="L5343" s="177"/>
      <c r="M5343" s="183"/>
      <c r="N5343" s="184"/>
      <c r="O5343" s="184"/>
      <c r="P5343" s="184"/>
      <c r="Q5343" s="184"/>
      <c r="R5343" s="184"/>
      <c r="S5343" s="184"/>
      <c r="T5343" s="185"/>
      <c r="AT5343" s="179" t="s">
        <v>197</v>
      </c>
      <c r="AU5343" s="179" t="s">
        <v>80</v>
      </c>
      <c r="AV5343" s="11" t="s">
        <v>80</v>
      </c>
      <c r="AW5343" s="11" t="s">
        <v>35</v>
      </c>
      <c r="AX5343" s="11" t="s">
        <v>72</v>
      </c>
      <c r="AY5343" s="179" t="s">
        <v>177</v>
      </c>
    </row>
    <row r="5344" spans="2:65" s="12" customFormat="1" x14ac:dyDescent="0.3">
      <c r="B5344" s="186"/>
      <c r="D5344" s="178" t="s">
        <v>197</v>
      </c>
      <c r="E5344" s="187" t="s">
        <v>3</v>
      </c>
      <c r="F5344" s="188" t="s">
        <v>1607</v>
      </c>
      <c r="H5344" s="189" t="s">
        <v>3</v>
      </c>
      <c r="I5344" s="190"/>
      <c r="L5344" s="186"/>
      <c r="M5344" s="191"/>
      <c r="N5344" s="192"/>
      <c r="O5344" s="192"/>
      <c r="P5344" s="192"/>
      <c r="Q5344" s="192"/>
      <c r="R5344" s="192"/>
      <c r="S5344" s="192"/>
      <c r="T5344" s="193"/>
      <c r="AT5344" s="189" t="s">
        <v>197</v>
      </c>
      <c r="AU5344" s="189" t="s">
        <v>80</v>
      </c>
      <c r="AV5344" s="12" t="s">
        <v>22</v>
      </c>
      <c r="AW5344" s="12" t="s">
        <v>35</v>
      </c>
      <c r="AX5344" s="12" t="s">
        <v>72</v>
      </c>
      <c r="AY5344" s="189" t="s">
        <v>177</v>
      </c>
    </row>
    <row r="5345" spans="2:51" s="12" customFormat="1" x14ac:dyDescent="0.3">
      <c r="B5345" s="186"/>
      <c r="D5345" s="178" t="s">
        <v>197</v>
      </c>
      <c r="E5345" s="187" t="s">
        <v>3</v>
      </c>
      <c r="F5345" s="188" t="s">
        <v>1608</v>
      </c>
      <c r="H5345" s="189" t="s">
        <v>3</v>
      </c>
      <c r="I5345" s="190"/>
      <c r="L5345" s="186"/>
      <c r="M5345" s="191"/>
      <c r="N5345" s="192"/>
      <c r="O5345" s="192"/>
      <c r="P5345" s="192"/>
      <c r="Q5345" s="192"/>
      <c r="R5345" s="192"/>
      <c r="S5345" s="192"/>
      <c r="T5345" s="193"/>
      <c r="AT5345" s="189" t="s">
        <v>197</v>
      </c>
      <c r="AU5345" s="189" t="s">
        <v>80</v>
      </c>
      <c r="AV5345" s="12" t="s">
        <v>22</v>
      </c>
      <c r="AW5345" s="12" t="s">
        <v>35</v>
      </c>
      <c r="AX5345" s="12" t="s">
        <v>72</v>
      </c>
      <c r="AY5345" s="189" t="s">
        <v>177</v>
      </c>
    </row>
    <row r="5346" spans="2:51" s="11" customFormat="1" x14ac:dyDescent="0.3">
      <c r="B5346" s="177"/>
      <c r="D5346" s="178" t="s">
        <v>197</v>
      </c>
      <c r="E5346" s="179" t="s">
        <v>3</v>
      </c>
      <c r="F5346" s="180" t="s">
        <v>2334</v>
      </c>
      <c r="H5346" s="181">
        <v>5.91</v>
      </c>
      <c r="I5346" s="182"/>
      <c r="L5346" s="177"/>
      <c r="M5346" s="183"/>
      <c r="N5346" s="184"/>
      <c r="O5346" s="184"/>
      <c r="P5346" s="184"/>
      <c r="Q5346" s="184"/>
      <c r="R5346" s="184"/>
      <c r="S5346" s="184"/>
      <c r="T5346" s="185"/>
      <c r="AT5346" s="179" t="s">
        <v>197</v>
      </c>
      <c r="AU5346" s="179" t="s">
        <v>80</v>
      </c>
      <c r="AV5346" s="11" t="s">
        <v>80</v>
      </c>
      <c r="AW5346" s="11" t="s">
        <v>35</v>
      </c>
      <c r="AX5346" s="11" t="s">
        <v>72</v>
      </c>
      <c r="AY5346" s="179" t="s">
        <v>177</v>
      </c>
    </row>
    <row r="5347" spans="2:51" s="12" customFormat="1" x14ac:dyDescent="0.3">
      <c r="B5347" s="186"/>
      <c r="D5347" s="178" t="s">
        <v>197</v>
      </c>
      <c r="E5347" s="187" t="s">
        <v>3</v>
      </c>
      <c r="F5347" s="188" t="s">
        <v>1615</v>
      </c>
      <c r="H5347" s="189" t="s">
        <v>3</v>
      </c>
      <c r="I5347" s="190"/>
      <c r="L5347" s="186"/>
      <c r="M5347" s="191"/>
      <c r="N5347" s="192"/>
      <c r="O5347" s="192"/>
      <c r="P5347" s="192"/>
      <c r="Q5347" s="192"/>
      <c r="R5347" s="192"/>
      <c r="S5347" s="192"/>
      <c r="T5347" s="193"/>
      <c r="AT5347" s="189" t="s">
        <v>197</v>
      </c>
      <c r="AU5347" s="189" t="s">
        <v>80</v>
      </c>
      <c r="AV5347" s="12" t="s">
        <v>22</v>
      </c>
      <c r="AW5347" s="12" t="s">
        <v>35</v>
      </c>
      <c r="AX5347" s="12" t="s">
        <v>72</v>
      </c>
      <c r="AY5347" s="189" t="s">
        <v>177</v>
      </c>
    </row>
    <row r="5348" spans="2:51" s="12" customFormat="1" x14ac:dyDescent="0.3">
      <c r="B5348" s="186"/>
      <c r="D5348" s="178" t="s">
        <v>197</v>
      </c>
      <c r="E5348" s="187" t="s">
        <v>3</v>
      </c>
      <c r="F5348" s="188" t="s">
        <v>1616</v>
      </c>
      <c r="H5348" s="189" t="s">
        <v>3</v>
      </c>
      <c r="I5348" s="190"/>
      <c r="L5348" s="186"/>
      <c r="M5348" s="191"/>
      <c r="N5348" s="192"/>
      <c r="O5348" s="192"/>
      <c r="P5348" s="192"/>
      <c r="Q5348" s="192"/>
      <c r="R5348" s="192"/>
      <c r="S5348" s="192"/>
      <c r="T5348" s="193"/>
      <c r="AT5348" s="189" t="s">
        <v>197</v>
      </c>
      <c r="AU5348" s="189" t="s">
        <v>80</v>
      </c>
      <c r="AV5348" s="12" t="s">
        <v>22</v>
      </c>
      <c r="AW5348" s="12" t="s">
        <v>35</v>
      </c>
      <c r="AX5348" s="12" t="s">
        <v>72</v>
      </c>
      <c r="AY5348" s="189" t="s">
        <v>177</v>
      </c>
    </row>
    <row r="5349" spans="2:51" s="11" customFormat="1" x14ac:dyDescent="0.3">
      <c r="B5349" s="177"/>
      <c r="D5349" s="178" t="s">
        <v>197</v>
      </c>
      <c r="E5349" s="179" t="s">
        <v>3</v>
      </c>
      <c r="F5349" s="180" t="s">
        <v>2335</v>
      </c>
      <c r="H5349" s="181">
        <v>2.98</v>
      </c>
      <c r="I5349" s="182"/>
      <c r="L5349" s="177"/>
      <c r="M5349" s="183"/>
      <c r="N5349" s="184"/>
      <c r="O5349" s="184"/>
      <c r="P5349" s="184"/>
      <c r="Q5349" s="184"/>
      <c r="R5349" s="184"/>
      <c r="S5349" s="184"/>
      <c r="T5349" s="185"/>
      <c r="AT5349" s="179" t="s">
        <v>197</v>
      </c>
      <c r="AU5349" s="179" t="s">
        <v>80</v>
      </c>
      <c r="AV5349" s="11" t="s">
        <v>80</v>
      </c>
      <c r="AW5349" s="11" t="s">
        <v>35</v>
      </c>
      <c r="AX5349" s="11" t="s">
        <v>72</v>
      </c>
      <c r="AY5349" s="179" t="s">
        <v>177</v>
      </c>
    </row>
    <row r="5350" spans="2:51" s="12" customFormat="1" x14ac:dyDescent="0.3">
      <c r="B5350" s="186"/>
      <c r="D5350" s="178" t="s">
        <v>197</v>
      </c>
      <c r="E5350" s="187" t="s">
        <v>3</v>
      </c>
      <c r="F5350" s="188" t="s">
        <v>1623</v>
      </c>
      <c r="H5350" s="189" t="s">
        <v>3</v>
      </c>
      <c r="I5350" s="190"/>
      <c r="L5350" s="186"/>
      <c r="M5350" s="191"/>
      <c r="N5350" s="192"/>
      <c r="O5350" s="192"/>
      <c r="P5350" s="192"/>
      <c r="Q5350" s="192"/>
      <c r="R5350" s="192"/>
      <c r="S5350" s="192"/>
      <c r="T5350" s="193"/>
      <c r="AT5350" s="189" t="s">
        <v>197</v>
      </c>
      <c r="AU5350" s="189" t="s">
        <v>80</v>
      </c>
      <c r="AV5350" s="12" t="s">
        <v>22</v>
      </c>
      <c r="AW5350" s="12" t="s">
        <v>35</v>
      </c>
      <c r="AX5350" s="12" t="s">
        <v>72</v>
      </c>
      <c r="AY5350" s="189" t="s">
        <v>177</v>
      </c>
    </row>
    <row r="5351" spans="2:51" s="12" customFormat="1" x14ac:dyDescent="0.3">
      <c r="B5351" s="186"/>
      <c r="D5351" s="178" t="s">
        <v>197</v>
      </c>
      <c r="E5351" s="187" t="s">
        <v>3</v>
      </c>
      <c r="F5351" s="188" t="s">
        <v>1624</v>
      </c>
      <c r="H5351" s="189" t="s">
        <v>3</v>
      </c>
      <c r="I5351" s="190"/>
      <c r="L5351" s="186"/>
      <c r="M5351" s="191"/>
      <c r="N5351" s="192"/>
      <c r="O5351" s="192"/>
      <c r="P5351" s="192"/>
      <c r="Q5351" s="192"/>
      <c r="R5351" s="192"/>
      <c r="S5351" s="192"/>
      <c r="T5351" s="193"/>
      <c r="AT5351" s="189" t="s">
        <v>197</v>
      </c>
      <c r="AU5351" s="189" t="s">
        <v>80</v>
      </c>
      <c r="AV5351" s="12" t="s">
        <v>22</v>
      </c>
      <c r="AW5351" s="12" t="s">
        <v>35</v>
      </c>
      <c r="AX5351" s="12" t="s">
        <v>72</v>
      </c>
      <c r="AY5351" s="189" t="s">
        <v>177</v>
      </c>
    </row>
    <row r="5352" spans="2:51" s="11" customFormat="1" x14ac:dyDescent="0.3">
      <c r="B5352" s="177"/>
      <c r="D5352" s="178" t="s">
        <v>197</v>
      </c>
      <c r="E5352" s="179" t="s">
        <v>3</v>
      </c>
      <c r="F5352" s="180" t="s">
        <v>2336</v>
      </c>
      <c r="H5352" s="181">
        <v>5.63</v>
      </c>
      <c r="I5352" s="182"/>
      <c r="L5352" s="177"/>
      <c r="M5352" s="183"/>
      <c r="N5352" s="184"/>
      <c r="O5352" s="184"/>
      <c r="P5352" s="184"/>
      <c r="Q5352" s="184"/>
      <c r="R5352" s="184"/>
      <c r="S5352" s="184"/>
      <c r="T5352" s="185"/>
      <c r="AT5352" s="179" t="s">
        <v>197</v>
      </c>
      <c r="AU5352" s="179" t="s">
        <v>80</v>
      </c>
      <c r="AV5352" s="11" t="s">
        <v>80</v>
      </c>
      <c r="AW5352" s="11" t="s">
        <v>35</v>
      </c>
      <c r="AX5352" s="11" t="s">
        <v>72</v>
      </c>
      <c r="AY5352" s="179" t="s">
        <v>177</v>
      </c>
    </row>
    <row r="5353" spans="2:51" s="12" customFormat="1" x14ac:dyDescent="0.3">
      <c r="B5353" s="186"/>
      <c r="D5353" s="178" t="s">
        <v>197</v>
      </c>
      <c r="E5353" s="187" t="s">
        <v>3</v>
      </c>
      <c r="F5353" s="188" t="s">
        <v>1646</v>
      </c>
      <c r="H5353" s="189" t="s">
        <v>3</v>
      </c>
      <c r="I5353" s="190"/>
      <c r="L5353" s="186"/>
      <c r="M5353" s="191"/>
      <c r="N5353" s="192"/>
      <c r="O5353" s="192"/>
      <c r="P5353" s="192"/>
      <c r="Q5353" s="192"/>
      <c r="R5353" s="192"/>
      <c r="S5353" s="192"/>
      <c r="T5353" s="193"/>
      <c r="AT5353" s="189" t="s">
        <v>197</v>
      </c>
      <c r="AU5353" s="189" t="s">
        <v>80</v>
      </c>
      <c r="AV5353" s="12" t="s">
        <v>22</v>
      </c>
      <c r="AW5353" s="12" t="s">
        <v>35</v>
      </c>
      <c r="AX5353" s="12" t="s">
        <v>72</v>
      </c>
      <c r="AY5353" s="189" t="s">
        <v>177</v>
      </c>
    </row>
    <row r="5354" spans="2:51" s="12" customFormat="1" x14ac:dyDescent="0.3">
      <c r="B5354" s="186"/>
      <c r="D5354" s="178" t="s">
        <v>197</v>
      </c>
      <c r="E5354" s="187" t="s">
        <v>3</v>
      </c>
      <c r="F5354" s="188" t="s">
        <v>1647</v>
      </c>
      <c r="H5354" s="189" t="s">
        <v>3</v>
      </c>
      <c r="I5354" s="190"/>
      <c r="L5354" s="186"/>
      <c r="M5354" s="191"/>
      <c r="N5354" s="192"/>
      <c r="O5354" s="192"/>
      <c r="P5354" s="192"/>
      <c r="Q5354" s="192"/>
      <c r="R5354" s="192"/>
      <c r="S5354" s="192"/>
      <c r="T5354" s="193"/>
      <c r="AT5354" s="189" t="s">
        <v>197</v>
      </c>
      <c r="AU5354" s="189" t="s">
        <v>80</v>
      </c>
      <c r="AV5354" s="12" t="s">
        <v>22</v>
      </c>
      <c r="AW5354" s="12" t="s">
        <v>35</v>
      </c>
      <c r="AX5354" s="12" t="s">
        <v>72</v>
      </c>
      <c r="AY5354" s="189" t="s">
        <v>177</v>
      </c>
    </row>
    <row r="5355" spans="2:51" s="11" customFormat="1" x14ac:dyDescent="0.3">
      <c r="B5355" s="177"/>
      <c r="D5355" s="178" t="s">
        <v>197</v>
      </c>
      <c r="E5355" s="179" t="s">
        <v>3</v>
      </c>
      <c r="F5355" s="180" t="s">
        <v>2974</v>
      </c>
      <c r="H5355" s="181">
        <v>35.799999999999997</v>
      </c>
      <c r="I5355" s="182"/>
      <c r="L5355" s="177"/>
      <c r="M5355" s="183"/>
      <c r="N5355" s="184"/>
      <c r="O5355" s="184"/>
      <c r="P5355" s="184"/>
      <c r="Q5355" s="184"/>
      <c r="R5355" s="184"/>
      <c r="S5355" s="184"/>
      <c r="T5355" s="185"/>
      <c r="AT5355" s="179" t="s">
        <v>197</v>
      </c>
      <c r="AU5355" s="179" t="s">
        <v>80</v>
      </c>
      <c r="AV5355" s="11" t="s">
        <v>80</v>
      </c>
      <c r="AW5355" s="11" t="s">
        <v>35</v>
      </c>
      <c r="AX5355" s="11" t="s">
        <v>72</v>
      </c>
      <c r="AY5355" s="179" t="s">
        <v>177</v>
      </c>
    </row>
    <row r="5356" spans="2:51" s="12" customFormat="1" x14ac:dyDescent="0.3">
      <c r="B5356" s="186"/>
      <c r="D5356" s="178" t="s">
        <v>197</v>
      </c>
      <c r="E5356" s="187" t="s">
        <v>3</v>
      </c>
      <c r="F5356" s="188" t="s">
        <v>1652</v>
      </c>
      <c r="H5356" s="189" t="s">
        <v>3</v>
      </c>
      <c r="I5356" s="190"/>
      <c r="L5356" s="186"/>
      <c r="M5356" s="191"/>
      <c r="N5356" s="192"/>
      <c r="O5356" s="192"/>
      <c r="P5356" s="192"/>
      <c r="Q5356" s="192"/>
      <c r="R5356" s="192"/>
      <c r="S5356" s="192"/>
      <c r="T5356" s="193"/>
      <c r="AT5356" s="189" t="s">
        <v>197</v>
      </c>
      <c r="AU5356" s="189" t="s">
        <v>80</v>
      </c>
      <c r="AV5356" s="12" t="s">
        <v>22</v>
      </c>
      <c r="AW5356" s="12" t="s">
        <v>35</v>
      </c>
      <c r="AX5356" s="12" t="s">
        <v>72</v>
      </c>
      <c r="AY5356" s="189" t="s">
        <v>177</v>
      </c>
    </row>
    <row r="5357" spans="2:51" s="12" customFormat="1" x14ac:dyDescent="0.3">
      <c r="B5357" s="186"/>
      <c r="D5357" s="178" t="s">
        <v>197</v>
      </c>
      <c r="E5357" s="187" t="s">
        <v>3</v>
      </c>
      <c r="F5357" s="188" t="s">
        <v>1653</v>
      </c>
      <c r="H5357" s="189" t="s">
        <v>3</v>
      </c>
      <c r="I5357" s="190"/>
      <c r="L5357" s="186"/>
      <c r="M5357" s="191"/>
      <c r="N5357" s="192"/>
      <c r="O5357" s="192"/>
      <c r="P5357" s="192"/>
      <c r="Q5357" s="192"/>
      <c r="R5357" s="192"/>
      <c r="S5357" s="192"/>
      <c r="T5357" s="193"/>
      <c r="AT5357" s="189" t="s">
        <v>197</v>
      </c>
      <c r="AU5357" s="189" t="s">
        <v>80</v>
      </c>
      <c r="AV5357" s="12" t="s">
        <v>22</v>
      </c>
      <c r="AW5357" s="12" t="s">
        <v>35</v>
      </c>
      <c r="AX5357" s="12" t="s">
        <v>72</v>
      </c>
      <c r="AY5357" s="189" t="s">
        <v>177</v>
      </c>
    </row>
    <row r="5358" spans="2:51" s="11" customFormat="1" x14ac:dyDescent="0.3">
      <c r="B5358" s="177"/>
      <c r="D5358" s="178" t="s">
        <v>197</v>
      </c>
      <c r="E5358" s="179" t="s">
        <v>3</v>
      </c>
      <c r="F5358" s="180" t="s">
        <v>2337</v>
      </c>
      <c r="H5358" s="181">
        <v>150.63</v>
      </c>
      <c r="I5358" s="182"/>
      <c r="L5358" s="177"/>
      <c r="M5358" s="183"/>
      <c r="N5358" s="184"/>
      <c r="O5358" s="184"/>
      <c r="P5358" s="184"/>
      <c r="Q5358" s="184"/>
      <c r="R5358" s="184"/>
      <c r="S5358" s="184"/>
      <c r="T5358" s="185"/>
      <c r="AT5358" s="179" t="s">
        <v>197</v>
      </c>
      <c r="AU5358" s="179" t="s">
        <v>80</v>
      </c>
      <c r="AV5358" s="11" t="s">
        <v>80</v>
      </c>
      <c r="AW5358" s="11" t="s">
        <v>35</v>
      </c>
      <c r="AX5358" s="11" t="s">
        <v>72</v>
      </c>
      <c r="AY5358" s="179" t="s">
        <v>177</v>
      </c>
    </row>
    <row r="5359" spans="2:51" s="12" customFormat="1" x14ac:dyDescent="0.3">
      <c r="B5359" s="186"/>
      <c r="D5359" s="178" t="s">
        <v>197</v>
      </c>
      <c r="E5359" s="187" t="s">
        <v>3</v>
      </c>
      <c r="F5359" s="188" t="s">
        <v>1656</v>
      </c>
      <c r="H5359" s="189" t="s">
        <v>3</v>
      </c>
      <c r="I5359" s="190"/>
      <c r="L5359" s="186"/>
      <c r="M5359" s="191"/>
      <c r="N5359" s="192"/>
      <c r="O5359" s="192"/>
      <c r="P5359" s="192"/>
      <c r="Q5359" s="192"/>
      <c r="R5359" s="192"/>
      <c r="S5359" s="192"/>
      <c r="T5359" s="193"/>
      <c r="AT5359" s="189" t="s">
        <v>197</v>
      </c>
      <c r="AU5359" s="189" t="s">
        <v>80</v>
      </c>
      <c r="AV5359" s="12" t="s">
        <v>22</v>
      </c>
      <c r="AW5359" s="12" t="s">
        <v>35</v>
      </c>
      <c r="AX5359" s="12" t="s">
        <v>72</v>
      </c>
      <c r="AY5359" s="189" t="s">
        <v>177</v>
      </c>
    </row>
    <row r="5360" spans="2:51" s="12" customFormat="1" x14ac:dyDescent="0.3">
      <c r="B5360" s="186"/>
      <c r="D5360" s="178" t="s">
        <v>197</v>
      </c>
      <c r="E5360" s="187" t="s">
        <v>3</v>
      </c>
      <c r="F5360" s="188" t="s">
        <v>1657</v>
      </c>
      <c r="H5360" s="189" t="s">
        <v>3</v>
      </c>
      <c r="I5360" s="190"/>
      <c r="L5360" s="186"/>
      <c r="M5360" s="191"/>
      <c r="N5360" s="192"/>
      <c r="O5360" s="192"/>
      <c r="P5360" s="192"/>
      <c r="Q5360" s="192"/>
      <c r="R5360" s="192"/>
      <c r="S5360" s="192"/>
      <c r="T5360" s="193"/>
      <c r="AT5360" s="189" t="s">
        <v>197</v>
      </c>
      <c r="AU5360" s="189" t="s">
        <v>80</v>
      </c>
      <c r="AV5360" s="12" t="s">
        <v>22</v>
      </c>
      <c r="AW5360" s="12" t="s">
        <v>35</v>
      </c>
      <c r="AX5360" s="12" t="s">
        <v>72</v>
      </c>
      <c r="AY5360" s="189" t="s">
        <v>177</v>
      </c>
    </row>
    <row r="5361" spans="2:51" s="11" customFormat="1" x14ac:dyDescent="0.3">
      <c r="B5361" s="177"/>
      <c r="D5361" s="178" t="s">
        <v>197</v>
      </c>
      <c r="E5361" s="179" t="s">
        <v>3</v>
      </c>
      <c r="F5361" s="180" t="s">
        <v>2354</v>
      </c>
      <c r="H5361" s="181">
        <v>39.65</v>
      </c>
      <c r="I5361" s="182"/>
      <c r="L5361" s="177"/>
      <c r="M5361" s="183"/>
      <c r="N5361" s="184"/>
      <c r="O5361" s="184"/>
      <c r="P5361" s="184"/>
      <c r="Q5361" s="184"/>
      <c r="R5361" s="184"/>
      <c r="S5361" s="184"/>
      <c r="T5361" s="185"/>
      <c r="AT5361" s="179" t="s">
        <v>197</v>
      </c>
      <c r="AU5361" s="179" t="s">
        <v>80</v>
      </c>
      <c r="AV5361" s="11" t="s">
        <v>80</v>
      </c>
      <c r="AW5361" s="11" t="s">
        <v>35</v>
      </c>
      <c r="AX5361" s="11" t="s">
        <v>72</v>
      </c>
      <c r="AY5361" s="179" t="s">
        <v>177</v>
      </c>
    </row>
    <row r="5362" spans="2:51" s="12" customFormat="1" x14ac:dyDescent="0.3">
      <c r="B5362" s="186"/>
      <c r="D5362" s="178" t="s">
        <v>197</v>
      </c>
      <c r="E5362" s="187" t="s">
        <v>3</v>
      </c>
      <c r="F5362" s="188" t="s">
        <v>1660</v>
      </c>
      <c r="H5362" s="189" t="s">
        <v>3</v>
      </c>
      <c r="I5362" s="190"/>
      <c r="L5362" s="186"/>
      <c r="M5362" s="191"/>
      <c r="N5362" s="192"/>
      <c r="O5362" s="192"/>
      <c r="P5362" s="192"/>
      <c r="Q5362" s="192"/>
      <c r="R5362" s="192"/>
      <c r="S5362" s="192"/>
      <c r="T5362" s="193"/>
      <c r="AT5362" s="189" t="s">
        <v>197</v>
      </c>
      <c r="AU5362" s="189" t="s">
        <v>80</v>
      </c>
      <c r="AV5362" s="12" t="s">
        <v>22</v>
      </c>
      <c r="AW5362" s="12" t="s">
        <v>35</v>
      </c>
      <c r="AX5362" s="12" t="s">
        <v>72</v>
      </c>
      <c r="AY5362" s="189" t="s">
        <v>177</v>
      </c>
    </row>
    <row r="5363" spans="2:51" s="12" customFormat="1" x14ac:dyDescent="0.3">
      <c r="B5363" s="186"/>
      <c r="D5363" s="178" t="s">
        <v>197</v>
      </c>
      <c r="E5363" s="187" t="s">
        <v>3</v>
      </c>
      <c r="F5363" s="188" t="s">
        <v>1661</v>
      </c>
      <c r="H5363" s="189" t="s">
        <v>3</v>
      </c>
      <c r="I5363" s="190"/>
      <c r="L5363" s="186"/>
      <c r="M5363" s="191"/>
      <c r="N5363" s="192"/>
      <c r="O5363" s="192"/>
      <c r="P5363" s="192"/>
      <c r="Q5363" s="192"/>
      <c r="R5363" s="192"/>
      <c r="S5363" s="192"/>
      <c r="T5363" s="193"/>
      <c r="AT5363" s="189" t="s">
        <v>197</v>
      </c>
      <c r="AU5363" s="189" t="s">
        <v>80</v>
      </c>
      <c r="AV5363" s="12" t="s">
        <v>22</v>
      </c>
      <c r="AW5363" s="12" t="s">
        <v>35</v>
      </c>
      <c r="AX5363" s="12" t="s">
        <v>72</v>
      </c>
      <c r="AY5363" s="189" t="s">
        <v>177</v>
      </c>
    </row>
    <row r="5364" spans="2:51" s="11" customFormat="1" x14ac:dyDescent="0.3">
      <c r="B5364" s="177"/>
      <c r="D5364" s="178" t="s">
        <v>197</v>
      </c>
      <c r="E5364" s="179" t="s">
        <v>3</v>
      </c>
      <c r="F5364" s="180" t="s">
        <v>2338</v>
      </c>
      <c r="H5364" s="181">
        <v>8.58</v>
      </c>
      <c r="I5364" s="182"/>
      <c r="L5364" s="177"/>
      <c r="M5364" s="183"/>
      <c r="N5364" s="184"/>
      <c r="O5364" s="184"/>
      <c r="P5364" s="184"/>
      <c r="Q5364" s="184"/>
      <c r="R5364" s="184"/>
      <c r="S5364" s="184"/>
      <c r="T5364" s="185"/>
      <c r="AT5364" s="179" t="s">
        <v>197</v>
      </c>
      <c r="AU5364" s="179" t="s">
        <v>80</v>
      </c>
      <c r="AV5364" s="11" t="s">
        <v>80</v>
      </c>
      <c r="AW5364" s="11" t="s">
        <v>35</v>
      </c>
      <c r="AX5364" s="11" t="s">
        <v>72</v>
      </c>
      <c r="AY5364" s="179" t="s">
        <v>177</v>
      </c>
    </row>
    <row r="5365" spans="2:51" s="12" customFormat="1" x14ac:dyDescent="0.3">
      <c r="B5365" s="186"/>
      <c r="D5365" s="178" t="s">
        <v>197</v>
      </c>
      <c r="E5365" s="187" t="s">
        <v>3</v>
      </c>
      <c r="F5365" s="188" t="s">
        <v>1671</v>
      </c>
      <c r="H5365" s="189" t="s">
        <v>3</v>
      </c>
      <c r="I5365" s="190"/>
      <c r="L5365" s="186"/>
      <c r="M5365" s="191"/>
      <c r="N5365" s="192"/>
      <c r="O5365" s="192"/>
      <c r="P5365" s="192"/>
      <c r="Q5365" s="192"/>
      <c r="R5365" s="192"/>
      <c r="S5365" s="192"/>
      <c r="T5365" s="193"/>
      <c r="AT5365" s="189" t="s">
        <v>197</v>
      </c>
      <c r="AU5365" s="189" t="s">
        <v>80</v>
      </c>
      <c r="AV5365" s="12" t="s">
        <v>22</v>
      </c>
      <c r="AW5365" s="12" t="s">
        <v>35</v>
      </c>
      <c r="AX5365" s="12" t="s">
        <v>72</v>
      </c>
      <c r="AY5365" s="189" t="s">
        <v>177</v>
      </c>
    </row>
    <row r="5366" spans="2:51" s="12" customFormat="1" x14ac:dyDescent="0.3">
      <c r="B5366" s="186"/>
      <c r="D5366" s="178" t="s">
        <v>197</v>
      </c>
      <c r="E5366" s="187" t="s">
        <v>3</v>
      </c>
      <c r="F5366" s="188" t="s">
        <v>1672</v>
      </c>
      <c r="H5366" s="189" t="s">
        <v>3</v>
      </c>
      <c r="I5366" s="190"/>
      <c r="L5366" s="186"/>
      <c r="M5366" s="191"/>
      <c r="N5366" s="192"/>
      <c r="O5366" s="192"/>
      <c r="P5366" s="192"/>
      <c r="Q5366" s="192"/>
      <c r="R5366" s="192"/>
      <c r="S5366" s="192"/>
      <c r="T5366" s="193"/>
      <c r="AT5366" s="189" t="s">
        <v>197</v>
      </c>
      <c r="AU5366" s="189" t="s">
        <v>80</v>
      </c>
      <c r="AV5366" s="12" t="s">
        <v>22</v>
      </c>
      <c r="AW5366" s="12" t="s">
        <v>35</v>
      </c>
      <c r="AX5366" s="12" t="s">
        <v>72</v>
      </c>
      <c r="AY5366" s="189" t="s">
        <v>177</v>
      </c>
    </row>
    <row r="5367" spans="2:51" s="11" customFormat="1" x14ac:dyDescent="0.3">
      <c r="B5367" s="177"/>
      <c r="D5367" s="178" t="s">
        <v>197</v>
      </c>
      <c r="E5367" s="179" t="s">
        <v>3</v>
      </c>
      <c r="F5367" s="180" t="s">
        <v>2338</v>
      </c>
      <c r="H5367" s="181">
        <v>8.58</v>
      </c>
      <c r="I5367" s="182"/>
      <c r="L5367" s="177"/>
      <c r="M5367" s="183"/>
      <c r="N5367" s="184"/>
      <c r="O5367" s="184"/>
      <c r="P5367" s="184"/>
      <c r="Q5367" s="184"/>
      <c r="R5367" s="184"/>
      <c r="S5367" s="184"/>
      <c r="T5367" s="185"/>
      <c r="AT5367" s="179" t="s">
        <v>197</v>
      </c>
      <c r="AU5367" s="179" t="s">
        <v>80</v>
      </c>
      <c r="AV5367" s="11" t="s">
        <v>80</v>
      </c>
      <c r="AW5367" s="11" t="s">
        <v>35</v>
      </c>
      <c r="AX5367" s="11" t="s">
        <v>72</v>
      </c>
      <c r="AY5367" s="179" t="s">
        <v>177</v>
      </c>
    </row>
    <row r="5368" spans="2:51" s="12" customFormat="1" x14ac:dyDescent="0.3">
      <c r="B5368" s="186"/>
      <c r="D5368" s="178" t="s">
        <v>197</v>
      </c>
      <c r="E5368" s="187" t="s">
        <v>3</v>
      </c>
      <c r="F5368" s="188" t="s">
        <v>1676</v>
      </c>
      <c r="H5368" s="189" t="s">
        <v>3</v>
      </c>
      <c r="I5368" s="190"/>
      <c r="L5368" s="186"/>
      <c r="M5368" s="191"/>
      <c r="N5368" s="192"/>
      <c r="O5368" s="192"/>
      <c r="P5368" s="192"/>
      <c r="Q5368" s="192"/>
      <c r="R5368" s="192"/>
      <c r="S5368" s="192"/>
      <c r="T5368" s="193"/>
      <c r="AT5368" s="189" t="s">
        <v>197</v>
      </c>
      <c r="AU5368" s="189" t="s">
        <v>80</v>
      </c>
      <c r="AV5368" s="12" t="s">
        <v>22</v>
      </c>
      <c r="AW5368" s="12" t="s">
        <v>35</v>
      </c>
      <c r="AX5368" s="12" t="s">
        <v>72</v>
      </c>
      <c r="AY5368" s="189" t="s">
        <v>177</v>
      </c>
    </row>
    <row r="5369" spans="2:51" s="12" customFormat="1" x14ac:dyDescent="0.3">
      <c r="B5369" s="186"/>
      <c r="D5369" s="178" t="s">
        <v>197</v>
      </c>
      <c r="E5369" s="187" t="s">
        <v>3</v>
      </c>
      <c r="F5369" s="188" t="s">
        <v>1677</v>
      </c>
      <c r="H5369" s="189" t="s">
        <v>3</v>
      </c>
      <c r="I5369" s="190"/>
      <c r="L5369" s="186"/>
      <c r="M5369" s="191"/>
      <c r="N5369" s="192"/>
      <c r="O5369" s="192"/>
      <c r="P5369" s="192"/>
      <c r="Q5369" s="192"/>
      <c r="R5369" s="192"/>
      <c r="S5369" s="192"/>
      <c r="T5369" s="193"/>
      <c r="AT5369" s="189" t="s">
        <v>197</v>
      </c>
      <c r="AU5369" s="189" t="s">
        <v>80</v>
      </c>
      <c r="AV5369" s="12" t="s">
        <v>22</v>
      </c>
      <c r="AW5369" s="12" t="s">
        <v>35</v>
      </c>
      <c r="AX5369" s="12" t="s">
        <v>72</v>
      </c>
      <c r="AY5369" s="189" t="s">
        <v>177</v>
      </c>
    </row>
    <row r="5370" spans="2:51" s="11" customFormat="1" x14ac:dyDescent="0.3">
      <c r="B5370" s="177"/>
      <c r="D5370" s="178" t="s">
        <v>197</v>
      </c>
      <c r="E5370" s="179" t="s">
        <v>3</v>
      </c>
      <c r="F5370" s="180" t="s">
        <v>2339</v>
      </c>
      <c r="H5370" s="181">
        <v>16.27</v>
      </c>
      <c r="I5370" s="182"/>
      <c r="L5370" s="177"/>
      <c r="M5370" s="183"/>
      <c r="N5370" s="184"/>
      <c r="O5370" s="184"/>
      <c r="P5370" s="184"/>
      <c r="Q5370" s="184"/>
      <c r="R5370" s="184"/>
      <c r="S5370" s="184"/>
      <c r="T5370" s="185"/>
      <c r="AT5370" s="179" t="s">
        <v>197</v>
      </c>
      <c r="AU5370" s="179" t="s">
        <v>80</v>
      </c>
      <c r="AV5370" s="11" t="s">
        <v>80</v>
      </c>
      <c r="AW5370" s="11" t="s">
        <v>35</v>
      </c>
      <c r="AX5370" s="11" t="s">
        <v>72</v>
      </c>
      <c r="AY5370" s="179" t="s">
        <v>177</v>
      </c>
    </row>
    <row r="5371" spans="2:51" s="12" customFormat="1" x14ac:dyDescent="0.3">
      <c r="B5371" s="186"/>
      <c r="D5371" s="178" t="s">
        <v>197</v>
      </c>
      <c r="E5371" s="187" t="s">
        <v>3</v>
      </c>
      <c r="F5371" s="188" t="s">
        <v>1686</v>
      </c>
      <c r="H5371" s="189" t="s">
        <v>3</v>
      </c>
      <c r="I5371" s="190"/>
      <c r="L5371" s="186"/>
      <c r="M5371" s="191"/>
      <c r="N5371" s="192"/>
      <c r="O5371" s="192"/>
      <c r="P5371" s="192"/>
      <c r="Q5371" s="192"/>
      <c r="R5371" s="192"/>
      <c r="S5371" s="192"/>
      <c r="T5371" s="193"/>
      <c r="AT5371" s="189" t="s">
        <v>197</v>
      </c>
      <c r="AU5371" s="189" t="s">
        <v>80</v>
      </c>
      <c r="AV5371" s="12" t="s">
        <v>22</v>
      </c>
      <c r="AW5371" s="12" t="s">
        <v>35</v>
      </c>
      <c r="AX5371" s="12" t="s">
        <v>72</v>
      </c>
      <c r="AY5371" s="189" t="s">
        <v>177</v>
      </c>
    </row>
    <row r="5372" spans="2:51" s="12" customFormat="1" x14ac:dyDescent="0.3">
      <c r="B5372" s="186"/>
      <c r="D5372" s="178" t="s">
        <v>197</v>
      </c>
      <c r="E5372" s="187" t="s">
        <v>3</v>
      </c>
      <c r="F5372" s="188" t="s">
        <v>1687</v>
      </c>
      <c r="H5372" s="189" t="s">
        <v>3</v>
      </c>
      <c r="I5372" s="190"/>
      <c r="L5372" s="186"/>
      <c r="M5372" s="191"/>
      <c r="N5372" s="192"/>
      <c r="O5372" s="192"/>
      <c r="P5372" s="192"/>
      <c r="Q5372" s="192"/>
      <c r="R5372" s="192"/>
      <c r="S5372" s="192"/>
      <c r="T5372" s="193"/>
      <c r="AT5372" s="189" t="s">
        <v>197</v>
      </c>
      <c r="AU5372" s="189" t="s">
        <v>80</v>
      </c>
      <c r="AV5372" s="12" t="s">
        <v>22</v>
      </c>
      <c r="AW5372" s="12" t="s">
        <v>35</v>
      </c>
      <c r="AX5372" s="12" t="s">
        <v>72</v>
      </c>
      <c r="AY5372" s="189" t="s">
        <v>177</v>
      </c>
    </row>
    <row r="5373" spans="2:51" s="11" customFormat="1" x14ac:dyDescent="0.3">
      <c r="B5373" s="177"/>
      <c r="D5373" s="178" t="s">
        <v>197</v>
      </c>
      <c r="E5373" s="179" t="s">
        <v>3</v>
      </c>
      <c r="F5373" s="180" t="s">
        <v>2340</v>
      </c>
      <c r="H5373" s="181">
        <v>16.28</v>
      </c>
      <c r="I5373" s="182"/>
      <c r="L5373" s="177"/>
      <c r="M5373" s="183"/>
      <c r="N5373" s="184"/>
      <c r="O5373" s="184"/>
      <c r="P5373" s="184"/>
      <c r="Q5373" s="184"/>
      <c r="R5373" s="184"/>
      <c r="S5373" s="184"/>
      <c r="T5373" s="185"/>
      <c r="AT5373" s="179" t="s">
        <v>197</v>
      </c>
      <c r="AU5373" s="179" t="s">
        <v>80</v>
      </c>
      <c r="AV5373" s="11" t="s">
        <v>80</v>
      </c>
      <c r="AW5373" s="11" t="s">
        <v>35</v>
      </c>
      <c r="AX5373" s="11" t="s">
        <v>72</v>
      </c>
      <c r="AY5373" s="179" t="s">
        <v>177</v>
      </c>
    </row>
    <row r="5374" spans="2:51" s="12" customFormat="1" x14ac:dyDescent="0.3">
      <c r="B5374" s="186"/>
      <c r="D5374" s="178" t="s">
        <v>197</v>
      </c>
      <c r="E5374" s="187" t="s">
        <v>3</v>
      </c>
      <c r="F5374" s="188" t="s">
        <v>1689</v>
      </c>
      <c r="H5374" s="189" t="s">
        <v>3</v>
      </c>
      <c r="I5374" s="190"/>
      <c r="L5374" s="186"/>
      <c r="M5374" s="191"/>
      <c r="N5374" s="192"/>
      <c r="O5374" s="192"/>
      <c r="P5374" s="192"/>
      <c r="Q5374" s="192"/>
      <c r="R5374" s="192"/>
      <c r="S5374" s="192"/>
      <c r="T5374" s="193"/>
      <c r="AT5374" s="189" t="s">
        <v>197</v>
      </c>
      <c r="AU5374" s="189" t="s">
        <v>80</v>
      </c>
      <c r="AV5374" s="12" t="s">
        <v>22</v>
      </c>
      <c r="AW5374" s="12" t="s">
        <v>35</v>
      </c>
      <c r="AX5374" s="12" t="s">
        <v>72</v>
      </c>
      <c r="AY5374" s="189" t="s">
        <v>177</v>
      </c>
    </row>
    <row r="5375" spans="2:51" s="12" customFormat="1" x14ac:dyDescent="0.3">
      <c r="B5375" s="186"/>
      <c r="D5375" s="178" t="s">
        <v>197</v>
      </c>
      <c r="E5375" s="187" t="s">
        <v>3</v>
      </c>
      <c r="F5375" s="188" t="s">
        <v>1690</v>
      </c>
      <c r="H5375" s="189" t="s">
        <v>3</v>
      </c>
      <c r="I5375" s="190"/>
      <c r="L5375" s="186"/>
      <c r="M5375" s="191"/>
      <c r="N5375" s="192"/>
      <c r="O5375" s="192"/>
      <c r="P5375" s="192"/>
      <c r="Q5375" s="192"/>
      <c r="R5375" s="192"/>
      <c r="S5375" s="192"/>
      <c r="T5375" s="193"/>
      <c r="AT5375" s="189" t="s">
        <v>197</v>
      </c>
      <c r="AU5375" s="189" t="s">
        <v>80</v>
      </c>
      <c r="AV5375" s="12" t="s">
        <v>22</v>
      </c>
      <c r="AW5375" s="12" t="s">
        <v>35</v>
      </c>
      <c r="AX5375" s="12" t="s">
        <v>72</v>
      </c>
      <c r="AY5375" s="189" t="s">
        <v>177</v>
      </c>
    </row>
    <row r="5376" spans="2:51" s="11" customFormat="1" x14ac:dyDescent="0.3">
      <c r="B5376" s="177"/>
      <c r="D5376" s="178" t="s">
        <v>197</v>
      </c>
      <c r="E5376" s="179" t="s">
        <v>3</v>
      </c>
      <c r="F5376" s="180" t="s">
        <v>2341</v>
      </c>
      <c r="H5376" s="181">
        <v>21.39</v>
      </c>
      <c r="I5376" s="182"/>
      <c r="L5376" s="177"/>
      <c r="M5376" s="183"/>
      <c r="N5376" s="184"/>
      <c r="O5376" s="184"/>
      <c r="P5376" s="184"/>
      <c r="Q5376" s="184"/>
      <c r="R5376" s="184"/>
      <c r="S5376" s="184"/>
      <c r="T5376" s="185"/>
      <c r="AT5376" s="179" t="s">
        <v>197</v>
      </c>
      <c r="AU5376" s="179" t="s">
        <v>80</v>
      </c>
      <c r="AV5376" s="11" t="s">
        <v>80</v>
      </c>
      <c r="AW5376" s="11" t="s">
        <v>35</v>
      </c>
      <c r="AX5376" s="11" t="s">
        <v>72</v>
      </c>
      <c r="AY5376" s="179" t="s">
        <v>177</v>
      </c>
    </row>
    <row r="5377" spans="2:51" s="12" customFormat="1" x14ac:dyDescent="0.3">
      <c r="B5377" s="186"/>
      <c r="D5377" s="178" t="s">
        <v>197</v>
      </c>
      <c r="E5377" s="187" t="s">
        <v>3</v>
      </c>
      <c r="F5377" s="188" t="s">
        <v>1700</v>
      </c>
      <c r="H5377" s="189" t="s">
        <v>3</v>
      </c>
      <c r="I5377" s="190"/>
      <c r="L5377" s="186"/>
      <c r="M5377" s="191"/>
      <c r="N5377" s="192"/>
      <c r="O5377" s="192"/>
      <c r="P5377" s="192"/>
      <c r="Q5377" s="192"/>
      <c r="R5377" s="192"/>
      <c r="S5377" s="192"/>
      <c r="T5377" s="193"/>
      <c r="AT5377" s="189" t="s">
        <v>197</v>
      </c>
      <c r="AU5377" s="189" t="s">
        <v>80</v>
      </c>
      <c r="AV5377" s="12" t="s">
        <v>22</v>
      </c>
      <c r="AW5377" s="12" t="s">
        <v>35</v>
      </c>
      <c r="AX5377" s="12" t="s">
        <v>72</v>
      </c>
      <c r="AY5377" s="189" t="s">
        <v>177</v>
      </c>
    </row>
    <row r="5378" spans="2:51" s="12" customFormat="1" x14ac:dyDescent="0.3">
      <c r="B5378" s="186"/>
      <c r="D5378" s="178" t="s">
        <v>197</v>
      </c>
      <c r="E5378" s="187" t="s">
        <v>3</v>
      </c>
      <c r="F5378" s="188" t="s">
        <v>1701</v>
      </c>
      <c r="H5378" s="189" t="s">
        <v>3</v>
      </c>
      <c r="I5378" s="190"/>
      <c r="L5378" s="186"/>
      <c r="M5378" s="191"/>
      <c r="N5378" s="192"/>
      <c r="O5378" s="192"/>
      <c r="P5378" s="192"/>
      <c r="Q5378" s="192"/>
      <c r="R5378" s="192"/>
      <c r="S5378" s="192"/>
      <c r="T5378" s="193"/>
      <c r="AT5378" s="189" t="s">
        <v>197</v>
      </c>
      <c r="AU5378" s="189" t="s">
        <v>80</v>
      </c>
      <c r="AV5378" s="12" t="s">
        <v>22</v>
      </c>
      <c r="AW5378" s="12" t="s">
        <v>35</v>
      </c>
      <c r="AX5378" s="12" t="s">
        <v>72</v>
      </c>
      <c r="AY5378" s="189" t="s">
        <v>177</v>
      </c>
    </row>
    <row r="5379" spans="2:51" s="11" customFormat="1" x14ac:dyDescent="0.3">
      <c r="B5379" s="177"/>
      <c r="D5379" s="178" t="s">
        <v>197</v>
      </c>
      <c r="E5379" s="179" t="s">
        <v>3</v>
      </c>
      <c r="F5379" s="180" t="s">
        <v>2342</v>
      </c>
      <c r="H5379" s="181">
        <v>15.92</v>
      </c>
      <c r="I5379" s="182"/>
      <c r="L5379" s="177"/>
      <c r="M5379" s="183"/>
      <c r="N5379" s="184"/>
      <c r="O5379" s="184"/>
      <c r="P5379" s="184"/>
      <c r="Q5379" s="184"/>
      <c r="R5379" s="184"/>
      <c r="S5379" s="184"/>
      <c r="T5379" s="185"/>
      <c r="AT5379" s="179" t="s">
        <v>197</v>
      </c>
      <c r="AU5379" s="179" t="s">
        <v>80</v>
      </c>
      <c r="AV5379" s="11" t="s">
        <v>80</v>
      </c>
      <c r="AW5379" s="11" t="s">
        <v>35</v>
      </c>
      <c r="AX5379" s="11" t="s">
        <v>72</v>
      </c>
      <c r="AY5379" s="179" t="s">
        <v>177</v>
      </c>
    </row>
    <row r="5380" spans="2:51" s="12" customFormat="1" x14ac:dyDescent="0.3">
      <c r="B5380" s="186"/>
      <c r="D5380" s="178" t="s">
        <v>197</v>
      </c>
      <c r="E5380" s="187" t="s">
        <v>3</v>
      </c>
      <c r="F5380" s="188" t="s">
        <v>1703</v>
      </c>
      <c r="H5380" s="189" t="s">
        <v>3</v>
      </c>
      <c r="I5380" s="190"/>
      <c r="L5380" s="186"/>
      <c r="M5380" s="191"/>
      <c r="N5380" s="192"/>
      <c r="O5380" s="192"/>
      <c r="P5380" s="192"/>
      <c r="Q5380" s="192"/>
      <c r="R5380" s="192"/>
      <c r="S5380" s="192"/>
      <c r="T5380" s="193"/>
      <c r="AT5380" s="189" t="s">
        <v>197</v>
      </c>
      <c r="AU5380" s="189" t="s">
        <v>80</v>
      </c>
      <c r="AV5380" s="12" t="s">
        <v>22</v>
      </c>
      <c r="AW5380" s="12" t="s">
        <v>35</v>
      </c>
      <c r="AX5380" s="12" t="s">
        <v>72</v>
      </c>
      <c r="AY5380" s="189" t="s">
        <v>177</v>
      </c>
    </row>
    <row r="5381" spans="2:51" s="12" customFormat="1" x14ac:dyDescent="0.3">
      <c r="B5381" s="186"/>
      <c r="D5381" s="178" t="s">
        <v>197</v>
      </c>
      <c r="E5381" s="187" t="s">
        <v>3</v>
      </c>
      <c r="F5381" s="188" t="s">
        <v>1704</v>
      </c>
      <c r="H5381" s="189" t="s">
        <v>3</v>
      </c>
      <c r="I5381" s="190"/>
      <c r="L5381" s="186"/>
      <c r="M5381" s="191"/>
      <c r="N5381" s="192"/>
      <c r="O5381" s="192"/>
      <c r="P5381" s="192"/>
      <c r="Q5381" s="192"/>
      <c r="R5381" s="192"/>
      <c r="S5381" s="192"/>
      <c r="T5381" s="193"/>
      <c r="AT5381" s="189" t="s">
        <v>197</v>
      </c>
      <c r="AU5381" s="189" t="s">
        <v>80</v>
      </c>
      <c r="AV5381" s="12" t="s">
        <v>22</v>
      </c>
      <c r="AW5381" s="12" t="s">
        <v>35</v>
      </c>
      <c r="AX5381" s="12" t="s">
        <v>72</v>
      </c>
      <c r="AY5381" s="189" t="s">
        <v>177</v>
      </c>
    </row>
    <row r="5382" spans="2:51" s="11" customFormat="1" x14ac:dyDescent="0.3">
      <c r="B5382" s="177"/>
      <c r="D5382" s="178" t="s">
        <v>197</v>
      </c>
      <c r="E5382" s="179" t="s">
        <v>3</v>
      </c>
      <c r="F5382" s="180" t="s">
        <v>2343</v>
      </c>
      <c r="H5382" s="181">
        <v>16.72</v>
      </c>
      <c r="I5382" s="182"/>
      <c r="L5382" s="177"/>
      <c r="M5382" s="183"/>
      <c r="N5382" s="184"/>
      <c r="O5382" s="184"/>
      <c r="P5382" s="184"/>
      <c r="Q5382" s="184"/>
      <c r="R5382" s="184"/>
      <c r="S5382" s="184"/>
      <c r="T5382" s="185"/>
      <c r="AT5382" s="179" t="s">
        <v>197</v>
      </c>
      <c r="AU5382" s="179" t="s">
        <v>80</v>
      </c>
      <c r="AV5382" s="11" t="s">
        <v>80</v>
      </c>
      <c r="AW5382" s="11" t="s">
        <v>35</v>
      </c>
      <c r="AX5382" s="11" t="s">
        <v>72</v>
      </c>
      <c r="AY5382" s="179" t="s">
        <v>177</v>
      </c>
    </row>
    <row r="5383" spans="2:51" s="12" customFormat="1" x14ac:dyDescent="0.3">
      <c r="B5383" s="186"/>
      <c r="D5383" s="178" t="s">
        <v>197</v>
      </c>
      <c r="E5383" s="187" t="s">
        <v>3</v>
      </c>
      <c r="F5383" s="188" t="s">
        <v>1711</v>
      </c>
      <c r="H5383" s="189" t="s">
        <v>3</v>
      </c>
      <c r="I5383" s="190"/>
      <c r="L5383" s="186"/>
      <c r="M5383" s="191"/>
      <c r="N5383" s="192"/>
      <c r="O5383" s="192"/>
      <c r="P5383" s="192"/>
      <c r="Q5383" s="192"/>
      <c r="R5383" s="192"/>
      <c r="S5383" s="192"/>
      <c r="T5383" s="193"/>
      <c r="AT5383" s="189" t="s">
        <v>197</v>
      </c>
      <c r="AU5383" s="189" t="s">
        <v>80</v>
      </c>
      <c r="AV5383" s="12" t="s">
        <v>22</v>
      </c>
      <c r="AW5383" s="12" t="s">
        <v>35</v>
      </c>
      <c r="AX5383" s="12" t="s">
        <v>72</v>
      </c>
      <c r="AY5383" s="189" t="s">
        <v>177</v>
      </c>
    </row>
    <row r="5384" spans="2:51" s="12" customFormat="1" x14ac:dyDescent="0.3">
      <c r="B5384" s="186"/>
      <c r="D5384" s="178" t="s">
        <v>197</v>
      </c>
      <c r="E5384" s="187" t="s">
        <v>3</v>
      </c>
      <c r="F5384" s="188" t="s">
        <v>1712</v>
      </c>
      <c r="H5384" s="189" t="s">
        <v>3</v>
      </c>
      <c r="I5384" s="190"/>
      <c r="L5384" s="186"/>
      <c r="M5384" s="191"/>
      <c r="N5384" s="192"/>
      <c r="O5384" s="192"/>
      <c r="P5384" s="192"/>
      <c r="Q5384" s="192"/>
      <c r="R5384" s="192"/>
      <c r="S5384" s="192"/>
      <c r="T5384" s="193"/>
      <c r="AT5384" s="189" t="s">
        <v>197</v>
      </c>
      <c r="AU5384" s="189" t="s">
        <v>80</v>
      </c>
      <c r="AV5384" s="12" t="s">
        <v>22</v>
      </c>
      <c r="AW5384" s="12" t="s">
        <v>35</v>
      </c>
      <c r="AX5384" s="12" t="s">
        <v>72</v>
      </c>
      <c r="AY5384" s="189" t="s">
        <v>177</v>
      </c>
    </row>
    <row r="5385" spans="2:51" s="11" customFormat="1" x14ac:dyDescent="0.3">
      <c r="B5385" s="177"/>
      <c r="D5385" s="178" t="s">
        <v>197</v>
      </c>
      <c r="E5385" s="179" t="s">
        <v>3</v>
      </c>
      <c r="F5385" s="180" t="s">
        <v>2344</v>
      </c>
      <c r="H5385" s="181">
        <v>16.690000000000001</v>
      </c>
      <c r="I5385" s="182"/>
      <c r="L5385" s="177"/>
      <c r="M5385" s="183"/>
      <c r="N5385" s="184"/>
      <c r="O5385" s="184"/>
      <c r="P5385" s="184"/>
      <c r="Q5385" s="184"/>
      <c r="R5385" s="184"/>
      <c r="S5385" s="184"/>
      <c r="T5385" s="185"/>
      <c r="AT5385" s="179" t="s">
        <v>197</v>
      </c>
      <c r="AU5385" s="179" t="s">
        <v>80</v>
      </c>
      <c r="AV5385" s="11" t="s">
        <v>80</v>
      </c>
      <c r="AW5385" s="11" t="s">
        <v>35</v>
      </c>
      <c r="AX5385" s="11" t="s">
        <v>72</v>
      </c>
      <c r="AY5385" s="179" t="s">
        <v>177</v>
      </c>
    </row>
    <row r="5386" spans="2:51" s="12" customFormat="1" x14ac:dyDescent="0.3">
      <c r="B5386" s="186"/>
      <c r="D5386" s="178" t="s">
        <v>197</v>
      </c>
      <c r="E5386" s="187" t="s">
        <v>3</v>
      </c>
      <c r="F5386" s="188" t="s">
        <v>1735</v>
      </c>
      <c r="H5386" s="189" t="s">
        <v>3</v>
      </c>
      <c r="I5386" s="190"/>
      <c r="L5386" s="186"/>
      <c r="M5386" s="191"/>
      <c r="N5386" s="192"/>
      <c r="O5386" s="192"/>
      <c r="P5386" s="192"/>
      <c r="Q5386" s="192"/>
      <c r="R5386" s="192"/>
      <c r="S5386" s="192"/>
      <c r="T5386" s="193"/>
      <c r="AT5386" s="189" t="s">
        <v>197</v>
      </c>
      <c r="AU5386" s="189" t="s">
        <v>80</v>
      </c>
      <c r="AV5386" s="12" t="s">
        <v>22</v>
      </c>
      <c r="AW5386" s="12" t="s">
        <v>35</v>
      </c>
      <c r="AX5386" s="12" t="s">
        <v>72</v>
      </c>
      <c r="AY5386" s="189" t="s">
        <v>177</v>
      </c>
    </row>
    <row r="5387" spans="2:51" s="12" customFormat="1" x14ac:dyDescent="0.3">
      <c r="B5387" s="186"/>
      <c r="D5387" s="178" t="s">
        <v>197</v>
      </c>
      <c r="E5387" s="187" t="s">
        <v>3</v>
      </c>
      <c r="F5387" s="188" t="s">
        <v>1736</v>
      </c>
      <c r="H5387" s="189" t="s">
        <v>3</v>
      </c>
      <c r="I5387" s="190"/>
      <c r="L5387" s="186"/>
      <c r="M5387" s="191"/>
      <c r="N5387" s="192"/>
      <c r="O5387" s="192"/>
      <c r="P5387" s="192"/>
      <c r="Q5387" s="192"/>
      <c r="R5387" s="192"/>
      <c r="S5387" s="192"/>
      <c r="T5387" s="193"/>
      <c r="AT5387" s="189" t="s">
        <v>197</v>
      </c>
      <c r="AU5387" s="189" t="s">
        <v>80</v>
      </c>
      <c r="AV5387" s="12" t="s">
        <v>22</v>
      </c>
      <c r="AW5387" s="12" t="s">
        <v>35</v>
      </c>
      <c r="AX5387" s="12" t="s">
        <v>72</v>
      </c>
      <c r="AY5387" s="189" t="s">
        <v>177</v>
      </c>
    </row>
    <row r="5388" spans="2:51" s="11" customFormat="1" x14ac:dyDescent="0.3">
      <c r="B5388" s="177"/>
      <c r="D5388" s="178" t="s">
        <v>197</v>
      </c>
      <c r="E5388" s="179" t="s">
        <v>3</v>
      </c>
      <c r="F5388" s="180" t="s">
        <v>2360</v>
      </c>
      <c r="H5388" s="181">
        <v>202.57</v>
      </c>
      <c r="I5388" s="182"/>
      <c r="L5388" s="177"/>
      <c r="M5388" s="183"/>
      <c r="N5388" s="184"/>
      <c r="O5388" s="184"/>
      <c r="P5388" s="184"/>
      <c r="Q5388" s="184"/>
      <c r="R5388" s="184"/>
      <c r="S5388" s="184"/>
      <c r="T5388" s="185"/>
      <c r="AT5388" s="179" t="s">
        <v>197</v>
      </c>
      <c r="AU5388" s="179" t="s">
        <v>80</v>
      </c>
      <c r="AV5388" s="11" t="s">
        <v>80</v>
      </c>
      <c r="AW5388" s="11" t="s">
        <v>35</v>
      </c>
      <c r="AX5388" s="11" t="s">
        <v>72</v>
      </c>
      <c r="AY5388" s="179" t="s">
        <v>177</v>
      </c>
    </row>
    <row r="5389" spans="2:51" s="12" customFormat="1" x14ac:dyDescent="0.3">
      <c r="B5389" s="186"/>
      <c r="D5389" s="178" t="s">
        <v>197</v>
      </c>
      <c r="E5389" s="187" t="s">
        <v>3</v>
      </c>
      <c r="F5389" s="188" t="s">
        <v>1753</v>
      </c>
      <c r="H5389" s="189" t="s">
        <v>3</v>
      </c>
      <c r="I5389" s="190"/>
      <c r="L5389" s="186"/>
      <c r="M5389" s="191"/>
      <c r="N5389" s="192"/>
      <c r="O5389" s="192"/>
      <c r="P5389" s="192"/>
      <c r="Q5389" s="192"/>
      <c r="R5389" s="192"/>
      <c r="S5389" s="192"/>
      <c r="T5389" s="193"/>
      <c r="AT5389" s="189" t="s">
        <v>197</v>
      </c>
      <c r="AU5389" s="189" t="s">
        <v>80</v>
      </c>
      <c r="AV5389" s="12" t="s">
        <v>22</v>
      </c>
      <c r="AW5389" s="12" t="s">
        <v>35</v>
      </c>
      <c r="AX5389" s="12" t="s">
        <v>72</v>
      </c>
      <c r="AY5389" s="189" t="s">
        <v>177</v>
      </c>
    </row>
    <row r="5390" spans="2:51" s="12" customFormat="1" x14ac:dyDescent="0.3">
      <c r="B5390" s="186"/>
      <c r="D5390" s="178" t="s">
        <v>197</v>
      </c>
      <c r="E5390" s="187" t="s">
        <v>3</v>
      </c>
      <c r="F5390" s="188" t="s">
        <v>1754</v>
      </c>
      <c r="H5390" s="189" t="s">
        <v>3</v>
      </c>
      <c r="I5390" s="190"/>
      <c r="L5390" s="186"/>
      <c r="M5390" s="191"/>
      <c r="N5390" s="192"/>
      <c r="O5390" s="192"/>
      <c r="P5390" s="192"/>
      <c r="Q5390" s="192"/>
      <c r="R5390" s="192"/>
      <c r="S5390" s="192"/>
      <c r="T5390" s="193"/>
      <c r="AT5390" s="189" t="s">
        <v>197</v>
      </c>
      <c r="AU5390" s="189" t="s">
        <v>80</v>
      </c>
      <c r="AV5390" s="12" t="s">
        <v>22</v>
      </c>
      <c r="AW5390" s="12" t="s">
        <v>35</v>
      </c>
      <c r="AX5390" s="12" t="s">
        <v>72</v>
      </c>
      <c r="AY5390" s="189" t="s">
        <v>177</v>
      </c>
    </row>
    <row r="5391" spans="2:51" s="11" customFormat="1" x14ac:dyDescent="0.3">
      <c r="B5391" s="177"/>
      <c r="D5391" s="178" t="s">
        <v>197</v>
      </c>
      <c r="E5391" s="179" t="s">
        <v>3</v>
      </c>
      <c r="F5391" s="180" t="s">
        <v>2345</v>
      </c>
      <c r="H5391" s="181">
        <v>5.38</v>
      </c>
      <c r="I5391" s="182"/>
      <c r="L5391" s="177"/>
      <c r="M5391" s="183"/>
      <c r="N5391" s="184"/>
      <c r="O5391" s="184"/>
      <c r="P5391" s="184"/>
      <c r="Q5391" s="184"/>
      <c r="R5391" s="184"/>
      <c r="S5391" s="184"/>
      <c r="T5391" s="185"/>
      <c r="AT5391" s="179" t="s">
        <v>197</v>
      </c>
      <c r="AU5391" s="179" t="s">
        <v>80</v>
      </c>
      <c r="AV5391" s="11" t="s">
        <v>80</v>
      </c>
      <c r="AW5391" s="11" t="s">
        <v>35</v>
      </c>
      <c r="AX5391" s="11" t="s">
        <v>72</v>
      </c>
      <c r="AY5391" s="179" t="s">
        <v>177</v>
      </c>
    </row>
    <row r="5392" spans="2:51" s="12" customFormat="1" x14ac:dyDescent="0.3">
      <c r="B5392" s="186"/>
      <c r="D5392" s="178" t="s">
        <v>197</v>
      </c>
      <c r="E5392" s="187" t="s">
        <v>3</v>
      </c>
      <c r="F5392" s="188" t="s">
        <v>1761</v>
      </c>
      <c r="H5392" s="189" t="s">
        <v>3</v>
      </c>
      <c r="I5392" s="190"/>
      <c r="L5392" s="186"/>
      <c r="M5392" s="191"/>
      <c r="N5392" s="192"/>
      <c r="O5392" s="192"/>
      <c r="P5392" s="192"/>
      <c r="Q5392" s="192"/>
      <c r="R5392" s="192"/>
      <c r="S5392" s="192"/>
      <c r="T5392" s="193"/>
      <c r="AT5392" s="189" t="s">
        <v>197</v>
      </c>
      <c r="AU5392" s="189" t="s">
        <v>80</v>
      </c>
      <c r="AV5392" s="12" t="s">
        <v>22</v>
      </c>
      <c r="AW5392" s="12" t="s">
        <v>35</v>
      </c>
      <c r="AX5392" s="12" t="s">
        <v>72</v>
      </c>
      <c r="AY5392" s="189" t="s">
        <v>177</v>
      </c>
    </row>
    <row r="5393" spans="2:51" s="12" customFormat="1" x14ac:dyDescent="0.3">
      <c r="B5393" s="186"/>
      <c r="D5393" s="178" t="s">
        <v>197</v>
      </c>
      <c r="E5393" s="187" t="s">
        <v>3</v>
      </c>
      <c r="F5393" s="188" t="s">
        <v>1762</v>
      </c>
      <c r="H5393" s="189" t="s">
        <v>3</v>
      </c>
      <c r="I5393" s="190"/>
      <c r="L5393" s="186"/>
      <c r="M5393" s="191"/>
      <c r="N5393" s="192"/>
      <c r="O5393" s="192"/>
      <c r="P5393" s="192"/>
      <c r="Q5393" s="192"/>
      <c r="R5393" s="192"/>
      <c r="S5393" s="192"/>
      <c r="T5393" s="193"/>
      <c r="AT5393" s="189" t="s">
        <v>197</v>
      </c>
      <c r="AU5393" s="189" t="s">
        <v>80</v>
      </c>
      <c r="AV5393" s="12" t="s">
        <v>22</v>
      </c>
      <c r="AW5393" s="12" t="s">
        <v>35</v>
      </c>
      <c r="AX5393" s="12" t="s">
        <v>72</v>
      </c>
      <c r="AY5393" s="189" t="s">
        <v>177</v>
      </c>
    </row>
    <row r="5394" spans="2:51" s="11" customFormat="1" x14ac:dyDescent="0.3">
      <c r="B5394" s="177"/>
      <c r="D5394" s="178" t="s">
        <v>197</v>
      </c>
      <c r="E5394" s="179" t="s">
        <v>3</v>
      </c>
      <c r="F5394" s="180" t="s">
        <v>2397</v>
      </c>
      <c r="H5394" s="181">
        <v>7.03</v>
      </c>
      <c r="I5394" s="182"/>
      <c r="L5394" s="177"/>
      <c r="M5394" s="183"/>
      <c r="N5394" s="184"/>
      <c r="O5394" s="184"/>
      <c r="P5394" s="184"/>
      <c r="Q5394" s="184"/>
      <c r="R5394" s="184"/>
      <c r="S5394" s="184"/>
      <c r="T5394" s="185"/>
      <c r="AT5394" s="179" t="s">
        <v>197</v>
      </c>
      <c r="AU5394" s="179" t="s">
        <v>80</v>
      </c>
      <c r="AV5394" s="11" t="s">
        <v>80</v>
      </c>
      <c r="AW5394" s="11" t="s">
        <v>35</v>
      </c>
      <c r="AX5394" s="11" t="s">
        <v>72</v>
      </c>
      <c r="AY5394" s="179" t="s">
        <v>177</v>
      </c>
    </row>
    <row r="5395" spans="2:51" s="12" customFormat="1" x14ac:dyDescent="0.3">
      <c r="B5395" s="186"/>
      <c r="D5395" s="178" t="s">
        <v>197</v>
      </c>
      <c r="E5395" s="187" t="s">
        <v>3</v>
      </c>
      <c r="F5395" s="188" t="s">
        <v>1772</v>
      </c>
      <c r="H5395" s="189" t="s">
        <v>3</v>
      </c>
      <c r="I5395" s="190"/>
      <c r="L5395" s="186"/>
      <c r="M5395" s="191"/>
      <c r="N5395" s="192"/>
      <c r="O5395" s="192"/>
      <c r="P5395" s="192"/>
      <c r="Q5395" s="192"/>
      <c r="R5395" s="192"/>
      <c r="S5395" s="192"/>
      <c r="T5395" s="193"/>
      <c r="AT5395" s="189" t="s">
        <v>197</v>
      </c>
      <c r="AU5395" s="189" t="s">
        <v>80</v>
      </c>
      <c r="AV5395" s="12" t="s">
        <v>22</v>
      </c>
      <c r="AW5395" s="12" t="s">
        <v>35</v>
      </c>
      <c r="AX5395" s="12" t="s">
        <v>72</v>
      </c>
      <c r="AY5395" s="189" t="s">
        <v>177</v>
      </c>
    </row>
    <row r="5396" spans="2:51" s="12" customFormat="1" x14ac:dyDescent="0.3">
      <c r="B5396" s="186"/>
      <c r="D5396" s="178" t="s">
        <v>197</v>
      </c>
      <c r="E5396" s="187" t="s">
        <v>3</v>
      </c>
      <c r="F5396" s="188" t="s">
        <v>1773</v>
      </c>
      <c r="H5396" s="189" t="s">
        <v>3</v>
      </c>
      <c r="I5396" s="190"/>
      <c r="L5396" s="186"/>
      <c r="M5396" s="191"/>
      <c r="N5396" s="192"/>
      <c r="O5396" s="192"/>
      <c r="P5396" s="192"/>
      <c r="Q5396" s="192"/>
      <c r="R5396" s="192"/>
      <c r="S5396" s="192"/>
      <c r="T5396" s="193"/>
      <c r="AT5396" s="189" t="s">
        <v>197</v>
      </c>
      <c r="AU5396" s="189" t="s">
        <v>80</v>
      </c>
      <c r="AV5396" s="12" t="s">
        <v>22</v>
      </c>
      <c r="AW5396" s="12" t="s">
        <v>35</v>
      </c>
      <c r="AX5396" s="12" t="s">
        <v>72</v>
      </c>
      <c r="AY5396" s="189" t="s">
        <v>177</v>
      </c>
    </row>
    <row r="5397" spans="2:51" s="11" customFormat="1" x14ac:dyDescent="0.3">
      <c r="B5397" s="177"/>
      <c r="D5397" s="178" t="s">
        <v>197</v>
      </c>
      <c r="E5397" s="179" t="s">
        <v>3</v>
      </c>
      <c r="F5397" s="180" t="s">
        <v>2327</v>
      </c>
      <c r="H5397" s="181">
        <v>5.47</v>
      </c>
      <c r="I5397" s="182"/>
      <c r="L5397" s="177"/>
      <c r="M5397" s="183"/>
      <c r="N5397" s="184"/>
      <c r="O5397" s="184"/>
      <c r="P5397" s="184"/>
      <c r="Q5397" s="184"/>
      <c r="R5397" s="184"/>
      <c r="S5397" s="184"/>
      <c r="T5397" s="185"/>
      <c r="AT5397" s="179" t="s">
        <v>197</v>
      </c>
      <c r="AU5397" s="179" t="s">
        <v>80</v>
      </c>
      <c r="AV5397" s="11" t="s">
        <v>80</v>
      </c>
      <c r="AW5397" s="11" t="s">
        <v>35</v>
      </c>
      <c r="AX5397" s="11" t="s">
        <v>72</v>
      </c>
      <c r="AY5397" s="179" t="s">
        <v>177</v>
      </c>
    </row>
    <row r="5398" spans="2:51" s="12" customFormat="1" x14ac:dyDescent="0.3">
      <c r="B5398" s="186"/>
      <c r="D5398" s="178" t="s">
        <v>197</v>
      </c>
      <c r="E5398" s="187" t="s">
        <v>3</v>
      </c>
      <c r="F5398" s="188" t="s">
        <v>1779</v>
      </c>
      <c r="H5398" s="189" t="s">
        <v>3</v>
      </c>
      <c r="I5398" s="190"/>
      <c r="L5398" s="186"/>
      <c r="M5398" s="191"/>
      <c r="N5398" s="192"/>
      <c r="O5398" s="192"/>
      <c r="P5398" s="192"/>
      <c r="Q5398" s="192"/>
      <c r="R5398" s="192"/>
      <c r="S5398" s="192"/>
      <c r="T5398" s="193"/>
      <c r="AT5398" s="189" t="s">
        <v>197</v>
      </c>
      <c r="AU5398" s="189" t="s">
        <v>80</v>
      </c>
      <c r="AV5398" s="12" t="s">
        <v>22</v>
      </c>
      <c r="AW5398" s="12" t="s">
        <v>35</v>
      </c>
      <c r="AX5398" s="12" t="s">
        <v>72</v>
      </c>
      <c r="AY5398" s="189" t="s">
        <v>177</v>
      </c>
    </row>
    <row r="5399" spans="2:51" s="12" customFormat="1" x14ac:dyDescent="0.3">
      <c r="B5399" s="186"/>
      <c r="D5399" s="178" t="s">
        <v>197</v>
      </c>
      <c r="E5399" s="187" t="s">
        <v>3</v>
      </c>
      <c r="F5399" s="188" t="s">
        <v>1780</v>
      </c>
      <c r="H5399" s="189" t="s">
        <v>3</v>
      </c>
      <c r="I5399" s="190"/>
      <c r="L5399" s="186"/>
      <c r="M5399" s="191"/>
      <c r="N5399" s="192"/>
      <c r="O5399" s="192"/>
      <c r="P5399" s="192"/>
      <c r="Q5399" s="192"/>
      <c r="R5399" s="192"/>
      <c r="S5399" s="192"/>
      <c r="T5399" s="193"/>
      <c r="AT5399" s="189" t="s">
        <v>197</v>
      </c>
      <c r="AU5399" s="189" t="s">
        <v>80</v>
      </c>
      <c r="AV5399" s="12" t="s">
        <v>22</v>
      </c>
      <c r="AW5399" s="12" t="s">
        <v>35</v>
      </c>
      <c r="AX5399" s="12" t="s">
        <v>72</v>
      </c>
      <c r="AY5399" s="189" t="s">
        <v>177</v>
      </c>
    </row>
    <row r="5400" spans="2:51" s="11" customFormat="1" x14ac:dyDescent="0.3">
      <c r="B5400" s="177"/>
      <c r="D5400" s="178" t="s">
        <v>197</v>
      </c>
      <c r="E5400" s="179" t="s">
        <v>3</v>
      </c>
      <c r="F5400" s="180" t="s">
        <v>2355</v>
      </c>
      <c r="H5400" s="181">
        <v>34.020000000000003</v>
      </c>
      <c r="I5400" s="182"/>
      <c r="L5400" s="177"/>
      <c r="M5400" s="183"/>
      <c r="N5400" s="184"/>
      <c r="O5400" s="184"/>
      <c r="P5400" s="184"/>
      <c r="Q5400" s="184"/>
      <c r="R5400" s="184"/>
      <c r="S5400" s="184"/>
      <c r="T5400" s="185"/>
      <c r="AT5400" s="179" t="s">
        <v>197</v>
      </c>
      <c r="AU5400" s="179" t="s">
        <v>80</v>
      </c>
      <c r="AV5400" s="11" t="s">
        <v>80</v>
      </c>
      <c r="AW5400" s="11" t="s">
        <v>35</v>
      </c>
      <c r="AX5400" s="11" t="s">
        <v>72</v>
      </c>
      <c r="AY5400" s="179" t="s">
        <v>177</v>
      </c>
    </row>
    <row r="5401" spans="2:51" s="12" customFormat="1" x14ac:dyDescent="0.3">
      <c r="B5401" s="186"/>
      <c r="D5401" s="178" t="s">
        <v>197</v>
      </c>
      <c r="E5401" s="187" t="s">
        <v>3</v>
      </c>
      <c r="F5401" s="188" t="s">
        <v>1783</v>
      </c>
      <c r="H5401" s="189" t="s">
        <v>3</v>
      </c>
      <c r="I5401" s="190"/>
      <c r="L5401" s="186"/>
      <c r="M5401" s="191"/>
      <c r="N5401" s="192"/>
      <c r="O5401" s="192"/>
      <c r="P5401" s="192"/>
      <c r="Q5401" s="192"/>
      <c r="R5401" s="192"/>
      <c r="S5401" s="192"/>
      <c r="T5401" s="193"/>
      <c r="AT5401" s="189" t="s">
        <v>197</v>
      </c>
      <c r="AU5401" s="189" t="s">
        <v>80</v>
      </c>
      <c r="AV5401" s="12" t="s">
        <v>22</v>
      </c>
      <c r="AW5401" s="12" t="s">
        <v>35</v>
      </c>
      <c r="AX5401" s="12" t="s">
        <v>72</v>
      </c>
      <c r="AY5401" s="189" t="s">
        <v>177</v>
      </c>
    </row>
    <row r="5402" spans="2:51" s="12" customFormat="1" x14ac:dyDescent="0.3">
      <c r="B5402" s="186"/>
      <c r="D5402" s="178" t="s">
        <v>197</v>
      </c>
      <c r="E5402" s="187" t="s">
        <v>3</v>
      </c>
      <c r="F5402" s="188" t="s">
        <v>1784</v>
      </c>
      <c r="H5402" s="189" t="s">
        <v>3</v>
      </c>
      <c r="I5402" s="190"/>
      <c r="L5402" s="186"/>
      <c r="M5402" s="191"/>
      <c r="N5402" s="192"/>
      <c r="O5402" s="192"/>
      <c r="P5402" s="192"/>
      <c r="Q5402" s="192"/>
      <c r="R5402" s="192"/>
      <c r="S5402" s="192"/>
      <c r="T5402" s="193"/>
      <c r="AT5402" s="189" t="s">
        <v>197</v>
      </c>
      <c r="AU5402" s="189" t="s">
        <v>80</v>
      </c>
      <c r="AV5402" s="12" t="s">
        <v>22</v>
      </c>
      <c r="AW5402" s="12" t="s">
        <v>35</v>
      </c>
      <c r="AX5402" s="12" t="s">
        <v>72</v>
      </c>
      <c r="AY5402" s="189" t="s">
        <v>177</v>
      </c>
    </row>
    <row r="5403" spans="2:51" s="11" customFormat="1" x14ac:dyDescent="0.3">
      <c r="B5403" s="177"/>
      <c r="D5403" s="178" t="s">
        <v>197</v>
      </c>
      <c r="E5403" s="179" t="s">
        <v>3</v>
      </c>
      <c r="F5403" s="180" t="s">
        <v>2356</v>
      </c>
      <c r="H5403" s="181">
        <v>6.23</v>
      </c>
      <c r="I5403" s="182"/>
      <c r="L5403" s="177"/>
      <c r="M5403" s="183"/>
      <c r="N5403" s="184"/>
      <c r="O5403" s="184"/>
      <c r="P5403" s="184"/>
      <c r="Q5403" s="184"/>
      <c r="R5403" s="184"/>
      <c r="S5403" s="184"/>
      <c r="T5403" s="185"/>
      <c r="AT5403" s="179" t="s">
        <v>197</v>
      </c>
      <c r="AU5403" s="179" t="s">
        <v>80</v>
      </c>
      <c r="AV5403" s="11" t="s">
        <v>80</v>
      </c>
      <c r="AW5403" s="11" t="s">
        <v>35</v>
      </c>
      <c r="AX5403" s="11" t="s">
        <v>72</v>
      </c>
      <c r="AY5403" s="179" t="s">
        <v>177</v>
      </c>
    </row>
    <row r="5404" spans="2:51" s="12" customFormat="1" x14ac:dyDescent="0.3">
      <c r="B5404" s="186"/>
      <c r="D5404" s="178" t="s">
        <v>197</v>
      </c>
      <c r="E5404" s="187" t="s">
        <v>3</v>
      </c>
      <c r="F5404" s="188" t="s">
        <v>1789</v>
      </c>
      <c r="H5404" s="189" t="s">
        <v>3</v>
      </c>
      <c r="I5404" s="190"/>
      <c r="L5404" s="186"/>
      <c r="M5404" s="191"/>
      <c r="N5404" s="192"/>
      <c r="O5404" s="192"/>
      <c r="P5404" s="192"/>
      <c r="Q5404" s="192"/>
      <c r="R5404" s="192"/>
      <c r="S5404" s="192"/>
      <c r="T5404" s="193"/>
      <c r="AT5404" s="189" t="s">
        <v>197</v>
      </c>
      <c r="AU5404" s="189" t="s">
        <v>80</v>
      </c>
      <c r="AV5404" s="12" t="s">
        <v>22</v>
      </c>
      <c r="AW5404" s="12" t="s">
        <v>35</v>
      </c>
      <c r="AX5404" s="12" t="s">
        <v>72</v>
      </c>
      <c r="AY5404" s="189" t="s">
        <v>177</v>
      </c>
    </row>
    <row r="5405" spans="2:51" s="12" customFormat="1" x14ac:dyDescent="0.3">
      <c r="B5405" s="186"/>
      <c r="D5405" s="178" t="s">
        <v>197</v>
      </c>
      <c r="E5405" s="187" t="s">
        <v>3</v>
      </c>
      <c r="F5405" s="188" t="s">
        <v>1790</v>
      </c>
      <c r="H5405" s="189" t="s">
        <v>3</v>
      </c>
      <c r="I5405" s="190"/>
      <c r="L5405" s="186"/>
      <c r="M5405" s="191"/>
      <c r="N5405" s="192"/>
      <c r="O5405" s="192"/>
      <c r="P5405" s="192"/>
      <c r="Q5405" s="192"/>
      <c r="R5405" s="192"/>
      <c r="S5405" s="192"/>
      <c r="T5405" s="193"/>
      <c r="AT5405" s="189" t="s">
        <v>197</v>
      </c>
      <c r="AU5405" s="189" t="s">
        <v>80</v>
      </c>
      <c r="AV5405" s="12" t="s">
        <v>22</v>
      </c>
      <c r="AW5405" s="12" t="s">
        <v>35</v>
      </c>
      <c r="AX5405" s="12" t="s">
        <v>72</v>
      </c>
      <c r="AY5405" s="189" t="s">
        <v>177</v>
      </c>
    </row>
    <row r="5406" spans="2:51" s="11" customFormat="1" x14ac:dyDescent="0.3">
      <c r="B5406" s="177"/>
      <c r="D5406" s="178" t="s">
        <v>197</v>
      </c>
      <c r="E5406" s="179" t="s">
        <v>3</v>
      </c>
      <c r="F5406" s="180" t="s">
        <v>2346</v>
      </c>
      <c r="H5406" s="181">
        <v>13.31</v>
      </c>
      <c r="I5406" s="182"/>
      <c r="L5406" s="177"/>
      <c r="M5406" s="183"/>
      <c r="N5406" s="184"/>
      <c r="O5406" s="184"/>
      <c r="P5406" s="184"/>
      <c r="Q5406" s="184"/>
      <c r="R5406" s="184"/>
      <c r="S5406" s="184"/>
      <c r="T5406" s="185"/>
      <c r="AT5406" s="179" t="s">
        <v>197</v>
      </c>
      <c r="AU5406" s="179" t="s">
        <v>80</v>
      </c>
      <c r="AV5406" s="11" t="s">
        <v>80</v>
      </c>
      <c r="AW5406" s="11" t="s">
        <v>35</v>
      </c>
      <c r="AX5406" s="11" t="s">
        <v>72</v>
      </c>
      <c r="AY5406" s="179" t="s">
        <v>177</v>
      </c>
    </row>
    <row r="5407" spans="2:51" s="12" customFormat="1" x14ac:dyDescent="0.3">
      <c r="B5407" s="186"/>
      <c r="D5407" s="178" t="s">
        <v>197</v>
      </c>
      <c r="E5407" s="187" t="s">
        <v>3</v>
      </c>
      <c r="F5407" s="188" t="s">
        <v>1792</v>
      </c>
      <c r="H5407" s="189" t="s">
        <v>3</v>
      </c>
      <c r="I5407" s="190"/>
      <c r="L5407" s="186"/>
      <c r="M5407" s="191"/>
      <c r="N5407" s="192"/>
      <c r="O5407" s="192"/>
      <c r="P5407" s="192"/>
      <c r="Q5407" s="192"/>
      <c r="R5407" s="192"/>
      <c r="S5407" s="192"/>
      <c r="T5407" s="193"/>
      <c r="AT5407" s="189" t="s">
        <v>197</v>
      </c>
      <c r="AU5407" s="189" t="s">
        <v>80</v>
      </c>
      <c r="AV5407" s="12" t="s">
        <v>22</v>
      </c>
      <c r="AW5407" s="12" t="s">
        <v>35</v>
      </c>
      <c r="AX5407" s="12" t="s">
        <v>72</v>
      </c>
      <c r="AY5407" s="189" t="s">
        <v>177</v>
      </c>
    </row>
    <row r="5408" spans="2:51" s="12" customFormat="1" x14ac:dyDescent="0.3">
      <c r="B5408" s="186"/>
      <c r="D5408" s="178" t="s">
        <v>197</v>
      </c>
      <c r="E5408" s="187" t="s">
        <v>3</v>
      </c>
      <c r="F5408" s="188" t="s">
        <v>1793</v>
      </c>
      <c r="H5408" s="189" t="s">
        <v>3</v>
      </c>
      <c r="I5408" s="190"/>
      <c r="L5408" s="186"/>
      <c r="M5408" s="191"/>
      <c r="N5408" s="192"/>
      <c r="O5408" s="192"/>
      <c r="P5408" s="192"/>
      <c r="Q5408" s="192"/>
      <c r="R5408" s="192"/>
      <c r="S5408" s="192"/>
      <c r="T5408" s="193"/>
      <c r="AT5408" s="189" t="s">
        <v>197</v>
      </c>
      <c r="AU5408" s="189" t="s">
        <v>80</v>
      </c>
      <c r="AV5408" s="12" t="s">
        <v>22</v>
      </c>
      <c r="AW5408" s="12" t="s">
        <v>35</v>
      </c>
      <c r="AX5408" s="12" t="s">
        <v>72</v>
      </c>
      <c r="AY5408" s="189" t="s">
        <v>177</v>
      </c>
    </row>
    <row r="5409" spans="2:51" s="11" customFormat="1" x14ac:dyDescent="0.3">
      <c r="B5409" s="177"/>
      <c r="D5409" s="178" t="s">
        <v>197</v>
      </c>
      <c r="E5409" s="179" t="s">
        <v>3</v>
      </c>
      <c r="F5409" s="180" t="s">
        <v>2347</v>
      </c>
      <c r="H5409" s="181">
        <v>12.43</v>
      </c>
      <c r="I5409" s="182"/>
      <c r="L5409" s="177"/>
      <c r="M5409" s="183"/>
      <c r="N5409" s="184"/>
      <c r="O5409" s="184"/>
      <c r="P5409" s="184"/>
      <c r="Q5409" s="184"/>
      <c r="R5409" s="184"/>
      <c r="S5409" s="184"/>
      <c r="T5409" s="185"/>
      <c r="AT5409" s="179" t="s">
        <v>197</v>
      </c>
      <c r="AU5409" s="179" t="s">
        <v>80</v>
      </c>
      <c r="AV5409" s="11" t="s">
        <v>80</v>
      </c>
      <c r="AW5409" s="11" t="s">
        <v>35</v>
      </c>
      <c r="AX5409" s="11" t="s">
        <v>72</v>
      </c>
      <c r="AY5409" s="179" t="s">
        <v>177</v>
      </c>
    </row>
    <row r="5410" spans="2:51" s="12" customFormat="1" x14ac:dyDescent="0.3">
      <c r="B5410" s="186"/>
      <c r="D5410" s="178" t="s">
        <v>197</v>
      </c>
      <c r="E5410" s="187" t="s">
        <v>3</v>
      </c>
      <c r="F5410" s="188" t="s">
        <v>1806</v>
      </c>
      <c r="H5410" s="189" t="s">
        <v>3</v>
      </c>
      <c r="I5410" s="190"/>
      <c r="L5410" s="186"/>
      <c r="M5410" s="191"/>
      <c r="N5410" s="192"/>
      <c r="O5410" s="192"/>
      <c r="P5410" s="192"/>
      <c r="Q5410" s="192"/>
      <c r="R5410" s="192"/>
      <c r="S5410" s="192"/>
      <c r="T5410" s="193"/>
      <c r="AT5410" s="189" t="s">
        <v>197</v>
      </c>
      <c r="AU5410" s="189" t="s">
        <v>80</v>
      </c>
      <c r="AV5410" s="12" t="s">
        <v>22</v>
      </c>
      <c r="AW5410" s="12" t="s">
        <v>35</v>
      </c>
      <c r="AX5410" s="12" t="s">
        <v>72</v>
      </c>
      <c r="AY5410" s="189" t="s">
        <v>177</v>
      </c>
    </row>
    <row r="5411" spans="2:51" s="12" customFormat="1" x14ac:dyDescent="0.3">
      <c r="B5411" s="186"/>
      <c r="D5411" s="178" t="s">
        <v>197</v>
      </c>
      <c r="E5411" s="187" t="s">
        <v>3</v>
      </c>
      <c r="F5411" s="188" t="s">
        <v>1807</v>
      </c>
      <c r="H5411" s="189" t="s">
        <v>3</v>
      </c>
      <c r="I5411" s="190"/>
      <c r="L5411" s="186"/>
      <c r="M5411" s="191"/>
      <c r="N5411" s="192"/>
      <c r="O5411" s="192"/>
      <c r="P5411" s="192"/>
      <c r="Q5411" s="192"/>
      <c r="R5411" s="192"/>
      <c r="S5411" s="192"/>
      <c r="T5411" s="193"/>
      <c r="AT5411" s="189" t="s">
        <v>197</v>
      </c>
      <c r="AU5411" s="189" t="s">
        <v>80</v>
      </c>
      <c r="AV5411" s="12" t="s">
        <v>22</v>
      </c>
      <c r="AW5411" s="12" t="s">
        <v>35</v>
      </c>
      <c r="AX5411" s="12" t="s">
        <v>72</v>
      </c>
      <c r="AY5411" s="189" t="s">
        <v>177</v>
      </c>
    </row>
    <row r="5412" spans="2:51" s="11" customFormat="1" x14ac:dyDescent="0.3">
      <c r="B5412" s="177"/>
      <c r="D5412" s="178" t="s">
        <v>197</v>
      </c>
      <c r="E5412" s="179" t="s">
        <v>3</v>
      </c>
      <c r="F5412" s="180" t="s">
        <v>2348</v>
      </c>
      <c r="H5412" s="181">
        <v>22.51</v>
      </c>
      <c r="I5412" s="182"/>
      <c r="L5412" s="177"/>
      <c r="M5412" s="183"/>
      <c r="N5412" s="184"/>
      <c r="O5412" s="184"/>
      <c r="P5412" s="184"/>
      <c r="Q5412" s="184"/>
      <c r="R5412" s="184"/>
      <c r="S5412" s="184"/>
      <c r="T5412" s="185"/>
      <c r="AT5412" s="179" t="s">
        <v>197</v>
      </c>
      <c r="AU5412" s="179" t="s">
        <v>80</v>
      </c>
      <c r="AV5412" s="11" t="s">
        <v>80</v>
      </c>
      <c r="AW5412" s="11" t="s">
        <v>35</v>
      </c>
      <c r="AX5412" s="11" t="s">
        <v>72</v>
      </c>
      <c r="AY5412" s="179" t="s">
        <v>177</v>
      </c>
    </row>
    <row r="5413" spans="2:51" s="12" customFormat="1" x14ac:dyDescent="0.3">
      <c r="B5413" s="186"/>
      <c r="D5413" s="178" t="s">
        <v>197</v>
      </c>
      <c r="E5413" s="187" t="s">
        <v>3</v>
      </c>
      <c r="F5413" s="188" t="s">
        <v>1833</v>
      </c>
      <c r="H5413" s="189" t="s">
        <v>3</v>
      </c>
      <c r="I5413" s="190"/>
      <c r="L5413" s="186"/>
      <c r="M5413" s="191"/>
      <c r="N5413" s="192"/>
      <c r="O5413" s="192"/>
      <c r="P5413" s="192"/>
      <c r="Q5413" s="192"/>
      <c r="R5413" s="192"/>
      <c r="S5413" s="192"/>
      <c r="T5413" s="193"/>
      <c r="AT5413" s="189" t="s">
        <v>197</v>
      </c>
      <c r="AU5413" s="189" t="s">
        <v>80</v>
      </c>
      <c r="AV5413" s="12" t="s">
        <v>22</v>
      </c>
      <c r="AW5413" s="12" t="s">
        <v>35</v>
      </c>
      <c r="AX5413" s="12" t="s">
        <v>72</v>
      </c>
      <c r="AY5413" s="189" t="s">
        <v>177</v>
      </c>
    </row>
    <row r="5414" spans="2:51" s="12" customFormat="1" x14ac:dyDescent="0.3">
      <c r="B5414" s="186"/>
      <c r="D5414" s="178" t="s">
        <v>197</v>
      </c>
      <c r="E5414" s="187" t="s">
        <v>3</v>
      </c>
      <c r="F5414" s="188" t="s">
        <v>1834</v>
      </c>
      <c r="H5414" s="189" t="s">
        <v>3</v>
      </c>
      <c r="I5414" s="190"/>
      <c r="L5414" s="186"/>
      <c r="M5414" s="191"/>
      <c r="N5414" s="192"/>
      <c r="O5414" s="192"/>
      <c r="P5414" s="192"/>
      <c r="Q5414" s="192"/>
      <c r="R5414" s="192"/>
      <c r="S5414" s="192"/>
      <c r="T5414" s="193"/>
      <c r="AT5414" s="189" t="s">
        <v>197</v>
      </c>
      <c r="AU5414" s="189" t="s">
        <v>80</v>
      </c>
      <c r="AV5414" s="12" t="s">
        <v>22</v>
      </c>
      <c r="AW5414" s="12" t="s">
        <v>35</v>
      </c>
      <c r="AX5414" s="12" t="s">
        <v>72</v>
      </c>
      <c r="AY5414" s="189" t="s">
        <v>177</v>
      </c>
    </row>
    <row r="5415" spans="2:51" s="11" customFormat="1" x14ac:dyDescent="0.3">
      <c r="B5415" s="177"/>
      <c r="D5415" s="178" t="s">
        <v>197</v>
      </c>
      <c r="E5415" s="179" t="s">
        <v>3</v>
      </c>
      <c r="F5415" s="180" t="s">
        <v>2329</v>
      </c>
      <c r="H5415" s="181">
        <v>4.3499999999999996</v>
      </c>
      <c r="I5415" s="182"/>
      <c r="L5415" s="177"/>
      <c r="M5415" s="183"/>
      <c r="N5415" s="184"/>
      <c r="O5415" s="184"/>
      <c r="P5415" s="184"/>
      <c r="Q5415" s="184"/>
      <c r="R5415" s="184"/>
      <c r="S5415" s="184"/>
      <c r="T5415" s="185"/>
      <c r="AT5415" s="179" t="s">
        <v>197</v>
      </c>
      <c r="AU5415" s="179" t="s">
        <v>80</v>
      </c>
      <c r="AV5415" s="11" t="s">
        <v>80</v>
      </c>
      <c r="AW5415" s="11" t="s">
        <v>35</v>
      </c>
      <c r="AX5415" s="11" t="s">
        <v>72</v>
      </c>
      <c r="AY5415" s="179" t="s">
        <v>177</v>
      </c>
    </row>
    <row r="5416" spans="2:51" s="12" customFormat="1" x14ac:dyDescent="0.3">
      <c r="B5416" s="186"/>
      <c r="D5416" s="178" t="s">
        <v>197</v>
      </c>
      <c r="E5416" s="187" t="s">
        <v>3</v>
      </c>
      <c r="F5416" s="188" t="s">
        <v>1818</v>
      </c>
      <c r="H5416" s="189" t="s">
        <v>3</v>
      </c>
      <c r="I5416" s="190"/>
      <c r="L5416" s="186"/>
      <c r="M5416" s="191"/>
      <c r="N5416" s="192"/>
      <c r="O5416" s="192"/>
      <c r="P5416" s="192"/>
      <c r="Q5416" s="192"/>
      <c r="R5416" s="192"/>
      <c r="S5416" s="192"/>
      <c r="T5416" s="193"/>
      <c r="AT5416" s="189" t="s">
        <v>197</v>
      </c>
      <c r="AU5416" s="189" t="s">
        <v>80</v>
      </c>
      <c r="AV5416" s="12" t="s">
        <v>22</v>
      </c>
      <c r="AW5416" s="12" t="s">
        <v>35</v>
      </c>
      <c r="AX5416" s="12" t="s">
        <v>72</v>
      </c>
      <c r="AY5416" s="189" t="s">
        <v>177</v>
      </c>
    </row>
    <row r="5417" spans="2:51" s="12" customFormat="1" x14ac:dyDescent="0.3">
      <c r="B5417" s="186"/>
      <c r="D5417" s="178" t="s">
        <v>197</v>
      </c>
      <c r="E5417" s="187" t="s">
        <v>3</v>
      </c>
      <c r="F5417" s="188" t="s">
        <v>1819</v>
      </c>
      <c r="H5417" s="189" t="s">
        <v>3</v>
      </c>
      <c r="I5417" s="190"/>
      <c r="L5417" s="186"/>
      <c r="M5417" s="191"/>
      <c r="N5417" s="192"/>
      <c r="O5417" s="192"/>
      <c r="P5417" s="192"/>
      <c r="Q5417" s="192"/>
      <c r="R5417" s="192"/>
      <c r="S5417" s="192"/>
      <c r="T5417" s="193"/>
      <c r="AT5417" s="189" t="s">
        <v>197</v>
      </c>
      <c r="AU5417" s="189" t="s">
        <v>80</v>
      </c>
      <c r="AV5417" s="12" t="s">
        <v>22</v>
      </c>
      <c r="AW5417" s="12" t="s">
        <v>35</v>
      </c>
      <c r="AX5417" s="12" t="s">
        <v>72</v>
      </c>
      <c r="AY5417" s="189" t="s">
        <v>177</v>
      </c>
    </row>
    <row r="5418" spans="2:51" s="11" customFormat="1" x14ac:dyDescent="0.3">
      <c r="B5418" s="177"/>
      <c r="D5418" s="178" t="s">
        <v>197</v>
      </c>
      <c r="E5418" s="179" t="s">
        <v>3</v>
      </c>
      <c r="F5418" s="180" t="s">
        <v>2351</v>
      </c>
      <c r="H5418" s="181">
        <v>10.73</v>
      </c>
      <c r="I5418" s="182"/>
      <c r="L5418" s="177"/>
      <c r="M5418" s="183"/>
      <c r="N5418" s="184"/>
      <c r="O5418" s="184"/>
      <c r="P5418" s="184"/>
      <c r="Q5418" s="184"/>
      <c r="R5418" s="184"/>
      <c r="S5418" s="184"/>
      <c r="T5418" s="185"/>
      <c r="AT5418" s="179" t="s">
        <v>197</v>
      </c>
      <c r="AU5418" s="179" t="s">
        <v>80</v>
      </c>
      <c r="AV5418" s="11" t="s">
        <v>80</v>
      </c>
      <c r="AW5418" s="11" t="s">
        <v>35</v>
      </c>
      <c r="AX5418" s="11" t="s">
        <v>72</v>
      </c>
      <c r="AY5418" s="179" t="s">
        <v>177</v>
      </c>
    </row>
    <row r="5419" spans="2:51" s="12" customFormat="1" x14ac:dyDescent="0.3">
      <c r="B5419" s="186"/>
      <c r="D5419" s="178" t="s">
        <v>197</v>
      </c>
      <c r="E5419" s="187" t="s">
        <v>3</v>
      </c>
      <c r="F5419" s="188" t="s">
        <v>1821</v>
      </c>
      <c r="H5419" s="189" t="s">
        <v>3</v>
      </c>
      <c r="I5419" s="190"/>
      <c r="L5419" s="186"/>
      <c r="M5419" s="191"/>
      <c r="N5419" s="192"/>
      <c r="O5419" s="192"/>
      <c r="P5419" s="192"/>
      <c r="Q5419" s="192"/>
      <c r="R5419" s="192"/>
      <c r="S5419" s="192"/>
      <c r="T5419" s="193"/>
      <c r="AT5419" s="189" t="s">
        <v>197</v>
      </c>
      <c r="AU5419" s="189" t="s">
        <v>80</v>
      </c>
      <c r="AV5419" s="12" t="s">
        <v>22</v>
      </c>
      <c r="AW5419" s="12" t="s">
        <v>35</v>
      </c>
      <c r="AX5419" s="12" t="s">
        <v>72</v>
      </c>
      <c r="AY5419" s="189" t="s">
        <v>177</v>
      </c>
    </row>
    <row r="5420" spans="2:51" s="12" customFormat="1" x14ac:dyDescent="0.3">
      <c r="B5420" s="186"/>
      <c r="D5420" s="178" t="s">
        <v>197</v>
      </c>
      <c r="E5420" s="187" t="s">
        <v>3</v>
      </c>
      <c r="F5420" s="188" t="s">
        <v>1822</v>
      </c>
      <c r="H5420" s="189" t="s">
        <v>3</v>
      </c>
      <c r="I5420" s="190"/>
      <c r="L5420" s="186"/>
      <c r="M5420" s="191"/>
      <c r="N5420" s="192"/>
      <c r="O5420" s="192"/>
      <c r="P5420" s="192"/>
      <c r="Q5420" s="192"/>
      <c r="R5420" s="192"/>
      <c r="S5420" s="192"/>
      <c r="T5420" s="193"/>
      <c r="AT5420" s="189" t="s">
        <v>197</v>
      </c>
      <c r="AU5420" s="189" t="s">
        <v>80</v>
      </c>
      <c r="AV5420" s="12" t="s">
        <v>22</v>
      </c>
      <c r="AW5420" s="12" t="s">
        <v>35</v>
      </c>
      <c r="AX5420" s="12" t="s">
        <v>72</v>
      </c>
      <c r="AY5420" s="189" t="s">
        <v>177</v>
      </c>
    </row>
    <row r="5421" spans="2:51" s="11" customFormat="1" x14ac:dyDescent="0.3">
      <c r="B5421" s="177"/>
      <c r="D5421" s="178" t="s">
        <v>197</v>
      </c>
      <c r="E5421" s="179" t="s">
        <v>3</v>
      </c>
      <c r="F5421" s="180" t="s">
        <v>2352</v>
      </c>
      <c r="H5421" s="181">
        <v>11.52</v>
      </c>
      <c r="I5421" s="182"/>
      <c r="L5421" s="177"/>
      <c r="M5421" s="183"/>
      <c r="N5421" s="184"/>
      <c r="O5421" s="184"/>
      <c r="P5421" s="184"/>
      <c r="Q5421" s="184"/>
      <c r="R5421" s="184"/>
      <c r="S5421" s="184"/>
      <c r="T5421" s="185"/>
      <c r="AT5421" s="179" t="s">
        <v>197</v>
      </c>
      <c r="AU5421" s="179" t="s">
        <v>80</v>
      </c>
      <c r="AV5421" s="11" t="s">
        <v>80</v>
      </c>
      <c r="AW5421" s="11" t="s">
        <v>35</v>
      </c>
      <c r="AX5421" s="11" t="s">
        <v>72</v>
      </c>
      <c r="AY5421" s="179" t="s">
        <v>177</v>
      </c>
    </row>
    <row r="5422" spans="2:51" s="12" customFormat="1" x14ac:dyDescent="0.3">
      <c r="B5422" s="186"/>
      <c r="D5422" s="178" t="s">
        <v>197</v>
      </c>
      <c r="E5422" s="187" t="s">
        <v>3</v>
      </c>
      <c r="F5422" s="188" t="s">
        <v>1786</v>
      </c>
      <c r="H5422" s="189" t="s">
        <v>3</v>
      </c>
      <c r="I5422" s="190"/>
      <c r="L5422" s="186"/>
      <c r="M5422" s="191"/>
      <c r="N5422" s="192"/>
      <c r="O5422" s="192"/>
      <c r="P5422" s="192"/>
      <c r="Q5422" s="192"/>
      <c r="R5422" s="192"/>
      <c r="S5422" s="192"/>
      <c r="T5422" s="193"/>
      <c r="AT5422" s="189" t="s">
        <v>197</v>
      </c>
      <c r="AU5422" s="189" t="s">
        <v>80</v>
      </c>
      <c r="AV5422" s="12" t="s">
        <v>22</v>
      </c>
      <c r="AW5422" s="12" t="s">
        <v>35</v>
      </c>
      <c r="AX5422" s="12" t="s">
        <v>72</v>
      </c>
      <c r="AY5422" s="189" t="s">
        <v>177</v>
      </c>
    </row>
    <row r="5423" spans="2:51" s="12" customFormat="1" x14ac:dyDescent="0.3">
      <c r="B5423" s="186"/>
      <c r="D5423" s="178" t="s">
        <v>197</v>
      </c>
      <c r="E5423" s="187" t="s">
        <v>3</v>
      </c>
      <c r="F5423" s="188" t="s">
        <v>1574</v>
      </c>
      <c r="H5423" s="189" t="s">
        <v>3</v>
      </c>
      <c r="I5423" s="190"/>
      <c r="L5423" s="186"/>
      <c r="M5423" s="191"/>
      <c r="N5423" s="192"/>
      <c r="O5423" s="192"/>
      <c r="P5423" s="192"/>
      <c r="Q5423" s="192"/>
      <c r="R5423" s="192"/>
      <c r="S5423" s="192"/>
      <c r="T5423" s="193"/>
      <c r="AT5423" s="189" t="s">
        <v>197</v>
      </c>
      <c r="AU5423" s="189" t="s">
        <v>80</v>
      </c>
      <c r="AV5423" s="12" t="s">
        <v>22</v>
      </c>
      <c r="AW5423" s="12" t="s">
        <v>35</v>
      </c>
      <c r="AX5423" s="12" t="s">
        <v>72</v>
      </c>
      <c r="AY5423" s="189" t="s">
        <v>177</v>
      </c>
    </row>
    <row r="5424" spans="2:51" s="11" customFormat="1" x14ac:dyDescent="0.3">
      <c r="B5424" s="177"/>
      <c r="D5424" s="178" t="s">
        <v>197</v>
      </c>
      <c r="E5424" s="179" t="s">
        <v>3</v>
      </c>
      <c r="F5424" s="180" t="s">
        <v>2975</v>
      </c>
      <c r="H5424" s="181">
        <v>30.53</v>
      </c>
      <c r="I5424" s="182"/>
      <c r="L5424" s="177"/>
      <c r="M5424" s="183"/>
      <c r="N5424" s="184"/>
      <c r="O5424" s="184"/>
      <c r="P5424" s="184"/>
      <c r="Q5424" s="184"/>
      <c r="R5424" s="184"/>
      <c r="S5424" s="184"/>
      <c r="T5424" s="185"/>
      <c r="AT5424" s="179" t="s">
        <v>197</v>
      </c>
      <c r="AU5424" s="179" t="s">
        <v>80</v>
      </c>
      <c r="AV5424" s="11" t="s">
        <v>80</v>
      </c>
      <c r="AW5424" s="11" t="s">
        <v>35</v>
      </c>
      <c r="AX5424" s="11" t="s">
        <v>72</v>
      </c>
      <c r="AY5424" s="179" t="s">
        <v>177</v>
      </c>
    </row>
    <row r="5425" spans="2:51" s="14" customFormat="1" x14ac:dyDescent="0.3">
      <c r="B5425" s="223"/>
      <c r="D5425" s="178" t="s">
        <v>197</v>
      </c>
      <c r="E5425" s="224" t="s">
        <v>3</v>
      </c>
      <c r="F5425" s="225" t="s">
        <v>408</v>
      </c>
      <c r="H5425" s="226">
        <v>746.25</v>
      </c>
      <c r="I5425" s="227"/>
      <c r="L5425" s="223"/>
      <c r="M5425" s="228"/>
      <c r="N5425" s="229"/>
      <c r="O5425" s="229"/>
      <c r="P5425" s="229"/>
      <c r="Q5425" s="229"/>
      <c r="R5425" s="229"/>
      <c r="S5425" s="229"/>
      <c r="T5425" s="230"/>
      <c r="AT5425" s="224" t="s">
        <v>197</v>
      </c>
      <c r="AU5425" s="224" t="s">
        <v>80</v>
      </c>
      <c r="AV5425" s="14" t="s">
        <v>204</v>
      </c>
      <c r="AW5425" s="14" t="s">
        <v>35</v>
      </c>
      <c r="AX5425" s="14" t="s">
        <v>72</v>
      </c>
      <c r="AY5425" s="224" t="s">
        <v>177</v>
      </c>
    </row>
    <row r="5426" spans="2:51" s="12" customFormat="1" x14ac:dyDescent="0.3">
      <c r="B5426" s="186"/>
      <c r="D5426" s="178" t="s">
        <v>197</v>
      </c>
      <c r="E5426" s="187" t="s">
        <v>3</v>
      </c>
      <c r="F5426" s="188" t="s">
        <v>1851</v>
      </c>
      <c r="H5426" s="189" t="s">
        <v>3</v>
      </c>
      <c r="I5426" s="190"/>
      <c r="L5426" s="186"/>
      <c r="M5426" s="191"/>
      <c r="N5426" s="192"/>
      <c r="O5426" s="192"/>
      <c r="P5426" s="192"/>
      <c r="Q5426" s="192"/>
      <c r="R5426" s="192"/>
      <c r="S5426" s="192"/>
      <c r="T5426" s="193"/>
      <c r="AT5426" s="189" t="s">
        <v>197</v>
      </c>
      <c r="AU5426" s="189" t="s">
        <v>80</v>
      </c>
      <c r="AV5426" s="12" t="s">
        <v>22</v>
      </c>
      <c r="AW5426" s="12" t="s">
        <v>35</v>
      </c>
      <c r="AX5426" s="12" t="s">
        <v>72</v>
      </c>
      <c r="AY5426" s="189" t="s">
        <v>177</v>
      </c>
    </row>
    <row r="5427" spans="2:51" s="12" customFormat="1" x14ac:dyDescent="0.3">
      <c r="B5427" s="186"/>
      <c r="D5427" s="178" t="s">
        <v>197</v>
      </c>
      <c r="E5427" s="187" t="s">
        <v>3</v>
      </c>
      <c r="F5427" s="188" t="s">
        <v>1780</v>
      </c>
      <c r="H5427" s="189" t="s">
        <v>3</v>
      </c>
      <c r="I5427" s="190"/>
      <c r="L5427" s="186"/>
      <c r="M5427" s="191"/>
      <c r="N5427" s="192"/>
      <c r="O5427" s="192"/>
      <c r="P5427" s="192"/>
      <c r="Q5427" s="192"/>
      <c r="R5427" s="192"/>
      <c r="S5427" s="192"/>
      <c r="T5427" s="193"/>
      <c r="AT5427" s="189" t="s">
        <v>197</v>
      </c>
      <c r="AU5427" s="189" t="s">
        <v>80</v>
      </c>
      <c r="AV5427" s="12" t="s">
        <v>22</v>
      </c>
      <c r="AW5427" s="12" t="s">
        <v>35</v>
      </c>
      <c r="AX5427" s="12" t="s">
        <v>72</v>
      </c>
      <c r="AY5427" s="189" t="s">
        <v>177</v>
      </c>
    </row>
    <row r="5428" spans="2:51" s="11" customFormat="1" x14ac:dyDescent="0.3">
      <c r="B5428" s="177"/>
      <c r="D5428" s="178" t="s">
        <v>197</v>
      </c>
      <c r="E5428" s="179" t="s">
        <v>3</v>
      </c>
      <c r="F5428" s="180" t="s">
        <v>2269</v>
      </c>
      <c r="H5428" s="181">
        <v>3.93</v>
      </c>
      <c r="I5428" s="182"/>
      <c r="L5428" s="177"/>
      <c r="M5428" s="183"/>
      <c r="N5428" s="184"/>
      <c r="O5428" s="184"/>
      <c r="P5428" s="184"/>
      <c r="Q5428" s="184"/>
      <c r="R5428" s="184"/>
      <c r="S5428" s="184"/>
      <c r="T5428" s="185"/>
      <c r="AT5428" s="179" t="s">
        <v>197</v>
      </c>
      <c r="AU5428" s="179" t="s">
        <v>80</v>
      </c>
      <c r="AV5428" s="11" t="s">
        <v>80</v>
      </c>
      <c r="AW5428" s="11" t="s">
        <v>35</v>
      </c>
      <c r="AX5428" s="11" t="s">
        <v>72</v>
      </c>
      <c r="AY5428" s="179" t="s">
        <v>177</v>
      </c>
    </row>
    <row r="5429" spans="2:51" s="12" customFormat="1" x14ac:dyDescent="0.3">
      <c r="B5429" s="186"/>
      <c r="D5429" s="178" t="s">
        <v>197</v>
      </c>
      <c r="E5429" s="187" t="s">
        <v>3</v>
      </c>
      <c r="F5429" s="188" t="s">
        <v>1857</v>
      </c>
      <c r="H5429" s="189" t="s">
        <v>3</v>
      </c>
      <c r="I5429" s="190"/>
      <c r="L5429" s="186"/>
      <c r="M5429" s="191"/>
      <c r="N5429" s="192"/>
      <c r="O5429" s="192"/>
      <c r="P5429" s="192"/>
      <c r="Q5429" s="192"/>
      <c r="R5429" s="192"/>
      <c r="S5429" s="192"/>
      <c r="T5429" s="193"/>
      <c r="AT5429" s="189" t="s">
        <v>197</v>
      </c>
      <c r="AU5429" s="189" t="s">
        <v>80</v>
      </c>
      <c r="AV5429" s="12" t="s">
        <v>22</v>
      </c>
      <c r="AW5429" s="12" t="s">
        <v>35</v>
      </c>
      <c r="AX5429" s="12" t="s">
        <v>72</v>
      </c>
      <c r="AY5429" s="189" t="s">
        <v>177</v>
      </c>
    </row>
    <row r="5430" spans="2:51" s="12" customFormat="1" x14ac:dyDescent="0.3">
      <c r="B5430" s="186"/>
      <c r="D5430" s="178" t="s">
        <v>197</v>
      </c>
      <c r="E5430" s="187" t="s">
        <v>3</v>
      </c>
      <c r="F5430" s="188" t="s">
        <v>1858</v>
      </c>
      <c r="H5430" s="189" t="s">
        <v>3</v>
      </c>
      <c r="I5430" s="190"/>
      <c r="L5430" s="186"/>
      <c r="M5430" s="191"/>
      <c r="N5430" s="192"/>
      <c r="O5430" s="192"/>
      <c r="P5430" s="192"/>
      <c r="Q5430" s="192"/>
      <c r="R5430" s="192"/>
      <c r="S5430" s="192"/>
      <c r="T5430" s="193"/>
      <c r="AT5430" s="189" t="s">
        <v>197</v>
      </c>
      <c r="AU5430" s="189" t="s">
        <v>80</v>
      </c>
      <c r="AV5430" s="12" t="s">
        <v>22</v>
      </c>
      <c r="AW5430" s="12" t="s">
        <v>35</v>
      </c>
      <c r="AX5430" s="12" t="s">
        <v>72</v>
      </c>
      <c r="AY5430" s="189" t="s">
        <v>177</v>
      </c>
    </row>
    <row r="5431" spans="2:51" s="11" customFormat="1" x14ac:dyDescent="0.3">
      <c r="B5431" s="177"/>
      <c r="D5431" s="178" t="s">
        <v>197</v>
      </c>
      <c r="E5431" s="179" t="s">
        <v>3</v>
      </c>
      <c r="F5431" s="180" t="s">
        <v>2270</v>
      </c>
      <c r="H5431" s="181">
        <v>15.35</v>
      </c>
      <c r="I5431" s="182"/>
      <c r="L5431" s="177"/>
      <c r="M5431" s="183"/>
      <c r="N5431" s="184"/>
      <c r="O5431" s="184"/>
      <c r="P5431" s="184"/>
      <c r="Q5431" s="184"/>
      <c r="R5431" s="184"/>
      <c r="S5431" s="184"/>
      <c r="T5431" s="185"/>
      <c r="AT5431" s="179" t="s">
        <v>197</v>
      </c>
      <c r="AU5431" s="179" t="s">
        <v>80</v>
      </c>
      <c r="AV5431" s="11" t="s">
        <v>80</v>
      </c>
      <c r="AW5431" s="11" t="s">
        <v>35</v>
      </c>
      <c r="AX5431" s="11" t="s">
        <v>72</v>
      </c>
      <c r="AY5431" s="179" t="s">
        <v>177</v>
      </c>
    </row>
    <row r="5432" spans="2:51" s="12" customFormat="1" x14ac:dyDescent="0.3">
      <c r="B5432" s="186"/>
      <c r="D5432" s="178" t="s">
        <v>197</v>
      </c>
      <c r="E5432" s="187" t="s">
        <v>3</v>
      </c>
      <c r="F5432" s="188" t="s">
        <v>1861</v>
      </c>
      <c r="H5432" s="189" t="s">
        <v>3</v>
      </c>
      <c r="I5432" s="190"/>
      <c r="L5432" s="186"/>
      <c r="M5432" s="191"/>
      <c r="N5432" s="192"/>
      <c r="O5432" s="192"/>
      <c r="P5432" s="192"/>
      <c r="Q5432" s="192"/>
      <c r="R5432" s="192"/>
      <c r="S5432" s="192"/>
      <c r="T5432" s="193"/>
      <c r="AT5432" s="189" t="s">
        <v>197</v>
      </c>
      <c r="AU5432" s="189" t="s">
        <v>80</v>
      </c>
      <c r="AV5432" s="12" t="s">
        <v>22</v>
      </c>
      <c r="AW5432" s="12" t="s">
        <v>35</v>
      </c>
      <c r="AX5432" s="12" t="s">
        <v>72</v>
      </c>
      <c r="AY5432" s="189" t="s">
        <v>177</v>
      </c>
    </row>
    <row r="5433" spans="2:51" s="12" customFormat="1" x14ac:dyDescent="0.3">
      <c r="B5433" s="186"/>
      <c r="D5433" s="178" t="s">
        <v>197</v>
      </c>
      <c r="E5433" s="187" t="s">
        <v>3</v>
      </c>
      <c r="F5433" s="188" t="s">
        <v>1858</v>
      </c>
      <c r="H5433" s="189" t="s">
        <v>3</v>
      </c>
      <c r="I5433" s="190"/>
      <c r="L5433" s="186"/>
      <c r="M5433" s="191"/>
      <c r="N5433" s="192"/>
      <c r="O5433" s="192"/>
      <c r="P5433" s="192"/>
      <c r="Q5433" s="192"/>
      <c r="R5433" s="192"/>
      <c r="S5433" s="192"/>
      <c r="T5433" s="193"/>
      <c r="AT5433" s="189" t="s">
        <v>197</v>
      </c>
      <c r="AU5433" s="189" t="s">
        <v>80</v>
      </c>
      <c r="AV5433" s="12" t="s">
        <v>22</v>
      </c>
      <c r="AW5433" s="12" t="s">
        <v>35</v>
      </c>
      <c r="AX5433" s="12" t="s">
        <v>72</v>
      </c>
      <c r="AY5433" s="189" t="s">
        <v>177</v>
      </c>
    </row>
    <row r="5434" spans="2:51" s="11" customFormat="1" x14ac:dyDescent="0.3">
      <c r="B5434" s="177"/>
      <c r="D5434" s="178" t="s">
        <v>197</v>
      </c>
      <c r="E5434" s="179" t="s">
        <v>3</v>
      </c>
      <c r="F5434" s="180" t="s">
        <v>2270</v>
      </c>
      <c r="H5434" s="181">
        <v>15.35</v>
      </c>
      <c r="I5434" s="182"/>
      <c r="L5434" s="177"/>
      <c r="M5434" s="183"/>
      <c r="N5434" s="184"/>
      <c r="O5434" s="184"/>
      <c r="P5434" s="184"/>
      <c r="Q5434" s="184"/>
      <c r="R5434" s="184"/>
      <c r="S5434" s="184"/>
      <c r="T5434" s="185"/>
      <c r="AT5434" s="179" t="s">
        <v>197</v>
      </c>
      <c r="AU5434" s="179" t="s">
        <v>80</v>
      </c>
      <c r="AV5434" s="11" t="s">
        <v>80</v>
      </c>
      <c r="AW5434" s="11" t="s">
        <v>35</v>
      </c>
      <c r="AX5434" s="11" t="s">
        <v>72</v>
      </c>
      <c r="AY5434" s="179" t="s">
        <v>177</v>
      </c>
    </row>
    <row r="5435" spans="2:51" s="12" customFormat="1" x14ac:dyDescent="0.3">
      <c r="B5435" s="186"/>
      <c r="D5435" s="178" t="s">
        <v>197</v>
      </c>
      <c r="E5435" s="187" t="s">
        <v>3</v>
      </c>
      <c r="F5435" s="188" t="s">
        <v>1866</v>
      </c>
      <c r="H5435" s="189" t="s">
        <v>3</v>
      </c>
      <c r="I5435" s="190"/>
      <c r="L5435" s="186"/>
      <c r="M5435" s="191"/>
      <c r="N5435" s="192"/>
      <c r="O5435" s="192"/>
      <c r="P5435" s="192"/>
      <c r="Q5435" s="192"/>
      <c r="R5435" s="192"/>
      <c r="S5435" s="192"/>
      <c r="T5435" s="193"/>
      <c r="AT5435" s="189" t="s">
        <v>197</v>
      </c>
      <c r="AU5435" s="189" t="s">
        <v>80</v>
      </c>
      <c r="AV5435" s="12" t="s">
        <v>22</v>
      </c>
      <c r="AW5435" s="12" t="s">
        <v>35</v>
      </c>
      <c r="AX5435" s="12" t="s">
        <v>72</v>
      </c>
      <c r="AY5435" s="189" t="s">
        <v>177</v>
      </c>
    </row>
    <row r="5436" spans="2:51" s="12" customFormat="1" x14ac:dyDescent="0.3">
      <c r="B5436" s="186"/>
      <c r="D5436" s="178" t="s">
        <v>197</v>
      </c>
      <c r="E5436" s="187" t="s">
        <v>3</v>
      </c>
      <c r="F5436" s="188" t="s">
        <v>1780</v>
      </c>
      <c r="H5436" s="189" t="s">
        <v>3</v>
      </c>
      <c r="I5436" s="190"/>
      <c r="L5436" s="186"/>
      <c r="M5436" s="191"/>
      <c r="N5436" s="192"/>
      <c r="O5436" s="192"/>
      <c r="P5436" s="192"/>
      <c r="Q5436" s="192"/>
      <c r="R5436" s="192"/>
      <c r="S5436" s="192"/>
      <c r="T5436" s="193"/>
      <c r="AT5436" s="189" t="s">
        <v>197</v>
      </c>
      <c r="AU5436" s="189" t="s">
        <v>80</v>
      </c>
      <c r="AV5436" s="12" t="s">
        <v>22</v>
      </c>
      <c r="AW5436" s="12" t="s">
        <v>35</v>
      </c>
      <c r="AX5436" s="12" t="s">
        <v>72</v>
      </c>
      <c r="AY5436" s="189" t="s">
        <v>177</v>
      </c>
    </row>
    <row r="5437" spans="2:51" s="11" customFormat="1" x14ac:dyDescent="0.3">
      <c r="B5437" s="177"/>
      <c r="D5437" s="178" t="s">
        <v>197</v>
      </c>
      <c r="E5437" s="179" t="s">
        <v>3</v>
      </c>
      <c r="F5437" s="180" t="s">
        <v>2269</v>
      </c>
      <c r="H5437" s="181">
        <v>3.93</v>
      </c>
      <c r="I5437" s="182"/>
      <c r="L5437" s="177"/>
      <c r="M5437" s="183"/>
      <c r="N5437" s="184"/>
      <c r="O5437" s="184"/>
      <c r="P5437" s="184"/>
      <c r="Q5437" s="184"/>
      <c r="R5437" s="184"/>
      <c r="S5437" s="184"/>
      <c r="T5437" s="185"/>
      <c r="AT5437" s="179" t="s">
        <v>197</v>
      </c>
      <c r="AU5437" s="179" t="s">
        <v>80</v>
      </c>
      <c r="AV5437" s="11" t="s">
        <v>80</v>
      </c>
      <c r="AW5437" s="11" t="s">
        <v>35</v>
      </c>
      <c r="AX5437" s="11" t="s">
        <v>72</v>
      </c>
      <c r="AY5437" s="179" t="s">
        <v>177</v>
      </c>
    </row>
    <row r="5438" spans="2:51" s="12" customFormat="1" x14ac:dyDescent="0.3">
      <c r="B5438" s="186"/>
      <c r="D5438" s="178" t="s">
        <v>197</v>
      </c>
      <c r="E5438" s="187" t="s">
        <v>3</v>
      </c>
      <c r="F5438" s="188" t="s">
        <v>1868</v>
      </c>
      <c r="H5438" s="189" t="s">
        <v>3</v>
      </c>
      <c r="I5438" s="190"/>
      <c r="L5438" s="186"/>
      <c r="M5438" s="191"/>
      <c r="N5438" s="192"/>
      <c r="O5438" s="192"/>
      <c r="P5438" s="192"/>
      <c r="Q5438" s="192"/>
      <c r="R5438" s="192"/>
      <c r="S5438" s="192"/>
      <c r="T5438" s="193"/>
      <c r="AT5438" s="189" t="s">
        <v>197</v>
      </c>
      <c r="AU5438" s="189" t="s">
        <v>80</v>
      </c>
      <c r="AV5438" s="12" t="s">
        <v>22</v>
      </c>
      <c r="AW5438" s="12" t="s">
        <v>35</v>
      </c>
      <c r="AX5438" s="12" t="s">
        <v>72</v>
      </c>
      <c r="AY5438" s="189" t="s">
        <v>177</v>
      </c>
    </row>
    <row r="5439" spans="2:51" s="12" customFormat="1" x14ac:dyDescent="0.3">
      <c r="B5439" s="186"/>
      <c r="D5439" s="178" t="s">
        <v>197</v>
      </c>
      <c r="E5439" s="187" t="s">
        <v>3</v>
      </c>
      <c r="F5439" s="188" t="s">
        <v>1858</v>
      </c>
      <c r="H5439" s="189" t="s">
        <v>3</v>
      </c>
      <c r="I5439" s="190"/>
      <c r="L5439" s="186"/>
      <c r="M5439" s="191"/>
      <c r="N5439" s="192"/>
      <c r="O5439" s="192"/>
      <c r="P5439" s="192"/>
      <c r="Q5439" s="192"/>
      <c r="R5439" s="192"/>
      <c r="S5439" s="192"/>
      <c r="T5439" s="193"/>
      <c r="AT5439" s="189" t="s">
        <v>197</v>
      </c>
      <c r="AU5439" s="189" t="s">
        <v>80</v>
      </c>
      <c r="AV5439" s="12" t="s">
        <v>22</v>
      </c>
      <c r="AW5439" s="12" t="s">
        <v>35</v>
      </c>
      <c r="AX5439" s="12" t="s">
        <v>72</v>
      </c>
      <c r="AY5439" s="189" t="s">
        <v>177</v>
      </c>
    </row>
    <row r="5440" spans="2:51" s="11" customFormat="1" x14ac:dyDescent="0.3">
      <c r="B5440" s="177"/>
      <c r="D5440" s="178" t="s">
        <v>197</v>
      </c>
      <c r="E5440" s="179" t="s">
        <v>3</v>
      </c>
      <c r="F5440" s="180" t="s">
        <v>2270</v>
      </c>
      <c r="H5440" s="181">
        <v>15.35</v>
      </c>
      <c r="I5440" s="182"/>
      <c r="L5440" s="177"/>
      <c r="M5440" s="183"/>
      <c r="N5440" s="184"/>
      <c r="O5440" s="184"/>
      <c r="P5440" s="184"/>
      <c r="Q5440" s="184"/>
      <c r="R5440" s="184"/>
      <c r="S5440" s="184"/>
      <c r="T5440" s="185"/>
      <c r="AT5440" s="179" t="s">
        <v>197</v>
      </c>
      <c r="AU5440" s="179" t="s">
        <v>80</v>
      </c>
      <c r="AV5440" s="11" t="s">
        <v>80</v>
      </c>
      <c r="AW5440" s="11" t="s">
        <v>35</v>
      </c>
      <c r="AX5440" s="11" t="s">
        <v>72</v>
      </c>
      <c r="AY5440" s="179" t="s">
        <v>177</v>
      </c>
    </row>
    <row r="5441" spans="2:51" s="12" customFormat="1" x14ac:dyDescent="0.3">
      <c r="B5441" s="186"/>
      <c r="D5441" s="178" t="s">
        <v>197</v>
      </c>
      <c r="E5441" s="187" t="s">
        <v>3</v>
      </c>
      <c r="F5441" s="188" t="s">
        <v>1869</v>
      </c>
      <c r="H5441" s="189" t="s">
        <v>3</v>
      </c>
      <c r="I5441" s="190"/>
      <c r="L5441" s="186"/>
      <c r="M5441" s="191"/>
      <c r="N5441" s="192"/>
      <c r="O5441" s="192"/>
      <c r="P5441" s="192"/>
      <c r="Q5441" s="192"/>
      <c r="R5441" s="192"/>
      <c r="S5441" s="192"/>
      <c r="T5441" s="193"/>
      <c r="AT5441" s="189" t="s">
        <v>197</v>
      </c>
      <c r="AU5441" s="189" t="s">
        <v>80</v>
      </c>
      <c r="AV5441" s="12" t="s">
        <v>22</v>
      </c>
      <c r="AW5441" s="12" t="s">
        <v>35</v>
      </c>
      <c r="AX5441" s="12" t="s">
        <v>72</v>
      </c>
      <c r="AY5441" s="189" t="s">
        <v>177</v>
      </c>
    </row>
    <row r="5442" spans="2:51" s="12" customFormat="1" x14ac:dyDescent="0.3">
      <c r="B5442" s="186"/>
      <c r="D5442" s="178" t="s">
        <v>197</v>
      </c>
      <c r="E5442" s="187" t="s">
        <v>3</v>
      </c>
      <c r="F5442" s="188" t="s">
        <v>1858</v>
      </c>
      <c r="H5442" s="189" t="s">
        <v>3</v>
      </c>
      <c r="I5442" s="190"/>
      <c r="L5442" s="186"/>
      <c r="M5442" s="191"/>
      <c r="N5442" s="192"/>
      <c r="O5442" s="192"/>
      <c r="P5442" s="192"/>
      <c r="Q5442" s="192"/>
      <c r="R5442" s="192"/>
      <c r="S5442" s="192"/>
      <c r="T5442" s="193"/>
      <c r="AT5442" s="189" t="s">
        <v>197</v>
      </c>
      <c r="AU5442" s="189" t="s">
        <v>80</v>
      </c>
      <c r="AV5442" s="12" t="s">
        <v>22</v>
      </c>
      <c r="AW5442" s="12" t="s">
        <v>35</v>
      </c>
      <c r="AX5442" s="12" t="s">
        <v>72</v>
      </c>
      <c r="AY5442" s="189" t="s">
        <v>177</v>
      </c>
    </row>
    <row r="5443" spans="2:51" s="11" customFormat="1" x14ac:dyDescent="0.3">
      <c r="B5443" s="177"/>
      <c r="D5443" s="178" t="s">
        <v>197</v>
      </c>
      <c r="E5443" s="179" t="s">
        <v>3</v>
      </c>
      <c r="F5443" s="180" t="s">
        <v>2270</v>
      </c>
      <c r="H5443" s="181">
        <v>15.35</v>
      </c>
      <c r="I5443" s="182"/>
      <c r="L5443" s="177"/>
      <c r="M5443" s="183"/>
      <c r="N5443" s="184"/>
      <c r="O5443" s="184"/>
      <c r="P5443" s="184"/>
      <c r="Q5443" s="184"/>
      <c r="R5443" s="184"/>
      <c r="S5443" s="184"/>
      <c r="T5443" s="185"/>
      <c r="AT5443" s="179" t="s">
        <v>197</v>
      </c>
      <c r="AU5443" s="179" t="s">
        <v>80</v>
      </c>
      <c r="AV5443" s="11" t="s">
        <v>80</v>
      </c>
      <c r="AW5443" s="11" t="s">
        <v>35</v>
      </c>
      <c r="AX5443" s="11" t="s">
        <v>72</v>
      </c>
      <c r="AY5443" s="179" t="s">
        <v>177</v>
      </c>
    </row>
    <row r="5444" spans="2:51" s="12" customFormat="1" x14ac:dyDescent="0.3">
      <c r="B5444" s="186"/>
      <c r="D5444" s="178" t="s">
        <v>197</v>
      </c>
      <c r="E5444" s="187" t="s">
        <v>3</v>
      </c>
      <c r="F5444" s="188" t="s">
        <v>1873</v>
      </c>
      <c r="H5444" s="189" t="s">
        <v>3</v>
      </c>
      <c r="I5444" s="190"/>
      <c r="L5444" s="186"/>
      <c r="M5444" s="191"/>
      <c r="N5444" s="192"/>
      <c r="O5444" s="192"/>
      <c r="P5444" s="192"/>
      <c r="Q5444" s="192"/>
      <c r="R5444" s="192"/>
      <c r="S5444" s="192"/>
      <c r="T5444" s="193"/>
      <c r="AT5444" s="189" t="s">
        <v>197</v>
      </c>
      <c r="AU5444" s="189" t="s">
        <v>80</v>
      </c>
      <c r="AV5444" s="12" t="s">
        <v>22</v>
      </c>
      <c r="AW5444" s="12" t="s">
        <v>35</v>
      </c>
      <c r="AX5444" s="12" t="s">
        <v>72</v>
      </c>
      <c r="AY5444" s="189" t="s">
        <v>177</v>
      </c>
    </row>
    <row r="5445" spans="2:51" s="12" customFormat="1" x14ac:dyDescent="0.3">
      <c r="B5445" s="186"/>
      <c r="D5445" s="178" t="s">
        <v>197</v>
      </c>
      <c r="E5445" s="187" t="s">
        <v>3</v>
      </c>
      <c r="F5445" s="188" t="s">
        <v>1780</v>
      </c>
      <c r="H5445" s="189" t="s">
        <v>3</v>
      </c>
      <c r="I5445" s="190"/>
      <c r="L5445" s="186"/>
      <c r="M5445" s="191"/>
      <c r="N5445" s="192"/>
      <c r="O5445" s="192"/>
      <c r="P5445" s="192"/>
      <c r="Q5445" s="192"/>
      <c r="R5445" s="192"/>
      <c r="S5445" s="192"/>
      <c r="T5445" s="193"/>
      <c r="AT5445" s="189" t="s">
        <v>197</v>
      </c>
      <c r="AU5445" s="189" t="s">
        <v>80</v>
      </c>
      <c r="AV5445" s="12" t="s">
        <v>22</v>
      </c>
      <c r="AW5445" s="12" t="s">
        <v>35</v>
      </c>
      <c r="AX5445" s="12" t="s">
        <v>72</v>
      </c>
      <c r="AY5445" s="189" t="s">
        <v>177</v>
      </c>
    </row>
    <row r="5446" spans="2:51" s="11" customFormat="1" x14ac:dyDescent="0.3">
      <c r="B5446" s="177"/>
      <c r="D5446" s="178" t="s">
        <v>197</v>
      </c>
      <c r="E5446" s="179" t="s">
        <v>3</v>
      </c>
      <c r="F5446" s="180" t="s">
        <v>2269</v>
      </c>
      <c r="H5446" s="181">
        <v>3.93</v>
      </c>
      <c r="I5446" s="182"/>
      <c r="L5446" s="177"/>
      <c r="M5446" s="183"/>
      <c r="N5446" s="184"/>
      <c r="O5446" s="184"/>
      <c r="P5446" s="184"/>
      <c r="Q5446" s="184"/>
      <c r="R5446" s="184"/>
      <c r="S5446" s="184"/>
      <c r="T5446" s="185"/>
      <c r="AT5446" s="179" t="s">
        <v>197</v>
      </c>
      <c r="AU5446" s="179" t="s">
        <v>80</v>
      </c>
      <c r="AV5446" s="11" t="s">
        <v>80</v>
      </c>
      <c r="AW5446" s="11" t="s">
        <v>35</v>
      </c>
      <c r="AX5446" s="11" t="s">
        <v>72</v>
      </c>
      <c r="AY5446" s="179" t="s">
        <v>177</v>
      </c>
    </row>
    <row r="5447" spans="2:51" s="12" customFormat="1" x14ac:dyDescent="0.3">
      <c r="B5447" s="186"/>
      <c r="D5447" s="178" t="s">
        <v>197</v>
      </c>
      <c r="E5447" s="187" t="s">
        <v>3</v>
      </c>
      <c r="F5447" s="188" t="s">
        <v>1875</v>
      </c>
      <c r="H5447" s="189" t="s">
        <v>3</v>
      </c>
      <c r="I5447" s="190"/>
      <c r="L5447" s="186"/>
      <c r="M5447" s="191"/>
      <c r="N5447" s="192"/>
      <c r="O5447" s="192"/>
      <c r="P5447" s="192"/>
      <c r="Q5447" s="192"/>
      <c r="R5447" s="192"/>
      <c r="S5447" s="192"/>
      <c r="T5447" s="193"/>
      <c r="AT5447" s="189" t="s">
        <v>197</v>
      </c>
      <c r="AU5447" s="189" t="s">
        <v>80</v>
      </c>
      <c r="AV5447" s="12" t="s">
        <v>22</v>
      </c>
      <c r="AW5447" s="12" t="s">
        <v>35</v>
      </c>
      <c r="AX5447" s="12" t="s">
        <v>72</v>
      </c>
      <c r="AY5447" s="189" t="s">
        <v>177</v>
      </c>
    </row>
    <row r="5448" spans="2:51" s="12" customFormat="1" x14ac:dyDescent="0.3">
      <c r="B5448" s="186"/>
      <c r="D5448" s="178" t="s">
        <v>197</v>
      </c>
      <c r="E5448" s="187" t="s">
        <v>3</v>
      </c>
      <c r="F5448" s="188" t="s">
        <v>1858</v>
      </c>
      <c r="H5448" s="189" t="s">
        <v>3</v>
      </c>
      <c r="I5448" s="190"/>
      <c r="L5448" s="186"/>
      <c r="M5448" s="191"/>
      <c r="N5448" s="192"/>
      <c r="O5448" s="192"/>
      <c r="P5448" s="192"/>
      <c r="Q5448" s="192"/>
      <c r="R5448" s="192"/>
      <c r="S5448" s="192"/>
      <c r="T5448" s="193"/>
      <c r="AT5448" s="189" t="s">
        <v>197</v>
      </c>
      <c r="AU5448" s="189" t="s">
        <v>80</v>
      </c>
      <c r="AV5448" s="12" t="s">
        <v>22</v>
      </c>
      <c r="AW5448" s="12" t="s">
        <v>35</v>
      </c>
      <c r="AX5448" s="12" t="s">
        <v>72</v>
      </c>
      <c r="AY5448" s="189" t="s">
        <v>177</v>
      </c>
    </row>
    <row r="5449" spans="2:51" s="11" customFormat="1" x14ac:dyDescent="0.3">
      <c r="B5449" s="177"/>
      <c r="D5449" s="178" t="s">
        <v>197</v>
      </c>
      <c r="E5449" s="179" t="s">
        <v>3</v>
      </c>
      <c r="F5449" s="180" t="s">
        <v>2270</v>
      </c>
      <c r="H5449" s="181">
        <v>15.35</v>
      </c>
      <c r="I5449" s="182"/>
      <c r="L5449" s="177"/>
      <c r="M5449" s="183"/>
      <c r="N5449" s="184"/>
      <c r="O5449" s="184"/>
      <c r="P5449" s="184"/>
      <c r="Q5449" s="184"/>
      <c r="R5449" s="184"/>
      <c r="S5449" s="184"/>
      <c r="T5449" s="185"/>
      <c r="AT5449" s="179" t="s">
        <v>197</v>
      </c>
      <c r="AU5449" s="179" t="s">
        <v>80</v>
      </c>
      <c r="AV5449" s="11" t="s">
        <v>80</v>
      </c>
      <c r="AW5449" s="11" t="s">
        <v>35</v>
      </c>
      <c r="AX5449" s="11" t="s">
        <v>72</v>
      </c>
      <c r="AY5449" s="179" t="s">
        <v>177</v>
      </c>
    </row>
    <row r="5450" spans="2:51" s="12" customFormat="1" x14ac:dyDescent="0.3">
      <c r="B5450" s="186"/>
      <c r="D5450" s="178" t="s">
        <v>197</v>
      </c>
      <c r="E5450" s="187" t="s">
        <v>3</v>
      </c>
      <c r="F5450" s="188" t="s">
        <v>1876</v>
      </c>
      <c r="H5450" s="189" t="s">
        <v>3</v>
      </c>
      <c r="I5450" s="190"/>
      <c r="L5450" s="186"/>
      <c r="M5450" s="191"/>
      <c r="N5450" s="192"/>
      <c r="O5450" s="192"/>
      <c r="P5450" s="192"/>
      <c r="Q5450" s="192"/>
      <c r="R5450" s="192"/>
      <c r="S5450" s="192"/>
      <c r="T5450" s="193"/>
      <c r="AT5450" s="189" t="s">
        <v>197</v>
      </c>
      <c r="AU5450" s="189" t="s">
        <v>80</v>
      </c>
      <c r="AV5450" s="12" t="s">
        <v>22</v>
      </c>
      <c r="AW5450" s="12" t="s">
        <v>35</v>
      </c>
      <c r="AX5450" s="12" t="s">
        <v>72</v>
      </c>
      <c r="AY5450" s="189" t="s">
        <v>177</v>
      </c>
    </row>
    <row r="5451" spans="2:51" s="12" customFormat="1" x14ac:dyDescent="0.3">
      <c r="B5451" s="186"/>
      <c r="D5451" s="178" t="s">
        <v>197</v>
      </c>
      <c r="E5451" s="187" t="s">
        <v>3</v>
      </c>
      <c r="F5451" s="188" t="s">
        <v>1858</v>
      </c>
      <c r="H5451" s="189" t="s">
        <v>3</v>
      </c>
      <c r="I5451" s="190"/>
      <c r="L5451" s="186"/>
      <c r="M5451" s="191"/>
      <c r="N5451" s="192"/>
      <c r="O5451" s="192"/>
      <c r="P5451" s="192"/>
      <c r="Q5451" s="192"/>
      <c r="R5451" s="192"/>
      <c r="S5451" s="192"/>
      <c r="T5451" s="193"/>
      <c r="AT5451" s="189" t="s">
        <v>197</v>
      </c>
      <c r="AU5451" s="189" t="s">
        <v>80</v>
      </c>
      <c r="AV5451" s="12" t="s">
        <v>22</v>
      </c>
      <c r="AW5451" s="12" t="s">
        <v>35</v>
      </c>
      <c r="AX5451" s="12" t="s">
        <v>72</v>
      </c>
      <c r="AY5451" s="189" t="s">
        <v>177</v>
      </c>
    </row>
    <row r="5452" spans="2:51" s="11" customFormat="1" x14ac:dyDescent="0.3">
      <c r="B5452" s="177"/>
      <c r="D5452" s="178" t="s">
        <v>197</v>
      </c>
      <c r="E5452" s="179" t="s">
        <v>3</v>
      </c>
      <c r="F5452" s="180" t="s">
        <v>2270</v>
      </c>
      <c r="H5452" s="181">
        <v>15.35</v>
      </c>
      <c r="I5452" s="182"/>
      <c r="L5452" s="177"/>
      <c r="M5452" s="183"/>
      <c r="N5452" s="184"/>
      <c r="O5452" s="184"/>
      <c r="P5452" s="184"/>
      <c r="Q5452" s="184"/>
      <c r="R5452" s="184"/>
      <c r="S5452" s="184"/>
      <c r="T5452" s="185"/>
      <c r="AT5452" s="179" t="s">
        <v>197</v>
      </c>
      <c r="AU5452" s="179" t="s">
        <v>80</v>
      </c>
      <c r="AV5452" s="11" t="s">
        <v>80</v>
      </c>
      <c r="AW5452" s="11" t="s">
        <v>35</v>
      </c>
      <c r="AX5452" s="11" t="s">
        <v>72</v>
      </c>
      <c r="AY5452" s="179" t="s">
        <v>177</v>
      </c>
    </row>
    <row r="5453" spans="2:51" s="12" customFormat="1" x14ac:dyDescent="0.3">
      <c r="B5453" s="186"/>
      <c r="D5453" s="178" t="s">
        <v>197</v>
      </c>
      <c r="E5453" s="187" t="s">
        <v>3</v>
      </c>
      <c r="F5453" s="188" t="s">
        <v>1880</v>
      </c>
      <c r="H5453" s="189" t="s">
        <v>3</v>
      </c>
      <c r="I5453" s="190"/>
      <c r="L5453" s="186"/>
      <c r="M5453" s="191"/>
      <c r="N5453" s="192"/>
      <c r="O5453" s="192"/>
      <c r="P5453" s="192"/>
      <c r="Q5453" s="192"/>
      <c r="R5453" s="192"/>
      <c r="S5453" s="192"/>
      <c r="T5453" s="193"/>
      <c r="AT5453" s="189" t="s">
        <v>197</v>
      </c>
      <c r="AU5453" s="189" t="s">
        <v>80</v>
      </c>
      <c r="AV5453" s="12" t="s">
        <v>22</v>
      </c>
      <c r="AW5453" s="12" t="s">
        <v>35</v>
      </c>
      <c r="AX5453" s="12" t="s">
        <v>72</v>
      </c>
      <c r="AY5453" s="189" t="s">
        <v>177</v>
      </c>
    </row>
    <row r="5454" spans="2:51" s="12" customFormat="1" x14ac:dyDescent="0.3">
      <c r="B5454" s="186"/>
      <c r="D5454" s="178" t="s">
        <v>197</v>
      </c>
      <c r="E5454" s="187" t="s">
        <v>3</v>
      </c>
      <c r="F5454" s="188" t="s">
        <v>1780</v>
      </c>
      <c r="H5454" s="189" t="s">
        <v>3</v>
      </c>
      <c r="I5454" s="190"/>
      <c r="L5454" s="186"/>
      <c r="M5454" s="191"/>
      <c r="N5454" s="192"/>
      <c r="O5454" s="192"/>
      <c r="P5454" s="192"/>
      <c r="Q5454" s="192"/>
      <c r="R5454" s="192"/>
      <c r="S5454" s="192"/>
      <c r="T5454" s="193"/>
      <c r="AT5454" s="189" t="s">
        <v>197</v>
      </c>
      <c r="AU5454" s="189" t="s">
        <v>80</v>
      </c>
      <c r="AV5454" s="12" t="s">
        <v>22</v>
      </c>
      <c r="AW5454" s="12" t="s">
        <v>35</v>
      </c>
      <c r="AX5454" s="12" t="s">
        <v>72</v>
      </c>
      <c r="AY5454" s="189" t="s">
        <v>177</v>
      </c>
    </row>
    <row r="5455" spans="2:51" s="11" customFormat="1" x14ac:dyDescent="0.3">
      <c r="B5455" s="177"/>
      <c r="D5455" s="178" t="s">
        <v>197</v>
      </c>
      <c r="E5455" s="179" t="s">
        <v>3</v>
      </c>
      <c r="F5455" s="180" t="s">
        <v>2278</v>
      </c>
      <c r="H5455" s="181">
        <v>3.4</v>
      </c>
      <c r="I5455" s="182"/>
      <c r="L5455" s="177"/>
      <c r="M5455" s="183"/>
      <c r="N5455" s="184"/>
      <c r="O5455" s="184"/>
      <c r="P5455" s="184"/>
      <c r="Q5455" s="184"/>
      <c r="R5455" s="184"/>
      <c r="S5455" s="184"/>
      <c r="T5455" s="185"/>
      <c r="AT5455" s="179" t="s">
        <v>197</v>
      </c>
      <c r="AU5455" s="179" t="s">
        <v>80</v>
      </c>
      <c r="AV5455" s="11" t="s">
        <v>80</v>
      </c>
      <c r="AW5455" s="11" t="s">
        <v>35</v>
      </c>
      <c r="AX5455" s="11" t="s">
        <v>72</v>
      </c>
      <c r="AY5455" s="179" t="s">
        <v>177</v>
      </c>
    </row>
    <row r="5456" spans="2:51" s="12" customFormat="1" x14ac:dyDescent="0.3">
      <c r="B5456" s="186"/>
      <c r="D5456" s="178" t="s">
        <v>197</v>
      </c>
      <c r="E5456" s="187" t="s">
        <v>3</v>
      </c>
      <c r="F5456" s="188" t="s">
        <v>1886</v>
      </c>
      <c r="H5456" s="189" t="s">
        <v>3</v>
      </c>
      <c r="I5456" s="190"/>
      <c r="L5456" s="186"/>
      <c r="M5456" s="191"/>
      <c r="N5456" s="192"/>
      <c r="O5456" s="192"/>
      <c r="P5456" s="192"/>
      <c r="Q5456" s="192"/>
      <c r="R5456" s="192"/>
      <c r="S5456" s="192"/>
      <c r="T5456" s="193"/>
      <c r="AT5456" s="189" t="s">
        <v>197</v>
      </c>
      <c r="AU5456" s="189" t="s">
        <v>80</v>
      </c>
      <c r="AV5456" s="12" t="s">
        <v>22</v>
      </c>
      <c r="AW5456" s="12" t="s">
        <v>35</v>
      </c>
      <c r="AX5456" s="12" t="s">
        <v>72</v>
      </c>
      <c r="AY5456" s="189" t="s">
        <v>177</v>
      </c>
    </row>
    <row r="5457" spans="2:51" s="12" customFormat="1" x14ac:dyDescent="0.3">
      <c r="B5457" s="186"/>
      <c r="D5457" s="178" t="s">
        <v>197</v>
      </c>
      <c r="E5457" s="187" t="s">
        <v>3</v>
      </c>
      <c r="F5457" s="188" t="s">
        <v>1887</v>
      </c>
      <c r="H5457" s="189" t="s">
        <v>3</v>
      </c>
      <c r="I5457" s="190"/>
      <c r="L5457" s="186"/>
      <c r="M5457" s="191"/>
      <c r="N5457" s="192"/>
      <c r="O5457" s="192"/>
      <c r="P5457" s="192"/>
      <c r="Q5457" s="192"/>
      <c r="R5457" s="192"/>
      <c r="S5457" s="192"/>
      <c r="T5457" s="193"/>
      <c r="AT5457" s="189" t="s">
        <v>197</v>
      </c>
      <c r="AU5457" s="189" t="s">
        <v>80</v>
      </c>
      <c r="AV5457" s="12" t="s">
        <v>22</v>
      </c>
      <c r="AW5457" s="12" t="s">
        <v>35</v>
      </c>
      <c r="AX5457" s="12" t="s">
        <v>72</v>
      </c>
      <c r="AY5457" s="189" t="s">
        <v>177</v>
      </c>
    </row>
    <row r="5458" spans="2:51" s="11" customFormat="1" x14ac:dyDescent="0.3">
      <c r="B5458" s="177"/>
      <c r="D5458" s="178" t="s">
        <v>197</v>
      </c>
      <c r="E5458" s="179" t="s">
        <v>3</v>
      </c>
      <c r="F5458" s="180" t="s">
        <v>2280</v>
      </c>
      <c r="H5458" s="181">
        <v>12.4</v>
      </c>
      <c r="I5458" s="182"/>
      <c r="L5458" s="177"/>
      <c r="M5458" s="183"/>
      <c r="N5458" s="184"/>
      <c r="O5458" s="184"/>
      <c r="P5458" s="184"/>
      <c r="Q5458" s="184"/>
      <c r="R5458" s="184"/>
      <c r="S5458" s="184"/>
      <c r="T5458" s="185"/>
      <c r="AT5458" s="179" t="s">
        <v>197</v>
      </c>
      <c r="AU5458" s="179" t="s">
        <v>80</v>
      </c>
      <c r="AV5458" s="11" t="s">
        <v>80</v>
      </c>
      <c r="AW5458" s="11" t="s">
        <v>35</v>
      </c>
      <c r="AX5458" s="11" t="s">
        <v>72</v>
      </c>
      <c r="AY5458" s="179" t="s">
        <v>177</v>
      </c>
    </row>
    <row r="5459" spans="2:51" s="12" customFormat="1" x14ac:dyDescent="0.3">
      <c r="B5459" s="186"/>
      <c r="D5459" s="178" t="s">
        <v>197</v>
      </c>
      <c r="E5459" s="187" t="s">
        <v>3</v>
      </c>
      <c r="F5459" s="188" t="s">
        <v>1892</v>
      </c>
      <c r="H5459" s="189" t="s">
        <v>3</v>
      </c>
      <c r="I5459" s="190"/>
      <c r="L5459" s="186"/>
      <c r="M5459" s="191"/>
      <c r="N5459" s="192"/>
      <c r="O5459" s="192"/>
      <c r="P5459" s="192"/>
      <c r="Q5459" s="192"/>
      <c r="R5459" s="192"/>
      <c r="S5459" s="192"/>
      <c r="T5459" s="193"/>
      <c r="AT5459" s="189" t="s">
        <v>197</v>
      </c>
      <c r="AU5459" s="189" t="s">
        <v>80</v>
      </c>
      <c r="AV5459" s="12" t="s">
        <v>22</v>
      </c>
      <c r="AW5459" s="12" t="s">
        <v>35</v>
      </c>
      <c r="AX5459" s="12" t="s">
        <v>72</v>
      </c>
      <c r="AY5459" s="189" t="s">
        <v>177</v>
      </c>
    </row>
    <row r="5460" spans="2:51" s="12" customFormat="1" x14ac:dyDescent="0.3">
      <c r="B5460" s="186"/>
      <c r="D5460" s="178" t="s">
        <v>197</v>
      </c>
      <c r="E5460" s="187" t="s">
        <v>3</v>
      </c>
      <c r="F5460" s="188" t="s">
        <v>1780</v>
      </c>
      <c r="H5460" s="189" t="s">
        <v>3</v>
      </c>
      <c r="I5460" s="190"/>
      <c r="L5460" s="186"/>
      <c r="M5460" s="191"/>
      <c r="N5460" s="192"/>
      <c r="O5460" s="192"/>
      <c r="P5460" s="192"/>
      <c r="Q5460" s="192"/>
      <c r="R5460" s="192"/>
      <c r="S5460" s="192"/>
      <c r="T5460" s="193"/>
      <c r="AT5460" s="189" t="s">
        <v>197</v>
      </c>
      <c r="AU5460" s="189" t="s">
        <v>80</v>
      </c>
      <c r="AV5460" s="12" t="s">
        <v>22</v>
      </c>
      <c r="AW5460" s="12" t="s">
        <v>35</v>
      </c>
      <c r="AX5460" s="12" t="s">
        <v>72</v>
      </c>
      <c r="AY5460" s="189" t="s">
        <v>177</v>
      </c>
    </row>
    <row r="5461" spans="2:51" s="11" customFormat="1" x14ac:dyDescent="0.3">
      <c r="B5461" s="177"/>
      <c r="D5461" s="178" t="s">
        <v>197</v>
      </c>
      <c r="E5461" s="179" t="s">
        <v>3</v>
      </c>
      <c r="F5461" s="180" t="s">
        <v>2269</v>
      </c>
      <c r="H5461" s="181">
        <v>3.93</v>
      </c>
      <c r="I5461" s="182"/>
      <c r="L5461" s="177"/>
      <c r="M5461" s="183"/>
      <c r="N5461" s="184"/>
      <c r="O5461" s="184"/>
      <c r="P5461" s="184"/>
      <c r="Q5461" s="184"/>
      <c r="R5461" s="184"/>
      <c r="S5461" s="184"/>
      <c r="T5461" s="185"/>
      <c r="AT5461" s="179" t="s">
        <v>197</v>
      </c>
      <c r="AU5461" s="179" t="s">
        <v>80</v>
      </c>
      <c r="AV5461" s="11" t="s">
        <v>80</v>
      </c>
      <c r="AW5461" s="11" t="s">
        <v>35</v>
      </c>
      <c r="AX5461" s="11" t="s">
        <v>72</v>
      </c>
      <c r="AY5461" s="179" t="s">
        <v>177</v>
      </c>
    </row>
    <row r="5462" spans="2:51" s="12" customFormat="1" x14ac:dyDescent="0.3">
      <c r="B5462" s="186"/>
      <c r="D5462" s="178" t="s">
        <v>197</v>
      </c>
      <c r="E5462" s="187" t="s">
        <v>3</v>
      </c>
      <c r="F5462" s="188" t="s">
        <v>1894</v>
      </c>
      <c r="H5462" s="189" t="s">
        <v>3</v>
      </c>
      <c r="I5462" s="190"/>
      <c r="L5462" s="186"/>
      <c r="M5462" s="191"/>
      <c r="N5462" s="192"/>
      <c r="O5462" s="192"/>
      <c r="P5462" s="192"/>
      <c r="Q5462" s="192"/>
      <c r="R5462" s="192"/>
      <c r="S5462" s="192"/>
      <c r="T5462" s="193"/>
      <c r="AT5462" s="189" t="s">
        <v>197</v>
      </c>
      <c r="AU5462" s="189" t="s">
        <v>80</v>
      </c>
      <c r="AV5462" s="12" t="s">
        <v>22</v>
      </c>
      <c r="AW5462" s="12" t="s">
        <v>35</v>
      </c>
      <c r="AX5462" s="12" t="s">
        <v>72</v>
      </c>
      <c r="AY5462" s="189" t="s">
        <v>177</v>
      </c>
    </row>
    <row r="5463" spans="2:51" s="12" customFormat="1" x14ac:dyDescent="0.3">
      <c r="B5463" s="186"/>
      <c r="D5463" s="178" t="s">
        <v>197</v>
      </c>
      <c r="E5463" s="187" t="s">
        <v>3</v>
      </c>
      <c r="F5463" s="188" t="s">
        <v>1858</v>
      </c>
      <c r="H5463" s="189" t="s">
        <v>3</v>
      </c>
      <c r="I5463" s="190"/>
      <c r="L5463" s="186"/>
      <c r="M5463" s="191"/>
      <c r="N5463" s="192"/>
      <c r="O5463" s="192"/>
      <c r="P5463" s="192"/>
      <c r="Q5463" s="192"/>
      <c r="R5463" s="192"/>
      <c r="S5463" s="192"/>
      <c r="T5463" s="193"/>
      <c r="AT5463" s="189" t="s">
        <v>197</v>
      </c>
      <c r="AU5463" s="189" t="s">
        <v>80</v>
      </c>
      <c r="AV5463" s="12" t="s">
        <v>22</v>
      </c>
      <c r="AW5463" s="12" t="s">
        <v>35</v>
      </c>
      <c r="AX5463" s="12" t="s">
        <v>72</v>
      </c>
      <c r="AY5463" s="189" t="s">
        <v>177</v>
      </c>
    </row>
    <row r="5464" spans="2:51" s="11" customFormat="1" x14ac:dyDescent="0.3">
      <c r="B5464" s="177"/>
      <c r="D5464" s="178" t="s">
        <v>197</v>
      </c>
      <c r="E5464" s="179" t="s">
        <v>3</v>
      </c>
      <c r="F5464" s="180" t="s">
        <v>2270</v>
      </c>
      <c r="H5464" s="181">
        <v>15.35</v>
      </c>
      <c r="I5464" s="182"/>
      <c r="L5464" s="177"/>
      <c r="M5464" s="183"/>
      <c r="N5464" s="184"/>
      <c r="O5464" s="184"/>
      <c r="P5464" s="184"/>
      <c r="Q5464" s="184"/>
      <c r="R5464" s="184"/>
      <c r="S5464" s="184"/>
      <c r="T5464" s="185"/>
      <c r="AT5464" s="179" t="s">
        <v>197</v>
      </c>
      <c r="AU5464" s="179" t="s">
        <v>80</v>
      </c>
      <c r="AV5464" s="11" t="s">
        <v>80</v>
      </c>
      <c r="AW5464" s="11" t="s">
        <v>35</v>
      </c>
      <c r="AX5464" s="11" t="s">
        <v>72</v>
      </c>
      <c r="AY5464" s="179" t="s">
        <v>177</v>
      </c>
    </row>
    <row r="5465" spans="2:51" s="12" customFormat="1" x14ac:dyDescent="0.3">
      <c r="B5465" s="186"/>
      <c r="D5465" s="178" t="s">
        <v>197</v>
      </c>
      <c r="E5465" s="187" t="s">
        <v>3</v>
      </c>
      <c r="F5465" s="188" t="s">
        <v>1895</v>
      </c>
      <c r="H5465" s="189" t="s">
        <v>3</v>
      </c>
      <c r="I5465" s="190"/>
      <c r="L5465" s="186"/>
      <c r="M5465" s="191"/>
      <c r="N5465" s="192"/>
      <c r="O5465" s="192"/>
      <c r="P5465" s="192"/>
      <c r="Q5465" s="192"/>
      <c r="R5465" s="192"/>
      <c r="S5465" s="192"/>
      <c r="T5465" s="193"/>
      <c r="AT5465" s="189" t="s">
        <v>197</v>
      </c>
      <c r="AU5465" s="189" t="s">
        <v>80</v>
      </c>
      <c r="AV5465" s="12" t="s">
        <v>22</v>
      </c>
      <c r="AW5465" s="12" t="s">
        <v>35</v>
      </c>
      <c r="AX5465" s="12" t="s">
        <v>72</v>
      </c>
      <c r="AY5465" s="189" t="s">
        <v>177</v>
      </c>
    </row>
    <row r="5466" spans="2:51" s="12" customFormat="1" x14ac:dyDescent="0.3">
      <c r="B5466" s="186"/>
      <c r="D5466" s="178" t="s">
        <v>197</v>
      </c>
      <c r="E5466" s="187" t="s">
        <v>3</v>
      </c>
      <c r="F5466" s="188" t="s">
        <v>1858</v>
      </c>
      <c r="H5466" s="189" t="s">
        <v>3</v>
      </c>
      <c r="I5466" s="190"/>
      <c r="L5466" s="186"/>
      <c r="M5466" s="191"/>
      <c r="N5466" s="192"/>
      <c r="O5466" s="192"/>
      <c r="P5466" s="192"/>
      <c r="Q5466" s="192"/>
      <c r="R5466" s="192"/>
      <c r="S5466" s="192"/>
      <c r="T5466" s="193"/>
      <c r="AT5466" s="189" t="s">
        <v>197</v>
      </c>
      <c r="AU5466" s="189" t="s">
        <v>80</v>
      </c>
      <c r="AV5466" s="12" t="s">
        <v>22</v>
      </c>
      <c r="AW5466" s="12" t="s">
        <v>35</v>
      </c>
      <c r="AX5466" s="12" t="s">
        <v>72</v>
      </c>
      <c r="AY5466" s="189" t="s">
        <v>177</v>
      </c>
    </row>
    <row r="5467" spans="2:51" s="11" customFormat="1" x14ac:dyDescent="0.3">
      <c r="B5467" s="177"/>
      <c r="D5467" s="178" t="s">
        <v>197</v>
      </c>
      <c r="E5467" s="179" t="s">
        <v>3</v>
      </c>
      <c r="F5467" s="180" t="s">
        <v>2270</v>
      </c>
      <c r="H5467" s="181">
        <v>15.35</v>
      </c>
      <c r="I5467" s="182"/>
      <c r="L5467" s="177"/>
      <c r="M5467" s="183"/>
      <c r="N5467" s="184"/>
      <c r="O5467" s="184"/>
      <c r="P5467" s="184"/>
      <c r="Q5467" s="184"/>
      <c r="R5467" s="184"/>
      <c r="S5467" s="184"/>
      <c r="T5467" s="185"/>
      <c r="AT5467" s="179" t="s">
        <v>197</v>
      </c>
      <c r="AU5467" s="179" t="s">
        <v>80</v>
      </c>
      <c r="AV5467" s="11" t="s">
        <v>80</v>
      </c>
      <c r="AW5467" s="11" t="s">
        <v>35</v>
      </c>
      <c r="AX5467" s="11" t="s">
        <v>72</v>
      </c>
      <c r="AY5467" s="179" t="s">
        <v>177</v>
      </c>
    </row>
    <row r="5468" spans="2:51" s="12" customFormat="1" x14ac:dyDescent="0.3">
      <c r="B5468" s="186"/>
      <c r="D5468" s="178" t="s">
        <v>197</v>
      </c>
      <c r="E5468" s="187" t="s">
        <v>3</v>
      </c>
      <c r="F5468" s="188" t="s">
        <v>1897</v>
      </c>
      <c r="H5468" s="189" t="s">
        <v>3</v>
      </c>
      <c r="I5468" s="190"/>
      <c r="L5468" s="186"/>
      <c r="M5468" s="191"/>
      <c r="N5468" s="192"/>
      <c r="O5468" s="192"/>
      <c r="P5468" s="192"/>
      <c r="Q5468" s="192"/>
      <c r="R5468" s="192"/>
      <c r="S5468" s="192"/>
      <c r="T5468" s="193"/>
      <c r="AT5468" s="189" t="s">
        <v>197</v>
      </c>
      <c r="AU5468" s="189" t="s">
        <v>80</v>
      </c>
      <c r="AV5468" s="12" t="s">
        <v>22</v>
      </c>
      <c r="AW5468" s="12" t="s">
        <v>35</v>
      </c>
      <c r="AX5468" s="12" t="s">
        <v>72</v>
      </c>
      <c r="AY5468" s="189" t="s">
        <v>177</v>
      </c>
    </row>
    <row r="5469" spans="2:51" s="12" customFormat="1" x14ac:dyDescent="0.3">
      <c r="B5469" s="186"/>
      <c r="D5469" s="178" t="s">
        <v>197</v>
      </c>
      <c r="E5469" s="187" t="s">
        <v>3</v>
      </c>
      <c r="F5469" s="188" t="s">
        <v>1898</v>
      </c>
      <c r="H5469" s="189" t="s">
        <v>3</v>
      </c>
      <c r="I5469" s="190"/>
      <c r="L5469" s="186"/>
      <c r="M5469" s="191"/>
      <c r="N5469" s="192"/>
      <c r="O5469" s="192"/>
      <c r="P5469" s="192"/>
      <c r="Q5469" s="192"/>
      <c r="R5469" s="192"/>
      <c r="S5469" s="192"/>
      <c r="T5469" s="193"/>
      <c r="AT5469" s="189" t="s">
        <v>197</v>
      </c>
      <c r="AU5469" s="189" t="s">
        <v>80</v>
      </c>
      <c r="AV5469" s="12" t="s">
        <v>22</v>
      </c>
      <c r="AW5469" s="12" t="s">
        <v>35</v>
      </c>
      <c r="AX5469" s="12" t="s">
        <v>72</v>
      </c>
      <c r="AY5469" s="189" t="s">
        <v>177</v>
      </c>
    </row>
    <row r="5470" spans="2:51" s="11" customFormat="1" x14ac:dyDescent="0.3">
      <c r="B5470" s="177"/>
      <c r="D5470" s="178" t="s">
        <v>197</v>
      </c>
      <c r="E5470" s="179" t="s">
        <v>3</v>
      </c>
      <c r="F5470" s="180" t="s">
        <v>2284</v>
      </c>
      <c r="H5470" s="181">
        <v>12.87</v>
      </c>
      <c r="I5470" s="182"/>
      <c r="L5470" s="177"/>
      <c r="M5470" s="183"/>
      <c r="N5470" s="184"/>
      <c r="O5470" s="184"/>
      <c r="P5470" s="184"/>
      <c r="Q5470" s="184"/>
      <c r="R5470" s="184"/>
      <c r="S5470" s="184"/>
      <c r="T5470" s="185"/>
      <c r="AT5470" s="179" t="s">
        <v>197</v>
      </c>
      <c r="AU5470" s="179" t="s">
        <v>80</v>
      </c>
      <c r="AV5470" s="11" t="s">
        <v>80</v>
      </c>
      <c r="AW5470" s="11" t="s">
        <v>35</v>
      </c>
      <c r="AX5470" s="11" t="s">
        <v>72</v>
      </c>
      <c r="AY5470" s="179" t="s">
        <v>177</v>
      </c>
    </row>
    <row r="5471" spans="2:51" s="12" customFormat="1" x14ac:dyDescent="0.3">
      <c r="B5471" s="186"/>
      <c r="D5471" s="178" t="s">
        <v>197</v>
      </c>
      <c r="E5471" s="187" t="s">
        <v>3</v>
      </c>
      <c r="F5471" s="188" t="s">
        <v>1899</v>
      </c>
      <c r="H5471" s="189" t="s">
        <v>3</v>
      </c>
      <c r="I5471" s="190"/>
      <c r="L5471" s="186"/>
      <c r="M5471" s="191"/>
      <c r="N5471" s="192"/>
      <c r="O5471" s="192"/>
      <c r="P5471" s="192"/>
      <c r="Q5471" s="192"/>
      <c r="R5471" s="192"/>
      <c r="S5471" s="192"/>
      <c r="T5471" s="193"/>
      <c r="AT5471" s="189" t="s">
        <v>197</v>
      </c>
      <c r="AU5471" s="189" t="s">
        <v>80</v>
      </c>
      <c r="AV5471" s="12" t="s">
        <v>22</v>
      </c>
      <c r="AW5471" s="12" t="s">
        <v>35</v>
      </c>
      <c r="AX5471" s="12" t="s">
        <v>72</v>
      </c>
      <c r="AY5471" s="189" t="s">
        <v>177</v>
      </c>
    </row>
    <row r="5472" spans="2:51" s="12" customFormat="1" x14ac:dyDescent="0.3">
      <c r="B5472" s="186"/>
      <c r="D5472" s="178" t="s">
        <v>197</v>
      </c>
      <c r="E5472" s="187" t="s">
        <v>3</v>
      </c>
      <c r="F5472" s="188" t="s">
        <v>1900</v>
      </c>
      <c r="H5472" s="189" t="s">
        <v>3</v>
      </c>
      <c r="I5472" s="190"/>
      <c r="L5472" s="186"/>
      <c r="M5472" s="191"/>
      <c r="N5472" s="192"/>
      <c r="O5472" s="192"/>
      <c r="P5472" s="192"/>
      <c r="Q5472" s="192"/>
      <c r="R5472" s="192"/>
      <c r="S5472" s="192"/>
      <c r="T5472" s="193"/>
      <c r="AT5472" s="189" t="s">
        <v>197</v>
      </c>
      <c r="AU5472" s="189" t="s">
        <v>80</v>
      </c>
      <c r="AV5472" s="12" t="s">
        <v>22</v>
      </c>
      <c r="AW5472" s="12" t="s">
        <v>35</v>
      </c>
      <c r="AX5472" s="12" t="s">
        <v>72</v>
      </c>
      <c r="AY5472" s="189" t="s">
        <v>177</v>
      </c>
    </row>
    <row r="5473" spans="2:51" s="11" customFormat="1" x14ac:dyDescent="0.3">
      <c r="B5473" s="177"/>
      <c r="D5473" s="178" t="s">
        <v>197</v>
      </c>
      <c r="E5473" s="179" t="s">
        <v>3</v>
      </c>
      <c r="F5473" s="180" t="s">
        <v>2284</v>
      </c>
      <c r="H5473" s="181">
        <v>12.87</v>
      </c>
      <c r="I5473" s="182"/>
      <c r="L5473" s="177"/>
      <c r="M5473" s="183"/>
      <c r="N5473" s="184"/>
      <c r="O5473" s="184"/>
      <c r="P5473" s="184"/>
      <c r="Q5473" s="184"/>
      <c r="R5473" s="184"/>
      <c r="S5473" s="184"/>
      <c r="T5473" s="185"/>
      <c r="AT5473" s="179" t="s">
        <v>197</v>
      </c>
      <c r="AU5473" s="179" t="s">
        <v>80</v>
      </c>
      <c r="AV5473" s="11" t="s">
        <v>80</v>
      </c>
      <c r="AW5473" s="11" t="s">
        <v>35</v>
      </c>
      <c r="AX5473" s="11" t="s">
        <v>72</v>
      </c>
      <c r="AY5473" s="179" t="s">
        <v>177</v>
      </c>
    </row>
    <row r="5474" spans="2:51" s="12" customFormat="1" x14ac:dyDescent="0.3">
      <c r="B5474" s="186"/>
      <c r="D5474" s="178" t="s">
        <v>197</v>
      </c>
      <c r="E5474" s="187" t="s">
        <v>3</v>
      </c>
      <c r="F5474" s="188" t="s">
        <v>1901</v>
      </c>
      <c r="H5474" s="189" t="s">
        <v>3</v>
      </c>
      <c r="I5474" s="190"/>
      <c r="L5474" s="186"/>
      <c r="M5474" s="191"/>
      <c r="N5474" s="192"/>
      <c r="O5474" s="192"/>
      <c r="P5474" s="192"/>
      <c r="Q5474" s="192"/>
      <c r="R5474" s="192"/>
      <c r="S5474" s="192"/>
      <c r="T5474" s="193"/>
      <c r="AT5474" s="189" t="s">
        <v>197</v>
      </c>
      <c r="AU5474" s="189" t="s">
        <v>80</v>
      </c>
      <c r="AV5474" s="12" t="s">
        <v>22</v>
      </c>
      <c r="AW5474" s="12" t="s">
        <v>35</v>
      </c>
      <c r="AX5474" s="12" t="s">
        <v>72</v>
      </c>
      <c r="AY5474" s="189" t="s">
        <v>177</v>
      </c>
    </row>
    <row r="5475" spans="2:51" s="12" customFormat="1" x14ac:dyDescent="0.3">
      <c r="B5475" s="186"/>
      <c r="D5475" s="178" t="s">
        <v>197</v>
      </c>
      <c r="E5475" s="187" t="s">
        <v>3</v>
      </c>
      <c r="F5475" s="188" t="s">
        <v>1902</v>
      </c>
      <c r="H5475" s="189" t="s">
        <v>3</v>
      </c>
      <c r="I5475" s="190"/>
      <c r="L5475" s="186"/>
      <c r="M5475" s="191"/>
      <c r="N5475" s="192"/>
      <c r="O5475" s="192"/>
      <c r="P5475" s="192"/>
      <c r="Q5475" s="192"/>
      <c r="R5475" s="192"/>
      <c r="S5475" s="192"/>
      <c r="T5475" s="193"/>
      <c r="AT5475" s="189" t="s">
        <v>197</v>
      </c>
      <c r="AU5475" s="189" t="s">
        <v>80</v>
      </c>
      <c r="AV5475" s="12" t="s">
        <v>22</v>
      </c>
      <c r="AW5475" s="12" t="s">
        <v>35</v>
      </c>
      <c r="AX5475" s="12" t="s">
        <v>72</v>
      </c>
      <c r="AY5475" s="189" t="s">
        <v>177</v>
      </c>
    </row>
    <row r="5476" spans="2:51" s="11" customFormat="1" x14ac:dyDescent="0.3">
      <c r="B5476" s="177"/>
      <c r="D5476" s="178" t="s">
        <v>197</v>
      </c>
      <c r="E5476" s="179" t="s">
        <v>3</v>
      </c>
      <c r="F5476" s="180" t="s">
        <v>2976</v>
      </c>
      <c r="H5476" s="181">
        <v>11.72</v>
      </c>
      <c r="I5476" s="182"/>
      <c r="L5476" s="177"/>
      <c r="M5476" s="183"/>
      <c r="N5476" s="184"/>
      <c r="O5476" s="184"/>
      <c r="P5476" s="184"/>
      <c r="Q5476" s="184"/>
      <c r="R5476" s="184"/>
      <c r="S5476" s="184"/>
      <c r="T5476" s="185"/>
      <c r="AT5476" s="179" t="s">
        <v>197</v>
      </c>
      <c r="AU5476" s="179" t="s">
        <v>80</v>
      </c>
      <c r="AV5476" s="11" t="s">
        <v>80</v>
      </c>
      <c r="AW5476" s="11" t="s">
        <v>35</v>
      </c>
      <c r="AX5476" s="11" t="s">
        <v>72</v>
      </c>
      <c r="AY5476" s="179" t="s">
        <v>177</v>
      </c>
    </row>
    <row r="5477" spans="2:51" s="12" customFormat="1" x14ac:dyDescent="0.3">
      <c r="B5477" s="186"/>
      <c r="D5477" s="178" t="s">
        <v>197</v>
      </c>
      <c r="E5477" s="187" t="s">
        <v>3</v>
      </c>
      <c r="F5477" s="188" t="s">
        <v>1908</v>
      </c>
      <c r="H5477" s="189" t="s">
        <v>3</v>
      </c>
      <c r="I5477" s="190"/>
      <c r="L5477" s="186"/>
      <c r="M5477" s="191"/>
      <c r="N5477" s="192"/>
      <c r="O5477" s="192"/>
      <c r="P5477" s="192"/>
      <c r="Q5477" s="192"/>
      <c r="R5477" s="192"/>
      <c r="S5477" s="192"/>
      <c r="T5477" s="193"/>
      <c r="AT5477" s="189" t="s">
        <v>197</v>
      </c>
      <c r="AU5477" s="189" t="s">
        <v>80</v>
      </c>
      <c r="AV5477" s="12" t="s">
        <v>22</v>
      </c>
      <c r="AW5477" s="12" t="s">
        <v>35</v>
      </c>
      <c r="AX5477" s="12" t="s">
        <v>72</v>
      </c>
      <c r="AY5477" s="189" t="s">
        <v>177</v>
      </c>
    </row>
    <row r="5478" spans="2:51" s="12" customFormat="1" x14ac:dyDescent="0.3">
      <c r="B5478" s="186"/>
      <c r="D5478" s="178" t="s">
        <v>197</v>
      </c>
      <c r="E5478" s="187" t="s">
        <v>3</v>
      </c>
      <c r="F5478" s="188" t="s">
        <v>1780</v>
      </c>
      <c r="H5478" s="189" t="s">
        <v>3</v>
      </c>
      <c r="I5478" s="190"/>
      <c r="L5478" s="186"/>
      <c r="M5478" s="191"/>
      <c r="N5478" s="192"/>
      <c r="O5478" s="192"/>
      <c r="P5478" s="192"/>
      <c r="Q5478" s="192"/>
      <c r="R5478" s="192"/>
      <c r="S5478" s="192"/>
      <c r="T5478" s="193"/>
      <c r="AT5478" s="189" t="s">
        <v>197</v>
      </c>
      <c r="AU5478" s="189" t="s">
        <v>80</v>
      </c>
      <c r="AV5478" s="12" t="s">
        <v>22</v>
      </c>
      <c r="AW5478" s="12" t="s">
        <v>35</v>
      </c>
      <c r="AX5478" s="12" t="s">
        <v>72</v>
      </c>
      <c r="AY5478" s="189" t="s">
        <v>177</v>
      </c>
    </row>
    <row r="5479" spans="2:51" s="11" customFormat="1" x14ac:dyDescent="0.3">
      <c r="B5479" s="177"/>
      <c r="D5479" s="178" t="s">
        <v>197</v>
      </c>
      <c r="E5479" s="179" t="s">
        <v>3</v>
      </c>
      <c r="F5479" s="180" t="s">
        <v>2286</v>
      </c>
      <c r="H5479" s="181">
        <v>8.7799999999999994</v>
      </c>
      <c r="I5479" s="182"/>
      <c r="L5479" s="177"/>
      <c r="M5479" s="183"/>
      <c r="N5479" s="184"/>
      <c r="O5479" s="184"/>
      <c r="P5479" s="184"/>
      <c r="Q5479" s="184"/>
      <c r="R5479" s="184"/>
      <c r="S5479" s="184"/>
      <c r="T5479" s="185"/>
      <c r="AT5479" s="179" t="s">
        <v>197</v>
      </c>
      <c r="AU5479" s="179" t="s">
        <v>80</v>
      </c>
      <c r="AV5479" s="11" t="s">
        <v>80</v>
      </c>
      <c r="AW5479" s="11" t="s">
        <v>35</v>
      </c>
      <c r="AX5479" s="11" t="s">
        <v>72</v>
      </c>
      <c r="AY5479" s="179" t="s">
        <v>177</v>
      </c>
    </row>
    <row r="5480" spans="2:51" s="12" customFormat="1" x14ac:dyDescent="0.3">
      <c r="B5480" s="186"/>
      <c r="D5480" s="178" t="s">
        <v>197</v>
      </c>
      <c r="E5480" s="187" t="s">
        <v>3</v>
      </c>
      <c r="F5480" s="188" t="s">
        <v>1913</v>
      </c>
      <c r="H5480" s="189" t="s">
        <v>3</v>
      </c>
      <c r="I5480" s="190"/>
      <c r="L5480" s="186"/>
      <c r="M5480" s="191"/>
      <c r="N5480" s="192"/>
      <c r="O5480" s="192"/>
      <c r="P5480" s="192"/>
      <c r="Q5480" s="192"/>
      <c r="R5480" s="192"/>
      <c r="S5480" s="192"/>
      <c r="T5480" s="193"/>
      <c r="AT5480" s="189" t="s">
        <v>197</v>
      </c>
      <c r="AU5480" s="189" t="s">
        <v>80</v>
      </c>
      <c r="AV5480" s="12" t="s">
        <v>22</v>
      </c>
      <c r="AW5480" s="12" t="s">
        <v>35</v>
      </c>
      <c r="AX5480" s="12" t="s">
        <v>72</v>
      </c>
      <c r="AY5480" s="189" t="s">
        <v>177</v>
      </c>
    </row>
    <row r="5481" spans="2:51" s="12" customFormat="1" x14ac:dyDescent="0.3">
      <c r="B5481" s="186"/>
      <c r="D5481" s="178" t="s">
        <v>197</v>
      </c>
      <c r="E5481" s="187" t="s">
        <v>3</v>
      </c>
      <c r="F5481" s="188" t="s">
        <v>1858</v>
      </c>
      <c r="H5481" s="189" t="s">
        <v>3</v>
      </c>
      <c r="I5481" s="190"/>
      <c r="L5481" s="186"/>
      <c r="M5481" s="191"/>
      <c r="N5481" s="192"/>
      <c r="O5481" s="192"/>
      <c r="P5481" s="192"/>
      <c r="Q5481" s="192"/>
      <c r="R5481" s="192"/>
      <c r="S5481" s="192"/>
      <c r="T5481" s="193"/>
      <c r="AT5481" s="189" t="s">
        <v>197</v>
      </c>
      <c r="AU5481" s="189" t="s">
        <v>80</v>
      </c>
      <c r="AV5481" s="12" t="s">
        <v>22</v>
      </c>
      <c r="AW5481" s="12" t="s">
        <v>35</v>
      </c>
      <c r="AX5481" s="12" t="s">
        <v>72</v>
      </c>
      <c r="AY5481" s="189" t="s">
        <v>177</v>
      </c>
    </row>
    <row r="5482" spans="2:51" s="11" customFormat="1" x14ac:dyDescent="0.3">
      <c r="B5482" s="177"/>
      <c r="D5482" s="178" t="s">
        <v>197</v>
      </c>
      <c r="E5482" s="179" t="s">
        <v>3</v>
      </c>
      <c r="F5482" s="180" t="s">
        <v>2288</v>
      </c>
      <c r="H5482" s="181">
        <v>18</v>
      </c>
      <c r="I5482" s="182"/>
      <c r="L5482" s="177"/>
      <c r="M5482" s="183"/>
      <c r="N5482" s="184"/>
      <c r="O5482" s="184"/>
      <c r="P5482" s="184"/>
      <c r="Q5482" s="184"/>
      <c r="R5482" s="184"/>
      <c r="S5482" s="184"/>
      <c r="T5482" s="185"/>
      <c r="AT5482" s="179" t="s">
        <v>197</v>
      </c>
      <c r="AU5482" s="179" t="s">
        <v>80</v>
      </c>
      <c r="AV5482" s="11" t="s">
        <v>80</v>
      </c>
      <c r="AW5482" s="11" t="s">
        <v>35</v>
      </c>
      <c r="AX5482" s="11" t="s">
        <v>72</v>
      </c>
      <c r="AY5482" s="179" t="s">
        <v>177</v>
      </c>
    </row>
    <row r="5483" spans="2:51" s="12" customFormat="1" x14ac:dyDescent="0.3">
      <c r="B5483" s="186"/>
      <c r="D5483" s="178" t="s">
        <v>197</v>
      </c>
      <c r="E5483" s="187" t="s">
        <v>3</v>
      </c>
      <c r="F5483" s="188" t="s">
        <v>1917</v>
      </c>
      <c r="H5483" s="189" t="s">
        <v>3</v>
      </c>
      <c r="I5483" s="190"/>
      <c r="L5483" s="186"/>
      <c r="M5483" s="191"/>
      <c r="N5483" s="192"/>
      <c r="O5483" s="192"/>
      <c r="P5483" s="192"/>
      <c r="Q5483" s="192"/>
      <c r="R5483" s="192"/>
      <c r="S5483" s="192"/>
      <c r="T5483" s="193"/>
      <c r="AT5483" s="189" t="s">
        <v>197</v>
      </c>
      <c r="AU5483" s="189" t="s">
        <v>80</v>
      </c>
      <c r="AV5483" s="12" t="s">
        <v>22</v>
      </c>
      <c r="AW5483" s="12" t="s">
        <v>35</v>
      </c>
      <c r="AX5483" s="12" t="s">
        <v>72</v>
      </c>
      <c r="AY5483" s="189" t="s">
        <v>177</v>
      </c>
    </row>
    <row r="5484" spans="2:51" s="12" customFormat="1" x14ac:dyDescent="0.3">
      <c r="B5484" s="186"/>
      <c r="D5484" s="178" t="s">
        <v>197</v>
      </c>
      <c r="E5484" s="187" t="s">
        <v>3</v>
      </c>
      <c r="F5484" s="188" t="s">
        <v>1918</v>
      </c>
      <c r="H5484" s="189" t="s">
        <v>3</v>
      </c>
      <c r="I5484" s="190"/>
      <c r="L5484" s="186"/>
      <c r="M5484" s="191"/>
      <c r="N5484" s="192"/>
      <c r="O5484" s="192"/>
      <c r="P5484" s="192"/>
      <c r="Q5484" s="192"/>
      <c r="R5484" s="192"/>
      <c r="S5484" s="192"/>
      <c r="T5484" s="193"/>
      <c r="AT5484" s="189" t="s">
        <v>197</v>
      </c>
      <c r="AU5484" s="189" t="s">
        <v>80</v>
      </c>
      <c r="AV5484" s="12" t="s">
        <v>22</v>
      </c>
      <c r="AW5484" s="12" t="s">
        <v>35</v>
      </c>
      <c r="AX5484" s="12" t="s">
        <v>72</v>
      </c>
      <c r="AY5484" s="189" t="s">
        <v>177</v>
      </c>
    </row>
    <row r="5485" spans="2:51" s="11" customFormat="1" x14ac:dyDescent="0.3">
      <c r="B5485" s="177"/>
      <c r="D5485" s="178" t="s">
        <v>197</v>
      </c>
      <c r="E5485" s="179" t="s">
        <v>3</v>
      </c>
      <c r="F5485" s="180" t="s">
        <v>2290</v>
      </c>
      <c r="H5485" s="181">
        <v>27.93</v>
      </c>
      <c r="I5485" s="182"/>
      <c r="L5485" s="177"/>
      <c r="M5485" s="183"/>
      <c r="N5485" s="184"/>
      <c r="O5485" s="184"/>
      <c r="P5485" s="184"/>
      <c r="Q5485" s="184"/>
      <c r="R5485" s="184"/>
      <c r="S5485" s="184"/>
      <c r="T5485" s="185"/>
      <c r="AT5485" s="179" t="s">
        <v>197</v>
      </c>
      <c r="AU5485" s="179" t="s">
        <v>80</v>
      </c>
      <c r="AV5485" s="11" t="s">
        <v>80</v>
      </c>
      <c r="AW5485" s="11" t="s">
        <v>35</v>
      </c>
      <c r="AX5485" s="11" t="s">
        <v>72</v>
      </c>
      <c r="AY5485" s="179" t="s">
        <v>177</v>
      </c>
    </row>
    <row r="5486" spans="2:51" s="12" customFormat="1" x14ac:dyDescent="0.3">
      <c r="B5486" s="186"/>
      <c r="D5486" s="178" t="s">
        <v>197</v>
      </c>
      <c r="E5486" s="187" t="s">
        <v>3</v>
      </c>
      <c r="F5486" s="188" t="s">
        <v>1926</v>
      </c>
      <c r="H5486" s="189" t="s">
        <v>3</v>
      </c>
      <c r="I5486" s="190"/>
      <c r="L5486" s="186"/>
      <c r="M5486" s="191"/>
      <c r="N5486" s="192"/>
      <c r="O5486" s="192"/>
      <c r="P5486" s="192"/>
      <c r="Q5486" s="192"/>
      <c r="R5486" s="192"/>
      <c r="S5486" s="192"/>
      <c r="T5486" s="193"/>
      <c r="AT5486" s="189" t="s">
        <v>197</v>
      </c>
      <c r="AU5486" s="189" t="s">
        <v>80</v>
      </c>
      <c r="AV5486" s="12" t="s">
        <v>22</v>
      </c>
      <c r="AW5486" s="12" t="s">
        <v>35</v>
      </c>
      <c r="AX5486" s="12" t="s">
        <v>72</v>
      </c>
      <c r="AY5486" s="189" t="s">
        <v>177</v>
      </c>
    </row>
    <row r="5487" spans="2:51" s="12" customFormat="1" x14ac:dyDescent="0.3">
      <c r="B5487" s="186"/>
      <c r="D5487" s="178" t="s">
        <v>197</v>
      </c>
      <c r="E5487" s="187" t="s">
        <v>3</v>
      </c>
      <c r="F5487" s="188" t="s">
        <v>1780</v>
      </c>
      <c r="H5487" s="189" t="s">
        <v>3</v>
      </c>
      <c r="I5487" s="190"/>
      <c r="L5487" s="186"/>
      <c r="M5487" s="191"/>
      <c r="N5487" s="192"/>
      <c r="O5487" s="192"/>
      <c r="P5487" s="192"/>
      <c r="Q5487" s="192"/>
      <c r="R5487" s="192"/>
      <c r="S5487" s="192"/>
      <c r="T5487" s="193"/>
      <c r="AT5487" s="189" t="s">
        <v>197</v>
      </c>
      <c r="AU5487" s="189" t="s">
        <v>80</v>
      </c>
      <c r="AV5487" s="12" t="s">
        <v>22</v>
      </c>
      <c r="AW5487" s="12" t="s">
        <v>35</v>
      </c>
      <c r="AX5487" s="12" t="s">
        <v>72</v>
      </c>
      <c r="AY5487" s="189" t="s">
        <v>177</v>
      </c>
    </row>
    <row r="5488" spans="2:51" s="11" customFormat="1" x14ac:dyDescent="0.3">
      <c r="B5488" s="177"/>
      <c r="D5488" s="178" t="s">
        <v>197</v>
      </c>
      <c r="E5488" s="179" t="s">
        <v>3</v>
      </c>
      <c r="F5488" s="180" t="s">
        <v>2286</v>
      </c>
      <c r="H5488" s="181">
        <v>8.7799999999999994</v>
      </c>
      <c r="I5488" s="182"/>
      <c r="L5488" s="177"/>
      <c r="M5488" s="183"/>
      <c r="N5488" s="184"/>
      <c r="O5488" s="184"/>
      <c r="P5488" s="184"/>
      <c r="Q5488" s="184"/>
      <c r="R5488" s="184"/>
      <c r="S5488" s="184"/>
      <c r="T5488" s="185"/>
      <c r="AT5488" s="179" t="s">
        <v>197</v>
      </c>
      <c r="AU5488" s="179" t="s">
        <v>80</v>
      </c>
      <c r="AV5488" s="11" t="s">
        <v>80</v>
      </c>
      <c r="AW5488" s="11" t="s">
        <v>35</v>
      </c>
      <c r="AX5488" s="11" t="s">
        <v>72</v>
      </c>
      <c r="AY5488" s="179" t="s">
        <v>177</v>
      </c>
    </row>
    <row r="5489" spans="2:51" s="12" customFormat="1" x14ac:dyDescent="0.3">
      <c r="B5489" s="186"/>
      <c r="D5489" s="178" t="s">
        <v>197</v>
      </c>
      <c r="E5489" s="187" t="s">
        <v>3</v>
      </c>
      <c r="F5489" s="188" t="s">
        <v>1928</v>
      </c>
      <c r="H5489" s="189" t="s">
        <v>3</v>
      </c>
      <c r="I5489" s="190"/>
      <c r="L5489" s="186"/>
      <c r="M5489" s="191"/>
      <c r="N5489" s="192"/>
      <c r="O5489" s="192"/>
      <c r="P5489" s="192"/>
      <c r="Q5489" s="192"/>
      <c r="R5489" s="192"/>
      <c r="S5489" s="192"/>
      <c r="T5489" s="193"/>
      <c r="AT5489" s="189" t="s">
        <v>197</v>
      </c>
      <c r="AU5489" s="189" t="s">
        <v>80</v>
      </c>
      <c r="AV5489" s="12" t="s">
        <v>22</v>
      </c>
      <c r="AW5489" s="12" t="s">
        <v>35</v>
      </c>
      <c r="AX5489" s="12" t="s">
        <v>72</v>
      </c>
      <c r="AY5489" s="189" t="s">
        <v>177</v>
      </c>
    </row>
    <row r="5490" spans="2:51" s="12" customFormat="1" x14ac:dyDescent="0.3">
      <c r="B5490" s="186"/>
      <c r="D5490" s="178" t="s">
        <v>197</v>
      </c>
      <c r="E5490" s="187" t="s">
        <v>3</v>
      </c>
      <c r="F5490" s="188" t="s">
        <v>1858</v>
      </c>
      <c r="H5490" s="189" t="s">
        <v>3</v>
      </c>
      <c r="I5490" s="190"/>
      <c r="L5490" s="186"/>
      <c r="M5490" s="191"/>
      <c r="N5490" s="192"/>
      <c r="O5490" s="192"/>
      <c r="P5490" s="192"/>
      <c r="Q5490" s="192"/>
      <c r="R5490" s="192"/>
      <c r="S5490" s="192"/>
      <c r="T5490" s="193"/>
      <c r="AT5490" s="189" t="s">
        <v>197</v>
      </c>
      <c r="AU5490" s="189" t="s">
        <v>80</v>
      </c>
      <c r="AV5490" s="12" t="s">
        <v>22</v>
      </c>
      <c r="AW5490" s="12" t="s">
        <v>35</v>
      </c>
      <c r="AX5490" s="12" t="s">
        <v>72</v>
      </c>
      <c r="AY5490" s="189" t="s">
        <v>177</v>
      </c>
    </row>
    <row r="5491" spans="2:51" s="11" customFormat="1" x14ac:dyDescent="0.3">
      <c r="B5491" s="177"/>
      <c r="D5491" s="178" t="s">
        <v>197</v>
      </c>
      <c r="E5491" s="179" t="s">
        <v>3</v>
      </c>
      <c r="F5491" s="180" t="s">
        <v>2288</v>
      </c>
      <c r="H5491" s="181">
        <v>18</v>
      </c>
      <c r="I5491" s="182"/>
      <c r="L5491" s="177"/>
      <c r="M5491" s="183"/>
      <c r="N5491" s="184"/>
      <c r="O5491" s="184"/>
      <c r="P5491" s="184"/>
      <c r="Q5491" s="184"/>
      <c r="R5491" s="184"/>
      <c r="S5491" s="184"/>
      <c r="T5491" s="185"/>
      <c r="AT5491" s="179" t="s">
        <v>197</v>
      </c>
      <c r="AU5491" s="179" t="s">
        <v>80</v>
      </c>
      <c r="AV5491" s="11" t="s">
        <v>80</v>
      </c>
      <c r="AW5491" s="11" t="s">
        <v>35</v>
      </c>
      <c r="AX5491" s="11" t="s">
        <v>72</v>
      </c>
      <c r="AY5491" s="179" t="s">
        <v>177</v>
      </c>
    </row>
    <row r="5492" spans="2:51" s="12" customFormat="1" x14ac:dyDescent="0.3">
      <c r="B5492" s="186"/>
      <c r="D5492" s="178" t="s">
        <v>197</v>
      </c>
      <c r="E5492" s="187" t="s">
        <v>3</v>
      </c>
      <c r="F5492" s="188" t="s">
        <v>1929</v>
      </c>
      <c r="H5492" s="189" t="s">
        <v>3</v>
      </c>
      <c r="I5492" s="190"/>
      <c r="L5492" s="186"/>
      <c r="M5492" s="191"/>
      <c r="N5492" s="192"/>
      <c r="O5492" s="192"/>
      <c r="P5492" s="192"/>
      <c r="Q5492" s="192"/>
      <c r="R5492" s="192"/>
      <c r="S5492" s="192"/>
      <c r="T5492" s="193"/>
      <c r="AT5492" s="189" t="s">
        <v>197</v>
      </c>
      <c r="AU5492" s="189" t="s">
        <v>80</v>
      </c>
      <c r="AV5492" s="12" t="s">
        <v>22</v>
      </c>
      <c r="AW5492" s="12" t="s">
        <v>35</v>
      </c>
      <c r="AX5492" s="12" t="s">
        <v>72</v>
      </c>
      <c r="AY5492" s="189" t="s">
        <v>177</v>
      </c>
    </row>
    <row r="5493" spans="2:51" s="12" customFormat="1" x14ac:dyDescent="0.3">
      <c r="B5493" s="186"/>
      <c r="D5493" s="178" t="s">
        <v>197</v>
      </c>
      <c r="E5493" s="187" t="s">
        <v>3</v>
      </c>
      <c r="F5493" s="188" t="s">
        <v>1858</v>
      </c>
      <c r="H5493" s="189" t="s">
        <v>3</v>
      </c>
      <c r="I5493" s="190"/>
      <c r="L5493" s="186"/>
      <c r="M5493" s="191"/>
      <c r="N5493" s="192"/>
      <c r="O5493" s="192"/>
      <c r="P5493" s="192"/>
      <c r="Q5493" s="192"/>
      <c r="R5493" s="192"/>
      <c r="S5493" s="192"/>
      <c r="T5493" s="193"/>
      <c r="AT5493" s="189" t="s">
        <v>197</v>
      </c>
      <c r="AU5493" s="189" t="s">
        <v>80</v>
      </c>
      <c r="AV5493" s="12" t="s">
        <v>22</v>
      </c>
      <c r="AW5493" s="12" t="s">
        <v>35</v>
      </c>
      <c r="AX5493" s="12" t="s">
        <v>72</v>
      </c>
      <c r="AY5493" s="189" t="s">
        <v>177</v>
      </c>
    </row>
    <row r="5494" spans="2:51" s="11" customFormat="1" x14ac:dyDescent="0.3">
      <c r="B5494" s="177"/>
      <c r="D5494" s="178" t="s">
        <v>197</v>
      </c>
      <c r="E5494" s="179" t="s">
        <v>3</v>
      </c>
      <c r="F5494" s="180" t="s">
        <v>2288</v>
      </c>
      <c r="H5494" s="181">
        <v>18</v>
      </c>
      <c r="I5494" s="182"/>
      <c r="L5494" s="177"/>
      <c r="M5494" s="183"/>
      <c r="N5494" s="184"/>
      <c r="O5494" s="184"/>
      <c r="P5494" s="184"/>
      <c r="Q5494" s="184"/>
      <c r="R5494" s="184"/>
      <c r="S5494" s="184"/>
      <c r="T5494" s="185"/>
      <c r="AT5494" s="179" t="s">
        <v>197</v>
      </c>
      <c r="AU5494" s="179" t="s">
        <v>80</v>
      </c>
      <c r="AV5494" s="11" t="s">
        <v>80</v>
      </c>
      <c r="AW5494" s="11" t="s">
        <v>35</v>
      </c>
      <c r="AX5494" s="11" t="s">
        <v>72</v>
      </c>
      <c r="AY5494" s="179" t="s">
        <v>177</v>
      </c>
    </row>
    <row r="5495" spans="2:51" s="12" customFormat="1" x14ac:dyDescent="0.3">
      <c r="B5495" s="186"/>
      <c r="D5495" s="178" t="s">
        <v>197</v>
      </c>
      <c r="E5495" s="187" t="s">
        <v>3</v>
      </c>
      <c r="F5495" s="188" t="s">
        <v>1933</v>
      </c>
      <c r="H5495" s="189" t="s">
        <v>3</v>
      </c>
      <c r="I5495" s="190"/>
      <c r="L5495" s="186"/>
      <c r="M5495" s="191"/>
      <c r="N5495" s="192"/>
      <c r="O5495" s="192"/>
      <c r="P5495" s="192"/>
      <c r="Q5495" s="192"/>
      <c r="R5495" s="192"/>
      <c r="S5495" s="192"/>
      <c r="T5495" s="193"/>
      <c r="AT5495" s="189" t="s">
        <v>197</v>
      </c>
      <c r="AU5495" s="189" t="s">
        <v>80</v>
      </c>
      <c r="AV5495" s="12" t="s">
        <v>22</v>
      </c>
      <c r="AW5495" s="12" t="s">
        <v>35</v>
      </c>
      <c r="AX5495" s="12" t="s">
        <v>72</v>
      </c>
      <c r="AY5495" s="189" t="s">
        <v>177</v>
      </c>
    </row>
    <row r="5496" spans="2:51" s="12" customFormat="1" x14ac:dyDescent="0.3">
      <c r="B5496" s="186"/>
      <c r="D5496" s="178" t="s">
        <v>197</v>
      </c>
      <c r="E5496" s="187" t="s">
        <v>3</v>
      </c>
      <c r="F5496" s="188" t="s">
        <v>1780</v>
      </c>
      <c r="H5496" s="189" t="s">
        <v>3</v>
      </c>
      <c r="I5496" s="190"/>
      <c r="L5496" s="186"/>
      <c r="M5496" s="191"/>
      <c r="N5496" s="192"/>
      <c r="O5496" s="192"/>
      <c r="P5496" s="192"/>
      <c r="Q5496" s="192"/>
      <c r="R5496" s="192"/>
      <c r="S5496" s="192"/>
      <c r="T5496" s="193"/>
      <c r="AT5496" s="189" t="s">
        <v>197</v>
      </c>
      <c r="AU5496" s="189" t="s">
        <v>80</v>
      </c>
      <c r="AV5496" s="12" t="s">
        <v>22</v>
      </c>
      <c r="AW5496" s="12" t="s">
        <v>35</v>
      </c>
      <c r="AX5496" s="12" t="s">
        <v>72</v>
      </c>
      <c r="AY5496" s="189" t="s">
        <v>177</v>
      </c>
    </row>
    <row r="5497" spans="2:51" s="11" customFormat="1" x14ac:dyDescent="0.3">
      <c r="B5497" s="177"/>
      <c r="D5497" s="178" t="s">
        <v>197</v>
      </c>
      <c r="E5497" s="179" t="s">
        <v>3</v>
      </c>
      <c r="F5497" s="180" t="s">
        <v>2286</v>
      </c>
      <c r="H5497" s="181">
        <v>8.7799999999999994</v>
      </c>
      <c r="I5497" s="182"/>
      <c r="L5497" s="177"/>
      <c r="M5497" s="183"/>
      <c r="N5497" s="184"/>
      <c r="O5497" s="184"/>
      <c r="P5497" s="184"/>
      <c r="Q5497" s="184"/>
      <c r="R5497" s="184"/>
      <c r="S5497" s="184"/>
      <c r="T5497" s="185"/>
      <c r="AT5497" s="179" t="s">
        <v>197</v>
      </c>
      <c r="AU5497" s="179" t="s">
        <v>80</v>
      </c>
      <c r="AV5497" s="11" t="s">
        <v>80</v>
      </c>
      <c r="AW5497" s="11" t="s">
        <v>35</v>
      </c>
      <c r="AX5497" s="11" t="s">
        <v>72</v>
      </c>
      <c r="AY5497" s="179" t="s">
        <v>177</v>
      </c>
    </row>
    <row r="5498" spans="2:51" s="12" customFormat="1" x14ac:dyDescent="0.3">
      <c r="B5498" s="186"/>
      <c r="D5498" s="178" t="s">
        <v>197</v>
      </c>
      <c r="E5498" s="187" t="s">
        <v>3</v>
      </c>
      <c r="F5498" s="188" t="s">
        <v>1935</v>
      </c>
      <c r="H5498" s="189" t="s">
        <v>3</v>
      </c>
      <c r="I5498" s="190"/>
      <c r="L5498" s="186"/>
      <c r="M5498" s="191"/>
      <c r="N5498" s="192"/>
      <c r="O5498" s="192"/>
      <c r="P5498" s="192"/>
      <c r="Q5498" s="192"/>
      <c r="R5498" s="192"/>
      <c r="S5498" s="192"/>
      <c r="T5498" s="193"/>
      <c r="AT5498" s="189" t="s">
        <v>197</v>
      </c>
      <c r="AU5498" s="189" t="s">
        <v>80</v>
      </c>
      <c r="AV5498" s="12" t="s">
        <v>22</v>
      </c>
      <c r="AW5498" s="12" t="s">
        <v>35</v>
      </c>
      <c r="AX5498" s="12" t="s">
        <v>72</v>
      </c>
      <c r="AY5498" s="189" t="s">
        <v>177</v>
      </c>
    </row>
    <row r="5499" spans="2:51" s="12" customFormat="1" x14ac:dyDescent="0.3">
      <c r="B5499" s="186"/>
      <c r="D5499" s="178" t="s">
        <v>197</v>
      </c>
      <c r="E5499" s="187" t="s">
        <v>3</v>
      </c>
      <c r="F5499" s="188" t="s">
        <v>1858</v>
      </c>
      <c r="H5499" s="189" t="s">
        <v>3</v>
      </c>
      <c r="I5499" s="190"/>
      <c r="L5499" s="186"/>
      <c r="M5499" s="191"/>
      <c r="N5499" s="192"/>
      <c r="O5499" s="192"/>
      <c r="P5499" s="192"/>
      <c r="Q5499" s="192"/>
      <c r="R5499" s="192"/>
      <c r="S5499" s="192"/>
      <c r="T5499" s="193"/>
      <c r="AT5499" s="189" t="s">
        <v>197</v>
      </c>
      <c r="AU5499" s="189" t="s">
        <v>80</v>
      </c>
      <c r="AV5499" s="12" t="s">
        <v>22</v>
      </c>
      <c r="AW5499" s="12" t="s">
        <v>35</v>
      </c>
      <c r="AX5499" s="12" t="s">
        <v>72</v>
      </c>
      <c r="AY5499" s="189" t="s">
        <v>177</v>
      </c>
    </row>
    <row r="5500" spans="2:51" s="11" customFormat="1" x14ac:dyDescent="0.3">
      <c r="B5500" s="177"/>
      <c r="D5500" s="178" t="s">
        <v>197</v>
      </c>
      <c r="E5500" s="179" t="s">
        <v>3</v>
      </c>
      <c r="F5500" s="180" t="s">
        <v>2288</v>
      </c>
      <c r="H5500" s="181">
        <v>18</v>
      </c>
      <c r="I5500" s="182"/>
      <c r="L5500" s="177"/>
      <c r="M5500" s="183"/>
      <c r="N5500" s="184"/>
      <c r="O5500" s="184"/>
      <c r="P5500" s="184"/>
      <c r="Q5500" s="184"/>
      <c r="R5500" s="184"/>
      <c r="S5500" s="184"/>
      <c r="T5500" s="185"/>
      <c r="AT5500" s="179" t="s">
        <v>197</v>
      </c>
      <c r="AU5500" s="179" t="s">
        <v>80</v>
      </c>
      <c r="AV5500" s="11" t="s">
        <v>80</v>
      </c>
      <c r="AW5500" s="11" t="s">
        <v>35</v>
      </c>
      <c r="AX5500" s="11" t="s">
        <v>72</v>
      </c>
      <c r="AY5500" s="179" t="s">
        <v>177</v>
      </c>
    </row>
    <row r="5501" spans="2:51" s="12" customFormat="1" x14ac:dyDescent="0.3">
      <c r="B5501" s="186"/>
      <c r="D5501" s="178" t="s">
        <v>197</v>
      </c>
      <c r="E5501" s="187" t="s">
        <v>3</v>
      </c>
      <c r="F5501" s="188" t="s">
        <v>1936</v>
      </c>
      <c r="H5501" s="189" t="s">
        <v>3</v>
      </c>
      <c r="I5501" s="190"/>
      <c r="L5501" s="186"/>
      <c r="M5501" s="191"/>
      <c r="N5501" s="192"/>
      <c r="O5501" s="192"/>
      <c r="P5501" s="192"/>
      <c r="Q5501" s="192"/>
      <c r="R5501" s="192"/>
      <c r="S5501" s="192"/>
      <c r="T5501" s="193"/>
      <c r="AT5501" s="189" t="s">
        <v>197</v>
      </c>
      <c r="AU5501" s="189" t="s">
        <v>80</v>
      </c>
      <c r="AV5501" s="12" t="s">
        <v>22</v>
      </c>
      <c r="AW5501" s="12" t="s">
        <v>35</v>
      </c>
      <c r="AX5501" s="12" t="s">
        <v>72</v>
      </c>
      <c r="AY5501" s="189" t="s">
        <v>177</v>
      </c>
    </row>
    <row r="5502" spans="2:51" s="12" customFormat="1" x14ac:dyDescent="0.3">
      <c r="B5502" s="186"/>
      <c r="D5502" s="178" t="s">
        <v>197</v>
      </c>
      <c r="E5502" s="187" t="s">
        <v>3</v>
      </c>
      <c r="F5502" s="188" t="s">
        <v>1858</v>
      </c>
      <c r="H5502" s="189" t="s">
        <v>3</v>
      </c>
      <c r="I5502" s="190"/>
      <c r="L5502" s="186"/>
      <c r="M5502" s="191"/>
      <c r="N5502" s="192"/>
      <c r="O5502" s="192"/>
      <c r="P5502" s="192"/>
      <c r="Q5502" s="192"/>
      <c r="R5502" s="192"/>
      <c r="S5502" s="192"/>
      <c r="T5502" s="193"/>
      <c r="AT5502" s="189" t="s">
        <v>197</v>
      </c>
      <c r="AU5502" s="189" t="s">
        <v>80</v>
      </c>
      <c r="AV5502" s="12" t="s">
        <v>22</v>
      </c>
      <c r="AW5502" s="12" t="s">
        <v>35</v>
      </c>
      <c r="AX5502" s="12" t="s">
        <v>72</v>
      </c>
      <c r="AY5502" s="189" t="s">
        <v>177</v>
      </c>
    </row>
    <row r="5503" spans="2:51" s="11" customFormat="1" x14ac:dyDescent="0.3">
      <c r="B5503" s="177"/>
      <c r="D5503" s="178" t="s">
        <v>197</v>
      </c>
      <c r="E5503" s="179" t="s">
        <v>3</v>
      </c>
      <c r="F5503" s="180" t="s">
        <v>2288</v>
      </c>
      <c r="H5503" s="181">
        <v>18</v>
      </c>
      <c r="I5503" s="182"/>
      <c r="L5503" s="177"/>
      <c r="M5503" s="183"/>
      <c r="N5503" s="184"/>
      <c r="O5503" s="184"/>
      <c r="P5503" s="184"/>
      <c r="Q5503" s="184"/>
      <c r="R5503" s="184"/>
      <c r="S5503" s="184"/>
      <c r="T5503" s="185"/>
      <c r="AT5503" s="179" t="s">
        <v>197</v>
      </c>
      <c r="AU5503" s="179" t="s">
        <v>80</v>
      </c>
      <c r="AV5503" s="11" t="s">
        <v>80</v>
      </c>
      <c r="AW5503" s="11" t="s">
        <v>35</v>
      </c>
      <c r="AX5503" s="11" t="s">
        <v>72</v>
      </c>
      <c r="AY5503" s="179" t="s">
        <v>177</v>
      </c>
    </row>
    <row r="5504" spans="2:51" s="12" customFormat="1" x14ac:dyDescent="0.3">
      <c r="B5504" s="186"/>
      <c r="D5504" s="178" t="s">
        <v>197</v>
      </c>
      <c r="E5504" s="187" t="s">
        <v>3</v>
      </c>
      <c r="F5504" s="188" t="s">
        <v>1940</v>
      </c>
      <c r="H5504" s="189" t="s">
        <v>3</v>
      </c>
      <c r="I5504" s="190"/>
      <c r="L5504" s="186"/>
      <c r="M5504" s="191"/>
      <c r="N5504" s="192"/>
      <c r="O5504" s="192"/>
      <c r="P5504" s="192"/>
      <c r="Q5504" s="192"/>
      <c r="R5504" s="192"/>
      <c r="S5504" s="192"/>
      <c r="T5504" s="193"/>
      <c r="AT5504" s="189" t="s">
        <v>197</v>
      </c>
      <c r="AU5504" s="189" t="s">
        <v>80</v>
      </c>
      <c r="AV5504" s="12" t="s">
        <v>22</v>
      </c>
      <c r="AW5504" s="12" t="s">
        <v>35</v>
      </c>
      <c r="AX5504" s="12" t="s">
        <v>72</v>
      </c>
      <c r="AY5504" s="189" t="s">
        <v>177</v>
      </c>
    </row>
    <row r="5505" spans="2:51" s="12" customFormat="1" x14ac:dyDescent="0.3">
      <c r="B5505" s="186"/>
      <c r="D5505" s="178" t="s">
        <v>197</v>
      </c>
      <c r="E5505" s="187" t="s">
        <v>3</v>
      </c>
      <c r="F5505" s="188" t="s">
        <v>1780</v>
      </c>
      <c r="H5505" s="189" t="s">
        <v>3</v>
      </c>
      <c r="I5505" s="190"/>
      <c r="L5505" s="186"/>
      <c r="M5505" s="191"/>
      <c r="N5505" s="192"/>
      <c r="O5505" s="192"/>
      <c r="P5505" s="192"/>
      <c r="Q5505" s="192"/>
      <c r="R5505" s="192"/>
      <c r="S5505" s="192"/>
      <c r="T5505" s="193"/>
      <c r="AT5505" s="189" t="s">
        <v>197</v>
      </c>
      <c r="AU5505" s="189" t="s">
        <v>80</v>
      </c>
      <c r="AV5505" s="12" t="s">
        <v>22</v>
      </c>
      <c r="AW5505" s="12" t="s">
        <v>35</v>
      </c>
      <c r="AX5505" s="12" t="s">
        <v>72</v>
      </c>
      <c r="AY5505" s="189" t="s">
        <v>177</v>
      </c>
    </row>
    <row r="5506" spans="2:51" s="11" customFormat="1" x14ac:dyDescent="0.3">
      <c r="B5506" s="177"/>
      <c r="D5506" s="178" t="s">
        <v>197</v>
      </c>
      <c r="E5506" s="179" t="s">
        <v>3</v>
      </c>
      <c r="F5506" s="180" t="s">
        <v>2297</v>
      </c>
      <c r="H5506" s="181">
        <v>14.96</v>
      </c>
      <c r="I5506" s="182"/>
      <c r="L5506" s="177"/>
      <c r="M5506" s="183"/>
      <c r="N5506" s="184"/>
      <c r="O5506" s="184"/>
      <c r="P5506" s="184"/>
      <c r="Q5506" s="184"/>
      <c r="R5506" s="184"/>
      <c r="S5506" s="184"/>
      <c r="T5506" s="185"/>
      <c r="AT5506" s="179" t="s">
        <v>197</v>
      </c>
      <c r="AU5506" s="179" t="s">
        <v>80</v>
      </c>
      <c r="AV5506" s="11" t="s">
        <v>80</v>
      </c>
      <c r="AW5506" s="11" t="s">
        <v>35</v>
      </c>
      <c r="AX5506" s="11" t="s">
        <v>72</v>
      </c>
      <c r="AY5506" s="179" t="s">
        <v>177</v>
      </c>
    </row>
    <row r="5507" spans="2:51" s="12" customFormat="1" x14ac:dyDescent="0.3">
      <c r="B5507" s="186"/>
      <c r="D5507" s="178" t="s">
        <v>197</v>
      </c>
      <c r="E5507" s="187" t="s">
        <v>3</v>
      </c>
      <c r="F5507" s="188" t="s">
        <v>1946</v>
      </c>
      <c r="H5507" s="189" t="s">
        <v>3</v>
      </c>
      <c r="I5507" s="190"/>
      <c r="L5507" s="186"/>
      <c r="M5507" s="191"/>
      <c r="N5507" s="192"/>
      <c r="O5507" s="192"/>
      <c r="P5507" s="192"/>
      <c r="Q5507" s="192"/>
      <c r="R5507" s="192"/>
      <c r="S5507" s="192"/>
      <c r="T5507" s="193"/>
      <c r="AT5507" s="189" t="s">
        <v>197</v>
      </c>
      <c r="AU5507" s="189" t="s">
        <v>80</v>
      </c>
      <c r="AV5507" s="12" t="s">
        <v>22</v>
      </c>
      <c r="AW5507" s="12" t="s">
        <v>35</v>
      </c>
      <c r="AX5507" s="12" t="s">
        <v>72</v>
      </c>
      <c r="AY5507" s="189" t="s">
        <v>177</v>
      </c>
    </row>
    <row r="5508" spans="2:51" s="12" customFormat="1" x14ac:dyDescent="0.3">
      <c r="B5508" s="186"/>
      <c r="D5508" s="178" t="s">
        <v>197</v>
      </c>
      <c r="E5508" s="187" t="s">
        <v>3</v>
      </c>
      <c r="F5508" s="188" t="s">
        <v>1858</v>
      </c>
      <c r="H5508" s="189" t="s">
        <v>3</v>
      </c>
      <c r="I5508" s="190"/>
      <c r="L5508" s="186"/>
      <c r="M5508" s="191"/>
      <c r="N5508" s="192"/>
      <c r="O5508" s="192"/>
      <c r="P5508" s="192"/>
      <c r="Q5508" s="192"/>
      <c r="R5508" s="192"/>
      <c r="S5508" s="192"/>
      <c r="T5508" s="193"/>
      <c r="AT5508" s="189" t="s">
        <v>197</v>
      </c>
      <c r="AU5508" s="189" t="s">
        <v>80</v>
      </c>
      <c r="AV5508" s="12" t="s">
        <v>22</v>
      </c>
      <c r="AW5508" s="12" t="s">
        <v>35</v>
      </c>
      <c r="AX5508" s="12" t="s">
        <v>72</v>
      </c>
      <c r="AY5508" s="189" t="s">
        <v>177</v>
      </c>
    </row>
    <row r="5509" spans="2:51" s="11" customFormat="1" x14ac:dyDescent="0.3">
      <c r="B5509" s="177"/>
      <c r="D5509" s="178" t="s">
        <v>197</v>
      </c>
      <c r="E5509" s="179" t="s">
        <v>3</v>
      </c>
      <c r="F5509" s="180" t="s">
        <v>2298</v>
      </c>
      <c r="H5509" s="181">
        <v>25.16</v>
      </c>
      <c r="I5509" s="182"/>
      <c r="L5509" s="177"/>
      <c r="M5509" s="183"/>
      <c r="N5509" s="184"/>
      <c r="O5509" s="184"/>
      <c r="P5509" s="184"/>
      <c r="Q5509" s="184"/>
      <c r="R5509" s="184"/>
      <c r="S5509" s="184"/>
      <c r="T5509" s="185"/>
      <c r="AT5509" s="179" t="s">
        <v>197</v>
      </c>
      <c r="AU5509" s="179" t="s">
        <v>80</v>
      </c>
      <c r="AV5509" s="11" t="s">
        <v>80</v>
      </c>
      <c r="AW5509" s="11" t="s">
        <v>35</v>
      </c>
      <c r="AX5509" s="11" t="s">
        <v>72</v>
      </c>
      <c r="AY5509" s="179" t="s">
        <v>177</v>
      </c>
    </row>
    <row r="5510" spans="2:51" s="12" customFormat="1" x14ac:dyDescent="0.3">
      <c r="B5510" s="186"/>
      <c r="D5510" s="178" t="s">
        <v>197</v>
      </c>
      <c r="E5510" s="187" t="s">
        <v>3</v>
      </c>
      <c r="F5510" s="188" t="s">
        <v>1948</v>
      </c>
      <c r="H5510" s="189" t="s">
        <v>3</v>
      </c>
      <c r="I5510" s="190"/>
      <c r="L5510" s="186"/>
      <c r="M5510" s="191"/>
      <c r="N5510" s="192"/>
      <c r="O5510" s="192"/>
      <c r="P5510" s="192"/>
      <c r="Q5510" s="192"/>
      <c r="R5510" s="192"/>
      <c r="S5510" s="192"/>
      <c r="T5510" s="193"/>
      <c r="AT5510" s="189" t="s">
        <v>197</v>
      </c>
      <c r="AU5510" s="189" t="s">
        <v>80</v>
      </c>
      <c r="AV5510" s="12" t="s">
        <v>22</v>
      </c>
      <c r="AW5510" s="12" t="s">
        <v>35</v>
      </c>
      <c r="AX5510" s="12" t="s">
        <v>72</v>
      </c>
      <c r="AY5510" s="189" t="s">
        <v>177</v>
      </c>
    </row>
    <row r="5511" spans="2:51" s="12" customFormat="1" x14ac:dyDescent="0.3">
      <c r="B5511" s="186"/>
      <c r="D5511" s="178" t="s">
        <v>197</v>
      </c>
      <c r="E5511" s="187" t="s">
        <v>3</v>
      </c>
      <c r="F5511" s="188" t="s">
        <v>1858</v>
      </c>
      <c r="H5511" s="189" t="s">
        <v>3</v>
      </c>
      <c r="I5511" s="190"/>
      <c r="L5511" s="186"/>
      <c r="M5511" s="191"/>
      <c r="N5511" s="192"/>
      <c r="O5511" s="192"/>
      <c r="P5511" s="192"/>
      <c r="Q5511" s="192"/>
      <c r="R5511" s="192"/>
      <c r="S5511" s="192"/>
      <c r="T5511" s="193"/>
      <c r="AT5511" s="189" t="s">
        <v>197</v>
      </c>
      <c r="AU5511" s="189" t="s">
        <v>80</v>
      </c>
      <c r="AV5511" s="12" t="s">
        <v>22</v>
      </c>
      <c r="AW5511" s="12" t="s">
        <v>35</v>
      </c>
      <c r="AX5511" s="12" t="s">
        <v>72</v>
      </c>
      <c r="AY5511" s="189" t="s">
        <v>177</v>
      </c>
    </row>
    <row r="5512" spans="2:51" s="11" customFormat="1" x14ac:dyDescent="0.3">
      <c r="B5512" s="177"/>
      <c r="D5512" s="178" t="s">
        <v>197</v>
      </c>
      <c r="E5512" s="179" t="s">
        <v>3</v>
      </c>
      <c r="F5512" s="180" t="s">
        <v>2299</v>
      </c>
      <c r="H5512" s="181">
        <v>23.88</v>
      </c>
      <c r="I5512" s="182"/>
      <c r="L5512" s="177"/>
      <c r="M5512" s="183"/>
      <c r="N5512" s="184"/>
      <c r="O5512" s="184"/>
      <c r="P5512" s="184"/>
      <c r="Q5512" s="184"/>
      <c r="R5512" s="184"/>
      <c r="S5512" s="184"/>
      <c r="T5512" s="185"/>
      <c r="AT5512" s="179" t="s">
        <v>197</v>
      </c>
      <c r="AU5512" s="179" t="s">
        <v>80</v>
      </c>
      <c r="AV5512" s="11" t="s">
        <v>80</v>
      </c>
      <c r="AW5512" s="11" t="s">
        <v>35</v>
      </c>
      <c r="AX5512" s="11" t="s">
        <v>72</v>
      </c>
      <c r="AY5512" s="179" t="s">
        <v>177</v>
      </c>
    </row>
    <row r="5513" spans="2:51" s="12" customFormat="1" x14ac:dyDescent="0.3">
      <c r="B5513" s="186"/>
      <c r="D5513" s="178" t="s">
        <v>197</v>
      </c>
      <c r="E5513" s="187" t="s">
        <v>3</v>
      </c>
      <c r="F5513" s="188" t="s">
        <v>1952</v>
      </c>
      <c r="H5513" s="189" t="s">
        <v>3</v>
      </c>
      <c r="I5513" s="190"/>
      <c r="L5513" s="186"/>
      <c r="M5513" s="191"/>
      <c r="N5513" s="192"/>
      <c r="O5513" s="192"/>
      <c r="P5513" s="192"/>
      <c r="Q5513" s="192"/>
      <c r="R5513" s="192"/>
      <c r="S5513" s="192"/>
      <c r="T5513" s="193"/>
      <c r="AT5513" s="189" t="s">
        <v>197</v>
      </c>
      <c r="AU5513" s="189" t="s">
        <v>80</v>
      </c>
      <c r="AV5513" s="12" t="s">
        <v>22</v>
      </c>
      <c r="AW5513" s="12" t="s">
        <v>35</v>
      </c>
      <c r="AX5513" s="12" t="s">
        <v>72</v>
      </c>
      <c r="AY5513" s="189" t="s">
        <v>177</v>
      </c>
    </row>
    <row r="5514" spans="2:51" s="12" customFormat="1" x14ac:dyDescent="0.3">
      <c r="B5514" s="186"/>
      <c r="D5514" s="178" t="s">
        <v>197</v>
      </c>
      <c r="E5514" s="187" t="s">
        <v>3</v>
      </c>
      <c r="F5514" s="188" t="s">
        <v>1953</v>
      </c>
      <c r="H5514" s="189" t="s">
        <v>3</v>
      </c>
      <c r="I5514" s="190"/>
      <c r="L5514" s="186"/>
      <c r="M5514" s="191"/>
      <c r="N5514" s="192"/>
      <c r="O5514" s="192"/>
      <c r="P5514" s="192"/>
      <c r="Q5514" s="192"/>
      <c r="R5514" s="192"/>
      <c r="S5514" s="192"/>
      <c r="T5514" s="193"/>
      <c r="AT5514" s="189" t="s">
        <v>197</v>
      </c>
      <c r="AU5514" s="189" t="s">
        <v>80</v>
      </c>
      <c r="AV5514" s="12" t="s">
        <v>22</v>
      </c>
      <c r="AW5514" s="12" t="s">
        <v>35</v>
      </c>
      <c r="AX5514" s="12" t="s">
        <v>72</v>
      </c>
      <c r="AY5514" s="189" t="s">
        <v>177</v>
      </c>
    </row>
    <row r="5515" spans="2:51" s="11" customFormat="1" x14ac:dyDescent="0.3">
      <c r="B5515" s="177"/>
      <c r="D5515" s="178" t="s">
        <v>197</v>
      </c>
      <c r="E5515" s="179" t="s">
        <v>3</v>
      </c>
      <c r="F5515" s="180" t="s">
        <v>2300</v>
      </c>
      <c r="H5515" s="181">
        <v>54.16</v>
      </c>
      <c r="I5515" s="182"/>
      <c r="L5515" s="177"/>
      <c r="M5515" s="183"/>
      <c r="N5515" s="184"/>
      <c r="O5515" s="184"/>
      <c r="P5515" s="184"/>
      <c r="Q5515" s="184"/>
      <c r="R5515" s="184"/>
      <c r="S5515" s="184"/>
      <c r="T5515" s="185"/>
      <c r="AT5515" s="179" t="s">
        <v>197</v>
      </c>
      <c r="AU5515" s="179" t="s">
        <v>80</v>
      </c>
      <c r="AV5515" s="11" t="s">
        <v>80</v>
      </c>
      <c r="AW5515" s="11" t="s">
        <v>35</v>
      </c>
      <c r="AX5515" s="11" t="s">
        <v>72</v>
      </c>
      <c r="AY5515" s="179" t="s">
        <v>177</v>
      </c>
    </row>
    <row r="5516" spans="2:51" s="12" customFormat="1" x14ac:dyDescent="0.3">
      <c r="B5516" s="186"/>
      <c r="D5516" s="178" t="s">
        <v>197</v>
      </c>
      <c r="E5516" s="187" t="s">
        <v>3</v>
      </c>
      <c r="F5516" s="188" t="s">
        <v>1964</v>
      </c>
      <c r="H5516" s="189" t="s">
        <v>3</v>
      </c>
      <c r="I5516" s="190"/>
      <c r="L5516" s="186"/>
      <c r="M5516" s="191"/>
      <c r="N5516" s="192"/>
      <c r="O5516" s="192"/>
      <c r="P5516" s="192"/>
      <c r="Q5516" s="192"/>
      <c r="R5516" s="192"/>
      <c r="S5516" s="192"/>
      <c r="T5516" s="193"/>
      <c r="AT5516" s="189" t="s">
        <v>197</v>
      </c>
      <c r="AU5516" s="189" t="s">
        <v>80</v>
      </c>
      <c r="AV5516" s="12" t="s">
        <v>22</v>
      </c>
      <c r="AW5516" s="12" t="s">
        <v>35</v>
      </c>
      <c r="AX5516" s="12" t="s">
        <v>72</v>
      </c>
      <c r="AY5516" s="189" t="s">
        <v>177</v>
      </c>
    </row>
    <row r="5517" spans="2:51" s="12" customFormat="1" x14ac:dyDescent="0.3">
      <c r="B5517" s="186"/>
      <c r="D5517" s="178" t="s">
        <v>197</v>
      </c>
      <c r="E5517" s="187" t="s">
        <v>3</v>
      </c>
      <c r="F5517" s="188" t="s">
        <v>1902</v>
      </c>
      <c r="H5517" s="189" t="s">
        <v>3</v>
      </c>
      <c r="I5517" s="190"/>
      <c r="L5517" s="186"/>
      <c r="M5517" s="191"/>
      <c r="N5517" s="192"/>
      <c r="O5517" s="192"/>
      <c r="P5517" s="192"/>
      <c r="Q5517" s="192"/>
      <c r="R5517" s="192"/>
      <c r="S5517" s="192"/>
      <c r="T5517" s="193"/>
      <c r="AT5517" s="189" t="s">
        <v>197</v>
      </c>
      <c r="AU5517" s="189" t="s">
        <v>80</v>
      </c>
      <c r="AV5517" s="12" t="s">
        <v>22</v>
      </c>
      <c r="AW5517" s="12" t="s">
        <v>35</v>
      </c>
      <c r="AX5517" s="12" t="s">
        <v>72</v>
      </c>
      <c r="AY5517" s="189" t="s">
        <v>177</v>
      </c>
    </row>
    <row r="5518" spans="2:51" s="11" customFormat="1" x14ac:dyDescent="0.3">
      <c r="B5518" s="177"/>
      <c r="D5518" s="178" t="s">
        <v>197</v>
      </c>
      <c r="E5518" s="179" t="s">
        <v>3</v>
      </c>
      <c r="F5518" s="180" t="s">
        <v>2319</v>
      </c>
      <c r="H5518" s="181">
        <v>5.73</v>
      </c>
      <c r="I5518" s="182"/>
      <c r="L5518" s="177"/>
      <c r="M5518" s="183"/>
      <c r="N5518" s="184"/>
      <c r="O5518" s="184"/>
      <c r="P5518" s="184"/>
      <c r="Q5518" s="184"/>
      <c r="R5518" s="184"/>
      <c r="S5518" s="184"/>
      <c r="T5518" s="185"/>
      <c r="AT5518" s="179" t="s">
        <v>197</v>
      </c>
      <c r="AU5518" s="179" t="s">
        <v>80</v>
      </c>
      <c r="AV5518" s="11" t="s">
        <v>80</v>
      </c>
      <c r="AW5518" s="11" t="s">
        <v>35</v>
      </c>
      <c r="AX5518" s="11" t="s">
        <v>72</v>
      </c>
      <c r="AY5518" s="179" t="s">
        <v>177</v>
      </c>
    </row>
    <row r="5519" spans="2:51" s="12" customFormat="1" x14ac:dyDescent="0.3">
      <c r="B5519" s="186"/>
      <c r="D5519" s="178" t="s">
        <v>197</v>
      </c>
      <c r="E5519" s="187" t="s">
        <v>3</v>
      </c>
      <c r="F5519" s="188" t="s">
        <v>1967</v>
      </c>
      <c r="H5519" s="189" t="s">
        <v>3</v>
      </c>
      <c r="I5519" s="190"/>
      <c r="L5519" s="186"/>
      <c r="M5519" s="191"/>
      <c r="N5519" s="192"/>
      <c r="O5519" s="192"/>
      <c r="P5519" s="192"/>
      <c r="Q5519" s="192"/>
      <c r="R5519" s="192"/>
      <c r="S5519" s="192"/>
      <c r="T5519" s="193"/>
      <c r="AT5519" s="189" t="s">
        <v>197</v>
      </c>
      <c r="AU5519" s="189" t="s">
        <v>80</v>
      </c>
      <c r="AV5519" s="12" t="s">
        <v>22</v>
      </c>
      <c r="AW5519" s="12" t="s">
        <v>35</v>
      </c>
      <c r="AX5519" s="12" t="s">
        <v>72</v>
      </c>
      <c r="AY5519" s="189" t="s">
        <v>177</v>
      </c>
    </row>
    <row r="5520" spans="2:51" s="12" customFormat="1" x14ac:dyDescent="0.3">
      <c r="B5520" s="186"/>
      <c r="D5520" s="178" t="s">
        <v>197</v>
      </c>
      <c r="E5520" s="187" t="s">
        <v>3</v>
      </c>
      <c r="F5520" s="188" t="s">
        <v>1834</v>
      </c>
      <c r="H5520" s="189" t="s">
        <v>3</v>
      </c>
      <c r="I5520" s="190"/>
      <c r="L5520" s="186"/>
      <c r="M5520" s="191"/>
      <c r="N5520" s="192"/>
      <c r="O5520" s="192"/>
      <c r="P5520" s="192"/>
      <c r="Q5520" s="192"/>
      <c r="R5520" s="192"/>
      <c r="S5520" s="192"/>
      <c r="T5520" s="193"/>
      <c r="AT5520" s="189" t="s">
        <v>197</v>
      </c>
      <c r="AU5520" s="189" t="s">
        <v>80</v>
      </c>
      <c r="AV5520" s="12" t="s">
        <v>22</v>
      </c>
      <c r="AW5520" s="12" t="s">
        <v>35</v>
      </c>
      <c r="AX5520" s="12" t="s">
        <v>72</v>
      </c>
      <c r="AY5520" s="189" t="s">
        <v>177</v>
      </c>
    </row>
    <row r="5521" spans="2:51" s="11" customFormat="1" x14ac:dyDescent="0.3">
      <c r="B5521" s="177"/>
      <c r="D5521" s="178" t="s">
        <v>197</v>
      </c>
      <c r="E5521" s="179" t="s">
        <v>3</v>
      </c>
      <c r="F5521" s="180" t="s">
        <v>2406</v>
      </c>
      <c r="H5521" s="181">
        <v>2.62</v>
      </c>
      <c r="I5521" s="182"/>
      <c r="L5521" s="177"/>
      <c r="M5521" s="183"/>
      <c r="N5521" s="184"/>
      <c r="O5521" s="184"/>
      <c r="P5521" s="184"/>
      <c r="Q5521" s="184"/>
      <c r="R5521" s="184"/>
      <c r="S5521" s="184"/>
      <c r="T5521" s="185"/>
      <c r="AT5521" s="179" t="s">
        <v>197</v>
      </c>
      <c r="AU5521" s="179" t="s">
        <v>80</v>
      </c>
      <c r="AV5521" s="11" t="s">
        <v>80</v>
      </c>
      <c r="AW5521" s="11" t="s">
        <v>35</v>
      </c>
      <c r="AX5521" s="11" t="s">
        <v>72</v>
      </c>
      <c r="AY5521" s="179" t="s">
        <v>177</v>
      </c>
    </row>
    <row r="5522" spans="2:51" s="12" customFormat="1" x14ac:dyDescent="0.3">
      <c r="B5522" s="186"/>
      <c r="D5522" s="178" t="s">
        <v>197</v>
      </c>
      <c r="E5522" s="187" t="s">
        <v>3</v>
      </c>
      <c r="F5522" s="188" t="s">
        <v>1975</v>
      </c>
      <c r="H5522" s="189" t="s">
        <v>3</v>
      </c>
      <c r="I5522" s="190"/>
      <c r="L5522" s="186"/>
      <c r="M5522" s="191"/>
      <c r="N5522" s="192"/>
      <c r="O5522" s="192"/>
      <c r="P5522" s="192"/>
      <c r="Q5522" s="192"/>
      <c r="R5522" s="192"/>
      <c r="S5522" s="192"/>
      <c r="T5522" s="193"/>
      <c r="AT5522" s="189" t="s">
        <v>197</v>
      </c>
      <c r="AU5522" s="189" t="s">
        <v>80</v>
      </c>
      <c r="AV5522" s="12" t="s">
        <v>22</v>
      </c>
      <c r="AW5522" s="12" t="s">
        <v>35</v>
      </c>
      <c r="AX5522" s="12" t="s">
        <v>72</v>
      </c>
      <c r="AY5522" s="189" t="s">
        <v>177</v>
      </c>
    </row>
    <row r="5523" spans="2:51" s="12" customFormat="1" x14ac:dyDescent="0.3">
      <c r="B5523" s="186"/>
      <c r="D5523" s="178" t="s">
        <v>197</v>
      </c>
      <c r="E5523" s="187" t="s">
        <v>3</v>
      </c>
      <c r="F5523" s="188" t="s">
        <v>1834</v>
      </c>
      <c r="H5523" s="189" t="s">
        <v>3</v>
      </c>
      <c r="I5523" s="190"/>
      <c r="L5523" s="186"/>
      <c r="M5523" s="191"/>
      <c r="N5523" s="192"/>
      <c r="O5523" s="192"/>
      <c r="P5523" s="192"/>
      <c r="Q5523" s="192"/>
      <c r="R5523" s="192"/>
      <c r="S5523" s="192"/>
      <c r="T5523" s="193"/>
      <c r="AT5523" s="189" t="s">
        <v>197</v>
      </c>
      <c r="AU5523" s="189" t="s">
        <v>80</v>
      </c>
      <c r="AV5523" s="12" t="s">
        <v>22</v>
      </c>
      <c r="AW5523" s="12" t="s">
        <v>35</v>
      </c>
      <c r="AX5523" s="12" t="s">
        <v>72</v>
      </c>
      <c r="AY5523" s="189" t="s">
        <v>177</v>
      </c>
    </row>
    <row r="5524" spans="2:51" s="11" customFormat="1" x14ac:dyDescent="0.3">
      <c r="B5524" s="177"/>
      <c r="D5524" s="178" t="s">
        <v>197</v>
      </c>
      <c r="E5524" s="179" t="s">
        <v>3</v>
      </c>
      <c r="F5524" s="180" t="s">
        <v>2407</v>
      </c>
      <c r="H5524" s="181">
        <v>5.56</v>
      </c>
      <c r="I5524" s="182"/>
      <c r="L5524" s="177"/>
      <c r="M5524" s="183"/>
      <c r="N5524" s="184"/>
      <c r="O5524" s="184"/>
      <c r="P5524" s="184"/>
      <c r="Q5524" s="184"/>
      <c r="R5524" s="184"/>
      <c r="S5524" s="184"/>
      <c r="T5524" s="185"/>
      <c r="AT5524" s="179" t="s">
        <v>197</v>
      </c>
      <c r="AU5524" s="179" t="s">
        <v>80</v>
      </c>
      <c r="AV5524" s="11" t="s">
        <v>80</v>
      </c>
      <c r="AW5524" s="11" t="s">
        <v>35</v>
      </c>
      <c r="AX5524" s="11" t="s">
        <v>72</v>
      </c>
      <c r="AY5524" s="179" t="s">
        <v>177</v>
      </c>
    </row>
    <row r="5525" spans="2:51" s="12" customFormat="1" x14ac:dyDescent="0.3">
      <c r="B5525" s="186"/>
      <c r="D5525" s="178" t="s">
        <v>197</v>
      </c>
      <c r="E5525" s="187" t="s">
        <v>3</v>
      </c>
      <c r="F5525" s="188" t="s">
        <v>1980</v>
      </c>
      <c r="H5525" s="189" t="s">
        <v>3</v>
      </c>
      <c r="I5525" s="190"/>
      <c r="L5525" s="186"/>
      <c r="M5525" s="191"/>
      <c r="N5525" s="192"/>
      <c r="O5525" s="192"/>
      <c r="P5525" s="192"/>
      <c r="Q5525" s="192"/>
      <c r="R5525" s="192"/>
      <c r="S5525" s="192"/>
      <c r="T5525" s="193"/>
      <c r="AT5525" s="189" t="s">
        <v>197</v>
      </c>
      <c r="AU5525" s="189" t="s">
        <v>80</v>
      </c>
      <c r="AV5525" s="12" t="s">
        <v>22</v>
      </c>
      <c r="AW5525" s="12" t="s">
        <v>35</v>
      </c>
      <c r="AX5525" s="12" t="s">
        <v>72</v>
      </c>
      <c r="AY5525" s="189" t="s">
        <v>177</v>
      </c>
    </row>
    <row r="5526" spans="2:51" s="12" customFormat="1" x14ac:dyDescent="0.3">
      <c r="B5526" s="186"/>
      <c r="D5526" s="178" t="s">
        <v>197</v>
      </c>
      <c r="E5526" s="187" t="s">
        <v>3</v>
      </c>
      <c r="F5526" s="188" t="s">
        <v>1981</v>
      </c>
      <c r="H5526" s="189" t="s">
        <v>3</v>
      </c>
      <c r="I5526" s="190"/>
      <c r="L5526" s="186"/>
      <c r="M5526" s="191"/>
      <c r="N5526" s="192"/>
      <c r="O5526" s="192"/>
      <c r="P5526" s="192"/>
      <c r="Q5526" s="192"/>
      <c r="R5526" s="192"/>
      <c r="S5526" s="192"/>
      <c r="T5526" s="193"/>
      <c r="AT5526" s="189" t="s">
        <v>197</v>
      </c>
      <c r="AU5526" s="189" t="s">
        <v>80</v>
      </c>
      <c r="AV5526" s="12" t="s">
        <v>22</v>
      </c>
      <c r="AW5526" s="12" t="s">
        <v>35</v>
      </c>
      <c r="AX5526" s="12" t="s">
        <v>72</v>
      </c>
      <c r="AY5526" s="189" t="s">
        <v>177</v>
      </c>
    </row>
    <row r="5527" spans="2:51" s="11" customFormat="1" x14ac:dyDescent="0.3">
      <c r="B5527" s="177"/>
      <c r="D5527" s="178" t="s">
        <v>197</v>
      </c>
      <c r="E5527" s="179" t="s">
        <v>3</v>
      </c>
      <c r="F5527" s="180" t="s">
        <v>2301</v>
      </c>
      <c r="H5527" s="181">
        <v>20.87</v>
      </c>
      <c r="I5527" s="182"/>
      <c r="L5527" s="177"/>
      <c r="M5527" s="183"/>
      <c r="N5527" s="184"/>
      <c r="O5527" s="184"/>
      <c r="P5527" s="184"/>
      <c r="Q5527" s="184"/>
      <c r="R5527" s="184"/>
      <c r="S5527" s="184"/>
      <c r="T5527" s="185"/>
      <c r="AT5527" s="179" t="s">
        <v>197</v>
      </c>
      <c r="AU5527" s="179" t="s">
        <v>80</v>
      </c>
      <c r="AV5527" s="11" t="s">
        <v>80</v>
      </c>
      <c r="AW5527" s="11" t="s">
        <v>35</v>
      </c>
      <c r="AX5527" s="11" t="s">
        <v>72</v>
      </c>
      <c r="AY5527" s="179" t="s">
        <v>177</v>
      </c>
    </row>
    <row r="5528" spans="2:51" s="12" customFormat="1" x14ac:dyDescent="0.3">
      <c r="B5528" s="186"/>
      <c r="D5528" s="178" t="s">
        <v>197</v>
      </c>
      <c r="E5528" s="187" t="s">
        <v>3</v>
      </c>
      <c r="F5528" s="188" t="s">
        <v>1985</v>
      </c>
      <c r="H5528" s="189" t="s">
        <v>3</v>
      </c>
      <c r="I5528" s="190"/>
      <c r="L5528" s="186"/>
      <c r="M5528" s="191"/>
      <c r="N5528" s="192"/>
      <c r="O5528" s="192"/>
      <c r="P5528" s="192"/>
      <c r="Q5528" s="192"/>
      <c r="R5528" s="192"/>
      <c r="S5528" s="192"/>
      <c r="T5528" s="193"/>
      <c r="AT5528" s="189" t="s">
        <v>197</v>
      </c>
      <c r="AU5528" s="189" t="s">
        <v>80</v>
      </c>
      <c r="AV5528" s="12" t="s">
        <v>22</v>
      </c>
      <c r="AW5528" s="12" t="s">
        <v>35</v>
      </c>
      <c r="AX5528" s="12" t="s">
        <v>72</v>
      </c>
      <c r="AY5528" s="189" t="s">
        <v>177</v>
      </c>
    </row>
    <row r="5529" spans="2:51" s="12" customFormat="1" x14ac:dyDescent="0.3">
      <c r="B5529" s="186"/>
      <c r="D5529" s="178" t="s">
        <v>197</v>
      </c>
      <c r="E5529" s="187" t="s">
        <v>3</v>
      </c>
      <c r="F5529" s="188" t="s">
        <v>1981</v>
      </c>
      <c r="H5529" s="189" t="s">
        <v>3</v>
      </c>
      <c r="I5529" s="190"/>
      <c r="L5529" s="186"/>
      <c r="M5529" s="191"/>
      <c r="N5529" s="192"/>
      <c r="O5529" s="192"/>
      <c r="P5529" s="192"/>
      <c r="Q5529" s="192"/>
      <c r="R5529" s="192"/>
      <c r="S5529" s="192"/>
      <c r="T5529" s="193"/>
      <c r="AT5529" s="189" t="s">
        <v>197</v>
      </c>
      <c r="AU5529" s="189" t="s">
        <v>80</v>
      </c>
      <c r="AV5529" s="12" t="s">
        <v>22</v>
      </c>
      <c r="AW5529" s="12" t="s">
        <v>35</v>
      </c>
      <c r="AX5529" s="12" t="s">
        <v>72</v>
      </c>
      <c r="AY5529" s="189" t="s">
        <v>177</v>
      </c>
    </row>
    <row r="5530" spans="2:51" s="11" customFormat="1" x14ac:dyDescent="0.3">
      <c r="B5530" s="177"/>
      <c r="D5530" s="178" t="s">
        <v>197</v>
      </c>
      <c r="E5530" s="179" t="s">
        <v>3</v>
      </c>
      <c r="F5530" s="180" t="s">
        <v>2301</v>
      </c>
      <c r="H5530" s="181">
        <v>20.87</v>
      </c>
      <c r="I5530" s="182"/>
      <c r="L5530" s="177"/>
      <c r="M5530" s="183"/>
      <c r="N5530" s="184"/>
      <c r="O5530" s="184"/>
      <c r="P5530" s="184"/>
      <c r="Q5530" s="184"/>
      <c r="R5530" s="184"/>
      <c r="S5530" s="184"/>
      <c r="T5530" s="185"/>
      <c r="AT5530" s="179" t="s">
        <v>197</v>
      </c>
      <c r="AU5530" s="179" t="s">
        <v>80</v>
      </c>
      <c r="AV5530" s="11" t="s">
        <v>80</v>
      </c>
      <c r="AW5530" s="11" t="s">
        <v>35</v>
      </c>
      <c r="AX5530" s="11" t="s">
        <v>72</v>
      </c>
      <c r="AY5530" s="179" t="s">
        <v>177</v>
      </c>
    </row>
    <row r="5531" spans="2:51" s="12" customFormat="1" x14ac:dyDescent="0.3">
      <c r="B5531" s="186"/>
      <c r="D5531" s="178" t="s">
        <v>197</v>
      </c>
      <c r="E5531" s="187" t="s">
        <v>3</v>
      </c>
      <c r="F5531" s="188" t="s">
        <v>1988</v>
      </c>
      <c r="H5531" s="189" t="s">
        <v>3</v>
      </c>
      <c r="I5531" s="190"/>
      <c r="L5531" s="186"/>
      <c r="M5531" s="191"/>
      <c r="N5531" s="192"/>
      <c r="O5531" s="192"/>
      <c r="P5531" s="192"/>
      <c r="Q5531" s="192"/>
      <c r="R5531" s="192"/>
      <c r="S5531" s="192"/>
      <c r="T5531" s="193"/>
      <c r="AT5531" s="189" t="s">
        <v>197</v>
      </c>
      <c r="AU5531" s="189" t="s">
        <v>80</v>
      </c>
      <c r="AV5531" s="12" t="s">
        <v>22</v>
      </c>
      <c r="AW5531" s="12" t="s">
        <v>35</v>
      </c>
      <c r="AX5531" s="12" t="s">
        <v>72</v>
      </c>
      <c r="AY5531" s="189" t="s">
        <v>177</v>
      </c>
    </row>
    <row r="5532" spans="2:51" s="12" customFormat="1" x14ac:dyDescent="0.3">
      <c r="B5532" s="186"/>
      <c r="D5532" s="178" t="s">
        <v>197</v>
      </c>
      <c r="E5532" s="187" t="s">
        <v>3</v>
      </c>
      <c r="F5532" s="188" t="s">
        <v>1981</v>
      </c>
      <c r="H5532" s="189" t="s">
        <v>3</v>
      </c>
      <c r="I5532" s="190"/>
      <c r="L5532" s="186"/>
      <c r="M5532" s="191"/>
      <c r="N5532" s="192"/>
      <c r="O5532" s="192"/>
      <c r="P5532" s="192"/>
      <c r="Q5532" s="192"/>
      <c r="R5532" s="192"/>
      <c r="S5532" s="192"/>
      <c r="T5532" s="193"/>
      <c r="AT5532" s="189" t="s">
        <v>197</v>
      </c>
      <c r="AU5532" s="189" t="s">
        <v>80</v>
      </c>
      <c r="AV5532" s="12" t="s">
        <v>22</v>
      </c>
      <c r="AW5532" s="12" t="s">
        <v>35</v>
      </c>
      <c r="AX5532" s="12" t="s">
        <v>72</v>
      </c>
      <c r="AY5532" s="189" t="s">
        <v>177</v>
      </c>
    </row>
    <row r="5533" spans="2:51" s="11" customFormat="1" x14ac:dyDescent="0.3">
      <c r="B5533" s="177"/>
      <c r="D5533" s="178" t="s">
        <v>197</v>
      </c>
      <c r="E5533" s="179" t="s">
        <v>3</v>
      </c>
      <c r="F5533" s="180" t="s">
        <v>2301</v>
      </c>
      <c r="H5533" s="181">
        <v>20.87</v>
      </c>
      <c r="I5533" s="182"/>
      <c r="L5533" s="177"/>
      <c r="M5533" s="183"/>
      <c r="N5533" s="184"/>
      <c r="O5533" s="184"/>
      <c r="P5533" s="184"/>
      <c r="Q5533" s="184"/>
      <c r="R5533" s="184"/>
      <c r="S5533" s="184"/>
      <c r="T5533" s="185"/>
      <c r="AT5533" s="179" t="s">
        <v>197</v>
      </c>
      <c r="AU5533" s="179" t="s">
        <v>80</v>
      </c>
      <c r="AV5533" s="11" t="s">
        <v>80</v>
      </c>
      <c r="AW5533" s="11" t="s">
        <v>35</v>
      </c>
      <c r="AX5533" s="11" t="s">
        <v>72</v>
      </c>
      <c r="AY5533" s="179" t="s">
        <v>177</v>
      </c>
    </row>
    <row r="5534" spans="2:51" s="12" customFormat="1" x14ac:dyDescent="0.3">
      <c r="B5534" s="186"/>
      <c r="D5534" s="178" t="s">
        <v>197</v>
      </c>
      <c r="E5534" s="187" t="s">
        <v>3</v>
      </c>
      <c r="F5534" s="188" t="s">
        <v>1989</v>
      </c>
      <c r="H5534" s="189" t="s">
        <v>3</v>
      </c>
      <c r="I5534" s="190"/>
      <c r="L5534" s="186"/>
      <c r="M5534" s="191"/>
      <c r="N5534" s="192"/>
      <c r="O5534" s="192"/>
      <c r="P5534" s="192"/>
      <c r="Q5534" s="192"/>
      <c r="R5534" s="192"/>
      <c r="S5534" s="192"/>
      <c r="T5534" s="193"/>
      <c r="AT5534" s="189" t="s">
        <v>197</v>
      </c>
      <c r="AU5534" s="189" t="s">
        <v>80</v>
      </c>
      <c r="AV5534" s="12" t="s">
        <v>22</v>
      </c>
      <c r="AW5534" s="12" t="s">
        <v>35</v>
      </c>
      <c r="AX5534" s="12" t="s">
        <v>72</v>
      </c>
      <c r="AY5534" s="189" t="s">
        <v>177</v>
      </c>
    </row>
    <row r="5535" spans="2:51" s="12" customFormat="1" x14ac:dyDescent="0.3">
      <c r="B5535" s="186"/>
      <c r="D5535" s="178" t="s">
        <v>197</v>
      </c>
      <c r="E5535" s="187" t="s">
        <v>3</v>
      </c>
      <c r="F5535" s="188" t="s">
        <v>1981</v>
      </c>
      <c r="H5535" s="189" t="s">
        <v>3</v>
      </c>
      <c r="I5535" s="190"/>
      <c r="L5535" s="186"/>
      <c r="M5535" s="191"/>
      <c r="N5535" s="192"/>
      <c r="O5535" s="192"/>
      <c r="P5535" s="192"/>
      <c r="Q5535" s="192"/>
      <c r="R5535" s="192"/>
      <c r="S5535" s="192"/>
      <c r="T5535" s="193"/>
      <c r="AT5535" s="189" t="s">
        <v>197</v>
      </c>
      <c r="AU5535" s="189" t="s">
        <v>80</v>
      </c>
      <c r="AV5535" s="12" t="s">
        <v>22</v>
      </c>
      <c r="AW5535" s="12" t="s">
        <v>35</v>
      </c>
      <c r="AX5535" s="12" t="s">
        <v>72</v>
      </c>
      <c r="AY5535" s="189" t="s">
        <v>177</v>
      </c>
    </row>
    <row r="5536" spans="2:51" s="11" customFormat="1" x14ac:dyDescent="0.3">
      <c r="B5536" s="177"/>
      <c r="D5536" s="178" t="s">
        <v>197</v>
      </c>
      <c r="E5536" s="179" t="s">
        <v>3</v>
      </c>
      <c r="F5536" s="180" t="s">
        <v>2301</v>
      </c>
      <c r="H5536" s="181">
        <v>20.87</v>
      </c>
      <c r="I5536" s="182"/>
      <c r="L5536" s="177"/>
      <c r="M5536" s="183"/>
      <c r="N5536" s="184"/>
      <c r="O5536" s="184"/>
      <c r="P5536" s="184"/>
      <c r="Q5536" s="184"/>
      <c r="R5536" s="184"/>
      <c r="S5536" s="184"/>
      <c r="T5536" s="185"/>
      <c r="AT5536" s="179" t="s">
        <v>197</v>
      </c>
      <c r="AU5536" s="179" t="s">
        <v>80</v>
      </c>
      <c r="AV5536" s="11" t="s">
        <v>80</v>
      </c>
      <c r="AW5536" s="11" t="s">
        <v>35</v>
      </c>
      <c r="AX5536" s="11" t="s">
        <v>72</v>
      </c>
      <c r="AY5536" s="179" t="s">
        <v>177</v>
      </c>
    </row>
    <row r="5537" spans="2:51" s="12" customFormat="1" x14ac:dyDescent="0.3">
      <c r="B5537" s="186"/>
      <c r="D5537" s="178" t="s">
        <v>197</v>
      </c>
      <c r="E5537" s="187" t="s">
        <v>3</v>
      </c>
      <c r="F5537" s="188" t="s">
        <v>1991</v>
      </c>
      <c r="H5537" s="189" t="s">
        <v>3</v>
      </c>
      <c r="I5537" s="190"/>
      <c r="L5537" s="186"/>
      <c r="M5537" s="191"/>
      <c r="N5537" s="192"/>
      <c r="O5537" s="192"/>
      <c r="P5537" s="192"/>
      <c r="Q5537" s="192"/>
      <c r="R5537" s="192"/>
      <c r="S5537" s="192"/>
      <c r="T5537" s="193"/>
      <c r="AT5537" s="189" t="s">
        <v>197</v>
      </c>
      <c r="AU5537" s="189" t="s">
        <v>80</v>
      </c>
      <c r="AV5537" s="12" t="s">
        <v>22</v>
      </c>
      <c r="AW5537" s="12" t="s">
        <v>35</v>
      </c>
      <c r="AX5537" s="12" t="s">
        <v>72</v>
      </c>
      <c r="AY5537" s="189" t="s">
        <v>177</v>
      </c>
    </row>
    <row r="5538" spans="2:51" s="12" customFormat="1" x14ac:dyDescent="0.3">
      <c r="B5538" s="186"/>
      <c r="D5538" s="178" t="s">
        <v>197</v>
      </c>
      <c r="E5538" s="187" t="s">
        <v>3</v>
      </c>
      <c r="F5538" s="188" t="s">
        <v>1992</v>
      </c>
      <c r="H5538" s="189" t="s">
        <v>3</v>
      </c>
      <c r="I5538" s="190"/>
      <c r="L5538" s="186"/>
      <c r="M5538" s="191"/>
      <c r="N5538" s="192"/>
      <c r="O5538" s="192"/>
      <c r="P5538" s="192"/>
      <c r="Q5538" s="192"/>
      <c r="R5538" s="192"/>
      <c r="S5538" s="192"/>
      <c r="T5538" s="193"/>
      <c r="AT5538" s="189" t="s">
        <v>197</v>
      </c>
      <c r="AU5538" s="189" t="s">
        <v>80</v>
      </c>
      <c r="AV5538" s="12" t="s">
        <v>22</v>
      </c>
      <c r="AW5538" s="12" t="s">
        <v>35</v>
      </c>
      <c r="AX5538" s="12" t="s">
        <v>72</v>
      </c>
      <c r="AY5538" s="189" t="s">
        <v>177</v>
      </c>
    </row>
    <row r="5539" spans="2:51" s="11" customFormat="1" x14ac:dyDescent="0.3">
      <c r="B5539" s="177"/>
      <c r="D5539" s="178" t="s">
        <v>197</v>
      </c>
      <c r="E5539" s="179" t="s">
        <v>3</v>
      </c>
      <c r="F5539" s="180" t="s">
        <v>2302</v>
      </c>
      <c r="H5539" s="181">
        <v>49.58</v>
      </c>
      <c r="I5539" s="182"/>
      <c r="L5539" s="177"/>
      <c r="M5539" s="183"/>
      <c r="N5539" s="184"/>
      <c r="O5539" s="184"/>
      <c r="P5539" s="184"/>
      <c r="Q5539" s="184"/>
      <c r="R5539" s="184"/>
      <c r="S5539" s="184"/>
      <c r="T5539" s="185"/>
      <c r="AT5539" s="179" t="s">
        <v>197</v>
      </c>
      <c r="AU5539" s="179" t="s">
        <v>80</v>
      </c>
      <c r="AV5539" s="11" t="s">
        <v>80</v>
      </c>
      <c r="AW5539" s="11" t="s">
        <v>35</v>
      </c>
      <c r="AX5539" s="11" t="s">
        <v>72</v>
      </c>
      <c r="AY5539" s="179" t="s">
        <v>177</v>
      </c>
    </row>
    <row r="5540" spans="2:51" s="12" customFormat="1" x14ac:dyDescent="0.3">
      <c r="B5540" s="186"/>
      <c r="D5540" s="178" t="s">
        <v>197</v>
      </c>
      <c r="E5540" s="187" t="s">
        <v>3</v>
      </c>
      <c r="F5540" s="188" t="s">
        <v>1999</v>
      </c>
      <c r="H5540" s="189" t="s">
        <v>3</v>
      </c>
      <c r="I5540" s="190"/>
      <c r="L5540" s="186"/>
      <c r="M5540" s="191"/>
      <c r="N5540" s="192"/>
      <c r="O5540" s="192"/>
      <c r="P5540" s="192"/>
      <c r="Q5540" s="192"/>
      <c r="R5540" s="192"/>
      <c r="S5540" s="192"/>
      <c r="T5540" s="193"/>
      <c r="AT5540" s="189" t="s">
        <v>197</v>
      </c>
      <c r="AU5540" s="189" t="s">
        <v>80</v>
      </c>
      <c r="AV5540" s="12" t="s">
        <v>22</v>
      </c>
      <c r="AW5540" s="12" t="s">
        <v>35</v>
      </c>
      <c r="AX5540" s="12" t="s">
        <v>72</v>
      </c>
      <c r="AY5540" s="189" t="s">
        <v>177</v>
      </c>
    </row>
    <row r="5541" spans="2:51" s="12" customFormat="1" x14ac:dyDescent="0.3">
      <c r="B5541" s="186"/>
      <c r="D5541" s="178" t="s">
        <v>197</v>
      </c>
      <c r="E5541" s="187" t="s">
        <v>3</v>
      </c>
      <c r="F5541" s="188" t="s">
        <v>1902</v>
      </c>
      <c r="H5541" s="189" t="s">
        <v>3</v>
      </c>
      <c r="I5541" s="190"/>
      <c r="L5541" s="186"/>
      <c r="M5541" s="191"/>
      <c r="N5541" s="192"/>
      <c r="O5541" s="192"/>
      <c r="P5541" s="192"/>
      <c r="Q5541" s="192"/>
      <c r="R5541" s="192"/>
      <c r="S5541" s="192"/>
      <c r="T5541" s="193"/>
      <c r="AT5541" s="189" t="s">
        <v>197</v>
      </c>
      <c r="AU5541" s="189" t="s">
        <v>80</v>
      </c>
      <c r="AV5541" s="12" t="s">
        <v>22</v>
      </c>
      <c r="AW5541" s="12" t="s">
        <v>35</v>
      </c>
      <c r="AX5541" s="12" t="s">
        <v>72</v>
      </c>
      <c r="AY5541" s="189" t="s">
        <v>177</v>
      </c>
    </row>
    <row r="5542" spans="2:51" s="11" customFormat="1" x14ac:dyDescent="0.3">
      <c r="B5542" s="177"/>
      <c r="D5542" s="178" t="s">
        <v>197</v>
      </c>
      <c r="E5542" s="179" t="s">
        <v>3</v>
      </c>
      <c r="F5542" s="180" t="s">
        <v>2303</v>
      </c>
      <c r="H5542" s="181">
        <v>37.86</v>
      </c>
      <c r="I5542" s="182"/>
      <c r="L5542" s="177"/>
      <c r="M5542" s="183"/>
      <c r="N5542" s="184"/>
      <c r="O5542" s="184"/>
      <c r="P5542" s="184"/>
      <c r="Q5542" s="184"/>
      <c r="R5542" s="184"/>
      <c r="S5542" s="184"/>
      <c r="T5542" s="185"/>
      <c r="AT5542" s="179" t="s">
        <v>197</v>
      </c>
      <c r="AU5542" s="179" t="s">
        <v>80</v>
      </c>
      <c r="AV5542" s="11" t="s">
        <v>80</v>
      </c>
      <c r="AW5542" s="11" t="s">
        <v>35</v>
      </c>
      <c r="AX5542" s="11" t="s">
        <v>72</v>
      </c>
      <c r="AY5542" s="179" t="s">
        <v>177</v>
      </c>
    </row>
    <row r="5543" spans="2:51" s="12" customFormat="1" x14ac:dyDescent="0.3">
      <c r="B5543" s="186"/>
      <c r="D5543" s="178" t="s">
        <v>197</v>
      </c>
      <c r="E5543" s="187" t="s">
        <v>3</v>
      </c>
      <c r="F5543" s="188" t="s">
        <v>2002</v>
      </c>
      <c r="H5543" s="189" t="s">
        <v>3</v>
      </c>
      <c r="I5543" s="190"/>
      <c r="L5543" s="186"/>
      <c r="M5543" s="191"/>
      <c r="N5543" s="192"/>
      <c r="O5543" s="192"/>
      <c r="P5543" s="192"/>
      <c r="Q5543" s="192"/>
      <c r="R5543" s="192"/>
      <c r="S5543" s="192"/>
      <c r="T5543" s="193"/>
      <c r="AT5543" s="189" t="s">
        <v>197</v>
      </c>
      <c r="AU5543" s="189" t="s">
        <v>80</v>
      </c>
      <c r="AV5543" s="12" t="s">
        <v>22</v>
      </c>
      <c r="AW5543" s="12" t="s">
        <v>35</v>
      </c>
      <c r="AX5543" s="12" t="s">
        <v>72</v>
      </c>
      <c r="AY5543" s="189" t="s">
        <v>177</v>
      </c>
    </row>
    <row r="5544" spans="2:51" s="12" customFormat="1" x14ac:dyDescent="0.3">
      <c r="B5544" s="186"/>
      <c r="D5544" s="178" t="s">
        <v>197</v>
      </c>
      <c r="E5544" s="187" t="s">
        <v>3</v>
      </c>
      <c r="F5544" s="188" t="s">
        <v>1834</v>
      </c>
      <c r="H5544" s="189" t="s">
        <v>3</v>
      </c>
      <c r="I5544" s="190"/>
      <c r="L5544" s="186"/>
      <c r="M5544" s="191"/>
      <c r="N5544" s="192"/>
      <c r="O5544" s="192"/>
      <c r="P5544" s="192"/>
      <c r="Q5544" s="192"/>
      <c r="R5544" s="192"/>
      <c r="S5544" s="192"/>
      <c r="T5544" s="193"/>
      <c r="AT5544" s="189" t="s">
        <v>197</v>
      </c>
      <c r="AU5544" s="189" t="s">
        <v>80</v>
      </c>
      <c r="AV5544" s="12" t="s">
        <v>22</v>
      </c>
      <c r="AW5544" s="12" t="s">
        <v>35</v>
      </c>
      <c r="AX5544" s="12" t="s">
        <v>72</v>
      </c>
      <c r="AY5544" s="189" t="s">
        <v>177</v>
      </c>
    </row>
    <row r="5545" spans="2:51" s="11" customFormat="1" x14ac:dyDescent="0.3">
      <c r="B5545" s="177"/>
      <c r="D5545" s="178" t="s">
        <v>197</v>
      </c>
      <c r="E5545" s="179" t="s">
        <v>3</v>
      </c>
      <c r="F5545" s="180" t="s">
        <v>2304</v>
      </c>
      <c r="H5545" s="181">
        <v>5.53</v>
      </c>
      <c r="I5545" s="182"/>
      <c r="L5545" s="177"/>
      <c r="M5545" s="183"/>
      <c r="N5545" s="184"/>
      <c r="O5545" s="184"/>
      <c r="P5545" s="184"/>
      <c r="Q5545" s="184"/>
      <c r="R5545" s="184"/>
      <c r="S5545" s="184"/>
      <c r="T5545" s="185"/>
      <c r="AT5545" s="179" t="s">
        <v>197</v>
      </c>
      <c r="AU5545" s="179" t="s">
        <v>80</v>
      </c>
      <c r="AV5545" s="11" t="s">
        <v>80</v>
      </c>
      <c r="AW5545" s="11" t="s">
        <v>35</v>
      </c>
      <c r="AX5545" s="11" t="s">
        <v>72</v>
      </c>
      <c r="AY5545" s="179" t="s">
        <v>177</v>
      </c>
    </row>
    <row r="5546" spans="2:51" s="12" customFormat="1" x14ac:dyDescent="0.3">
      <c r="B5546" s="186"/>
      <c r="D5546" s="178" t="s">
        <v>197</v>
      </c>
      <c r="E5546" s="187" t="s">
        <v>3</v>
      </c>
      <c r="F5546" s="188" t="s">
        <v>1573</v>
      </c>
      <c r="H5546" s="189" t="s">
        <v>3</v>
      </c>
      <c r="I5546" s="190"/>
      <c r="L5546" s="186"/>
      <c r="M5546" s="191"/>
      <c r="N5546" s="192"/>
      <c r="O5546" s="192"/>
      <c r="P5546" s="192"/>
      <c r="Q5546" s="192"/>
      <c r="R5546" s="192"/>
      <c r="S5546" s="192"/>
      <c r="T5546" s="193"/>
      <c r="AT5546" s="189" t="s">
        <v>197</v>
      </c>
      <c r="AU5546" s="189" t="s">
        <v>80</v>
      </c>
      <c r="AV5546" s="12" t="s">
        <v>22</v>
      </c>
      <c r="AW5546" s="12" t="s">
        <v>35</v>
      </c>
      <c r="AX5546" s="12" t="s">
        <v>72</v>
      </c>
      <c r="AY5546" s="189" t="s">
        <v>177</v>
      </c>
    </row>
    <row r="5547" spans="2:51" s="12" customFormat="1" x14ac:dyDescent="0.3">
      <c r="B5547" s="186"/>
      <c r="D5547" s="178" t="s">
        <v>197</v>
      </c>
      <c r="E5547" s="187" t="s">
        <v>3</v>
      </c>
      <c r="F5547" s="188" t="s">
        <v>1574</v>
      </c>
      <c r="H5547" s="189" t="s">
        <v>3</v>
      </c>
      <c r="I5547" s="190"/>
      <c r="L5547" s="186"/>
      <c r="M5547" s="191"/>
      <c r="N5547" s="192"/>
      <c r="O5547" s="192"/>
      <c r="P5547" s="192"/>
      <c r="Q5547" s="192"/>
      <c r="R5547" s="192"/>
      <c r="S5547" s="192"/>
      <c r="T5547" s="193"/>
      <c r="AT5547" s="189" t="s">
        <v>197</v>
      </c>
      <c r="AU5547" s="189" t="s">
        <v>80</v>
      </c>
      <c r="AV5547" s="12" t="s">
        <v>22</v>
      </c>
      <c r="AW5547" s="12" t="s">
        <v>35</v>
      </c>
      <c r="AX5547" s="12" t="s">
        <v>72</v>
      </c>
      <c r="AY5547" s="189" t="s">
        <v>177</v>
      </c>
    </row>
    <row r="5548" spans="2:51" s="11" customFormat="1" x14ac:dyDescent="0.3">
      <c r="B5548" s="177"/>
      <c r="D5548" s="178" t="s">
        <v>197</v>
      </c>
      <c r="E5548" s="179" t="s">
        <v>3</v>
      </c>
      <c r="F5548" s="180" t="s">
        <v>2977</v>
      </c>
      <c r="H5548" s="181">
        <v>20.64</v>
      </c>
      <c r="I5548" s="182"/>
      <c r="L5548" s="177"/>
      <c r="M5548" s="183"/>
      <c r="N5548" s="184"/>
      <c r="O5548" s="184"/>
      <c r="P5548" s="184"/>
      <c r="Q5548" s="184"/>
      <c r="R5548" s="184"/>
      <c r="S5548" s="184"/>
      <c r="T5548" s="185"/>
      <c r="AT5548" s="179" t="s">
        <v>197</v>
      </c>
      <c r="AU5548" s="179" t="s">
        <v>80</v>
      </c>
      <c r="AV5548" s="11" t="s">
        <v>80</v>
      </c>
      <c r="AW5548" s="11" t="s">
        <v>35</v>
      </c>
      <c r="AX5548" s="11" t="s">
        <v>72</v>
      </c>
      <c r="AY5548" s="179" t="s">
        <v>177</v>
      </c>
    </row>
    <row r="5549" spans="2:51" s="12" customFormat="1" x14ac:dyDescent="0.3">
      <c r="B5549" s="186"/>
      <c r="D5549" s="178" t="s">
        <v>197</v>
      </c>
      <c r="E5549" s="187" t="s">
        <v>3</v>
      </c>
      <c r="F5549" s="188" t="s">
        <v>1576</v>
      </c>
      <c r="H5549" s="189" t="s">
        <v>3</v>
      </c>
      <c r="I5549" s="190"/>
      <c r="L5549" s="186"/>
      <c r="M5549" s="191"/>
      <c r="N5549" s="192"/>
      <c r="O5549" s="192"/>
      <c r="P5549" s="192"/>
      <c r="Q5549" s="192"/>
      <c r="R5549" s="192"/>
      <c r="S5549" s="192"/>
      <c r="T5549" s="193"/>
      <c r="AT5549" s="189" t="s">
        <v>197</v>
      </c>
      <c r="AU5549" s="189" t="s">
        <v>80</v>
      </c>
      <c r="AV5549" s="12" t="s">
        <v>22</v>
      </c>
      <c r="AW5549" s="12" t="s">
        <v>35</v>
      </c>
      <c r="AX5549" s="12" t="s">
        <v>72</v>
      </c>
      <c r="AY5549" s="189" t="s">
        <v>177</v>
      </c>
    </row>
    <row r="5550" spans="2:51" s="12" customFormat="1" x14ac:dyDescent="0.3">
      <c r="B5550" s="186"/>
      <c r="D5550" s="178" t="s">
        <v>197</v>
      </c>
      <c r="E5550" s="187" t="s">
        <v>3</v>
      </c>
      <c r="F5550" s="188" t="s">
        <v>1574</v>
      </c>
      <c r="H5550" s="189" t="s">
        <v>3</v>
      </c>
      <c r="I5550" s="190"/>
      <c r="L5550" s="186"/>
      <c r="M5550" s="191"/>
      <c r="N5550" s="192"/>
      <c r="O5550" s="192"/>
      <c r="P5550" s="192"/>
      <c r="Q5550" s="192"/>
      <c r="R5550" s="192"/>
      <c r="S5550" s="192"/>
      <c r="T5550" s="193"/>
      <c r="AT5550" s="189" t="s">
        <v>197</v>
      </c>
      <c r="AU5550" s="189" t="s">
        <v>80</v>
      </c>
      <c r="AV5550" s="12" t="s">
        <v>22</v>
      </c>
      <c r="AW5550" s="12" t="s">
        <v>35</v>
      </c>
      <c r="AX5550" s="12" t="s">
        <v>72</v>
      </c>
      <c r="AY5550" s="189" t="s">
        <v>177</v>
      </c>
    </row>
    <row r="5551" spans="2:51" s="11" customFormat="1" x14ac:dyDescent="0.3">
      <c r="B5551" s="177"/>
      <c r="D5551" s="178" t="s">
        <v>197</v>
      </c>
      <c r="E5551" s="179" t="s">
        <v>3</v>
      </c>
      <c r="F5551" s="180" t="s">
        <v>2978</v>
      </c>
      <c r="H5551" s="181">
        <v>26.65</v>
      </c>
      <c r="I5551" s="182"/>
      <c r="L5551" s="177"/>
      <c r="M5551" s="183"/>
      <c r="N5551" s="184"/>
      <c r="O5551" s="184"/>
      <c r="P5551" s="184"/>
      <c r="Q5551" s="184"/>
      <c r="R5551" s="184"/>
      <c r="S5551" s="184"/>
      <c r="T5551" s="185"/>
      <c r="AT5551" s="179" t="s">
        <v>197</v>
      </c>
      <c r="AU5551" s="179" t="s">
        <v>80</v>
      </c>
      <c r="AV5551" s="11" t="s">
        <v>80</v>
      </c>
      <c r="AW5551" s="11" t="s">
        <v>35</v>
      </c>
      <c r="AX5551" s="11" t="s">
        <v>72</v>
      </c>
      <c r="AY5551" s="179" t="s">
        <v>177</v>
      </c>
    </row>
    <row r="5552" spans="2:51" s="14" customFormat="1" x14ac:dyDescent="0.3">
      <c r="B5552" s="223"/>
      <c r="D5552" s="178" t="s">
        <v>197</v>
      </c>
      <c r="E5552" s="224" t="s">
        <v>3</v>
      </c>
      <c r="F5552" s="225" t="s">
        <v>408</v>
      </c>
      <c r="H5552" s="226">
        <v>691.86</v>
      </c>
      <c r="I5552" s="227"/>
      <c r="L5552" s="223"/>
      <c r="M5552" s="228"/>
      <c r="N5552" s="229"/>
      <c r="O5552" s="229"/>
      <c r="P5552" s="229"/>
      <c r="Q5552" s="229"/>
      <c r="R5552" s="229"/>
      <c r="S5552" s="229"/>
      <c r="T5552" s="230"/>
      <c r="AT5552" s="224" t="s">
        <v>197</v>
      </c>
      <c r="AU5552" s="224" t="s">
        <v>80</v>
      </c>
      <c r="AV5552" s="14" t="s">
        <v>204</v>
      </c>
      <c r="AW5552" s="14" t="s">
        <v>35</v>
      </c>
      <c r="AX5552" s="14" t="s">
        <v>72</v>
      </c>
      <c r="AY5552" s="224" t="s">
        <v>177</v>
      </c>
    </row>
    <row r="5553" spans="2:65" s="13" customFormat="1" x14ac:dyDescent="0.3">
      <c r="B5553" s="198"/>
      <c r="D5553" s="194" t="s">
        <v>197</v>
      </c>
      <c r="E5553" s="199" t="s">
        <v>3</v>
      </c>
      <c r="F5553" s="200" t="s">
        <v>210</v>
      </c>
      <c r="H5553" s="201">
        <v>1438.11</v>
      </c>
      <c r="I5553" s="202"/>
      <c r="L5553" s="198"/>
      <c r="M5553" s="203"/>
      <c r="N5553" s="204"/>
      <c r="O5553" s="204"/>
      <c r="P5553" s="204"/>
      <c r="Q5553" s="204"/>
      <c r="R5553" s="204"/>
      <c r="S5553" s="204"/>
      <c r="T5553" s="205"/>
      <c r="AT5553" s="206" t="s">
        <v>197</v>
      </c>
      <c r="AU5553" s="206" t="s">
        <v>80</v>
      </c>
      <c r="AV5553" s="13" t="s">
        <v>185</v>
      </c>
      <c r="AW5553" s="13" t="s">
        <v>35</v>
      </c>
      <c r="AX5553" s="13" t="s">
        <v>22</v>
      </c>
      <c r="AY5553" s="206" t="s">
        <v>177</v>
      </c>
    </row>
    <row r="5554" spans="2:65" s="1" customFormat="1" ht="22.5" customHeight="1" x14ac:dyDescent="0.3">
      <c r="B5554" s="164"/>
      <c r="C5554" s="165" t="s">
        <v>2979</v>
      </c>
      <c r="D5554" s="165" t="s">
        <v>180</v>
      </c>
      <c r="E5554" s="166" t="s">
        <v>2980</v>
      </c>
      <c r="F5554" s="167" t="s">
        <v>2981</v>
      </c>
      <c r="G5554" s="168" t="s">
        <v>240</v>
      </c>
      <c r="H5554" s="169">
        <v>374.06</v>
      </c>
      <c r="I5554" s="170"/>
      <c r="J5554" s="171">
        <f>ROUND(I5554*H5554,2)</f>
        <v>0</v>
      </c>
      <c r="K5554" s="167" t="s">
        <v>195</v>
      </c>
      <c r="L5554" s="35"/>
      <c r="M5554" s="172" t="s">
        <v>3</v>
      </c>
      <c r="N5554" s="173" t="s">
        <v>43</v>
      </c>
      <c r="O5554" s="36"/>
      <c r="P5554" s="174">
        <f>O5554*H5554</f>
        <v>0</v>
      </c>
      <c r="Q5554" s="174">
        <v>1.2540000000000001E-2</v>
      </c>
      <c r="R5554" s="174">
        <f>Q5554*H5554</f>
        <v>4.6907124000000007</v>
      </c>
      <c r="S5554" s="174">
        <v>0</v>
      </c>
      <c r="T5554" s="175">
        <f>S5554*H5554</f>
        <v>0</v>
      </c>
      <c r="AR5554" s="18" t="s">
        <v>274</v>
      </c>
      <c r="AT5554" s="18" t="s">
        <v>180</v>
      </c>
      <c r="AU5554" s="18" t="s">
        <v>80</v>
      </c>
      <c r="AY5554" s="18" t="s">
        <v>177</v>
      </c>
      <c r="BE5554" s="176">
        <f>IF(N5554="základní",J5554,0)</f>
        <v>0</v>
      </c>
      <c r="BF5554" s="176">
        <f>IF(N5554="snížená",J5554,0)</f>
        <v>0</v>
      </c>
      <c r="BG5554" s="176">
        <f>IF(N5554="zákl. přenesená",J5554,0)</f>
        <v>0</v>
      </c>
      <c r="BH5554" s="176">
        <f>IF(N5554="sníž. přenesená",J5554,0)</f>
        <v>0</v>
      </c>
      <c r="BI5554" s="176">
        <f>IF(N5554="nulová",J5554,0)</f>
        <v>0</v>
      </c>
      <c r="BJ5554" s="18" t="s">
        <v>22</v>
      </c>
      <c r="BK5554" s="176">
        <f>ROUND(I5554*H5554,2)</f>
        <v>0</v>
      </c>
      <c r="BL5554" s="18" t="s">
        <v>274</v>
      </c>
      <c r="BM5554" s="18" t="s">
        <v>2982</v>
      </c>
    </row>
    <row r="5555" spans="2:65" s="12" customFormat="1" x14ac:dyDescent="0.3">
      <c r="B5555" s="186"/>
      <c r="D5555" s="178" t="s">
        <v>197</v>
      </c>
      <c r="E5555" s="187" t="s">
        <v>3</v>
      </c>
      <c r="F5555" s="188" t="s">
        <v>2257</v>
      </c>
      <c r="H5555" s="189" t="s">
        <v>3</v>
      </c>
      <c r="I5555" s="190"/>
      <c r="L5555" s="186"/>
      <c r="M5555" s="191"/>
      <c r="N5555" s="192"/>
      <c r="O5555" s="192"/>
      <c r="P5555" s="192"/>
      <c r="Q5555" s="192"/>
      <c r="R5555" s="192"/>
      <c r="S5555" s="192"/>
      <c r="T5555" s="193"/>
      <c r="AT5555" s="189" t="s">
        <v>197</v>
      </c>
      <c r="AU5555" s="189" t="s">
        <v>80</v>
      </c>
      <c r="AV5555" s="12" t="s">
        <v>22</v>
      </c>
      <c r="AW5555" s="12" t="s">
        <v>35</v>
      </c>
      <c r="AX5555" s="12" t="s">
        <v>72</v>
      </c>
      <c r="AY5555" s="189" t="s">
        <v>177</v>
      </c>
    </row>
    <row r="5556" spans="2:65" s="12" customFormat="1" x14ac:dyDescent="0.3">
      <c r="B5556" s="186"/>
      <c r="D5556" s="178" t="s">
        <v>197</v>
      </c>
      <c r="E5556" s="187" t="s">
        <v>3</v>
      </c>
      <c r="F5556" s="188" t="s">
        <v>2983</v>
      </c>
      <c r="H5556" s="189" t="s">
        <v>3</v>
      </c>
      <c r="I5556" s="190"/>
      <c r="L5556" s="186"/>
      <c r="M5556" s="191"/>
      <c r="N5556" s="192"/>
      <c r="O5556" s="192"/>
      <c r="P5556" s="192"/>
      <c r="Q5556" s="192"/>
      <c r="R5556" s="192"/>
      <c r="S5556" s="192"/>
      <c r="T5556" s="193"/>
      <c r="AT5556" s="189" t="s">
        <v>197</v>
      </c>
      <c r="AU5556" s="189" t="s">
        <v>80</v>
      </c>
      <c r="AV5556" s="12" t="s">
        <v>22</v>
      </c>
      <c r="AW5556" s="12" t="s">
        <v>35</v>
      </c>
      <c r="AX5556" s="12" t="s">
        <v>72</v>
      </c>
      <c r="AY5556" s="189" t="s">
        <v>177</v>
      </c>
    </row>
    <row r="5557" spans="2:65" s="12" customFormat="1" x14ac:dyDescent="0.3">
      <c r="B5557" s="186"/>
      <c r="D5557" s="178" t="s">
        <v>197</v>
      </c>
      <c r="E5557" s="187" t="s">
        <v>3</v>
      </c>
      <c r="F5557" s="188" t="s">
        <v>1611</v>
      </c>
      <c r="H5557" s="189" t="s">
        <v>3</v>
      </c>
      <c r="I5557" s="190"/>
      <c r="L5557" s="186"/>
      <c r="M5557" s="191"/>
      <c r="N5557" s="192"/>
      <c r="O5557" s="192"/>
      <c r="P5557" s="192"/>
      <c r="Q5557" s="192"/>
      <c r="R5557" s="192"/>
      <c r="S5557" s="192"/>
      <c r="T5557" s="193"/>
      <c r="AT5557" s="189" t="s">
        <v>197</v>
      </c>
      <c r="AU5557" s="189" t="s">
        <v>80</v>
      </c>
      <c r="AV5557" s="12" t="s">
        <v>22</v>
      </c>
      <c r="AW5557" s="12" t="s">
        <v>35</v>
      </c>
      <c r="AX5557" s="12" t="s">
        <v>72</v>
      </c>
      <c r="AY5557" s="189" t="s">
        <v>177</v>
      </c>
    </row>
    <row r="5558" spans="2:65" s="12" customFormat="1" x14ac:dyDescent="0.3">
      <c r="B5558" s="186"/>
      <c r="D5558" s="178" t="s">
        <v>197</v>
      </c>
      <c r="E5558" s="187" t="s">
        <v>3</v>
      </c>
      <c r="F5558" s="188" t="s">
        <v>1612</v>
      </c>
      <c r="H5558" s="189" t="s">
        <v>3</v>
      </c>
      <c r="I5558" s="190"/>
      <c r="L5558" s="186"/>
      <c r="M5558" s="191"/>
      <c r="N5558" s="192"/>
      <c r="O5558" s="192"/>
      <c r="P5558" s="192"/>
      <c r="Q5558" s="192"/>
      <c r="R5558" s="192"/>
      <c r="S5558" s="192"/>
      <c r="T5558" s="193"/>
      <c r="AT5558" s="189" t="s">
        <v>197</v>
      </c>
      <c r="AU5558" s="189" t="s">
        <v>80</v>
      </c>
      <c r="AV5558" s="12" t="s">
        <v>22</v>
      </c>
      <c r="AW5558" s="12" t="s">
        <v>35</v>
      </c>
      <c r="AX5558" s="12" t="s">
        <v>72</v>
      </c>
      <c r="AY5558" s="189" t="s">
        <v>177</v>
      </c>
    </row>
    <row r="5559" spans="2:65" s="11" customFormat="1" x14ac:dyDescent="0.3">
      <c r="B5559" s="177"/>
      <c r="D5559" s="178" t="s">
        <v>197</v>
      </c>
      <c r="E5559" s="179" t="s">
        <v>3</v>
      </c>
      <c r="F5559" s="180" t="s">
        <v>2373</v>
      </c>
      <c r="H5559" s="181">
        <v>3.9</v>
      </c>
      <c r="I5559" s="182"/>
      <c r="L5559" s="177"/>
      <c r="M5559" s="183"/>
      <c r="N5559" s="184"/>
      <c r="O5559" s="184"/>
      <c r="P5559" s="184"/>
      <c r="Q5559" s="184"/>
      <c r="R5559" s="184"/>
      <c r="S5559" s="184"/>
      <c r="T5559" s="185"/>
      <c r="AT5559" s="179" t="s">
        <v>197</v>
      </c>
      <c r="AU5559" s="179" t="s">
        <v>80</v>
      </c>
      <c r="AV5559" s="11" t="s">
        <v>80</v>
      </c>
      <c r="AW5559" s="11" t="s">
        <v>35</v>
      </c>
      <c r="AX5559" s="11" t="s">
        <v>72</v>
      </c>
      <c r="AY5559" s="179" t="s">
        <v>177</v>
      </c>
    </row>
    <row r="5560" spans="2:65" s="12" customFormat="1" x14ac:dyDescent="0.3">
      <c r="B5560" s="186"/>
      <c r="D5560" s="178" t="s">
        <v>197</v>
      </c>
      <c r="E5560" s="187" t="s">
        <v>3</v>
      </c>
      <c r="F5560" s="188" t="s">
        <v>1619</v>
      </c>
      <c r="H5560" s="189" t="s">
        <v>3</v>
      </c>
      <c r="I5560" s="190"/>
      <c r="L5560" s="186"/>
      <c r="M5560" s="191"/>
      <c r="N5560" s="192"/>
      <c r="O5560" s="192"/>
      <c r="P5560" s="192"/>
      <c r="Q5560" s="192"/>
      <c r="R5560" s="192"/>
      <c r="S5560" s="192"/>
      <c r="T5560" s="193"/>
      <c r="AT5560" s="189" t="s">
        <v>197</v>
      </c>
      <c r="AU5560" s="189" t="s">
        <v>80</v>
      </c>
      <c r="AV5560" s="12" t="s">
        <v>22</v>
      </c>
      <c r="AW5560" s="12" t="s">
        <v>35</v>
      </c>
      <c r="AX5560" s="12" t="s">
        <v>72</v>
      </c>
      <c r="AY5560" s="189" t="s">
        <v>177</v>
      </c>
    </row>
    <row r="5561" spans="2:65" s="12" customFormat="1" x14ac:dyDescent="0.3">
      <c r="B5561" s="186"/>
      <c r="D5561" s="178" t="s">
        <v>197</v>
      </c>
      <c r="E5561" s="187" t="s">
        <v>3</v>
      </c>
      <c r="F5561" s="188" t="s">
        <v>1620</v>
      </c>
      <c r="H5561" s="189" t="s">
        <v>3</v>
      </c>
      <c r="I5561" s="190"/>
      <c r="L5561" s="186"/>
      <c r="M5561" s="191"/>
      <c r="N5561" s="192"/>
      <c r="O5561" s="192"/>
      <c r="P5561" s="192"/>
      <c r="Q5561" s="192"/>
      <c r="R5561" s="192"/>
      <c r="S5561" s="192"/>
      <c r="T5561" s="193"/>
      <c r="AT5561" s="189" t="s">
        <v>197</v>
      </c>
      <c r="AU5561" s="189" t="s">
        <v>80</v>
      </c>
      <c r="AV5561" s="12" t="s">
        <v>22</v>
      </c>
      <c r="AW5561" s="12" t="s">
        <v>35</v>
      </c>
      <c r="AX5561" s="12" t="s">
        <v>72</v>
      </c>
      <c r="AY5561" s="189" t="s">
        <v>177</v>
      </c>
    </row>
    <row r="5562" spans="2:65" s="11" customFormat="1" x14ac:dyDescent="0.3">
      <c r="B5562" s="177"/>
      <c r="D5562" s="178" t="s">
        <v>197</v>
      </c>
      <c r="E5562" s="179" t="s">
        <v>3</v>
      </c>
      <c r="F5562" s="180" t="s">
        <v>2374</v>
      </c>
      <c r="H5562" s="181">
        <v>3.15</v>
      </c>
      <c r="I5562" s="182"/>
      <c r="L5562" s="177"/>
      <c r="M5562" s="183"/>
      <c r="N5562" s="184"/>
      <c r="O5562" s="184"/>
      <c r="P5562" s="184"/>
      <c r="Q5562" s="184"/>
      <c r="R5562" s="184"/>
      <c r="S5562" s="184"/>
      <c r="T5562" s="185"/>
      <c r="AT5562" s="179" t="s">
        <v>197</v>
      </c>
      <c r="AU5562" s="179" t="s">
        <v>80</v>
      </c>
      <c r="AV5562" s="11" t="s">
        <v>80</v>
      </c>
      <c r="AW5562" s="11" t="s">
        <v>35</v>
      </c>
      <c r="AX5562" s="11" t="s">
        <v>72</v>
      </c>
      <c r="AY5562" s="179" t="s">
        <v>177</v>
      </c>
    </row>
    <row r="5563" spans="2:65" s="12" customFormat="1" x14ac:dyDescent="0.3">
      <c r="B5563" s="186"/>
      <c r="D5563" s="178" t="s">
        <v>197</v>
      </c>
      <c r="E5563" s="187" t="s">
        <v>3</v>
      </c>
      <c r="F5563" s="188" t="s">
        <v>1628</v>
      </c>
      <c r="H5563" s="189" t="s">
        <v>3</v>
      </c>
      <c r="I5563" s="190"/>
      <c r="L5563" s="186"/>
      <c r="M5563" s="191"/>
      <c r="N5563" s="192"/>
      <c r="O5563" s="192"/>
      <c r="P5563" s="192"/>
      <c r="Q5563" s="192"/>
      <c r="R5563" s="192"/>
      <c r="S5563" s="192"/>
      <c r="T5563" s="193"/>
      <c r="AT5563" s="189" t="s">
        <v>197</v>
      </c>
      <c r="AU5563" s="189" t="s">
        <v>80</v>
      </c>
      <c r="AV5563" s="12" t="s">
        <v>22</v>
      </c>
      <c r="AW5563" s="12" t="s">
        <v>35</v>
      </c>
      <c r="AX5563" s="12" t="s">
        <v>72</v>
      </c>
      <c r="AY5563" s="189" t="s">
        <v>177</v>
      </c>
    </row>
    <row r="5564" spans="2:65" s="12" customFormat="1" x14ac:dyDescent="0.3">
      <c r="B5564" s="186"/>
      <c r="D5564" s="178" t="s">
        <v>197</v>
      </c>
      <c r="E5564" s="187" t="s">
        <v>3</v>
      </c>
      <c r="F5564" s="188" t="s">
        <v>1629</v>
      </c>
      <c r="H5564" s="189" t="s">
        <v>3</v>
      </c>
      <c r="I5564" s="190"/>
      <c r="L5564" s="186"/>
      <c r="M5564" s="191"/>
      <c r="N5564" s="192"/>
      <c r="O5564" s="192"/>
      <c r="P5564" s="192"/>
      <c r="Q5564" s="192"/>
      <c r="R5564" s="192"/>
      <c r="S5564" s="192"/>
      <c r="T5564" s="193"/>
      <c r="AT5564" s="189" t="s">
        <v>197</v>
      </c>
      <c r="AU5564" s="189" t="s">
        <v>80</v>
      </c>
      <c r="AV5564" s="12" t="s">
        <v>22</v>
      </c>
      <c r="AW5564" s="12" t="s">
        <v>35</v>
      </c>
      <c r="AX5564" s="12" t="s">
        <v>72</v>
      </c>
      <c r="AY5564" s="189" t="s">
        <v>177</v>
      </c>
    </row>
    <row r="5565" spans="2:65" s="11" customFormat="1" x14ac:dyDescent="0.3">
      <c r="B5565" s="177"/>
      <c r="D5565" s="178" t="s">
        <v>197</v>
      </c>
      <c r="E5565" s="179" t="s">
        <v>3</v>
      </c>
      <c r="F5565" s="180" t="s">
        <v>2375</v>
      </c>
      <c r="H5565" s="181">
        <v>3.17</v>
      </c>
      <c r="I5565" s="182"/>
      <c r="L5565" s="177"/>
      <c r="M5565" s="183"/>
      <c r="N5565" s="184"/>
      <c r="O5565" s="184"/>
      <c r="P5565" s="184"/>
      <c r="Q5565" s="184"/>
      <c r="R5565" s="184"/>
      <c r="S5565" s="184"/>
      <c r="T5565" s="185"/>
      <c r="AT5565" s="179" t="s">
        <v>197</v>
      </c>
      <c r="AU5565" s="179" t="s">
        <v>80</v>
      </c>
      <c r="AV5565" s="11" t="s">
        <v>80</v>
      </c>
      <c r="AW5565" s="11" t="s">
        <v>35</v>
      </c>
      <c r="AX5565" s="11" t="s">
        <v>72</v>
      </c>
      <c r="AY5565" s="179" t="s">
        <v>177</v>
      </c>
    </row>
    <row r="5566" spans="2:65" s="12" customFormat="1" x14ac:dyDescent="0.3">
      <c r="B5566" s="186"/>
      <c r="D5566" s="178" t="s">
        <v>197</v>
      </c>
      <c r="E5566" s="187" t="s">
        <v>3</v>
      </c>
      <c r="F5566" s="188" t="s">
        <v>1632</v>
      </c>
      <c r="H5566" s="189" t="s">
        <v>3</v>
      </c>
      <c r="I5566" s="190"/>
      <c r="L5566" s="186"/>
      <c r="M5566" s="191"/>
      <c r="N5566" s="192"/>
      <c r="O5566" s="192"/>
      <c r="P5566" s="192"/>
      <c r="Q5566" s="192"/>
      <c r="R5566" s="192"/>
      <c r="S5566" s="192"/>
      <c r="T5566" s="193"/>
      <c r="AT5566" s="189" t="s">
        <v>197</v>
      </c>
      <c r="AU5566" s="189" t="s">
        <v>80</v>
      </c>
      <c r="AV5566" s="12" t="s">
        <v>22</v>
      </c>
      <c r="AW5566" s="12" t="s">
        <v>35</v>
      </c>
      <c r="AX5566" s="12" t="s">
        <v>72</v>
      </c>
      <c r="AY5566" s="189" t="s">
        <v>177</v>
      </c>
    </row>
    <row r="5567" spans="2:65" s="12" customFormat="1" x14ac:dyDescent="0.3">
      <c r="B5567" s="186"/>
      <c r="D5567" s="178" t="s">
        <v>197</v>
      </c>
      <c r="E5567" s="187" t="s">
        <v>3</v>
      </c>
      <c r="F5567" s="188" t="s">
        <v>1633</v>
      </c>
      <c r="H5567" s="189" t="s">
        <v>3</v>
      </c>
      <c r="I5567" s="190"/>
      <c r="L5567" s="186"/>
      <c r="M5567" s="191"/>
      <c r="N5567" s="192"/>
      <c r="O5567" s="192"/>
      <c r="P5567" s="192"/>
      <c r="Q5567" s="192"/>
      <c r="R5567" s="192"/>
      <c r="S5567" s="192"/>
      <c r="T5567" s="193"/>
      <c r="AT5567" s="189" t="s">
        <v>197</v>
      </c>
      <c r="AU5567" s="189" t="s">
        <v>80</v>
      </c>
      <c r="AV5567" s="12" t="s">
        <v>22</v>
      </c>
      <c r="AW5567" s="12" t="s">
        <v>35</v>
      </c>
      <c r="AX5567" s="12" t="s">
        <v>72</v>
      </c>
      <c r="AY5567" s="189" t="s">
        <v>177</v>
      </c>
    </row>
    <row r="5568" spans="2:65" s="11" customFormat="1" x14ac:dyDescent="0.3">
      <c r="B5568" s="177"/>
      <c r="D5568" s="178" t="s">
        <v>197</v>
      </c>
      <c r="E5568" s="179" t="s">
        <v>3</v>
      </c>
      <c r="F5568" s="180" t="s">
        <v>2376</v>
      </c>
      <c r="H5568" s="181">
        <v>7.33</v>
      </c>
      <c r="I5568" s="182"/>
      <c r="L5568" s="177"/>
      <c r="M5568" s="183"/>
      <c r="N5568" s="184"/>
      <c r="O5568" s="184"/>
      <c r="P5568" s="184"/>
      <c r="Q5568" s="184"/>
      <c r="R5568" s="184"/>
      <c r="S5568" s="184"/>
      <c r="T5568" s="185"/>
      <c r="AT5568" s="179" t="s">
        <v>197</v>
      </c>
      <c r="AU5568" s="179" t="s">
        <v>80</v>
      </c>
      <c r="AV5568" s="11" t="s">
        <v>80</v>
      </c>
      <c r="AW5568" s="11" t="s">
        <v>35</v>
      </c>
      <c r="AX5568" s="11" t="s">
        <v>72</v>
      </c>
      <c r="AY5568" s="179" t="s">
        <v>177</v>
      </c>
    </row>
    <row r="5569" spans="2:51" s="12" customFormat="1" x14ac:dyDescent="0.3">
      <c r="B5569" s="186"/>
      <c r="D5569" s="178" t="s">
        <v>197</v>
      </c>
      <c r="E5569" s="187" t="s">
        <v>3</v>
      </c>
      <c r="F5569" s="188" t="s">
        <v>1635</v>
      </c>
      <c r="H5569" s="189" t="s">
        <v>3</v>
      </c>
      <c r="I5569" s="190"/>
      <c r="L5569" s="186"/>
      <c r="M5569" s="191"/>
      <c r="N5569" s="192"/>
      <c r="O5569" s="192"/>
      <c r="P5569" s="192"/>
      <c r="Q5569" s="192"/>
      <c r="R5569" s="192"/>
      <c r="S5569" s="192"/>
      <c r="T5569" s="193"/>
      <c r="AT5569" s="189" t="s">
        <v>197</v>
      </c>
      <c r="AU5569" s="189" t="s">
        <v>80</v>
      </c>
      <c r="AV5569" s="12" t="s">
        <v>22</v>
      </c>
      <c r="AW5569" s="12" t="s">
        <v>35</v>
      </c>
      <c r="AX5569" s="12" t="s">
        <v>72</v>
      </c>
      <c r="AY5569" s="189" t="s">
        <v>177</v>
      </c>
    </row>
    <row r="5570" spans="2:51" s="12" customFormat="1" x14ac:dyDescent="0.3">
      <c r="B5570" s="186"/>
      <c r="D5570" s="178" t="s">
        <v>197</v>
      </c>
      <c r="E5570" s="187" t="s">
        <v>3</v>
      </c>
      <c r="F5570" s="188" t="s">
        <v>1636</v>
      </c>
      <c r="H5570" s="189" t="s">
        <v>3</v>
      </c>
      <c r="I5570" s="190"/>
      <c r="L5570" s="186"/>
      <c r="M5570" s="191"/>
      <c r="N5570" s="192"/>
      <c r="O5570" s="192"/>
      <c r="P5570" s="192"/>
      <c r="Q5570" s="192"/>
      <c r="R5570" s="192"/>
      <c r="S5570" s="192"/>
      <c r="T5570" s="193"/>
      <c r="AT5570" s="189" t="s">
        <v>197</v>
      </c>
      <c r="AU5570" s="189" t="s">
        <v>80</v>
      </c>
      <c r="AV5570" s="12" t="s">
        <v>22</v>
      </c>
      <c r="AW5570" s="12" t="s">
        <v>35</v>
      </c>
      <c r="AX5570" s="12" t="s">
        <v>72</v>
      </c>
      <c r="AY5570" s="189" t="s">
        <v>177</v>
      </c>
    </row>
    <row r="5571" spans="2:51" s="11" customFormat="1" x14ac:dyDescent="0.3">
      <c r="B5571" s="177"/>
      <c r="D5571" s="178" t="s">
        <v>197</v>
      </c>
      <c r="E5571" s="179" t="s">
        <v>3</v>
      </c>
      <c r="F5571" s="180" t="s">
        <v>2377</v>
      </c>
      <c r="H5571" s="181">
        <v>3.26</v>
      </c>
      <c r="I5571" s="182"/>
      <c r="L5571" s="177"/>
      <c r="M5571" s="183"/>
      <c r="N5571" s="184"/>
      <c r="O5571" s="184"/>
      <c r="P5571" s="184"/>
      <c r="Q5571" s="184"/>
      <c r="R5571" s="184"/>
      <c r="S5571" s="184"/>
      <c r="T5571" s="185"/>
      <c r="AT5571" s="179" t="s">
        <v>197</v>
      </c>
      <c r="AU5571" s="179" t="s">
        <v>80</v>
      </c>
      <c r="AV5571" s="11" t="s">
        <v>80</v>
      </c>
      <c r="AW5571" s="11" t="s">
        <v>35</v>
      </c>
      <c r="AX5571" s="11" t="s">
        <v>72</v>
      </c>
      <c r="AY5571" s="179" t="s">
        <v>177</v>
      </c>
    </row>
    <row r="5572" spans="2:51" s="12" customFormat="1" x14ac:dyDescent="0.3">
      <c r="B5572" s="186"/>
      <c r="D5572" s="178" t="s">
        <v>197</v>
      </c>
      <c r="E5572" s="187" t="s">
        <v>3</v>
      </c>
      <c r="F5572" s="188" t="s">
        <v>1640</v>
      </c>
      <c r="H5572" s="189" t="s">
        <v>3</v>
      </c>
      <c r="I5572" s="190"/>
      <c r="L5572" s="186"/>
      <c r="M5572" s="191"/>
      <c r="N5572" s="192"/>
      <c r="O5572" s="192"/>
      <c r="P5572" s="192"/>
      <c r="Q5572" s="192"/>
      <c r="R5572" s="192"/>
      <c r="S5572" s="192"/>
      <c r="T5572" s="193"/>
      <c r="AT5572" s="189" t="s">
        <v>197</v>
      </c>
      <c r="AU5572" s="189" t="s">
        <v>80</v>
      </c>
      <c r="AV5572" s="12" t="s">
        <v>22</v>
      </c>
      <c r="AW5572" s="12" t="s">
        <v>35</v>
      </c>
      <c r="AX5572" s="12" t="s">
        <v>72</v>
      </c>
      <c r="AY5572" s="189" t="s">
        <v>177</v>
      </c>
    </row>
    <row r="5573" spans="2:51" s="12" customFormat="1" x14ac:dyDescent="0.3">
      <c r="B5573" s="186"/>
      <c r="D5573" s="178" t="s">
        <v>197</v>
      </c>
      <c r="E5573" s="187" t="s">
        <v>3</v>
      </c>
      <c r="F5573" s="188" t="s">
        <v>1641</v>
      </c>
      <c r="H5573" s="189" t="s">
        <v>3</v>
      </c>
      <c r="I5573" s="190"/>
      <c r="L5573" s="186"/>
      <c r="M5573" s="191"/>
      <c r="N5573" s="192"/>
      <c r="O5573" s="192"/>
      <c r="P5573" s="192"/>
      <c r="Q5573" s="192"/>
      <c r="R5573" s="192"/>
      <c r="S5573" s="192"/>
      <c r="T5573" s="193"/>
      <c r="AT5573" s="189" t="s">
        <v>197</v>
      </c>
      <c r="AU5573" s="189" t="s">
        <v>80</v>
      </c>
      <c r="AV5573" s="12" t="s">
        <v>22</v>
      </c>
      <c r="AW5573" s="12" t="s">
        <v>35</v>
      </c>
      <c r="AX5573" s="12" t="s">
        <v>72</v>
      </c>
      <c r="AY5573" s="189" t="s">
        <v>177</v>
      </c>
    </row>
    <row r="5574" spans="2:51" s="11" customFormat="1" x14ac:dyDescent="0.3">
      <c r="B5574" s="177"/>
      <c r="D5574" s="178" t="s">
        <v>197</v>
      </c>
      <c r="E5574" s="179" t="s">
        <v>3</v>
      </c>
      <c r="F5574" s="180" t="s">
        <v>2378</v>
      </c>
      <c r="H5574" s="181">
        <v>5.66</v>
      </c>
      <c r="I5574" s="182"/>
      <c r="L5574" s="177"/>
      <c r="M5574" s="183"/>
      <c r="N5574" s="184"/>
      <c r="O5574" s="184"/>
      <c r="P5574" s="184"/>
      <c r="Q5574" s="184"/>
      <c r="R5574" s="184"/>
      <c r="S5574" s="184"/>
      <c r="T5574" s="185"/>
      <c r="AT5574" s="179" t="s">
        <v>197</v>
      </c>
      <c r="AU5574" s="179" t="s">
        <v>80</v>
      </c>
      <c r="AV5574" s="11" t="s">
        <v>80</v>
      </c>
      <c r="AW5574" s="11" t="s">
        <v>35</v>
      </c>
      <c r="AX5574" s="11" t="s">
        <v>72</v>
      </c>
      <c r="AY5574" s="179" t="s">
        <v>177</v>
      </c>
    </row>
    <row r="5575" spans="2:51" s="12" customFormat="1" x14ac:dyDescent="0.3">
      <c r="B5575" s="186"/>
      <c r="D5575" s="178" t="s">
        <v>197</v>
      </c>
      <c r="E5575" s="187" t="s">
        <v>3</v>
      </c>
      <c r="F5575" s="188" t="s">
        <v>1643</v>
      </c>
      <c r="H5575" s="189" t="s">
        <v>3</v>
      </c>
      <c r="I5575" s="190"/>
      <c r="L5575" s="186"/>
      <c r="M5575" s="191"/>
      <c r="N5575" s="192"/>
      <c r="O5575" s="192"/>
      <c r="P5575" s="192"/>
      <c r="Q5575" s="192"/>
      <c r="R5575" s="192"/>
      <c r="S5575" s="192"/>
      <c r="T5575" s="193"/>
      <c r="AT5575" s="189" t="s">
        <v>197</v>
      </c>
      <c r="AU5575" s="189" t="s">
        <v>80</v>
      </c>
      <c r="AV5575" s="12" t="s">
        <v>22</v>
      </c>
      <c r="AW5575" s="12" t="s">
        <v>35</v>
      </c>
      <c r="AX5575" s="12" t="s">
        <v>72</v>
      </c>
      <c r="AY5575" s="189" t="s">
        <v>177</v>
      </c>
    </row>
    <row r="5576" spans="2:51" s="12" customFormat="1" x14ac:dyDescent="0.3">
      <c r="B5576" s="186"/>
      <c r="D5576" s="178" t="s">
        <v>197</v>
      </c>
      <c r="E5576" s="187" t="s">
        <v>3</v>
      </c>
      <c r="F5576" s="188" t="s">
        <v>1644</v>
      </c>
      <c r="H5576" s="189" t="s">
        <v>3</v>
      </c>
      <c r="I5576" s="190"/>
      <c r="L5576" s="186"/>
      <c r="M5576" s="191"/>
      <c r="N5576" s="192"/>
      <c r="O5576" s="192"/>
      <c r="P5576" s="192"/>
      <c r="Q5576" s="192"/>
      <c r="R5576" s="192"/>
      <c r="S5576" s="192"/>
      <c r="T5576" s="193"/>
      <c r="AT5576" s="189" t="s">
        <v>197</v>
      </c>
      <c r="AU5576" s="189" t="s">
        <v>80</v>
      </c>
      <c r="AV5576" s="12" t="s">
        <v>22</v>
      </c>
      <c r="AW5576" s="12" t="s">
        <v>35</v>
      </c>
      <c r="AX5576" s="12" t="s">
        <v>72</v>
      </c>
      <c r="AY5576" s="189" t="s">
        <v>177</v>
      </c>
    </row>
    <row r="5577" spans="2:51" s="11" customFormat="1" x14ac:dyDescent="0.3">
      <c r="B5577" s="177"/>
      <c r="D5577" s="178" t="s">
        <v>197</v>
      </c>
      <c r="E5577" s="179" t="s">
        <v>3</v>
      </c>
      <c r="F5577" s="180" t="s">
        <v>2379</v>
      </c>
      <c r="H5577" s="181">
        <v>2.94</v>
      </c>
      <c r="I5577" s="182"/>
      <c r="L5577" s="177"/>
      <c r="M5577" s="183"/>
      <c r="N5577" s="184"/>
      <c r="O5577" s="184"/>
      <c r="P5577" s="184"/>
      <c r="Q5577" s="184"/>
      <c r="R5577" s="184"/>
      <c r="S5577" s="184"/>
      <c r="T5577" s="185"/>
      <c r="AT5577" s="179" t="s">
        <v>197</v>
      </c>
      <c r="AU5577" s="179" t="s">
        <v>80</v>
      </c>
      <c r="AV5577" s="11" t="s">
        <v>80</v>
      </c>
      <c r="AW5577" s="11" t="s">
        <v>35</v>
      </c>
      <c r="AX5577" s="11" t="s">
        <v>72</v>
      </c>
      <c r="AY5577" s="179" t="s">
        <v>177</v>
      </c>
    </row>
    <row r="5578" spans="2:51" s="12" customFormat="1" x14ac:dyDescent="0.3">
      <c r="B5578" s="186"/>
      <c r="D5578" s="178" t="s">
        <v>197</v>
      </c>
      <c r="E5578" s="187" t="s">
        <v>3</v>
      </c>
      <c r="F5578" s="188" t="s">
        <v>1663</v>
      </c>
      <c r="H5578" s="189" t="s">
        <v>3</v>
      </c>
      <c r="I5578" s="190"/>
      <c r="L5578" s="186"/>
      <c r="M5578" s="191"/>
      <c r="N5578" s="192"/>
      <c r="O5578" s="192"/>
      <c r="P5578" s="192"/>
      <c r="Q5578" s="192"/>
      <c r="R5578" s="192"/>
      <c r="S5578" s="192"/>
      <c r="T5578" s="193"/>
      <c r="AT5578" s="189" t="s">
        <v>197</v>
      </c>
      <c r="AU5578" s="189" t="s">
        <v>80</v>
      </c>
      <c r="AV5578" s="12" t="s">
        <v>22</v>
      </c>
      <c r="AW5578" s="12" t="s">
        <v>35</v>
      </c>
      <c r="AX5578" s="12" t="s">
        <v>72</v>
      </c>
      <c r="AY5578" s="189" t="s">
        <v>177</v>
      </c>
    </row>
    <row r="5579" spans="2:51" s="12" customFormat="1" x14ac:dyDescent="0.3">
      <c r="B5579" s="186"/>
      <c r="D5579" s="178" t="s">
        <v>197</v>
      </c>
      <c r="E5579" s="187" t="s">
        <v>3</v>
      </c>
      <c r="F5579" s="188" t="s">
        <v>1664</v>
      </c>
      <c r="H5579" s="189" t="s">
        <v>3</v>
      </c>
      <c r="I5579" s="190"/>
      <c r="L5579" s="186"/>
      <c r="M5579" s="191"/>
      <c r="N5579" s="192"/>
      <c r="O5579" s="192"/>
      <c r="P5579" s="192"/>
      <c r="Q5579" s="192"/>
      <c r="R5579" s="192"/>
      <c r="S5579" s="192"/>
      <c r="T5579" s="193"/>
      <c r="AT5579" s="189" t="s">
        <v>197</v>
      </c>
      <c r="AU5579" s="189" t="s">
        <v>80</v>
      </c>
      <c r="AV5579" s="12" t="s">
        <v>22</v>
      </c>
      <c r="AW5579" s="12" t="s">
        <v>35</v>
      </c>
      <c r="AX5579" s="12" t="s">
        <v>72</v>
      </c>
      <c r="AY5579" s="189" t="s">
        <v>177</v>
      </c>
    </row>
    <row r="5580" spans="2:51" s="11" customFormat="1" x14ac:dyDescent="0.3">
      <c r="B5580" s="177"/>
      <c r="D5580" s="178" t="s">
        <v>197</v>
      </c>
      <c r="E5580" s="179" t="s">
        <v>3</v>
      </c>
      <c r="F5580" s="180" t="s">
        <v>2312</v>
      </c>
      <c r="H5580" s="181">
        <v>3.34</v>
      </c>
      <c r="I5580" s="182"/>
      <c r="L5580" s="177"/>
      <c r="M5580" s="183"/>
      <c r="N5580" s="184"/>
      <c r="O5580" s="184"/>
      <c r="P5580" s="184"/>
      <c r="Q5580" s="184"/>
      <c r="R5580" s="184"/>
      <c r="S5580" s="184"/>
      <c r="T5580" s="185"/>
      <c r="AT5580" s="179" t="s">
        <v>197</v>
      </c>
      <c r="AU5580" s="179" t="s">
        <v>80</v>
      </c>
      <c r="AV5580" s="11" t="s">
        <v>80</v>
      </c>
      <c r="AW5580" s="11" t="s">
        <v>35</v>
      </c>
      <c r="AX5580" s="11" t="s">
        <v>72</v>
      </c>
      <c r="AY5580" s="179" t="s">
        <v>177</v>
      </c>
    </row>
    <row r="5581" spans="2:51" s="12" customFormat="1" x14ac:dyDescent="0.3">
      <c r="B5581" s="186"/>
      <c r="D5581" s="178" t="s">
        <v>197</v>
      </c>
      <c r="E5581" s="187" t="s">
        <v>3</v>
      </c>
      <c r="F5581" s="188" t="s">
        <v>1666</v>
      </c>
      <c r="H5581" s="189" t="s">
        <v>3</v>
      </c>
      <c r="I5581" s="190"/>
      <c r="L5581" s="186"/>
      <c r="M5581" s="191"/>
      <c r="N5581" s="192"/>
      <c r="O5581" s="192"/>
      <c r="P5581" s="192"/>
      <c r="Q5581" s="192"/>
      <c r="R5581" s="192"/>
      <c r="S5581" s="192"/>
      <c r="T5581" s="193"/>
      <c r="AT5581" s="189" t="s">
        <v>197</v>
      </c>
      <c r="AU5581" s="189" t="s">
        <v>80</v>
      </c>
      <c r="AV5581" s="12" t="s">
        <v>22</v>
      </c>
      <c r="AW5581" s="12" t="s">
        <v>35</v>
      </c>
      <c r="AX5581" s="12" t="s">
        <v>72</v>
      </c>
      <c r="AY5581" s="189" t="s">
        <v>177</v>
      </c>
    </row>
    <row r="5582" spans="2:51" s="12" customFormat="1" x14ac:dyDescent="0.3">
      <c r="B5582" s="186"/>
      <c r="D5582" s="178" t="s">
        <v>197</v>
      </c>
      <c r="E5582" s="187" t="s">
        <v>3</v>
      </c>
      <c r="F5582" s="188" t="s">
        <v>1667</v>
      </c>
      <c r="H5582" s="189" t="s">
        <v>3</v>
      </c>
      <c r="I5582" s="190"/>
      <c r="L5582" s="186"/>
      <c r="M5582" s="191"/>
      <c r="N5582" s="192"/>
      <c r="O5582" s="192"/>
      <c r="P5582" s="192"/>
      <c r="Q5582" s="192"/>
      <c r="R5582" s="192"/>
      <c r="S5582" s="192"/>
      <c r="T5582" s="193"/>
      <c r="AT5582" s="189" t="s">
        <v>197</v>
      </c>
      <c r="AU5582" s="189" t="s">
        <v>80</v>
      </c>
      <c r="AV5582" s="12" t="s">
        <v>22</v>
      </c>
      <c r="AW5582" s="12" t="s">
        <v>35</v>
      </c>
      <c r="AX5582" s="12" t="s">
        <v>72</v>
      </c>
      <c r="AY5582" s="189" t="s">
        <v>177</v>
      </c>
    </row>
    <row r="5583" spans="2:51" s="11" customFormat="1" x14ac:dyDescent="0.3">
      <c r="B5583" s="177"/>
      <c r="D5583" s="178" t="s">
        <v>197</v>
      </c>
      <c r="E5583" s="179" t="s">
        <v>3</v>
      </c>
      <c r="F5583" s="180" t="s">
        <v>2380</v>
      </c>
      <c r="H5583" s="181">
        <v>3.44</v>
      </c>
      <c r="I5583" s="182"/>
      <c r="L5583" s="177"/>
      <c r="M5583" s="183"/>
      <c r="N5583" s="184"/>
      <c r="O5583" s="184"/>
      <c r="P5583" s="184"/>
      <c r="Q5583" s="184"/>
      <c r="R5583" s="184"/>
      <c r="S5583" s="184"/>
      <c r="T5583" s="185"/>
      <c r="AT5583" s="179" t="s">
        <v>197</v>
      </c>
      <c r="AU5583" s="179" t="s">
        <v>80</v>
      </c>
      <c r="AV5583" s="11" t="s">
        <v>80</v>
      </c>
      <c r="AW5583" s="11" t="s">
        <v>35</v>
      </c>
      <c r="AX5583" s="11" t="s">
        <v>72</v>
      </c>
      <c r="AY5583" s="179" t="s">
        <v>177</v>
      </c>
    </row>
    <row r="5584" spans="2:51" s="12" customFormat="1" x14ac:dyDescent="0.3">
      <c r="B5584" s="186"/>
      <c r="D5584" s="178" t="s">
        <v>197</v>
      </c>
      <c r="E5584" s="187" t="s">
        <v>3</v>
      </c>
      <c r="F5584" s="188" t="s">
        <v>1669</v>
      </c>
      <c r="H5584" s="189" t="s">
        <v>3</v>
      </c>
      <c r="I5584" s="190"/>
      <c r="L5584" s="186"/>
      <c r="M5584" s="191"/>
      <c r="N5584" s="192"/>
      <c r="O5584" s="192"/>
      <c r="P5584" s="192"/>
      <c r="Q5584" s="192"/>
      <c r="R5584" s="192"/>
      <c r="S5584" s="192"/>
      <c r="T5584" s="193"/>
      <c r="AT5584" s="189" t="s">
        <v>197</v>
      </c>
      <c r="AU5584" s="189" t="s">
        <v>80</v>
      </c>
      <c r="AV5584" s="12" t="s">
        <v>22</v>
      </c>
      <c r="AW5584" s="12" t="s">
        <v>35</v>
      </c>
      <c r="AX5584" s="12" t="s">
        <v>72</v>
      </c>
      <c r="AY5584" s="189" t="s">
        <v>177</v>
      </c>
    </row>
    <row r="5585" spans="2:51" s="12" customFormat="1" x14ac:dyDescent="0.3">
      <c r="B5585" s="186"/>
      <c r="D5585" s="178" t="s">
        <v>197</v>
      </c>
      <c r="E5585" s="187" t="s">
        <v>3</v>
      </c>
      <c r="F5585" s="188" t="s">
        <v>1670</v>
      </c>
      <c r="H5585" s="189" t="s">
        <v>3</v>
      </c>
      <c r="I5585" s="190"/>
      <c r="L5585" s="186"/>
      <c r="M5585" s="191"/>
      <c r="N5585" s="192"/>
      <c r="O5585" s="192"/>
      <c r="P5585" s="192"/>
      <c r="Q5585" s="192"/>
      <c r="R5585" s="192"/>
      <c r="S5585" s="192"/>
      <c r="T5585" s="193"/>
      <c r="AT5585" s="189" t="s">
        <v>197</v>
      </c>
      <c r="AU5585" s="189" t="s">
        <v>80</v>
      </c>
      <c r="AV5585" s="12" t="s">
        <v>22</v>
      </c>
      <c r="AW5585" s="12" t="s">
        <v>35</v>
      </c>
      <c r="AX5585" s="12" t="s">
        <v>72</v>
      </c>
      <c r="AY5585" s="189" t="s">
        <v>177</v>
      </c>
    </row>
    <row r="5586" spans="2:51" s="11" customFormat="1" x14ac:dyDescent="0.3">
      <c r="B5586" s="177"/>
      <c r="D5586" s="178" t="s">
        <v>197</v>
      </c>
      <c r="E5586" s="179" t="s">
        <v>3</v>
      </c>
      <c r="F5586" s="180" t="s">
        <v>2380</v>
      </c>
      <c r="H5586" s="181">
        <v>3.44</v>
      </c>
      <c r="I5586" s="182"/>
      <c r="L5586" s="177"/>
      <c r="M5586" s="183"/>
      <c r="N5586" s="184"/>
      <c r="O5586" s="184"/>
      <c r="P5586" s="184"/>
      <c r="Q5586" s="184"/>
      <c r="R5586" s="184"/>
      <c r="S5586" s="184"/>
      <c r="T5586" s="185"/>
      <c r="AT5586" s="179" t="s">
        <v>197</v>
      </c>
      <c r="AU5586" s="179" t="s">
        <v>80</v>
      </c>
      <c r="AV5586" s="11" t="s">
        <v>80</v>
      </c>
      <c r="AW5586" s="11" t="s">
        <v>35</v>
      </c>
      <c r="AX5586" s="11" t="s">
        <v>72</v>
      </c>
      <c r="AY5586" s="179" t="s">
        <v>177</v>
      </c>
    </row>
    <row r="5587" spans="2:51" s="12" customFormat="1" x14ac:dyDescent="0.3">
      <c r="B5587" s="186"/>
      <c r="D5587" s="178" t="s">
        <v>197</v>
      </c>
      <c r="E5587" s="187" t="s">
        <v>3</v>
      </c>
      <c r="F5587" s="188" t="s">
        <v>1673</v>
      </c>
      <c r="H5587" s="189" t="s">
        <v>3</v>
      </c>
      <c r="I5587" s="190"/>
      <c r="L5587" s="186"/>
      <c r="M5587" s="191"/>
      <c r="N5587" s="192"/>
      <c r="O5587" s="192"/>
      <c r="P5587" s="192"/>
      <c r="Q5587" s="192"/>
      <c r="R5587" s="192"/>
      <c r="S5587" s="192"/>
      <c r="T5587" s="193"/>
      <c r="AT5587" s="189" t="s">
        <v>197</v>
      </c>
      <c r="AU5587" s="189" t="s">
        <v>80</v>
      </c>
      <c r="AV5587" s="12" t="s">
        <v>22</v>
      </c>
      <c r="AW5587" s="12" t="s">
        <v>35</v>
      </c>
      <c r="AX5587" s="12" t="s">
        <v>72</v>
      </c>
      <c r="AY5587" s="189" t="s">
        <v>177</v>
      </c>
    </row>
    <row r="5588" spans="2:51" s="12" customFormat="1" x14ac:dyDescent="0.3">
      <c r="B5588" s="186"/>
      <c r="D5588" s="178" t="s">
        <v>197</v>
      </c>
      <c r="E5588" s="187" t="s">
        <v>3</v>
      </c>
      <c r="F5588" s="188" t="s">
        <v>1674</v>
      </c>
      <c r="H5588" s="189" t="s">
        <v>3</v>
      </c>
      <c r="I5588" s="190"/>
      <c r="L5588" s="186"/>
      <c r="M5588" s="191"/>
      <c r="N5588" s="192"/>
      <c r="O5588" s="192"/>
      <c r="P5588" s="192"/>
      <c r="Q5588" s="192"/>
      <c r="R5588" s="192"/>
      <c r="S5588" s="192"/>
      <c r="T5588" s="193"/>
      <c r="AT5588" s="189" t="s">
        <v>197</v>
      </c>
      <c r="AU5588" s="189" t="s">
        <v>80</v>
      </c>
      <c r="AV5588" s="12" t="s">
        <v>22</v>
      </c>
      <c r="AW5588" s="12" t="s">
        <v>35</v>
      </c>
      <c r="AX5588" s="12" t="s">
        <v>72</v>
      </c>
      <c r="AY5588" s="189" t="s">
        <v>177</v>
      </c>
    </row>
    <row r="5589" spans="2:51" s="11" customFormat="1" x14ac:dyDescent="0.3">
      <c r="B5589" s="177"/>
      <c r="D5589" s="178" t="s">
        <v>197</v>
      </c>
      <c r="E5589" s="179" t="s">
        <v>3</v>
      </c>
      <c r="F5589" s="180" t="s">
        <v>2381</v>
      </c>
      <c r="H5589" s="181">
        <v>10.029999999999999</v>
      </c>
      <c r="I5589" s="182"/>
      <c r="L5589" s="177"/>
      <c r="M5589" s="183"/>
      <c r="N5589" s="184"/>
      <c r="O5589" s="184"/>
      <c r="P5589" s="184"/>
      <c r="Q5589" s="184"/>
      <c r="R5589" s="184"/>
      <c r="S5589" s="184"/>
      <c r="T5589" s="185"/>
      <c r="AT5589" s="179" t="s">
        <v>197</v>
      </c>
      <c r="AU5589" s="179" t="s">
        <v>80</v>
      </c>
      <c r="AV5589" s="11" t="s">
        <v>80</v>
      </c>
      <c r="AW5589" s="11" t="s">
        <v>35</v>
      </c>
      <c r="AX5589" s="11" t="s">
        <v>72</v>
      </c>
      <c r="AY5589" s="179" t="s">
        <v>177</v>
      </c>
    </row>
    <row r="5590" spans="2:51" s="12" customFormat="1" x14ac:dyDescent="0.3">
      <c r="B5590" s="186"/>
      <c r="D5590" s="178" t="s">
        <v>197</v>
      </c>
      <c r="E5590" s="187" t="s">
        <v>3</v>
      </c>
      <c r="F5590" s="188" t="s">
        <v>1680</v>
      </c>
      <c r="H5590" s="189" t="s">
        <v>3</v>
      </c>
      <c r="I5590" s="190"/>
      <c r="L5590" s="186"/>
      <c r="M5590" s="191"/>
      <c r="N5590" s="192"/>
      <c r="O5590" s="192"/>
      <c r="P5590" s="192"/>
      <c r="Q5590" s="192"/>
      <c r="R5590" s="192"/>
      <c r="S5590" s="192"/>
      <c r="T5590" s="193"/>
      <c r="AT5590" s="189" t="s">
        <v>197</v>
      </c>
      <c r="AU5590" s="189" t="s">
        <v>80</v>
      </c>
      <c r="AV5590" s="12" t="s">
        <v>22</v>
      </c>
      <c r="AW5590" s="12" t="s">
        <v>35</v>
      </c>
      <c r="AX5590" s="12" t="s">
        <v>72</v>
      </c>
      <c r="AY5590" s="189" t="s">
        <v>177</v>
      </c>
    </row>
    <row r="5591" spans="2:51" s="12" customFormat="1" x14ac:dyDescent="0.3">
      <c r="B5591" s="186"/>
      <c r="D5591" s="178" t="s">
        <v>197</v>
      </c>
      <c r="E5591" s="187" t="s">
        <v>3</v>
      </c>
      <c r="F5591" s="188" t="s">
        <v>1681</v>
      </c>
      <c r="H5591" s="189" t="s">
        <v>3</v>
      </c>
      <c r="I5591" s="190"/>
      <c r="L5591" s="186"/>
      <c r="M5591" s="191"/>
      <c r="N5591" s="192"/>
      <c r="O5591" s="192"/>
      <c r="P5591" s="192"/>
      <c r="Q5591" s="192"/>
      <c r="R5591" s="192"/>
      <c r="S5591" s="192"/>
      <c r="T5591" s="193"/>
      <c r="AT5591" s="189" t="s">
        <v>197</v>
      </c>
      <c r="AU5591" s="189" t="s">
        <v>80</v>
      </c>
      <c r="AV5591" s="12" t="s">
        <v>22</v>
      </c>
      <c r="AW5591" s="12" t="s">
        <v>35</v>
      </c>
      <c r="AX5591" s="12" t="s">
        <v>72</v>
      </c>
      <c r="AY5591" s="189" t="s">
        <v>177</v>
      </c>
    </row>
    <row r="5592" spans="2:51" s="11" customFormat="1" x14ac:dyDescent="0.3">
      <c r="B5592" s="177"/>
      <c r="D5592" s="178" t="s">
        <v>197</v>
      </c>
      <c r="E5592" s="179" t="s">
        <v>3</v>
      </c>
      <c r="F5592" s="180" t="s">
        <v>2382</v>
      </c>
      <c r="H5592" s="181">
        <v>8.23</v>
      </c>
      <c r="I5592" s="182"/>
      <c r="L5592" s="177"/>
      <c r="M5592" s="183"/>
      <c r="N5592" s="184"/>
      <c r="O5592" s="184"/>
      <c r="P5592" s="184"/>
      <c r="Q5592" s="184"/>
      <c r="R5592" s="184"/>
      <c r="S5592" s="184"/>
      <c r="T5592" s="185"/>
      <c r="AT5592" s="179" t="s">
        <v>197</v>
      </c>
      <c r="AU5592" s="179" t="s">
        <v>80</v>
      </c>
      <c r="AV5592" s="11" t="s">
        <v>80</v>
      </c>
      <c r="AW5592" s="11" t="s">
        <v>35</v>
      </c>
      <c r="AX5592" s="11" t="s">
        <v>72</v>
      </c>
      <c r="AY5592" s="179" t="s">
        <v>177</v>
      </c>
    </row>
    <row r="5593" spans="2:51" s="12" customFormat="1" x14ac:dyDescent="0.3">
      <c r="B5593" s="186"/>
      <c r="D5593" s="178" t="s">
        <v>197</v>
      </c>
      <c r="E5593" s="187" t="s">
        <v>3</v>
      </c>
      <c r="F5593" s="188" t="s">
        <v>1683</v>
      </c>
      <c r="H5593" s="189" t="s">
        <v>3</v>
      </c>
      <c r="I5593" s="190"/>
      <c r="L5593" s="186"/>
      <c r="M5593" s="191"/>
      <c r="N5593" s="192"/>
      <c r="O5593" s="192"/>
      <c r="P5593" s="192"/>
      <c r="Q5593" s="192"/>
      <c r="R5593" s="192"/>
      <c r="S5593" s="192"/>
      <c r="T5593" s="193"/>
      <c r="AT5593" s="189" t="s">
        <v>197</v>
      </c>
      <c r="AU5593" s="189" t="s">
        <v>80</v>
      </c>
      <c r="AV5593" s="12" t="s">
        <v>22</v>
      </c>
      <c r="AW5593" s="12" t="s">
        <v>35</v>
      </c>
      <c r="AX5593" s="12" t="s">
        <v>72</v>
      </c>
      <c r="AY5593" s="189" t="s">
        <v>177</v>
      </c>
    </row>
    <row r="5594" spans="2:51" s="12" customFormat="1" x14ac:dyDescent="0.3">
      <c r="B5594" s="186"/>
      <c r="D5594" s="178" t="s">
        <v>197</v>
      </c>
      <c r="E5594" s="187" t="s">
        <v>3</v>
      </c>
      <c r="F5594" s="188" t="s">
        <v>1684</v>
      </c>
      <c r="H5594" s="189" t="s">
        <v>3</v>
      </c>
      <c r="I5594" s="190"/>
      <c r="L5594" s="186"/>
      <c r="M5594" s="191"/>
      <c r="N5594" s="192"/>
      <c r="O5594" s="192"/>
      <c r="P5594" s="192"/>
      <c r="Q5594" s="192"/>
      <c r="R5594" s="192"/>
      <c r="S5594" s="192"/>
      <c r="T5594" s="193"/>
      <c r="AT5594" s="189" t="s">
        <v>197</v>
      </c>
      <c r="AU5594" s="189" t="s">
        <v>80</v>
      </c>
      <c r="AV5594" s="12" t="s">
        <v>22</v>
      </c>
      <c r="AW5594" s="12" t="s">
        <v>35</v>
      </c>
      <c r="AX5594" s="12" t="s">
        <v>72</v>
      </c>
      <c r="AY5594" s="189" t="s">
        <v>177</v>
      </c>
    </row>
    <row r="5595" spans="2:51" s="11" customFormat="1" x14ac:dyDescent="0.3">
      <c r="B5595" s="177"/>
      <c r="D5595" s="178" t="s">
        <v>197</v>
      </c>
      <c r="E5595" s="179" t="s">
        <v>3</v>
      </c>
      <c r="F5595" s="180" t="s">
        <v>2383</v>
      </c>
      <c r="H5595" s="181">
        <v>8.2899999999999991</v>
      </c>
      <c r="I5595" s="182"/>
      <c r="L5595" s="177"/>
      <c r="M5595" s="183"/>
      <c r="N5595" s="184"/>
      <c r="O5595" s="184"/>
      <c r="P5595" s="184"/>
      <c r="Q5595" s="184"/>
      <c r="R5595" s="184"/>
      <c r="S5595" s="184"/>
      <c r="T5595" s="185"/>
      <c r="AT5595" s="179" t="s">
        <v>197</v>
      </c>
      <c r="AU5595" s="179" t="s">
        <v>80</v>
      </c>
      <c r="AV5595" s="11" t="s">
        <v>80</v>
      </c>
      <c r="AW5595" s="11" t="s">
        <v>35</v>
      </c>
      <c r="AX5595" s="11" t="s">
        <v>72</v>
      </c>
      <c r="AY5595" s="179" t="s">
        <v>177</v>
      </c>
    </row>
    <row r="5596" spans="2:51" s="12" customFormat="1" x14ac:dyDescent="0.3">
      <c r="B5596" s="186"/>
      <c r="D5596" s="178" t="s">
        <v>197</v>
      </c>
      <c r="E5596" s="187" t="s">
        <v>3</v>
      </c>
      <c r="F5596" s="188" t="s">
        <v>1693</v>
      </c>
      <c r="H5596" s="189" t="s">
        <v>3</v>
      </c>
      <c r="I5596" s="190"/>
      <c r="L5596" s="186"/>
      <c r="M5596" s="191"/>
      <c r="N5596" s="192"/>
      <c r="O5596" s="192"/>
      <c r="P5596" s="192"/>
      <c r="Q5596" s="192"/>
      <c r="R5596" s="192"/>
      <c r="S5596" s="192"/>
      <c r="T5596" s="193"/>
      <c r="AT5596" s="189" t="s">
        <v>197</v>
      </c>
      <c r="AU5596" s="189" t="s">
        <v>80</v>
      </c>
      <c r="AV5596" s="12" t="s">
        <v>22</v>
      </c>
      <c r="AW5596" s="12" t="s">
        <v>35</v>
      </c>
      <c r="AX5596" s="12" t="s">
        <v>72</v>
      </c>
      <c r="AY5596" s="189" t="s">
        <v>177</v>
      </c>
    </row>
    <row r="5597" spans="2:51" s="12" customFormat="1" x14ac:dyDescent="0.3">
      <c r="B5597" s="186"/>
      <c r="D5597" s="178" t="s">
        <v>197</v>
      </c>
      <c r="E5597" s="187" t="s">
        <v>3</v>
      </c>
      <c r="F5597" s="188" t="s">
        <v>1694</v>
      </c>
      <c r="H5597" s="189" t="s">
        <v>3</v>
      </c>
      <c r="I5597" s="190"/>
      <c r="L5597" s="186"/>
      <c r="M5597" s="191"/>
      <c r="N5597" s="192"/>
      <c r="O5597" s="192"/>
      <c r="P5597" s="192"/>
      <c r="Q5597" s="192"/>
      <c r="R5597" s="192"/>
      <c r="S5597" s="192"/>
      <c r="T5597" s="193"/>
      <c r="AT5597" s="189" t="s">
        <v>197</v>
      </c>
      <c r="AU5597" s="189" t="s">
        <v>80</v>
      </c>
      <c r="AV5597" s="12" t="s">
        <v>22</v>
      </c>
      <c r="AW5597" s="12" t="s">
        <v>35</v>
      </c>
      <c r="AX5597" s="12" t="s">
        <v>72</v>
      </c>
      <c r="AY5597" s="189" t="s">
        <v>177</v>
      </c>
    </row>
    <row r="5598" spans="2:51" s="11" customFormat="1" x14ac:dyDescent="0.3">
      <c r="B5598" s="177"/>
      <c r="D5598" s="178" t="s">
        <v>197</v>
      </c>
      <c r="E5598" s="179" t="s">
        <v>3</v>
      </c>
      <c r="F5598" s="180" t="s">
        <v>2384</v>
      </c>
      <c r="H5598" s="181">
        <v>16.940000000000001</v>
      </c>
      <c r="I5598" s="182"/>
      <c r="L5598" s="177"/>
      <c r="M5598" s="183"/>
      <c r="N5598" s="184"/>
      <c r="O5598" s="184"/>
      <c r="P5598" s="184"/>
      <c r="Q5598" s="184"/>
      <c r="R5598" s="184"/>
      <c r="S5598" s="184"/>
      <c r="T5598" s="185"/>
      <c r="AT5598" s="179" t="s">
        <v>197</v>
      </c>
      <c r="AU5598" s="179" t="s">
        <v>80</v>
      </c>
      <c r="AV5598" s="11" t="s">
        <v>80</v>
      </c>
      <c r="AW5598" s="11" t="s">
        <v>35</v>
      </c>
      <c r="AX5598" s="11" t="s">
        <v>72</v>
      </c>
      <c r="AY5598" s="179" t="s">
        <v>177</v>
      </c>
    </row>
    <row r="5599" spans="2:51" s="12" customFormat="1" x14ac:dyDescent="0.3">
      <c r="B5599" s="186"/>
      <c r="D5599" s="178" t="s">
        <v>197</v>
      </c>
      <c r="E5599" s="187" t="s">
        <v>3</v>
      </c>
      <c r="F5599" s="188" t="s">
        <v>1697</v>
      </c>
      <c r="H5599" s="189" t="s">
        <v>3</v>
      </c>
      <c r="I5599" s="190"/>
      <c r="L5599" s="186"/>
      <c r="M5599" s="191"/>
      <c r="N5599" s="192"/>
      <c r="O5599" s="192"/>
      <c r="P5599" s="192"/>
      <c r="Q5599" s="192"/>
      <c r="R5599" s="192"/>
      <c r="S5599" s="192"/>
      <c r="T5599" s="193"/>
      <c r="AT5599" s="189" t="s">
        <v>197</v>
      </c>
      <c r="AU5599" s="189" t="s">
        <v>80</v>
      </c>
      <c r="AV5599" s="12" t="s">
        <v>22</v>
      </c>
      <c r="AW5599" s="12" t="s">
        <v>35</v>
      </c>
      <c r="AX5599" s="12" t="s">
        <v>72</v>
      </c>
      <c r="AY5599" s="189" t="s">
        <v>177</v>
      </c>
    </row>
    <row r="5600" spans="2:51" s="12" customFormat="1" x14ac:dyDescent="0.3">
      <c r="B5600" s="186"/>
      <c r="D5600" s="178" t="s">
        <v>197</v>
      </c>
      <c r="E5600" s="187" t="s">
        <v>3</v>
      </c>
      <c r="F5600" s="188" t="s">
        <v>1698</v>
      </c>
      <c r="H5600" s="189" t="s">
        <v>3</v>
      </c>
      <c r="I5600" s="190"/>
      <c r="L5600" s="186"/>
      <c r="M5600" s="191"/>
      <c r="N5600" s="192"/>
      <c r="O5600" s="192"/>
      <c r="P5600" s="192"/>
      <c r="Q5600" s="192"/>
      <c r="R5600" s="192"/>
      <c r="S5600" s="192"/>
      <c r="T5600" s="193"/>
      <c r="AT5600" s="189" t="s">
        <v>197</v>
      </c>
      <c r="AU5600" s="189" t="s">
        <v>80</v>
      </c>
      <c r="AV5600" s="12" t="s">
        <v>22</v>
      </c>
      <c r="AW5600" s="12" t="s">
        <v>35</v>
      </c>
      <c r="AX5600" s="12" t="s">
        <v>72</v>
      </c>
      <c r="AY5600" s="189" t="s">
        <v>177</v>
      </c>
    </row>
    <row r="5601" spans="2:51" s="11" customFormat="1" x14ac:dyDescent="0.3">
      <c r="B5601" s="177"/>
      <c r="D5601" s="178" t="s">
        <v>197</v>
      </c>
      <c r="E5601" s="179" t="s">
        <v>3</v>
      </c>
      <c r="F5601" s="180" t="s">
        <v>2385</v>
      </c>
      <c r="H5601" s="181">
        <v>16.920000000000002</v>
      </c>
      <c r="I5601" s="182"/>
      <c r="L5601" s="177"/>
      <c r="M5601" s="183"/>
      <c r="N5601" s="184"/>
      <c r="O5601" s="184"/>
      <c r="P5601" s="184"/>
      <c r="Q5601" s="184"/>
      <c r="R5601" s="184"/>
      <c r="S5601" s="184"/>
      <c r="T5601" s="185"/>
      <c r="AT5601" s="179" t="s">
        <v>197</v>
      </c>
      <c r="AU5601" s="179" t="s">
        <v>80</v>
      </c>
      <c r="AV5601" s="11" t="s">
        <v>80</v>
      </c>
      <c r="AW5601" s="11" t="s">
        <v>35</v>
      </c>
      <c r="AX5601" s="11" t="s">
        <v>72</v>
      </c>
      <c r="AY5601" s="179" t="s">
        <v>177</v>
      </c>
    </row>
    <row r="5602" spans="2:51" s="12" customFormat="1" x14ac:dyDescent="0.3">
      <c r="B5602" s="186"/>
      <c r="D5602" s="178" t="s">
        <v>197</v>
      </c>
      <c r="E5602" s="187" t="s">
        <v>3</v>
      </c>
      <c r="F5602" s="188" t="s">
        <v>1706</v>
      </c>
      <c r="H5602" s="189" t="s">
        <v>3</v>
      </c>
      <c r="I5602" s="190"/>
      <c r="L5602" s="186"/>
      <c r="M5602" s="191"/>
      <c r="N5602" s="192"/>
      <c r="O5602" s="192"/>
      <c r="P5602" s="192"/>
      <c r="Q5602" s="192"/>
      <c r="R5602" s="192"/>
      <c r="S5602" s="192"/>
      <c r="T5602" s="193"/>
      <c r="AT5602" s="189" t="s">
        <v>197</v>
      </c>
      <c r="AU5602" s="189" t="s">
        <v>80</v>
      </c>
      <c r="AV5602" s="12" t="s">
        <v>22</v>
      </c>
      <c r="AW5602" s="12" t="s">
        <v>35</v>
      </c>
      <c r="AX5602" s="12" t="s">
        <v>72</v>
      </c>
      <c r="AY5602" s="189" t="s">
        <v>177</v>
      </c>
    </row>
    <row r="5603" spans="2:51" s="12" customFormat="1" x14ac:dyDescent="0.3">
      <c r="B5603" s="186"/>
      <c r="D5603" s="178" t="s">
        <v>197</v>
      </c>
      <c r="E5603" s="187" t="s">
        <v>3</v>
      </c>
      <c r="F5603" s="188" t="s">
        <v>1707</v>
      </c>
      <c r="H5603" s="189" t="s">
        <v>3</v>
      </c>
      <c r="I5603" s="190"/>
      <c r="L5603" s="186"/>
      <c r="M5603" s="191"/>
      <c r="N5603" s="192"/>
      <c r="O5603" s="192"/>
      <c r="P5603" s="192"/>
      <c r="Q5603" s="192"/>
      <c r="R5603" s="192"/>
      <c r="S5603" s="192"/>
      <c r="T5603" s="193"/>
      <c r="AT5603" s="189" t="s">
        <v>197</v>
      </c>
      <c r="AU5603" s="189" t="s">
        <v>80</v>
      </c>
      <c r="AV5603" s="12" t="s">
        <v>22</v>
      </c>
      <c r="AW5603" s="12" t="s">
        <v>35</v>
      </c>
      <c r="AX5603" s="12" t="s">
        <v>72</v>
      </c>
      <c r="AY5603" s="189" t="s">
        <v>177</v>
      </c>
    </row>
    <row r="5604" spans="2:51" s="11" customFormat="1" x14ac:dyDescent="0.3">
      <c r="B5604" s="177"/>
      <c r="D5604" s="178" t="s">
        <v>197</v>
      </c>
      <c r="E5604" s="179" t="s">
        <v>3</v>
      </c>
      <c r="F5604" s="180" t="s">
        <v>2386</v>
      </c>
      <c r="H5604" s="181">
        <v>8.06</v>
      </c>
      <c r="I5604" s="182"/>
      <c r="L5604" s="177"/>
      <c r="M5604" s="183"/>
      <c r="N5604" s="184"/>
      <c r="O5604" s="184"/>
      <c r="P5604" s="184"/>
      <c r="Q5604" s="184"/>
      <c r="R5604" s="184"/>
      <c r="S5604" s="184"/>
      <c r="T5604" s="185"/>
      <c r="AT5604" s="179" t="s">
        <v>197</v>
      </c>
      <c r="AU5604" s="179" t="s">
        <v>80</v>
      </c>
      <c r="AV5604" s="11" t="s">
        <v>80</v>
      </c>
      <c r="AW5604" s="11" t="s">
        <v>35</v>
      </c>
      <c r="AX5604" s="11" t="s">
        <v>72</v>
      </c>
      <c r="AY5604" s="179" t="s">
        <v>177</v>
      </c>
    </row>
    <row r="5605" spans="2:51" s="12" customFormat="1" x14ac:dyDescent="0.3">
      <c r="B5605" s="186"/>
      <c r="D5605" s="178" t="s">
        <v>197</v>
      </c>
      <c r="E5605" s="187" t="s">
        <v>3</v>
      </c>
      <c r="F5605" s="188" t="s">
        <v>1709</v>
      </c>
      <c r="H5605" s="189" t="s">
        <v>3</v>
      </c>
      <c r="I5605" s="190"/>
      <c r="L5605" s="186"/>
      <c r="M5605" s="191"/>
      <c r="N5605" s="192"/>
      <c r="O5605" s="192"/>
      <c r="P5605" s="192"/>
      <c r="Q5605" s="192"/>
      <c r="R5605" s="192"/>
      <c r="S5605" s="192"/>
      <c r="T5605" s="193"/>
      <c r="AT5605" s="189" t="s">
        <v>197</v>
      </c>
      <c r="AU5605" s="189" t="s">
        <v>80</v>
      </c>
      <c r="AV5605" s="12" t="s">
        <v>22</v>
      </c>
      <c r="AW5605" s="12" t="s">
        <v>35</v>
      </c>
      <c r="AX5605" s="12" t="s">
        <v>72</v>
      </c>
      <c r="AY5605" s="189" t="s">
        <v>177</v>
      </c>
    </row>
    <row r="5606" spans="2:51" s="12" customFormat="1" x14ac:dyDescent="0.3">
      <c r="B5606" s="186"/>
      <c r="D5606" s="178" t="s">
        <v>197</v>
      </c>
      <c r="E5606" s="187" t="s">
        <v>3</v>
      </c>
      <c r="F5606" s="188" t="s">
        <v>1710</v>
      </c>
      <c r="H5606" s="189" t="s">
        <v>3</v>
      </c>
      <c r="I5606" s="190"/>
      <c r="L5606" s="186"/>
      <c r="M5606" s="191"/>
      <c r="N5606" s="192"/>
      <c r="O5606" s="192"/>
      <c r="P5606" s="192"/>
      <c r="Q5606" s="192"/>
      <c r="R5606" s="192"/>
      <c r="S5606" s="192"/>
      <c r="T5606" s="193"/>
      <c r="AT5606" s="189" t="s">
        <v>197</v>
      </c>
      <c r="AU5606" s="189" t="s">
        <v>80</v>
      </c>
      <c r="AV5606" s="12" t="s">
        <v>22</v>
      </c>
      <c r="AW5606" s="12" t="s">
        <v>35</v>
      </c>
      <c r="AX5606" s="12" t="s">
        <v>72</v>
      </c>
      <c r="AY5606" s="189" t="s">
        <v>177</v>
      </c>
    </row>
    <row r="5607" spans="2:51" s="11" customFormat="1" x14ac:dyDescent="0.3">
      <c r="B5607" s="177"/>
      <c r="D5607" s="178" t="s">
        <v>197</v>
      </c>
      <c r="E5607" s="179" t="s">
        <v>3</v>
      </c>
      <c r="F5607" s="180" t="s">
        <v>2386</v>
      </c>
      <c r="H5607" s="181">
        <v>8.06</v>
      </c>
      <c r="I5607" s="182"/>
      <c r="L5607" s="177"/>
      <c r="M5607" s="183"/>
      <c r="N5607" s="184"/>
      <c r="O5607" s="184"/>
      <c r="P5607" s="184"/>
      <c r="Q5607" s="184"/>
      <c r="R5607" s="184"/>
      <c r="S5607" s="184"/>
      <c r="T5607" s="185"/>
      <c r="AT5607" s="179" t="s">
        <v>197</v>
      </c>
      <c r="AU5607" s="179" t="s">
        <v>80</v>
      </c>
      <c r="AV5607" s="11" t="s">
        <v>80</v>
      </c>
      <c r="AW5607" s="11" t="s">
        <v>35</v>
      </c>
      <c r="AX5607" s="11" t="s">
        <v>72</v>
      </c>
      <c r="AY5607" s="179" t="s">
        <v>177</v>
      </c>
    </row>
    <row r="5608" spans="2:51" s="12" customFormat="1" x14ac:dyDescent="0.3">
      <c r="B5608" s="186"/>
      <c r="D5608" s="178" t="s">
        <v>197</v>
      </c>
      <c r="E5608" s="187" t="s">
        <v>3</v>
      </c>
      <c r="F5608" s="188" t="s">
        <v>1714</v>
      </c>
      <c r="H5608" s="189" t="s">
        <v>3</v>
      </c>
      <c r="I5608" s="190"/>
      <c r="L5608" s="186"/>
      <c r="M5608" s="191"/>
      <c r="N5608" s="192"/>
      <c r="O5608" s="192"/>
      <c r="P5608" s="192"/>
      <c r="Q5608" s="192"/>
      <c r="R5608" s="192"/>
      <c r="S5608" s="192"/>
      <c r="T5608" s="193"/>
      <c r="AT5608" s="189" t="s">
        <v>197</v>
      </c>
      <c r="AU5608" s="189" t="s">
        <v>80</v>
      </c>
      <c r="AV5608" s="12" t="s">
        <v>22</v>
      </c>
      <c r="AW5608" s="12" t="s">
        <v>35</v>
      </c>
      <c r="AX5608" s="12" t="s">
        <v>72</v>
      </c>
      <c r="AY5608" s="189" t="s">
        <v>177</v>
      </c>
    </row>
    <row r="5609" spans="2:51" s="12" customFormat="1" x14ac:dyDescent="0.3">
      <c r="B5609" s="186"/>
      <c r="D5609" s="178" t="s">
        <v>197</v>
      </c>
      <c r="E5609" s="187" t="s">
        <v>3</v>
      </c>
      <c r="F5609" s="188" t="s">
        <v>1715</v>
      </c>
      <c r="H5609" s="189" t="s">
        <v>3</v>
      </c>
      <c r="I5609" s="190"/>
      <c r="L5609" s="186"/>
      <c r="M5609" s="191"/>
      <c r="N5609" s="192"/>
      <c r="O5609" s="192"/>
      <c r="P5609" s="192"/>
      <c r="Q5609" s="192"/>
      <c r="R5609" s="192"/>
      <c r="S5609" s="192"/>
      <c r="T5609" s="193"/>
      <c r="AT5609" s="189" t="s">
        <v>197</v>
      </c>
      <c r="AU5609" s="189" t="s">
        <v>80</v>
      </c>
      <c r="AV5609" s="12" t="s">
        <v>22</v>
      </c>
      <c r="AW5609" s="12" t="s">
        <v>35</v>
      </c>
      <c r="AX5609" s="12" t="s">
        <v>72</v>
      </c>
      <c r="AY5609" s="189" t="s">
        <v>177</v>
      </c>
    </row>
    <row r="5610" spans="2:51" s="11" customFormat="1" x14ac:dyDescent="0.3">
      <c r="B5610" s="177"/>
      <c r="D5610" s="178" t="s">
        <v>197</v>
      </c>
      <c r="E5610" s="179" t="s">
        <v>3</v>
      </c>
      <c r="F5610" s="180" t="s">
        <v>2387</v>
      </c>
      <c r="H5610" s="181">
        <v>3.87</v>
      </c>
      <c r="I5610" s="182"/>
      <c r="L5610" s="177"/>
      <c r="M5610" s="183"/>
      <c r="N5610" s="184"/>
      <c r="O5610" s="184"/>
      <c r="P5610" s="184"/>
      <c r="Q5610" s="184"/>
      <c r="R5610" s="184"/>
      <c r="S5610" s="184"/>
      <c r="T5610" s="185"/>
      <c r="AT5610" s="179" t="s">
        <v>197</v>
      </c>
      <c r="AU5610" s="179" t="s">
        <v>80</v>
      </c>
      <c r="AV5610" s="11" t="s">
        <v>80</v>
      </c>
      <c r="AW5610" s="11" t="s">
        <v>35</v>
      </c>
      <c r="AX5610" s="11" t="s">
        <v>72</v>
      </c>
      <c r="AY5610" s="179" t="s">
        <v>177</v>
      </c>
    </row>
    <row r="5611" spans="2:51" s="12" customFormat="1" x14ac:dyDescent="0.3">
      <c r="B5611" s="186"/>
      <c r="D5611" s="178" t="s">
        <v>197</v>
      </c>
      <c r="E5611" s="187" t="s">
        <v>3</v>
      </c>
      <c r="F5611" s="188" t="s">
        <v>1717</v>
      </c>
      <c r="H5611" s="189" t="s">
        <v>3</v>
      </c>
      <c r="I5611" s="190"/>
      <c r="L5611" s="186"/>
      <c r="M5611" s="191"/>
      <c r="N5611" s="192"/>
      <c r="O5611" s="192"/>
      <c r="P5611" s="192"/>
      <c r="Q5611" s="192"/>
      <c r="R5611" s="192"/>
      <c r="S5611" s="192"/>
      <c r="T5611" s="193"/>
      <c r="AT5611" s="189" t="s">
        <v>197</v>
      </c>
      <c r="AU5611" s="189" t="s">
        <v>80</v>
      </c>
      <c r="AV5611" s="12" t="s">
        <v>22</v>
      </c>
      <c r="AW5611" s="12" t="s">
        <v>35</v>
      </c>
      <c r="AX5611" s="12" t="s">
        <v>72</v>
      </c>
      <c r="AY5611" s="189" t="s">
        <v>177</v>
      </c>
    </row>
    <row r="5612" spans="2:51" s="12" customFormat="1" x14ac:dyDescent="0.3">
      <c r="B5612" s="186"/>
      <c r="D5612" s="178" t="s">
        <v>197</v>
      </c>
      <c r="E5612" s="187" t="s">
        <v>3</v>
      </c>
      <c r="F5612" s="188" t="s">
        <v>1718</v>
      </c>
      <c r="H5612" s="189" t="s">
        <v>3</v>
      </c>
      <c r="I5612" s="190"/>
      <c r="L5612" s="186"/>
      <c r="M5612" s="191"/>
      <c r="N5612" s="192"/>
      <c r="O5612" s="192"/>
      <c r="P5612" s="192"/>
      <c r="Q5612" s="192"/>
      <c r="R5612" s="192"/>
      <c r="S5612" s="192"/>
      <c r="T5612" s="193"/>
      <c r="AT5612" s="189" t="s">
        <v>197</v>
      </c>
      <c r="AU5612" s="189" t="s">
        <v>80</v>
      </c>
      <c r="AV5612" s="12" t="s">
        <v>22</v>
      </c>
      <c r="AW5612" s="12" t="s">
        <v>35</v>
      </c>
      <c r="AX5612" s="12" t="s">
        <v>72</v>
      </c>
      <c r="AY5612" s="189" t="s">
        <v>177</v>
      </c>
    </row>
    <row r="5613" spans="2:51" s="11" customFormat="1" x14ac:dyDescent="0.3">
      <c r="B5613" s="177"/>
      <c r="D5613" s="178" t="s">
        <v>197</v>
      </c>
      <c r="E5613" s="179" t="s">
        <v>3</v>
      </c>
      <c r="F5613" s="180" t="s">
        <v>2388</v>
      </c>
      <c r="H5613" s="181">
        <v>6.07</v>
      </c>
      <c r="I5613" s="182"/>
      <c r="L5613" s="177"/>
      <c r="M5613" s="183"/>
      <c r="N5613" s="184"/>
      <c r="O5613" s="184"/>
      <c r="P5613" s="184"/>
      <c r="Q5613" s="184"/>
      <c r="R5613" s="184"/>
      <c r="S5613" s="184"/>
      <c r="T5613" s="185"/>
      <c r="AT5613" s="179" t="s">
        <v>197</v>
      </c>
      <c r="AU5613" s="179" t="s">
        <v>80</v>
      </c>
      <c r="AV5613" s="11" t="s">
        <v>80</v>
      </c>
      <c r="AW5613" s="11" t="s">
        <v>35</v>
      </c>
      <c r="AX5613" s="11" t="s">
        <v>72</v>
      </c>
      <c r="AY5613" s="179" t="s">
        <v>177</v>
      </c>
    </row>
    <row r="5614" spans="2:51" s="12" customFormat="1" x14ac:dyDescent="0.3">
      <c r="B5614" s="186"/>
      <c r="D5614" s="178" t="s">
        <v>197</v>
      </c>
      <c r="E5614" s="187" t="s">
        <v>3</v>
      </c>
      <c r="F5614" s="188" t="s">
        <v>1720</v>
      </c>
      <c r="H5614" s="189" t="s">
        <v>3</v>
      </c>
      <c r="I5614" s="190"/>
      <c r="L5614" s="186"/>
      <c r="M5614" s="191"/>
      <c r="N5614" s="192"/>
      <c r="O5614" s="192"/>
      <c r="P5614" s="192"/>
      <c r="Q5614" s="192"/>
      <c r="R5614" s="192"/>
      <c r="S5614" s="192"/>
      <c r="T5614" s="193"/>
      <c r="AT5614" s="189" t="s">
        <v>197</v>
      </c>
      <c r="AU5614" s="189" t="s">
        <v>80</v>
      </c>
      <c r="AV5614" s="12" t="s">
        <v>22</v>
      </c>
      <c r="AW5614" s="12" t="s">
        <v>35</v>
      </c>
      <c r="AX5614" s="12" t="s">
        <v>72</v>
      </c>
      <c r="AY5614" s="189" t="s">
        <v>177</v>
      </c>
    </row>
    <row r="5615" spans="2:51" s="12" customFormat="1" x14ac:dyDescent="0.3">
      <c r="B5615" s="186"/>
      <c r="D5615" s="178" t="s">
        <v>197</v>
      </c>
      <c r="E5615" s="187" t="s">
        <v>3</v>
      </c>
      <c r="F5615" s="188" t="s">
        <v>1721</v>
      </c>
      <c r="H5615" s="189" t="s">
        <v>3</v>
      </c>
      <c r="I5615" s="190"/>
      <c r="L5615" s="186"/>
      <c r="M5615" s="191"/>
      <c r="N5615" s="192"/>
      <c r="O5615" s="192"/>
      <c r="P5615" s="192"/>
      <c r="Q5615" s="192"/>
      <c r="R5615" s="192"/>
      <c r="S5615" s="192"/>
      <c r="T5615" s="193"/>
      <c r="AT5615" s="189" t="s">
        <v>197</v>
      </c>
      <c r="AU5615" s="189" t="s">
        <v>80</v>
      </c>
      <c r="AV5615" s="12" t="s">
        <v>22</v>
      </c>
      <c r="AW5615" s="12" t="s">
        <v>35</v>
      </c>
      <c r="AX5615" s="12" t="s">
        <v>72</v>
      </c>
      <c r="AY5615" s="189" t="s">
        <v>177</v>
      </c>
    </row>
    <row r="5616" spans="2:51" s="11" customFormat="1" x14ac:dyDescent="0.3">
      <c r="B5616" s="177"/>
      <c r="D5616" s="178" t="s">
        <v>197</v>
      </c>
      <c r="E5616" s="179" t="s">
        <v>3</v>
      </c>
      <c r="F5616" s="180" t="s">
        <v>2389</v>
      </c>
      <c r="H5616" s="181">
        <v>1.62</v>
      </c>
      <c r="I5616" s="182"/>
      <c r="L5616" s="177"/>
      <c r="M5616" s="183"/>
      <c r="N5616" s="184"/>
      <c r="O5616" s="184"/>
      <c r="P5616" s="184"/>
      <c r="Q5616" s="184"/>
      <c r="R5616" s="184"/>
      <c r="S5616" s="184"/>
      <c r="T5616" s="185"/>
      <c r="AT5616" s="179" t="s">
        <v>197</v>
      </c>
      <c r="AU5616" s="179" t="s">
        <v>80</v>
      </c>
      <c r="AV5616" s="11" t="s">
        <v>80</v>
      </c>
      <c r="AW5616" s="11" t="s">
        <v>35</v>
      </c>
      <c r="AX5616" s="11" t="s">
        <v>72</v>
      </c>
      <c r="AY5616" s="179" t="s">
        <v>177</v>
      </c>
    </row>
    <row r="5617" spans="2:51" s="12" customFormat="1" x14ac:dyDescent="0.3">
      <c r="B5617" s="186"/>
      <c r="D5617" s="178" t="s">
        <v>197</v>
      </c>
      <c r="E5617" s="187" t="s">
        <v>3</v>
      </c>
      <c r="F5617" s="188" t="s">
        <v>1723</v>
      </c>
      <c r="H5617" s="189" t="s">
        <v>3</v>
      </c>
      <c r="I5617" s="190"/>
      <c r="L5617" s="186"/>
      <c r="M5617" s="191"/>
      <c r="N5617" s="192"/>
      <c r="O5617" s="192"/>
      <c r="P5617" s="192"/>
      <c r="Q5617" s="192"/>
      <c r="R5617" s="192"/>
      <c r="S5617" s="192"/>
      <c r="T5617" s="193"/>
      <c r="AT5617" s="189" t="s">
        <v>197</v>
      </c>
      <c r="AU5617" s="189" t="s">
        <v>80</v>
      </c>
      <c r="AV5617" s="12" t="s">
        <v>22</v>
      </c>
      <c r="AW5617" s="12" t="s">
        <v>35</v>
      </c>
      <c r="AX5617" s="12" t="s">
        <v>72</v>
      </c>
      <c r="AY5617" s="189" t="s">
        <v>177</v>
      </c>
    </row>
    <row r="5618" spans="2:51" s="12" customFormat="1" x14ac:dyDescent="0.3">
      <c r="B5618" s="186"/>
      <c r="D5618" s="178" t="s">
        <v>197</v>
      </c>
      <c r="E5618" s="187" t="s">
        <v>3</v>
      </c>
      <c r="F5618" s="188" t="s">
        <v>1724</v>
      </c>
      <c r="H5618" s="189" t="s">
        <v>3</v>
      </c>
      <c r="I5618" s="190"/>
      <c r="L5618" s="186"/>
      <c r="M5618" s="191"/>
      <c r="N5618" s="192"/>
      <c r="O5618" s="192"/>
      <c r="P5618" s="192"/>
      <c r="Q5618" s="192"/>
      <c r="R5618" s="192"/>
      <c r="S5618" s="192"/>
      <c r="T5618" s="193"/>
      <c r="AT5618" s="189" t="s">
        <v>197</v>
      </c>
      <c r="AU5618" s="189" t="s">
        <v>80</v>
      </c>
      <c r="AV5618" s="12" t="s">
        <v>22</v>
      </c>
      <c r="AW5618" s="12" t="s">
        <v>35</v>
      </c>
      <c r="AX5618" s="12" t="s">
        <v>72</v>
      </c>
      <c r="AY5618" s="189" t="s">
        <v>177</v>
      </c>
    </row>
    <row r="5619" spans="2:51" s="11" customFormat="1" x14ac:dyDescent="0.3">
      <c r="B5619" s="177"/>
      <c r="D5619" s="178" t="s">
        <v>197</v>
      </c>
      <c r="E5619" s="179" t="s">
        <v>3</v>
      </c>
      <c r="F5619" s="180" t="s">
        <v>2390</v>
      </c>
      <c r="H5619" s="181">
        <v>10.9</v>
      </c>
      <c r="I5619" s="182"/>
      <c r="L5619" s="177"/>
      <c r="M5619" s="183"/>
      <c r="N5619" s="184"/>
      <c r="O5619" s="184"/>
      <c r="P5619" s="184"/>
      <c r="Q5619" s="184"/>
      <c r="R5619" s="184"/>
      <c r="S5619" s="184"/>
      <c r="T5619" s="185"/>
      <c r="AT5619" s="179" t="s">
        <v>197</v>
      </c>
      <c r="AU5619" s="179" t="s">
        <v>80</v>
      </c>
      <c r="AV5619" s="11" t="s">
        <v>80</v>
      </c>
      <c r="AW5619" s="11" t="s">
        <v>35</v>
      </c>
      <c r="AX5619" s="11" t="s">
        <v>72</v>
      </c>
      <c r="AY5619" s="179" t="s">
        <v>177</v>
      </c>
    </row>
    <row r="5620" spans="2:51" s="12" customFormat="1" x14ac:dyDescent="0.3">
      <c r="B5620" s="186"/>
      <c r="D5620" s="178" t="s">
        <v>197</v>
      </c>
      <c r="E5620" s="187" t="s">
        <v>3</v>
      </c>
      <c r="F5620" s="188" t="s">
        <v>1726</v>
      </c>
      <c r="H5620" s="189" t="s">
        <v>3</v>
      </c>
      <c r="I5620" s="190"/>
      <c r="L5620" s="186"/>
      <c r="M5620" s="191"/>
      <c r="N5620" s="192"/>
      <c r="O5620" s="192"/>
      <c r="P5620" s="192"/>
      <c r="Q5620" s="192"/>
      <c r="R5620" s="192"/>
      <c r="S5620" s="192"/>
      <c r="T5620" s="193"/>
      <c r="AT5620" s="189" t="s">
        <v>197</v>
      </c>
      <c r="AU5620" s="189" t="s">
        <v>80</v>
      </c>
      <c r="AV5620" s="12" t="s">
        <v>22</v>
      </c>
      <c r="AW5620" s="12" t="s">
        <v>35</v>
      </c>
      <c r="AX5620" s="12" t="s">
        <v>72</v>
      </c>
      <c r="AY5620" s="189" t="s">
        <v>177</v>
      </c>
    </row>
    <row r="5621" spans="2:51" s="12" customFormat="1" x14ac:dyDescent="0.3">
      <c r="B5621" s="186"/>
      <c r="D5621" s="178" t="s">
        <v>197</v>
      </c>
      <c r="E5621" s="187" t="s">
        <v>3</v>
      </c>
      <c r="F5621" s="188" t="s">
        <v>1727</v>
      </c>
      <c r="H5621" s="189" t="s">
        <v>3</v>
      </c>
      <c r="I5621" s="190"/>
      <c r="L5621" s="186"/>
      <c r="M5621" s="191"/>
      <c r="N5621" s="192"/>
      <c r="O5621" s="192"/>
      <c r="P5621" s="192"/>
      <c r="Q5621" s="192"/>
      <c r="R5621" s="192"/>
      <c r="S5621" s="192"/>
      <c r="T5621" s="193"/>
      <c r="AT5621" s="189" t="s">
        <v>197</v>
      </c>
      <c r="AU5621" s="189" t="s">
        <v>80</v>
      </c>
      <c r="AV5621" s="12" t="s">
        <v>22</v>
      </c>
      <c r="AW5621" s="12" t="s">
        <v>35</v>
      </c>
      <c r="AX5621" s="12" t="s">
        <v>72</v>
      </c>
      <c r="AY5621" s="189" t="s">
        <v>177</v>
      </c>
    </row>
    <row r="5622" spans="2:51" s="11" customFormat="1" x14ac:dyDescent="0.3">
      <c r="B5622" s="177"/>
      <c r="D5622" s="178" t="s">
        <v>197</v>
      </c>
      <c r="E5622" s="179" t="s">
        <v>3</v>
      </c>
      <c r="F5622" s="180" t="s">
        <v>2391</v>
      </c>
      <c r="H5622" s="181">
        <v>12.12</v>
      </c>
      <c r="I5622" s="182"/>
      <c r="L5622" s="177"/>
      <c r="M5622" s="183"/>
      <c r="N5622" s="184"/>
      <c r="O5622" s="184"/>
      <c r="P5622" s="184"/>
      <c r="Q5622" s="184"/>
      <c r="R5622" s="184"/>
      <c r="S5622" s="184"/>
      <c r="T5622" s="185"/>
      <c r="AT5622" s="179" t="s">
        <v>197</v>
      </c>
      <c r="AU5622" s="179" t="s">
        <v>80</v>
      </c>
      <c r="AV5622" s="11" t="s">
        <v>80</v>
      </c>
      <c r="AW5622" s="11" t="s">
        <v>35</v>
      </c>
      <c r="AX5622" s="11" t="s">
        <v>72</v>
      </c>
      <c r="AY5622" s="179" t="s">
        <v>177</v>
      </c>
    </row>
    <row r="5623" spans="2:51" s="12" customFormat="1" x14ac:dyDescent="0.3">
      <c r="B5623" s="186"/>
      <c r="D5623" s="178" t="s">
        <v>197</v>
      </c>
      <c r="E5623" s="187" t="s">
        <v>3</v>
      </c>
      <c r="F5623" s="188" t="s">
        <v>1729</v>
      </c>
      <c r="H5623" s="189" t="s">
        <v>3</v>
      </c>
      <c r="I5623" s="190"/>
      <c r="L5623" s="186"/>
      <c r="M5623" s="191"/>
      <c r="N5623" s="192"/>
      <c r="O5623" s="192"/>
      <c r="P5623" s="192"/>
      <c r="Q5623" s="192"/>
      <c r="R5623" s="192"/>
      <c r="S5623" s="192"/>
      <c r="T5623" s="193"/>
      <c r="AT5623" s="189" t="s">
        <v>197</v>
      </c>
      <c r="AU5623" s="189" t="s">
        <v>80</v>
      </c>
      <c r="AV5623" s="12" t="s">
        <v>22</v>
      </c>
      <c r="AW5623" s="12" t="s">
        <v>35</v>
      </c>
      <c r="AX5623" s="12" t="s">
        <v>72</v>
      </c>
      <c r="AY5623" s="189" t="s">
        <v>177</v>
      </c>
    </row>
    <row r="5624" spans="2:51" s="12" customFormat="1" x14ac:dyDescent="0.3">
      <c r="B5624" s="186"/>
      <c r="D5624" s="178" t="s">
        <v>197</v>
      </c>
      <c r="E5624" s="187" t="s">
        <v>3</v>
      </c>
      <c r="F5624" s="188" t="s">
        <v>1730</v>
      </c>
      <c r="H5624" s="189" t="s">
        <v>3</v>
      </c>
      <c r="I5624" s="190"/>
      <c r="L5624" s="186"/>
      <c r="M5624" s="191"/>
      <c r="N5624" s="192"/>
      <c r="O5624" s="192"/>
      <c r="P5624" s="192"/>
      <c r="Q5624" s="192"/>
      <c r="R5624" s="192"/>
      <c r="S5624" s="192"/>
      <c r="T5624" s="193"/>
      <c r="AT5624" s="189" t="s">
        <v>197</v>
      </c>
      <c r="AU5624" s="189" t="s">
        <v>80</v>
      </c>
      <c r="AV5624" s="12" t="s">
        <v>22</v>
      </c>
      <c r="AW5624" s="12" t="s">
        <v>35</v>
      </c>
      <c r="AX5624" s="12" t="s">
        <v>72</v>
      </c>
      <c r="AY5624" s="189" t="s">
        <v>177</v>
      </c>
    </row>
    <row r="5625" spans="2:51" s="11" customFormat="1" x14ac:dyDescent="0.3">
      <c r="B5625" s="177"/>
      <c r="D5625" s="178" t="s">
        <v>197</v>
      </c>
      <c r="E5625" s="179" t="s">
        <v>3</v>
      </c>
      <c r="F5625" s="180" t="s">
        <v>2392</v>
      </c>
      <c r="H5625" s="181">
        <v>6</v>
      </c>
      <c r="I5625" s="182"/>
      <c r="L5625" s="177"/>
      <c r="M5625" s="183"/>
      <c r="N5625" s="184"/>
      <c r="O5625" s="184"/>
      <c r="P5625" s="184"/>
      <c r="Q5625" s="184"/>
      <c r="R5625" s="184"/>
      <c r="S5625" s="184"/>
      <c r="T5625" s="185"/>
      <c r="AT5625" s="179" t="s">
        <v>197</v>
      </c>
      <c r="AU5625" s="179" t="s">
        <v>80</v>
      </c>
      <c r="AV5625" s="11" t="s">
        <v>80</v>
      </c>
      <c r="AW5625" s="11" t="s">
        <v>35</v>
      </c>
      <c r="AX5625" s="11" t="s">
        <v>72</v>
      </c>
      <c r="AY5625" s="179" t="s">
        <v>177</v>
      </c>
    </row>
    <row r="5626" spans="2:51" s="12" customFormat="1" x14ac:dyDescent="0.3">
      <c r="B5626" s="186"/>
      <c r="D5626" s="178" t="s">
        <v>197</v>
      </c>
      <c r="E5626" s="187" t="s">
        <v>3</v>
      </c>
      <c r="F5626" s="188" t="s">
        <v>1732</v>
      </c>
      <c r="H5626" s="189" t="s">
        <v>3</v>
      </c>
      <c r="I5626" s="190"/>
      <c r="L5626" s="186"/>
      <c r="M5626" s="191"/>
      <c r="N5626" s="192"/>
      <c r="O5626" s="192"/>
      <c r="P5626" s="192"/>
      <c r="Q5626" s="192"/>
      <c r="R5626" s="192"/>
      <c r="S5626" s="192"/>
      <c r="T5626" s="193"/>
      <c r="AT5626" s="189" t="s">
        <v>197</v>
      </c>
      <c r="AU5626" s="189" t="s">
        <v>80</v>
      </c>
      <c r="AV5626" s="12" t="s">
        <v>22</v>
      </c>
      <c r="AW5626" s="12" t="s">
        <v>35</v>
      </c>
      <c r="AX5626" s="12" t="s">
        <v>72</v>
      </c>
      <c r="AY5626" s="189" t="s">
        <v>177</v>
      </c>
    </row>
    <row r="5627" spans="2:51" s="12" customFormat="1" x14ac:dyDescent="0.3">
      <c r="B5627" s="186"/>
      <c r="D5627" s="178" t="s">
        <v>197</v>
      </c>
      <c r="E5627" s="187" t="s">
        <v>3</v>
      </c>
      <c r="F5627" s="188" t="s">
        <v>1733</v>
      </c>
      <c r="H5627" s="189" t="s">
        <v>3</v>
      </c>
      <c r="I5627" s="190"/>
      <c r="L5627" s="186"/>
      <c r="M5627" s="191"/>
      <c r="N5627" s="192"/>
      <c r="O5627" s="192"/>
      <c r="P5627" s="192"/>
      <c r="Q5627" s="192"/>
      <c r="R5627" s="192"/>
      <c r="S5627" s="192"/>
      <c r="T5627" s="193"/>
      <c r="AT5627" s="189" t="s">
        <v>197</v>
      </c>
      <c r="AU5627" s="189" t="s">
        <v>80</v>
      </c>
      <c r="AV5627" s="12" t="s">
        <v>22</v>
      </c>
      <c r="AW5627" s="12" t="s">
        <v>35</v>
      </c>
      <c r="AX5627" s="12" t="s">
        <v>72</v>
      </c>
      <c r="AY5627" s="189" t="s">
        <v>177</v>
      </c>
    </row>
    <row r="5628" spans="2:51" s="11" customFormat="1" x14ac:dyDescent="0.3">
      <c r="B5628" s="177"/>
      <c r="D5628" s="178" t="s">
        <v>197</v>
      </c>
      <c r="E5628" s="179" t="s">
        <v>3</v>
      </c>
      <c r="F5628" s="180" t="s">
        <v>2393</v>
      </c>
      <c r="H5628" s="181">
        <v>3.92</v>
      </c>
      <c r="I5628" s="182"/>
      <c r="L5628" s="177"/>
      <c r="M5628" s="183"/>
      <c r="N5628" s="184"/>
      <c r="O5628" s="184"/>
      <c r="P5628" s="184"/>
      <c r="Q5628" s="184"/>
      <c r="R5628" s="184"/>
      <c r="S5628" s="184"/>
      <c r="T5628" s="185"/>
      <c r="AT5628" s="179" t="s">
        <v>197</v>
      </c>
      <c r="AU5628" s="179" t="s">
        <v>80</v>
      </c>
      <c r="AV5628" s="11" t="s">
        <v>80</v>
      </c>
      <c r="AW5628" s="11" t="s">
        <v>35</v>
      </c>
      <c r="AX5628" s="11" t="s">
        <v>72</v>
      </c>
      <c r="AY5628" s="179" t="s">
        <v>177</v>
      </c>
    </row>
    <row r="5629" spans="2:51" s="12" customFormat="1" x14ac:dyDescent="0.3">
      <c r="B5629" s="186"/>
      <c r="D5629" s="178" t="s">
        <v>197</v>
      </c>
      <c r="E5629" s="187" t="s">
        <v>3</v>
      </c>
      <c r="F5629" s="188" t="s">
        <v>1739</v>
      </c>
      <c r="H5629" s="189" t="s">
        <v>3</v>
      </c>
      <c r="I5629" s="190"/>
      <c r="L5629" s="186"/>
      <c r="M5629" s="191"/>
      <c r="N5629" s="192"/>
      <c r="O5629" s="192"/>
      <c r="P5629" s="192"/>
      <c r="Q5629" s="192"/>
      <c r="R5629" s="192"/>
      <c r="S5629" s="192"/>
      <c r="T5629" s="193"/>
      <c r="AT5629" s="189" t="s">
        <v>197</v>
      </c>
      <c r="AU5629" s="189" t="s">
        <v>80</v>
      </c>
      <c r="AV5629" s="12" t="s">
        <v>22</v>
      </c>
      <c r="AW5629" s="12" t="s">
        <v>35</v>
      </c>
      <c r="AX5629" s="12" t="s">
        <v>72</v>
      </c>
      <c r="AY5629" s="189" t="s">
        <v>177</v>
      </c>
    </row>
    <row r="5630" spans="2:51" s="12" customFormat="1" x14ac:dyDescent="0.3">
      <c r="B5630" s="186"/>
      <c r="D5630" s="178" t="s">
        <v>197</v>
      </c>
      <c r="E5630" s="187" t="s">
        <v>3</v>
      </c>
      <c r="F5630" s="188" t="s">
        <v>1740</v>
      </c>
      <c r="H5630" s="189" t="s">
        <v>3</v>
      </c>
      <c r="I5630" s="190"/>
      <c r="L5630" s="186"/>
      <c r="M5630" s="191"/>
      <c r="N5630" s="192"/>
      <c r="O5630" s="192"/>
      <c r="P5630" s="192"/>
      <c r="Q5630" s="192"/>
      <c r="R5630" s="192"/>
      <c r="S5630" s="192"/>
      <c r="T5630" s="193"/>
      <c r="AT5630" s="189" t="s">
        <v>197</v>
      </c>
      <c r="AU5630" s="189" t="s">
        <v>80</v>
      </c>
      <c r="AV5630" s="12" t="s">
        <v>22</v>
      </c>
      <c r="AW5630" s="12" t="s">
        <v>35</v>
      </c>
      <c r="AX5630" s="12" t="s">
        <v>72</v>
      </c>
      <c r="AY5630" s="189" t="s">
        <v>177</v>
      </c>
    </row>
    <row r="5631" spans="2:51" s="11" customFormat="1" x14ac:dyDescent="0.3">
      <c r="B5631" s="177"/>
      <c r="D5631" s="178" t="s">
        <v>197</v>
      </c>
      <c r="E5631" s="179" t="s">
        <v>3</v>
      </c>
      <c r="F5631" s="180" t="s">
        <v>2394</v>
      </c>
      <c r="H5631" s="181">
        <v>5.6</v>
      </c>
      <c r="I5631" s="182"/>
      <c r="L5631" s="177"/>
      <c r="M5631" s="183"/>
      <c r="N5631" s="184"/>
      <c r="O5631" s="184"/>
      <c r="P5631" s="184"/>
      <c r="Q5631" s="184"/>
      <c r="R5631" s="184"/>
      <c r="S5631" s="184"/>
      <c r="T5631" s="185"/>
      <c r="AT5631" s="179" t="s">
        <v>197</v>
      </c>
      <c r="AU5631" s="179" t="s">
        <v>80</v>
      </c>
      <c r="AV5631" s="11" t="s">
        <v>80</v>
      </c>
      <c r="AW5631" s="11" t="s">
        <v>35</v>
      </c>
      <c r="AX5631" s="11" t="s">
        <v>72</v>
      </c>
      <c r="AY5631" s="179" t="s">
        <v>177</v>
      </c>
    </row>
    <row r="5632" spans="2:51" s="12" customFormat="1" x14ac:dyDescent="0.3">
      <c r="B5632" s="186"/>
      <c r="D5632" s="178" t="s">
        <v>197</v>
      </c>
      <c r="E5632" s="187" t="s">
        <v>3</v>
      </c>
      <c r="F5632" s="188" t="s">
        <v>1743</v>
      </c>
      <c r="H5632" s="189" t="s">
        <v>3</v>
      </c>
      <c r="I5632" s="190"/>
      <c r="L5632" s="186"/>
      <c r="M5632" s="191"/>
      <c r="N5632" s="192"/>
      <c r="O5632" s="192"/>
      <c r="P5632" s="192"/>
      <c r="Q5632" s="192"/>
      <c r="R5632" s="192"/>
      <c r="S5632" s="192"/>
      <c r="T5632" s="193"/>
      <c r="AT5632" s="189" t="s">
        <v>197</v>
      </c>
      <c r="AU5632" s="189" t="s">
        <v>80</v>
      </c>
      <c r="AV5632" s="12" t="s">
        <v>22</v>
      </c>
      <c r="AW5632" s="12" t="s">
        <v>35</v>
      </c>
      <c r="AX5632" s="12" t="s">
        <v>72</v>
      </c>
      <c r="AY5632" s="189" t="s">
        <v>177</v>
      </c>
    </row>
    <row r="5633" spans="2:51" s="12" customFormat="1" x14ac:dyDescent="0.3">
      <c r="B5633" s="186"/>
      <c r="D5633" s="178" t="s">
        <v>197</v>
      </c>
      <c r="E5633" s="187" t="s">
        <v>3</v>
      </c>
      <c r="F5633" s="188" t="s">
        <v>1744</v>
      </c>
      <c r="H5633" s="189" t="s">
        <v>3</v>
      </c>
      <c r="I5633" s="190"/>
      <c r="L5633" s="186"/>
      <c r="M5633" s="191"/>
      <c r="N5633" s="192"/>
      <c r="O5633" s="192"/>
      <c r="P5633" s="192"/>
      <c r="Q5633" s="192"/>
      <c r="R5633" s="192"/>
      <c r="S5633" s="192"/>
      <c r="T5633" s="193"/>
      <c r="AT5633" s="189" t="s">
        <v>197</v>
      </c>
      <c r="AU5633" s="189" t="s">
        <v>80</v>
      </c>
      <c r="AV5633" s="12" t="s">
        <v>22</v>
      </c>
      <c r="AW5633" s="12" t="s">
        <v>35</v>
      </c>
      <c r="AX5633" s="12" t="s">
        <v>72</v>
      </c>
      <c r="AY5633" s="189" t="s">
        <v>177</v>
      </c>
    </row>
    <row r="5634" spans="2:51" s="11" customFormat="1" x14ac:dyDescent="0.3">
      <c r="B5634" s="177"/>
      <c r="D5634" s="178" t="s">
        <v>197</v>
      </c>
      <c r="E5634" s="179" t="s">
        <v>3</v>
      </c>
      <c r="F5634" s="180" t="s">
        <v>2361</v>
      </c>
      <c r="H5634" s="181">
        <v>12.83</v>
      </c>
      <c r="I5634" s="182"/>
      <c r="L5634" s="177"/>
      <c r="M5634" s="183"/>
      <c r="N5634" s="184"/>
      <c r="O5634" s="184"/>
      <c r="P5634" s="184"/>
      <c r="Q5634" s="184"/>
      <c r="R5634" s="184"/>
      <c r="S5634" s="184"/>
      <c r="T5634" s="185"/>
      <c r="AT5634" s="179" t="s">
        <v>197</v>
      </c>
      <c r="AU5634" s="179" t="s">
        <v>80</v>
      </c>
      <c r="AV5634" s="11" t="s">
        <v>80</v>
      </c>
      <c r="AW5634" s="11" t="s">
        <v>35</v>
      </c>
      <c r="AX5634" s="11" t="s">
        <v>72</v>
      </c>
      <c r="AY5634" s="179" t="s">
        <v>177</v>
      </c>
    </row>
    <row r="5635" spans="2:51" s="12" customFormat="1" x14ac:dyDescent="0.3">
      <c r="B5635" s="186"/>
      <c r="D5635" s="178" t="s">
        <v>197</v>
      </c>
      <c r="E5635" s="187" t="s">
        <v>3</v>
      </c>
      <c r="F5635" s="188" t="s">
        <v>1747</v>
      </c>
      <c r="H5635" s="189" t="s">
        <v>3</v>
      </c>
      <c r="I5635" s="190"/>
      <c r="L5635" s="186"/>
      <c r="M5635" s="191"/>
      <c r="N5635" s="192"/>
      <c r="O5635" s="192"/>
      <c r="P5635" s="192"/>
      <c r="Q5635" s="192"/>
      <c r="R5635" s="192"/>
      <c r="S5635" s="192"/>
      <c r="T5635" s="193"/>
      <c r="AT5635" s="189" t="s">
        <v>197</v>
      </c>
      <c r="AU5635" s="189" t="s">
        <v>80</v>
      </c>
      <c r="AV5635" s="12" t="s">
        <v>22</v>
      </c>
      <c r="AW5635" s="12" t="s">
        <v>35</v>
      </c>
      <c r="AX5635" s="12" t="s">
        <v>72</v>
      </c>
      <c r="AY5635" s="189" t="s">
        <v>177</v>
      </c>
    </row>
    <row r="5636" spans="2:51" s="12" customFormat="1" x14ac:dyDescent="0.3">
      <c r="B5636" s="186"/>
      <c r="D5636" s="178" t="s">
        <v>197</v>
      </c>
      <c r="E5636" s="187" t="s">
        <v>3</v>
      </c>
      <c r="F5636" s="188" t="s">
        <v>1748</v>
      </c>
      <c r="H5636" s="189" t="s">
        <v>3</v>
      </c>
      <c r="I5636" s="190"/>
      <c r="L5636" s="186"/>
      <c r="M5636" s="191"/>
      <c r="N5636" s="192"/>
      <c r="O5636" s="192"/>
      <c r="P5636" s="192"/>
      <c r="Q5636" s="192"/>
      <c r="R5636" s="192"/>
      <c r="S5636" s="192"/>
      <c r="T5636" s="193"/>
      <c r="AT5636" s="189" t="s">
        <v>197</v>
      </c>
      <c r="AU5636" s="189" t="s">
        <v>80</v>
      </c>
      <c r="AV5636" s="12" t="s">
        <v>22</v>
      </c>
      <c r="AW5636" s="12" t="s">
        <v>35</v>
      </c>
      <c r="AX5636" s="12" t="s">
        <v>72</v>
      </c>
      <c r="AY5636" s="189" t="s">
        <v>177</v>
      </c>
    </row>
    <row r="5637" spans="2:51" s="11" customFormat="1" x14ac:dyDescent="0.3">
      <c r="B5637" s="177"/>
      <c r="D5637" s="178" t="s">
        <v>197</v>
      </c>
      <c r="E5637" s="179" t="s">
        <v>3</v>
      </c>
      <c r="F5637" s="180" t="s">
        <v>2395</v>
      </c>
      <c r="H5637" s="181">
        <v>1.49</v>
      </c>
      <c r="I5637" s="182"/>
      <c r="L5637" s="177"/>
      <c r="M5637" s="183"/>
      <c r="N5637" s="184"/>
      <c r="O5637" s="184"/>
      <c r="P5637" s="184"/>
      <c r="Q5637" s="184"/>
      <c r="R5637" s="184"/>
      <c r="S5637" s="184"/>
      <c r="T5637" s="185"/>
      <c r="AT5637" s="179" t="s">
        <v>197</v>
      </c>
      <c r="AU5637" s="179" t="s">
        <v>80</v>
      </c>
      <c r="AV5637" s="11" t="s">
        <v>80</v>
      </c>
      <c r="AW5637" s="11" t="s">
        <v>35</v>
      </c>
      <c r="AX5637" s="11" t="s">
        <v>72</v>
      </c>
      <c r="AY5637" s="179" t="s">
        <v>177</v>
      </c>
    </row>
    <row r="5638" spans="2:51" s="12" customFormat="1" x14ac:dyDescent="0.3">
      <c r="B5638" s="186"/>
      <c r="D5638" s="178" t="s">
        <v>197</v>
      </c>
      <c r="E5638" s="187" t="s">
        <v>3</v>
      </c>
      <c r="F5638" s="188" t="s">
        <v>1758</v>
      </c>
      <c r="H5638" s="189" t="s">
        <v>3</v>
      </c>
      <c r="I5638" s="190"/>
      <c r="L5638" s="186"/>
      <c r="M5638" s="191"/>
      <c r="N5638" s="192"/>
      <c r="O5638" s="192"/>
      <c r="P5638" s="192"/>
      <c r="Q5638" s="192"/>
      <c r="R5638" s="192"/>
      <c r="S5638" s="192"/>
      <c r="T5638" s="193"/>
      <c r="AT5638" s="189" t="s">
        <v>197</v>
      </c>
      <c r="AU5638" s="189" t="s">
        <v>80</v>
      </c>
      <c r="AV5638" s="12" t="s">
        <v>22</v>
      </c>
      <c r="AW5638" s="12" t="s">
        <v>35</v>
      </c>
      <c r="AX5638" s="12" t="s">
        <v>72</v>
      </c>
      <c r="AY5638" s="189" t="s">
        <v>177</v>
      </c>
    </row>
    <row r="5639" spans="2:51" s="12" customFormat="1" x14ac:dyDescent="0.3">
      <c r="B5639" s="186"/>
      <c r="D5639" s="178" t="s">
        <v>197</v>
      </c>
      <c r="E5639" s="187" t="s">
        <v>3</v>
      </c>
      <c r="F5639" s="188" t="s">
        <v>1759</v>
      </c>
      <c r="H5639" s="189" t="s">
        <v>3</v>
      </c>
      <c r="I5639" s="190"/>
      <c r="L5639" s="186"/>
      <c r="M5639" s="191"/>
      <c r="N5639" s="192"/>
      <c r="O5639" s="192"/>
      <c r="P5639" s="192"/>
      <c r="Q5639" s="192"/>
      <c r="R5639" s="192"/>
      <c r="S5639" s="192"/>
      <c r="T5639" s="193"/>
      <c r="AT5639" s="189" t="s">
        <v>197</v>
      </c>
      <c r="AU5639" s="189" t="s">
        <v>80</v>
      </c>
      <c r="AV5639" s="12" t="s">
        <v>22</v>
      </c>
      <c r="AW5639" s="12" t="s">
        <v>35</v>
      </c>
      <c r="AX5639" s="12" t="s">
        <v>72</v>
      </c>
      <c r="AY5639" s="189" t="s">
        <v>177</v>
      </c>
    </row>
    <row r="5640" spans="2:51" s="11" customFormat="1" x14ac:dyDescent="0.3">
      <c r="B5640" s="177"/>
      <c r="D5640" s="178" t="s">
        <v>197</v>
      </c>
      <c r="E5640" s="179" t="s">
        <v>3</v>
      </c>
      <c r="F5640" s="180" t="s">
        <v>2396</v>
      </c>
      <c r="H5640" s="181">
        <v>2.86</v>
      </c>
      <c r="I5640" s="182"/>
      <c r="L5640" s="177"/>
      <c r="M5640" s="183"/>
      <c r="N5640" s="184"/>
      <c r="O5640" s="184"/>
      <c r="P5640" s="184"/>
      <c r="Q5640" s="184"/>
      <c r="R5640" s="184"/>
      <c r="S5640" s="184"/>
      <c r="T5640" s="185"/>
      <c r="AT5640" s="179" t="s">
        <v>197</v>
      </c>
      <c r="AU5640" s="179" t="s">
        <v>80</v>
      </c>
      <c r="AV5640" s="11" t="s">
        <v>80</v>
      </c>
      <c r="AW5640" s="11" t="s">
        <v>35</v>
      </c>
      <c r="AX5640" s="11" t="s">
        <v>72</v>
      </c>
      <c r="AY5640" s="179" t="s">
        <v>177</v>
      </c>
    </row>
    <row r="5641" spans="2:51" s="12" customFormat="1" x14ac:dyDescent="0.3">
      <c r="B5641" s="186"/>
      <c r="D5641" s="178" t="s">
        <v>197</v>
      </c>
      <c r="E5641" s="187" t="s">
        <v>3</v>
      </c>
      <c r="F5641" s="188" t="s">
        <v>1769</v>
      </c>
      <c r="H5641" s="189" t="s">
        <v>3</v>
      </c>
      <c r="I5641" s="190"/>
      <c r="L5641" s="186"/>
      <c r="M5641" s="191"/>
      <c r="N5641" s="192"/>
      <c r="O5641" s="192"/>
      <c r="P5641" s="192"/>
      <c r="Q5641" s="192"/>
      <c r="R5641" s="192"/>
      <c r="S5641" s="192"/>
      <c r="T5641" s="193"/>
      <c r="AT5641" s="189" t="s">
        <v>197</v>
      </c>
      <c r="AU5641" s="189" t="s">
        <v>80</v>
      </c>
      <c r="AV5641" s="12" t="s">
        <v>22</v>
      </c>
      <c r="AW5641" s="12" t="s">
        <v>35</v>
      </c>
      <c r="AX5641" s="12" t="s">
        <v>72</v>
      </c>
      <c r="AY5641" s="189" t="s">
        <v>177</v>
      </c>
    </row>
    <row r="5642" spans="2:51" s="12" customFormat="1" x14ac:dyDescent="0.3">
      <c r="B5642" s="186"/>
      <c r="D5642" s="178" t="s">
        <v>197</v>
      </c>
      <c r="E5642" s="187" t="s">
        <v>3</v>
      </c>
      <c r="F5642" s="188" t="s">
        <v>1770</v>
      </c>
      <c r="H5642" s="189" t="s">
        <v>3</v>
      </c>
      <c r="I5642" s="190"/>
      <c r="L5642" s="186"/>
      <c r="M5642" s="191"/>
      <c r="N5642" s="192"/>
      <c r="O5642" s="192"/>
      <c r="P5642" s="192"/>
      <c r="Q5642" s="192"/>
      <c r="R5642" s="192"/>
      <c r="S5642" s="192"/>
      <c r="T5642" s="193"/>
      <c r="AT5642" s="189" t="s">
        <v>197</v>
      </c>
      <c r="AU5642" s="189" t="s">
        <v>80</v>
      </c>
      <c r="AV5642" s="12" t="s">
        <v>22</v>
      </c>
      <c r="AW5642" s="12" t="s">
        <v>35</v>
      </c>
      <c r="AX5642" s="12" t="s">
        <v>72</v>
      </c>
      <c r="AY5642" s="189" t="s">
        <v>177</v>
      </c>
    </row>
    <row r="5643" spans="2:51" s="11" customFormat="1" x14ac:dyDescent="0.3">
      <c r="B5643" s="177"/>
      <c r="D5643" s="178" t="s">
        <v>197</v>
      </c>
      <c r="E5643" s="179" t="s">
        <v>3</v>
      </c>
      <c r="F5643" s="180" t="s">
        <v>2398</v>
      </c>
      <c r="H5643" s="181">
        <v>2.97</v>
      </c>
      <c r="I5643" s="182"/>
      <c r="L5643" s="177"/>
      <c r="M5643" s="183"/>
      <c r="N5643" s="184"/>
      <c r="O5643" s="184"/>
      <c r="P5643" s="184"/>
      <c r="Q5643" s="184"/>
      <c r="R5643" s="184"/>
      <c r="S5643" s="184"/>
      <c r="T5643" s="185"/>
      <c r="AT5643" s="179" t="s">
        <v>197</v>
      </c>
      <c r="AU5643" s="179" t="s">
        <v>80</v>
      </c>
      <c r="AV5643" s="11" t="s">
        <v>80</v>
      </c>
      <c r="AW5643" s="11" t="s">
        <v>35</v>
      </c>
      <c r="AX5643" s="11" t="s">
        <v>72</v>
      </c>
      <c r="AY5643" s="179" t="s">
        <v>177</v>
      </c>
    </row>
    <row r="5644" spans="2:51" s="12" customFormat="1" x14ac:dyDescent="0.3">
      <c r="B5644" s="186"/>
      <c r="D5644" s="178" t="s">
        <v>197</v>
      </c>
      <c r="E5644" s="187" t="s">
        <v>3</v>
      </c>
      <c r="F5644" s="188" t="s">
        <v>1775</v>
      </c>
      <c r="H5644" s="189" t="s">
        <v>3</v>
      </c>
      <c r="I5644" s="190"/>
      <c r="L5644" s="186"/>
      <c r="M5644" s="191"/>
      <c r="N5644" s="192"/>
      <c r="O5644" s="192"/>
      <c r="P5644" s="192"/>
      <c r="Q5644" s="192"/>
      <c r="R5644" s="192"/>
      <c r="S5644" s="192"/>
      <c r="T5644" s="193"/>
      <c r="AT5644" s="189" t="s">
        <v>197</v>
      </c>
      <c r="AU5644" s="189" t="s">
        <v>80</v>
      </c>
      <c r="AV5644" s="12" t="s">
        <v>22</v>
      </c>
      <c r="AW5644" s="12" t="s">
        <v>35</v>
      </c>
      <c r="AX5644" s="12" t="s">
        <v>72</v>
      </c>
      <c r="AY5644" s="189" t="s">
        <v>177</v>
      </c>
    </row>
    <row r="5645" spans="2:51" s="12" customFormat="1" x14ac:dyDescent="0.3">
      <c r="B5645" s="186"/>
      <c r="D5645" s="178" t="s">
        <v>197</v>
      </c>
      <c r="E5645" s="187" t="s">
        <v>3</v>
      </c>
      <c r="F5645" s="188" t="s">
        <v>1776</v>
      </c>
      <c r="H5645" s="189" t="s">
        <v>3</v>
      </c>
      <c r="I5645" s="190"/>
      <c r="L5645" s="186"/>
      <c r="M5645" s="191"/>
      <c r="N5645" s="192"/>
      <c r="O5645" s="192"/>
      <c r="P5645" s="192"/>
      <c r="Q5645" s="192"/>
      <c r="R5645" s="192"/>
      <c r="S5645" s="192"/>
      <c r="T5645" s="193"/>
      <c r="AT5645" s="189" t="s">
        <v>197</v>
      </c>
      <c r="AU5645" s="189" t="s">
        <v>80</v>
      </c>
      <c r="AV5645" s="12" t="s">
        <v>22</v>
      </c>
      <c r="AW5645" s="12" t="s">
        <v>35</v>
      </c>
      <c r="AX5645" s="12" t="s">
        <v>72</v>
      </c>
      <c r="AY5645" s="189" t="s">
        <v>177</v>
      </c>
    </row>
    <row r="5646" spans="2:51" s="11" customFormat="1" x14ac:dyDescent="0.3">
      <c r="B5646" s="177"/>
      <c r="D5646" s="178" t="s">
        <v>197</v>
      </c>
      <c r="E5646" s="179" t="s">
        <v>3</v>
      </c>
      <c r="F5646" s="180" t="s">
        <v>2399</v>
      </c>
      <c r="H5646" s="181">
        <v>15.2</v>
      </c>
      <c r="I5646" s="182"/>
      <c r="L5646" s="177"/>
      <c r="M5646" s="183"/>
      <c r="N5646" s="184"/>
      <c r="O5646" s="184"/>
      <c r="P5646" s="184"/>
      <c r="Q5646" s="184"/>
      <c r="R5646" s="184"/>
      <c r="S5646" s="184"/>
      <c r="T5646" s="185"/>
      <c r="AT5646" s="179" t="s">
        <v>197</v>
      </c>
      <c r="AU5646" s="179" t="s">
        <v>80</v>
      </c>
      <c r="AV5646" s="11" t="s">
        <v>80</v>
      </c>
      <c r="AW5646" s="11" t="s">
        <v>35</v>
      </c>
      <c r="AX5646" s="11" t="s">
        <v>72</v>
      </c>
      <c r="AY5646" s="179" t="s">
        <v>177</v>
      </c>
    </row>
    <row r="5647" spans="2:51" s="12" customFormat="1" x14ac:dyDescent="0.3">
      <c r="B5647" s="186"/>
      <c r="D5647" s="178" t="s">
        <v>197</v>
      </c>
      <c r="E5647" s="187" t="s">
        <v>3</v>
      </c>
      <c r="F5647" s="188" t="s">
        <v>1795</v>
      </c>
      <c r="H5647" s="189" t="s">
        <v>3</v>
      </c>
      <c r="I5647" s="190"/>
      <c r="L5647" s="186"/>
      <c r="M5647" s="191"/>
      <c r="N5647" s="192"/>
      <c r="O5647" s="192"/>
      <c r="P5647" s="192"/>
      <c r="Q5647" s="192"/>
      <c r="R5647" s="192"/>
      <c r="S5647" s="192"/>
      <c r="T5647" s="193"/>
      <c r="AT5647" s="189" t="s">
        <v>197</v>
      </c>
      <c r="AU5647" s="189" t="s">
        <v>80</v>
      </c>
      <c r="AV5647" s="12" t="s">
        <v>22</v>
      </c>
      <c r="AW5647" s="12" t="s">
        <v>35</v>
      </c>
      <c r="AX5647" s="12" t="s">
        <v>72</v>
      </c>
      <c r="AY5647" s="189" t="s">
        <v>177</v>
      </c>
    </row>
    <row r="5648" spans="2:51" s="12" customFormat="1" x14ac:dyDescent="0.3">
      <c r="B5648" s="186"/>
      <c r="D5648" s="178" t="s">
        <v>197</v>
      </c>
      <c r="E5648" s="187" t="s">
        <v>3</v>
      </c>
      <c r="F5648" s="188" t="s">
        <v>1796</v>
      </c>
      <c r="H5648" s="189" t="s">
        <v>3</v>
      </c>
      <c r="I5648" s="190"/>
      <c r="L5648" s="186"/>
      <c r="M5648" s="191"/>
      <c r="N5648" s="192"/>
      <c r="O5648" s="192"/>
      <c r="P5648" s="192"/>
      <c r="Q5648" s="192"/>
      <c r="R5648" s="192"/>
      <c r="S5648" s="192"/>
      <c r="T5648" s="193"/>
      <c r="AT5648" s="189" t="s">
        <v>197</v>
      </c>
      <c r="AU5648" s="189" t="s">
        <v>80</v>
      </c>
      <c r="AV5648" s="12" t="s">
        <v>22</v>
      </c>
      <c r="AW5648" s="12" t="s">
        <v>35</v>
      </c>
      <c r="AX5648" s="12" t="s">
        <v>72</v>
      </c>
      <c r="AY5648" s="189" t="s">
        <v>177</v>
      </c>
    </row>
    <row r="5649" spans="2:51" s="11" customFormat="1" x14ac:dyDescent="0.3">
      <c r="B5649" s="177"/>
      <c r="D5649" s="178" t="s">
        <v>197</v>
      </c>
      <c r="E5649" s="179" t="s">
        <v>3</v>
      </c>
      <c r="F5649" s="180" t="s">
        <v>2400</v>
      </c>
      <c r="H5649" s="181">
        <v>4</v>
      </c>
      <c r="I5649" s="182"/>
      <c r="L5649" s="177"/>
      <c r="M5649" s="183"/>
      <c r="N5649" s="184"/>
      <c r="O5649" s="184"/>
      <c r="P5649" s="184"/>
      <c r="Q5649" s="184"/>
      <c r="R5649" s="184"/>
      <c r="S5649" s="184"/>
      <c r="T5649" s="185"/>
      <c r="AT5649" s="179" t="s">
        <v>197</v>
      </c>
      <c r="AU5649" s="179" t="s">
        <v>80</v>
      </c>
      <c r="AV5649" s="11" t="s">
        <v>80</v>
      </c>
      <c r="AW5649" s="11" t="s">
        <v>35</v>
      </c>
      <c r="AX5649" s="11" t="s">
        <v>72</v>
      </c>
      <c r="AY5649" s="179" t="s">
        <v>177</v>
      </c>
    </row>
    <row r="5650" spans="2:51" s="12" customFormat="1" x14ac:dyDescent="0.3">
      <c r="B5650" s="186"/>
      <c r="D5650" s="178" t="s">
        <v>197</v>
      </c>
      <c r="E5650" s="187" t="s">
        <v>3</v>
      </c>
      <c r="F5650" s="188" t="s">
        <v>1813</v>
      </c>
      <c r="H5650" s="189" t="s">
        <v>3</v>
      </c>
      <c r="I5650" s="190"/>
      <c r="L5650" s="186"/>
      <c r="M5650" s="191"/>
      <c r="N5650" s="192"/>
      <c r="O5650" s="192"/>
      <c r="P5650" s="192"/>
      <c r="Q5650" s="192"/>
      <c r="R5650" s="192"/>
      <c r="S5650" s="192"/>
      <c r="T5650" s="193"/>
      <c r="AT5650" s="189" t="s">
        <v>197</v>
      </c>
      <c r="AU5650" s="189" t="s">
        <v>80</v>
      </c>
      <c r="AV5650" s="12" t="s">
        <v>22</v>
      </c>
      <c r="AW5650" s="12" t="s">
        <v>35</v>
      </c>
      <c r="AX5650" s="12" t="s">
        <v>72</v>
      </c>
      <c r="AY5650" s="189" t="s">
        <v>177</v>
      </c>
    </row>
    <row r="5651" spans="2:51" s="12" customFormat="1" x14ac:dyDescent="0.3">
      <c r="B5651" s="186"/>
      <c r="D5651" s="178" t="s">
        <v>197</v>
      </c>
      <c r="E5651" s="187" t="s">
        <v>3</v>
      </c>
      <c r="F5651" s="188" t="s">
        <v>1814</v>
      </c>
      <c r="H5651" s="189" t="s">
        <v>3</v>
      </c>
      <c r="I5651" s="190"/>
      <c r="L5651" s="186"/>
      <c r="M5651" s="191"/>
      <c r="N5651" s="192"/>
      <c r="O5651" s="192"/>
      <c r="P5651" s="192"/>
      <c r="Q5651" s="192"/>
      <c r="R5651" s="192"/>
      <c r="S5651" s="192"/>
      <c r="T5651" s="193"/>
      <c r="AT5651" s="189" t="s">
        <v>197</v>
      </c>
      <c r="AU5651" s="189" t="s">
        <v>80</v>
      </c>
      <c r="AV5651" s="12" t="s">
        <v>22</v>
      </c>
      <c r="AW5651" s="12" t="s">
        <v>35</v>
      </c>
      <c r="AX5651" s="12" t="s">
        <v>72</v>
      </c>
      <c r="AY5651" s="189" t="s">
        <v>177</v>
      </c>
    </row>
    <row r="5652" spans="2:51" s="11" customFormat="1" x14ac:dyDescent="0.3">
      <c r="B5652" s="177"/>
      <c r="D5652" s="178" t="s">
        <v>197</v>
      </c>
      <c r="E5652" s="179" t="s">
        <v>3</v>
      </c>
      <c r="F5652" s="180" t="s">
        <v>2401</v>
      </c>
      <c r="H5652" s="181">
        <v>10.62</v>
      </c>
      <c r="I5652" s="182"/>
      <c r="L5652" s="177"/>
      <c r="M5652" s="183"/>
      <c r="N5652" s="184"/>
      <c r="O5652" s="184"/>
      <c r="P5652" s="184"/>
      <c r="Q5652" s="184"/>
      <c r="R5652" s="184"/>
      <c r="S5652" s="184"/>
      <c r="T5652" s="185"/>
      <c r="AT5652" s="179" t="s">
        <v>197</v>
      </c>
      <c r="AU5652" s="179" t="s">
        <v>80</v>
      </c>
      <c r="AV5652" s="11" t="s">
        <v>80</v>
      </c>
      <c r="AW5652" s="11" t="s">
        <v>35</v>
      </c>
      <c r="AX5652" s="11" t="s">
        <v>72</v>
      </c>
      <c r="AY5652" s="179" t="s">
        <v>177</v>
      </c>
    </row>
    <row r="5653" spans="2:51" s="12" customFormat="1" x14ac:dyDescent="0.3">
      <c r="B5653" s="186"/>
      <c r="D5653" s="178" t="s">
        <v>197</v>
      </c>
      <c r="E5653" s="187" t="s">
        <v>3</v>
      </c>
      <c r="F5653" s="188" t="s">
        <v>1824</v>
      </c>
      <c r="H5653" s="189" t="s">
        <v>3</v>
      </c>
      <c r="I5653" s="190"/>
      <c r="L5653" s="186"/>
      <c r="M5653" s="191"/>
      <c r="N5653" s="192"/>
      <c r="O5653" s="192"/>
      <c r="P5653" s="192"/>
      <c r="Q5653" s="192"/>
      <c r="R5653" s="192"/>
      <c r="S5653" s="192"/>
      <c r="T5653" s="193"/>
      <c r="AT5653" s="189" t="s">
        <v>197</v>
      </c>
      <c r="AU5653" s="189" t="s">
        <v>80</v>
      </c>
      <c r="AV5653" s="12" t="s">
        <v>22</v>
      </c>
      <c r="AW5653" s="12" t="s">
        <v>35</v>
      </c>
      <c r="AX5653" s="12" t="s">
        <v>72</v>
      </c>
      <c r="AY5653" s="189" t="s">
        <v>177</v>
      </c>
    </row>
    <row r="5654" spans="2:51" s="12" customFormat="1" x14ac:dyDescent="0.3">
      <c r="B5654" s="186"/>
      <c r="D5654" s="178" t="s">
        <v>197</v>
      </c>
      <c r="E5654" s="187" t="s">
        <v>3</v>
      </c>
      <c r="F5654" s="188" t="s">
        <v>1825</v>
      </c>
      <c r="H5654" s="189" t="s">
        <v>3</v>
      </c>
      <c r="I5654" s="190"/>
      <c r="L5654" s="186"/>
      <c r="M5654" s="191"/>
      <c r="N5654" s="192"/>
      <c r="O5654" s="192"/>
      <c r="P5654" s="192"/>
      <c r="Q5654" s="192"/>
      <c r="R5654" s="192"/>
      <c r="S5654" s="192"/>
      <c r="T5654" s="193"/>
      <c r="AT5654" s="189" t="s">
        <v>197</v>
      </c>
      <c r="AU5654" s="189" t="s">
        <v>80</v>
      </c>
      <c r="AV5654" s="12" t="s">
        <v>22</v>
      </c>
      <c r="AW5654" s="12" t="s">
        <v>35</v>
      </c>
      <c r="AX5654" s="12" t="s">
        <v>72</v>
      </c>
      <c r="AY5654" s="189" t="s">
        <v>177</v>
      </c>
    </row>
    <row r="5655" spans="2:51" s="11" customFormat="1" x14ac:dyDescent="0.3">
      <c r="B5655" s="177"/>
      <c r="D5655" s="178" t="s">
        <v>197</v>
      </c>
      <c r="E5655" s="179" t="s">
        <v>3</v>
      </c>
      <c r="F5655" s="180" t="s">
        <v>2402</v>
      </c>
      <c r="H5655" s="181">
        <v>5.86</v>
      </c>
      <c r="I5655" s="182"/>
      <c r="L5655" s="177"/>
      <c r="M5655" s="183"/>
      <c r="N5655" s="184"/>
      <c r="O5655" s="184"/>
      <c r="P5655" s="184"/>
      <c r="Q5655" s="184"/>
      <c r="R5655" s="184"/>
      <c r="S5655" s="184"/>
      <c r="T5655" s="185"/>
      <c r="AT5655" s="179" t="s">
        <v>197</v>
      </c>
      <c r="AU5655" s="179" t="s">
        <v>80</v>
      </c>
      <c r="AV5655" s="11" t="s">
        <v>80</v>
      </c>
      <c r="AW5655" s="11" t="s">
        <v>35</v>
      </c>
      <c r="AX5655" s="11" t="s">
        <v>72</v>
      </c>
      <c r="AY5655" s="179" t="s">
        <v>177</v>
      </c>
    </row>
    <row r="5656" spans="2:51" s="12" customFormat="1" x14ac:dyDescent="0.3">
      <c r="B5656" s="186"/>
      <c r="D5656" s="178" t="s">
        <v>197</v>
      </c>
      <c r="E5656" s="187" t="s">
        <v>3</v>
      </c>
      <c r="F5656" s="188" t="s">
        <v>1827</v>
      </c>
      <c r="H5656" s="189" t="s">
        <v>3</v>
      </c>
      <c r="I5656" s="190"/>
      <c r="L5656" s="186"/>
      <c r="M5656" s="191"/>
      <c r="N5656" s="192"/>
      <c r="O5656" s="192"/>
      <c r="P5656" s="192"/>
      <c r="Q5656" s="192"/>
      <c r="R5656" s="192"/>
      <c r="S5656" s="192"/>
      <c r="T5656" s="193"/>
      <c r="AT5656" s="189" t="s">
        <v>197</v>
      </c>
      <c r="AU5656" s="189" t="s">
        <v>80</v>
      </c>
      <c r="AV5656" s="12" t="s">
        <v>22</v>
      </c>
      <c r="AW5656" s="12" t="s">
        <v>35</v>
      </c>
      <c r="AX5656" s="12" t="s">
        <v>72</v>
      </c>
      <c r="AY5656" s="189" t="s">
        <v>177</v>
      </c>
    </row>
    <row r="5657" spans="2:51" s="12" customFormat="1" x14ac:dyDescent="0.3">
      <c r="B5657" s="186"/>
      <c r="D5657" s="178" t="s">
        <v>197</v>
      </c>
      <c r="E5657" s="187" t="s">
        <v>3</v>
      </c>
      <c r="F5657" s="188" t="s">
        <v>1828</v>
      </c>
      <c r="H5657" s="189" t="s">
        <v>3</v>
      </c>
      <c r="I5657" s="190"/>
      <c r="L5657" s="186"/>
      <c r="M5657" s="191"/>
      <c r="N5657" s="192"/>
      <c r="O5657" s="192"/>
      <c r="P5657" s="192"/>
      <c r="Q5657" s="192"/>
      <c r="R5657" s="192"/>
      <c r="S5657" s="192"/>
      <c r="T5657" s="193"/>
      <c r="AT5657" s="189" t="s">
        <v>197</v>
      </c>
      <c r="AU5657" s="189" t="s">
        <v>80</v>
      </c>
      <c r="AV5657" s="12" t="s">
        <v>22</v>
      </c>
      <c r="AW5657" s="12" t="s">
        <v>35</v>
      </c>
      <c r="AX5657" s="12" t="s">
        <v>72</v>
      </c>
      <c r="AY5657" s="189" t="s">
        <v>177</v>
      </c>
    </row>
    <row r="5658" spans="2:51" s="11" customFormat="1" x14ac:dyDescent="0.3">
      <c r="B5658" s="177"/>
      <c r="D5658" s="178" t="s">
        <v>197</v>
      </c>
      <c r="E5658" s="179" t="s">
        <v>3</v>
      </c>
      <c r="F5658" s="180" t="s">
        <v>2403</v>
      </c>
      <c r="H5658" s="181">
        <v>6.35</v>
      </c>
      <c r="I5658" s="182"/>
      <c r="L5658" s="177"/>
      <c r="M5658" s="183"/>
      <c r="N5658" s="184"/>
      <c r="O5658" s="184"/>
      <c r="P5658" s="184"/>
      <c r="Q5658" s="184"/>
      <c r="R5658" s="184"/>
      <c r="S5658" s="184"/>
      <c r="T5658" s="185"/>
      <c r="AT5658" s="179" t="s">
        <v>197</v>
      </c>
      <c r="AU5658" s="179" t="s">
        <v>80</v>
      </c>
      <c r="AV5658" s="11" t="s">
        <v>80</v>
      </c>
      <c r="AW5658" s="11" t="s">
        <v>35</v>
      </c>
      <c r="AX5658" s="11" t="s">
        <v>72</v>
      </c>
      <c r="AY5658" s="179" t="s">
        <v>177</v>
      </c>
    </row>
    <row r="5659" spans="2:51" s="12" customFormat="1" x14ac:dyDescent="0.3">
      <c r="B5659" s="186"/>
      <c r="D5659" s="178" t="s">
        <v>197</v>
      </c>
      <c r="E5659" s="187" t="s">
        <v>3</v>
      </c>
      <c r="F5659" s="188" t="s">
        <v>1844</v>
      </c>
      <c r="H5659" s="189" t="s">
        <v>3</v>
      </c>
      <c r="I5659" s="190"/>
      <c r="L5659" s="186"/>
      <c r="M5659" s="191"/>
      <c r="N5659" s="192"/>
      <c r="O5659" s="192"/>
      <c r="P5659" s="192"/>
      <c r="Q5659" s="192"/>
      <c r="R5659" s="192"/>
      <c r="S5659" s="192"/>
      <c r="T5659" s="193"/>
      <c r="AT5659" s="189" t="s">
        <v>197</v>
      </c>
      <c r="AU5659" s="189" t="s">
        <v>80</v>
      </c>
      <c r="AV5659" s="12" t="s">
        <v>22</v>
      </c>
      <c r="AW5659" s="12" t="s">
        <v>35</v>
      </c>
      <c r="AX5659" s="12" t="s">
        <v>72</v>
      </c>
      <c r="AY5659" s="189" t="s">
        <v>177</v>
      </c>
    </row>
    <row r="5660" spans="2:51" s="12" customFormat="1" x14ac:dyDescent="0.3">
      <c r="B5660" s="186"/>
      <c r="D5660" s="178" t="s">
        <v>197</v>
      </c>
      <c r="E5660" s="187" t="s">
        <v>3</v>
      </c>
      <c r="F5660" s="188" t="s">
        <v>1644</v>
      </c>
      <c r="H5660" s="189" t="s">
        <v>3</v>
      </c>
      <c r="I5660" s="190"/>
      <c r="L5660" s="186"/>
      <c r="M5660" s="191"/>
      <c r="N5660" s="192"/>
      <c r="O5660" s="192"/>
      <c r="P5660" s="192"/>
      <c r="Q5660" s="192"/>
      <c r="R5660" s="192"/>
      <c r="S5660" s="192"/>
      <c r="T5660" s="193"/>
      <c r="AT5660" s="189" t="s">
        <v>197</v>
      </c>
      <c r="AU5660" s="189" t="s">
        <v>80</v>
      </c>
      <c r="AV5660" s="12" t="s">
        <v>22</v>
      </c>
      <c r="AW5660" s="12" t="s">
        <v>35</v>
      </c>
      <c r="AX5660" s="12" t="s">
        <v>72</v>
      </c>
      <c r="AY5660" s="189" t="s">
        <v>177</v>
      </c>
    </row>
    <row r="5661" spans="2:51" s="11" customFormat="1" x14ac:dyDescent="0.3">
      <c r="B5661" s="177"/>
      <c r="D5661" s="178" t="s">
        <v>197</v>
      </c>
      <c r="E5661" s="179" t="s">
        <v>3</v>
      </c>
      <c r="F5661" s="180" t="s">
        <v>2404</v>
      </c>
      <c r="H5661" s="181">
        <v>6.02</v>
      </c>
      <c r="I5661" s="182"/>
      <c r="L5661" s="177"/>
      <c r="M5661" s="183"/>
      <c r="N5661" s="184"/>
      <c r="O5661" s="184"/>
      <c r="P5661" s="184"/>
      <c r="Q5661" s="184"/>
      <c r="R5661" s="184"/>
      <c r="S5661" s="184"/>
      <c r="T5661" s="185"/>
      <c r="AT5661" s="179" t="s">
        <v>197</v>
      </c>
      <c r="AU5661" s="179" t="s">
        <v>80</v>
      </c>
      <c r="AV5661" s="11" t="s">
        <v>80</v>
      </c>
      <c r="AW5661" s="11" t="s">
        <v>35</v>
      </c>
      <c r="AX5661" s="11" t="s">
        <v>72</v>
      </c>
      <c r="AY5661" s="179" t="s">
        <v>177</v>
      </c>
    </row>
    <row r="5662" spans="2:51" s="12" customFormat="1" x14ac:dyDescent="0.3">
      <c r="B5662" s="186"/>
      <c r="D5662" s="178" t="s">
        <v>197</v>
      </c>
      <c r="E5662" s="187" t="s">
        <v>3</v>
      </c>
      <c r="F5662" s="188" t="s">
        <v>1818</v>
      </c>
      <c r="H5662" s="189" t="s">
        <v>3</v>
      </c>
      <c r="I5662" s="190"/>
      <c r="L5662" s="186"/>
      <c r="M5662" s="191"/>
      <c r="N5662" s="192"/>
      <c r="O5662" s="192"/>
      <c r="P5662" s="192"/>
      <c r="Q5662" s="192"/>
      <c r="R5662" s="192"/>
      <c r="S5662" s="192"/>
      <c r="T5662" s="193"/>
      <c r="AT5662" s="189" t="s">
        <v>197</v>
      </c>
      <c r="AU5662" s="189" t="s">
        <v>80</v>
      </c>
      <c r="AV5662" s="12" t="s">
        <v>22</v>
      </c>
      <c r="AW5662" s="12" t="s">
        <v>35</v>
      </c>
      <c r="AX5662" s="12" t="s">
        <v>72</v>
      </c>
      <c r="AY5662" s="189" t="s">
        <v>177</v>
      </c>
    </row>
    <row r="5663" spans="2:51" s="12" customFormat="1" x14ac:dyDescent="0.3">
      <c r="B5663" s="186"/>
      <c r="D5663" s="178" t="s">
        <v>197</v>
      </c>
      <c r="E5663" s="187" t="s">
        <v>3</v>
      </c>
      <c r="F5663" s="188" t="s">
        <v>1819</v>
      </c>
      <c r="H5663" s="189" t="s">
        <v>3</v>
      </c>
      <c r="I5663" s="190"/>
      <c r="L5663" s="186"/>
      <c r="M5663" s="191"/>
      <c r="N5663" s="192"/>
      <c r="O5663" s="192"/>
      <c r="P5663" s="192"/>
      <c r="Q5663" s="192"/>
      <c r="R5663" s="192"/>
      <c r="S5663" s="192"/>
      <c r="T5663" s="193"/>
      <c r="AT5663" s="189" t="s">
        <v>197</v>
      </c>
      <c r="AU5663" s="189" t="s">
        <v>80</v>
      </c>
      <c r="AV5663" s="12" t="s">
        <v>22</v>
      </c>
      <c r="AW5663" s="12" t="s">
        <v>35</v>
      </c>
      <c r="AX5663" s="12" t="s">
        <v>72</v>
      </c>
      <c r="AY5663" s="189" t="s">
        <v>177</v>
      </c>
    </row>
    <row r="5664" spans="2:51" s="11" customFormat="1" x14ac:dyDescent="0.3">
      <c r="B5664" s="177"/>
      <c r="D5664" s="178" t="s">
        <v>197</v>
      </c>
      <c r="E5664" s="179" t="s">
        <v>3</v>
      </c>
      <c r="F5664" s="180" t="s">
        <v>2371</v>
      </c>
      <c r="H5664" s="181">
        <v>5.3</v>
      </c>
      <c r="I5664" s="182"/>
      <c r="L5664" s="177"/>
      <c r="M5664" s="183"/>
      <c r="N5664" s="184"/>
      <c r="O5664" s="184"/>
      <c r="P5664" s="184"/>
      <c r="Q5664" s="184"/>
      <c r="R5664" s="184"/>
      <c r="S5664" s="184"/>
      <c r="T5664" s="185"/>
      <c r="AT5664" s="179" t="s">
        <v>197</v>
      </c>
      <c r="AU5664" s="179" t="s">
        <v>80</v>
      </c>
      <c r="AV5664" s="11" t="s">
        <v>80</v>
      </c>
      <c r="AW5664" s="11" t="s">
        <v>35</v>
      </c>
      <c r="AX5664" s="11" t="s">
        <v>72</v>
      </c>
      <c r="AY5664" s="179" t="s">
        <v>177</v>
      </c>
    </row>
    <row r="5665" spans="2:51" s="12" customFormat="1" x14ac:dyDescent="0.3">
      <c r="B5665" s="186"/>
      <c r="D5665" s="178" t="s">
        <v>197</v>
      </c>
      <c r="E5665" s="187" t="s">
        <v>3</v>
      </c>
      <c r="F5665" s="188" t="s">
        <v>1821</v>
      </c>
      <c r="H5665" s="189" t="s">
        <v>3</v>
      </c>
      <c r="I5665" s="190"/>
      <c r="L5665" s="186"/>
      <c r="M5665" s="191"/>
      <c r="N5665" s="192"/>
      <c r="O5665" s="192"/>
      <c r="P5665" s="192"/>
      <c r="Q5665" s="192"/>
      <c r="R5665" s="192"/>
      <c r="S5665" s="192"/>
      <c r="T5665" s="193"/>
      <c r="AT5665" s="189" t="s">
        <v>197</v>
      </c>
      <c r="AU5665" s="189" t="s">
        <v>80</v>
      </c>
      <c r="AV5665" s="12" t="s">
        <v>22</v>
      </c>
      <c r="AW5665" s="12" t="s">
        <v>35</v>
      </c>
      <c r="AX5665" s="12" t="s">
        <v>72</v>
      </c>
      <c r="AY5665" s="189" t="s">
        <v>177</v>
      </c>
    </row>
    <row r="5666" spans="2:51" s="12" customFormat="1" x14ac:dyDescent="0.3">
      <c r="B5666" s="186"/>
      <c r="D5666" s="178" t="s">
        <v>197</v>
      </c>
      <c r="E5666" s="187" t="s">
        <v>3</v>
      </c>
      <c r="F5666" s="188" t="s">
        <v>1822</v>
      </c>
      <c r="H5666" s="189" t="s">
        <v>3</v>
      </c>
      <c r="I5666" s="190"/>
      <c r="L5666" s="186"/>
      <c r="M5666" s="191"/>
      <c r="N5666" s="192"/>
      <c r="O5666" s="192"/>
      <c r="P5666" s="192"/>
      <c r="Q5666" s="192"/>
      <c r="R5666" s="192"/>
      <c r="S5666" s="192"/>
      <c r="T5666" s="193"/>
      <c r="AT5666" s="189" t="s">
        <v>197</v>
      </c>
      <c r="AU5666" s="189" t="s">
        <v>80</v>
      </c>
      <c r="AV5666" s="12" t="s">
        <v>22</v>
      </c>
      <c r="AW5666" s="12" t="s">
        <v>35</v>
      </c>
      <c r="AX5666" s="12" t="s">
        <v>72</v>
      </c>
      <c r="AY5666" s="189" t="s">
        <v>177</v>
      </c>
    </row>
    <row r="5667" spans="2:51" s="11" customFormat="1" x14ac:dyDescent="0.3">
      <c r="B5667" s="177"/>
      <c r="D5667" s="178" t="s">
        <v>197</v>
      </c>
      <c r="E5667" s="179" t="s">
        <v>3</v>
      </c>
      <c r="F5667" s="180" t="s">
        <v>2372</v>
      </c>
      <c r="H5667" s="181">
        <v>5.4</v>
      </c>
      <c r="I5667" s="182"/>
      <c r="L5667" s="177"/>
      <c r="M5667" s="183"/>
      <c r="N5667" s="184"/>
      <c r="O5667" s="184"/>
      <c r="P5667" s="184"/>
      <c r="Q5667" s="184"/>
      <c r="R5667" s="184"/>
      <c r="S5667" s="184"/>
      <c r="T5667" s="185"/>
      <c r="AT5667" s="179" t="s">
        <v>197</v>
      </c>
      <c r="AU5667" s="179" t="s">
        <v>80</v>
      </c>
      <c r="AV5667" s="11" t="s">
        <v>80</v>
      </c>
      <c r="AW5667" s="11" t="s">
        <v>35</v>
      </c>
      <c r="AX5667" s="11" t="s">
        <v>72</v>
      </c>
      <c r="AY5667" s="179" t="s">
        <v>177</v>
      </c>
    </row>
    <row r="5668" spans="2:51" s="14" customFormat="1" x14ac:dyDescent="0.3">
      <c r="B5668" s="223"/>
      <c r="D5668" s="178" t="s">
        <v>197</v>
      </c>
      <c r="E5668" s="224" t="s">
        <v>3</v>
      </c>
      <c r="F5668" s="225" t="s">
        <v>408</v>
      </c>
      <c r="H5668" s="226">
        <v>245.16</v>
      </c>
      <c r="I5668" s="227"/>
      <c r="L5668" s="223"/>
      <c r="M5668" s="228"/>
      <c r="N5668" s="229"/>
      <c r="O5668" s="229"/>
      <c r="P5668" s="229"/>
      <c r="Q5668" s="229"/>
      <c r="R5668" s="229"/>
      <c r="S5668" s="229"/>
      <c r="T5668" s="230"/>
      <c r="AT5668" s="224" t="s">
        <v>197</v>
      </c>
      <c r="AU5668" s="224" t="s">
        <v>80</v>
      </c>
      <c r="AV5668" s="14" t="s">
        <v>204</v>
      </c>
      <c r="AW5668" s="14" t="s">
        <v>35</v>
      </c>
      <c r="AX5668" s="14" t="s">
        <v>72</v>
      </c>
      <c r="AY5668" s="224" t="s">
        <v>177</v>
      </c>
    </row>
    <row r="5669" spans="2:51" s="12" customFormat="1" x14ac:dyDescent="0.3">
      <c r="B5669" s="186"/>
      <c r="D5669" s="178" t="s">
        <v>197</v>
      </c>
      <c r="E5669" s="187" t="s">
        <v>3</v>
      </c>
      <c r="F5669" s="188" t="s">
        <v>1854</v>
      </c>
      <c r="H5669" s="189" t="s">
        <v>3</v>
      </c>
      <c r="I5669" s="190"/>
      <c r="L5669" s="186"/>
      <c r="M5669" s="191"/>
      <c r="N5669" s="192"/>
      <c r="O5669" s="192"/>
      <c r="P5669" s="192"/>
      <c r="Q5669" s="192"/>
      <c r="R5669" s="192"/>
      <c r="S5669" s="192"/>
      <c r="T5669" s="193"/>
      <c r="AT5669" s="189" t="s">
        <v>197</v>
      </c>
      <c r="AU5669" s="189" t="s">
        <v>80</v>
      </c>
      <c r="AV5669" s="12" t="s">
        <v>22</v>
      </c>
      <c r="AW5669" s="12" t="s">
        <v>35</v>
      </c>
      <c r="AX5669" s="12" t="s">
        <v>72</v>
      </c>
      <c r="AY5669" s="189" t="s">
        <v>177</v>
      </c>
    </row>
    <row r="5670" spans="2:51" s="12" customFormat="1" x14ac:dyDescent="0.3">
      <c r="B5670" s="186"/>
      <c r="D5670" s="178" t="s">
        <v>197</v>
      </c>
      <c r="E5670" s="187" t="s">
        <v>3</v>
      </c>
      <c r="F5670" s="188" t="s">
        <v>1855</v>
      </c>
      <c r="H5670" s="189" t="s">
        <v>3</v>
      </c>
      <c r="I5670" s="190"/>
      <c r="L5670" s="186"/>
      <c r="M5670" s="191"/>
      <c r="N5670" s="192"/>
      <c r="O5670" s="192"/>
      <c r="P5670" s="192"/>
      <c r="Q5670" s="192"/>
      <c r="R5670" s="192"/>
      <c r="S5670" s="192"/>
      <c r="T5670" s="193"/>
      <c r="AT5670" s="189" t="s">
        <v>197</v>
      </c>
      <c r="AU5670" s="189" t="s">
        <v>80</v>
      </c>
      <c r="AV5670" s="12" t="s">
        <v>22</v>
      </c>
      <c r="AW5670" s="12" t="s">
        <v>35</v>
      </c>
      <c r="AX5670" s="12" t="s">
        <v>72</v>
      </c>
      <c r="AY5670" s="189" t="s">
        <v>177</v>
      </c>
    </row>
    <row r="5671" spans="2:51" s="11" customFormat="1" x14ac:dyDescent="0.3">
      <c r="B5671" s="177"/>
      <c r="D5671" s="178" t="s">
        <v>197</v>
      </c>
      <c r="E5671" s="179" t="s">
        <v>3</v>
      </c>
      <c r="F5671" s="180" t="s">
        <v>2309</v>
      </c>
      <c r="H5671" s="181">
        <v>2.87</v>
      </c>
      <c r="I5671" s="182"/>
      <c r="L5671" s="177"/>
      <c r="M5671" s="183"/>
      <c r="N5671" s="184"/>
      <c r="O5671" s="184"/>
      <c r="P5671" s="184"/>
      <c r="Q5671" s="184"/>
      <c r="R5671" s="184"/>
      <c r="S5671" s="184"/>
      <c r="T5671" s="185"/>
      <c r="AT5671" s="179" t="s">
        <v>197</v>
      </c>
      <c r="AU5671" s="179" t="s">
        <v>80</v>
      </c>
      <c r="AV5671" s="11" t="s">
        <v>80</v>
      </c>
      <c r="AW5671" s="11" t="s">
        <v>35</v>
      </c>
      <c r="AX5671" s="11" t="s">
        <v>72</v>
      </c>
      <c r="AY5671" s="179" t="s">
        <v>177</v>
      </c>
    </row>
    <row r="5672" spans="2:51" s="12" customFormat="1" x14ac:dyDescent="0.3">
      <c r="B5672" s="186"/>
      <c r="D5672" s="178" t="s">
        <v>197</v>
      </c>
      <c r="E5672" s="187" t="s">
        <v>3</v>
      </c>
      <c r="F5672" s="188" t="s">
        <v>1862</v>
      </c>
      <c r="H5672" s="189" t="s">
        <v>3</v>
      </c>
      <c r="I5672" s="190"/>
      <c r="L5672" s="186"/>
      <c r="M5672" s="191"/>
      <c r="N5672" s="192"/>
      <c r="O5672" s="192"/>
      <c r="P5672" s="192"/>
      <c r="Q5672" s="192"/>
      <c r="R5672" s="192"/>
      <c r="S5672" s="192"/>
      <c r="T5672" s="193"/>
      <c r="AT5672" s="189" t="s">
        <v>197</v>
      </c>
      <c r="AU5672" s="189" t="s">
        <v>80</v>
      </c>
      <c r="AV5672" s="12" t="s">
        <v>22</v>
      </c>
      <c r="AW5672" s="12" t="s">
        <v>35</v>
      </c>
      <c r="AX5672" s="12" t="s">
        <v>72</v>
      </c>
      <c r="AY5672" s="189" t="s">
        <v>177</v>
      </c>
    </row>
    <row r="5673" spans="2:51" s="12" customFormat="1" x14ac:dyDescent="0.3">
      <c r="B5673" s="186"/>
      <c r="D5673" s="178" t="s">
        <v>197</v>
      </c>
      <c r="E5673" s="187" t="s">
        <v>3</v>
      </c>
      <c r="F5673" s="188" t="s">
        <v>1863</v>
      </c>
      <c r="H5673" s="189" t="s">
        <v>3</v>
      </c>
      <c r="I5673" s="190"/>
      <c r="L5673" s="186"/>
      <c r="M5673" s="191"/>
      <c r="N5673" s="192"/>
      <c r="O5673" s="192"/>
      <c r="P5673" s="192"/>
      <c r="Q5673" s="192"/>
      <c r="R5673" s="192"/>
      <c r="S5673" s="192"/>
      <c r="T5673" s="193"/>
      <c r="AT5673" s="189" t="s">
        <v>197</v>
      </c>
      <c r="AU5673" s="189" t="s">
        <v>80</v>
      </c>
      <c r="AV5673" s="12" t="s">
        <v>22</v>
      </c>
      <c r="AW5673" s="12" t="s">
        <v>35</v>
      </c>
      <c r="AX5673" s="12" t="s">
        <v>72</v>
      </c>
      <c r="AY5673" s="189" t="s">
        <v>177</v>
      </c>
    </row>
    <row r="5674" spans="2:51" s="11" customFormat="1" x14ac:dyDescent="0.3">
      <c r="B5674" s="177"/>
      <c r="D5674" s="178" t="s">
        <v>197</v>
      </c>
      <c r="E5674" s="179" t="s">
        <v>3</v>
      </c>
      <c r="F5674" s="180" t="s">
        <v>2309</v>
      </c>
      <c r="H5674" s="181">
        <v>2.87</v>
      </c>
      <c r="I5674" s="182"/>
      <c r="L5674" s="177"/>
      <c r="M5674" s="183"/>
      <c r="N5674" s="184"/>
      <c r="O5674" s="184"/>
      <c r="P5674" s="184"/>
      <c r="Q5674" s="184"/>
      <c r="R5674" s="184"/>
      <c r="S5674" s="184"/>
      <c r="T5674" s="185"/>
      <c r="AT5674" s="179" t="s">
        <v>197</v>
      </c>
      <c r="AU5674" s="179" t="s">
        <v>80</v>
      </c>
      <c r="AV5674" s="11" t="s">
        <v>80</v>
      </c>
      <c r="AW5674" s="11" t="s">
        <v>35</v>
      </c>
      <c r="AX5674" s="11" t="s">
        <v>72</v>
      </c>
      <c r="AY5674" s="179" t="s">
        <v>177</v>
      </c>
    </row>
    <row r="5675" spans="2:51" s="12" customFormat="1" x14ac:dyDescent="0.3">
      <c r="B5675" s="186"/>
      <c r="D5675" s="178" t="s">
        <v>197</v>
      </c>
      <c r="E5675" s="187" t="s">
        <v>3</v>
      </c>
      <c r="F5675" s="188" t="s">
        <v>1867</v>
      </c>
      <c r="H5675" s="189" t="s">
        <v>3</v>
      </c>
      <c r="I5675" s="190"/>
      <c r="L5675" s="186"/>
      <c r="M5675" s="191"/>
      <c r="N5675" s="192"/>
      <c r="O5675" s="192"/>
      <c r="P5675" s="192"/>
      <c r="Q5675" s="192"/>
      <c r="R5675" s="192"/>
      <c r="S5675" s="192"/>
      <c r="T5675" s="193"/>
      <c r="AT5675" s="189" t="s">
        <v>197</v>
      </c>
      <c r="AU5675" s="189" t="s">
        <v>80</v>
      </c>
      <c r="AV5675" s="12" t="s">
        <v>22</v>
      </c>
      <c r="AW5675" s="12" t="s">
        <v>35</v>
      </c>
      <c r="AX5675" s="12" t="s">
        <v>72</v>
      </c>
      <c r="AY5675" s="189" t="s">
        <v>177</v>
      </c>
    </row>
    <row r="5676" spans="2:51" s="12" customFormat="1" x14ac:dyDescent="0.3">
      <c r="B5676" s="186"/>
      <c r="D5676" s="178" t="s">
        <v>197</v>
      </c>
      <c r="E5676" s="187" t="s">
        <v>3</v>
      </c>
      <c r="F5676" s="188" t="s">
        <v>1855</v>
      </c>
      <c r="H5676" s="189" t="s">
        <v>3</v>
      </c>
      <c r="I5676" s="190"/>
      <c r="L5676" s="186"/>
      <c r="M5676" s="191"/>
      <c r="N5676" s="192"/>
      <c r="O5676" s="192"/>
      <c r="P5676" s="192"/>
      <c r="Q5676" s="192"/>
      <c r="R5676" s="192"/>
      <c r="S5676" s="192"/>
      <c r="T5676" s="193"/>
      <c r="AT5676" s="189" t="s">
        <v>197</v>
      </c>
      <c r="AU5676" s="189" t="s">
        <v>80</v>
      </c>
      <c r="AV5676" s="12" t="s">
        <v>22</v>
      </c>
      <c r="AW5676" s="12" t="s">
        <v>35</v>
      </c>
      <c r="AX5676" s="12" t="s">
        <v>72</v>
      </c>
      <c r="AY5676" s="189" t="s">
        <v>177</v>
      </c>
    </row>
    <row r="5677" spans="2:51" s="11" customFormat="1" x14ac:dyDescent="0.3">
      <c r="B5677" s="177"/>
      <c r="D5677" s="178" t="s">
        <v>197</v>
      </c>
      <c r="E5677" s="179" t="s">
        <v>3</v>
      </c>
      <c r="F5677" s="180" t="s">
        <v>2309</v>
      </c>
      <c r="H5677" s="181">
        <v>2.87</v>
      </c>
      <c r="I5677" s="182"/>
      <c r="L5677" s="177"/>
      <c r="M5677" s="183"/>
      <c r="N5677" s="184"/>
      <c r="O5677" s="184"/>
      <c r="P5677" s="184"/>
      <c r="Q5677" s="184"/>
      <c r="R5677" s="184"/>
      <c r="S5677" s="184"/>
      <c r="T5677" s="185"/>
      <c r="AT5677" s="179" t="s">
        <v>197</v>
      </c>
      <c r="AU5677" s="179" t="s">
        <v>80</v>
      </c>
      <c r="AV5677" s="11" t="s">
        <v>80</v>
      </c>
      <c r="AW5677" s="11" t="s">
        <v>35</v>
      </c>
      <c r="AX5677" s="11" t="s">
        <v>72</v>
      </c>
      <c r="AY5677" s="179" t="s">
        <v>177</v>
      </c>
    </row>
    <row r="5678" spans="2:51" s="12" customFormat="1" x14ac:dyDescent="0.3">
      <c r="B5678" s="186"/>
      <c r="D5678" s="178" t="s">
        <v>197</v>
      </c>
      <c r="E5678" s="187" t="s">
        <v>3</v>
      </c>
      <c r="F5678" s="188" t="s">
        <v>1870</v>
      </c>
      <c r="H5678" s="189" t="s">
        <v>3</v>
      </c>
      <c r="I5678" s="190"/>
      <c r="L5678" s="186"/>
      <c r="M5678" s="191"/>
      <c r="N5678" s="192"/>
      <c r="O5678" s="192"/>
      <c r="P5678" s="192"/>
      <c r="Q5678" s="192"/>
      <c r="R5678" s="192"/>
      <c r="S5678" s="192"/>
      <c r="T5678" s="193"/>
      <c r="AT5678" s="189" t="s">
        <v>197</v>
      </c>
      <c r="AU5678" s="189" t="s">
        <v>80</v>
      </c>
      <c r="AV5678" s="12" t="s">
        <v>22</v>
      </c>
      <c r="AW5678" s="12" t="s">
        <v>35</v>
      </c>
      <c r="AX5678" s="12" t="s">
        <v>72</v>
      </c>
      <c r="AY5678" s="189" t="s">
        <v>177</v>
      </c>
    </row>
    <row r="5679" spans="2:51" s="12" customFormat="1" x14ac:dyDescent="0.3">
      <c r="B5679" s="186"/>
      <c r="D5679" s="178" t="s">
        <v>197</v>
      </c>
      <c r="E5679" s="187" t="s">
        <v>3</v>
      </c>
      <c r="F5679" s="188" t="s">
        <v>1863</v>
      </c>
      <c r="H5679" s="189" t="s">
        <v>3</v>
      </c>
      <c r="I5679" s="190"/>
      <c r="L5679" s="186"/>
      <c r="M5679" s="191"/>
      <c r="N5679" s="192"/>
      <c r="O5679" s="192"/>
      <c r="P5679" s="192"/>
      <c r="Q5679" s="192"/>
      <c r="R5679" s="192"/>
      <c r="S5679" s="192"/>
      <c r="T5679" s="193"/>
      <c r="AT5679" s="189" t="s">
        <v>197</v>
      </c>
      <c r="AU5679" s="189" t="s">
        <v>80</v>
      </c>
      <c r="AV5679" s="12" t="s">
        <v>22</v>
      </c>
      <c r="AW5679" s="12" t="s">
        <v>35</v>
      </c>
      <c r="AX5679" s="12" t="s">
        <v>72</v>
      </c>
      <c r="AY5679" s="189" t="s">
        <v>177</v>
      </c>
    </row>
    <row r="5680" spans="2:51" s="11" customFormat="1" x14ac:dyDescent="0.3">
      <c r="B5680" s="177"/>
      <c r="D5680" s="178" t="s">
        <v>197</v>
      </c>
      <c r="E5680" s="179" t="s">
        <v>3</v>
      </c>
      <c r="F5680" s="180" t="s">
        <v>2309</v>
      </c>
      <c r="H5680" s="181">
        <v>2.87</v>
      </c>
      <c r="I5680" s="182"/>
      <c r="L5680" s="177"/>
      <c r="M5680" s="183"/>
      <c r="N5680" s="184"/>
      <c r="O5680" s="184"/>
      <c r="P5680" s="184"/>
      <c r="Q5680" s="184"/>
      <c r="R5680" s="184"/>
      <c r="S5680" s="184"/>
      <c r="T5680" s="185"/>
      <c r="AT5680" s="179" t="s">
        <v>197</v>
      </c>
      <c r="AU5680" s="179" t="s">
        <v>80</v>
      </c>
      <c r="AV5680" s="11" t="s">
        <v>80</v>
      </c>
      <c r="AW5680" s="11" t="s">
        <v>35</v>
      </c>
      <c r="AX5680" s="11" t="s">
        <v>72</v>
      </c>
      <c r="AY5680" s="179" t="s">
        <v>177</v>
      </c>
    </row>
    <row r="5681" spans="2:51" s="12" customFormat="1" x14ac:dyDescent="0.3">
      <c r="B5681" s="186"/>
      <c r="D5681" s="178" t="s">
        <v>197</v>
      </c>
      <c r="E5681" s="187" t="s">
        <v>3</v>
      </c>
      <c r="F5681" s="188" t="s">
        <v>1874</v>
      </c>
      <c r="H5681" s="189" t="s">
        <v>3</v>
      </c>
      <c r="I5681" s="190"/>
      <c r="L5681" s="186"/>
      <c r="M5681" s="191"/>
      <c r="N5681" s="192"/>
      <c r="O5681" s="192"/>
      <c r="P5681" s="192"/>
      <c r="Q5681" s="192"/>
      <c r="R5681" s="192"/>
      <c r="S5681" s="192"/>
      <c r="T5681" s="193"/>
      <c r="AT5681" s="189" t="s">
        <v>197</v>
      </c>
      <c r="AU5681" s="189" t="s">
        <v>80</v>
      </c>
      <c r="AV5681" s="12" t="s">
        <v>22</v>
      </c>
      <c r="AW5681" s="12" t="s">
        <v>35</v>
      </c>
      <c r="AX5681" s="12" t="s">
        <v>72</v>
      </c>
      <c r="AY5681" s="189" t="s">
        <v>177</v>
      </c>
    </row>
    <row r="5682" spans="2:51" s="12" customFormat="1" x14ac:dyDescent="0.3">
      <c r="B5682" s="186"/>
      <c r="D5682" s="178" t="s">
        <v>197</v>
      </c>
      <c r="E5682" s="187" t="s">
        <v>3</v>
      </c>
      <c r="F5682" s="188" t="s">
        <v>1855</v>
      </c>
      <c r="H5682" s="189" t="s">
        <v>3</v>
      </c>
      <c r="I5682" s="190"/>
      <c r="L5682" s="186"/>
      <c r="M5682" s="191"/>
      <c r="N5682" s="192"/>
      <c r="O5682" s="192"/>
      <c r="P5682" s="192"/>
      <c r="Q5682" s="192"/>
      <c r="R5682" s="192"/>
      <c r="S5682" s="192"/>
      <c r="T5682" s="193"/>
      <c r="AT5682" s="189" t="s">
        <v>197</v>
      </c>
      <c r="AU5682" s="189" t="s">
        <v>80</v>
      </c>
      <c r="AV5682" s="12" t="s">
        <v>22</v>
      </c>
      <c r="AW5682" s="12" t="s">
        <v>35</v>
      </c>
      <c r="AX5682" s="12" t="s">
        <v>72</v>
      </c>
      <c r="AY5682" s="189" t="s">
        <v>177</v>
      </c>
    </row>
    <row r="5683" spans="2:51" s="11" customFormat="1" x14ac:dyDescent="0.3">
      <c r="B5683" s="177"/>
      <c r="D5683" s="178" t="s">
        <v>197</v>
      </c>
      <c r="E5683" s="179" t="s">
        <v>3</v>
      </c>
      <c r="F5683" s="180" t="s">
        <v>2309</v>
      </c>
      <c r="H5683" s="181">
        <v>2.87</v>
      </c>
      <c r="I5683" s="182"/>
      <c r="L5683" s="177"/>
      <c r="M5683" s="183"/>
      <c r="N5683" s="184"/>
      <c r="O5683" s="184"/>
      <c r="P5683" s="184"/>
      <c r="Q5683" s="184"/>
      <c r="R5683" s="184"/>
      <c r="S5683" s="184"/>
      <c r="T5683" s="185"/>
      <c r="AT5683" s="179" t="s">
        <v>197</v>
      </c>
      <c r="AU5683" s="179" t="s">
        <v>80</v>
      </c>
      <c r="AV5683" s="11" t="s">
        <v>80</v>
      </c>
      <c r="AW5683" s="11" t="s">
        <v>35</v>
      </c>
      <c r="AX5683" s="11" t="s">
        <v>72</v>
      </c>
      <c r="AY5683" s="179" t="s">
        <v>177</v>
      </c>
    </row>
    <row r="5684" spans="2:51" s="12" customFormat="1" x14ac:dyDescent="0.3">
      <c r="B5684" s="186"/>
      <c r="D5684" s="178" t="s">
        <v>197</v>
      </c>
      <c r="E5684" s="187" t="s">
        <v>3</v>
      </c>
      <c r="F5684" s="188" t="s">
        <v>1877</v>
      </c>
      <c r="H5684" s="189" t="s">
        <v>3</v>
      </c>
      <c r="I5684" s="190"/>
      <c r="L5684" s="186"/>
      <c r="M5684" s="191"/>
      <c r="N5684" s="192"/>
      <c r="O5684" s="192"/>
      <c r="P5684" s="192"/>
      <c r="Q5684" s="192"/>
      <c r="R5684" s="192"/>
      <c r="S5684" s="192"/>
      <c r="T5684" s="193"/>
      <c r="AT5684" s="189" t="s">
        <v>197</v>
      </c>
      <c r="AU5684" s="189" t="s">
        <v>80</v>
      </c>
      <c r="AV5684" s="12" t="s">
        <v>22</v>
      </c>
      <c r="AW5684" s="12" t="s">
        <v>35</v>
      </c>
      <c r="AX5684" s="12" t="s">
        <v>72</v>
      </c>
      <c r="AY5684" s="189" t="s">
        <v>177</v>
      </c>
    </row>
    <row r="5685" spans="2:51" s="12" customFormat="1" x14ac:dyDescent="0.3">
      <c r="B5685" s="186"/>
      <c r="D5685" s="178" t="s">
        <v>197</v>
      </c>
      <c r="E5685" s="187" t="s">
        <v>3</v>
      </c>
      <c r="F5685" s="188" t="s">
        <v>1863</v>
      </c>
      <c r="H5685" s="189" t="s">
        <v>3</v>
      </c>
      <c r="I5685" s="190"/>
      <c r="L5685" s="186"/>
      <c r="M5685" s="191"/>
      <c r="N5685" s="192"/>
      <c r="O5685" s="192"/>
      <c r="P5685" s="192"/>
      <c r="Q5685" s="192"/>
      <c r="R5685" s="192"/>
      <c r="S5685" s="192"/>
      <c r="T5685" s="193"/>
      <c r="AT5685" s="189" t="s">
        <v>197</v>
      </c>
      <c r="AU5685" s="189" t="s">
        <v>80</v>
      </c>
      <c r="AV5685" s="12" t="s">
        <v>22</v>
      </c>
      <c r="AW5685" s="12" t="s">
        <v>35</v>
      </c>
      <c r="AX5685" s="12" t="s">
        <v>72</v>
      </c>
      <c r="AY5685" s="189" t="s">
        <v>177</v>
      </c>
    </row>
    <row r="5686" spans="2:51" s="11" customFormat="1" x14ac:dyDescent="0.3">
      <c r="B5686" s="177"/>
      <c r="D5686" s="178" t="s">
        <v>197</v>
      </c>
      <c r="E5686" s="179" t="s">
        <v>3</v>
      </c>
      <c r="F5686" s="180" t="s">
        <v>2309</v>
      </c>
      <c r="H5686" s="181">
        <v>2.87</v>
      </c>
      <c r="I5686" s="182"/>
      <c r="L5686" s="177"/>
      <c r="M5686" s="183"/>
      <c r="N5686" s="184"/>
      <c r="O5686" s="184"/>
      <c r="P5686" s="184"/>
      <c r="Q5686" s="184"/>
      <c r="R5686" s="184"/>
      <c r="S5686" s="184"/>
      <c r="T5686" s="185"/>
      <c r="AT5686" s="179" t="s">
        <v>197</v>
      </c>
      <c r="AU5686" s="179" t="s">
        <v>80</v>
      </c>
      <c r="AV5686" s="11" t="s">
        <v>80</v>
      </c>
      <c r="AW5686" s="11" t="s">
        <v>35</v>
      </c>
      <c r="AX5686" s="11" t="s">
        <v>72</v>
      </c>
      <c r="AY5686" s="179" t="s">
        <v>177</v>
      </c>
    </row>
    <row r="5687" spans="2:51" s="12" customFormat="1" x14ac:dyDescent="0.3">
      <c r="B5687" s="186"/>
      <c r="D5687" s="178" t="s">
        <v>197</v>
      </c>
      <c r="E5687" s="187" t="s">
        <v>3</v>
      </c>
      <c r="F5687" s="188" t="s">
        <v>1883</v>
      </c>
      <c r="H5687" s="189" t="s">
        <v>3</v>
      </c>
      <c r="I5687" s="190"/>
      <c r="L5687" s="186"/>
      <c r="M5687" s="191"/>
      <c r="N5687" s="192"/>
      <c r="O5687" s="192"/>
      <c r="P5687" s="192"/>
      <c r="Q5687" s="192"/>
      <c r="R5687" s="192"/>
      <c r="S5687" s="192"/>
      <c r="T5687" s="193"/>
      <c r="AT5687" s="189" t="s">
        <v>197</v>
      </c>
      <c r="AU5687" s="189" t="s">
        <v>80</v>
      </c>
      <c r="AV5687" s="12" t="s">
        <v>22</v>
      </c>
      <c r="AW5687" s="12" t="s">
        <v>35</v>
      </c>
      <c r="AX5687" s="12" t="s">
        <v>72</v>
      </c>
      <c r="AY5687" s="189" t="s">
        <v>177</v>
      </c>
    </row>
    <row r="5688" spans="2:51" s="12" customFormat="1" x14ac:dyDescent="0.3">
      <c r="B5688" s="186"/>
      <c r="D5688" s="178" t="s">
        <v>197</v>
      </c>
      <c r="E5688" s="187" t="s">
        <v>3</v>
      </c>
      <c r="F5688" s="188" t="s">
        <v>1884</v>
      </c>
      <c r="H5688" s="189" t="s">
        <v>3</v>
      </c>
      <c r="I5688" s="190"/>
      <c r="L5688" s="186"/>
      <c r="M5688" s="191"/>
      <c r="N5688" s="192"/>
      <c r="O5688" s="192"/>
      <c r="P5688" s="192"/>
      <c r="Q5688" s="192"/>
      <c r="R5688" s="192"/>
      <c r="S5688" s="192"/>
      <c r="T5688" s="193"/>
      <c r="AT5688" s="189" t="s">
        <v>197</v>
      </c>
      <c r="AU5688" s="189" t="s">
        <v>80</v>
      </c>
      <c r="AV5688" s="12" t="s">
        <v>22</v>
      </c>
      <c r="AW5688" s="12" t="s">
        <v>35</v>
      </c>
      <c r="AX5688" s="12" t="s">
        <v>72</v>
      </c>
      <c r="AY5688" s="189" t="s">
        <v>177</v>
      </c>
    </row>
    <row r="5689" spans="2:51" s="11" customFormat="1" x14ac:dyDescent="0.3">
      <c r="B5689" s="177"/>
      <c r="D5689" s="178" t="s">
        <v>197</v>
      </c>
      <c r="E5689" s="179" t="s">
        <v>3</v>
      </c>
      <c r="F5689" s="180" t="s">
        <v>2310</v>
      </c>
      <c r="H5689" s="181">
        <v>4.22</v>
      </c>
      <c r="I5689" s="182"/>
      <c r="L5689" s="177"/>
      <c r="M5689" s="183"/>
      <c r="N5689" s="184"/>
      <c r="O5689" s="184"/>
      <c r="P5689" s="184"/>
      <c r="Q5689" s="184"/>
      <c r="R5689" s="184"/>
      <c r="S5689" s="184"/>
      <c r="T5689" s="185"/>
      <c r="AT5689" s="179" t="s">
        <v>197</v>
      </c>
      <c r="AU5689" s="179" t="s">
        <v>80</v>
      </c>
      <c r="AV5689" s="11" t="s">
        <v>80</v>
      </c>
      <c r="AW5689" s="11" t="s">
        <v>35</v>
      </c>
      <c r="AX5689" s="11" t="s">
        <v>72</v>
      </c>
      <c r="AY5689" s="179" t="s">
        <v>177</v>
      </c>
    </row>
    <row r="5690" spans="2:51" s="12" customFormat="1" x14ac:dyDescent="0.3">
      <c r="B5690" s="186"/>
      <c r="D5690" s="178" t="s">
        <v>197</v>
      </c>
      <c r="E5690" s="187" t="s">
        <v>3</v>
      </c>
      <c r="F5690" s="188" t="s">
        <v>1893</v>
      </c>
      <c r="H5690" s="189" t="s">
        <v>3</v>
      </c>
      <c r="I5690" s="190"/>
      <c r="L5690" s="186"/>
      <c r="M5690" s="191"/>
      <c r="N5690" s="192"/>
      <c r="O5690" s="192"/>
      <c r="P5690" s="192"/>
      <c r="Q5690" s="192"/>
      <c r="R5690" s="192"/>
      <c r="S5690" s="192"/>
      <c r="T5690" s="193"/>
      <c r="AT5690" s="189" t="s">
        <v>197</v>
      </c>
      <c r="AU5690" s="189" t="s">
        <v>80</v>
      </c>
      <c r="AV5690" s="12" t="s">
        <v>22</v>
      </c>
      <c r="AW5690" s="12" t="s">
        <v>35</v>
      </c>
      <c r="AX5690" s="12" t="s">
        <v>72</v>
      </c>
      <c r="AY5690" s="189" t="s">
        <v>177</v>
      </c>
    </row>
    <row r="5691" spans="2:51" s="12" customFormat="1" x14ac:dyDescent="0.3">
      <c r="B5691" s="186"/>
      <c r="D5691" s="178" t="s">
        <v>197</v>
      </c>
      <c r="E5691" s="187" t="s">
        <v>3</v>
      </c>
      <c r="F5691" s="188" t="s">
        <v>1855</v>
      </c>
      <c r="H5691" s="189" t="s">
        <v>3</v>
      </c>
      <c r="I5691" s="190"/>
      <c r="L5691" s="186"/>
      <c r="M5691" s="191"/>
      <c r="N5691" s="192"/>
      <c r="O5691" s="192"/>
      <c r="P5691" s="192"/>
      <c r="Q5691" s="192"/>
      <c r="R5691" s="192"/>
      <c r="S5691" s="192"/>
      <c r="T5691" s="193"/>
      <c r="AT5691" s="189" t="s">
        <v>197</v>
      </c>
      <c r="AU5691" s="189" t="s">
        <v>80</v>
      </c>
      <c r="AV5691" s="12" t="s">
        <v>22</v>
      </c>
      <c r="AW5691" s="12" t="s">
        <v>35</v>
      </c>
      <c r="AX5691" s="12" t="s">
        <v>72</v>
      </c>
      <c r="AY5691" s="189" t="s">
        <v>177</v>
      </c>
    </row>
    <row r="5692" spans="2:51" s="11" customFormat="1" x14ac:dyDescent="0.3">
      <c r="B5692" s="177"/>
      <c r="D5692" s="178" t="s">
        <v>197</v>
      </c>
      <c r="E5692" s="179" t="s">
        <v>3</v>
      </c>
      <c r="F5692" s="180" t="s">
        <v>2309</v>
      </c>
      <c r="H5692" s="181">
        <v>2.87</v>
      </c>
      <c r="I5692" s="182"/>
      <c r="L5692" s="177"/>
      <c r="M5692" s="183"/>
      <c r="N5692" s="184"/>
      <c r="O5692" s="184"/>
      <c r="P5692" s="184"/>
      <c r="Q5692" s="184"/>
      <c r="R5692" s="184"/>
      <c r="S5692" s="184"/>
      <c r="T5692" s="185"/>
      <c r="AT5692" s="179" t="s">
        <v>197</v>
      </c>
      <c r="AU5692" s="179" t="s">
        <v>80</v>
      </c>
      <c r="AV5692" s="11" t="s">
        <v>80</v>
      </c>
      <c r="AW5692" s="11" t="s">
        <v>35</v>
      </c>
      <c r="AX5692" s="11" t="s">
        <v>72</v>
      </c>
      <c r="AY5692" s="179" t="s">
        <v>177</v>
      </c>
    </row>
    <row r="5693" spans="2:51" s="12" customFormat="1" x14ac:dyDescent="0.3">
      <c r="B5693" s="186"/>
      <c r="D5693" s="178" t="s">
        <v>197</v>
      </c>
      <c r="E5693" s="187" t="s">
        <v>3</v>
      </c>
      <c r="F5693" s="188" t="s">
        <v>1896</v>
      </c>
      <c r="H5693" s="189" t="s">
        <v>3</v>
      </c>
      <c r="I5693" s="190"/>
      <c r="L5693" s="186"/>
      <c r="M5693" s="191"/>
      <c r="N5693" s="192"/>
      <c r="O5693" s="192"/>
      <c r="P5693" s="192"/>
      <c r="Q5693" s="192"/>
      <c r="R5693" s="192"/>
      <c r="S5693" s="192"/>
      <c r="T5693" s="193"/>
      <c r="AT5693" s="189" t="s">
        <v>197</v>
      </c>
      <c r="AU5693" s="189" t="s">
        <v>80</v>
      </c>
      <c r="AV5693" s="12" t="s">
        <v>22</v>
      </c>
      <c r="AW5693" s="12" t="s">
        <v>35</v>
      </c>
      <c r="AX5693" s="12" t="s">
        <v>72</v>
      </c>
      <c r="AY5693" s="189" t="s">
        <v>177</v>
      </c>
    </row>
    <row r="5694" spans="2:51" s="12" customFormat="1" x14ac:dyDescent="0.3">
      <c r="B5694" s="186"/>
      <c r="D5694" s="178" t="s">
        <v>197</v>
      </c>
      <c r="E5694" s="187" t="s">
        <v>3</v>
      </c>
      <c r="F5694" s="188" t="s">
        <v>1863</v>
      </c>
      <c r="H5694" s="189" t="s">
        <v>3</v>
      </c>
      <c r="I5694" s="190"/>
      <c r="L5694" s="186"/>
      <c r="M5694" s="191"/>
      <c r="N5694" s="192"/>
      <c r="O5694" s="192"/>
      <c r="P5694" s="192"/>
      <c r="Q5694" s="192"/>
      <c r="R5694" s="192"/>
      <c r="S5694" s="192"/>
      <c r="T5694" s="193"/>
      <c r="AT5694" s="189" t="s">
        <v>197</v>
      </c>
      <c r="AU5694" s="189" t="s">
        <v>80</v>
      </c>
      <c r="AV5694" s="12" t="s">
        <v>22</v>
      </c>
      <c r="AW5694" s="12" t="s">
        <v>35</v>
      </c>
      <c r="AX5694" s="12" t="s">
        <v>72</v>
      </c>
      <c r="AY5694" s="189" t="s">
        <v>177</v>
      </c>
    </row>
    <row r="5695" spans="2:51" s="11" customFormat="1" x14ac:dyDescent="0.3">
      <c r="B5695" s="177"/>
      <c r="D5695" s="178" t="s">
        <v>197</v>
      </c>
      <c r="E5695" s="179" t="s">
        <v>3</v>
      </c>
      <c r="F5695" s="180" t="s">
        <v>2309</v>
      </c>
      <c r="H5695" s="181">
        <v>2.87</v>
      </c>
      <c r="I5695" s="182"/>
      <c r="L5695" s="177"/>
      <c r="M5695" s="183"/>
      <c r="N5695" s="184"/>
      <c r="O5695" s="184"/>
      <c r="P5695" s="184"/>
      <c r="Q5695" s="184"/>
      <c r="R5695" s="184"/>
      <c r="S5695" s="184"/>
      <c r="T5695" s="185"/>
      <c r="AT5695" s="179" t="s">
        <v>197</v>
      </c>
      <c r="AU5695" s="179" t="s">
        <v>80</v>
      </c>
      <c r="AV5695" s="11" t="s">
        <v>80</v>
      </c>
      <c r="AW5695" s="11" t="s">
        <v>35</v>
      </c>
      <c r="AX5695" s="11" t="s">
        <v>72</v>
      </c>
      <c r="AY5695" s="179" t="s">
        <v>177</v>
      </c>
    </row>
    <row r="5696" spans="2:51" s="12" customFormat="1" x14ac:dyDescent="0.3">
      <c r="B5696" s="186"/>
      <c r="D5696" s="178" t="s">
        <v>197</v>
      </c>
      <c r="E5696" s="187" t="s">
        <v>3</v>
      </c>
      <c r="F5696" s="188" t="s">
        <v>1905</v>
      </c>
      <c r="H5696" s="189" t="s">
        <v>3</v>
      </c>
      <c r="I5696" s="190"/>
      <c r="L5696" s="186"/>
      <c r="M5696" s="191"/>
      <c r="N5696" s="192"/>
      <c r="O5696" s="192"/>
      <c r="P5696" s="192"/>
      <c r="Q5696" s="192"/>
      <c r="R5696" s="192"/>
      <c r="S5696" s="192"/>
      <c r="T5696" s="193"/>
      <c r="AT5696" s="189" t="s">
        <v>197</v>
      </c>
      <c r="AU5696" s="189" t="s">
        <v>80</v>
      </c>
      <c r="AV5696" s="12" t="s">
        <v>22</v>
      </c>
      <c r="AW5696" s="12" t="s">
        <v>35</v>
      </c>
      <c r="AX5696" s="12" t="s">
        <v>72</v>
      </c>
      <c r="AY5696" s="189" t="s">
        <v>177</v>
      </c>
    </row>
    <row r="5697" spans="2:51" s="12" customFormat="1" x14ac:dyDescent="0.3">
      <c r="B5697" s="186"/>
      <c r="D5697" s="178" t="s">
        <v>197</v>
      </c>
      <c r="E5697" s="187" t="s">
        <v>3</v>
      </c>
      <c r="F5697" s="188" t="s">
        <v>1644</v>
      </c>
      <c r="H5697" s="189" t="s">
        <v>3</v>
      </c>
      <c r="I5697" s="190"/>
      <c r="L5697" s="186"/>
      <c r="M5697" s="191"/>
      <c r="N5697" s="192"/>
      <c r="O5697" s="192"/>
      <c r="P5697" s="192"/>
      <c r="Q5697" s="192"/>
      <c r="R5697" s="192"/>
      <c r="S5697" s="192"/>
      <c r="T5697" s="193"/>
      <c r="AT5697" s="189" t="s">
        <v>197</v>
      </c>
      <c r="AU5697" s="189" t="s">
        <v>80</v>
      </c>
      <c r="AV5697" s="12" t="s">
        <v>22</v>
      </c>
      <c r="AW5697" s="12" t="s">
        <v>35</v>
      </c>
      <c r="AX5697" s="12" t="s">
        <v>72</v>
      </c>
      <c r="AY5697" s="189" t="s">
        <v>177</v>
      </c>
    </row>
    <row r="5698" spans="2:51" s="11" customFormat="1" x14ac:dyDescent="0.3">
      <c r="B5698" s="177"/>
      <c r="D5698" s="178" t="s">
        <v>197</v>
      </c>
      <c r="E5698" s="179" t="s">
        <v>3</v>
      </c>
      <c r="F5698" s="180" t="s">
        <v>2311</v>
      </c>
      <c r="H5698" s="181">
        <v>5.59</v>
      </c>
      <c r="I5698" s="182"/>
      <c r="L5698" s="177"/>
      <c r="M5698" s="183"/>
      <c r="N5698" s="184"/>
      <c r="O5698" s="184"/>
      <c r="P5698" s="184"/>
      <c r="Q5698" s="184"/>
      <c r="R5698" s="184"/>
      <c r="S5698" s="184"/>
      <c r="T5698" s="185"/>
      <c r="AT5698" s="179" t="s">
        <v>197</v>
      </c>
      <c r="AU5698" s="179" t="s">
        <v>80</v>
      </c>
      <c r="AV5698" s="11" t="s">
        <v>80</v>
      </c>
      <c r="AW5698" s="11" t="s">
        <v>35</v>
      </c>
      <c r="AX5698" s="11" t="s">
        <v>72</v>
      </c>
      <c r="AY5698" s="179" t="s">
        <v>177</v>
      </c>
    </row>
    <row r="5699" spans="2:51" s="12" customFormat="1" x14ac:dyDescent="0.3">
      <c r="B5699" s="186"/>
      <c r="D5699" s="178" t="s">
        <v>197</v>
      </c>
      <c r="E5699" s="187" t="s">
        <v>3</v>
      </c>
      <c r="F5699" s="188" t="s">
        <v>1911</v>
      </c>
      <c r="H5699" s="189" t="s">
        <v>3</v>
      </c>
      <c r="I5699" s="190"/>
      <c r="L5699" s="186"/>
      <c r="M5699" s="191"/>
      <c r="N5699" s="192"/>
      <c r="O5699" s="192"/>
      <c r="P5699" s="192"/>
      <c r="Q5699" s="192"/>
      <c r="R5699" s="192"/>
      <c r="S5699" s="192"/>
      <c r="T5699" s="193"/>
      <c r="AT5699" s="189" t="s">
        <v>197</v>
      </c>
      <c r="AU5699" s="189" t="s">
        <v>80</v>
      </c>
      <c r="AV5699" s="12" t="s">
        <v>22</v>
      </c>
      <c r="AW5699" s="12" t="s">
        <v>35</v>
      </c>
      <c r="AX5699" s="12" t="s">
        <v>72</v>
      </c>
      <c r="AY5699" s="189" t="s">
        <v>177</v>
      </c>
    </row>
    <row r="5700" spans="2:51" s="12" customFormat="1" x14ac:dyDescent="0.3">
      <c r="B5700" s="186"/>
      <c r="D5700" s="178" t="s">
        <v>197</v>
      </c>
      <c r="E5700" s="187" t="s">
        <v>3</v>
      </c>
      <c r="F5700" s="188" t="s">
        <v>1863</v>
      </c>
      <c r="H5700" s="189" t="s">
        <v>3</v>
      </c>
      <c r="I5700" s="190"/>
      <c r="L5700" s="186"/>
      <c r="M5700" s="191"/>
      <c r="N5700" s="192"/>
      <c r="O5700" s="192"/>
      <c r="P5700" s="192"/>
      <c r="Q5700" s="192"/>
      <c r="R5700" s="192"/>
      <c r="S5700" s="192"/>
      <c r="T5700" s="193"/>
      <c r="AT5700" s="189" t="s">
        <v>197</v>
      </c>
      <c r="AU5700" s="189" t="s">
        <v>80</v>
      </c>
      <c r="AV5700" s="12" t="s">
        <v>22</v>
      </c>
      <c r="AW5700" s="12" t="s">
        <v>35</v>
      </c>
      <c r="AX5700" s="12" t="s">
        <v>72</v>
      </c>
      <c r="AY5700" s="189" t="s">
        <v>177</v>
      </c>
    </row>
    <row r="5701" spans="2:51" s="11" customFormat="1" x14ac:dyDescent="0.3">
      <c r="B5701" s="177"/>
      <c r="D5701" s="178" t="s">
        <v>197</v>
      </c>
      <c r="E5701" s="179" t="s">
        <v>3</v>
      </c>
      <c r="F5701" s="180" t="s">
        <v>2312</v>
      </c>
      <c r="H5701" s="181">
        <v>3.34</v>
      </c>
      <c r="I5701" s="182"/>
      <c r="L5701" s="177"/>
      <c r="M5701" s="183"/>
      <c r="N5701" s="184"/>
      <c r="O5701" s="184"/>
      <c r="P5701" s="184"/>
      <c r="Q5701" s="184"/>
      <c r="R5701" s="184"/>
      <c r="S5701" s="184"/>
      <c r="T5701" s="185"/>
      <c r="AT5701" s="179" t="s">
        <v>197</v>
      </c>
      <c r="AU5701" s="179" t="s">
        <v>80</v>
      </c>
      <c r="AV5701" s="11" t="s">
        <v>80</v>
      </c>
      <c r="AW5701" s="11" t="s">
        <v>35</v>
      </c>
      <c r="AX5701" s="11" t="s">
        <v>72</v>
      </c>
      <c r="AY5701" s="179" t="s">
        <v>177</v>
      </c>
    </row>
    <row r="5702" spans="2:51" s="12" customFormat="1" x14ac:dyDescent="0.3">
      <c r="B5702" s="186"/>
      <c r="D5702" s="178" t="s">
        <v>197</v>
      </c>
      <c r="E5702" s="187" t="s">
        <v>3</v>
      </c>
      <c r="F5702" s="188" t="s">
        <v>1920</v>
      </c>
      <c r="H5702" s="189" t="s">
        <v>3</v>
      </c>
      <c r="I5702" s="190"/>
      <c r="L5702" s="186"/>
      <c r="M5702" s="191"/>
      <c r="N5702" s="192"/>
      <c r="O5702" s="192"/>
      <c r="P5702" s="192"/>
      <c r="Q5702" s="192"/>
      <c r="R5702" s="192"/>
      <c r="S5702" s="192"/>
      <c r="T5702" s="193"/>
      <c r="AT5702" s="189" t="s">
        <v>197</v>
      </c>
      <c r="AU5702" s="189" t="s">
        <v>80</v>
      </c>
      <c r="AV5702" s="12" t="s">
        <v>22</v>
      </c>
      <c r="AW5702" s="12" t="s">
        <v>35</v>
      </c>
      <c r="AX5702" s="12" t="s">
        <v>72</v>
      </c>
      <c r="AY5702" s="189" t="s">
        <v>177</v>
      </c>
    </row>
    <row r="5703" spans="2:51" s="12" customFormat="1" x14ac:dyDescent="0.3">
      <c r="B5703" s="186"/>
      <c r="D5703" s="178" t="s">
        <v>197</v>
      </c>
      <c r="E5703" s="187" t="s">
        <v>3</v>
      </c>
      <c r="F5703" s="188" t="s">
        <v>1863</v>
      </c>
      <c r="H5703" s="189" t="s">
        <v>3</v>
      </c>
      <c r="I5703" s="190"/>
      <c r="L5703" s="186"/>
      <c r="M5703" s="191"/>
      <c r="N5703" s="192"/>
      <c r="O5703" s="192"/>
      <c r="P5703" s="192"/>
      <c r="Q5703" s="192"/>
      <c r="R5703" s="192"/>
      <c r="S5703" s="192"/>
      <c r="T5703" s="193"/>
      <c r="AT5703" s="189" t="s">
        <v>197</v>
      </c>
      <c r="AU5703" s="189" t="s">
        <v>80</v>
      </c>
      <c r="AV5703" s="12" t="s">
        <v>22</v>
      </c>
      <c r="AW5703" s="12" t="s">
        <v>35</v>
      </c>
      <c r="AX5703" s="12" t="s">
        <v>72</v>
      </c>
      <c r="AY5703" s="189" t="s">
        <v>177</v>
      </c>
    </row>
    <row r="5704" spans="2:51" s="11" customFormat="1" x14ac:dyDescent="0.3">
      <c r="B5704" s="177"/>
      <c r="D5704" s="178" t="s">
        <v>197</v>
      </c>
      <c r="E5704" s="179" t="s">
        <v>3</v>
      </c>
      <c r="F5704" s="180" t="s">
        <v>2313</v>
      </c>
      <c r="H5704" s="181">
        <v>1.39</v>
      </c>
      <c r="I5704" s="182"/>
      <c r="L5704" s="177"/>
      <c r="M5704" s="183"/>
      <c r="N5704" s="184"/>
      <c r="O5704" s="184"/>
      <c r="P5704" s="184"/>
      <c r="Q5704" s="184"/>
      <c r="R5704" s="184"/>
      <c r="S5704" s="184"/>
      <c r="T5704" s="185"/>
      <c r="AT5704" s="179" t="s">
        <v>197</v>
      </c>
      <c r="AU5704" s="179" t="s">
        <v>80</v>
      </c>
      <c r="AV5704" s="11" t="s">
        <v>80</v>
      </c>
      <c r="AW5704" s="11" t="s">
        <v>35</v>
      </c>
      <c r="AX5704" s="11" t="s">
        <v>72</v>
      </c>
      <c r="AY5704" s="179" t="s">
        <v>177</v>
      </c>
    </row>
    <row r="5705" spans="2:51" s="12" customFormat="1" x14ac:dyDescent="0.3">
      <c r="B5705" s="186"/>
      <c r="D5705" s="178" t="s">
        <v>197</v>
      </c>
      <c r="E5705" s="187" t="s">
        <v>3</v>
      </c>
      <c r="F5705" s="188" t="s">
        <v>1922</v>
      </c>
      <c r="H5705" s="189" t="s">
        <v>3</v>
      </c>
      <c r="I5705" s="190"/>
      <c r="L5705" s="186"/>
      <c r="M5705" s="191"/>
      <c r="N5705" s="192"/>
      <c r="O5705" s="192"/>
      <c r="P5705" s="192"/>
      <c r="Q5705" s="192"/>
      <c r="R5705" s="192"/>
      <c r="S5705" s="192"/>
      <c r="T5705" s="193"/>
      <c r="AT5705" s="189" t="s">
        <v>197</v>
      </c>
      <c r="AU5705" s="189" t="s">
        <v>80</v>
      </c>
      <c r="AV5705" s="12" t="s">
        <v>22</v>
      </c>
      <c r="AW5705" s="12" t="s">
        <v>35</v>
      </c>
      <c r="AX5705" s="12" t="s">
        <v>72</v>
      </c>
      <c r="AY5705" s="189" t="s">
        <v>177</v>
      </c>
    </row>
    <row r="5706" spans="2:51" s="12" customFormat="1" x14ac:dyDescent="0.3">
      <c r="B5706" s="186"/>
      <c r="D5706" s="178" t="s">
        <v>197</v>
      </c>
      <c r="E5706" s="187" t="s">
        <v>3</v>
      </c>
      <c r="F5706" s="188" t="s">
        <v>1855</v>
      </c>
      <c r="H5706" s="189" t="s">
        <v>3</v>
      </c>
      <c r="I5706" s="190"/>
      <c r="L5706" s="186"/>
      <c r="M5706" s="191"/>
      <c r="N5706" s="192"/>
      <c r="O5706" s="192"/>
      <c r="P5706" s="192"/>
      <c r="Q5706" s="192"/>
      <c r="R5706" s="192"/>
      <c r="S5706" s="192"/>
      <c r="T5706" s="193"/>
      <c r="AT5706" s="189" t="s">
        <v>197</v>
      </c>
      <c r="AU5706" s="189" t="s">
        <v>80</v>
      </c>
      <c r="AV5706" s="12" t="s">
        <v>22</v>
      </c>
      <c r="AW5706" s="12" t="s">
        <v>35</v>
      </c>
      <c r="AX5706" s="12" t="s">
        <v>72</v>
      </c>
      <c r="AY5706" s="189" t="s">
        <v>177</v>
      </c>
    </row>
    <row r="5707" spans="2:51" s="11" customFormat="1" x14ac:dyDescent="0.3">
      <c r="B5707" s="177"/>
      <c r="D5707" s="178" t="s">
        <v>197</v>
      </c>
      <c r="E5707" s="179" t="s">
        <v>3</v>
      </c>
      <c r="F5707" s="180" t="s">
        <v>2314</v>
      </c>
      <c r="H5707" s="181">
        <v>3.55</v>
      </c>
      <c r="I5707" s="182"/>
      <c r="L5707" s="177"/>
      <c r="M5707" s="183"/>
      <c r="N5707" s="184"/>
      <c r="O5707" s="184"/>
      <c r="P5707" s="184"/>
      <c r="Q5707" s="184"/>
      <c r="R5707" s="184"/>
      <c r="S5707" s="184"/>
      <c r="T5707" s="185"/>
      <c r="AT5707" s="179" t="s">
        <v>197</v>
      </c>
      <c r="AU5707" s="179" t="s">
        <v>80</v>
      </c>
      <c r="AV5707" s="11" t="s">
        <v>80</v>
      </c>
      <c r="AW5707" s="11" t="s">
        <v>35</v>
      </c>
      <c r="AX5707" s="11" t="s">
        <v>72</v>
      </c>
      <c r="AY5707" s="179" t="s">
        <v>177</v>
      </c>
    </row>
    <row r="5708" spans="2:51" s="12" customFormat="1" x14ac:dyDescent="0.3">
      <c r="B5708" s="186"/>
      <c r="D5708" s="178" t="s">
        <v>197</v>
      </c>
      <c r="E5708" s="187" t="s">
        <v>3</v>
      </c>
      <c r="F5708" s="188" t="s">
        <v>1927</v>
      </c>
      <c r="H5708" s="189" t="s">
        <v>3</v>
      </c>
      <c r="I5708" s="190"/>
      <c r="L5708" s="186"/>
      <c r="M5708" s="191"/>
      <c r="N5708" s="192"/>
      <c r="O5708" s="192"/>
      <c r="P5708" s="192"/>
      <c r="Q5708" s="192"/>
      <c r="R5708" s="192"/>
      <c r="S5708" s="192"/>
      <c r="T5708" s="193"/>
      <c r="AT5708" s="189" t="s">
        <v>197</v>
      </c>
      <c r="AU5708" s="189" t="s">
        <v>80</v>
      </c>
      <c r="AV5708" s="12" t="s">
        <v>22</v>
      </c>
      <c r="AW5708" s="12" t="s">
        <v>35</v>
      </c>
      <c r="AX5708" s="12" t="s">
        <v>72</v>
      </c>
      <c r="AY5708" s="189" t="s">
        <v>177</v>
      </c>
    </row>
    <row r="5709" spans="2:51" s="12" customFormat="1" x14ac:dyDescent="0.3">
      <c r="B5709" s="186"/>
      <c r="D5709" s="178" t="s">
        <v>197</v>
      </c>
      <c r="E5709" s="187" t="s">
        <v>3</v>
      </c>
      <c r="F5709" s="188" t="s">
        <v>1863</v>
      </c>
      <c r="H5709" s="189" t="s">
        <v>3</v>
      </c>
      <c r="I5709" s="190"/>
      <c r="L5709" s="186"/>
      <c r="M5709" s="191"/>
      <c r="N5709" s="192"/>
      <c r="O5709" s="192"/>
      <c r="P5709" s="192"/>
      <c r="Q5709" s="192"/>
      <c r="R5709" s="192"/>
      <c r="S5709" s="192"/>
      <c r="T5709" s="193"/>
      <c r="AT5709" s="189" t="s">
        <v>197</v>
      </c>
      <c r="AU5709" s="189" t="s">
        <v>80</v>
      </c>
      <c r="AV5709" s="12" t="s">
        <v>22</v>
      </c>
      <c r="AW5709" s="12" t="s">
        <v>35</v>
      </c>
      <c r="AX5709" s="12" t="s">
        <v>72</v>
      </c>
      <c r="AY5709" s="189" t="s">
        <v>177</v>
      </c>
    </row>
    <row r="5710" spans="2:51" s="11" customFormat="1" x14ac:dyDescent="0.3">
      <c r="B5710" s="177"/>
      <c r="D5710" s="178" t="s">
        <v>197</v>
      </c>
      <c r="E5710" s="179" t="s">
        <v>3</v>
      </c>
      <c r="F5710" s="180" t="s">
        <v>2312</v>
      </c>
      <c r="H5710" s="181">
        <v>3.34</v>
      </c>
      <c r="I5710" s="182"/>
      <c r="L5710" s="177"/>
      <c r="M5710" s="183"/>
      <c r="N5710" s="184"/>
      <c r="O5710" s="184"/>
      <c r="P5710" s="184"/>
      <c r="Q5710" s="184"/>
      <c r="R5710" s="184"/>
      <c r="S5710" s="184"/>
      <c r="T5710" s="185"/>
      <c r="AT5710" s="179" t="s">
        <v>197</v>
      </c>
      <c r="AU5710" s="179" t="s">
        <v>80</v>
      </c>
      <c r="AV5710" s="11" t="s">
        <v>80</v>
      </c>
      <c r="AW5710" s="11" t="s">
        <v>35</v>
      </c>
      <c r="AX5710" s="11" t="s">
        <v>72</v>
      </c>
      <c r="AY5710" s="179" t="s">
        <v>177</v>
      </c>
    </row>
    <row r="5711" spans="2:51" s="12" customFormat="1" x14ac:dyDescent="0.3">
      <c r="B5711" s="186"/>
      <c r="D5711" s="178" t="s">
        <v>197</v>
      </c>
      <c r="E5711" s="187" t="s">
        <v>3</v>
      </c>
      <c r="F5711" s="188" t="s">
        <v>1930</v>
      </c>
      <c r="H5711" s="189" t="s">
        <v>3</v>
      </c>
      <c r="I5711" s="190"/>
      <c r="L5711" s="186"/>
      <c r="M5711" s="191"/>
      <c r="N5711" s="192"/>
      <c r="O5711" s="192"/>
      <c r="P5711" s="192"/>
      <c r="Q5711" s="192"/>
      <c r="R5711" s="192"/>
      <c r="S5711" s="192"/>
      <c r="T5711" s="193"/>
      <c r="AT5711" s="189" t="s">
        <v>197</v>
      </c>
      <c r="AU5711" s="189" t="s">
        <v>80</v>
      </c>
      <c r="AV5711" s="12" t="s">
        <v>22</v>
      </c>
      <c r="AW5711" s="12" t="s">
        <v>35</v>
      </c>
      <c r="AX5711" s="12" t="s">
        <v>72</v>
      </c>
      <c r="AY5711" s="189" t="s">
        <v>177</v>
      </c>
    </row>
    <row r="5712" spans="2:51" s="12" customFormat="1" x14ac:dyDescent="0.3">
      <c r="B5712" s="186"/>
      <c r="D5712" s="178" t="s">
        <v>197</v>
      </c>
      <c r="E5712" s="187" t="s">
        <v>3</v>
      </c>
      <c r="F5712" s="188" t="s">
        <v>1855</v>
      </c>
      <c r="H5712" s="189" t="s">
        <v>3</v>
      </c>
      <c r="I5712" s="190"/>
      <c r="L5712" s="186"/>
      <c r="M5712" s="191"/>
      <c r="N5712" s="192"/>
      <c r="O5712" s="192"/>
      <c r="P5712" s="192"/>
      <c r="Q5712" s="192"/>
      <c r="R5712" s="192"/>
      <c r="S5712" s="192"/>
      <c r="T5712" s="193"/>
      <c r="AT5712" s="189" t="s">
        <v>197</v>
      </c>
      <c r="AU5712" s="189" t="s">
        <v>80</v>
      </c>
      <c r="AV5712" s="12" t="s">
        <v>22</v>
      </c>
      <c r="AW5712" s="12" t="s">
        <v>35</v>
      </c>
      <c r="AX5712" s="12" t="s">
        <v>72</v>
      </c>
      <c r="AY5712" s="189" t="s">
        <v>177</v>
      </c>
    </row>
    <row r="5713" spans="2:51" s="11" customFormat="1" x14ac:dyDescent="0.3">
      <c r="B5713" s="177"/>
      <c r="D5713" s="178" t="s">
        <v>197</v>
      </c>
      <c r="E5713" s="179" t="s">
        <v>3</v>
      </c>
      <c r="F5713" s="180" t="s">
        <v>2312</v>
      </c>
      <c r="H5713" s="181">
        <v>3.34</v>
      </c>
      <c r="I5713" s="182"/>
      <c r="L5713" s="177"/>
      <c r="M5713" s="183"/>
      <c r="N5713" s="184"/>
      <c r="O5713" s="184"/>
      <c r="P5713" s="184"/>
      <c r="Q5713" s="184"/>
      <c r="R5713" s="184"/>
      <c r="S5713" s="184"/>
      <c r="T5713" s="185"/>
      <c r="AT5713" s="179" t="s">
        <v>197</v>
      </c>
      <c r="AU5713" s="179" t="s">
        <v>80</v>
      </c>
      <c r="AV5713" s="11" t="s">
        <v>80</v>
      </c>
      <c r="AW5713" s="11" t="s">
        <v>35</v>
      </c>
      <c r="AX5713" s="11" t="s">
        <v>72</v>
      </c>
      <c r="AY5713" s="179" t="s">
        <v>177</v>
      </c>
    </row>
    <row r="5714" spans="2:51" s="12" customFormat="1" x14ac:dyDescent="0.3">
      <c r="B5714" s="186"/>
      <c r="D5714" s="178" t="s">
        <v>197</v>
      </c>
      <c r="E5714" s="187" t="s">
        <v>3</v>
      </c>
      <c r="F5714" s="188" t="s">
        <v>1934</v>
      </c>
      <c r="H5714" s="189" t="s">
        <v>3</v>
      </c>
      <c r="I5714" s="190"/>
      <c r="L5714" s="186"/>
      <c r="M5714" s="191"/>
      <c r="N5714" s="192"/>
      <c r="O5714" s="192"/>
      <c r="P5714" s="192"/>
      <c r="Q5714" s="192"/>
      <c r="R5714" s="192"/>
      <c r="S5714" s="192"/>
      <c r="T5714" s="193"/>
      <c r="AT5714" s="189" t="s">
        <v>197</v>
      </c>
      <c r="AU5714" s="189" t="s">
        <v>80</v>
      </c>
      <c r="AV5714" s="12" t="s">
        <v>22</v>
      </c>
      <c r="AW5714" s="12" t="s">
        <v>35</v>
      </c>
      <c r="AX5714" s="12" t="s">
        <v>72</v>
      </c>
      <c r="AY5714" s="189" t="s">
        <v>177</v>
      </c>
    </row>
    <row r="5715" spans="2:51" s="12" customFormat="1" x14ac:dyDescent="0.3">
      <c r="B5715" s="186"/>
      <c r="D5715" s="178" t="s">
        <v>197</v>
      </c>
      <c r="E5715" s="187" t="s">
        <v>3</v>
      </c>
      <c r="F5715" s="188" t="s">
        <v>1863</v>
      </c>
      <c r="H5715" s="189" t="s">
        <v>3</v>
      </c>
      <c r="I5715" s="190"/>
      <c r="L5715" s="186"/>
      <c r="M5715" s="191"/>
      <c r="N5715" s="192"/>
      <c r="O5715" s="192"/>
      <c r="P5715" s="192"/>
      <c r="Q5715" s="192"/>
      <c r="R5715" s="192"/>
      <c r="S5715" s="192"/>
      <c r="T5715" s="193"/>
      <c r="AT5715" s="189" t="s">
        <v>197</v>
      </c>
      <c r="AU5715" s="189" t="s">
        <v>80</v>
      </c>
      <c r="AV5715" s="12" t="s">
        <v>22</v>
      </c>
      <c r="AW5715" s="12" t="s">
        <v>35</v>
      </c>
      <c r="AX5715" s="12" t="s">
        <v>72</v>
      </c>
      <c r="AY5715" s="189" t="s">
        <v>177</v>
      </c>
    </row>
    <row r="5716" spans="2:51" s="11" customFormat="1" x14ac:dyDescent="0.3">
      <c r="B5716" s="177"/>
      <c r="D5716" s="178" t="s">
        <v>197</v>
      </c>
      <c r="E5716" s="179" t="s">
        <v>3</v>
      </c>
      <c r="F5716" s="180" t="s">
        <v>2312</v>
      </c>
      <c r="H5716" s="181">
        <v>3.34</v>
      </c>
      <c r="I5716" s="182"/>
      <c r="L5716" s="177"/>
      <c r="M5716" s="183"/>
      <c r="N5716" s="184"/>
      <c r="O5716" s="184"/>
      <c r="P5716" s="184"/>
      <c r="Q5716" s="184"/>
      <c r="R5716" s="184"/>
      <c r="S5716" s="184"/>
      <c r="T5716" s="185"/>
      <c r="AT5716" s="179" t="s">
        <v>197</v>
      </c>
      <c r="AU5716" s="179" t="s">
        <v>80</v>
      </c>
      <c r="AV5716" s="11" t="s">
        <v>80</v>
      </c>
      <c r="AW5716" s="11" t="s">
        <v>35</v>
      </c>
      <c r="AX5716" s="11" t="s">
        <v>72</v>
      </c>
      <c r="AY5716" s="179" t="s">
        <v>177</v>
      </c>
    </row>
    <row r="5717" spans="2:51" s="12" customFormat="1" x14ac:dyDescent="0.3">
      <c r="B5717" s="186"/>
      <c r="D5717" s="178" t="s">
        <v>197</v>
      </c>
      <c r="E5717" s="187" t="s">
        <v>3</v>
      </c>
      <c r="F5717" s="188" t="s">
        <v>1937</v>
      </c>
      <c r="H5717" s="189" t="s">
        <v>3</v>
      </c>
      <c r="I5717" s="190"/>
      <c r="L5717" s="186"/>
      <c r="M5717" s="191"/>
      <c r="N5717" s="192"/>
      <c r="O5717" s="192"/>
      <c r="P5717" s="192"/>
      <c r="Q5717" s="192"/>
      <c r="R5717" s="192"/>
      <c r="S5717" s="192"/>
      <c r="T5717" s="193"/>
      <c r="AT5717" s="189" t="s">
        <v>197</v>
      </c>
      <c r="AU5717" s="189" t="s">
        <v>80</v>
      </c>
      <c r="AV5717" s="12" t="s">
        <v>22</v>
      </c>
      <c r="AW5717" s="12" t="s">
        <v>35</v>
      </c>
      <c r="AX5717" s="12" t="s">
        <v>72</v>
      </c>
      <c r="AY5717" s="189" t="s">
        <v>177</v>
      </c>
    </row>
    <row r="5718" spans="2:51" s="12" customFormat="1" x14ac:dyDescent="0.3">
      <c r="B5718" s="186"/>
      <c r="D5718" s="178" t="s">
        <v>197</v>
      </c>
      <c r="E5718" s="187" t="s">
        <v>3</v>
      </c>
      <c r="F5718" s="188" t="s">
        <v>1855</v>
      </c>
      <c r="H5718" s="189" t="s">
        <v>3</v>
      </c>
      <c r="I5718" s="190"/>
      <c r="L5718" s="186"/>
      <c r="M5718" s="191"/>
      <c r="N5718" s="192"/>
      <c r="O5718" s="192"/>
      <c r="P5718" s="192"/>
      <c r="Q5718" s="192"/>
      <c r="R5718" s="192"/>
      <c r="S5718" s="192"/>
      <c r="T5718" s="193"/>
      <c r="AT5718" s="189" t="s">
        <v>197</v>
      </c>
      <c r="AU5718" s="189" t="s">
        <v>80</v>
      </c>
      <c r="AV5718" s="12" t="s">
        <v>22</v>
      </c>
      <c r="AW5718" s="12" t="s">
        <v>35</v>
      </c>
      <c r="AX5718" s="12" t="s">
        <v>72</v>
      </c>
      <c r="AY5718" s="189" t="s">
        <v>177</v>
      </c>
    </row>
    <row r="5719" spans="2:51" s="11" customFormat="1" x14ac:dyDescent="0.3">
      <c r="B5719" s="177"/>
      <c r="D5719" s="178" t="s">
        <v>197</v>
      </c>
      <c r="E5719" s="179" t="s">
        <v>3</v>
      </c>
      <c r="F5719" s="180" t="s">
        <v>2312</v>
      </c>
      <c r="H5719" s="181">
        <v>3.34</v>
      </c>
      <c r="I5719" s="182"/>
      <c r="L5719" s="177"/>
      <c r="M5719" s="183"/>
      <c r="N5719" s="184"/>
      <c r="O5719" s="184"/>
      <c r="P5719" s="184"/>
      <c r="Q5719" s="184"/>
      <c r="R5719" s="184"/>
      <c r="S5719" s="184"/>
      <c r="T5719" s="185"/>
      <c r="AT5719" s="179" t="s">
        <v>197</v>
      </c>
      <c r="AU5719" s="179" t="s">
        <v>80</v>
      </c>
      <c r="AV5719" s="11" t="s">
        <v>80</v>
      </c>
      <c r="AW5719" s="11" t="s">
        <v>35</v>
      </c>
      <c r="AX5719" s="11" t="s">
        <v>72</v>
      </c>
      <c r="AY5719" s="179" t="s">
        <v>177</v>
      </c>
    </row>
    <row r="5720" spans="2:51" s="12" customFormat="1" x14ac:dyDescent="0.3">
      <c r="B5720" s="186"/>
      <c r="D5720" s="178" t="s">
        <v>197</v>
      </c>
      <c r="E5720" s="187" t="s">
        <v>3</v>
      </c>
      <c r="F5720" s="188" t="s">
        <v>1943</v>
      </c>
      <c r="H5720" s="189" t="s">
        <v>3</v>
      </c>
      <c r="I5720" s="190"/>
      <c r="L5720" s="186"/>
      <c r="M5720" s="191"/>
      <c r="N5720" s="192"/>
      <c r="O5720" s="192"/>
      <c r="P5720" s="192"/>
      <c r="Q5720" s="192"/>
      <c r="R5720" s="192"/>
      <c r="S5720" s="192"/>
      <c r="T5720" s="193"/>
      <c r="AT5720" s="189" t="s">
        <v>197</v>
      </c>
      <c r="AU5720" s="189" t="s">
        <v>80</v>
      </c>
      <c r="AV5720" s="12" t="s">
        <v>22</v>
      </c>
      <c r="AW5720" s="12" t="s">
        <v>35</v>
      </c>
      <c r="AX5720" s="12" t="s">
        <v>72</v>
      </c>
      <c r="AY5720" s="189" t="s">
        <v>177</v>
      </c>
    </row>
    <row r="5721" spans="2:51" s="12" customFormat="1" x14ac:dyDescent="0.3">
      <c r="B5721" s="186"/>
      <c r="D5721" s="178" t="s">
        <v>197</v>
      </c>
      <c r="E5721" s="187" t="s">
        <v>3</v>
      </c>
      <c r="F5721" s="188" t="s">
        <v>1944</v>
      </c>
      <c r="H5721" s="189" t="s">
        <v>3</v>
      </c>
      <c r="I5721" s="190"/>
      <c r="L5721" s="186"/>
      <c r="M5721" s="191"/>
      <c r="N5721" s="192"/>
      <c r="O5721" s="192"/>
      <c r="P5721" s="192"/>
      <c r="Q5721" s="192"/>
      <c r="R5721" s="192"/>
      <c r="S5721" s="192"/>
      <c r="T5721" s="193"/>
      <c r="AT5721" s="189" t="s">
        <v>197</v>
      </c>
      <c r="AU5721" s="189" t="s">
        <v>80</v>
      </c>
      <c r="AV5721" s="12" t="s">
        <v>22</v>
      </c>
      <c r="AW5721" s="12" t="s">
        <v>35</v>
      </c>
      <c r="AX5721" s="12" t="s">
        <v>72</v>
      </c>
      <c r="AY5721" s="189" t="s">
        <v>177</v>
      </c>
    </row>
    <row r="5722" spans="2:51" s="11" customFormat="1" x14ac:dyDescent="0.3">
      <c r="B5722" s="177"/>
      <c r="D5722" s="178" t="s">
        <v>197</v>
      </c>
      <c r="E5722" s="179" t="s">
        <v>3</v>
      </c>
      <c r="F5722" s="180" t="s">
        <v>2315</v>
      </c>
      <c r="H5722" s="181">
        <v>7.91</v>
      </c>
      <c r="I5722" s="182"/>
      <c r="L5722" s="177"/>
      <c r="M5722" s="183"/>
      <c r="N5722" s="184"/>
      <c r="O5722" s="184"/>
      <c r="P5722" s="184"/>
      <c r="Q5722" s="184"/>
      <c r="R5722" s="184"/>
      <c r="S5722" s="184"/>
      <c r="T5722" s="185"/>
      <c r="AT5722" s="179" t="s">
        <v>197</v>
      </c>
      <c r="AU5722" s="179" t="s">
        <v>80</v>
      </c>
      <c r="AV5722" s="11" t="s">
        <v>80</v>
      </c>
      <c r="AW5722" s="11" t="s">
        <v>35</v>
      </c>
      <c r="AX5722" s="11" t="s">
        <v>72</v>
      </c>
      <c r="AY5722" s="179" t="s">
        <v>177</v>
      </c>
    </row>
    <row r="5723" spans="2:51" s="12" customFormat="1" x14ac:dyDescent="0.3">
      <c r="B5723" s="186"/>
      <c r="D5723" s="178" t="s">
        <v>197</v>
      </c>
      <c r="E5723" s="187" t="s">
        <v>3</v>
      </c>
      <c r="F5723" s="188" t="s">
        <v>1950</v>
      </c>
      <c r="H5723" s="189" t="s">
        <v>3</v>
      </c>
      <c r="I5723" s="190"/>
      <c r="L5723" s="186"/>
      <c r="M5723" s="191"/>
      <c r="N5723" s="192"/>
      <c r="O5723" s="192"/>
      <c r="P5723" s="192"/>
      <c r="Q5723" s="192"/>
      <c r="R5723" s="192"/>
      <c r="S5723" s="192"/>
      <c r="T5723" s="193"/>
      <c r="AT5723" s="189" t="s">
        <v>197</v>
      </c>
      <c r="AU5723" s="189" t="s">
        <v>80</v>
      </c>
      <c r="AV5723" s="12" t="s">
        <v>22</v>
      </c>
      <c r="AW5723" s="12" t="s">
        <v>35</v>
      </c>
      <c r="AX5723" s="12" t="s">
        <v>72</v>
      </c>
      <c r="AY5723" s="189" t="s">
        <v>177</v>
      </c>
    </row>
    <row r="5724" spans="2:51" s="12" customFormat="1" x14ac:dyDescent="0.3">
      <c r="B5724" s="186"/>
      <c r="D5724" s="178" t="s">
        <v>197</v>
      </c>
      <c r="E5724" s="187" t="s">
        <v>3</v>
      </c>
      <c r="F5724" s="188" t="s">
        <v>1951</v>
      </c>
      <c r="H5724" s="189" t="s">
        <v>3</v>
      </c>
      <c r="I5724" s="190"/>
      <c r="L5724" s="186"/>
      <c r="M5724" s="191"/>
      <c r="N5724" s="192"/>
      <c r="O5724" s="192"/>
      <c r="P5724" s="192"/>
      <c r="Q5724" s="192"/>
      <c r="R5724" s="192"/>
      <c r="S5724" s="192"/>
      <c r="T5724" s="193"/>
      <c r="AT5724" s="189" t="s">
        <v>197</v>
      </c>
      <c r="AU5724" s="189" t="s">
        <v>80</v>
      </c>
      <c r="AV5724" s="12" t="s">
        <v>22</v>
      </c>
      <c r="AW5724" s="12" t="s">
        <v>35</v>
      </c>
      <c r="AX5724" s="12" t="s">
        <v>72</v>
      </c>
      <c r="AY5724" s="189" t="s">
        <v>177</v>
      </c>
    </row>
    <row r="5725" spans="2:51" s="11" customFormat="1" x14ac:dyDescent="0.3">
      <c r="B5725" s="177"/>
      <c r="D5725" s="178" t="s">
        <v>197</v>
      </c>
      <c r="E5725" s="179" t="s">
        <v>3</v>
      </c>
      <c r="F5725" s="180" t="s">
        <v>2316</v>
      </c>
      <c r="H5725" s="181">
        <v>3.88</v>
      </c>
      <c r="I5725" s="182"/>
      <c r="L5725" s="177"/>
      <c r="M5725" s="183"/>
      <c r="N5725" s="184"/>
      <c r="O5725" s="184"/>
      <c r="P5725" s="184"/>
      <c r="Q5725" s="184"/>
      <c r="R5725" s="184"/>
      <c r="S5725" s="184"/>
      <c r="T5725" s="185"/>
      <c r="AT5725" s="179" t="s">
        <v>197</v>
      </c>
      <c r="AU5725" s="179" t="s">
        <v>80</v>
      </c>
      <c r="AV5725" s="11" t="s">
        <v>80</v>
      </c>
      <c r="AW5725" s="11" t="s">
        <v>35</v>
      </c>
      <c r="AX5725" s="11" t="s">
        <v>72</v>
      </c>
      <c r="AY5725" s="179" t="s">
        <v>177</v>
      </c>
    </row>
    <row r="5726" spans="2:51" s="12" customFormat="1" x14ac:dyDescent="0.3">
      <c r="B5726" s="186"/>
      <c r="D5726" s="178" t="s">
        <v>197</v>
      </c>
      <c r="E5726" s="187" t="s">
        <v>3</v>
      </c>
      <c r="F5726" s="188" t="s">
        <v>1956</v>
      </c>
      <c r="H5726" s="189" t="s">
        <v>3</v>
      </c>
      <c r="I5726" s="190"/>
      <c r="L5726" s="186"/>
      <c r="M5726" s="191"/>
      <c r="N5726" s="192"/>
      <c r="O5726" s="192"/>
      <c r="P5726" s="192"/>
      <c r="Q5726" s="192"/>
      <c r="R5726" s="192"/>
      <c r="S5726" s="192"/>
      <c r="T5726" s="193"/>
      <c r="AT5726" s="189" t="s">
        <v>197</v>
      </c>
      <c r="AU5726" s="189" t="s">
        <v>80</v>
      </c>
      <c r="AV5726" s="12" t="s">
        <v>22</v>
      </c>
      <c r="AW5726" s="12" t="s">
        <v>35</v>
      </c>
      <c r="AX5726" s="12" t="s">
        <v>72</v>
      </c>
      <c r="AY5726" s="189" t="s">
        <v>177</v>
      </c>
    </row>
    <row r="5727" spans="2:51" s="12" customFormat="1" x14ac:dyDescent="0.3">
      <c r="B5727" s="186"/>
      <c r="D5727" s="178" t="s">
        <v>197</v>
      </c>
      <c r="E5727" s="187" t="s">
        <v>3</v>
      </c>
      <c r="F5727" s="188" t="s">
        <v>1957</v>
      </c>
      <c r="H5727" s="189" t="s">
        <v>3</v>
      </c>
      <c r="I5727" s="190"/>
      <c r="L5727" s="186"/>
      <c r="M5727" s="191"/>
      <c r="N5727" s="192"/>
      <c r="O5727" s="192"/>
      <c r="P5727" s="192"/>
      <c r="Q5727" s="192"/>
      <c r="R5727" s="192"/>
      <c r="S5727" s="192"/>
      <c r="T5727" s="193"/>
      <c r="AT5727" s="189" t="s">
        <v>197</v>
      </c>
      <c r="AU5727" s="189" t="s">
        <v>80</v>
      </c>
      <c r="AV5727" s="12" t="s">
        <v>22</v>
      </c>
      <c r="AW5727" s="12" t="s">
        <v>35</v>
      </c>
      <c r="AX5727" s="12" t="s">
        <v>72</v>
      </c>
      <c r="AY5727" s="189" t="s">
        <v>177</v>
      </c>
    </row>
    <row r="5728" spans="2:51" s="11" customFormat="1" x14ac:dyDescent="0.3">
      <c r="B5728" s="177"/>
      <c r="D5728" s="178" t="s">
        <v>197</v>
      </c>
      <c r="E5728" s="179" t="s">
        <v>3</v>
      </c>
      <c r="F5728" s="180" t="s">
        <v>2317</v>
      </c>
      <c r="H5728" s="181">
        <v>6.81</v>
      </c>
      <c r="I5728" s="182"/>
      <c r="L5728" s="177"/>
      <c r="M5728" s="183"/>
      <c r="N5728" s="184"/>
      <c r="O5728" s="184"/>
      <c r="P5728" s="184"/>
      <c r="Q5728" s="184"/>
      <c r="R5728" s="184"/>
      <c r="S5728" s="184"/>
      <c r="T5728" s="185"/>
      <c r="AT5728" s="179" t="s">
        <v>197</v>
      </c>
      <c r="AU5728" s="179" t="s">
        <v>80</v>
      </c>
      <c r="AV5728" s="11" t="s">
        <v>80</v>
      </c>
      <c r="AW5728" s="11" t="s">
        <v>35</v>
      </c>
      <c r="AX5728" s="11" t="s">
        <v>72</v>
      </c>
      <c r="AY5728" s="179" t="s">
        <v>177</v>
      </c>
    </row>
    <row r="5729" spans="2:51" s="12" customFormat="1" x14ac:dyDescent="0.3">
      <c r="B5729" s="186"/>
      <c r="D5729" s="178" t="s">
        <v>197</v>
      </c>
      <c r="E5729" s="187" t="s">
        <v>3</v>
      </c>
      <c r="F5729" s="188" t="s">
        <v>1960</v>
      </c>
      <c r="H5729" s="189" t="s">
        <v>3</v>
      </c>
      <c r="I5729" s="190"/>
      <c r="L5729" s="186"/>
      <c r="M5729" s="191"/>
      <c r="N5729" s="192"/>
      <c r="O5729" s="192"/>
      <c r="P5729" s="192"/>
      <c r="Q5729" s="192"/>
      <c r="R5729" s="192"/>
      <c r="S5729" s="192"/>
      <c r="T5729" s="193"/>
      <c r="AT5729" s="189" t="s">
        <v>197</v>
      </c>
      <c r="AU5729" s="189" t="s">
        <v>80</v>
      </c>
      <c r="AV5729" s="12" t="s">
        <v>22</v>
      </c>
      <c r="AW5729" s="12" t="s">
        <v>35</v>
      </c>
      <c r="AX5729" s="12" t="s">
        <v>72</v>
      </c>
      <c r="AY5729" s="189" t="s">
        <v>177</v>
      </c>
    </row>
    <row r="5730" spans="2:51" s="12" customFormat="1" x14ac:dyDescent="0.3">
      <c r="B5730" s="186"/>
      <c r="D5730" s="178" t="s">
        <v>197</v>
      </c>
      <c r="E5730" s="187" t="s">
        <v>3</v>
      </c>
      <c r="F5730" s="188" t="s">
        <v>1961</v>
      </c>
      <c r="H5730" s="189" t="s">
        <v>3</v>
      </c>
      <c r="I5730" s="190"/>
      <c r="L5730" s="186"/>
      <c r="M5730" s="191"/>
      <c r="N5730" s="192"/>
      <c r="O5730" s="192"/>
      <c r="P5730" s="192"/>
      <c r="Q5730" s="192"/>
      <c r="R5730" s="192"/>
      <c r="S5730" s="192"/>
      <c r="T5730" s="193"/>
      <c r="AT5730" s="189" t="s">
        <v>197</v>
      </c>
      <c r="AU5730" s="189" t="s">
        <v>80</v>
      </c>
      <c r="AV5730" s="12" t="s">
        <v>22</v>
      </c>
      <c r="AW5730" s="12" t="s">
        <v>35</v>
      </c>
      <c r="AX5730" s="12" t="s">
        <v>72</v>
      </c>
      <c r="AY5730" s="189" t="s">
        <v>177</v>
      </c>
    </row>
    <row r="5731" spans="2:51" s="11" customFormat="1" x14ac:dyDescent="0.3">
      <c r="B5731" s="177"/>
      <c r="D5731" s="178" t="s">
        <v>197</v>
      </c>
      <c r="E5731" s="179" t="s">
        <v>3</v>
      </c>
      <c r="F5731" s="180" t="s">
        <v>2318</v>
      </c>
      <c r="H5731" s="181">
        <v>14.63</v>
      </c>
      <c r="I5731" s="182"/>
      <c r="L5731" s="177"/>
      <c r="M5731" s="183"/>
      <c r="N5731" s="184"/>
      <c r="O5731" s="184"/>
      <c r="P5731" s="184"/>
      <c r="Q5731" s="184"/>
      <c r="R5731" s="184"/>
      <c r="S5731" s="184"/>
      <c r="T5731" s="185"/>
      <c r="AT5731" s="179" t="s">
        <v>197</v>
      </c>
      <c r="AU5731" s="179" t="s">
        <v>80</v>
      </c>
      <c r="AV5731" s="11" t="s">
        <v>80</v>
      </c>
      <c r="AW5731" s="11" t="s">
        <v>35</v>
      </c>
      <c r="AX5731" s="11" t="s">
        <v>72</v>
      </c>
      <c r="AY5731" s="179" t="s">
        <v>177</v>
      </c>
    </row>
    <row r="5732" spans="2:51" s="12" customFormat="1" x14ac:dyDescent="0.3">
      <c r="B5732" s="186"/>
      <c r="D5732" s="178" t="s">
        <v>197</v>
      </c>
      <c r="E5732" s="187" t="s">
        <v>3</v>
      </c>
      <c r="F5732" s="188" t="s">
        <v>1969</v>
      </c>
      <c r="H5732" s="189" t="s">
        <v>3</v>
      </c>
      <c r="I5732" s="190"/>
      <c r="L5732" s="186"/>
      <c r="M5732" s="191"/>
      <c r="N5732" s="192"/>
      <c r="O5732" s="192"/>
      <c r="P5732" s="192"/>
      <c r="Q5732" s="192"/>
      <c r="R5732" s="192"/>
      <c r="S5732" s="192"/>
      <c r="T5732" s="193"/>
      <c r="AT5732" s="189" t="s">
        <v>197</v>
      </c>
      <c r="AU5732" s="189" t="s">
        <v>80</v>
      </c>
      <c r="AV5732" s="12" t="s">
        <v>22</v>
      </c>
      <c r="AW5732" s="12" t="s">
        <v>35</v>
      </c>
      <c r="AX5732" s="12" t="s">
        <v>72</v>
      </c>
      <c r="AY5732" s="189" t="s">
        <v>177</v>
      </c>
    </row>
    <row r="5733" spans="2:51" s="12" customFormat="1" x14ac:dyDescent="0.3">
      <c r="B5733" s="186"/>
      <c r="D5733" s="178" t="s">
        <v>197</v>
      </c>
      <c r="E5733" s="187" t="s">
        <v>3</v>
      </c>
      <c r="F5733" s="188" t="s">
        <v>1970</v>
      </c>
      <c r="H5733" s="189" t="s">
        <v>3</v>
      </c>
      <c r="I5733" s="190"/>
      <c r="L5733" s="186"/>
      <c r="M5733" s="191"/>
      <c r="N5733" s="192"/>
      <c r="O5733" s="192"/>
      <c r="P5733" s="192"/>
      <c r="Q5733" s="192"/>
      <c r="R5733" s="192"/>
      <c r="S5733" s="192"/>
      <c r="T5733" s="193"/>
      <c r="AT5733" s="189" t="s">
        <v>197</v>
      </c>
      <c r="AU5733" s="189" t="s">
        <v>80</v>
      </c>
      <c r="AV5733" s="12" t="s">
        <v>22</v>
      </c>
      <c r="AW5733" s="12" t="s">
        <v>35</v>
      </c>
      <c r="AX5733" s="12" t="s">
        <v>72</v>
      </c>
      <c r="AY5733" s="189" t="s">
        <v>177</v>
      </c>
    </row>
    <row r="5734" spans="2:51" s="11" customFormat="1" x14ac:dyDescent="0.3">
      <c r="B5734" s="177"/>
      <c r="D5734" s="178" t="s">
        <v>197</v>
      </c>
      <c r="E5734" s="179" t="s">
        <v>3</v>
      </c>
      <c r="F5734" s="180" t="s">
        <v>2320</v>
      </c>
      <c r="H5734" s="181">
        <v>7.73</v>
      </c>
      <c r="I5734" s="182"/>
      <c r="L5734" s="177"/>
      <c r="M5734" s="183"/>
      <c r="N5734" s="184"/>
      <c r="O5734" s="184"/>
      <c r="P5734" s="184"/>
      <c r="Q5734" s="184"/>
      <c r="R5734" s="184"/>
      <c r="S5734" s="184"/>
      <c r="T5734" s="185"/>
      <c r="AT5734" s="179" t="s">
        <v>197</v>
      </c>
      <c r="AU5734" s="179" t="s">
        <v>80</v>
      </c>
      <c r="AV5734" s="11" t="s">
        <v>80</v>
      </c>
      <c r="AW5734" s="11" t="s">
        <v>35</v>
      </c>
      <c r="AX5734" s="11" t="s">
        <v>72</v>
      </c>
      <c r="AY5734" s="179" t="s">
        <v>177</v>
      </c>
    </row>
    <row r="5735" spans="2:51" s="12" customFormat="1" x14ac:dyDescent="0.3">
      <c r="B5735" s="186"/>
      <c r="D5735" s="178" t="s">
        <v>197</v>
      </c>
      <c r="E5735" s="187" t="s">
        <v>3</v>
      </c>
      <c r="F5735" s="188" t="s">
        <v>1977</v>
      </c>
      <c r="H5735" s="189" t="s">
        <v>3</v>
      </c>
      <c r="I5735" s="190"/>
      <c r="L5735" s="186"/>
      <c r="M5735" s="191"/>
      <c r="N5735" s="192"/>
      <c r="O5735" s="192"/>
      <c r="P5735" s="192"/>
      <c r="Q5735" s="192"/>
      <c r="R5735" s="192"/>
      <c r="S5735" s="192"/>
      <c r="T5735" s="193"/>
      <c r="AT5735" s="189" t="s">
        <v>197</v>
      </c>
      <c r="AU5735" s="189" t="s">
        <v>80</v>
      </c>
      <c r="AV5735" s="12" t="s">
        <v>22</v>
      </c>
      <c r="AW5735" s="12" t="s">
        <v>35</v>
      </c>
      <c r="AX5735" s="12" t="s">
        <v>72</v>
      </c>
      <c r="AY5735" s="189" t="s">
        <v>177</v>
      </c>
    </row>
    <row r="5736" spans="2:51" s="12" customFormat="1" x14ac:dyDescent="0.3">
      <c r="B5736" s="186"/>
      <c r="D5736" s="178" t="s">
        <v>197</v>
      </c>
      <c r="E5736" s="187" t="s">
        <v>3</v>
      </c>
      <c r="F5736" s="188" t="s">
        <v>1978</v>
      </c>
      <c r="H5736" s="189" t="s">
        <v>3</v>
      </c>
      <c r="I5736" s="190"/>
      <c r="L5736" s="186"/>
      <c r="M5736" s="191"/>
      <c r="N5736" s="192"/>
      <c r="O5736" s="192"/>
      <c r="P5736" s="192"/>
      <c r="Q5736" s="192"/>
      <c r="R5736" s="192"/>
      <c r="S5736" s="192"/>
      <c r="T5736" s="193"/>
      <c r="AT5736" s="189" t="s">
        <v>197</v>
      </c>
      <c r="AU5736" s="189" t="s">
        <v>80</v>
      </c>
      <c r="AV5736" s="12" t="s">
        <v>22</v>
      </c>
      <c r="AW5736" s="12" t="s">
        <v>35</v>
      </c>
      <c r="AX5736" s="12" t="s">
        <v>72</v>
      </c>
      <c r="AY5736" s="189" t="s">
        <v>177</v>
      </c>
    </row>
    <row r="5737" spans="2:51" s="11" customFormat="1" x14ac:dyDescent="0.3">
      <c r="B5737" s="177"/>
      <c r="D5737" s="178" t="s">
        <v>197</v>
      </c>
      <c r="E5737" s="179" t="s">
        <v>3</v>
      </c>
      <c r="F5737" s="180" t="s">
        <v>2321</v>
      </c>
      <c r="H5737" s="181">
        <v>3.42</v>
      </c>
      <c r="I5737" s="182"/>
      <c r="L5737" s="177"/>
      <c r="M5737" s="183"/>
      <c r="N5737" s="184"/>
      <c r="O5737" s="184"/>
      <c r="P5737" s="184"/>
      <c r="Q5737" s="184"/>
      <c r="R5737" s="184"/>
      <c r="S5737" s="184"/>
      <c r="T5737" s="185"/>
      <c r="AT5737" s="179" t="s">
        <v>197</v>
      </c>
      <c r="AU5737" s="179" t="s">
        <v>80</v>
      </c>
      <c r="AV5737" s="11" t="s">
        <v>80</v>
      </c>
      <c r="AW5737" s="11" t="s">
        <v>35</v>
      </c>
      <c r="AX5737" s="11" t="s">
        <v>72</v>
      </c>
      <c r="AY5737" s="179" t="s">
        <v>177</v>
      </c>
    </row>
    <row r="5738" spans="2:51" s="12" customFormat="1" x14ac:dyDescent="0.3">
      <c r="B5738" s="186"/>
      <c r="D5738" s="178" t="s">
        <v>197</v>
      </c>
      <c r="E5738" s="187" t="s">
        <v>3</v>
      </c>
      <c r="F5738" s="188" t="s">
        <v>1986</v>
      </c>
      <c r="H5738" s="189" t="s">
        <v>3</v>
      </c>
      <c r="I5738" s="190"/>
      <c r="L5738" s="186"/>
      <c r="M5738" s="191"/>
      <c r="N5738" s="192"/>
      <c r="O5738" s="192"/>
      <c r="P5738" s="192"/>
      <c r="Q5738" s="192"/>
      <c r="R5738" s="192"/>
      <c r="S5738" s="192"/>
      <c r="T5738" s="193"/>
      <c r="AT5738" s="189" t="s">
        <v>197</v>
      </c>
      <c r="AU5738" s="189" t="s">
        <v>80</v>
      </c>
      <c r="AV5738" s="12" t="s">
        <v>22</v>
      </c>
      <c r="AW5738" s="12" t="s">
        <v>35</v>
      </c>
      <c r="AX5738" s="12" t="s">
        <v>72</v>
      </c>
      <c r="AY5738" s="189" t="s">
        <v>177</v>
      </c>
    </row>
    <row r="5739" spans="2:51" s="12" customFormat="1" x14ac:dyDescent="0.3">
      <c r="B5739" s="186"/>
      <c r="D5739" s="178" t="s">
        <v>197</v>
      </c>
      <c r="E5739" s="187" t="s">
        <v>3</v>
      </c>
      <c r="F5739" s="188" t="s">
        <v>1978</v>
      </c>
      <c r="H5739" s="189" t="s">
        <v>3</v>
      </c>
      <c r="I5739" s="190"/>
      <c r="L5739" s="186"/>
      <c r="M5739" s="191"/>
      <c r="N5739" s="192"/>
      <c r="O5739" s="192"/>
      <c r="P5739" s="192"/>
      <c r="Q5739" s="192"/>
      <c r="R5739" s="192"/>
      <c r="S5739" s="192"/>
      <c r="T5739" s="193"/>
      <c r="AT5739" s="189" t="s">
        <v>197</v>
      </c>
      <c r="AU5739" s="189" t="s">
        <v>80</v>
      </c>
      <c r="AV5739" s="12" t="s">
        <v>22</v>
      </c>
      <c r="AW5739" s="12" t="s">
        <v>35</v>
      </c>
      <c r="AX5739" s="12" t="s">
        <v>72</v>
      </c>
      <c r="AY5739" s="189" t="s">
        <v>177</v>
      </c>
    </row>
    <row r="5740" spans="2:51" s="11" customFormat="1" x14ac:dyDescent="0.3">
      <c r="B5740" s="177"/>
      <c r="D5740" s="178" t="s">
        <v>197</v>
      </c>
      <c r="E5740" s="179" t="s">
        <v>3</v>
      </c>
      <c r="F5740" s="180" t="s">
        <v>2321</v>
      </c>
      <c r="H5740" s="181">
        <v>3.42</v>
      </c>
      <c r="I5740" s="182"/>
      <c r="L5740" s="177"/>
      <c r="M5740" s="183"/>
      <c r="N5740" s="184"/>
      <c r="O5740" s="184"/>
      <c r="P5740" s="184"/>
      <c r="Q5740" s="184"/>
      <c r="R5740" s="184"/>
      <c r="S5740" s="184"/>
      <c r="T5740" s="185"/>
      <c r="AT5740" s="179" t="s">
        <v>197</v>
      </c>
      <c r="AU5740" s="179" t="s">
        <v>80</v>
      </c>
      <c r="AV5740" s="11" t="s">
        <v>80</v>
      </c>
      <c r="AW5740" s="11" t="s">
        <v>35</v>
      </c>
      <c r="AX5740" s="11" t="s">
        <v>72</v>
      </c>
      <c r="AY5740" s="179" t="s">
        <v>177</v>
      </c>
    </row>
    <row r="5741" spans="2:51" s="12" customFormat="1" x14ac:dyDescent="0.3">
      <c r="B5741" s="186"/>
      <c r="D5741" s="178" t="s">
        <v>197</v>
      </c>
      <c r="E5741" s="187" t="s">
        <v>3</v>
      </c>
      <c r="F5741" s="188" t="s">
        <v>1987</v>
      </c>
      <c r="H5741" s="189" t="s">
        <v>3</v>
      </c>
      <c r="I5741" s="190"/>
      <c r="L5741" s="186"/>
      <c r="M5741" s="191"/>
      <c r="N5741" s="192"/>
      <c r="O5741" s="192"/>
      <c r="P5741" s="192"/>
      <c r="Q5741" s="192"/>
      <c r="R5741" s="192"/>
      <c r="S5741" s="192"/>
      <c r="T5741" s="193"/>
      <c r="AT5741" s="189" t="s">
        <v>197</v>
      </c>
      <c r="AU5741" s="189" t="s">
        <v>80</v>
      </c>
      <c r="AV5741" s="12" t="s">
        <v>22</v>
      </c>
      <c r="AW5741" s="12" t="s">
        <v>35</v>
      </c>
      <c r="AX5741" s="12" t="s">
        <v>72</v>
      </c>
      <c r="AY5741" s="189" t="s">
        <v>177</v>
      </c>
    </row>
    <row r="5742" spans="2:51" s="12" customFormat="1" x14ac:dyDescent="0.3">
      <c r="B5742" s="186"/>
      <c r="D5742" s="178" t="s">
        <v>197</v>
      </c>
      <c r="E5742" s="187" t="s">
        <v>3</v>
      </c>
      <c r="F5742" s="188" t="s">
        <v>1978</v>
      </c>
      <c r="H5742" s="189" t="s">
        <v>3</v>
      </c>
      <c r="I5742" s="190"/>
      <c r="L5742" s="186"/>
      <c r="M5742" s="191"/>
      <c r="N5742" s="192"/>
      <c r="O5742" s="192"/>
      <c r="P5742" s="192"/>
      <c r="Q5742" s="192"/>
      <c r="R5742" s="192"/>
      <c r="S5742" s="192"/>
      <c r="T5742" s="193"/>
      <c r="AT5742" s="189" t="s">
        <v>197</v>
      </c>
      <c r="AU5742" s="189" t="s">
        <v>80</v>
      </c>
      <c r="AV5742" s="12" t="s">
        <v>22</v>
      </c>
      <c r="AW5742" s="12" t="s">
        <v>35</v>
      </c>
      <c r="AX5742" s="12" t="s">
        <v>72</v>
      </c>
      <c r="AY5742" s="189" t="s">
        <v>177</v>
      </c>
    </row>
    <row r="5743" spans="2:51" s="11" customFormat="1" x14ac:dyDescent="0.3">
      <c r="B5743" s="177"/>
      <c r="D5743" s="178" t="s">
        <v>197</v>
      </c>
      <c r="E5743" s="179" t="s">
        <v>3</v>
      </c>
      <c r="F5743" s="180" t="s">
        <v>2321</v>
      </c>
      <c r="H5743" s="181">
        <v>3.42</v>
      </c>
      <c r="I5743" s="182"/>
      <c r="L5743" s="177"/>
      <c r="M5743" s="183"/>
      <c r="N5743" s="184"/>
      <c r="O5743" s="184"/>
      <c r="P5743" s="184"/>
      <c r="Q5743" s="184"/>
      <c r="R5743" s="184"/>
      <c r="S5743" s="184"/>
      <c r="T5743" s="185"/>
      <c r="AT5743" s="179" t="s">
        <v>197</v>
      </c>
      <c r="AU5743" s="179" t="s">
        <v>80</v>
      </c>
      <c r="AV5743" s="11" t="s">
        <v>80</v>
      </c>
      <c r="AW5743" s="11" t="s">
        <v>35</v>
      </c>
      <c r="AX5743" s="11" t="s">
        <v>72</v>
      </c>
      <c r="AY5743" s="179" t="s">
        <v>177</v>
      </c>
    </row>
    <row r="5744" spans="2:51" s="12" customFormat="1" x14ac:dyDescent="0.3">
      <c r="B5744" s="186"/>
      <c r="D5744" s="178" t="s">
        <v>197</v>
      </c>
      <c r="E5744" s="187" t="s">
        <v>3</v>
      </c>
      <c r="F5744" s="188" t="s">
        <v>1990</v>
      </c>
      <c r="H5744" s="189" t="s">
        <v>3</v>
      </c>
      <c r="I5744" s="190"/>
      <c r="L5744" s="186"/>
      <c r="M5744" s="191"/>
      <c r="N5744" s="192"/>
      <c r="O5744" s="192"/>
      <c r="P5744" s="192"/>
      <c r="Q5744" s="192"/>
      <c r="R5744" s="192"/>
      <c r="S5744" s="192"/>
      <c r="T5744" s="193"/>
      <c r="AT5744" s="189" t="s">
        <v>197</v>
      </c>
      <c r="AU5744" s="189" t="s">
        <v>80</v>
      </c>
      <c r="AV5744" s="12" t="s">
        <v>22</v>
      </c>
      <c r="AW5744" s="12" t="s">
        <v>35</v>
      </c>
      <c r="AX5744" s="12" t="s">
        <v>72</v>
      </c>
      <c r="AY5744" s="189" t="s">
        <v>177</v>
      </c>
    </row>
    <row r="5745" spans="2:65" s="12" customFormat="1" x14ac:dyDescent="0.3">
      <c r="B5745" s="186"/>
      <c r="D5745" s="178" t="s">
        <v>197</v>
      </c>
      <c r="E5745" s="187" t="s">
        <v>3</v>
      </c>
      <c r="F5745" s="188" t="s">
        <v>1978</v>
      </c>
      <c r="H5745" s="189" t="s">
        <v>3</v>
      </c>
      <c r="I5745" s="190"/>
      <c r="L5745" s="186"/>
      <c r="M5745" s="191"/>
      <c r="N5745" s="192"/>
      <c r="O5745" s="192"/>
      <c r="P5745" s="192"/>
      <c r="Q5745" s="192"/>
      <c r="R5745" s="192"/>
      <c r="S5745" s="192"/>
      <c r="T5745" s="193"/>
      <c r="AT5745" s="189" t="s">
        <v>197</v>
      </c>
      <c r="AU5745" s="189" t="s">
        <v>80</v>
      </c>
      <c r="AV5745" s="12" t="s">
        <v>22</v>
      </c>
      <c r="AW5745" s="12" t="s">
        <v>35</v>
      </c>
      <c r="AX5745" s="12" t="s">
        <v>72</v>
      </c>
      <c r="AY5745" s="189" t="s">
        <v>177</v>
      </c>
    </row>
    <row r="5746" spans="2:65" s="11" customFormat="1" x14ac:dyDescent="0.3">
      <c r="B5746" s="177"/>
      <c r="D5746" s="178" t="s">
        <v>197</v>
      </c>
      <c r="E5746" s="179" t="s">
        <v>3</v>
      </c>
      <c r="F5746" s="180" t="s">
        <v>2321</v>
      </c>
      <c r="H5746" s="181">
        <v>3.42</v>
      </c>
      <c r="I5746" s="182"/>
      <c r="L5746" s="177"/>
      <c r="M5746" s="183"/>
      <c r="N5746" s="184"/>
      <c r="O5746" s="184"/>
      <c r="P5746" s="184"/>
      <c r="Q5746" s="184"/>
      <c r="R5746" s="184"/>
      <c r="S5746" s="184"/>
      <c r="T5746" s="185"/>
      <c r="AT5746" s="179" t="s">
        <v>197</v>
      </c>
      <c r="AU5746" s="179" t="s">
        <v>80</v>
      </c>
      <c r="AV5746" s="11" t="s">
        <v>80</v>
      </c>
      <c r="AW5746" s="11" t="s">
        <v>35</v>
      </c>
      <c r="AX5746" s="11" t="s">
        <v>72</v>
      </c>
      <c r="AY5746" s="179" t="s">
        <v>177</v>
      </c>
    </row>
    <row r="5747" spans="2:65" s="12" customFormat="1" x14ac:dyDescent="0.3">
      <c r="B5747" s="186"/>
      <c r="D5747" s="178" t="s">
        <v>197</v>
      </c>
      <c r="E5747" s="187" t="s">
        <v>3</v>
      </c>
      <c r="F5747" s="188" t="s">
        <v>1995</v>
      </c>
      <c r="H5747" s="189" t="s">
        <v>3</v>
      </c>
      <c r="I5747" s="190"/>
      <c r="L5747" s="186"/>
      <c r="M5747" s="191"/>
      <c r="N5747" s="192"/>
      <c r="O5747" s="192"/>
      <c r="P5747" s="192"/>
      <c r="Q5747" s="192"/>
      <c r="R5747" s="192"/>
      <c r="S5747" s="192"/>
      <c r="T5747" s="193"/>
      <c r="AT5747" s="189" t="s">
        <v>197</v>
      </c>
      <c r="AU5747" s="189" t="s">
        <v>80</v>
      </c>
      <c r="AV5747" s="12" t="s">
        <v>22</v>
      </c>
      <c r="AW5747" s="12" t="s">
        <v>35</v>
      </c>
      <c r="AX5747" s="12" t="s">
        <v>72</v>
      </c>
      <c r="AY5747" s="189" t="s">
        <v>177</v>
      </c>
    </row>
    <row r="5748" spans="2:65" s="12" customFormat="1" x14ac:dyDescent="0.3">
      <c r="B5748" s="186"/>
      <c r="D5748" s="178" t="s">
        <v>197</v>
      </c>
      <c r="E5748" s="187" t="s">
        <v>3</v>
      </c>
      <c r="F5748" s="188" t="s">
        <v>1825</v>
      </c>
      <c r="H5748" s="189" t="s">
        <v>3</v>
      </c>
      <c r="I5748" s="190"/>
      <c r="L5748" s="186"/>
      <c r="M5748" s="191"/>
      <c r="N5748" s="192"/>
      <c r="O5748" s="192"/>
      <c r="P5748" s="192"/>
      <c r="Q5748" s="192"/>
      <c r="R5748" s="192"/>
      <c r="S5748" s="192"/>
      <c r="T5748" s="193"/>
      <c r="AT5748" s="189" t="s">
        <v>197</v>
      </c>
      <c r="AU5748" s="189" t="s">
        <v>80</v>
      </c>
      <c r="AV5748" s="12" t="s">
        <v>22</v>
      </c>
      <c r="AW5748" s="12" t="s">
        <v>35</v>
      </c>
      <c r="AX5748" s="12" t="s">
        <v>72</v>
      </c>
      <c r="AY5748" s="189" t="s">
        <v>177</v>
      </c>
    </row>
    <row r="5749" spans="2:65" s="11" customFormat="1" x14ac:dyDescent="0.3">
      <c r="B5749" s="177"/>
      <c r="D5749" s="178" t="s">
        <v>197</v>
      </c>
      <c r="E5749" s="179" t="s">
        <v>3</v>
      </c>
      <c r="F5749" s="180" t="s">
        <v>2286</v>
      </c>
      <c r="H5749" s="181">
        <v>8.7799999999999994</v>
      </c>
      <c r="I5749" s="182"/>
      <c r="L5749" s="177"/>
      <c r="M5749" s="183"/>
      <c r="N5749" s="184"/>
      <c r="O5749" s="184"/>
      <c r="P5749" s="184"/>
      <c r="Q5749" s="184"/>
      <c r="R5749" s="184"/>
      <c r="S5749" s="184"/>
      <c r="T5749" s="185"/>
      <c r="AT5749" s="179" t="s">
        <v>197</v>
      </c>
      <c r="AU5749" s="179" t="s">
        <v>80</v>
      </c>
      <c r="AV5749" s="11" t="s">
        <v>80</v>
      </c>
      <c r="AW5749" s="11" t="s">
        <v>35</v>
      </c>
      <c r="AX5749" s="11" t="s">
        <v>72</v>
      </c>
      <c r="AY5749" s="179" t="s">
        <v>177</v>
      </c>
    </row>
    <row r="5750" spans="2:65" s="12" customFormat="1" x14ac:dyDescent="0.3">
      <c r="B5750" s="186"/>
      <c r="D5750" s="178" t="s">
        <v>197</v>
      </c>
      <c r="E5750" s="187" t="s">
        <v>3</v>
      </c>
      <c r="F5750" s="188" t="s">
        <v>1997</v>
      </c>
      <c r="H5750" s="189" t="s">
        <v>3</v>
      </c>
      <c r="I5750" s="190"/>
      <c r="L5750" s="186"/>
      <c r="M5750" s="191"/>
      <c r="N5750" s="192"/>
      <c r="O5750" s="192"/>
      <c r="P5750" s="192"/>
      <c r="Q5750" s="192"/>
      <c r="R5750" s="192"/>
      <c r="S5750" s="192"/>
      <c r="T5750" s="193"/>
      <c r="AT5750" s="189" t="s">
        <v>197</v>
      </c>
      <c r="AU5750" s="189" t="s">
        <v>80</v>
      </c>
      <c r="AV5750" s="12" t="s">
        <v>22</v>
      </c>
      <c r="AW5750" s="12" t="s">
        <v>35</v>
      </c>
      <c r="AX5750" s="12" t="s">
        <v>72</v>
      </c>
      <c r="AY5750" s="189" t="s">
        <v>177</v>
      </c>
    </row>
    <row r="5751" spans="2:65" s="12" customFormat="1" x14ac:dyDescent="0.3">
      <c r="B5751" s="186"/>
      <c r="D5751" s="178" t="s">
        <v>197</v>
      </c>
      <c r="E5751" s="187" t="s">
        <v>3</v>
      </c>
      <c r="F5751" s="188" t="s">
        <v>1644</v>
      </c>
      <c r="H5751" s="189" t="s">
        <v>3</v>
      </c>
      <c r="I5751" s="190"/>
      <c r="L5751" s="186"/>
      <c r="M5751" s="191"/>
      <c r="N5751" s="192"/>
      <c r="O5751" s="192"/>
      <c r="P5751" s="192"/>
      <c r="Q5751" s="192"/>
      <c r="R5751" s="192"/>
      <c r="S5751" s="192"/>
      <c r="T5751" s="193"/>
      <c r="AT5751" s="189" t="s">
        <v>197</v>
      </c>
      <c r="AU5751" s="189" t="s">
        <v>80</v>
      </c>
      <c r="AV5751" s="12" t="s">
        <v>22</v>
      </c>
      <c r="AW5751" s="12" t="s">
        <v>35</v>
      </c>
      <c r="AX5751" s="12" t="s">
        <v>72</v>
      </c>
      <c r="AY5751" s="189" t="s">
        <v>177</v>
      </c>
    </row>
    <row r="5752" spans="2:65" s="11" customFormat="1" x14ac:dyDescent="0.3">
      <c r="B5752" s="177"/>
      <c r="D5752" s="178" t="s">
        <v>197</v>
      </c>
      <c r="E5752" s="179" t="s">
        <v>3</v>
      </c>
      <c r="F5752" s="180" t="s">
        <v>2322</v>
      </c>
      <c r="H5752" s="181">
        <v>2.46</v>
      </c>
      <c r="I5752" s="182"/>
      <c r="L5752" s="177"/>
      <c r="M5752" s="183"/>
      <c r="N5752" s="184"/>
      <c r="O5752" s="184"/>
      <c r="P5752" s="184"/>
      <c r="Q5752" s="184"/>
      <c r="R5752" s="184"/>
      <c r="S5752" s="184"/>
      <c r="T5752" s="185"/>
      <c r="AT5752" s="179" t="s">
        <v>197</v>
      </c>
      <c r="AU5752" s="179" t="s">
        <v>80</v>
      </c>
      <c r="AV5752" s="11" t="s">
        <v>80</v>
      </c>
      <c r="AW5752" s="11" t="s">
        <v>35</v>
      </c>
      <c r="AX5752" s="11" t="s">
        <v>72</v>
      </c>
      <c r="AY5752" s="179" t="s">
        <v>177</v>
      </c>
    </row>
    <row r="5753" spans="2:65" s="12" customFormat="1" x14ac:dyDescent="0.3">
      <c r="B5753" s="186"/>
      <c r="D5753" s="178" t="s">
        <v>197</v>
      </c>
      <c r="E5753" s="187" t="s">
        <v>3</v>
      </c>
      <c r="F5753" s="188" t="s">
        <v>2004</v>
      </c>
      <c r="H5753" s="189" t="s">
        <v>3</v>
      </c>
      <c r="I5753" s="190"/>
      <c r="L5753" s="186"/>
      <c r="M5753" s="191"/>
      <c r="N5753" s="192"/>
      <c r="O5753" s="192"/>
      <c r="P5753" s="192"/>
      <c r="Q5753" s="192"/>
      <c r="R5753" s="192"/>
      <c r="S5753" s="192"/>
      <c r="T5753" s="193"/>
      <c r="AT5753" s="189" t="s">
        <v>197</v>
      </c>
      <c r="AU5753" s="189" t="s">
        <v>80</v>
      </c>
      <c r="AV5753" s="12" t="s">
        <v>22</v>
      </c>
      <c r="AW5753" s="12" t="s">
        <v>35</v>
      </c>
      <c r="AX5753" s="12" t="s">
        <v>72</v>
      </c>
      <c r="AY5753" s="189" t="s">
        <v>177</v>
      </c>
    </row>
    <row r="5754" spans="2:65" s="12" customFormat="1" x14ac:dyDescent="0.3">
      <c r="B5754" s="186"/>
      <c r="D5754" s="178" t="s">
        <v>197</v>
      </c>
      <c r="E5754" s="187" t="s">
        <v>3</v>
      </c>
      <c r="F5754" s="188" t="s">
        <v>1828</v>
      </c>
      <c r="H5754" s="189" t="s">
        <v>3</v>
      </c>
      <c r="I5754" s="190"/>
      <c r="L5754" s="186"/>
      <c r="M5754" s="191"/>
      <c r="N5754" s="192"/>
      <c r="O5754" s="192"/>
      <c r="P5754" s="192"/>
      <c r="Q5754" s="192"/>
      <c r="R5754" s="192"/>
      <c r="S5754" s="192"/>
      <c r="T5754" s="193"/>
      <c r="AT5754" s="189" t="s">
        <v>197</v>
      </c>
      <c r="AU5754" s="189" t="s">
        <v>80</v>
      </c>
      <c r="AV5754" s="12" t="s">
        <v>22</v>
      </c>
      <c r="AW5754" s="12" t="s">
        <v>35</v>
      </c>
      <c r="AX5754" s="12" t="s">
        <v>72</v>
      </c>
      <c r="AY5754" s="189" t="s">
        <v>177</v>
      </c>
    </row>
    <row r="5755" spans="2:65" s="11" customFormat="1" x14ac:dyDescent="0.3">
      <c r="B5755" s="177"/>
      <c r="D5755" s="178" t="s">
        <v>197</v>
      </c>
      <c r="E5755" s="179" t="s">
        <v>3</v>
      </c>
      <c r="F5755" s="180" t="s">
        <v>2323</v>
      </c>
      <c r="H5755" s="181">
        <v>8.61</v>
      </c>
      <c r="I5755" s="182"/>
      <c r="L5755" s="177"/>
      <c r="M5755" s="183"/>
      <c r="N5755" s="184"/>
      <c r="O5755" s="184"/>
      <c r="P5755" s="184"/>
      <c r="Q5755" s="184"/>
      <c r="R5755" s="184"/>
      <c r="S5755" s="184"/>
      <c r="T5755" s="185"/>
      <c r="AT5755" s="179" t="s">
        <v>197</v>
      </c>
      <c r="AU5755" s="179" t="s">
        <v>80</v>
      </c>
      <c r="AV5755" s="11" t="s">
        <v>80</v>
      </c>
      <c r="AW5755" s="11" t="s">
        <v>35</v>
      </c>
      <c r="AX5755" s="11" t="s">
        <v>72</v>
      </c>
      <c r="AY5755" s="179" t="s">
        <v>177</v>
      </c>
    </row>
    <row r="5756" spans="2:65" s="14" customFormat="1" x14ac:dyDescent="0.3">
      <c r="B5756" s="223"/>
      <c r="D5756" s="178" t="s">
        <v>197</v>
      </c>
      <c r="E5756" s="224" t="s">
        <v>3</v>
      </c>
      <c r="F5756" s="225" t="s">
        <v>408</v>
      </c>
      <c r="H5756" s="226">
        <v>128.9</v>
      </c>
      <c r="I5756" s="227"/>
      <c r="L5756" s="223"/>
      <c r="M5756" s="228"/>
      <c r="N5756" s="229"/>
      <c r="O5756" s="229"/>
      <c r="P5756" s="229"/>
      <c r="Q5756" s="229"/>
      <c r="R5756" s="229"/>
      <c r="S5756" s="229"/>
      <c r="T5756" s="230"/>
      <c r="AT5756" s="224" t="s">
        <v>197</v>
      </c>
      <c r="AU5756" s="224" t="s">
        <v>80</v>
      </c>
      <c r="AV5756" s="14" t="s">
        <v>204</v>
      </c>
      <c r="AW5756" s="14" t="s">
        <v>35</v>
      </c>
      <c r="AX5756" s="14" t="s">
        <v>72</v>
      </c>
      <c r="AY5756" s="224" t="s">
        <v>177</v>
      </c>
    </row>
    <row r="5757" spans="2:65" s="13" customFormat="1" x14ac:dyDescent="0.3">
      <c r="B5757" s="198"/>
      <c r="D5757" s="194" t="s">
        <v>197</v>
      </c>
      <c r="E5757" s="199" t="s">
        <v>3</v>
      </c>
      <c r="F5757" s="200" t="s">
        <v>210</v>
      </c>
      <c r="H5757" s="201">
        <v>374.06</v>
      </c>
      <c r="I5757" s="202"/>
      <c r="L5757" s="198"/>
      <c r="M5757" s="203"/>
      <c r="N5757" s="204"/>
      <c r="O5757" s="204"/>
      <c r="P5757" s="204"/>
      <c r="Q5757" s="204"/>
      <c r="R5757" s="204"/>
      <c r="S5757" s="204"/>
      <c r="T5757" s="205"/>
      <c r="AT5757" s="206" t="s">
        <v>197</v>
      </c>
      <c r="AU5757" s="206" t="s">
        <v>80</v>
      </c>
      <c r="AV5757" s="13" t="s">
        <v>185</v>
      </c>
      <c r="AW5757" s="13" t="s">
        <v>35</v>
      </c>
      <c r="AX5757" s="13" t="s">
        <v>22</v>
      </c>
      <c r="AY5757" s="206" t="s">
        <v>177</v>
      </c>
    </row>
    <row r="5758" spans="2:65" s="1" customFormat="1" ht="22.5" customHeight="1" x14ac:dyDescent="0.3">
      <c r="B5758" s="164"/>
      <c r="C5758" s="165" t="s">
        <v>2984</v>
      </c>
      <c r="D5758" s="165" t="s">
        <v>180</v>
      </c>
      <c r="E5758" s="166" t="s">
        <v>2985</v>
      </c>
      <c r="F5758" s="167" t="s">
        <v>2986</v>
      </c>
      <c r="G5758" s="168" t="s">
        <v>240</v>
      </c>
      <c r="H5758" s="169">
        <v>74.94</v>
      </c>
      <c r="I5758" s="170"/>
      <c r="J5758" s="171">
        <f>ROUND(I5758*H5758,2)</f>
        <v>0</v>
      </c>
      <c r="K5758" s="167" t="s">
        <v>195</v>
      </c>
      <c r="L5758" s="35"/>
      <c r="M5758" s="172" t="s">
        <v>3</v>
      </c>
      <c r="N5758" s="173" t="s">
        <v>43</v>
      </c>
      <c r="O5758" s="36"/>
      <c r="P5758" s="174">
        <f>O5758*H5758</f>
        <v>0</v>
      </c>
      <c r="Q5758" s="174">
        <v>4.0999999999999999E-4</v>
      </c>
      <c r="R5758" s="174">
        <f>Q5758*H5758</f>
        <v>3.07254E-2</v>
      </c>
      <c r="S5758" s="174">
        <v>0</v>
      </c>
      <c r="T5758" s="175">
        <f>S5758*H5758</f>
        <v>0</v>
      </c>
      <c r="AR5758" s="18" t="s">
        <v>274</v>
      </c>
      <c r="AT5758" s="18" t="s">
        <v>180</v>
      </c>
      <c r="AU5758" s="18" t="s">
        <v>80</v>
      </c>
      <c r="AY5758" s="18" t="s">
        <v>177</v>
      </c>
      <c r="BE5758" s="176">
        <f>IF(N5758="základní",J5758,0)</f>
        <v>0</v>
      </c>
      <c r="BF5758" s="176">
        <f>IF(N5758="snížená",J5758,0)</f>
        <v>0</v>
      </c>
      <c r="BG5758" s="176">
        <f>IF(N5758="zákl. přenesená",J5758,0)</f>
        <v>0</v>
      </c>
      <c r="BH5758" s="176">
        <f>IF(N5758="sníž. přenesená",J5758,0)</f>
        <v>0</v>
      </c>
      <c r="BI5758" s="176">
        <f>IF(N5758="nulová",J5758,0)</f>
        <v>0</v>
      </c>
      <c r="BJ5758" s="18" t="s">
        <v>22</v>
      </c>
      <c r="BK5758" s="176">
        <f>ROUND(I5758*H5758,2)</f>
        <v>0</v>
      </c>
      <c r="BL5758" s="18" t="s">
        <v>274</v>
      </c>
      <c r="BM5758" s="18" t="s">
        <v>2987</v>
      </c>
    </row>
    <row r="5759" spans="2:65" s="12" customFormat="1" x14ac:dyDescent="0.3">
      <c r="B5759" s="186"/>
      <c r="D5759" s="178" t="s">
        <v>197</v>
      </c>
      <c r="E5759" s="187" t="s">
        <v>3</v>
      </c>
      <c r="F5759" s="188" t="s">
        <v>2257</v>
      </c>
      <c r="H5759" s="189" t="s">
        <v>3</v>
      </c>
      <c r="I5759" s="190"/>
      <c r="L5759" s="186"/>
      <c r="M5759" s="191"/>
      <c r="N5759" s="192"/>
      <c r="O5759" s="192"/>
      <c r="P5759" s="192"/>
      <c r="Q5759" s="192"/>
      <c r="R5759" s="192"/>
      <c r="S5759" s="192"/>
      <c r="T5759" s="193"/>
      <c r="AT5759" s="189" t="s">
        <v>197</v>
      </c>
      <c r="AU5759" s="189" t="s">
        <v>80</v>
      </c>
      <c r="AV5759" s="12" t="s">
        <v>22</v>
      </c>
      <c r="AW5759" s="12" t="s">
        <v>35</v>
      </c>
      <c r="AX5759" s="12" t="s">
        <v>72</v>
      </c>
      <c r="AY5759" s="189" t="s">
        <v>177</v>
      </c>
    </row>
    <row r="5760" spans="2:65" s="12" customFormat="1" x14ac:dyDescent="0.3">
      <c r="B5760" s="186"/>
      <c r="D5760" s="178" t="s">
        <v>197</v>
      </c>
      <c r="E5760" s="187" t="s">
        <v>3</v>
      </c>
      <c r="F5760" s="188" t="s">
        <v>2988</v>
      </c>
      <c r="H5760" s="189" t="s">
        <v>3</v>
      </c>
      <c r="I5760" s="190"/>
      <c r="L5760" s="186"/>
      <c r="M5760" s="191"/>
      <c r="N5760" s="192"/>
      <c r="O5760" s="192"/>
      <c r="P5760" s="192"/>
      <c r="Q5760" s="192"/>
      <c r="R5760" s="192"/>
      <c r="S5760" s="192"/>
      <c r="T5760" s="193"/>
      <c r="AT5760" s="189" t="s">
        <v>197</v>
      </c>
      <c r="AU5760" s="189" t="s">
        <v>80</v>
      </c>
      <c r="AV5760" s="12" t="s">
        <v>22</v>
      </c>
      <c r="AW5760" s="12" t="s">
        <v>35</v>
      </c>
      <c r="AX5760" s="12" t="s">
        <v>72</v>
      </c>
      <c r="AY5760" s="189" t="s">
        <v>177</v>
      </c>
    </row>
    <row r="5761" spans="2:65" s="11" customFormat="1" x14ac:dyDescent="0.3">
      <c r="B5761" s="177"/>
      <c r="D5761" s="178" t="s">
        <v>197</v>
      </c>
      <c r="E5761" s="179" t="s">
        <v>3</v>
      </c>
      <c r="F5761" s="180" t="s">
        <v>2989</v>
      </c>
      <c r="H5761" s="181">
        <v>31.931999999999999</v>
      </c>
      <c r="I5761" s="182"/>
      <c r="L5761" s="177"/>
      <c r="M5761" s="183"/>
      <c r="N5761" s="184"/>
      <c r="O5761" s="184"/>
      <c r="P5761" s="184"/>
      <c r="Q5761" s="184"/>
      <c r="R5761" s="184"/>
      <c r="S5761" s="184"/>
      <c r="T5761" s="185"/>
      <c r="AT5761" s="179" t="s">
        <v>197</v>
      </c>
      <c r="AU5761" s="179" t="s">
        <v>80</v>
      </c>
      <c r="AV5761" s="11" t="s">
        <v>80</v>
      </c>
      <c r="AW5761" s="11" t="s">
        <v>35</v>
      </c>
      <c r="AX5761" s="11" t="s">
        <v>72</v>
      </c>
      <c r="AY5761" s="179" t="s">
        <v>177</v>
      </c>
    </row>
    <row r="5762" spans="2:65" s="12" customFormat="1" x14ac:dyDescent="0.3">
      <c r="B5762" s="186"/>
      <c r="D5762" s="178" t="s">
        <v>197</v>
      </c>
      <c r="E5762" s="187" t="s">
        <v>3</v>
      </c>
      <c r="F5762" s="188" t="s">
        <v>2990</v>
      </c>
      <c r="H5762" s="189" t="s">
        <v>3</v>
      </c>
      <c r="I5762" s="190"/>
      <c r="L5762" s="186"/>
      <c r="M5762" s="191"/>
      <c r="N5762" s="192"/>
      <c r="O5762" s="192"/>
      <c r="P5762" s="192"/>
      <c r="Q5762" s="192"/>
      <c r="R5762" s="192"/>
      <c r="S5762" s="192"/>
      <c r="T5762" s="193"/>
      <c r="AT5762" s="189" t="s">
        <v>197</v>
      </c>
      <c r="AU5762" s="189" t="s">
        <v>80</v>
      </c>
      <c r="AV5762" s="12" t="s">
        <v>22</v>
      </c>
      <c r="AW5762" s="12" t="s">
        <v>35</v>
      </c>
      <c r="AX5762" s="12" t="s">
        <v>72</v>
      </c>
      <c r="AY5762" s="189" t="s">
        <v>177</v>
      </c>
    </row>
    <row r="5763" spans="2:65" s="11" customFormat="1" x14ac:dyDescent="0.3">
      <c r="B5763" s="177"/>
      <c r="D5763" s="178" t="s">
        <v>197</v>
      </c>
      <c r="E5763" s="179" t="s">
        <v>3</v>
      </c>
      <c r="F5763" s="180" t="s">
        <v>2991</v>
      </c>
      <c r="H5763" s="181">
        <v>13.239000000000001</v>
      </c>
      <c r="I5763" s="182"/>
      <c r="L5763" s="177"/>
      <c r="M5763" s="183"/>
      <c r="N5763" s="184"/>
      <c r="O5763" s="184"/>
      <c r="P5763" s="184"/>
      <c r="Q5763" s="184"/>
      <c r="R5763" s="184"/>
      <c r="S5763" s="184"/>
      <c r="T5763" s="185"/>
      <c r="AT5763" s="179" t="s">
        <v>197</v>
      </c>
      <c r="AU5763" s="179" t="s">
        <v>80</v>
      </c>
      <c r="AV5763" s="11" t="s">
        <v>80</v>
      </c>
      <c r="AW5763" s="11" t="s">
        <v>35</v>
      </c>
      <c r="AX5763" s="11" t="s">
        <v>72</v>
      </c>
      <c r="AY5763" s="179" t="s">
        <v>177</v>
      </c>
    </row>
    <row r="5764" spans="2:65" s="11" customFormat="1" x14ac:dyDescent="0.3">
      <c r="B5764" s="177"/>
      <c r="D5764" s="178" t="s">
        <v>197</v>
      </c>
      <c r="E5764" s="179" t="s">
        <v>3</v>
      </c>
      <c r="F5764" s="180" t="s">
        <v>2992</v>
      </c>
      <c r="H5764" s="181">
        <v>7.4279999999999999</v>
      </c>
      <c r="I5764" s="182"/>
      <c r="L5764" s="177"/>
      <c r="M5764" s="183"/>
      <c r="N5764" s="184"/>
      <c r="O5764" s="184"/>
      <c r="P5764" s="184"/>
      <c r="Q5764" s="184"/>
      <c r="R5764" s="184"/>
      <c r="S5764" s="184"/>
      <c r="T5764" s="185"/>
      <c r="AT5764" s="179" t="s">
        <v>197</v>
      </c>
      <c r="AU5764" s="179" t="s">
        <v>80</v>
      </c>
      <c r="AV5764" s="11" t="s">
        <v>80</v>
      </c>
      <c r="AW5764" s="11" t="s">
        <v>35</v>
      </c>
      <c r="AX5764" s="11" t="s">
        <v>72</v>
      </c>
      <c r="AY5764" s="179" t="s">
        <v>177</v>
      </c>
    </row>
    <row r="5765" spans="2:65" s="12" customFormat="1" x14ac:dyDescent="0.3">
      <c r="B5765" s="186"/>
      <c r="D5765" s="178" t="s">
        <v>197</v>
      </c>
      <c r="E5765" s="187" t="s">
        <v>3</v>
      </c>
      <c r="F5765" s="188" t="s">
        <v>2993</v>
      </c>
      <c r="H5765" s="189" t="s">
        <v>3</v>
      </c>
      <c r="I5765" s="190"/>
      <c r="L5765" s="186"/>
      <c r="M5765" s="191"/>
      <c r="N5765" s="192"/>
      <c r="O5765" s="192"/>
      <c r="P5765" s="192"/>
      <c r="Q5765" s="192"/>
      <c r="R5765" s="192"/>
      <c r="S5765" s="192"/>
      <c r="T5765" s="193"/>
      <c r="AT5765" s="189" t="s">
        <v>197</v>
      </c>
      <c r="AU5765" s="189" t="s">
        <v>80</v>
      </c>
      <c r="AV5765" s="12" t="s">
        <v>22</v>
      </c>
      <c r="AW5765" s="12" t="s">
        <v>35</v>
      </c>
      <c r="AX5765" s="12" t="s">
        <v>72</v>
      </c>
      <c r="AY5765" s="189" t="s">
        <v>177</v>
      </c>
    </row>
    <row r="5766" spans="2:65" s="11" customFormat="1" x14ac:dyDescent="0.3">
      <c r="B5766" s="177"/>
      <c r="D5766" s="178" t="s">
        <v>197</v>
      </c>
      <c r="E5766" s="179" t="s">
        <v>3</v>
      </c>
      <c r="F5766" s="180" t="s">
        <v>2992</v>
      </c>
      <c r="H5766" s="181">
        <v>7.4279999999999999</v>
      </c>
      <c r="I5766" s="182"/>
      <c r="L5766" s="177"/>
      <c r="M5766" s="183"/>
      <c r="N5766" s="184"/>
      <c r="O5766" s="184"/>
      <c r="P5766" s="184"/>
      <c r="Q5766" s="184"/>
      <c r="R5766" s="184"/>
      <c r="S5766" s="184"/>
      <c r="T5766" s="185"/>
      <c r="AT5766" s="179" t="s">
        <v>197</v>
      </c>
      <c r="AU5766" s="179" t="s">
        <v>80</v>
      </c>
      <c r="AV5766" s="11" t="s">
        <v>80</v>
      </c>
      <c r="AW5766" s="11" t="s">
        <v>35</v>
      </c>
      <c r="AX5766" s="11" t="s">
        <v>72</v>
      </c>
      <c r="AY5766" s="179" t="s">
        <v>177</v>
      </c>
    </row>
    <row r="5767" spans="2:65" s="11" customFormat="1" x14ac:dyDescent="0.3">
      <c r="B5767" s="177"/>
      <c r="D5767" s="178" t="s">
        <v>197</v>
      </c>
      <c r="E5767" s="179" t="s">
        <v>3</v>
      </c>
      <c r="F5767" s="180" t="s">
        <v>2994</v>
      </c>
      <c r="H5767" s="181">
        <v>14.913</v>
      </c>
      <c r="I5767" s="182"/>
      <c r="L5767" s="177"/>
      <c r="M5767" s="183"/>
      <c r="N5767" s="184"/>
      <c r="O5767" s="184"/>
      <c r="P5767" s="184"/>
      <c r="Q5767" s="184"/>
      <c r="R5767" s="184"/>
      <c r="S5767" s="184"/>
      <c r="T5767" s="185"/>
      <c r="AT5767" s="179" t="s">
        <v>197</v>
      </c>
      <c r="AU5767" s="179" t="s">
        <v>80</v>
      </c>
      <c r="AV5767" s="11" t="s">
        <v>80</v>
      </c>
      <c r="AW5767" s="11" t="s">
        <v>35</v>
      </c>
      <c r="AX5767" s="11" t="s">
        <v>72</v>
      </c>
      <c r="AY5767" s="179" t="s">
        <v>177</v>
      </c>
    </row>
    <row r="5768" spans="2:65" s="13" customFormat="1" x14ac:dyDescent="0.3">
      <c r="B5768" s="198"/>
      <c r="D5768" s="194" t="s">
        <v>197</v>
      </c>
      <c r="E5768" s="199" t="s">
        <v>3</v>
      </c>
      <c r="F5768" s="200" t="s">
        <v>210</v>
      </c>
      <c r="H5768" s="201">
        <v>74.94</v>
      </c>
      <c r="I5768" s="202"/>
      <c r="L5768" s="198"/>
      <c r="M5768" s="203"/>
      <c r="N5768" s="204"/>
      <c r="O5768" s="204"/>
      <c r="P5768" s="204"/>
      <c r="Q5768" s="204"/>
      <c r="R5768" s="204"/>
      <c r="S5768" s="204"/>
      <c r="T5768" s="205"/>
      <c r="AT5768" s="206" t="s">
        <v>197</v>
      </c>
      <c r="AU5768" s="206" t="s">
        <v>80</v>
      </c>
      <c r="AV5768" s="13" t="s">
        <v>185</v>
      </c>
      <c r="AW5768" s="13" t="s">
        <v>35</v>
      </c>
      <c r="AX5768" s="13" t="s">
        <v>22</v>
      </c>
      <c r="AY5768" s="206" t="s">
        <v>177</v>
      </c>
    </row>
    <row r="5769" spans="2:65" s="1" customFormat="1" ht="22.5" customHeight="1" x14ac:dyDescent="0.3">
      <c r="B5769" s="164"/>
      <c r="C5769" s="213" t="s">
        <v>2995</v>
      </c>
      <c r="D5769" s="213" t="s">
        <v>327</v>
      </c>
      <c r="E5769" s="214" t="s">
        <v>2996</v>
      </c>
      <c r="F5769" s="215" t="s">
        <v>2997</v>
      </c>
      <c r="G5769" s="216" t="s">
        <v>240</v>
      </c>
      <c r="H5769" s="217">
        <v>82.433999999999997</v>
      </c>
      <c r="I5769" s="218"/>
      <c r="J5769" s="219">
        <f>ROUND(I5769*H5769,2)</f>
        <v>0</v>
      </c>
      <c r="K5769" s="215" t="s">
        <v>195</v>
      </c>
      <c r="L5769" s="220"/>
      <c r="M5769" s="221" t="s">
        <v>3</v>
      </c>
      <c r="N5769" s="222" t="s">
        <v>43</v>
      </c>
      <c r="O5769" s="36"/>
      <c r="P5769" s="174">
        <f>O5769*H5769</f>
        <v>0</v>
      </c>
      <c r="Q5769" s="174">
        <v>9.2999999999999992E-3</v>
      </c>
      <c r="R5769" s="174">
        <f>Q5769*H5769</f>
        <v>0.76663619999999988</v>
      </c>
      <c r="S5769" s="174">
        <v>0</v>
      </c>
      <c r="T5769" s="175">
        <f>S5769*H5769</f>
        <v>0</v>
      </c>
      <c r="AR5769" s="18" t="s">
        <v>378</v>
      </c>
      <c r="AT5769" s="18" t="s">
        <v>327</v>
      </c>
      <c r="AU5769" s="18" t="s">
        <v>80</v>
      </c>
      <c r="AY5769" s="18" t="s">
        <v>177</v>
      </c>
      <c r="BE5769" s="176">
        <f>IF(N5769="základní",J5769,0)</f>
        <v>0</v>
      </c>
      <c r="BF5769" s="176">
        <f>IF(N5769="snížená",J5769,0)</f>
        <v>0</v>
      </c>
      <c r="BG5769" s="176">
        <f>IF(N5769="zákl. přenesená",J5769,0)</f>
        <v>0</v>
      </c>
      <c r="BH5769" s="176">
        <f>IF(N5769="sníž. přenesená",J5769,0)</f>
        <v>0</v>
      </c>
      <c r="BI5769" s="176">
        <f>IF(N5769="nulová",J5769,0)</f>
        <v>0</v>
      </c>
      <c r="BJ5769" s="18" t="s">
        <v>22</v>
      </c>
      <c r="BK5769" s="176">
        <f>ROUND(I5769*H5769,2)</f>
        <v>0</v>
      </c>
      <c r="BL5769" s="18" t="s">
        <v>274</v>
      </c>
      <c r="BM5769" s="18" t="s">
        <v>2998</v>
      </c>
    </row>
    <row r="5770" spans="2:65" s="11" customFormat="1" x14ac:dyDescent="0.3">
      <c r="B5770" s="177"/>
      <c r="D5770" s="194" t="s">
        <v>197</v>
      </c>
      <c r="F5770" s="208" t="s">
        <v>2999</v>
      </c>
      <c r="H5770" s="209">
        <v>82.433999999999997</v>
      </c>
      <c r="I5770" s="182"/>
      <c r="L5770" s="177"/>
      <c r="M5770" s="183"/>
      <c r="N5770" s="184"/>
      <c r="O5770" s="184"/>
      <c r="P5770" s="184"/>
      <c r="Q5770" s="184"/>
      <c r="R5770" s="184"/>
      <c r="S5770" s="184"/>
      <c r="T5770" s="185"/>
      <c r="AT5770" s="179" t="s">
        <v>197</v>
      </c>
      <c r="AU5770" s="179" t="s">
        <v>80</v>
      </c>
      <c r="AV5770" s="11" t="s">
        <v>80</v>
      </c>
      <c r="AW5770" s="11" t="s">
        <v>4</v>
      </c>
      <c r="AX5770" s="11" t="s">
        <v>22</v>
      </c>
      <c r="AY5770" s="179" t="s">
        <v>177</v>
      </c>
    </row>
    <row r="5771" spans="2:65" s="1" customFormat="1" ht="22.5" customHeight="1" x14ac:dyDescent="0.3">
      <c r="B5771" s="164"/>
      <c r="C5771" s="165" t="s">
        <v>3000</v>
      </c>
      <c r="D5771" s="165" t="s">
        <v>180</v>
      </c>
      <c r="E5771" s="166" t="s">
        <v>3001</v>
      </c>
      <c r="F5771" s="167" t="s">
        <v>3002</v>
      </c>
      <c r="G5771" s="168" t="s">
        <v>351</v>
      </c>
      <c r="H5771" s="169">
        <v>2241.36</v>
      </c>
      <c r="I5771" s="170"/>
      <c r="J5771" s="171">
        <f>ROUND(I5771*H5771,2)</f>
        <v>0</v>
      </c>
      <c r="K5771" s="167" t="s">
        <v>195</v>
      </c>
      <c r="L5771" s="35"/>
      <c r="M5771" s="172" t="s">
        <v>3</v>
      </c>
      <c r="N5771" s="173" t="s">
        <v>43</v>
      </c>
      <c r="O5771" s="36"/>
      <c r="P5771" s="174">
        <f>O5771*H5771</f>
        <v>0</v>
      </c>
      <c r="Q5771" s="174">
        <v>2.5999999999999998E-4</v>
      </c>
      <c r="R5771" s="174">
        <f>Q5771*H5771</f>
        <v>0.58275359999999998</v>
      </c>
      <c r="S5771" s="174">
        <v>0</v>
      </c>
      <c r="T5771" s="175">
        <f>S5771*H5771</f>
        <v>0</v>
      </c>
      <c r="AR5771" s="18" t="s">
        <v>274</v>
      </c>
      <c r="AT5771" s="18" t="s">
        <v>180</v>
      </c>
      <c r="AU5771" s="18" t="s">
        <v>80</v>
      </c>
      <c r="AY5771" s="18" t="s">
        <v>177</v>
      </c>
      <c r="BE5771" s="176">
        <f>IF(N5771="základní",J5771,0)</f>
        <v>0</v>
      </c>
      <c r="BF5771" s="176">
        <f>IF(N5771="snížená",J5771,0)</f>
        <v>0</v>
      </c>
      <c r="BG5771" s="176">
        <f>IF(N5771="zákl. přenesená",J5771,0)</f>
        <v>0</v>
      </c>
      <c r="BH5771" s="176">
        <f>IF(N5771="sníž. přenesená",J5771,0)</f>
        <v>0</v>
      </c>
      <c r="BI5771" s="176">
        <f>IF(N5771="nulová",J5771,0)</f>
        <v>0</v>
      </c>
      <c r="BJ5771" s="18" t="s">
        <v>22</v>
      </c>
      <c r="BK5771" s="176">
        <f>ROUND(I5771*H5771,2)</f>
        <v>0</v>
      </c>
      <c r="BL5771" s="18" t="s">
        <v>274</v>
      </c>
      <c r="BM5771" s="18" t="s">
        <v>3003</v>
      </c>
    </row>
    <row r="5772" spans="2:65" s="12" customFormat="1" x14ac:dyDescent="0.3">
      <c r="B5772" s="186"/>
      <c r="D5772" s="178" t="s">
        <v>197</v>
      </c>
      <c r="E5772" s="187" t="s">
        <v>3</v>
      </c>
      <c r="F5772" s="188" t="s">
        <v>2257</v>
      </c>
      <c r="H5772" s="189" t="s">
        <v>3</v>
      </c>
      <c r="I5772" s="190"/>
      <c r="L5772" s="186"/>
      <c r="M5772" s="191"/>
      <c r="N5772" s="192"/>
      <c r="O5772" s="192"/>
      <c r="P5772" s="192"/>
      <c r="Q5772" s="192"/>
      <c r="R5772" s="192"/>
      <c r="S5772" s="192"/>
      <c r="T5772" s="193"/>
      <c r="AT5772" s="189" t="s">
        <v>197</v>
      </c>
      <c r="AU5772" s="189" t="s">
        <v>80</v>
      </c>
      <c r="AV5772" s="12" t="s">
        <v>22</v>
      </c>
      <c r="AW5772" s="12" t="s">
        <v>35</v>
      </c>
      <c r="AX5772" s="12" t="s">
        <v>72</v>
      </c>
      <c r="AY5772" s="189" t="s">
        <v>177</v>
      </c>
    </row>
    <row r="5773" spans="2:65" s="12" customFormat="1" x14ac:dyDescent="0.3">
      <c r="B5773" s="186"/>
      <c r="D5773" s="178" t="s">
        <v>197</v>
      </c>
      <c r="E5773" s="187" t="s">
        <v>3</v>
      </c>
      <c r="F5773" s="188" t="s">
        <v>3004</v>
      </c>
      <c r="H5773" s="189" t="s">
        <v>3</v>
      </c>
      <c r="I5773" s="190"/>
      <c r="L5773" s="186"/>
      <c r="M5773" s="191"/>
      <c r="N5773" s="192"/>
      <c r="O5773" s="192"/>
      <c r="P5773" s="192"/>
      <c r="Q5773" s="192"/>
      <c r="R5773" s="192"/>
      <c r="S5773" s="192"/>
      <c r="T5773" s="193"/>
      <c r="AT5773" s="189" t="s">
        <v>197</v>
      </c>
      <c r="AU5773" s="189" t="s">
        <v>80</v>
      </c>
      <c r="AV5773" s="12" t="s">
        <v>22</v>
      </c>
      <c r="AW5773" s="12" t="s">
        <v>35</v>
      </c>
      <c r="AX5773" s="12" t="s">
        <v>72</v>
      </c>
      <c r="AY5773" s="189" t="s">
        <v>177</v>
      </c>
    </row>
    <row r="5774" spans="2:65" s="12" customFormat="1" x14ac:dyDescent="0.3">
      <c r="B5774" s="186"/>
      <c r="D5774" s="178" t="s">
        <v>197</v>
      </c>
      <c r="E5774" s="187" t="s">
        <v>3</v>
      </c>
      <c r="F5774" s="188" t="s">
        <v>1611</v>
      </c>
      <c r="H5774" s="189" t="s">
        <v>3</v>
      </c>
      <c r="I5774" s="190"/>
      <c r="L5774" s="186"/>
      <c r="M5774" s="191"/>
      <c r="N5774" s="192"/>
      <c r="O5774" s="192"/>
      <c r="P5774" s="192"/>
      <c r="Q5774" s="192"/>
      <c r="R5774" s="192"/>
      <c r="S5774" s="192"/>
      <c r="T5774" s="193"/>
      <c r="AT5774" s="189" t="s">
        <v>197</v>
      </c>
      <c r="AU5774" s="189" t="s">
        <v>80</v>
      </c>
      <c r="AV5774" s="12" t="s">
        <v>22</v>
      </c>
      <c r="AW5774" s="12" t="s">
        <v>35</v>
      </c>
      <c r="AX5774" s="12" t="s">
        <v>72</v>
      </c>
      <c r="AY5774" s="189" t="s">
        <v>177</v>
      </c>
    </row>
    <row r="5775" spans="2:65" s="12" customFormat="1" x14ac:dyDescent="0.3">
      <c r="B5775" s="186"/>
      <c r="D5775" s="178" t="s">
        <v>197</v>
      </c>
      <c r="E5775" s="187" t="s">
        <v>3</v>
      </c>
      <c r="F5775" s="188" t="s">
        <v>1612</v>
      </c>
      <c r="H5775" s="189" t="s">
        <v>3</v>
      </c>
      <c r="I5775" s="190"/>
      <c r="L5775" s="186"/>
      <c r="M5775" s="191"/>
      <c r="N5775" s="192"/>
      <c r="O5775" s="192"/>
      <c r="P5775" s="192"/>
      <c r="Q5775" s="192"/>
      <c r="R5775" s="192"/>
      <c r="S5775" s="192"/>
      <c r="T5775" s="193"/>
      <c r="AT5775" s="189" t="s">
        <v>197</v>
      </c>
      <c r="AU5775" s="189" t="s">
        <v>80</v>
      </c>
      <c r="AV5775" s="12" t="s">
        <v>22</v>
      </c>
      <c r="AW5775" s="12" t="s">
        <v>35</v>
      </c>
      <c r="AX5775" s="12" t="s">
        <v>72</v>
      </c>
      <c r="AY5775" s="189" t="s">
        <v>177</v>
      </c>
    </row>
    <row r="5776" spans="2:65" s="11" customFormat="1" x14ac:dyDescent="0.3">
      <c r="B5776" s="177"/>
      <c r="D5776" s="178" t="s">
        <v>197</v>
      </c>
      <c r="E5776" s="179" t="s">
        <v>3</v>
      </c>
      <c r="F5776" s="180" t="s">
        <v>2486</v>
      </c>
      <c r="H5776" s="181">
        <v>10.29</v>
      </c>
      <c r="I5776" s="182"/>
      <c r="L5776" s="177"/>
      <c r="M5776" s="183"/>
      <c r="N5776" s="184"/>
      <c r="O5776" s="184"/>
      <c r="P5776" s="184"/>
      <c r="Q5776" s="184"/>
      <c r="R5776" s="184"/>
      <c r="S5776" s="184"/>
      <c r="T5776" s="185"/>
      <c r="AT5776" s="179" t="s">
        <v>197</v>
      </c>
      <c r="AU5776" s="179" t="s">
        <v>80</v>
      </c>
      <c r="AV5776" s="11" t="s">
        <v>80</v>
      </c>
      <c r="AW5776" s="11" t="s">
        <v>35</v>
      </c>
      <c r="AX5776" s="11" t="s">
        <v>72</v>
      </c>
      <c r="AY5776" s="179" t="s">
        <v>177</v>
      </c>
    </row>
    <row r="5777" spans="2:51" s="12" customFormat="1" x14ac:dyDescent="0.3">
      <c r="B5777" s="186"/>
      <c r="D5777" s="178" t="s">
        <v>197</v>
      </c>
      <c r="E5777" s="187" t="s">
        <v>3</v>
      </c>
      <c r="F5777" s="188" t="s">
        <v>1619</v>
      </c>
      <c r="H5777" s="189" t="s">
        <v>3</v>
      </c>
      <c r="I5777" s="190"/>
      <c r="L5777" s="186"/>
      <c r="M5777" s="191"/>
      <c r="N5777" s="192"/>
      <c r="O5777" s="192"/>
      <c r="P5777" s="192"/>
      <c r="Q5777" s="192"/>
      <c r="R5777" s="192"/>
      <c r="S5777" s="192"/>
      <c r="T5777" s="193"/>
      <c r="AT5777" s="189" t="s">
        <v>197</v>
      </c>
      <c r="AU5777" s="189" t="s">
        <v>80</v>
      </c>
      <c r="AV5777" s="12" t="s">
        <v>22</v>
      </c>
      <c r="AW5777" s="12" t="s">
        <v>35</v>
      </c>
      <c r="AX5777" s="12" t="s">
        <v>72</v>
      </c>
      <c r="AY5777" s="189" t="s">
        <v>177</v>
      </c>
    </row>
    <row r="5778" spans="2:51" s="12" customFormat="1" x14ac:dyDescent="0.3">
      <c r="B5778" s="186"/>
      <c r="D5778" s="178" t="s">
        <v>197</v>
      </c>
      <c r="E5778" s="187" t="s">
        <v>3</v>
      </c>
      <c r="F5778" s="188" t="s">
        <v>1620</v>
      </c>
      <c r="H5778" s="189" t="s">
        <v>3</v>
      </c>
      <c r="I5778" s="190"/>
      <c r="L5778" s="186"/>
      <c r="M5778" s="191"/>
      <c r="N5778" s="192"/>
      <c r="O5778" s="192"/>
      <c r="P5778" s="192"/>
      <c r="Q5778" s="192"/>
      <c r="R5778" s="192"/>
      <c r="S5778" s="192"/>
      <c r="T5778" s="193"/>
      <c r="AT5778" s="189" t="s">
        <v>197</v>
      </c>
      <c r="AU5778" s="189" t="s">
        <v>80</v>
      </c>
      <c r="AV5778" s="12" t="s">
        <v>22</v>
      </c>
      <c r="AW5778" s="12" t="s">
        <v>35</v>
      </c>
      <c r="AX5778" s="12" t="s">
        <v>72</v>
      </c>
      <c r="AY5778" s="189" t="s">
        <v>177</v>
      </c>
    </row>
    <row r="5779" spans="2:51" s="11" customFormat="1" x14ac:dyDescent="0.3">
      <c r="B5779" s="177"/>
      <c r="D5779" s="178" t="s">
        <v>197</v>
      </c>
      <c r="E5779" s="179" t="s">
        <v>3</v>
      </c>
      <c r="F5779" s="180" t="s">
        <v>2487</v>
      </c>
      <c r="H5779" s="181">
        <v>8.7899999999999991</v>
      </c>
      <c r="I5779" s="182"/>
      <c r="L5779" s="177"/>
      <c r="M5779" s="183"/>
      <c r="N5779" s="184"/>
      <c r="O5779" s="184"/>
      <c r="P5779" s="184"/>
      <c r="Q5779" s="184"/>
      <c r="R5779" s="184"/>
      <c r="S5779" s="184"/>
      <c r="T5779" s="185"/>
      <c r="AT5779" s="179" t="s">
        <v>197</v>
      </c>
      <c r="AU5779" s="179" t="s">
        <v>80</v>
      </c>
      <c r="AV5779" s="11" t="s">
        <v>80</v>
      </c>
      <c r="AW5779" s="11" t="s">
        <v>35</v>
      </c>
      <c r="AX5779" s="11" t="s">
        <v>72</v>
      </c>
      <c r="AY5779" s="179" t="s">
        <v>177</v>
      </c>
    </row>
    <row r="5780" spans="2:51" s="12" customFormat="1" x14ac:dyDescent="0.3">
      <c r="B5780" s="186"/>
      <c r="D5780" s="178" t="s">
        <v>197</v>
      </c>
      <c r="E5780" s="187" t="s">
        <v>3</v>
      </c>
      <c r="F5780" s="188" t="s">
        <v>1628</v>
      </c>
      <c r="H5780" s="189" t="s">
        <v>3</v>
      </c>
      <c r="I5780" s="190"/>
      <c r="L5780" s="186"/>
      <c r="M5780" s="191"/>
      <c r="N5780" s="192"/>
      <c r="O5780" s="192"/>
      <c r="P5780" s="192"/>
      <c r="Q5780" s="192"/>
      <c r="R5780" s="192"/>
      <c r="S5780" s="192"/>
      <c r="T5780" s="193"/>
      <c r="AT5780" s="189" t="s">
        <v>197</v>
      </c>
      <c r="AU5780" s="189" t="s">
        <v>80</v>
      </c>
      <c r="AV5780" s="12" t="s">
        <v>22</v>
      </c>
      <c r="AW5780" s="12" t="s">
        <v>35</v>
      </c>
      <c r="AX5780" s="12" t="s">
        <v>72</v>
      </c>
      <c r="AY5780" s="189" t="s">
        <v>177</v>
      </c>
    </row>
    <row r="5781" spans="2:51" s="12" customFormat="1" x14ac:dyDescent="0.3">
      <c r="B5781" s="186"/>
      <c r="D5781" s="178" t="s">
        <v>197</v>
      </c>
      <c r="E5781" s="187" t="s">
        <v>3</v>
      </c>
      <c r="F5781" s="188" t="s">
        <v>1629</v>
      </c>
      <c r="H5781" s="189" t="s">
        <v>3</v>
      </c>
      <c r="I5781" s="190"/>
      <c r="L5781" s="186"/>
      <c r="M5781" s="191"/>
      <c r="N5781" s="192"/>
      <c r="O5781" s="192"/>
      <c r="P5781" s="192"/>
      <c r="Q5781" s="192"/>
      <c r="R5781" s="192"/>
      <c r="S5781" s="192"/>
      <c r="T5781" s="193"/>
      <c r="AT5781" s="189" t="s">
        <v>197</v>
      </c>
      <c r="AU5781" s="189" t="s">
        <v>80</v>
      </c>
      <c r="AV5781" s="12" t="s">
        <v>22</v>
      </c>
      <c r="AW5781" s="12" t="s">
        <v>35</v>
      </c>
      <c r="AX5781" s="12" t="s">
        <v>72</v>
      </c>
      <c r="AY5781" s="189" t="s">
        <v>177</v>
      </c>
    </row>
    <row r="5782" spans="2:51" s="11" customFormat="1" x14ac:dyDescent="0.3">
      <c r="B5782" s="177"/>
      <c r="D5782" s="178" t="s">
        <v>197</v>
      </c>
      <c r="E5782" s="179" t="s">
        <v>3</v>
      </c>
      <c r="F5782" s="180" t="s">
        <v>2488</v>
      </c>
      <c r="H5782" s="181">
        <v>7.22</v>
      </c>
      <c r="I5782" s="182"/>
      <c r="L5782" s="177"/>
      <c r="M5782" s="183"/>
      <c r="N5782" s="184"/>
      <c r="O5782" s="184"/>
      <c r="P5782" s="184"/>
      <c r="Q5782" s="184"/>
      <c r="R5782" s="184"/>
      <c r="S5782" s="184"/>
      <c r="T5782" s="185"/>
      <c r="AT5782" s="179" t="s">
        <v>197</v>
      </c>
      <c r="AU5782" s="179" t="s">
        <v>80</v>
      </c>
      <c r="AV5782" s="11" t="s">
        <v>80</v>
      </c>
      <c r="AW5782" s="11" t="s">
        <v>35</v>
      </c>
      <c r="AX5782" s="11" t="s">
        <v>72</v>
      </c>
      <c r="AY5782" s="179" t="s">
        <v>177</v>
      </c>
    </row>
    <row r="5783" spans="2:51" s="12" customFormat="1" x14ac:dyDescent="0.3">
      <c r="B5783" s="186"/>
      <c r="D5783" s="178" t="s">
        <v>197</v>
      </c>
      <c r="E5783" s="187" t="s">
        <v>3</v>
      </c>
      <c r="F5783" s="188" t="s">
        <v>1632</v>
      </c>
      <c r="H5783" s="189" t="s">
        <v>3</v>
      </c>
      <c r="I5783" s="190"/>
      <c r="L5783" s="186"/>
      <c r="M5783" s="191"/>
      <c r="N5783" s="192"/>
      <c r="O5783" s="192"/>
      <c r="P5783" s="192"/>
      <c r="Q5783" s="192"/>
      <c r="R5783" s="192"/>
      <c r="S5783" s="192"/>
      <c r="T5783" s="193"/>
      <c r="AT5783" s="189" t="s">
        <v>197</v>
      </c>
      <c r="AU5783" s="189" t="s">
        <v>80</v>
      </c>
      <c r="AV5783" s="12" t="s">
        <v>22</v>
      </c>
      <c r="AW5783" s="12" t="s">
        <v>35</v>
      </c>
      <c r="AX5783" s="12" t="s">
        <v>72</v>
      </c>
      <c r="AY5783" s="189" t="s">
        <v>177</v>
      </c>
    </row>
    <row r="5784" spans="2:51" s="12" customFormat="1" x14ac:dyDescent="0.3">
      <c r="B5784" s="186"/>
      <c r="D5784" s="178" t="s">
        <v>197</v>
      </c>
      <c r="E5784" s="187" t="s">
        <v>3</v>
      </c>
      <c r="F5784" s="188" t="s">
        <v>1633</v>
      </c>
      <c r="H5784" s="189" t="s">
        <v>3</v>
      </c>
      <c r="I5784" s="190"/>
      <c r="L5784" s="186"/>
      <c r="M5784" s="191"/>
      <c r="N5784" s="192"/>
      <c r="O5784" s="192"/>
      <c r="P5784" s="192"/>
      <c r="Q5784" s="192"/>
      <c r="R5784" s="192"/>
      <c r="S5784" s="192"/>
      <c r="T5784" s="193"/>
      <c r="AT5784" s="189" t="s">
        <v>197</v>
      </c>
      <c r="AU5784" s="189" t="s">
        <v>80</v>
      </c>
      <c r="AV5784" s="12" t="s">
        <v>22</v>
      </c>
      <c r="AW5784" s="12" t="s">
        <v>35</v>
      </c>
      <c r="AX5784" s="12" t="s">
        <v>72</v>
      </c>
      <c r="AY5784" s="189" t="s">
        <v>177</v>
      </c>
    </row>
    <row r="5785" spans="2:51" s="11" customFormat="1" x14ac:dyDescent="0.3">
      <c r="B5785" s="177"/>
      <c r="D5785" s="178" t="s">
        <v>197</v>
      </c>
      <c r="E5785" s="179" t="s">
        <v>3</v>
      </c>
      <c r="F5785" s="180" t="s">
        <v>2489</v>
      </c>
      <c r="H5785" s="181">
        <v>12.21</v>
      </c>
      <c r="I5785" s="182"/>
      <c r="L5785" s="177"/>
      <c r="M5785" s="183"/>
      <c r="N5785" s="184"/>
      <c r="O5785" s="184"/>
      <c r="P5785" s="184"/>
      <c r="Q5785" s="184"/>
      <c r="R5785" s="184"/>
      <c r="S5785" s="184"/>
      <c r="T5785" s="185"/>
      <c r="AT5785" s="179" t="s">
        <v>197</v>
      </c>
      <c r="AU5785" s="179" t="s">
        <v>80</v>
      </c>
      <c r="AV5785" s="11" t="s">
        <v>80</v>
      </c>
      <c r="AW5785" s="11" t="s">
        <v>35</v>
      </c>
      <c r="AX5785" s="11" t="s">
        <v>72</v>
      </c>
      <c r="AY5785" s="179" t="s">
        <v>177</v>
      </c>
    </row>
    <row r="5786" spans="2:51" s="12" customFormat="1" x14ac:dyDescent="0.3">
      <c r="B5786" s="186"/>
      <c r="D5786" s="178" t="s">
        <v>197</v>
      </c>
      <c r="E5786" s="187" t="s">
        <v>3</v>
      </c>
      <c r="F5786" s="188" t="s">
        <v>1635</v>
      </c>
      <c r="H5786" s="189" t="s">
        <v>3</v>
      </c>
      <c r="I5786" s="190"/>
      <c r="L5786" s="186"/>
      <c r="M5786" s="191"/>
      <c r="N5786" s="192"/>
      <c r="O5786" s="192"/>
      <c r="P5786" s="192"/>
      <c r="Q5786" s="192"/>
      <c r="R5786" s="192"/>
      <c r="S5786" s="192"/>
      <c r="T5786" s="193"/>
      <c r="AT5786" s="189" t="s">
        <v>197</v>
      </c>
      <c r="AU5786" s="189" t="s">
        <v>80</v>
      </c>
      <c r="AV5786" s="12" t="s">
        <v>22</v>
      </c>
      <c r="AW5786" s="12" t="s">
        <v>35</v>
      </c>
      <c r="AX5786" s="12" t="s">
        <v>72</v>
      </c>
      <c r="AY5786" s="189" t="s">
        <v>177</v>
      </c>
    </row>
    <row r="5787" spans="2:51" s="12" customFormat="1" x14ac:dyDescent="0.3">
      <c r="B5787" s="186"/>
      <c r="D5787" s="178" t="s">
        <v>197</v>
      </c>
      <c r="E5787" s="187" t="s">
        <v>3</v>
      </c>
      <c r="F5787" s="188" t="s">
        <v>1636</v>
      </c>
      <c r="H5787" s="189" t="s">
        <v>3</v>
      </c>
      <c r="I5787" s="190"/>
      <c r="L5787" s="186"/>
      <c r="M5787" s="191"/>
      <c r="N5787" s="192"/>
      <c r="O5787" s="192"/>
      <c r="P5787" s="192"/>
      <c r="Q5787" s="192"/>
      <c r="R5787" s="192"/>
      <c r="S5787" s="192"/>
      <c r="T5787" s="193"/>
      <c r="AT5787" s="189" t="s">
        <v>197</v>
      </c>
      <c r="AU5787" s="189" t="s">
        <v>80</v>
      </c>
      <c r="AV5787" s="12" t="s">
        <v>22</v>
      </c>
      <c r="AW5787" s="12" t="s">
        <v>35</v>
      </c>
      <c r="AX5787" s="12" t="s">
        <v>72</v>
      </c>
      <c r="AY5787" s="189" t="s">
        <v>177</v>
      </c>
    </row>
    <row r="5788" spans="2:51" s="11" customFormat="1" x14ac:dyDescent="0.3">
      <c r="B5788" s="177"/>
      <c r="D5788" s="178" t="s">
        <v>197</v>
      </c>
      <c r="E5788" s="179" t="s">
        <v>3</v>
      </c>
      <c r="F5788" s="180" t="s">
        <v>2490</v>
      </c>
      <c r="H5788" s="181">
        <v>7.32</v>
      </c>
      <c r="I5788" s="182"/>
      <c r="L5788" s="177"/>
      <c r="M5788" s="183"/>
      <c r="N5788" s="184"/>
      <c r="O5788" s="184"/>
      <c r="P5788" s="184"/>
      <c r="Q5788" s="184"/>
      <c r="R5788" s="184"/>
      <c r="S5788" s="184"/>
      <c r="T5788" s="185"/>
      <c r="AT5788" s="179" t="s">
        <v>197</v>
      </c>
      <c r="AU5788" s="179" t="s">
        <v>80</v>
      </c>
      <c r="AV5788" s="11" t="s">
        <v>80</v>
      </c>
      <c r="AW5788" s="11" t="s">
        <v>35</v>
      </c>
      <c r="AX5788" s="11" t="s">
        <v>72</v>
      </c>
      <c r="AY5788" s="179" t="s">
        <v>177</v>
      </c>
    </row>
    <row r="5789" spans="2:51" s="12" customFormat="1" x14ac:dyDescent="0.3">
      <c r="B5789" s="186"/>
      <c r="D5789" s="178" t="s">
        <v>197</v>
      </c>
      <c r="E5789" s="187" t="s">
        <v>3</v>
      </c>
      <c r="F5789" s="188" t="s">
        <v>1640</v>
      </c>
      <c r="H5789" s="189" t="s">
        <v>3</v>
      </c>
      <c r="I5789" s="190"/>
      <c r="L5789" s="186"/>
      <c r="M5789" s="191"/>
      <c r="N5789" s="192"/>
      <c r="O5789" s="192"/>
      <c r="P5789" s="192"/>
      <c r="Q5789" s="192"/>
      <c r="R5789" s="192"/>
      <c r="S5789" s="192"/>
      <c r="T5789" s="193"/>
      <c r="AT5789" s="189" t="s">
        <v>197</v>
      </c>
      <c r="AU5789" s="189" t="s">
        <v>80</v>
      </c>
      <c r="AV5789" s="12" t="s">
        <v>22</v>
      </c>
      <c r="AW5789" s="12" t="s">
        <v>35</v>
      </c>
      <c r="AX5789" s="12" t="s">
        <v>72</v>
      </c>
      <c r="AY5789" s="189" t="s">
        <v>177</v>
      </c>
    </row>
    <row r="5790" spans="2:51" s="12" customFormat="1" x14ac:dyDescent="0.3">
      <c r="B5790" s="186"/>
      <c r="D5790" s="178" t="s">
        <v>197</v>
      </c>
      <c r="E5790" s="187" t="s">
        <v>3</v>
      </c>
      <c r="F5790" s="188" t="s">
        <v>1641</v>
      </c>
      <c r="H5790" s="189" t="s">
        <v>3</v>
      </c>
      <c r="I5790" s="190"/>
      <c r="L5790" s="186"/>
      <c r="M5790" s="191"/>
      <c r="N5790" s="192"/>
      <c r="O5790" s="192"/>
      <c r="P5790" s="192"/>
      <c r="Q5790" s="192"/>
      <c r="R5790" s="192"/>
      <c r="S5790" s="192"/>
      <c r="T5790" s="193"/>
      <c r="AT5790" s="189" t="s">
        <v>197</v>
      </c>
      <c r="AU5790" s="189" t="s">
        <v>80</v>
      </c>
      <c r="AV5790" s="12" t="s">
        <v>22</v>
      </c>
      <c r="AW5790" s="12" t="s">
        <v>35</v>
      </c>
      <c r="AX5790" s="12" t="s">
        <v>72</v>
      </c>
      <c r="AY5790" s="189" t="s">
        <v>177</v>
      </c>
    </row>
    <row r="5791" spans="2:51" s="11" customFormat="1" x14ac:dyDescent="0.3">
      <c r="B5791" s="177"/>
      <c r="D5791" s="178" t="s">
        <v>197</v>
      </c>
      <c r="E5791" s="179" t="s">
        <v>3</v>
      </c>
      <c r="F5791" s="180" t="s">
        <v>2425</v>
      </c>
      <c r="H5791" s="181">
        <v>10.06</v>
      </c>
      <c r="I5791" s="182"/>
      <c r="L5791" s="177"/>
      <c r="M5791" s="183"/>
      <c r="N5791" s="184"/>
      <c r="O5791" s="184"/>
      <c r="P5791" s="184"/>
      <c r="Q5791" s="184"/>
      <c r="R5791" s="184"/>
      <c r="S5791" s="184"/>
      <c r="T5791" s="185"/>
      <c r="AT5791" s="179" t="s">
        <v>197</v>
      </c>
      <c r="AU5791" s="179" t="s">
        <v>80</v>
      </c>
      <c r="AV5791" s="11" t="s">
        <v>80</v>
      </c>
      <c r="AW5791" s="11" t="s">
        <v>35</v>
      </c>
      <c r="AX5791" s="11" t="s">
        <v>72</v>
      </c>
      <c r="AY5791" s="179" t="s">
        <v>177</v>
      </c>
    </row>
    <row r="5792" spans="2:51" s="12" customFormat="1" x14ac:dyDescent="0.3">
      <c r="B5792" s="186"/>
      <c r="D5792" s="178" t="s">
        <v>197</v>
      </c>
      <c r="E5792" s="187" t="s">
        <v>3</v>
      </c>
      <c r="F5792" s="188" t="s">
        <v>1643</v>
      </c>
      <c r="H5792" s="189" t="s">
        <v>3</v>
      </c>
      <c r="I5792" s="190"/>
      <c r="L5792" s="186"/>
      <c r="M5792" s="191"/>
      <c r="N5792" s="192"/>
      <c r="O5792" s="192"/>
      <c r="P5792" s="192"/>
      <c r="Q5792" s="192"/>
      <c r="R5792" s="192"/>
      <c r="S5792" s="192"/>
      <c r="T5792" s="193"/>
      <c r="AT5792" s="189" t="s">
        <v>197</v>
      </c>
      <c r="AU5792" s="189" t="s">
        <v>80</v>
      </c>
      <c r="AV5792" s="12" t="s">
        <v>22</v>
      </c>
      <c r="AW5792" s="12" t="s">
        <v>35</v>
      </c>
      <c r="AX5792" s="12" t="s">
        <v>72</v>
      </c>
      <c r="AY5792" s="189" t="s">
        <v>177</v>
      </c>
    </row>
    <row r="5793" spans="2:51" s="12" customFormat="1" x14ac:dyDescent="0.3">
      <c r="B5793" s="186"/>
      <c r="D5793" s="178" t="s">
        <v>197</v>
      </c>
      <c r="E5793" s="187" t="s">
        <v>3</v>
      </c>
      <c r="F5793" s="188" t="s">
        <v>1644</v>
      </c>
      <c r="H5793" s="189" t="s">
        <v>3</v>
      </c>
      <c r="I5793" s="190"/>
      <c r="L5793" s="186"/>
      <c r="M5793" s="191"/>
      <c r="N5793" s="192"/>
      <c r="O5793" s="192"/>
      <c r="P5793" s="192"/>
      <c r="Q5793" s="192"/>
      <c r="R5793" s="192"/>
      <c r="S5793" s="192"/>
      <c r="T5793" s="193"/>
      <c r="AT5793" s="189" t="s">
        <v>197</v>
      </c>
      <c r="AU5793" s="189" t="s">
        <v>80</v>
      </c>
      <c r="AV5793" s="12" t="s">
        <v>22</v>
      </c>
      <c r="AW5793" s="12" t="s">
        <v>35</v>
      </c>
      <c r="AX5793" s="12" t="s">
        <v>72</v>
      </c>
      <c r="AY5793" s="189" t="s">
        <v>177</v>
      </c>
    </row>
    <row r="5794" spans="2:51" s="11" customFormat="1" x14ac:dyDescent="0.3">
      <c r="B5794" s="177"/>
      <c r="D5794" s="178" t="s">
        <v>197</v>
      </c>
      <c r="E5794" s="179" t="s">
        <v>3</v>
      </c>
      <c r="F5794" s="180" t="s">
        <v>2491</v>
      </c>
      <c r="H5794" s="181">
        <v>7.39</v>
      </c>
      <c r="I5794" s="182"/>
      <c r="L5794" s="177"/>
      <c r="M5794" s="183"/>
      <c r="N5794" s="184"/>
      <c r="O5794" s="184"/>
      <c r="P5794" s="184"/>
      <c r="Q5794" s="184"/>
      <c r="R5794" s="184"/>
      <c r="S5794" s="184"/>
      <c r="T5794" s="185"/>
      <c r="AT5794" s="179" t="s">
        <v>197</v>
      </c>
      <c r="AU5794" s="179" t="s">
        <v>80</v>
      </c>
      <c r="AV5794" s="11" t="s">
        <v>80</v>
      </c>
      <c r="AW5794" s="11" t="s">
        <v>35</v>
      </c>
      <c r="AX5794" s="11" t="s">
        <v>72</v>
      </c>
      <c r="AY5794" s="179" t="s">
        <v>177</v>
      </c>
    </row>
    <row r="5795" spans="2:51" s="12" customFormat="1" x14ac:dyDescent="0.3">
      <c r="B5795" s="186"/>
      <c r="D5795" s="178" t="s">
        <v>197</v>
      </c>
      <c r="E5795" s="187" t="s">
        <v>3</v>
      </c>
      <c r="F5795" s="188" t="s">
        <v>1663</v>
      </c>
      <c r="H5795" s="189" t="s">
        <v>3</v>
      </c>
      <c r="I5795" s="190"/>
      <c r="L5795" s="186"/>
      <c r="M5795" s="191"/>
      <c r="N5795" s="192"/>
      <c r="O5795" s="192"/>
      <c r="P5795" s="192"/>
      <c r="Q5795" s="192"/>
      <c r="R5795" s="192"/>
      <c r="S5795" s="192"/>
      <c r="T5795" s="193"/>
      <c r="AT5795" s="189" t="s">
        <v>197</v>
      </c>
      <c r="AU5795" s="189" t="s">
        <v>80</v>
      </c>
      <c r="AV5795" s="12" t="s">
        <v>22</v>
      </c>
      <c r="AW5795" s="12" t="s">
        <v>35</v>
      </c>
      <c r="AX5795" s="12" t="s">
        <v>72</v>
      </c>
      <c r="AY5795" s="189" t="s">
        <v>177</v>
      </c>
    </row>
    <row r="5796" spans="2:51" s="12" customFormat="1" x14ac:dyDescent="0.3">
      <c r="B5796" s="186"/>
      <c r="D5796" s="178" t="s">
        <v>197</v>
      </c>
      <c r="E5796" s="187" t="s">
        <v>3</v>
      </c>
      <c r="F5796" s="188" t="s">
        <v>1664</v>
      </c>
      <c r="H5796" s="189" t="s">
        <v>3</v>
      </c>
      <c r="I5796" s="190"/>
      <c r="L5796" s="186"/>
      <c r="M5796" s="191"/>
      <c r="N5796" s="192"/>
      <c r="O5796" s="192"/>
      <c r="P5796" s="192"/>
      <c r="Q5796" s="192"/>
      <c r="R5796" s="192"/>
      <c r="S5796" s="192"/>
      <c r="T5796" s="193"/>
      <c r="AT5796" s="189" t="s">
        <v>197</v>
      </c>
      <c r="AU5796" s="189" t="s">
        <v>80</v>
      </c>
      <c r="AV5796" s="12" t="s">
        <v>22</v>
      </c>
      <c r="AW5796" s="12" t="s">
        <v>35</v>
      </c>
      <c r="AX5796" s="12" t="s">
        <v>72</v>
      </c>
      <c r="AY5796" s="189" t="s">
        <v>177</v>
      </c>
    </row>
    <row r="5797" spans="2:51" s="11" customFormat="1" x14ac:dyDescent="0.3">
      <c r="B5797" s="177"/>
      <c r="D5797" s="178" t="s">
        <v>197</v>
      </c>
      <c r="E5797" s="179" t="s">
        <v>3</v>
      </c>
      <c r="F5797" s="180" t="s">
        <v>2492</v>
      </c>
      <c r="H5797" s="181">
        <v>7.34</v>
      </c>
      <c r="I5797" s="182"/>
      <c r="L5797" s="177"/>
      <c r="M5797" s="183"/>
      <c r="N5797" s="184"/>
      <c r="O5797" s="184"/>
      <c r="P5797" s="184"/>
      <c r="Q5797" s="184"/>
      <c r="R5797" s="184"/>
      <c r="S5797" s="184"/>
      <c r="T5797" s="185"/>
      <c r="AT5797" s="179" t="s">
        <v>197</v>
      </c>
      <c r="AU5797" s="179" t="s">
        <v>80</v>
      </c>
      <c r="AV5797" s="11" t="s">
        <v>80</v>
      </c>
      <c r="AW5797" s="11" t="s">
        <v>35</v>
      </c>
      <c r="AX5797" s="11" t="s">
        <v>72</v>
      </c>
      <c r="AY5797" s="179" t="s">
        <v>177</v>
      </c>
    </row>
    <row r="5798" spans="2:51" s="12" customFormat="1" x14ac:dyDescent="0.3">
      <c r="B5798" s="186"/>
      <c r="D5798" s="178" t="s">
        <v>197</v>
      </c>
      <c r="E5798" s="187" t="s">
        <v>3</v>
      </c>
      <c r="F5798" s="188" t="s">
        <v>1666</v>
      </c>
      <c r="H5798" s="189" t="s">
        <v>3</v>
      </c>
      <c r="I5798" s="190"/>
      <c r="L5798" s="186"/>
      <c r="M5798" s="191"/>
      <c r="N5798" s="192"/>
      <c r="O5798" s="192"/>
      <c r="P5798" s="192"/>
      <c r="Q5798" s="192"/>
      <c r="R5798" s="192"/>
      <c r="S5798" s="192"/>
      <c r="T5798" s="193"/>
      <c r="AT5798" s="189" t="s">
        <v>197</v>
      </c>
      <c r="AU5798" s="189" t="s">
        <v>80</v>
      </c>
      <c r="AV5798" s="12" t="s">
        <v>22</v>
      </c>
      <c r="AW5798" s="12" t="s">
        <v>35</v>
      </c>
      <c r="AX5798" s="12" t="s">
        <v>72</v>
      </c>
      <c r="AY5798" s="189" t="s">
        <v>177</v>
      </c>
    </row>
    <row r="5799" spans="2:51" s="12" customFormat="1" x14ac:dyDescent="0.3">
      <c r="B5799" s="186"/>
      <c r="D5799" s="178" t="s">
        <v>197</v>
      </c>
      <c r="E5799" s="187" t="s">
        <v>3</v>
      </c>
      <c r="F5799" s="188" t="s">
        <v>1667</v>
      </c>
      <c r="H5799" s="189" t="s">
        <v>3</v>
      </c>
      <c r="I5799" s="190"/>
      <c r="L5799" s="186"/>
      <c r="M5799" s="191"/>
      <c r="N5799" s="192"/>
      <c r="O5799" s="192"/>
      <c r="P5799" s="192"/>
      <c r="Q5799" s="192"/>
      <c r="R5799" s="192"/>
      <c r="S5799" s="192"/>
      <c r="T5799" s="193"/>
      <c r="AT5799" s="189" t="s">
        <v>197</v>
      </c>
      <c r="AU5799" s="189" t="s">
        <v>80</v>
      </c>
      <c r="AV5799" s="12" t="s">
        <v>22</v>
      </c>
      <c r="AW5799" s="12" t="s">
        <v>35</v>
      </c>
      <c r="AX5799" s="12" t="s">
        <v>72</v>
      </c>
      <c r="AY5799" s="189" t="s">
        <v>177</v>
      </c>
    </row>
    <row r="5800" spans="2:51" s="11" customFormat="1" x14ac:dyDescent="0.3">
      <c r="B5800" s="177"/>
      <c r="D5800" s="178" t="s">
        <v>197</v>
      </c>
      <c r="E5800" s="179" t="s">
        <v>3</v>
      </c>
      <c r="F5800" s="180" t="s">
        <v>2460</v>
      </c>
      <c r="H5800" s="181">
        <v>7.43</v>
      </c>
      <c r="I5800" s="182"/>
      <c r="L5800" s="177"/>
      <c r="M5800" s="183"/>
      <c r="N5800" s="184"/>
      <c r="O5800" s="184"/>
      <c r="P5800" s="184"/>
      <c r="Q5800" s="184"/>
      <c r="R5800" s="184"/>
      <c r="S5800" s="184"/>
      <c r="T5800" s="185"/>
      <c r="AT5800" s="179" t="s">
        <v>197</v>
      </c>
      <c r="AU5800" s="179" t="s">
        <v>80</v>
      </c>
      <c r="AV5800" s="11" t="s">
        <v>80</v>
      </c>
      <c r="AW5800" s="11" t="s">
        <v>35</v>
      </c>
      <c r="AX5800" s="11" t="s">
        <v>72</v>
      </c>
      <c r="AY5800" s="179" t="s">
        <v>177</v>
      </c>
    </row>
    <row r="5801" spans="2:51" s="12" customFormat="1" x14ac:dyDescent="0.3">
      <c r="B5801" s="186"/>
      <c r="D5801" s="178" t="s">
        <v>197</v>
      </c>
      <c r="E5801" s="187" t="s">
        <v>3</v>
      </c>
      <c r="F5801" s="188" t="s">
        <v>1669</v>
      </c>
      <c r="H5801" s="189" t="s">
        <v>3</v>
      </c>
      <c r="I5801" s="190"/>
      <c r="L5801" s="186"/>
      <c r="M5801" s="191"/>
      <c r="N5801" s="192"/>
      <c r="O5801" s="192"/>
      <c r="P5801" s="192"/>
      <c r="Q5801" s="192"/>
      <c r="R5801" s="192"/>
      <c r="S5801" s="192"/>
      <c r="T5801" s="193"/>
      <c r="AT5801" s="189" t="s">
        <v>197</v>
      </c>
      <c r="AU5801" s="189" t="s">
        <v>80</v>
      </c>
      <c r="AV5801" s="12" t="s">
        <v>22</v>
      </c>
      <c r="AW5801" s="12" t="s">
        <v>35</v>
      </c>
      <c r="AX5801" s="12" t="s">
        <v>72</v>
      </c>
      <c r="AY5801" s="189" t="s">
        <v>177</v>
      </c>
    </row>
    <row r="5802" spans="2:51" s="12" customFormat="1" x14ac:dyDescent="0.3">
      <c r="B5802" s="186"/>
      <c r="D5802" s="178" t="s">
        <v>197</v>
      </c>
      <c r="E5802" s="187" t="s">
        <v>3</v>
      </c>
      <c r="F5802" s="188" t="s">
        <v>1670</v>
      </c>
      <c r="H5802" s="189" t="s">
        <v>3</v>
      </c>
      <c r="I5802" s="190"/>
      <c r="L5802" s="186"/>
      <c r="M5802" s="191"/>
      <c r="N5802" s="192"/>
      <c r="O5802" s="192"/>
      <c r="P5802" s="192"/>
      <c r="Q5802" s="192"/>
      <c r="R5802" s="192"/>
      <c r="S5802" s="192"/>
      <c r="T5802" s="193"/>
      <c r="AT5802" s="189" t="s">
        <v>197</v>
      </c>
      <c r="AU5802" s="189" t="s">
        <v>80</v>
      </c>
      <c r="AV5802" s="12" t="s">
        <v>22</v>
      </c>
      <c r="AW5802" s="12" t="s">
        <v>35</v>
      </c>
      <c r="AX5802" s="12" t="s">
        <v>72</v>
      </c>
      <c r="AY5802" s="189" t="s">
        <v>177</v>
      </c>
    </row>
    <row r="5803" spans="2:51" s="11" customFormat="1" x14ac:dyDescent="0.3">
      <c r="B5803" s="177"/>
      <c r="D5803" s="178" t="s">
        <v>197</v>
      </c>
      <c r="E5803" s="179" t="s">
        <v>3</v>
      </c>
      <c r="F5803" s="180" t="s">
        <v>2460</v>
      </c>
      <c r="H5803" s="181">
        <v>7.43</v>
      </c>
      <c r="I5803" s="182"/>
      <c r="L5803" s="177"/>
      <c r="M5803" s="183"/>
      <c r="N5803" s="184"/>
      <c r="O5803" s="184"/>
      <c r="P5803" s="184"/>
      <c r="Q5803" s="184"/>
      <c r="R5803" s="184"/>
      <c r="S5803" s="184"/>
      <c r="T5803" s="185"/>
      <c r="AT5803" s="179" t="s">
        <v>197</v>
      </c>
      <c r="AU5803" s="179" t="s">
        <v>80</v>
      </c>
      <c r="AV5803" s="11" t="s">
        <v>80</v>
      </c>
      <c r="AW5803" s="11" t="s">
        <v>35</v>
      </c>
      <c r="AX5803" s="11" t="s">
        <v>72</v>
      </c>
      <c r="AY5803" s="179" t="s">
        <v>177</v>
      </c>
    </row>
    <row r="5804" spans="2:51" s="12" customFormat="1" x14ac:dyDescent="0.3">
      <c r="B5804" s="186"/>
      <c r="D5804" s="178" t="s">
        <v>197</v>
      </c>
      <c r="E5804" s="187" t="s">
        <v>3</v>
      </c>
      <c r="F5804" s="188" t="s">
        <v>1673</v>
      </c>
      <c r="H5804" s="189" t="s">
        <v>3</v>
      </c>
      <c r="I5804" s="190"/>
      <c r="L5804" s="186"/>
      <c r="M5804" s="191"/>
      <c r="N5804" s="192"/>
      <c r="O5804" s="192"/>
      <c r="P5804" s="192"/>
      <c r="Q5804" s="192"/>
      <c r="R5804" s="192"/>
      <c r="S5804" s="192"/>
      <c r="T5804" s="193"/>
      <c r="AT5804" s="189" t="s">
        <v>197</v>
      </c>
      <c r="AU5804" s="189" t="s">
        <v>80</v>
      </c>
      <c r="AV5804" s="12" t="s">
        <v>22</v>
      </c>
      <c r="AW5804" s="12" t="s">
        <v>35</v>
      </c>
      <c r="AX5804" s="12" t="s">
        <v>72</v>
      </c>
      <c r="AY5804" s="189" t="s">
        <v>177</v>
      </c>
    </row>
    <row r="5805" spans="2:51" s="12" customFormat="1" x14ac:dyDescent="0.3">
      <c r="B5805" s="186"/>
      <c r="D5805" s="178" t="s">
        <v>197</v>
      </c>
      <c r="E5805" s="187" t="s">
        <v>3</v>
      </c>
      <c r="F5805" s="188" t="s">
        <v>1674</v>
      </c>
      <c r="H5805" s="189" t="s">
        <v>3</v>
      </c>
      <c r="I5805" s="190"/>
      <c r="L5805" s="186"/>
      <c r="M5805" s="191"/>
      <c r="N5805" s="192"/>
      <c r="O5805" s="192"/>
      <c r="P5805" s="192"/>
      <c r="Q5805" s="192"/>
      <c r="R5805" s="192"/>
      <c r="S5805" s="192"/>
      <c r="T5805" s="193"/>
      <c r="AT5805" s="189" t="s">
        <v>197</v>
      </c>
      <c r="AU5805" s="189" t="s">
        <v>80</v>
      </c>
      <c r="AV5805" s="12" t="s">
        <v>22</v>
      </c>
      <c r="AW5805" s="12" t="s">
        <v>35</v>
      </c>
      <c r="AX5805" s="12" t="s">
        <v>72</v>
      </c>
      <c r="AY5805" s="189" t="s">
        <v>177</v>
      </c>
    </row>
    <row r="5806" spans="2:51" s="11" customFormat="1" x14ac:dyDescent="0.3">
      <c r="B5806" s="177"/>
      <c r="D5806" s="178" t="s">
        <v>197</v>
      </c>
      <c r="E5806" s="179" t="s">
        <v>3</v>
      </c>
      <c r="F5806" s="180" t="s">
        <v>2493</v>
      </c>
      <c r="H5806" s="181">
        <v>14.41</v>
      </c>
      <c r="I5806" s="182"/>
      <c r="L5806" s="177"/>
      <c r="M5806" s="183"/>
      <c r="N5806" s="184"/>
      <c r="O5806" s="184"/>
      <c r="P5806" s="184"/>
      <c r="Q5806" s="184"/>
      <c r="R5806" s="184"/>
      <c r="S5806" s="184"/>
      <c r="T5806" s="185"/>
      <c r="AT5806" s="179" t="s">
        <v>197</v>
      </c>
      <c r="AU5806" s="179" t="s">
        <v>80</v>
      </c>
      <c r="AV5806" s="11" t="s">
        <v>80</v>
      </c>
      <c r="AW5806" s="11" t="s">
        <v>35</v>
      </c>
      <c r="AX5806" s="11" t="s">
        <v>72</v>
      </c>
      <c r="AY5806" s="179" t="s">
        <v>177</v>
      </c>
    </row>
    <row r="5807" spans="2:51" s="12" customFormat="1" x14ac:dyDescent="0.3">
      <c r="B5807" s="186"/>
      <c r="D5807" s="178" t="s">
        <v>197</v>
      </c>
      <c r="E5807" s="187" t="s">
        <v>3</v>
      </c>
      <c r="F5807" s="188" t="s">
        <v>1680</v>
      </c>
      <c r="H5807" s="189" t="s">
        <v>3</v>
      </c>
      <c r="I5807" s="190"/>
      <c r="L5807" s="186"/>
      <c r="M5807" s="191"/>
      <c r="N5807" s="192"/>
      <c r="O5807" s="192"/>
      <c r="P5807" s="192"/>
      <c r="Q5807" s="192"/>
      <c r="R5807" s="192"/>
      <c r="S5807" s="192"/>
      <c r="T5807" s="193"/>
      <c r="AT5807" s="189" t="s">
        <v>197</v>
      </c>
      <c r="AU5807" s="189" t="s">
        <v>80</v>
      </c>
      <c r="AV5807" s="12" t="s">
        <v>22</v>
      </c>
      <c r="AW5807" s="12" t="s">
        <v>35</v>
      </c>
      <c r="AX5807" s="12" t="s">
        <v>72</v>
      </c>
      <c r="AY5807" s="189" t="s">
        <v>177</v>
      </c>
    </row>
    <row r="5808" spans="2:51" s="12" customFormat="1" x14ac:dyDescent="0.3">
      <c r="B5808" s="186"/>
      <c r="D5808" s="178" t="s">
        <v>197</v>
      </c>
      <c r="E5808" s="187" t="s">
        <v>3</v>
      </c>
      <c r="F5808" s="188" t="s">
        <v>1681</v>
      </c>
      <c r="H5808" s="189" t="s">
        <v>3</v>
      </c>
      <c r="I5808" s="190"/>
      <c r="L5808" s="186"/>
      <c r="M5808" s="191"/>
      <c r="N5808" s="192"/>
      <c r="O5808" s="192"/>
      <c r="P5808" s="192"/>
      <c r="Q5808" s="192"/>
      <c r="R5808" s="192"/>
      <c r="S5808" s="192"/>
      <c r="T5808" s="193"/>
      <c r="AT5808" s="189" t="s">
        <v>197</v>
      </c>
      <c r="AU5808" s="189" t="s">
        <v>80</v>
      </c>
      <c r="AV5808" s="12" t="s">
        <v>22</v>
      </c>
      <c r="AW5808" s="12" t="s">
        <v>35</v>
      </c>
      <c r="AX5808" s="12" t="s">
        <v>72</v>
      </c>
      <c r="AY5808" s="189" t="s">
        <v>177</v>
      </c>
    </row>
    <row r="5809" spans="2:51" s="11" customFormat="1" x14ac:dyDescent="0.3">
      <c r="B5809" s="177"/>
      <c r="D5809" s="178" t="s">
        <v>197</v>
      </c>
      <c r="E5809" s="179" t="s">
        <v>3</v>
      </c>
      <c r="F5809" s="180" t="s">
        <v>2494</v>
      </c>
      <c r="H5809" s="181">
        <v>11.83</v>
      </c>
      <c r="I5809" s="182"/>
      <c r="L5809" s="177"/>
      <c r="M5809" s="183"/>
      <c r="N5809" s="184"/>
      <c r="O5809" s="184"/>
      <c r="P5809" s="184"/>
      <c r="Q5809" s="184"/>
      <c r="R5809" s="184"/>
      <c r="S5809" s="184"/>
      <c r="T5809" s="185"/>
      <c r="AT5809" s="179" t="s">
        <v>197</v>
      </c>
      <c r="AU5809" s="179" t="s">
        <v>80</v>
      </c>
      <c r="AV5809" s="11" t="s">
        <v>80</v>
      </c>
      <c r="AW5809" s="11" t="s">
        <v>35</v>
      </c>
      <c r="AX5809" s="11" t="s">
        <v>72</v>
      </c>
      <c r="AY5809" s="179" t="s">
        <v>177</v>
      </c>
    </row>
    <row r="5810" spans="2:51" s="12" customFormat="1" x14ac:dyDescent="0.3">
      <c r="B5810" s="186"/>
      <c r="D5810" s="178" t="s">
        <v>197</v>
      </c>
      <c r="E5810" s="187" t="s">
        <v>3</v>
      </c>
      <c r="F5810" s="188" t="s">
        <v>1683</v>
      </c>
      <c r="H5810" s="189" t="s">
        <v>3</v>
      </c>
      <c r="I5810" s="190"/>
      <c r="L5810" s="186"/>
      <c r="M5810" s="191"/>
      <c r="N5810" s="192"/>
      <c r="O5810" s="192"/>
      <c r="P5810" s="192"/>
      <c r="Q5810" s="192"/>
      <c r="R5810" s="192"/>
      <c r="S5810" s="192"/>
      <c r="T5810" s="193"/>
      <c r="AT5810" s="189" t="s">
        <v>197</v>
      </c>
      <c r="AU5810" s="189" t="s">
        <v>80</v>
      </c>
      <c r="AV5810" s="12" t="s">
        <v>22</v>
      </c>
      <c r="AW5810" s="12" t="s">
        <v>35</v>
      </c>
      <c r="AX5810" s="12" t="s">
        <v>72</v>
      </c>
      <c r="AY5810" s="189" t="s">
        <v>177</v>
      </c>
    </row>
    <row r="5811" spans="2:51" s="12" customFormat="1" x14ac:dyDescent="0.3">
      <c r="B5811" s="186"/>
      <c r="D5811" s="178" t="s">
        <v>197</v>
      </c>
      <c r="E5811" s="187" t="s">
        <v>3</v>
      </c>
      <c r="F5811" s="188" t="s">
        <v>1684</v>
      </c>
      <c r="H5811" s="189" t="s">
        <v>3</v>
      </c>
      <c r="I5811" s="190"/>
      <c r="L5811" s="186"/>
      <c r="M5811" s="191"/>
      <c r="N5811" s="192"/>
      <c r="O5811" s="192"/>
      <c r="P5811" s="192"/>
      <c r="Q5811" s="192"/>
      <c r="R5811" s="192"/>
      <c r="S5811" s="192"/>
      <c r="T5811" s="193"/>
      <c r="AT5811" s="189" t="s">
        <v>197</v>
      </c>
      <c r="AU5811" s="189" t="s">
        <v>80</v>
      </c>
      <c r="AV5811" s="12" t="s">
        <v>22</v>
      </c>
      <c r="AW5811" s="12" t="s">
        <v>35</v>
      </c>
      <c r="AX5811" s="12" t="s">
        <v>72</v>
      </c>
      <c r="AY5811" s="189" t="s">
        <v>177</v>
      </c>
    </row>
    <row r="5812" spans="2:51" s="11" customFormat="1" x14ac:dyDescent="0.3">
      <c r="B5812" s="177"/>
      <c r="D5812" s="178" t="s">
        <v>197</v>
      </c>
      <c r="E5812" s="179" t="s">
        <v>3</v>
      </c>
      <c r="F5812" s="180" t="s">
        <v>2495</v>
      </c>
      <c r="H5812" s="181">
        <v>11.52</v>
      </c>
      <c r="I5812" s="182"/>
      <c r="L5812" s="177"/>
      <c r="M5812" s="183"/>
      <c r="N5812" s="184"/>
      <c r="O5812" s="184"/>
      <c r="P5812" s="184"/>
      <c r="Q5812" s="184"/>
      <c r="R5812" s="184"/>
      <c r="S5812" s="184"/>
      <c r="T5812" s="185"/>
      <c r="AT5812" s="179" t="s">
        <v>197</v>
      </c>
      <c r="AU5812" s="179" t="s">
        <v>80</v>
      </c>
      <c r="AV5812" s="11" t="s">
        <v>80</v>
      </c>
      <c r="AW5812" s="11" t="s">
        <v>35</v>
      </c>
      <c r="AX5812" s="11" t="s">
        <v>72</v>
      </c>
      <c r="AY5812" s="179" t="s">
        <v>177</v>
      </c>
    </row>
    <row r="5813" spans="2:51" s="12" customFormat="1" x14ac:dyDescent="0.3">
      <c r="B5813" s="186"/>
      <c r="D5813" s="178" t="s">
        <v>197</v>
      </c>
      <c r="E5813" s="187" t="s">
        <v>3</v>
      </c>
      <c r="F5813" s="188" t="s">
        <v>1693</v>
      </c>
      <c r="H5813" s="189" t="s">
        <v>3</v>
      </c>
      <c r="I5813" s="190"/>
      <c r="L5813" s="186"/>
      <c r="M5813" s="191"/>
      <c r="N5813" s="192"/>
      <c r="O5813" s="192"/>
      <c r="P5813" s="192"/>
      <c r="Q5813" s="192"/>
      <c r="R5813" s="192"/>
      <c r="S5813" s="192"/>
      <c r="T5813" s="193"/>
      <c r="AT5813" s="189" t="s">
        <v>197</v>
      </c>
      <c r="AU5813" s="189" t="s">
        <v>80</v>
      </c>
      <c r="AV5813" s="12" t="s">
        <v>22</v>
      </c>
      <c r="AW5813" s="12" t="s">
        <v>35</v>
      </c>
      <c r="AX5813" s="12" t="s">
        <v>72</v>
      </c>
      <c r="AY5813" s="189" t="s">
        <v>177</v>
      </c>
    </row>
    <row r="5814" spans="2:51" s="12" customFormat="1" x14ac:dyDescent="0.3">
      <c r="B5814" s="186"/>
      <c r="D5814" s="178" t="s">
        <v>197</v>
      </c>
      <c r="E5814" s="187" t="s">
        <v>3</v>
      </c>
      <c r="F5814" s="188" t="s">
        <v>1694</v>
      </c>
      <c r="H5814" s="189" t="s">
        <v>3</v>
      </c>
      <c r="I5814" s="190"/>
      <c r="L5814" s="186"/>
      <c r="M5814" s="191"/>
      <c r="N5814" s="192"/>
      <c r="O5814" s="192"/>
      <c r="P5814" s="192"/>
      <c r="Q5814" s="192"/>
      <c r="R5814" s="192"/>
      <c r="S5814" s="192"/>
      <c r="T5814" s="193"/>
      <c r="AT5814" s="189" t="s">
        <v>197</v>
      </c>
      <c r="AU5814" s="189" t="s">
        <v>80</v>
      </c>
      <c r="AV5814" s="12" t="s">
        <v>22</v>
      </c>
      <c r="AW5814" s="12" t="s">
        <v>35</v>
      </c>
      <c r="AX5814" s="12" t="s">
        <v>72</v>
      </c>
      <c r="AY5814" s="189" t="s">
        <v>177</v>
      </c>
    </row>
    <row r="5815" spans="2:51" s="11" customFormat="1" x14ac:dyDescent="0.3">
      <c r="B5815" s="177"/>
      <c r="D5815" s="178" t="s">
        <v>197</v>
      </c>
      <c r="E5815" s="179" t="s">
        <v>3</v>
      </c>
      <c r="F5815" s="180" t="s">
        <v>2496</v>
      </c>
      <c r="H5815" s="181">
        <v>21.55</v>
      </c>
      <c r="I5815" s="182"/>
      <c r="L5815" s="177"/>
      <c r="M5815" s="183"/>
      <c r="N5815" s="184"/>
      <c r="O5815" s="184"/>
      <c r="P5815" s="184"/>
      <c r="Q5815" s="184"/>
      <c r="R5815" s="184"/>
      <c r="S5815" s="184"/>
      <c r="T5815" s="185"/>
      <c r="AT5815" s="179" t="s">
        <v>197</v>
      </c>
      <c r="AU5815" s="179" t="s">
        <v>80</v>
      </c>
      <c r="AV5815" s="11" t="s">
        <v>80</v>
      </c>
      <c r="AW5815" s="11" t="s">
        <v>35</v>
      </c>
      <c r="AX5815" s="11" t="s">
        <v>72</v>
      </c>
      <c r="AY5815" s="179" t="s">
        <v>177</v>
      </c>
    </row>
    <row r="5816" spans="2:51" s="12" customFormat="1" x14ac:dyDescent="0.3">
      <c r="B5816" s="186"/>
      <c r="D5816" s="178" t="s">
        <v>197</v>
      </c>
      <c r="E5816" s="187" t="s">
        <v>3</v>
      </c>
      <c r="F5816" s="188" t="s">
        <v>1697</v>
      </c>
      <c r="H5816" s="189" t="s">
        <v>3</v>
      </c>
      <c r="I5816" s="190"/>
      <c r="L5816" s="186"/>
      <c r="M5816" s="191"/>
      <c r="N5816" s="192"/>
      <c r="O5816" s="192"/>
      <c r="P5816" s="192"/>
      <c r="Q5816" s="192"/>
      <c r="R5816" s="192"/>
      <c r="S5816" s="192"/>
      <c r="T5816" s="193"/>
      <c r="AT5816" s="189" t="s">
        <v>197</v>
      </c>
      <c r="AU5816" s="189" t="s">
        <v>80</v>
      </c>
      <c r="AV5816" s="12" t="s">
        <v>22</v>
      </c>
      <c r="AW5816" s="12" t="s">
        <v>35</v>
      </c>
      <c r="AX5816" s="12" t="s">
        <v>72</v>
      </c>
      <c r="AY5816" s="189" t="s">
        <v>177</v>
      </c>
    </row>
    <row r="5817" spans="2:51" s="12" customFormat="1" x14ac:dyDescent="0.3">
      <c r="B5817" s="186"/>
      <c r="D5817" s="178" t="s">
        <v>197</v>
      </c>
      <c r="E5817" s="187" t="s">
        <v>3</v>
      </c>
      <c r="F5817" s="188" t="s">
        <v>1698</v>
      </c>
      <c r="H5817" s="189" t="s">
        <v>3</v>
      </c>
      <c r="I5817" s="190"/>
      <c r="L5817" s="186"/>
      <c r="M5817" s="191"/>
      <c r="N5817" s="192"/>
      <c r="O5817" s="192"/>
      <c r="P5817" s="192"/>
      <c r="Q5817" s="192"/>
      <c r="R5817" s="192"/>
      <c r="S5817" s="192"/>
      <c r="T5817" s="193"/>
      <c r="AT5817" s="189" t="s">
        <v>197</v>
      </c>
      <c r="AU5817" s="189" t="s">
        <v>80</v>
      </c>
      <c r="AV5817" s="12" t="s">
        <v>22</v>
      </c>
      <c r="AW5817" s="12" t="s">
        <v>35</v>
      </c>
      <c r="AX5817" s="12" t="s">
        <v>72</v>
      </c>
      <c r="AY5817" s="189" t="s">
        <v>177</v>
      </c>
    </row>
    <row r="5818" spans="2:51" s="11" customFormat="1" x14ac:dyDescent="0.3">
      <c r="B5818" s="177"/>
      <c r="D5818" s="178" t="s">
        <v>197</v>
      </c>
      <c r="E5818" s="179" t="s">
        <v>3</v>
      </c>
      <c r="F5818" s="180" t="s">
        <v>2497</v>
      </c>
      <c r="H5818" s="181">
        <v>21.68</v>
      </c>
      <c r="I5818" s="182"/>
      <c r="L5818" s="177"/>
      <c r="M5818" s="183"/>
      <c r="N5818" s="184"/>
      <c r="O5818" s="184"/>
      <c r="P5818" s="184"/>
      <c r="Q5818" s="184"/>
      <c r="R5818" s="184"/>
      <c r="S5818" s="184"/>
      <c r="T5818" s="185"/>
      <c r="AT5818" s="179" t="s">
        <v>197</v>
      </c>
      <c r="AU5818" s="179" t="s">
        <v>80</v>
      </c>
      <c r="AV5818" s="11" t="s">
        <v>80</v>
      </c>
      <c r="AW5818" s="11" t="s">
        <v>35</v>
      </c>
      <c r="AX5818" s="11" t="s">
        <v>72</v>
      </c>
      <c r="AY5818" s="179" t="s">
        <v>177</v>
      </c>
    </row>
    <row r="5819" spans="2:51" s="12" customFormat="1" x14ac:dyDescent="0.3">
      <c r="B5819" s="186"/>
      <c r="D5819" s="178" t="s">
        <v>197</v>
      </c>
      <c r="E5819" s="187" t="s">
        <v>3</v>
      </c>
      <c r="F5819" s="188" t="s">
        <v>1706</v>
      </c>
      <c r="H5819" s="189" t="s">
        <v>3</v>
      </c>
      <c r="I5819" s="190"/>
      <c r="L5819" s="186"/>
      <c r="M5819" s="191"/>
      <c r="N5819" s="192"/>
      <c r="O5819" s="192"/>
      <c r="P5819" s="192"/>
      <c r="Q5819" s="192"/>
      <c r="R5819" s="192"/>
      <c r="S5819" s="192"/>
      <c r="T5819" s="193"/>
      <c r="AT5819" s="189" t="s">
        <v>197</v>
      </c>
      <c r="AU5819" s="189" t="s">
        <v>80</v>
      </c>
      <c r="AV5819" s="12" t="s">
        <v>22</v>
      </c>
      <c r="AW5819" s="12" t="s">
        <v>35</v>
      </c>
      <c r="AX5819" s="12" t="s">
        <v>72</v>
      </c>
      <c r="AY5819" s="189" t="s">
        <v>177</v>
      </c>
    </row>
    <row r="5820" spans="2:51" s="12" customFormat="1" x14ac:dyDescent="0.3">
      <c r="B5820" s="186"/>
      <c r="D5820" s="178" t="s">
        <v>197</v>
      </c>
      <c r="E5820" s="187" t="s">
        <v>3</v>
      </c>
      <c r="F5820" s="188" t="s">
        <v>1707</v>
      </c>
      <c r="H5820" s="189" t="s">
        <v>3</v>
      </c>
      <c r="I5820" s="190"/>
      <c r="L5820" s="186"/>
      <c r="M5820" s="191"/>
      <c r="N5820" s="192"/>
      <c r="O5820" s="192"/>
      <c r="P5820" s="192"/>
      <c r="Q5820" s="192"/>
      <c r="R5820" s="192"/>
      <c r="S5820" s="192"/>
      <c r="T5820" s="193"/>
      <c r="AT5820" s="189" t="s">
        <v>197</v>
      </c>
      <c r="AU5820" s="189" t="s">
        <v>80</v>
      </c>
      <c r="AV5820" s="12" t="s">
        <v>22</v>
      </c>
      <c r="AW5820" s="12" t="s">
        <v>35</v>
      </c>
      <c r="AX5820" s="12" t="s">
        <v>72</v>
      </c>
      <c r="AY5820" s="189" t="s">
        <v>177</v>
      </c>
    </row>
    <row r="5821" spans="2:51" s="11" customFormat="1" x14ac:dyDescent="0.3">
      <c r="B5821" s="177"/>
      <c r="D5821" s="178" t="s">
        <v>197</v>
      </c>
      <c r="E5821" s="179" t="s">
        <v>3</v>
      </c>
      <c r="F5821" s="180" t="s">
        <v>2498</v>
      </c>
      <c r="H5821" s="181">
        <v>11.36</v>
      </c>
      <c r="I5821" s="182"/>
      <c r="L5821" s="177"/>
      <c r="M5821" s="183"/>
      <c r="N5821" s="184"/>
      <c r="O5821" s="184"/>
      <c r="P5821" s="184"/>
      <c r="Q5821" s="184"/>
      <c r="R5821" s="184"/>
      <c r="S5821" s="184"/>
      <c r="T5821" s="185"/>
      <c r="AT5821" s="179" t="s">
        <v>197</v>
      </c>
      <c r="AU5821" s="179" t="s">
        <v>80</v>
      </c>
      <c r="AV5821" s="11" t="s">
        <v>80</v>
      </c>
      <c r="AW5821" s="11" t="s">
        <v>35</v>
      </c>
      <c r="AX5821" s="11" t="s">
        <v>72</v>
      </c>
      <c r="AY5821" s="179" t="s">
        <v>177</v>
      </c>
    </row>
    <row r="5822" spans="2:51" s="12" customFormat="1" x14ac:dyDescent="0.3">
      <c r="B5822" s="186"/>
      <c r="D5822" s="178" t="s">
        <v>197</v>
      </c>
      <c r="E5822" s="187" t="s">
        <v>3</v>
      </c>
      <c r="F5822" s="188" t="s">
        <v>1709</v>
      </c>
      <c r="H5822" s="189" t="s">
        <v>3</v>
      </c>
      <c r="I5822" s="190"/>
      <c r="L5822" s="186"/>
      <c r="M5822" s="191"/>
      <c r="N5822" s="192"/>
      <c r="O5822" s="192"/>
      <c r="P5822" s="192"/>
      <c r="Q5822" s="192"/>
      <c r="R5822" s="192"/>
      <c r="S5822" s="192"/>
      <c r="T5822" s="193"/>
      <c r="AT5822" s="189" t="s">
        <v>197</v>
      </c>
      <c r="AU5822" s="189" t="s">
        <v>80</v>
      </c>
      <c r="AV5822" s="12" t="s">
        <v>22</v>
      </c>
      <c r="AW5822" s="12" t="s">
        <v>35</v>
      </c>
      <c r="AX5822" s="12" t="s">
        <v>72</v>
      </c>
      <c r="AY5822" s="189" t="s">
        <v>177</v>
      </c>
    </row>
    <row r="5823" spans="2:51" s="12" customFormat="1" x14ac:dyDescent="0.3">
      <c r="B5823" s="186"/>
      <c r="D5823" s="178" t="s">
        <v>197</v>
      </c>
      <c r="E5823" s="187" t="s">
        <v>3</v>
      </c>
      <c r="F5823" s="188" t="s">
        <v>1710</v>
      </c>
      <c r="H5823" s="189" t="s">
        <v>3</v>
      </c>
      <c r="I5823" s="190"/>
      <c r="L5823" s="186"/>
      <c r="M5823" s="191"/>
      <c r="N5823" s="192"/>
      <c r="O5823" s="192"/>
      <c r="P5823" s="192"/>
      <c r="Q5823" s="192"/>
      <c r="R5823" s="192"/>
      <c r="S5823" s="192"/>
      <c r="T5823" s="193"/>
      <c r="AT5823" s="189" t="s">
        <v>197</v>
      </c>
      <c r="AU5823" s="189" t="s">
        <v>80</v>
      </c>
      <c r="AV5823" s="12" t="s">
        <v>22</v>
      </c>
      <c r="AW5823" s="12" t="s">
        <v>35</v>
      </c>
      <c r="AX5823" s="12" t="s">
        <v>72</v>
      </c>
      <c r="AY5823" s="189" t="s">
        <v>177</v>
      </c>
    </row>
    <row r="5824" spans="2:51" s="11" customFormat="1" x14ac:dyDescent="0.3">
      <c r="B5824" s="177"/>
      <c r="D5824" s="178" t="s">
        <v>197</v>
      </c>
      <c r="E5824" s="179" t="s">
        <v>3</v>
      </c>
      <c r="F5824" s="180" t="s">
        <v>2498</v>
      </c>
      <c r="H5824" s="181">
        <v>11.36</v>
      </c>
      <c r="I5824" s="182"/>
      <c r="L5824" s="177"/>
      <c r="M5824" s="183"/>
      <c r="N5824" s="184"/>
      <c r="O5824" s="184"/>
      <c r="P5824" s="184"/>
      <c r="Q5824" s="184"/>
      <c r="R5824" s="184"/>
      <c r="S5824" s="184"/>
      <c r="T5824" s="185"/>
      <c r="AT5824" s="179" t="s">
        <v>197</v>
      </c>
      <c r="AU5824" s="179" t="s">
        <v>80</v>
      </c>
      <c r="AV5824" s="11" t="s">
        <v>80</v>
      </c>
      <c r="AW5824" s="11" t="s">
        <v>35</v>
      </c>
      <c r="AX5824" s="11" t="s">
        <v>72</v>
      </c>
      <c r="AY5824" s="179" t="s">
        <v>177</v>
      </c>
    </row>
    <row r="5825" spans="2:51" s="12" customFormat="1" x14ac:dyDescent="0.3">
      <c r="B5825" s="186"/>
      <c r="D5825" s="178" t="s">
        <v>197</v>
      </c>
      <c r="E5825" s="187" t="s">
        <v>3</v>
      </c>
      <c r="F5825" s="188" t="s">
        <v>1714</v>
      </c>
      <c r="H5825" s="189" t="s">
        <v>3</v>
      </c>
      <c r="I5825" s="190"/>
      <c r="L5825" s="186"/>
      <c r="M5825" s="191"/>
      <c r="N5825" s="192"/>
      <c r="O5825" s="192"/>
      <c r="P5825" s="192"/>
      <c r="Q5825" s="192"/>
      <c r="R5825" s="192"/>
      <c r="S5825" s="192"/>
      <c r="T5825" s="193"/>
      <c r="AT5825" s="189" t="s">
        <v>197</v>
      </c>
      <c r="AU5825" s="189" t="s">
        <v>80</v>
      </c>
      <c r="AV5825" s="12" t="s">
        <v>22</v>
      </c>
      <c r="AW5825" s="12" t="s">
        <v>35</v>
      </c>
      <c r="AX5825" s="12" t="s">
        <v>72</v>
      </c>
      <c r="AY5825" s="189" t="s">
        <v>177</v>
      </c>
    </row>
    <row r="5826" spans="2:51" s="12" customFormat="1" x14ac:dyDescent="0.3">
      <c r="B5826" s="186"/>
      <c r="D5826" s="178" t="s">
        <v>197</v>
      </c>
      <c r="E5826" s="187" t="s">
        <v>3</v>
      </c>
      <c r="F5826" s="188" t="s">
        <v>1715</v>
      </c>
      <c r="H5826" s="189" t="s">
        <v>3</v>
      </c>
      <c r="I5826" s="190"/>
      <c r="L5826" s="186"/>
      <c r="M5826" s="191"/>
      <c r="N5826" s="192"/>
      <c r="O5826" s="192"/>
      <c r="P5826" s="192"/>
      <c r="Q5826" s="192"/>
      <c r="R5826" s="192"/>
      <c r="S5826" s="192"/>
      <c r="T5826" s="193"/>
      <c r="AT5826" s="189" t="s">
        <v>197</v>
      </c>
      <c r="AU5826" s="189" t="s">
        <v>80</v>
      </c>
      <c r="AV5826" s="12" t="s">
        <v>22</v>
      </c>
      <c r="AW5826" s="12" t="s">
        <v>35</v>
      </c>
      <c r="AX5826" s="12" t="s">
        <v>72</v>
      </c>
      <c r="AY5826" s="189" t="s">
        <v>177</v>
      </c>
    </row>
    <row r="5827" spans="2:51" s="11" customFormat="1" x14ac:dyDescent="0.3">
      <c r="B5827" s="177"/>
      <c r="D5827" s="178" t="s">
        <v>197</v>
      </c>
      <c r="E5827" s="179" t="s">
        <v>3</v>
      </c>
      <c r="F5827" s="180" t="s">
        <v>2436</v>
      </c>
      <c r="H5827" s="181">
        <v>7.9</v>
      </c>
      <c r="I5827" s="182"/>
      <c r="L5827" s="177"/>
      <c r="M5827" s="183"/>
      <c r="N5827" s="184"/>
      <c r="O5827" s="184"/>
      <c r="P5827" s="184"/>
      <c r="Q5827" s="184"/>
      <c r="R5827" s="184"/>
      <c r="S5827" s="184"/>
      <c r="T5827" s="185"/>
      <c r="AT5827" s="179" t="s">
        <v>197</v>
      </c>
      <c r="AU5827" s="179" t="s">
        <v>80</v>
      </c>
      <c r="AV5827" s="11" t="s">
        <v>80</v>
      </c>
      <c r="AW5827" s="11" t="s">
        <v>35</v>
      </c>
      <c r="AX5827" s="11" t="s">
        <v>72</v>
      </c>
      <c r="AY5827" s="179" t="s">
        <v>177</v>
      </c>
    </row>
    <row r="5828" spans="2:51" s="12" customFormat="1" x14ac:dyDescent="0.3">
      <c r="B5828" s="186"/>
      <c r="D5828" s="178" t="s">
        <v>197</v>
      </c>
      <c r="E5828" s="187" t="s">
        <v>3</v>
      </c>
      <c r="F5828" s="188" t="s">
        <v>1717</v>
      </c>
      <c r="H5828" s="189" t="s">
        <v>3</v>
      </c>
      <c r="I5828" s="190"/>
      <c r="L5828" s="186"/>
      <c r="M5828" s="191"/>
      <c r="N5828" s="192"/>
      <c r="O5828" s="192"/>
      <c r="P5828" s="192"/>
      <c r="Q5828" s="192"/>
      <c r="R5828" s="192"/>
      <c r="S5828" s="192"/>
      <c r="T5828" s="193"/>
      <c r="AT5828" s="189" t="s">
        <v>197</v>
      </c>
      <c r="AU5828" s="189" t="s">
        <v>80</v>
      </c>
      <c r="AV5828" s="12" t="s">
        <v>22</v>
      </c>
      <c r="AW5828" s="12" t="s">
        <v>35</v>
      </c>
      <c r="AX5828" s="12" t="s">
        <v>72</v>
      </c>
      <c r="AY5828" s="189" t="s">
        <v>177</v>
      </c>
    </row>
    <row r="5829" spans="2:51" s="12" customFormat="1" x14ac:dyDescent="0.3">
      <c r="B5829" s="186"/>
      <c r="D5829" s="178" t="s">
        <v>197</v>
      </c>
      <c r="E5829" s="187" t="s">
        <v>3</v>
      </c>
      <c r="F5829" s="188" t="s">
        <v>1718</v>
      </c>
      <c r="H5829" s="189" t="s">
        <v>3</v>
      </c>
      <c r="I5829" s="190"/>
      <c r="L5829" s="186"/>
      <c r="M5829" s="191"/>
      <c r="N5829" s="192"/>
      <c r="O5829" s="192"/>
      <c r="P5829" s="192"/>
      <c r="Q5829" s="192"/>
      <c r="R5829" s="192"/>
      <c r="S5829" s="192"/>
      <c r="T5829" s="193"/>
      <c r="AT5829" s="189" t="s">
        <v>197</v>
      </c>
      <c r="AU5829" s="189" t="s">
        <v>80</v>
      </c>
      <c r="AV5829" s="12" t="s">
        <v>22</v>
      </c>
      <c r="AW5829" s="12" t="s">
        <v>35</v>
      </c>
      <c r="AX5829" s="12" t="s">
        <v>72</v>
      </c>
      <c r="AY5829" s="189" t="s">
        <v>177</v>
      </c>
    </row>
    <row r="5830" spans="2:51" s="11" customFormat="1" x14ac:dyDescent="0.3">
      <c r="B5830" s="177"/>
      <c r="D5830" s="178" t="s">
        <v>197</v>
      </c>
      <c r="E5830" s="179" t="s">
        <v>3</v>
      </c>
      <c r="F5830" s="180" t="s">
        <v>2499</v>
      </c>
      <c r="H5830" s="181">
        <v>10.210000000000001</v>
      </c>
      <c r="I5830" s="182"/>
      <c r="L5830" s="177"/>
      <c r="M5830" s="183"/>
      <c r="N5830" s="184"/>
      <c r="O5830" s="184"/>
      <c r="P5830" s="184"/>
      <c r="Q5830" s="184"/>
      <c r="R5830" s="184"/>
      <c r="S5830" s="184"/>
      <c r="T5830" s="185"/>
      <c r="AT5830" s="179" t="s">
        <v>197</v>
      </c>
      <c r="AU5830" s="179" t="s">
        <v>80</v>
      </c>
      <c r="AV5830" s="11" t="s">
        <v>80</v>
      </c>
      <c r="AW5830" s="11" t="s">
        <v>35</v>
      </c>
      <c r="AX5830" s="11" t="s">
        <v>72</v>
      </c>
      <c r="AY5830" s="179" t="s">
        <v>177</v>
      </c>
    </row>
    <row r="5831" spans="2:51" s="12" customFormat="1" x14ac:dyDescent="0.3">
      <c r="B5831" s="186"/>
      <c r="D5831" s="178" t="s">
        <v>197</v>
      </c>
      <c r="E5831" s="187" t="s">
        <v>3</v>
      </c>
      <c r="F5831" s="188" t="s">
        <v>1720</v>
      </c>
      <c r="H5831" s="189" t="s">
        <v>3</v>
      </c>
      <c r="I5831" s="190"/>
      <c r="L5831" s="186"/>
      <c r="M5831" s="191"/>
      <c r="N5831" s="192"/>
      <c r="O5831" s="192"/>
      <c r="P5831" s="192"/>
      <c r="Q5831" s="192"/>
      <c r="R5831" s="192"/>
      <c r="S5831" s="192"/>
      <c r="T5831" s="193"/>
      <c r="AT5831" s="189" t="s">
        <v>197</v>
      </c>
      <c r="AU5831" s="189" t="s">
        <v>80</v>
      </c>
      <c r="AV5831" s="12" t="s">
        <v>22</v>
      </c>
      <c r="AW5831" s="12" t="s">
        <v>35</v>
      </c>
      <c r="AX5831" s="12" t="s">
        <v>72</v>
      </c>
      <c r="AY5831" s="189" t="s">
        <v>177</v>
      </c>
    </row>
    <row r="5832" spans="2:51" s="12" customFormat="1" x14ac:dyDescent="0.3">
      <c r="B5832" s="186"/>
      <c r="D5832" s="178" t="s">
        <v>197</v>
      </c>
      <c r="E5832" s="187" t="s">
        <v>3</v>
      </c>
      <c r="F5832" s="188" t="s">
        <v>1721</v>
      </c>
      <c r="H5832" s="189" t="s">
        <v>3</v>
      </c>
      <c r="I5832" s="190"/>
      <c r="L5832" s="186"/>
      <c r="M5832" s="191"/>
      <c r="N5832" s="192"/>
      <c r="O5832" s="192"/>
      <c r="P5832" s="192"/>
      <c r="Q5832" s="192"/>
      <c r="R5832" s="192"/>
      <c r="S5832" s="192"/>
      <c r="T5832" s="193"/>
      <c r="AT5832" s="189" t="s">
        <v>197</v>
      </c>
      <c r="AU5832" s="189" t="s">
        <v>80</v>
      </c>
      <c r="AV5832" s="12" t="s">
        <v>22</v>
      </c>
      <c r="AW5832" s="12" t="s">
        <v>35</v>
      </c>
      <c r="AX5832" s="12" t="s">
        <v>72</v>
      </c>
      <c r="AY5832" s="189" t="s">
        <v>177</v>
      </c>
    </row>
    <row r="5833" spans="2:51" s="11" customFormat="1" x14ac:dyDescent="0.3">
      <c r="B5833" s="177"/>
      <c r="D5833" s="178" t="s">
        <v>197</v>
      </c>
      <c r="E5833" s="179" t="s">
        <v>3</v>
      </c>
      <c r="F5833" s="180" t="s">
        <v>2500</v>
      </c>
      <c r="H5833" s="181">
        <v>5.4</v>
      </c>
      <c r="I5833" s="182"/>
      <c r="L5833" s="177"/>
      <c r="M5833" s="183"/>
      <c r="N5833" s="184"/>
      <c r="O5833" s="184"/>
      <c r="P5833" s="184"/>
      <c r="Q5833" s="184"/>
      <c r="R5833" s="184"/>
      <c r="S5833" s="184"/>
      <c r="T5833" s="185"/>
      <c r="AT5833" s="179" t="s">
        <v>197</v>
      </c>
      <c r="AU5833" s="179" t="s">
        <v>80</v>
      </c>
      <c r="AV5833" s="11" t="s">
        <v>80</v>
      </c>
      <c r="AW5833" s="11" t="s">
        <v>35</v>
      </c>
      <c r="AX5833" s="11" t="s">
        <v>72</v>
      </c>
      <c r="AY5833" s="179" t="s">
        <v>177</v>
      </c>
    </row>
    <row r="5834" spans="2:51" s="12" customFormat="1" x14ac:dyDescent="0.3">
      <c r="B5834" s="186"/>
      <c r="D5834" s="178" t="s">
        <v>197</v>
      </c>
      <c r="E5834" s="187" t="s">
        <v>3</v>
      </c>
      <c r="F5834" s="188" t="s">
        <v>1723</v>
      </c>
      <c r="H5834" s="189" t="s">
        <v>3</v>
      </c>
      <c r="I5834" s="190"/>
      <c r="L5834" s="186"/>
      <c r="M5834" s="191"/>
      <c r="N5834" s="192"/>
      <c r="O5834" s="192"/>
      <c r="P5834" s="192"/>
      <c r="Q5834" s="192"/>
      <c r="R5834" s="192"/>
      <c r="S5834" s="192"/>
      <c r="T5834" s="193"/>
      <c r="AT5834" s="189" t="s">
        <v>197</v>
      </c>
      <c r="AU5834" s="189" t="s">
        <v>80</v>
      </c>
      <c r="AV5834" s="12" t="s">
        <v>22</v>
      </c>
      <c r="AW5834" s="12" t="s">
        <v>35</v>
      </c>
      <c r="AX5834" s="12" t="s">
        <v>72</v>
      </c>
      <c r="AY5834" s="189" t="s">
        <v>177</v>
      </c>
    </row>
    <row r="5835" spans="2:51" s="12" customFormat="1" x14ac:dyDescent="0.3">
      <c r="B5835" s="186"/>
      <c r="D5835" s="178" t="s">
        <v>197</v>
      </c>
      <c r="E5835" s="187" t="s">
        <v>3</v>
      </c>
      <c r="F5835" s="188" t="s">
        <v>1724</v>
      </c>
      <c r="H5835" s="189" t="s">
        <v>3</v>
      </c>
      <c r="I5835" s="190"/>
      <c r="L5835" s="186"/>
      <c r="M5835" s="191"/>
      <c r="N5835" s="192"/>
      <c r="O5835" s="192"/>
      <c r="P5835" s="192"/>
      <c r="Q5835" s="192"/>
      <c r="R5835" s="192"/>
      <c r="S5835" s="192"/>
      <c r="T5835" s="193"/>
      <c r="AT5835" s="189" t="s">
        <v>197</v>
      </c>
      <c r="AU5835" s="189" t="s">
        <v>80</v>
      </c>
      <c r="AV5835" s="12" t="s">
        <v>22</v>
      </c>
      <c r="AW5835" s="12" t="s">
        <v>35</v>
      </c>
      <c r="AX5835" s="12" t="s">
        <v>72</v>
      </c>
      <c r="AY5835" s="189" t="s">
        <v>177</v>
      </c>
    </row>
    <row r="5836" spans="2:51" s="11" customFormat="1" x14ac:dyDescent="0.3">
      <c r="B5836" s="177"/>
      <c r="D5836" s="178" t="s">
        <v>197</v>
      </c>
      <c r="E5836" s="179" t="s">
        <v>3</v>
      </c>
      <c r="F5836" s="180" t="s">
        <v>2501</v>
      </c>
      <c r="H5836" s="181">
        <v>13.42</v>
      </c>
      <c r="I5836" s="182"/>
      <c r="L5836" s="177"/>
      <c r="M5836" s="183"/>
      <c r="N5836" s="184"/>
      <c r="O5836" s="184"/>
      <c r="P5836" s="184"/>
      <c r="Q5836" s="184"/>
      <c r="R5836" s="184"/>
      <c r="S5836" s="184"/>
      <c r="T5836" s="185"/>
      <c r="AT5836" s="179" t="s">
        <v>197</v>
      </c>
      <c r="AU5836" s="179" t="s">
        <v>80</v>
      </c>
      <c r="AV5836" s="11" t="s">
        <v>80</v>
      </c>
      <c r="AW5836" s="11" t="s">
        <v>35</v>
      </c>
      <c r="AX5836" s="11" t="s">
        <v>72</v>
      </c>
      <c r="AY5836" s="179" t="s">
        <v>177</v>
      </c>
    </row>
    <row r="5837" spans="2:51" s="12" customFormat="1" x14ac:dyDescent="0.3">
      <c r="B5837" s="186"/>
      <c r="D5837" s="178" t="s">
        <v>197</v>
      </c>
      <c r="E5837" s="187" t="s">
        <v>3</v>
      </c>
      <c r="F5837" s="188" t="s">
        <v>1726</v>
      </c>
      <c r="H5837" s="189" t="s">
        <v>3</v>
      </c>
      <c r="I5837" s="190"/>
      <c r="L5837" s="186"/>
      <c r="M5837" s="191"/>
      <c r="N5837" s="192"/>
      <c r="O5837" s="192"/>
      <c r="P5837" s="192"/>
      <c r="Q5837" s="192"/>
      <c r="R5837" s="192"/>
      <c r="S5837" s="192"/>
      <c r="T5837" s="193"/>
      <c r="AT5837" s="189" t="s">
        <v>197</v>
      </c>
      <c r="AU5837" s="189" t="s">
        <v>80</v>
      </c>
      <c r="AV5837" s="12" t="s">
        <v>22</v>
      </c>
      <c r="AW5837" s="12" t="s">
        <v>35</v>
      </c>
      <c r="AX5837" s="12" t="s">
        <v>72</v>
      </c>
      <c r="AY5837" s="189" t="s">
        <v>177</v>
      </c>
    </row>
    <row r="5838" spans="2:51" s="12" customFormat="1" x14ac:dyDescent="0.3">
      <c r="B5838" s="186"/>
      <c r="D5838" s="178" t="s">
        <v>197</v>
      </c>
      <c r="E5838" s="187" t="s">
        <v>3</v>
      </c>
      <c r="F5838" s="188" t="s">
        <v>1727</v>
      </c>
      <c r="H5838" s="189" t="s">
        <v>3</v>
      </c>
      <c r="I5838" s="190"/>
      <c r="L5838" s="186"/>
      <c r="M5838" s="191"/>
      <c r="N5838" s="192"/>
      <c r="O5838" s="192"/>
      <c r="P5838" s="192"/>
      <c r="Q5838" s="192"/>
      <c r="R5838" s="192"/>
      <c r="S5838" s="192"/>
      <c r="T5838" s="193"/>
      <c r="AT5838" s="189" t="s">
        <v>197</v>
      </c>
      <c r="AU5838" s="189" t="s">
        <v>80</v>
      </c>
      <c r="AV5838" s="12" t="s">
        <v>22</v>
      </c>
      <c r="AW5838" s="12" t="s">
        <v>35</v>
      </c>
      <c r="AX5838" s="12" t="s">
        <v>72</v>
      </c>
      <c r="AY5838" s="189" t="s">
        <v>177</v>
      </c>
    </row>
    <row r="5839" spans="2:51" s="11" customFormat="1" x14ac:dyDescent="0.3">
      <c r="B5839" s="177"/>
      <c r="D5839" s="178" t="s">
        <v>197</v>
      </c>
      <c r="E5839" s="179" t="s">
        <v>3</v>
      </c>
      <c r="F5839" s="180" t="s">
        <v>2502</v>
      </c>
      <c r="H5839" s="181">
        <v>15.44</v>
      </c>
      <c r="I5839" s="182"/>
      <c r="L5839" s="177"/>
      <c r="M5839" s="183"/>
      <c r="N5839" s="184"/>
      <c r="O5839" s="184"/>
      <c r="P5839" s="184"/>
      <c r="Q5839" s="184"/>
      <c r="R5839" s="184"/>
      <c r="S5839" s="184"/>
      <c r="T5839" s="185"/>
      <c r="AT5839" s="179" t="s">
        <v>197</v>
      </c>
      <c r="AU5839" s="179" t="s">
        <v>80</v>
      </c>
      <c r="AV5839" s="11" t="s">
        <v>80</v>
      </c>
      <c r="AW5839" s="11" t="s">
        <v>35</v>
      </c>
      <c r="AX5839" s="11" t="s">
        <v>72</v>
      </c>
      <c r="AY5839" s="179" t="s">
        <v>177</v>
      </c>
    </row>
    <row r="5840" spans="2:51" s="12" customFormat="1" x14ac:dyDescent="0.3">
      <c r="B5840" s="186"/>
      <c r="D5840" s="178" t="s">
        <v>197</v>
      </c>
      <c r="E5840" s="187" t="s">
        <v>3</v>
      </c>
      <c r="F5840" s="188" t="s">
        <v>1729</v>
      </c>
      <c r="H5840" s="189" t="s">
        <v>3</v>
      </c>
      <c r="I5840" s="190"/>
      <c r="L5840" s="186"/>
      <c r="M5840" s="191"/>
      <c r="N5840" s="192"/>
      <c r="O5840" s="192"/>
      <c r="P5840" s="192"/>
      <c r="Q5840" s="192"/>
      <c r="R5840" s="192"/>
      <c r="S5840" s="192"/>
      <c r="T5840" s="193"/>
      <c r="AT5840" s="189" t="s">
        <v>197</v>
      </c>
      <c r="AU5840" s="189" t="s">
        <v>80</v>
      </c>
      <c r="AV5840" s="12" t="s">
        <v>22</v>
      </c>
      <c r="AW5840" s="12" t="s">
        <v>35</v>
      </c>
      <c r="AX5840" s="12" t="s">
        <v>72</v>
      </c>
      <c r="AY5840" s="189" t="s">
        <v>177</v>
      </c>
    </row>
    <row r="5841" spans="2:51" s="12" customFormat="1" x14ac:dyDescent="0.3">
      <c r="B5841" s="186"/>
      <c r="D5841" s="178" t="s">
        <v>197</v>
      </c>
      <c r="E5841" s="187" t="s">
        <v>3</v>
      </c>
      <c r="F5841" s="188" t="s">
        <v>1730</v>
      </c>
      <c r="H5841" s="189" t="s">
        <v>3</v>
      </c>
      <c r="I5841" s="190"/>
      <c r="L5841" s="186"/>
      <c r="M5841" s="191"/>
      <c r="N5841" s="192"/>
      <c r="O5841" s="192"/>
      <c r="P5841" s="192"/>
      <c r="Q5841" s="192"/>
      <c r="R5841" s="192"/>
      <c r="S5841" s="192"/>
      <c r="T5841" s="193"/>
      <c r="AT5841" s="189" t="s">
        <v>197</v>
      </c>
      <c r="AU5841" s="189" t="s">
        <v>80</v>
      </c>
      <c r="AV5841" s="12" t="s">
        <v>22</v>
      </c>
      <c r="AW5841" s="12" t="s">
        <v>35</v>
      </c>
      <c r="AX5841" s="12" t="s">
        <v>72</v>
      </c>
      <c r="AY5841" s="189" t="s">
        <v>177</v>
      </c>
    </row>
    <row r="5842" spans="2:51" s="11" customFormat="1" x14ac:dyDescent="0.3">
      <c r="B5842" s="177"/>
      <c r="D5842" s="178" t="s">
        <v>197</v>
      </c>
      <c r="E5842" s="179" t="s">
        <v>3</v>
      </c>
      <c r="F5842" s="180" t="s">
        <v>2499</v>
      </c>
      <c r="H5842" s="181">
        <v>10.210000000000001</v>
      </c>
      <c r="I5842" s="182"/>
      <c r="L5842" s="177"/>
      <c r="M5842" s="183"/>
      <c r="N5842" s="184"/>
      <c r="O5842" s="184"/>
      <c r="P5842" s="184"/>
      <c r="Q5842" s="184"/>
      <c r="R5842" s="184"/>
      <c r="S5842" s="184"/>
      <c r="T5842" s="185"/>
      <c r="AT5842" s="179" t="s">
        <v>197</v>
      </c>
      <c r="AU5842" s="179" t="s">
        <v>80</v>
      </c>
      <c r="AV5842" s="11" t="s">
        <v>80</v>
      </c>
      <c r="AW5842" s="11" t="s">
        <v>35</v>
      </c>
      <c r="AX5842" s="11" t="s">
        <v>72</v>
      </c>
      <c r="AY5842" s="179" t="s">
        <v>177</v>
      </c>
    </row>
    <row r="5843" spans="2:51" s="12" customFormat="1" x14ac:dyDescent="0.3">
      <c r="B5843" s="186"/>
      <c r="D5843" s="178" t="s">
        <v>197</v>
      </c>
      <c r="E5843" s="187" t="s">
        <v>3</v>
      </c>
      <c r="F5843" s="188" t="s">
        <v>1732</v>
      </c>
      <c r="H5843" s="189" t="s">
        <v>3</v>
      </c>
      <c r="I5843" s="190"/>
      <c r="L5843" s="186"/>
      <c r="M5843" s="191"/>
      <c r="N5843" s="192"/>
      <c r="O5843" s="192"/>
      <c r="P5843" s="192"/>
      <c r="Q5843" s="192"/>
      <c r="R5843" s="192"/>
      <c r="S5843" s="192"/>
      <c r="T5843" s="193"/>
      <c r="AT5843" s="189" t="s">
        <v>197</v>
      </c>
      <c r="AU5843" s="189" t="s">
        <v>80</v>
      </c>
      <c r="AV5843" s="12" t="s">
        <v>22</v>
      </c>
      <c r="AW5843" s="12" t="s">
        <v>35</v>
      </c>
      <c r="AX5843" s="12" t="s">
        <v>72</v>
      </c>
      <c r="AY5843" s="189" t="s">
        <v>177</v>
      </c>
    </row>
    <row r="5844" spans="2:51" s="12" customFormat="1" x14ac:dyDescent="0.3">
      <c r="B5844" s="186"/>
      <c r="D5844" s="178" t="s">
        <v>197</v>
      </c>
      <c r="E5844" s="187" t="s">
        <v>3</v>
      </c>
      <c r="F5844" s="188" t="s">
        <v>1733</v>
      </c>
      <c r="H5844" s="189" t="s">
        <v>3</v>
      </c>
      <c r="I5844" s="190"/>
      <c r="L5844" s="186"/>
      <c r="M5844" s="191"/>
      <c r="N5844" s="192"/>
      <c r="O5844" s="192"/>
      <c r="P5844" s="192"/>
      <c r="Q5844" s="192"/>
      <c r="R5844" s="192"/>
      <c r="S5844" s="192"/>
      <c r="T5844" s="193"/>
      <c r="AT5844" s="189" t="s">
        <v>197</v>
      </c>
      <c r="AU5844" s="189" t="s">
        <v>80</v>
      </c>
      <c r="AV5844" s="12" t="s">
        <v>22</v>
      </c>
      <c r="AW5844" s="12" t="s">
        <v>35</v>
      </c>
      <c r="AX5844" s="12" t="s">
        <v>72</v>
      </c>
      <c r="AY5844" s="189" t="s">
        <v>177</v>
      </c>
    </row>
    <row r="5845" spans="2:51" s="11" customFormat="1" x14ac:dyDescent="0.3">
      <c r="B5845" s="177"/>
      <c r="D5845" s="178" t="s">
        <v>197</v>
      </c>
      <c r="E5845" s="179" t="s">
        <v>3</v>
      </c>
      <c r="F5845" s="180" t="s">
        <v>2503</v>
      </c>
      <c r="H5845" s="181">
        <v>7.95</v>
      </c>
      <c r="I5845" s="182"/>
      <c r="L5845" s="177"/>
      <c r="M5845" s="183"/>
      <c r="N5845" s="184"/>
      <c r="O5845" s="184"/>
      <c r="P5845" s="184"/>
      <c r="Q5845" s="184"/>
      <c r="R5845" s="184"/>
      <c r="S5845" s="184"/>
      <c r="T5845" s="185"/>
      <c r="AT5845" s="179" t="s">
        <v>197</v>
      </c>
      <c r="AU5845" s="179" t="s">
        <v>80</v>
      </c>
      <c r="AV5845" s="11" t="s">
        <v>80</v>
      </c>
      <c r="AW5845" s="11" t="s">
        <v>35</v>
      </c>
      <c r="AX5845" s="11" t="s">
        <v>72</v>
      </c>
      <c r="AY5845" s="179" t="s">
        <v>177</v>
      </c>
    </row>
    <row r="5846" spans="2:51" s="12" customFormat="1" x14ac:dyDescent="0.3">
      <c r="B5846" s="186"/>
      <c r="D5846" s="178" t="s">
        <v>197</v>
      </c>
      <c r="E5846" s="187" t="s">
        <v>3</v>
      </c>
      <c r="F5846" s="188" t="s">
        <v>1739</v>
      </c>
      <c r="H5846" s="189" t="s">
        <v>3</v>
      </c>
      <c r="I5846" s="190"/>
      <c r="L5846" s="186"/>
      <c r="M5846" s="191"/>
      <c r="N5846" s="192"/>
      <c r="O5846" s="192"/>
      <c r="P5846" s="192"/>
      <c r="Q5846" s="192"/>
      <c r="R5846" s="192"/>
      <c r="S5846" s="192"/>
      <c r="T5846" s="193"/>
      <c r="AT5846" s="189" t="s">
        <v>197</v>
      </c>
      <c r="AU5846" s="189" t="s">
        <v>80</v>
      </c>
      <c r="AV5846" s="12" t="s">
        <v>22</v>
      </c>
      <c r="AW5846" s="12" t="s">
        <v>35</v>
      </c>
      <c r="AX5846" s="12" t="s">
        <v>72</v>
      </c>
      <c r="AY5846" s="189" t="s">
        <v>177</v>
      </c>
    </row>
    <row r="5847" spans="2:51" s="12" customFormat="1" x14ac:dyDescent="0.3">
      <c r="B5847" s="186"/>
      <c r="D5847" s="178" t="s">
        <v>197</v>
      </c>
      <c r="E5847" s="187" t="s">
        <v>3</v>
      </c>
      <c r="F5847" s="188" t="s">
        <v>1740</v>
      </c>
      <c r="H5847" s="189" t="s">
        <v>3</v>
      </c>
      <c r="I5847" s="190"/>
      <c r="L5847" s="186"/>
      <c r="M5847" s="191"/>
      <c r="N5847" s="192"/>
      <c r="O5847" s="192"/>
      <c r="P5847" s="192"/>
      <c r="Q5847" s="192"/>
      <c r="R5847" s="192"/>
      <c r="S5847" s="192"/>
      <c r="T5847" s="193"/>
      <c r="AT5847" s="189" t="s">
        <v>197</v>
      </c>
      <c r="AU5847" s="189" t="s">
        <v>80</v>
      </c>
      <c r="AV5847" s="12" t="s">
        <v>22</v>
      </c>
      <c r="AW5847" s="12" t="s">
        <v>35</v>
      </c>
      <c r="AX5847" s="12" t="s">
        <v>72</v>
      </c>
      <c r="AY5847" s="189" t="s">
        <v>177</v>
      </c>
    </row>
    <row r="5848" spans="2:51" s="11" customFormat="1" x14ac:dyDescent="0.3">
      <c r="B5848" s="177"/>
      <c r="D5848" s="178" t="s">
        <v>197</v>
      </c>
      <c r="E5848" s="179" t="s">
        <v>3</v>
      </c>
      <c r="F5848" s="180" t="s">
        <v>2381</v>
      </c>
      <c r="H5848" s="181">
        <v>10.029999999999999</v>
      </c>
      <c r="I5848" s="182"/>
      <c r="L5848" s="177"/>
      <c r="M5848" s="183"/>
      <c r="N5848" s="184"/>
      <c r="O5848" s="184"/>
      <c r="P5848" s="184"/>
      <c r="Q5848" s="184"/>
      <c r="R5848" s="184"/>
      <c r="S5848" s="184"/>
      <c r="T5848" s="185"/>
      <c r="AT5848" s="179" t="s">
        <v>197</v>
      </c>
      <c r="AU5848" s="179" t="s">
        <v>80</v>
      </c>
      <c r="AV5848" s="11" t="s">
        <v>80</v>
      </c>
      <c r="AW5848" s="11" t="s">
        <v>35</v>
      </c>
      <c r="AX5848" s="11" t="s">
        <v>72</v>
      </c>
      <c r="AY5848" s="179" t="s">
        <v>177</v>
      </c>
    </row>
    <row r="5849" spans="2:51" s="12" customFormat="1" x14ac:dyDescent="0.3">
      <c r="B5849" s="186"/>
      <c r="D5849" s="178" t="s">
        <v>197</v>
      </c>
      <c r="E5849" s="187" t="s">
        <v>3</v>
      </c>
      <c r="F5849" s="188" t="s">
        <v>1743</v>
      </c>
      <c r="H5849" s="189" t="s">
        <v>3</v>
      </c>
      <c r="I5849" s="190"/>
      <c r="L5849" s="186"/>
      <c r="M5849" s="191"/>
      <c r="N5849" s="192"/>
      <c r="O5849" s="192"/>
      <c r="P5849" s="192"/>
      <c r="Q5849" s="192"/>
      <c r="R5849" s="192"/>
      <c r="S5849" s="192"/>
      <c r="T5849" s="193"/>
      <c r="AT5849" s="189" t="s">
        <v>197</v>
      </c>
      <c r="AU5849" s="189" t="s">
        <v>80</v>
      </c>
      <c r="AV5849" s="12" t="s">
        <v>22</v>
      </c>
      <c r="AW5849" s="12" t="s">
        <v>35</v>
      </c>
      <c r="AX5849" s="12" t="s">
        <v>72</v>
      </c>
      <c r="AY5849" s="189" t="s">
        <v>177</v>
      </c>
    </row>
    <row r="5850" spans="2:51" s="12" customFormat="1" x14ac:dyDescent="0.3">
      <c r="B5850" s="186"/>
      <c r="D5850" s="178" t="s">
        <v>197</v>
      </c>
      <c r="E5850" s="187" t="s">
        <v>3</v>
      </c>
      <c r="F5850" s="188" t="s">
        <v>1744</v>
      </c>
      <c r="H5850" s="189" t="s">
        <v>3</v>
      </c>
      <c r="I5850" s="190"/>
      <c r="L5850" s="186"/>
      <c r="M5850" s="191"/>
      <c r="N5850" s="192"/>
      <c r="O5850" s="192"/>
      <c r="P5850" s="192"/>
      <c r="Q5850" s="192"/>
      <c r="R5850" s="192"/>
      <c r="S5850" s="192"/>
      <c r="T5850" s="193"/>
      <c r="AT5850" s="189" t="s">
        <v>197</v>
      </c>
      <c r="AU5850" s="189" t="s">
        <v>80</v>
      </c>
      <c r="AV5850" s="12" t="s">
        <v>22</v>
      </c>
      <c r="AW5850" s="12" t="s">
        <v>35</v>
      </c>
      <c r="AX5850" s="12" t="s">
        <v>72</v>
      </c>
      <c r="AY5850" s="189" t="s">
        <v>177</v>
      </c>
    </row>
    <row r="5851" spans="2:51" s="11" customFormat="1" x14ac:dyDescent="0.3">
      <c r="B5851" s="177"/>
      <c r="D5851" s="178" t="s">
        <v>197</v>
      </c>
      <c r="E5851" s="179" t="s">
        <v>3</v>
      </c>
      <c r="F5851" s="180" t="s">
        <v>3005</v>
      </c>
      <c r="H5851" s="181">
        <v>14.62</v>
      </c>
      <c r="I5851" s="182"/>
      <c r="L5851" s="177"/>
      <c r="M5851" s="183"/>
      <c r="N5851" s="184"/>
      <c r="O5851" s="184"/>
      <c r="P5851" s="184"/>
      <c r="Q5851" s="184"/>
      <c r="R5851" s="184"/>
      <c r="S5851" s="184"/>
      <c r="T5851" s="185"/>
      <c r="AT5851" s="179" t="s">
        <v>197</v>
      </c>
      <c r="AU5851" s="179" t="s">
        <v>80</v>
      </c>
      <c r="AV5851" s="11" t="s">
        <v>80</v>
      </c>
      <c r="AW5851" s="11" t="s">
        <v>35</v>
      </c>
      <c r="AX5851" s="11" t="s">
        <v>72</v>
      </c>
      <c r="AY5851" s="179" t="s">
        <v>177</v>
      </c>
    </row>
    <row r="5852" spans="2:51" s="12" customFormat="1" x14ac:dyDescent="0.3">
      <c r="B5852" s="186"/>
      <c r="D5852" s="178" t="s">
        <v>197</v>
      </c>
      <c r="E5852" s="187" t="s">
        <v>3</v>
      </c>
      <c r="F5852" s="188" t="s">
        <v>1747</v>
      </c>
      <c r="H5852" s="189" t="s">
        <v>3</v>
      </c>
      <c r="I5852" s="190"/>
      <c r="L5852" s="186"/>
      <c r="M5852" s="191"/>
      <c r="N5852" s="192"/>
      <c r="O5852" s="192"/>
      <c r="P5852" s="192"/>
      <c r="Q5852" s="192"/>
      <c r="R5852" s="192"/>
      <c r="S5852" s="192"/>
      <c r="T5852" s="193"/>
      <c r="AT5852" s="189" t="s">
        <v>197</v>
      </c>
      <c r="AU5852" s="189" t="s">
        <v>80</v>
      </c>
      <c r="AV5852" s="12" t="s">
        <v>22</v>
      </c>
      <c r="AW5852" s="12" t="s">
        <v>35</v>
      </c>
      <c r="AX5852" s="12" t="s">
        <v>72</v>
      </c>
      <c r="AY5852" s="189" t="s">
        <v>177</v>
      </c>
    </row>
    <row r="5853" spans="2:51" s="12" customFormat="1" x14ac:dyDescent="0.3">
      <c r="B5853" s="186"/>
      <c r="D5853" s="178" t="s">
        <v>197</v>
      </c>
      <c r="E5853" s="187" t="s">
        <v>3</v>
      </c>
      <c r="F5853" s="188" t="s">
        <v>1748</v>
      </c>
      <c r="H5853" s="189" t="s">
        <v>3</v>
      </c>
      <c r="I5853" s="190"/>
      <c r="L5853" s="186"/>
      <c r="M5853" s="191"/>
      <c r="N5853" s="192"/>
      <c r="O5853" s="192"/>
      <c r="P5853" s="192"/>
      <c r="Q5853" s="192"/>
      <c r="R5853" s="192"/>
      <c r="S5853" s="192"/>
      <c r="T5853" s="193"/>
      <c r="AT5853" s="189" t="s">
        <v>197</v>
      </c>
      <c r="AU5853" s="189" t="s">
        <v>80</v>
      </c>
      <c r="AV5853" s="12" t="s">
        <v>22</v>
      </c>
      <c r="AW5853" s="12" t="s">
        <v>35</v>
      </c>
      <c r="AX5853" s="12" t="s">
        <v>72</v>
      </c>
      <c r="AY5853" s="189" t="s">
        <v>177</v>
      </c>
    </row>
    <row r="5854" spans="2:51" s="11" customFormat="1" x14ac:dyDescent="0.3">
      <c r="B5854" s="177"/>
      <c r="D5854" s="178" t="s">
        <v>197</v>
      </c>
      <c r="E5854" s="179" t="s">
        <v>3</v>
      </c>
      <c r="F5854" s="180" t="s">
        <v>2504</v>
      </c>
      <c r="H5854" s="181">
        <v>5.0999999999999996</v>
      </c>
      <c r="I5854" s="182"/>
      <c r="L5854" s="177"/>
      <c r="M5854" s="183"/>
      <c r="N5854" s="184"/>
      <c r="O5854" s="184"/>
      <c r="P5854" s="184"/>
      <c r="Q5854" s="184"/>
      <c r="R5854" s="184"/>
      <c r="S5854" s="184"/>
      <c r="T5854" s="185"/>
      <c r="AT5854" s="179" t="s">
        <v>197</v>
      </c>
      <c r="AU5854" s="179" t="s">
        <v>80</v>
      </c>
      <c r="AV5854" s="11" t="s">
        <v>80</v>
      </c>
      <c r="AW5854" s="11" t="s">
        <v>35</v>
      </c>
      <c r="AX5854" s="11" t="s">
        <v>72</v>
      </c>
      <c r="AY5854" s="179" t="s">
        <v>177</v>
      </c>
    </row>
    <row r="5855" spans="2:51" s="12" customFormat="1" x14ac:dyDescent="0.3">
      <c r="B5855" s="186"/>
      <c r="D5855" s="178" t="s">
        <v>197</v>
      </c>
      <c r="E5855" s="187" t="s">
        <v>3</v>
      </c>
      <c r="F5855" s="188" t="s">
        <v>1758</v>
      </c>
      <c r="H5855" s="189" t="s">
        <v>3</v>
      </c>
      <c r="I5855" s="190"/>
      <c r="L5855" s="186"/>
      <c r="M5855" s="191"/>
      <c r="N5855" s="192"/>
      <c r="O5855" s="192"/>
      <c r="P5855" s="192"/>
      <c r="Q5855" s="192"/>
      <c r="R5855" s="192"/>
      <c r="S5855" s="192"/>
      <c r="T5855" s="193"/>
      <c r="AT5855" s="189" t="s">
        <v>197</v>
      </c>
      <c r="AU5855" s="189" t="s">
        <v>80</v>
      </c>
      <c r="AV5855" s="12" t="s">
        <v>22</v>
      </c>
      <c r="AW5855" s="12" t="s">
        <v>35</v>
      </c>
      <c r="AX5855" s="12" t="s">
        <v>72</v>
      </c>
      <c r="AY5855" s="189" t="s">
        <v>177</v>
      </c>
    </row>
    <row r="5856" spans="2:51" s="12" customFormat="1" x14ac:dyDescent="0.3">
      <c r="B5856" s="186"/>
      <c r="D5856" s="178" t="s">
        <v>197</v>
      </c>
      <c r="E5856" s="187" t="s">
        <v>3</v>
      </c>
      <c r="F5856" s="188" t="s">
        <v>1759</v>
      </c>
      <c r="H5856" s="189" t="s">
        <v>3</v>
      </c>
      <c r="I5856" s="190"/>
      <c r="L5856" s="186"/>
      <c r="M5856" s="191"/>
      <c r="N5856" s="192"/>
      <c r="O5856" s="192"/>
      <c r="P5856" s="192"/>
      <c r="Q5856" s="192"/>
      <c r="R5856" s="192"/>
      <c r="S5856" s="192"/>
      <c r="T5856" s="193"/>
      <c r="AT5856" s="189" t="s">
        <v>197</v>
      </c>
      <c r="AU5856" s="189" t="s">
        <v>80</v>
      </c>
      <c r="AV5856" s="12" t="s">
        <v>22</v>
      </c>
      <c r="AW5856" s="12" t="s">
        <v>35</v>
      </c>
      <c r="AX5856" s="12" t="s">
        <v>72</v>
      </c>
      <c r="AY5856" s="189" t="s">
        <v>177</v>
      </c>
    </row>
    <row r="5857" spans="2:51" s="11" customFormat="1" x14ac:dyDescent="0.3">
      <c r="B5857" s="177"/>
      <c r="D5857" s="178" t="s">
        <v>197</v>
      </c>
      <c r="E5857" s="179" t="s">
        <v>3</v>
      </c>
      <c r="F5857" s="180" t="s">
        <v>2505</v>
      </c>
      <c r="H5857" s="181">
        <v>8.16</v>
      </c>
      <c r="I5857" s="182"/>
      <c r="L5857" s="177"/>
      <c r="M5857" s="183"/>
      <c r="N5857" s="184"/>
      <c r="O5857" s="184"/>
      <c r="P5857" s="184"/>
      <c r="Q5857" s="184"/>
      <c r="R5857" s="184"/>
      <c r="S5857" s="184"/>
      <c r="T5857" s="185"/>
      <c r="AT5857" s="179" t="s">
        <v>197</v>
      </c>
      <c r="AU5857" s="179" t="s">
        <v>80</v>
      </c>
      <c r="AV5857" s="11" t="s">
        <v>80</v>
      </c>
      <c r="AW5857" s="11" t="s">
        <v>35</v>
      </c>
      <c r="AX5857" s="11" t="s">
        <v>72</v>
      </c>
      <c r="AY5857" s="179" t="s">
        <v>177</v>
      </c>
    </row>
    <row r="5858" spans="2:51" s="12" customFormat="1" x14ac:dyDescent="0.3">
      <c r="B5858" s="186"/>
      <c r="D5858" s="178" t="s">
        <v>197</v>
      </c>
      <c r="E5858" s="187" t="s">
        <v>3</v>
      </c>
      <c r="F5858" s="188" t="s">
        <v>1769</v>
      </c>
      <c r="H5858" s="189" t="s">
        <v>3</v>
      </c>
      <c r="I5858" s="190"/>
      <c r="L5858" s="186"/>
      <c r="M5858" s="191"/>
      <c r="N5858" s="192"/>
      <c r="O5858" s="192"/>
      <c r="P5858" s="192"/>
      <c r="Q5858" s="192"/>
      <c r="R5858" s="192"/>
      <c r="S5858" s="192"/>
      <c r="T5858" s="193"/>
      <c r="AT5858" s="189" t="s">
        <v>197</v>
      </c>
      <c r="AU5858" s="189" t="s">
        <v>80</v>
      </c>
      <c r="AV5858" s="12" t="s">
        <v>22</v>
      </c>
      <c r="AW5858" s="12" t="s">
        <v>35</v>
      </c>
      <c r="AX5858" s="12" t="s">
        <v>72</v>
      </c>
      <c r="AY5858" s="189" t="s">
        <v>177</v>
      </c>
    </row>
    <row r="5859" spans="2:51" s="12" customFormat="1" x14ac:dyDescent="0.3">
      <c r="B5859" s="186"/>
      <c r="D5859" s="178" t="s">
        <v>197</v>
      </c>
      <c r="E5859" s="187" t="s">
        <v>3</v>
      </c>
      <c r="F5859" s="188" t="s">
        <v>1770</v>
      </c>
      <c r="H5859" s="189" t="s">
        <v>3</v>
      </c>
      <c r="I5859" s="190"/>
      <c r="L5859" s="186"/>
      <c r="M5859" s="191"/>
      <c r="N5859" s="192"/>
      <c r="O5859" s="192"/>
      <c r="P5859" s="192"/>
      <c r="Q5859" s="192"/>
      <c r="R5859" s="192"/>
      <c r="S5859" s="192"/>
      <c r="T5859" s="193"/>
      <c r="AT5859" s="189" t="s">
        <v>197</v>
      </c>
      <c r="AU5859" s="189" t="s">
        <v>80</v>
      </c>
      <c r="AV5859" s="12" t="s">
        <v>22</v>
      </c>
      <c r="AW5859" s="12" t="s">
        <v>35</v>
      </c>
      <c r="AX5859" s="12" t="s">
        <v>72</v>
      </c>
      <c r="AY5859" s="189" t="s">
        <v>177</v>
      </c>
    </row>
    <row r="5860" spans="2:51" s="11" customFormat="1" x14ac:dyDescent="0.3">
      <c r="B5860" s="177"/>
      <c r="D5860" s="178" t="s">
        <v>197</v>
      </c>
      <c r="E5860" s="179" t="s">
        <v>3</v>
      </c>
      <c r="F5860" s="180" t="s">
        <v>2507</v>
      </c>
      <c r="H5860" s="181">
        <v>6.91</v>
      </c>
      <c r="I5860" s="182"/>
      <c r="L5860" s="177"/>
      <c r="M5860" s="183"/>
      <c r="N5860" s="184"/>
      <c r="O5860" s="184"/>
      <c r="P5860" s="184"/>
      <c r="Q5860" s="184"/>
      <c r="R5860" s="184"/>
      <c r="S5860" s="184"/>
      <c r="T5860" s="185"/>
      <c r="AT5860" s="179" t="s">
        <v>197</v>
      </c>
      <c r="AU5860" s="179" t="s">
        <v>80</v>
      </c>
      <c r="AV5860" s="11" t="s">
        <v>80</v>
      </c>
      <c r="AW5860" s="11" t="s">
        <v>35</v>
      </c>
      <c r="AX5860" s="11" t="s">
        <v>72</v>
      </c>
      <c r="AY5860" s="179" t="s">
        <v>177</v>
      </c>
    </row>
    <row r="5861" spans="2:51" s="12" customFormat="1" x14ac:dyDescent="0.3">
      <c r="B5861" s="186"/>
      <c r="D5861" s="178" t="s">
        <v>197</v>
      </c>
      <c r="E5861" s="187" t="s">
        <v>3</v>
      </c>
      <c r="F5861" s="188" t="s">
        <v>1775</v>
      </c>
      <c r="H5861" s="189" t="s">
        <v>3</v>
      </c>
      <c r="I5861" s="190"/>
      <c r="L5861" s="186"/>
      <c r="M5861" s="191"/>
      <c r="N5861" s="192"/>
      <c r="O5861" s="192"/>
      <c r="P5861" s="192"/>
      <c r="Q5861" s="192"/>
      <c r="R5861" s="192"/>
      <c r="S5861" s="192"/>
      <c r="T5861" s="193"/>
      <c r="AT5861" s="189" t="s">
        <v>197</v>
      </c>
      <c r="AU5861" s="189" t="s">
        <v>80</v>
      </c>
      <c r="AV5861" s="12" t="s">
        <v>22</v>
      </c>
      <c r="AW5861" s="12" t="s">
        <v>35</v>
      </c>
      <c r="AX5861" s="12" t="s">
        <v>72</v>
      </c>
      <c r="AY5861" s="189" t="s">
        <v>177</v>
      </c>
    </row>
    <row r="5862" spans="2:51" s="12" customFormat="1" x14ac:dyDescent="0.3">
      <c r="B5862" s="186"/>
      <c r="D5862" s="178" t="s">
        <v>197</v>
      </c>
      <c r="E5862" s="187" t="s">
        <v>3</v>
      </c>
      <c r="F5862" s="188" t="s">
        <v>1776</v>
      </c>
      <c r="H5862" s="189" t="s">
        <v>3</v>
      </c>
      <c r="I5862" s="190"/>
      <c r="L5862" s="186"/>
      <c r="M5862" s="191"/>
      <c r="N5862" s="192"/>
      <c r="O5862" s="192"/>
      <c r="P5862" s="192"/>
      <c r="Q5862" s="192"/>
      <c r="R5862" s="192"/>
      <c r="S5862" s="192"/>
      <c r="T5862" s="193"/>
      <c r="AT5862" s="189" t="s">
        <v>197</v>
      </c>
      <c r="AU5862" s="189" t="s">
        <v>80</v>
      </c>
      <c r="AV5862" s="12" t="s">
        <v>22</v>
      </c>
      <c r="AW5862" s="12" t="s">
        <v>35</v>
      </c>
      <c r="AX5862" s="12" t="s">
        <v>72</v>
      </c>
      <c r="AY5862" s="189" t="s">
        <v>177</v>
      </c>
    </row>
    <row r="5863" spans="2:51" s="11" customFormat="1" x14ac:dyDescent="0.3">
      <c r="B5863" s="177"/>
      <c r="D5863" s="178" t="s">
        <v>197</v>
      </c>
      <c r="E5863" s="179" t="s">
        <v>3</v>
      </c>
      <c r="F5863" s="180" t="s">
        <v>2508</v>
      </c>
      <c r="H5863" s="181">
        <v>17.149999999999999</v>
      </c>
      <c r="I5863" s="182"/>
      <c r="L5863" s="177"/>
      <c r="M5863" s="183"/>
      <c r="N5863" s="184"/>
      <c r="O5863" s="184"/>
      <c r="P5863" s="184"/>
      <c r="Q5863" s="184"/>
      <c r="R5863" s="184"/>
      <c r="S5863" s="184"/>
      <c r="T5863" s="185"/>
      <c r="AT5863" s="179" t="s">
        <v>197</v>
      </c>
      <c r="AU5863" s="179" t="s">
        <v>80</v>
      </c>
      <c r="AV5863" s="11" t="s">
        <v>80</v>
      </c>
      <c r="AW5863" s="11" t="s">
        <v>35</v>
      </c>
      <c r="AX5863" s="11" t="s">
        <v>72</v>
      </c>
      <c r="AY5863" s="179" t="s">
        <v>177</v>
      </c>
    </row>
    <row r="5864" spans="2:51" s="12" customFormat="1" x14ac:dyDescent="0.3">
      <c r="B5864" s="186"/>
      <c r="D5864" s="178" t="s">
        <v>197</v>
      </c>
      <c r="E5864" s="187" t="s">
        <v>3</v>
      </c>
      <c r="F5864" s="188" t="s">
        <v>1795</v>
      </c>
      <c r="H5864" s="189" t="s">
        <v>3</v>
      </c>
      <c r="I5864" s="190"/>
      <c r="L5864" s="186"/>
      <c r="M5864" s="191"/>
      <c r="N5864" s="192"/>
      <c r="O5864" s="192"/>
      <c r="P5864" s="192"/>
      <c r="Q5864" s="192"/>
      <c r="R5864" s="192"/>
      <c r="S5864" s="192"/>
      <c r="T5864" s="193"/>
      <c r="AT5864" s="189" t="s">
        <v>197</v>
      </c>
      <c r="AU5864" s="189" t="s">
        <v>80</v>
      </c>
      <c r="AV5864" s="12" t="s">
        <v>22</v>
      </c>
      <c r="AW5864" s="12" t="s">
        <v>35</v>
      </c>
      <c r="AX5864" s="12" t="s">
        <v>72</v>
      </c>
      <c r="AY5864" s="189" t="s">
        <v>177</v>
      </c>
    </row>
    <row r="5865" spans="2:51" s="12" customFormat="1" x14ac:dyDescent="0.3">
      <c r="B5865" s="186"/>
      <c r="D5865" s="178" t="s">
        <v>197</v>
      </c>
      <c r="E5865" s="187" t="s">
        <v>3</v>
      </c>
      <c r="F5865" s="188" t="s">
        <v>1796</v>
      </c>
      <c r="H5865" s="189" t="s">
        <v>3</v>
      </c>
      <c r="I5865" s="190"/>
      <c r="L5865" s="186"/>
      <c r="M5865" s="191"/>
      <c r="N5865" s="192"/>
      <c r="O5865" s="192"/>
      <c r="P5865" s="192"/>
      <c r="Q5865" s="192"/>
      <c r="R5865" s="192"/>
      <c r="S5865" s="192"/>
      <c r="T5865" s="193"/>
      <c r="AT5865" s="189" t="s">
        <v>197</v>
      </c>
      <c r="AU5865" s="189" t="s">
        <v>80</v>
      </c>
      <c r="AV5865" s="12" t="s">
        <v>22</v>
      </c>
      <c r="AW5865" s="12" t="s">
        <v>35</v>
      </c>
      <c r="AX5865" s="12" t="s">
        <v>72</v>
      </c>
      <c r="AY5865" s="189" t="s">
        <v>177</v>
      </c>
    </row>
    <row r="5866" spans="2:51" s="11" customFormat="1" x14ac:dyDescent="0.3">
      <c r="B5866" s="177"/>
      <c r="D5866" s="178" t="s">
        <v>197</v>
      </c>
      <c r="E5866" s="179" t="s">
        <v>3</v>
      </c>
      <c r="F5866" s="180" t="s">
        <v>2509</v>
      </c>
      <c r="H5866" s="181">
        <v>10.37</v>
      </c>
      <c r="I5866" s="182"/>
      <c r="L5866" s="177"/>
      <c r="M5866" s="183"/>
      <c r="N5866" s="184"/>
      <c r="O5866" s="184"/>
      <c r="P5866" s="184"/>
      <c r="Q5866" s="184"/>
      <c r="R5866" s="184"/>
      <c r="S5866" s="184"/>
      <c r="T5866" s="185"/>
      <c r="AT5866" s="179" t="s">
        <v>197</v>
      </c>
      <c r="AU5866" s="179" t="s">
        <v>80</v>
      </c>
      <c r="AV5866" s="11" t="s">
        <v>80</v>
      </c>
      <c r="AW5866" s="11" t="s">
        <v>35</v>
      </c>
      <c r="AX5866" s="11" t="s">
        <v>72</v>
      </c>
      <c r="AY5866" s="179" t="s">
        <v>177</v>
      </c>
    </row>
    <row r="5867" spans="2:51" s="12" customFormat="1" x14ac:dyDescent="0.3">
      <c r="B5867" s="186"/>
      <c r="D5867" s="178" t="s">
        <v>197</v>
      </c>
      <c r="E5867" s="187" t="s">
        <v>3</v>
      </c>
      <c r="F5867" s="188" t="s">
        <v>1813</v>
      </c>
      <c r="H5867" s="189" t="s">
        <v>3</v>
      </c>
      <c r="I5867" s="190"/>
      <c r="L5867" s="186"/>
      <c r="M5867" s="191"/>
      <c r="N5867" s="192"/>
      <c r="O5867" s="192"/>
      <c r="P5867" s="192"/>
      <c r="Q5867" s="192"/>
      <c r="R5867" s="192"/>
      <c r="S5867" s="192"/>
      <c r="T5867" s="193"/>
      <c r="AT5867" s="189" t="s">
        <v>197</v>
      </c>
      <c r="AU5867" s="189" t="s">
        <v>80</v>
      </c>
      <c r="AV5867" s="12" t="s">
        <v>22</v>
      </c>
      <c r="AW5867" s="12" t="s">
        <v>35</v>
      </c>
      <c r="AX5867" s="12" t="s">
        <v>72</v>
      </c>
      <c r="AY5867" s="189" t="s">
        <v>177</v>
      </c>
    </row>
    <row r="5868" spans="2:51" s="12" customFormat="1" x14ac:dyDescent="0.3">
      <c r="B5868" s="186"/>
      <c r="D5868" s="178" t="s">
        <v>197</v>
      </c>
      <c r="E5868" s="187" t="s">
        <v>3</v>
      </c>
      <c r="F5868" s="188" t="s">
        <v>1814</v>
      </c>
      <c r="H5868" s="189" t="s">
        <v>3</v>
      </c>
      <c r="I5868" s="190"/>
      <c r="L5868" s="186"/>
      <c r="M5868" s="191"/>
      <c r="N5868" s="192"/>
      <c r="O5868" s="192"/>
      <c r="P5868" s="192"/>
      <c r="Q5868" s="192"/>
      <c r="R5868" s="192"/>
      <c r="S5868" s="192"/>
      <c r="T5868" s="193"/>
      <c r="AT5868" s="189" t="s">
        <v>197</v>
      </c>
      <c r="AU5868" s="189" t="s">
        <v>80</v>
      </c>
      <c r="AV5868" s="12" t="s">
        <v>22</v>
      </c>
      <c r="AW5868" s="12" t="s">
        <v>35</v>
      </c>
      <c r="AX5868" s="12" t="s">
        <v>72</v>
      </c>
      <c r="AY5868" s="189" t="s">
        <v>177</v>
      </c>
    </row>
    <row r="5869" spans="2:51" s="11" customFormat="1" x14ac:dyDescent="0.3">
      <c r="B5869" s="177"/>
      <c r="D5869" s="178" t="s">
        <v>197</v>
      </c>
      <c r="E5869" s="179" t="s">
        <v>3</v>
      </c>
      <c r="F5869" s="180" t="s">
        <v>2510</v>
      </c>
      <c r="H5869" s="181">
        <v>13.22</v>
      </c>
      <c r="I5869" s="182"/>
      <c r="L5869" s="177"/>
      <c r="M5869" s="183"/>
      <c r="N5869" s="184"/>
      <c r="O5869" s="184"/>
      <c r="P5869" s="184"/>
      <c r="Q5869" s="184"/>
      <c r="R5869" s="184"/>
      <c r="S5869" s="184"/>
      <c r="T5869" s="185"/>
      <c r="AT5869" s="179" t="s">
        <v>197</v>
      </c>
      <c r="AU5869" s="179" t="s">
        <v>80</v>
      </c>
      <c r="AV5869" s="11" t="s">
        <v>80</v>
      </c>
      <c r="AW5869" s="11" t="s">
        <v>35</v>
      </c>
      <c r="AX5869" s="11" t="s">
        <v>72</v>
      </c>
      <c r="AY5869" s="179" t="s">
        <v>177</v>
      </c>
    </row>
    <row r="5870" spans="2:51" s="12" customFormat="1" x14ac:dyDescent="0.3">
      <c r="B5870" s="186"/>
      <c r="D5870" s="178" t="s">
        <v>197</v>
      </c>
      <c r="E5870" s="187" t="s">
        <v>3</v>
      </c>
      <c r="F5870" s="188" t="s">
        <v>1824</v>
      </c>
      <c r="H5870" s="189" t="s">
        <v>3</v>
      </c>
      <c r="I5870" s="190"/>
      <c r="L5870" s="186"/>
      <c r="M5870" s="191"/>
      <c r="N5870" s="192"/>
      <c r="O5870" s="192"/>
      <c r="P5870" s="192"/>
      <c r="Q5870" s="192"/>
      <c r="R5870" s="192"/>
      <c r="S5870" s="192"/>
      <c r="T5870" s="193"/>
      <c r="AT5870" s="189" t="s">
        <v>197</v>
      </c>
      <c r="AU5870" s="189" t="s">
        <v>80</v>
      </c>
      <c r="AV5870" s="12" t="s">
        <v>22</v>
      </c>
      <c r="AW5870" s="12" t="s">
        <v>35</v>
      </c>
      <c r="AX5870" s="12" t="s">
        <v>72</v>
      </c>
      <c r="AY5870" s="189" t="s">
        <v>177</v>
      </c>
    </row>
    <row r="5871" spans="2:51" s="12" customFormat="1" x14ac:dyDescent="0.3">
      <c r="B5871" s="186"/>
      <c r="D5871" s="178" t="s">
        <v>197</v>
      </c>
      <c r="E5871" s="187" t="s">
        <v>3</v>
      </c>
      <c r="F5871" s="188" t="s">
        <v>1825</v>
      </c>
      <c r="H5871" s="189" t="s">
        <v>3</v>
      </c>
      <c r="I5871" s="190"/>
      <c r="L5871" s="186"/>
      <c r="M5871" s="191"/>
      <c r="N5871" s="192"/>
      <c r="O5871" s="192"/>
      <c r="P5871" s="192"/>
      <c r="Q5871" s="192"/>
      <c r="R5871" s="192"/>
      <c r="S5871" s="192"/>
      <c r="T5871" s="193"/>
      <c r="AT5871" s="189" t="s">
        <v>197</v>
      </c>
      <c r="AU5871" s="189" t="s">
        <v>80</v>
      </c>
      <c r="AV5871" s="12" t="s">
        <v>22</v>
      </c>
      <c r="AW5871" s="12" t="s">
        <v>35</v>
      </c>
      <c r="AX5871" s="12" t="s">
        <v>72</v>
      </c>
      <c r="AY5871" s="189" t="s">
        <v>177</v>
      </c>
    </row>
    <row r="5872" spans="2:51" s="11" customFormat="1" x14ac:dyDescent="0.3">
      <c r="B5872" s="177"/>
      <c r="D5872" s="178" t="s">
        <v>197</v>
      </c>
      <c r="E5872" s="179" t="s">
        <v>3</v>
      </c>
      <c r="F5872" s="180" t="s">
        <v>2511</v>
      </c>
      <c r="H5872" s="181">
        <v>12.58</v>
      </c>
      <c r="I5872" s="182"/>
      <c r="L5872" s="177"/>
      <c r="M5872" s="183"/>
      <c r="N5872" s="184"/>
      <c r="O5872" s="184"/>
      <c r="P5872" s="184"/>
      <c r="Q5872" s="184"/>
      <c r="R5872" s="184"/>
      <c r="S5872" s="184"/>
      <c r="T5872" s="185"/>
      <c r="AT5872" s="179" t="s">
        <v>197</v>
      </c>
      <c r="AU5872" s="179" t="s">
        <v>80</v>
      </c>
      <c r="AV5872" s="11" t="s">
        <v>80</v>
      </c>
      <c r="AW5872" s="11" t="s">
        <v>35</v>
      </c>
      <c r="AX5872" s="11" t="s">
        <v>72</v>
      </c>
      <c r="AY5872" s="179" t="s">
        <v>177</v>
      </c>
    </row>
    <row r="5873" spans="2:51" s="12" customFormat="1" x14ac:dyDescent="0.3">
      <c r="B5873" s="186"/>
      <c r="D5873" s="178" t="s">
        <v>197</v>
      </c>
      <c r="E5873" s="187" t="s">
        <v>3</v>
      </c>
      <c r="F5873" s="188" t="s">
        <v>1827</v>
      </c>
      <c r="H5873" s="189" t="s">
        <v>3</v>
      </c>
      <c r="I5873" s="190"/>
      <c r="L5873" s="186"/>
      <c r="M5873" s="191"/>
      <c r="N5873" s="192"/>
      <c r="O5873" s="192"/>
      <c r="P5873" s="192"/>
      <c r="Q5873" s="192"/>
      <c r="R5873" s="192"/>
      <c r="S5873" s="192"/>
      <c r="T5873" s="193"/>
      <c r="AT5873" s="189" t="s">
        <v>197</v>
      </c>
      <c r="AU5873" s="189" t="s">
        <v>80</v>
      </c>
      <c r="AV5873" s="12" t="s">
        <v>22</v>
      </c>
      <c r="AW5873" s="12" t="s">
        <v>35</v>
      </c>
      <c r="AX5873" s="12" t="s">
        <v>72</v>
      </c>
      <c r="AY5873" s="189" t="s">
        <v>177</v>
      </c>
    </row>
    <row r="5874" spans="2:51" s="12" customFormat="1" x14ac:dyDescent="0.3">
      <c r="B5874" s="186"/>
      <c r="D5874" s="178" t="s">
        <v>197</v>
      </c>
      <c r="E5874" s="187" t="s">
        <v>3</v>
      </c>
      <c r="F5874" s="188" t="s">
        <v>1828</v>
      </c>
      <c r="H5874" s="189" t="s">
        <v>3</v>
      </c>
      <c r="I5874" s="190"/>
      <c r="L5874" s="186"/>
      <c r="M5874" s="191"/>
      <c r="N5874" s="192"/>
      <c r="O5874" s="192"/>
      <c r="P5874" s="192"/>
      <c r="Q5874" s="192"/>
      <c r="R5874" s="192"/>
      <c r="S5874" s="192"/>
      <c r="T5874" s="193"/>
      <c r="AT5874" s="189" t="s">
        <v>197</v>
      </c>
      <c r="AU5874" s="189" t="s">
        <v>80</v>
      </c>
      <c r="AV5874" s="12" t="s">
        <v>22</v>
      </c>
      <c r="AW5874" s="12" t="s">
        <v>35</v>
      </c>
      <c r="AX5874" s="12" t="s">
        <v>72</v>
      </c>
      <c r="AY5874" s="189" t="s">
        <v>177</v>
      </c>
    </row>
    <row r="5875" spans="2:51" s="11" customFormat="1" x14ac:dyDescent="0.3">
      <c r="B5875" s="177"/>
      <c r="D5875" s="178" t="s">
        <v>197</v>
      </c>
      <c r="E5875" s="179" t="s">
        <v>3</v>
      </c>
      <c r="F5875" s="180" t="s">
        <v>2511</v>
      </c>
      <c r="H5875" s="181">
        <v>12.58</v>
      </c>
      <c r="I5875" s="182"/>
      <c r="L5875" s="177"/>
      <c r="M5875" s="183"/>
      <c r="N5875" s="184"/>
      <c r="O5875" s="184"/>
      <c r="P5875" s="184"/>
      <c r="Q5875" s="184"/>
      <c r="R5875" s="184"/>
      <c r="S5875" s="184"/>
      <c r="T5875" s="185"/>
      <c r="AT5875" s="179" t="s">
        <v>197</v>
      </c>
      <c r="AU5875" s="179" t="s">
        <v>80</v>
      </c>
      <c r="AV5875" s="11" t="s">
        <v>80</v>
      </c>
      <c r="AW5875" s="11" t="s">
        <v>35</v>
      </c>
      <c r="AX5875" s="11" t="s">
        <v>72</v>
      </c>
      <c r="AY5875" s="179" t="s">
        <v>177</v>
      </c>
    </row>
    <row r="5876" spans="2:51" s="12" customFormat="1" x14ac:dyDescent="0.3">
      <c r="B5876" s="186"/>
      <c r="D5876" s="178" t="s">
        <v>197</v>
      </c>
      <c r="E5876" s="187" t="s">
        <v>3</v>
      </c>
      <c r="F5876" s="188" t="s">
        <v>1844</v>
      </c>
      <c r="H5876" s="189" t="s">
        <v>3</v>
      </c>
      <c r="I5876" s="190"/>
      <c r="L5876" s="186"/>
      <c r="M5876" s="191"/>
      <c r="N5876" s="192"/>
      <c r="O5876" s="192"/>
      <c r="P5876" s="192"/>
      <c r="Q5876" s="192"/>
      <c r="R5876" s="192"/>
      <c r="S5876" s="192"/>
      <c r="T5876" s="193"/>
      <c r="AT5876" s="189" t="s">
        <v>197</v>
      </c>
      <c r="AU5876" s="189" t="s">
        <v>80</v>
      </c>
      <c r="AV5876" s="12" t="s">
        <v>22</v>
      </c>
      <c r="AW5876" s="12" t="s">
        <v>35</v>
      </c>
      <c r="AX5876" s="12" t="s">
        <v>72</v>
      </c>
      <c r="AY5876" s="189" t="s">
        <v>177</v>
      </c>
    </row>
    <row r="5877" spans="2:51" s="12" customFormat="1" x14ac:dyDescent="0.3">
      <c r="B5877" s="186"/>
      <c r="D5877" s="178" t="s">
        <v>197</v>
      </c>
      <c r="E5877" s="187" t="s">
        <v>3</v>
      </c>
      <c r="F5877" s="188" t="s">
        <v>1644</v>
      </c>
      <c r="H5877" s="189" t="s">
        <v>3</v>
      </c>
      <c r="I5877" s="190"/>
      <c r="L5877" s="186"/>
      <c r="M5877" s="191"/>
      <c r="N5877" s="192"/>
      <c r="O5877" s="192"/>
      <c r="P5877" s="192"/>
      <c r="Q5877" s="192"/>
      <c r="R5877" s="192"/>
      <c r="S5877" s="192"/>
      <c r="T5877" s="193"/>
      <c r="AT5877" s="189" t="s">
        <v>197</v>
      </c>
      <c r="AU5877" s="189" t="s">
        <v>80</v>
      </c>
      <c r="AV5877" s="12" t="s">
        <v>22</v>
      </c>
      <c r="AW5877" s="12" t="s">
        <v>35</v>
      </c>
      <c r="AX5877" s="12" t="s">
        <v>72</v>
      </c>
      <c r="AY5877" s="189" t="s">
        <v>177</v>
      </c>
    </row>
    <row r="5878" spans="2:51" s="11" customFormat="1" x14ac:dyDescent="0.3">
      <c r="B5878" s="177"/>
      <c r="D5878" s="178" t="s">
        <v>197</v>
      </c>
      <c r="E5878" s="179" t="s">
        <v>3</v>
      </c>
      <c r="F5878" s="180" t="s">
        <v>2512</v>
      </c>
      <c r="H5878" s="181">
        <v>10.28</v>
      </c>
      <c r="I5878" s="182"/>
      <c r="L5878" s="177"/>
      <c r="M5878" s="183"/>
      <c r="N5878" s="184"/>
      <c r="O5878" s="184"/>
      <c r="P5878" s="184"/>
      <c r="Q5878" s="184"/>
      <c r="R5878" s="184"/>
      <c r="S5878" s="184"/>
      <c r="T5878" s="185"/>
      <c r="AT5878" s="179" t="s">
        <v>197</v>
      </c>
      <c r="AU5878" s="179" t="s">
        <v>80</v>
      </c>
      <c r="AV5878" s="11" t="s">
        <v>80</v>
      </c>
      <c r="AW5878" s="11" t="s">
        <v>35</v>
      </c>
      <c r="AX5878" s="11" t="s">
        <v>72</v>
      </c>
      <c r="AY5878" s="179" t="s">
        <v>177</v>
      </c>
    </row>
    <row r="5879" spans="2:51" s="12" customFormat="1" x14ac:dyDescent="0.3">
      <c r="B5879" s="186"/>
      <c r="D5879" s="178" t="s">
        <v>197</v>
      </c>
      <c r="E5879" s="187" t="s">
        <v>3</v>
      </c>
      <c r="F5879" s="188" t="s">
        <v>1591</v>
      </c>
      <c r="H5879" s="189" t="s">
        <v>3</v>
      </c>
      <c r="I5879" s="190"/>
      <c r="L5879" s="186"/>
      <c r="M5879" s="191"/>
      <c r="N5879" s="192"/>
      <c r="O5879" s="192"/>
      <c r="P5879" s="192"/>
      <c r="Q5879" s="192"/>
      <c r="R5879" s="192"/>
      <c r="S5879" s="192"/>
      <c r="T5879" s="193"/>
      <c r="AT5879" s="189" t="s">
        <v>197</v>
      </c>
      <c r="AU5879" s="189" t="s">
        <v>80</v>
      </c>
      <c r="AV5879" s="12" t="s">
        <v>22</v>
      </c>
      <c r="AW5879" s="12" t="s">
        <v>35</v>
      </c>
      <c r="AX5879" s="12" t="s">
        <v>72</v>
      </c>
      <c r="AY5879" s="189" t="s">
        <v>177</v>
      </c>
    </row>
    <row r="5880" spans="2:51" s="12" customFormat="1" x14ac:dyDescent="0.3">
      <c r="B5880" s="186"/>
      <c r="D5880" s="178" t="s">
        <v>197</v>
      </c>
      <c r="E5880" s="187" t="s">
        <v>3</v>
      </c>
      <c r="F5880" s="188" t="s">
        <v>1592</v>
      </c>
      <c r="H5880" s="189" t="s">
        <v>3</v>
      </c>
      <c r="I5880" s="190"/>
      <c r="L5880" s="186"/>
      <c r="M5880" s="191"/>
      <c r="N5880" s="192"/>
      <c r="O5880" s="192"/>
      <c r="P5880" s="192"/>
      <c r="Q5880" s="192"/>
      <c r="R5880" s="192"/>
      <c r="S5880" s="192"/>
      <c r="T5880" s="193"/>
      <c r="AT5880" s="189" t="s">
        <v>197</v>
      </c>
      <c r="AU5880" s="189" t="s">
        <v>80</v>
      </c>
      <c r="AV5880" s="12" t="s">
        <v>22</v>
      </c>
      <c r="AW5880" s="12" t="s">
        <v>35</v>
      </c>
      <c r="AX5880" s="12" t="s">
        <v>72</v>
      </c>
      <c r="AY5880" s="189" t="s">
        <v>177</v>
      </c>
    </row>
    <row r="5881" spans="2:51" s="11" customFormat="1" x14ac:dyDescent="0.3">
      <c r="B5881" s="177"/>
      <c r="D5881" s="178" t="s">
        <v>197</v>
      </c>
      <c r="E5881" s="179" t="s">
        <v>3</v>
      </c>
      <c r="F5881" s="180" t="s">
        <v>2464</v>
      </c>
      <c r="H5881" s="181">
        <v>5.65</v>
      </c>
      <c r="I5881" s="182"/>
      <c r="L5881" s="177"/>
      <c r="M5881" s="183"/>
      <c r="N5881" s="184"/>
      <c r="O5881" s="184"/>
      <c r="P5881" s="184"/>
      <c r="Q5881" s="184"/>
      <c r="R5881" s="184"/>
      <c r="S5881" s="184"/>
      <c r="T5881" s="185"/>
      <c r="AT5881" s="179" t="s">
        <v>197</v>
      </c>
      <c r="AU5881" s="179" t="s">
        <v>80</v>
      </c>
      <c r="AV5881" s="11" t="s">
        <v>80</v>
      </c>
      <c r="AW5881" s="11" t="s">
        <v>35</v>
      </c>
      <c r="AX5881" s="11" t="s">
        <v>72</v>
      </c>
      <c r="AY5881" s="179" t="s">
        <v>177</v>
      </c>
    </row>
    <row r="5882" spans="2:51" s="12" customFormat="1" x14ac:dyDescent="0.3">
      <c r="B5882" s="186"/>
      <c r="D5882" s="178" t="s">
        <v>197</v>
      </c>
      <c r="E5882" s="187" t="s">
        <v>3</v>
      </c>
      <c r="F5882" s="188" t="s">
        <v>1595</v>
      </c>
      <c r="H5882" s="189" t="s">
        <v>3</v>
      </c>
      <c r="I5882" s="190"/>
      <c r="L5882" s="186"/>
      <c r="M5882" s="191"/>
      <c r="N5882" s="192"/>
      <c r="O5882" s="192"/>
      <c r="P5882" s="192"/>
      <c r="Q5882" s="192"/>
      <c r="R5882" s="192"/>
      <c r="S5882" s="192"/>
      <c r="T5882" s="193"/>
      <c r="AT5882" s="189" t="s">
        <v>197</v>
      </c>
      <c r="AU5882" s="189" t="s">
        <v>80</v>
      </c>
      <c r="AV5882" s="12" t="s">
        <v>22</v>
      </c>
      <c r="AW5882" s="12" t="s">
        <v>35</v>
      </c>
      <c r="AX5882" s="12" t="s">
        <v>72</v>
      </c>
      <c r="AY5882" s="189" t="s">
        <v>177</v>
      </c>
    </row>
    <row r="5883" spans="2:51" s="12" customFormat="1" x14ac:dyDescent="0.3">
      <c r="B5883" s="186"/>
      <c r="D5883" s="178" t="s">
        <v>197</v>
      </c>
      <c r="E5883" s="187" t="s">
        <v>3</v>
      </c>
      <c r="F5883" s="188" t="s">
        <v>1596</v>
      </c>
      <c r="H5883" s="189" t="s">
        <v>3</v>
      </c>
      <c r="I5883" s="190"/>
      <c r="L5883" s="186"/>
      <c r="M5883" s="191"/>
      <c r="N5883" s="192"/>
      <c r="O5883" s="192"/>
      <c r="P5883" s="192"/>
      <c r="Q5883" s="192"/>
      <c r="R5883" s="192"/>
      <c r="S5883" s="192"/>
      <c r="T5883" s="193"/>
      <c r="AT5883" s="189" t="s">
        <v>197</v>
      </c>
      <c r="AU5883" s="189" t="s">
        <v>80</v>
      </c>
      <c r="AV5883" s="12" t="s">
        <v>22</v>
      </c>
      <c r="AW5883" s="12" t="s">
        <v>35</v>
      </c>
      <c r="AX5883" s="12" t="s">
        <v>72</v>
      </c>
      <c r="AY5883" s="189" t="s">
        <v>177</v>
      </c>
    </row>
    <row r="5884" spans="2:51" s="11" customFormat="1" x14ac:dyDescent="0.3">
      <c r="B5884" s="177"/>
      <c r="D5884" s="178" t="s">
        <v>197</v>
      </c>
      <c r="E5884" s="179" t="s">
        <v>3</v>
      </c>
      <c r="F5884" s="180" t="s">
        <v>2464</v>
      </c>
      <c r="H5884" s="181">
        <v>5.65</v>
      </c>
      <c r="I5884" s="182"/>
      <c r="L5884" s="177"/>
      <c r="M5884" s="183"/>
      <c r="N5884" s="184"/>
      <c r="O5884" s="184"/>
      <c r="P5884" s="184"/>
      <c r="Q5884" s="184"/>
      <c r="R5884" s="184"/>
      <c r="S5884" s="184"/>
      <c r="T5884" s="185"/>
      <c r="AT5884" s="179" t="s">
        <v>197</v>
      </c>
      <c r="AU5884" s="179" t="s">
        <v>80</v>
      </c>
      <c r="AV5884" s="11" t="s">
        <v>80</v>
      </c>
      <c r="AW5884" s="11" t="s">
        <v>35</v>
      </c>
      <c r="AX5884" s="11" t="s">
        <v>72</v>
      </c>
      <c r="AY5884" s="179" t="s">
        <v>177</v>
      </c>
    </row>
    <row r="5885" spans="2:51" s="12" customFormat="1" x14ac:dyDescent="0.3">
      <c r="B5885" s="186"/>
      <c r="D5885" s="178" t="s">
        <v>197</v>
      </c>
      <c r="E5885" s="187" t="s">
        <v>3</v>
      </c>
      <c r="F5885" s="188" t="s">
        <v>1597</v>
      </c>
      <c r="H5885" s="189" t="s">
        <v>3</v>
      </c>
      <c r="I5885" s="190"/>
      <c r="L5885" s="186"/>
      <c r="M5885" s="191"/>
      <c r="N5885" s="192"/>
      <c r="O5885" s="192"/>
      <c r="P5885" s="192"/>
      <c r="Q5885" s="192"/>
      <c r="R5885" s="192"/>
      <c r="S5885" s="192"/>
      <c r="T5885" s="193"/>
      <c r="AT5885" s="189" t="s">
        <v>197</v>
      </c>
      <c r="AU5885" s="189" t="s">
        <v>80</v>
      </c>
      <c r="AV5885" s="12" t="s">
        <v>22</v>
      </c>
      <c r="AW5885" s="12" t="s">
        <v>35</v>
      </c>
      <c r="AX5885" s="12" t="s">
        <v>72</v>
      </c>
      <c r="AY5885" s="189" t="s">
        <v>177</v>
      </c>
    </row>
    <row r="5886" spans="2:51" s="12" customFormat="1" x14ac:dyDescent="0.3">
      <c r="B5886" s="186"/>
      <c r="D5886" s="178" t="s">
        <v>197</v>
      </c>
      <c r="E5886" s="187" t="s">
        <v>3</v>
      </c>
      <c r="F5886" s="188" t="s">
        <v>1598</v>
      </c>
      <c r="H5886" s="189" t="s">
        <v>3</v>
      </c>
      <c r="I5886" s="190"/>
      <c r="L5886" s="186"/>
      <c r="M5886" s="191"/>
      <c r="N5886" s="192"/>
      <c r="O5886" s="192"/>
      <c r="P5886" s="192"/>
      <c r="Q5886" s="192"/>
      <c r="R5886" s="192"/>
      <c r="S5886" s="192"/>
      <c r="T5886" s="193"/>
      <c r="AT5886" s="189" t="s">
        <v>197</v>
      </c>
      <c r="AU5886" s="189" t="s">
        <v>80</v>
      </c>
      <c r="AV5886" s="12" t="s">
        <v>22</v>
      </c>
      <c r="AW5886" s="12" t="s">
        <v>35</v>
      </c>
      <c r="AX5886" s="12" t="s">
        <v>72</v>
      </c>
      <c r="AY5886" s="189" t="s">
        <v>177</v>
      </c>
    </row>
    <row r="5887" spans="2:51" s="11" customFormat="1" x14ac:dyDescent="0.3">
      <c r="B5887" s="177"/>
      <c r="D5887" s="178" t="s">
        <v>197</v>
      </c>
      <c r="E5887" s="179" t="s">
        <v>3</v>
      </c>
      <c r="F5887" s="180" t="s">
        <v>2465</v>
      </c>
      <c r="H5887" s="181">
        <v>13.7</v>
      </c>
      <c r="I5887" s="182"/>
      <c r="L5887" s="177"/>
      <c r="M5887" s="183"/>
      <c r="N5887" s="184"/>
      <c r="O5887" s="184"/>
      <c r="P5887" s="184"/>
      <c r="Q5887" s="184"/>
      <c r="R5887" s="184"/>
      <c r="S5887" s="184"/>
      <c r="T5887" s="185"/>
      <c r="AT5887" s="179" t="s">
        <v>197</v>
      </c>
      <c r="AU5887" s="179" t="s">
        <v>80</v>
      </c>
      <c r="AV5887" s="11" t="s">
        <v>80</v>
      </c>
      <c r="AW5887" s="11" t="s">
        <v>35</v>
      </c>
      <c r="AX5887" s="11" t="s">
        <v>72</v>
      </c>
      <c r="AY5887" s="179" t="s">
        <v>177</v>
      </c>
    </row>
    <row r="5888" spans="2:51" s="12" customFormat="1" x14ac:dyDescent="0.3">
      <c r="B5888" s="186"/>
      <c r="D5888" s="178" t="s">
        <v>197</v>
      </c>
      <c r="E5888" s="187" t="s">
        <v>3</v>
      </c>
      <c r="F5888" s="188" t="s">
        <v>1603</v>
      </c>
      <c r="H5888" s="189" t="s">
        <v>3</v>
      </c>
      <c r="I5888" s="190"/>
      <c r="L5888" s="186"/>
      <c r="M5888" s="191"/>
      <c r="N5888" s="192"/>
      <c r="O5888" s="192"/>
      <c r="P5888" s="192"/>
      <c r="Q5888" s="192"/>
      <c r="R5888" s="192"/>
      <c r="S5888" s="192"/>
      <c r="T5888" s="193"/>
      <c r="AT5888" s="189" t="s">
        <v>197</v>
      </c>
      <c r="AU5888" s="189" t="s">
        <v>80</v>
      </c>
      <c r="AV5888" s="12" t="s">
        <v>22</v>
      </c>
      <c r="AW5888" s="12" t="s">
        <v>35</v>
      </c>
      <c r="AX5888" s="12" t="s">
        <v>72</v>
      </c>
      <c r="AY5888" s="189" t="s">
        <v>177</v>
      </c>
    </row>
    <row r="5889" spans="2:51" s="12" customFormat="1" x14ac:dyDescent="0.3">
      <c r="B5889" s="186"/>
      <c r="D5889" s="178" t="s">
        <v>197</v>
      </c>
      <c r="E5889" s="187" t="s">
        <v>3</v>
      </c>
      <c r="F5889" s="188" t="s">
        <v>1604</v>
      </c>
      <c r="H5889" s="189" t="s">
        <v>3</v>
      </c>
      <c r="I5889" s="190"/>
      <c r="L5889" s="186"/>
      <c r="M5889" s="191"/>
      <c r="N5889" s="192"/>
      <c r="O5889" s="192"/>
      <c r="P5889" s="192"/>
      <c r="Q5889" s="192"/>
      <c r="R5889" s="192"/>
      <c r="S5889" s="192"/>
      <c r="T5889" s="193"/>
      <c r="AT5889" s="189" t="s">
        <v>197</v>
      </c>
      <c r="AU5889" s="189" t="s">
        <v>80</v>
      </c>
      <c r="AV5889" s="12" t="s">
        <v>22</v>
      </c>
      <c r="AW5889" s="12" t="s">
        <v>35</v>
      </c>
      <c r="AX5889" s="12" t="s">
        <v>72</v>
      </c>
      <c r="AY5889" s="189" t="s">
        <v>177</v>
      </c>
    </row>
    <row r="5890" spans="2:51" s="11" customFormat="1" x14ac:dyDescent="0.3">
      <c r="B5890" s="177"/>
      <c r="D5890" s="178" t="s">
        <v>197</v>
      </c>
      <c r="E5890" s="179" t="s">
        <v>3</v>
      </c>
      <c r="F5890" s="180" t="s">
        <v>2466</v>
      </c>
      <c r="H5890" s="181">
        <v>8.48</v>
      </c>
      <c r="I5890" s="182"/>
      <c r="L5890" s="177"/>
      <c r="M5890" s="183"/>
      <c r="N5890" s="184"/>
      <c r="O5890" s="184"/>
      <c r="P5890" s="184"/>
      <c r="Q5890" s="184"/>
      <c r="R5890" s="184"/>
      <c r="S5890" s="184"/>
      <c r="T5890" s="185"/>
      <c r="AT5890" s="179" t="s">
        <v>197</v>
      </c>
      <c r="AU5890" s="179" t="s">
        <v>80</v>
      </c>
      <c r="AV5890" s="11" t="s">
        <v>80</v>
      </c>
      <c r="AW5890" s="11" t="s">
        <v>35</v>
      </c>
      <c r="AX5890" s="11" t="s">
        <v>72</v>
      </c>
      <c r="AY5890" s="179" t="s">
        <v>177</v>
      </c>
    </row>
    <row r="5891" spans="2:51" s="12" customFormat="1" x14ac:dyDescent="0.3">
      <c r="B5891" s="186"/>
      <c r="D5891" s="178" t="s">
        <v>197</v>
      </c>
      <c r="E5891" s="187" t="s">
        <v>3</v>
      </c>
      <c r="F5891" s="188" t="s">
        <v>1607</v>
      </c>
      <c r="H5891" s="189" t="s">
        <v>3</v>
      </c>
      <c r="I5891" s="190"/>
      <c r="L5891" s="186"/>
      <c r="M5891" s="191"/>
      <c r="N5891" s="192"/>
      <c r="O5891" s="192"/>
      <c r="P5891" s="192"/>
      <c r="Q5891" s="192"/>
      <c r="R5891" s="192"/>
      <c r="S5891" s="192"/>
      <c r="T5891" s="193"/>
      <c r="AT5891" s="189" t="s">
        <v>197</v>
      </c>
      <c r="AU5891" s="189" t="s">
        <v>80</v>
      </c>
      <c r="AV5891" s="12" t="s">
        <v>22</v>
      </c>
      <c r="AW5891" s="12" t="s">
        <v>35</v>
      </c>
      <c r="AX5891" s="12" t="s">
        <v>72</v>
      </c>
      <c r="AY5891" s="189" t="s">
        <v>177</v>
      </c>
    </row>
    <row r="5892" spans="2:51" s="12" customFormat="1" x14ac:dyDescent="0.3">
      <c r="B5892" s="186"/>
      <c r="D5892" s="178" t="s">
        <v>197</v>
      </c>
      <c r="E5892" s="187" t="s">
        <v>3</v>
      </c>
      <c r="F5892" s="188" t="s">
        <v>1608</v>
      </c>
      <c r="H5892" s="189" t="s">
        <v>3</v>
      </c>
      <c r="I5892" s="190"/>
      <c r="L5892" s="186"/>
      <c r="M5892" s="191"/>
      <c r="N5892" s="192"/>
      <c r="O5892" s="192"/>
      <c r="P5892" s="192"/>
      <c r="Q5892" s="192"/>
      <c r="R5892" s="192"/>
      <c r="S5892" s="192"/>
      <c r="T5892" s="193"/>
      <c r="AT5892" s="189" t="s">
        <v>197</v>
      </c>
      <c r="AU5892" s="189" t="s">
        <v>80</v>
      </c>
      <c r="AV5892" s="12" t="s">
        <v>22</v>
      </c>
      <c r="AW5892" s="12" t="s">
        <v>35</v>
      </c>
      <c r="AX5892" s="12" t="s">
        <v>72</v>
      </c>
      <c r="AY5892" s="189" t="s">
        <v>177</v>
      </c>
    </row>
    <row r="5893" spans="2:51" s="11" customFormat="1" x14ac:dyDescent="0.3">
      <c r="B5893" s="177"/>
      <c r="D5893" s="178" t="s">
        <v>197</v>
      </c>
      <c r="E5893" s="179" t="s">
        <v>3</v>
      </c>
      <c r="F5893" s="180" t="s">
        <v>2467</v>
      </c>
      <c r="H5893" s="181">
        <v>9.74</v>
      </c>
      <c r="I5893" s="182"/>
      <c r="L5893" s="177"/>
      <c r="M5893" s="183"/>
      <c r="N5893" s="184"/>
      <c r="O5893" s="184"/>
      <c r="P5893" s="184"/>
      <c r="Q5893" s="184"/>
      <c r="R5893" s="184"/>
      <c r="S5893" s="184"/>
      <c r="T5893" s="185"/>
      <c r="AT5893" s="179" t="s">
        <v>197</v>
      </c>
      <c r="AU5893" s="179" t="s">
        <v>80</v>
      </c>
      <c r="AV5893" s="11" t="s">
        <v>80</v>
      </c>
      <c r="AW5893" s="11" t="s">
        <v>35</v>
      </c>
      <c r="AX5893" s="11" t="s">
        <v>72</v>
      </c>
      <c r="AY5893" s="179" t="s">
        <v>177</v>
      </c>
    </row>
    <row r="5894" spans="2:51" s="12" customFormat="1" x14ac:dyDescent="0.3">
      <c r="B5894" s="186"/>
      <c r="D5894" s="178" t="s">
        <v>197</v>
      </c>
      <c r="E5894" s="187" t="s">
        <v>3</v>
      </c>
      <c r="F5894" s="188" t="s">
        <v>1615</v>
      </c>
      <c r="H5894" s="189" t="s">
        <v>3</v>
      </c>
      <c r="I5894" s="190"/>
      <c r="L5894" s="186"/>
      <c r="M5894" s="191"/>
      <c r="N5894" s="192"/>
      <c r="O5894" s="192"/>
      <c r="P5894" s="192"/>
      <c r="Q5894" s="192"/>
      <c r="R5894" s="192"/>
      <c r="S5894" s="192"/>
      <c r="T5894" s="193"/>
      <c r="AT5894" s="189" t="s">
        <v>197</v>
      </c>
      <c r="AU5894" s="189" t="s">
        <v>80</v>
      </c>
      <c r="AV5894" s="12" t="s">
        <v>22</v>
      </c>
      <c r="AW5894" s="12" t="s">
        <v>35</v>
      </c>
      <c r="AX5894" s="12" t="s">
        <v>72</v>
      </c>
      <c r="AY5894" s="189" t="s">
        <v>177</v>
      </c>
    </row>
    <row r="5895" spans="2:51" s="12" customFormat="1" x14ac:dyDescent="0.3">
      <c r="B5895" s="186"/>
      <c r="D5895" s="178" t="s">
        <v>197</v>
      </c>
      <c r="E5895" s="187" t="s">
        <v>3</v>
      </c>
      <c r="F5895" s="188" t="s">
        <v>1616</v>
      </c>
      <c r="H5895" s="189" t="s">
        <v>3</v>
      </c>
      <c r="I5895" s="190"/>
      <c r="L5895" s="186"/>
      <c r="M5895" s="191"/>
      <c r="N5895" s="192"/>
      <c r="O5895" s="192"/>
      <c r="P5895" s="192"/>
      <c r="Q5895" s="192"/>
      <c r="R5895" s="192"/>
      <c r="S5895" s="192"/>
      <c r="T5895" s="193"/>
      <c r="AT5895" s="189" t="s">
        <v>197</v>
      </c>
      <c r="AU5895" s="189" t="s">
        <v>80</v>
      </c>
      <c r="AV5895" s="12" t="s">
        <v>22</v>
      </c>
      <c r="AW5895" s="12" t="s">
        <v>35</v>
      </c>
      <c r="AX5895" s="12" t="s">
        <v>72</v>
      </c>
      <c r="AY5895" s="189" t="s">
        <v>177</v>
      </c>
    </row>
    <row r="5896" spans="2:51" s="11" customFormat="1" x14ac:dyDescent="0.3">
      <c r="B5896" s="177"/>
      <c r="D5896" s="178" t="s">
        <v>197</v>
      </c>
      <c r="E5896" s="179" t="s">
        <v>3</v>
      </c>
      <c r="F5896" s="180" t="s">
        <v>2468</v>
      </c>
      <c r="H5896" s="181">
        <v>7.78</v>
      </c>
      <c r="I5896" s="182"/>
      <c r="L5896" s="177"/>
      <c r="M5896" s="183"/>
      <c r="N5896" s="184"/>
      <c r="O5896" s="184"/>
      <c r="P5896" s="184"/>
      <c r="Q5896" s="184"/>
      <c r="R5896" s="184"/>
      <c r="S5896" s="184"/>
      <c r="T5896" s="185"/>
      <c r="AT5896" s="179" t="s">
        <v>197</v>
      </c>
      <c r="AU5896" s="179" t="s">
        <v>80</v>
      </c>
      <c r="AV5896" s="11" t="s">
        <v>80</v>
      </c>
      <c r="AW5896" s="11" t="s">
        <v>35</v>
      </c>
      <c r="AX5896" s="11" t="s">
        <v>72</v>
      </c>
      <c r="AY5896" s="179" t="s">
        <v>177</v>
      </c>
    </row>
    <row r="5897" spans="2:51" s="12" customFormat="1" x14ac:dyDescent="0.3">
      <c r="B5897" s="186"/>
      <c r="D5897" s="178" t="s">
        <v>197</v>
      </c>
      <c r="E5897" s="187" t="s">
        <v>3</v>
      </c>
      <c r="F5897" s="188" t="s">
        <v>1623</v>
      </c>
      <c r="H5897" s="189" t="s">
        <v>3</v>
      </c>
      <c r="I5897" s="190"/>
      <c r="L5897" s="186"/>
      <c r="M5897" s="191"/>
      <c r="N5897" s="192"/>
      <c r="O5897" s="192"/>
      <c r="P5897" s="192"/>
      <c r="Q5897" s="192"/>
      <c r="R5897" s="192"/>
      <c r="S5897" s="192"/>
      <c r="T5897" s="193"/>
      <c r="AT5897" s="189" t="s">
        <v>197</v>
      </c>
      <c r="AU5897" s="189" t="s">
        <v>80</v>
      </c>
      <c r="AV5897" s="12" t="s">
        <v>22</v>
      </c>
      <c r="AW5897" s="12" t="s">
        <v>35</v>
      </c>
      <c r="AX5897" s="12" t="s">
        <v>72</v>
      </c>
      <c r="AY5897" s="189" t="s">
        <v>177</v>
      </c>
    </row>
    <row r="5898" spans="2:51" s="12" customFormat="1" x14ac:dyDescent="0.3">
      <c r="B5898" s="186"/>
      <c r="D5898" s="178" t="s">
        <v>197</v>
      </c>
      <c r="E5898" s="187" t="s">
        <v>3</v>
      </c>
      <c r="F5898" s="188" t="s">
        <v>1624</v>
      </c>
      <c r="H5898" s="189" t="s">
        <v>3</v>
      </c>
      <c r="I5898" s="190"/>
      <c r="L5898" s="186"/>
      <c r="M5898" s="191"/>
      <c r="N5898" s="192"/>
      <c r="O5898" s="192"/>
      <c r="P5898" s="192"/>
      <c r="Q5898" s="192"/>
      <c r="R5898" s="192"/>
      <c r="S5898" s="192"/>
      <c r="T5898" s="193"/>
      <c r="AT5898" s="189" t="s">
        <v>197</v>
      </c>
      <c r="AU5898" s="189" t="s">
        <v>80</v>
      </c>
      <c r="AV5898" s="12" t="s">
        <v>22</v>
      </c>
      <c r="AW5898" s="12" t="s">
        <v>35</v>
      </c>
      <c r="AX5898" s="12" t="s">
        <v>72</v>
      </c>
      <c r="AY5898" s="189" t="s">
        <v>177</v>
      </c>
    </row>
    <row r="5899" spans="2:51" s="11" customFormat="1" x14ac:dyDescent="0.3">
      <c r="B5899" s="177"/>
      <c r="D5899" s="178" t="s">
        <v>197</v>
      </c>
      <c r="E5899" s="179" t="s">
        <v>3</v>
      </c>
      <c r="F5899" s="180" t="s">
        <v>2469</v>
      </c>
      <c r="H5899" s="181">
        <v>9.94</v>
      </c>
      <c r="I5899" s="182"/>
      <c r="L5899" s="177"/>
      <c r="M5899" s="183"/>
      <c r="N5899" s="184"/>
      <c r="O5899" s="184"/>
      <c r="P5899" s="184"/>
      <c r="Q5899" s="184"/>
      <c r="R5899" s="184"/>
      <c r="S5899" s="184"/>
      <c r="T5899" s="185"/>
      <c r="AT5899" s="179" t="s">
        <v>197</v>
      </c>
      <c r="AU5899" s="179" t="s">
        <v>80</v>
      </c>
      <c r="AV5899" s="11" t="s">
        <v>80</v>
      </c>
      <c r="AW5899" s="11" t="s">
        <v>35</v>
      </c>
      <c r="AX5899" s="11" t="s">
        <v>72</v>
      </c>
      <c r="AY5899" s="179" t="s">
        <v>177</v>
      </c>
    </row>
    <row r="5900" spans="2:51" s="12" customFormat="1" x14ac:dyDescent="0.3">
      <c r="B5900" s="186"/>
      <c r="D5900" s="178" t="s">
        <v>197</v>
      </c>
      <c r="E5900" s="187" t="s">
        <v>3</v>
      </c>
      <c r="F5900" s="188" t="s">
        <v>1646</v>
      </c>
      <c r="H5900" s="189" t="s">
        <v>3</v>
      </c>
      <c r="I5900" s="190"/>
      <c r="L5900" s="186"/>
      <c r="M5900" s="191"/>
      <c r="N5900" s="192"/>
      <c r="O5900" s="192"/>
      <c r="P5900" s="192"/>
      <c r="Q5900" s="192"/>
      <c r="R5900" s="192"/>
      <c r="S5900" s="192"/>
      <c r="T5900" s="193"/>
      <c r="AT5900" s="189" t="s">
        <v>197</v>
      </c>
      <c r="AU5900" s="189" t="s">
        <v>80</v>
      </c>
      <c r="AV5900" s="12" t="s">
        <v>22</v>
      </c>
      <c r="AW5900" s="12" t="s">
        <v>35</v>
      </c>
      <c r="AX5900" s="12" t="s">
        <v>72</v>
      </c>
      <c r="AY5900" s="189" t="s">
        <v>177</v>
      </c>
    </row>
    <row r="5901" spans="2:51" s="12" customFormat="1" x14ac:dyDescent="0.3">
      <c r="B5901" s="186"/>
      <c r="D5901" s="178" t="s">
        <v>197</v>
      </c>
      <c r="E5901" s="187" t="s">
        <v>3</v>
      </c>
      <c r="F5901" s="188" t="s">
        <v>1647</v>
      </c>
      <c r="H5901" s="189" t="s">
        <v>3</v>
      </c>
      <c r="I5901" s="190"/>
      <c r="L5901" s="186"/>
      <c r="M5901" s="191"/>
      <c r="N5901" s="192"/>
      <c r="O5901" s="192"/>
      <c r="P5901" s="192"/>
      <c r="Q5901" s="192"/>
      <c r="R5901" s="192"/>
      <c r="S5901" s="192"/>
      <c r="T5901" s="193"/>
      <c r="AT5901" s="189" t="s">
        <v>197</v>
      </c>
      <c r="AU5901" s="189" t="s">
        <v>80</v>
      </c>
      <c r="AV5901" s="12" t="s">
        <v>22</v>
      </c>
      <c r="AW5901" s="12" t="s">
        <v>35</v>
      </c>
      <c r="AX5901" s="12" t="s">
        <v>72</v>
      </c>
      <c r="AY5901" s="189" t="s">
        <v>177</v>
      </c>
    </row>
    <row r="5902" spans="2:51" s="11" customFormat="1" x14ac:dyDescent="0.3">
      <c r="B5902" s="177"/>
      <c r="D5902" s="178" t="s">
        <v>197</v>
      </c>
      <c r="E5902" s="179" t="s">
        <v>3</v>
      </c>
      <c r="F5902" s="180" t="s">
        <v>3006</v>
      </c>
      <c r="H5902" s="181">
        <v>24.39</v>
      </c>
      <c r="I5902" s="182"/>
      <c r="L5902" s="177"/>
      <c r="M5902" s="183"/>
      <c r="N5902" s="184"/>
      <c r="O5902" s="184"/>
      <c r="P5902" s="184"/>
      <c r="Q5902" s="184"/>
      <c r="R5902" s="184"/>
      <c r="S5902" s="184"/>
      <c r="T5902" s="185"/>
      <c r="AT5902" s="179" t="s">
        <v>197</v>
      </c>
      <c r="AU5902" s="179" t="s">
        <v>80</v>
      </c>
      <c r="AV5902" s="11" t="s">
        <v>80</v>
      </c>
      <c r="AW5902" s="11" t="s">
        <v>35</v>
      </c>
      <c r="AX5902" s="11" t="s">
        <v>72</v>
      </c>
      <c r="AY5902" s="179" t="s">
        <v>177</v>
      </c>
    </row>
    <row r="5903" spans="2:51" s="12" customFormat="1" x14ac:dyDescent="0.3">
      <c r="B5903" s="186"/>
      <c r="D5903" s="178" t="s">
        <v>197</v>
      </c>
      <c r="E5903" s="187" t="s">
        <v>3</v>
      </c>
      <c r="F5903" s="188" t="s">
        <v>1652</v>
      </c>
      <c r="H5903" s="189" t="s">
        <v>3</v>
      </c>
      <c r="I5903" s="190"/>
      <c r="L5903" s="186"/>
      <c r="M5903" s="191"/>
      <c r="N5903" s="192"/>
      <c r="O5903" s="192"/>
      <c r="P5903" s="192"/>
      <c r="Q5903" s="192"/>
      <c r="R5903" s="192"/>
      <c r="S5903" s="192"/>
      <c r="T5903" s="193"/>
      <c r="AT5903" s="189" t="s">
        <v>197</v>
      </c>
      <c r="AU5903" s="189" t="s">
        <v>80</v>
      </c>
      <c r="AV5903" s="12" t="s">
        <v>22</v>
      </c>
      <c r="AW5903" s="12" t="s">
        <v>35</v>
      </c>
      <c r="AX5903" s="12" t="s">
        <v>72</v>
      </c>
      <c r="AY5903" s="189" t="s">
        <v>177</v>
      </c>
    </row>
    <row r="5904" spans="2:51" s="12" customFormat="1" x14ac:dyDescent="0.3">
      <c r="B5904" s="186"/>
      <c r="D5904" s="178" t="s">
        <v>197</v>
      </c>
      <c r="E5904" s="187" t="s">
        <v>3</v>
      </c>
      <c r="F5904" s="188" t="s">
        <v>1653</v>
      </c>
      <c r="H5904" s="189" t="s">
        <v>3</v>
      </c>
      <c r="I5904" s="190"/>
      <c r="L5904" s="186"/>
      <c r="M5904" s="191"/>
      <c r="N5904" s="192"/>
      <c r="O5904" s="192"/>
      <c r="P5904" s="192"/>
      <c r="Q5904" s="192"/>
      <c r="R5904" s="192"/>
      <c r="S5904" s="192"/>
      <c r="T5904" s="193"/>
      <c r="AT5904" s="189" t="s">
        <v>197</v>
      </c>
      <c r="AU5904" s="189" t="s">
        <v>80</v>
      </c>
      <c r="AV5904" s="12" t="s">
        <v>22</v>
      </c>
      <c r="AW5904" s="12" t="s">
        <v>35</v>
      </c>
      <c r="AX5904" s="12" t="s">
        <v>72</v>
      </c>
      <c r="AY5904" s="189" t="s">
        <v>177</v>
      </c>
    </row>
    <row r="5905" spans="2:51" s="11" customFormat="1" x14ac:dyDescent="0.3">
      <c r="B5905" s="177"/>
      <c r="D5905" s="178" t="s">
        <v>197</v>
      </c>
      <c r="E5905" s="179" t="s">
        <v>3</v>
      </c>
      <c r="F5905" s="180" t="s">
        <v>2470</v>
      </c>
      <c r="H5905" s="181">
        <v>187.8</v>
      </c>
      <c r="I5905" s="182"/>
      <c r="L5905" s="177"/>
      <c r="M5905" s="183"/>
      <c r="N5905" s="184"/>
      <c r="O5905" s="184"/>
      <c r="P5905" s="184"/>
      <c r="Q5905" s="184"/>
      <c r="R5905" s="184"/>
      <c r="S5905" s="184"/>
      <c r="T5905" s="185"/>
      <c r="AT5905" s="179" t="s">
        <v>197</v>
      </c>
      <c r="AU5905" s="179" t="s">
        <v>80</v>
      </c>
      <c r="AV5905" s="11" t="s">
        <v>80</v>
      </c>
      <c r="AW5905" s="11" t="s">
        <v>35</v>
      </c>
      <c r="AX5905" s="11" t="s">
        <v>72</v>
      </c>
      <c r="AY5905" s="179" t="s">
        <v>177</v>
      </c>
    </row>
    <row r="5906" spans="2:51" s="12" customFormat="1" x14ac:dyDescent="0.3">
      <c r="B5906" s="186"/>
      <c r="D5906" s="178" t="s">
        <v>197</v>
      </c>
      <c r="E5906" s="187" t="s">
        <v>3</v>
      </c>
      <c r="F5906" s="188" t="s">
        <v>1656</v>
      </c>
      <c r="H5906" s="189" t="s">
        <v>3</v>
      </c>
      <c r="I5906" s="190"/>
      <c r="L5906" s="186"/>
      <c r="M5906" s="191"/>
      <c r="N5906" s="192"/>
      <c r="O5906" s="192"/>
      <c r="P5906" s="192"/>
      <c r="Q5906" s="192"/>
      <c r="R5906" s="192"/>
      <c r="S5906" s="192"/>
      <c r="T5906" s="193"/>
      <c r="AT5906" s="189" t="s">
        <v>197</v>
      </c>
      <c r="AU5906" s="189" t="s">
        <v>80</v>
      </c>
      <c r="AV5906" s="12" t="s">
        <v>22</v>
      </c>
      <c r="AW5906" s="12" t="s">
        <v>35</v>
      </c>
      <c r="AX5906" s="12" t="s">
        <v>72</v>
      </c>
      <c r="AY5906" s="189" t="s">
        <v>177</v>
      </c>
    </row>
    <row r="5907" spans="2:51" s="12" customFormat="1" x14ac:dyDescent="0.3">
      <c r="B5907" s="186"/>
      <c r="D5907" s="178" t="s">
        <v>197</v>
      </c>
      <c r="E5907" s="187" t="s">
        <v>3</v>
      </c>
      <c r="F5907" s="188" t="s">
        <v>1657</v>
      </c>
      <c r="H5907" s="189" t="s">
        <v>3</v>
      </c>
      <c r="I5907" s="190"/>
      <c r="L5907" s="186"/>
      <c r="M5907" s="191"/>
      <c r="N5907" s="192"/>
      <c r="O5907" s="192"/>
      <c r="P5907" s="192"/>
      <c r="Q5907" s="192"/>
      <c r="R5907" s="192"/>
      <c r="S5907" s="192"/>
      <c r="T5907" s="193"/>
      <c r="AT5907" s="189" t="s">
        <v>197</v>
      </c>
      <c r="AU5907" s="189" t="s">
        <v>80</v>
      </c>
      <c r="AV5907" s="12" t="s">
        <v>22</v>
      </c>
      <c r="AW5907" s="12" t="s">
        <v>35</v>
      </c>
      <c r="AX5907" s="12" t="s">
        <v>72</v>
      </c>
      <c r="AY5907" s="189" t="s">
        <v>177</v>
      </c>
    </row>
    <row r="5908" spans="2:51" s="11" customFormat="1" x14ac:dyDescent="0.3">
      <c r="B5908" s="177"/>
      <c r="D5908" s="178" t="s">
        <v>197</v>
      </c>
      <c r="E5908" s="179" t="s">
        <v>3</v>
      </c>
      <c r="F5908" s="180" t="s">
        <v>3007</v>
      </c>
      <c r="H5908" s="181">
        <v>47.66</v>
      </c>
      <c r="I5908" s="182"/>
      <c r="L5908" s="177"/>
      <c r="M5908" s="183"/>
      <c r="N5908" s="184"/>
      <c r="O5908" s="184"/>
      <c r="P5908" s="184"/>
      <c r="Q5908" s="184"/>
      <c r="R5908" s="184"/>
      <c r="S5908" s="184"/>
      <c r="T5908" s="185"/>
      <c r="AT5908" s="179" t="s">
        <v>197</v>
      </c>
      <c r="AU5908" s="179" t="s">
        <v>80</v>
      </c>
      <c r="AV5908" s="11" t="s">
        <v>80</v>
      </c>
      <c r="AW5908" s="11" t="s">
        <v>35</v>
      </c>
      <c r="AX5908" s="11" t="s">
        <v>72</v>
      </c>
      <c r="AY5908" s="179" t="s">
        <v>177</v>
      </c>
    </row>
    <row r="5909" spans="2:51" s="12" customFormat="1" x14ac:dyDescent="0.3">
      <c r="B5909" s="186"/>
      <c r="D5909" s="178" t="s">
        <v>197</v>
      </c>
      <c r="E5909" s="187" t="s">
        <v>3</v>
      </c>
      <c r="F5909" s="188" t="s">
        <v>1660</v>
      </c>
      <c r="H5909" s="189" t="s">
        <v>3</v>
      </c>
      <c r="I5909" s="190"/>
      <c r="L5909" s="186"/>
      <c r="M5909" s="191"/>
      <c r="N5909" s="192"/>
      <c r="O5909" s="192"/>
      <c r="P5909" s="192"/>
      <c r="Q5909" s="192"/>
      <c r="R5909" s="192"/>
      <c r="S5909" s="192"/>
      <c r="T5909" s="193"/>
      <c r="AT5909" s="189" t="s">
        <v>197</v>
      </c>
      <c r="AU5909" s="189" t="s">
        <v>80</v>
      </c>
      <c r="AV5909" s="12" t="s">
        <v>22</v>
      </c>
      <c r="AW5909" s="12" t="s">
        <v>35</v>
      </c>
      <c r="AX5909" s="12" t="s">
        <v>72</v>
      </c>
      <c r="AY5909" s="189" t="s">
        <v>177</v>
      </c>
    </row>
    <row r="5910" spans="2:51" s="12" customFormat="1" x14ac:dyDescent="0.3">
      <c r="B5910" s="186"/>
      <c r="D5910" s="178" t="s">
        <v>197</v>
      </c>
      <c r="E5910" s="187" t="s">
        <v>3</v>
      </c>
      <c r="F5910" s="188" t="s">
        <v>1661</v>
      </c>
      <c r="H5910" s="189" t="s">
        <v>3</v>
      </c>
      <c r="I5910" s="190"/>
      <c r="L5910" s="186"/>
      <c r="M5910" s="191"/>
      <c r="N5910" s="192"/>
      <c r="O5910" s="192"/>
      <c r="P5910" s="192"/>
      <c r="Q5910" s="192"/>
      <c r="R5910" s="192"/>
      <c r="S5910" s="192"/>
      <c r="T5910" s="193"/>
      <c r="AT5910" s="189" t="s">
        <v>197</v>
      </c>
      <c r="AU5910" s="189" t="s">
        <v>80</v>
      </c>
      <c r="AV5910" s="12" t="s">
        <v>22</v>
      </c>
      <c r="AW5910" s="12" t="s">
        <v>35</v>
      </c>
      <c r="AX5910" s="12" t="s">
        <v>72</v>
      </c>
      <c r="AY5910" s="189" t="s">
        <v>177</v>
      </c>
    </row>
    <row r="5911" spans="2:51" s="11" customFormat="1" x14ac:dyDescent="0.3">
      <c r="B5911" s="177"/>
      <c r="D5911" s="178" t="s">
        <v>197</v>
      </c>
      <c r="E5911" s="179" t="s">
        <v>3</v>
      </c>
      <c r="F5911" s="180" t="s">
        <v>2471</v>
      </c>
      <c r="H5911" s="181">
        <v>12.07</v>
      </c>
      <c r="I5911" s="182"/>
      <c r="L5911" s="177"/>
      <c r="M5911" s="183"/>
      <c r="N5911" s="184"/>
      <c r="O5911" s="184"/>
      <c r="P5911" s="184"/>
      <c r="Q5911" s="184"/>
      <c r="R5911" s="184"/>
      <c r="S5911" s="184"/>
      <c r="T5911" s="185"/>
      <c r="AT5911" s="179" t="s">
        <v>197</v>
      </c>
      <c r="AU5911" s="179" t="s">
        <v>80</v>
      </c>
      <c r="AV5911" s="11" t="s">
        <v>80</v>
      </c>
      <c r="AW5911" s="11" t="s">
        <v>35</v>
      </c>
      <c r="AX5911" s="11" t="s">
        <v>72</v>
      </c>
      <c r="AY5911" s="179" t="s">
        <v>177</v>
      </c>
    </row>
    <row r="5912" spans="2:51" s="12" customFormat="1" x14ac:dyDescent="0.3">
      <c r="B5912" s="186"/>
      <c r="D5912" s="178" t="s">
        <v>197</v>
      </c>
      <c r="E5912" s="187" t="s">
        <v>3</v>
      </c>
      <c r="F5912" s="188" t="s">
        <v>1671</v>
      </c>
      <c r="H5912" s="189" t="s">
        <v>3</v>
      </c>
      <c r="I5912" s="190"/>
      <c r="L5912" s="186"/>
      <c r="M5912" s="191"/>
      <c r="N5912" s="192"/>
      <c r="O5912" s="192"/>
      <c r="P5912" s="192"/>
      <c r="Q5912" s="192"/>
      <c r="R5912" s="192"/>
      <c r="S5912" s="192"/>
      <c r="T5912" s="193"/>
      <c r="AT5912" s="189" t="s">
        <v>197</v>
      </c>
      <c r="AU5912" s="189" t="s">
        <v>80</v>
      </c>
      <c r="AV5912" s="12" t="s">
        <v>22</v>
      </c>
      <c r="AW5912" s="12" t="s">
        <v>35</v>
      </c>
      <c r="AX5912" s="12" t="s">
        <v>72</v>
      </c>
      <c r="AY5912" s="189" t="s">
        <v>177</v>
      </c>
    </row>
    <row r="5913" spans="2:51" s="12" customFormat="1" x14ac:dyDescent="0.3">
      <c r="B5913" s="186"/>
      <c r="D5913" s="178" t="s">
        <v>197</v>
      </c>
      <c r="E5913" s="187" t="s">
        <v>3</v>
      </c>
      <c r="F5913" s="188" t="s">
        <v>1672</v>
      </c>
      <c r="H5913" s="189" t="s">
        <v>3</v>
      </c>
      <c r="I5913" s="190"/>
      <c r="L5913" s="186"/>
      <c r="M5913" s="191"/>
      <c r="N5913" s="192"/>
      <c r="O5913" s="192"/>
      <c r="P5913" s="192"/>
      <c r="Q5913" s="192"/>
      <c r="R5913" s="192"/>
      <c r="S5913" s="192"/>
      <c r="T5913" s="193"/>
      <c r="AT5913" s="189" t="s">
        <v>197</v>
      </c>
      <c r="AU5913" s="189" t="s">
        <v>80</v>
      </c>
      <c r="AV5913" s="12" t="s">
        <v>22</v>
      </c>
      <c r="AW5913" s="12" t="s">
        <v>35</v>
      </c>
      <c r="AX5913" s="12" t="s">
        <v>72</v>
      </c>
      <c r="AY5913" s="189" t="s">
        <v>177</v>
      </c>
    </row>
    <row r="5914" spans="2:51" s="11" customFormat="1" x14ac:dyDescent="0.3">
      <c r="B5914" s="177"/>
      <c r="D5914" s="178" t="s">
        <v>197</v>
      </c>
      <c r="E5914" s="179" t="s">
        <v>3</v>
      </c>
      <c r="F5914" s="180" t="s">
        <v>2471</v>
      </c>
      <c r="H5914" s="181">
        <v>12.07</v>
      </c>
      <c r="I5914" s="182"/>
      <c r="L5914" s="177"/>
      <c r="M5914" s="183"/>
      <c r="N5914" s="184"/>
      <c r="O5914" s="184"/>
      <c r="P5914" s="184"/>
      <c r="Q5914" s="184"/>
      <c r="R5914" s="184"/>
      <c r="S5914" s="184"/>
      <c r="T5914" s="185"/>
      <c r="AT5914" s="179" t="s">
        <v>197</v>
      </c>
      <c r="AU5914" s="179" t="s">
        <v>80</v>
      </c>
      <c r="AV5914" s="11" t="s">
        <v>80</v>
      </c>
      <c r="AW5914" s="11" t="s">
        <v>35</v>
      </c>
      <c r="AX5914" s="11" t="s">
        <v>72</v>
      </c>
      <c r="AY5914" s="179" t="s">
        <v>177</v>
      </c>
    </row>
    <row r="5915" spans="2:51" s="12" customFormat="1" x14ac:dyDescent="0.3">
      <c r="B5915" s="186"/>
      <c r="D5915" s="178" t="s">
        <v>197</v>
      </c>
      <c r="E5915" s="187" t="s">
        <v>3</v>
      </c>
      <c r="F5915" s="188" t="s">
        <v>1676</v>
      </c>
      <c r="H5915" s="189" t="s">
        <v>3</v>
      </c>
      <c r="I5915" s="190"/>
      <c r="L5915" s="186"/>
      <c r="M5915" s="191"/>
      <c r="N5915" s="192"/>
      <c r="O5915" s="192"/>
      <c r="P5915" s="192"/>
      <c r="Q5915" s="192"/>
      <c r="R5915" s="192"/>
      <c r="S5915" s="192"/>
      <c r="T5915" s="193"/>
      <c r="AT5915" s="189" t="s">
        <v>197</v>
      </c>
      <c r="AU5915" s="189" t="s">
        <v>80</v>
      </c>
      <c r="AV5915" s="12" t="s">
        <v>22</v>
      </c>
      <c r="AW5915" s="12" t="s">
        <v>35</v>
      </c>
      <c r="AX5915" s="12" t="s">
        <v>72</v>
      </c>
      <c r="AY5915" s="189" t="s">
        <v>177</v>
      </c>
    </row>
    <row r="5916" spans="2:51" s="12" customFormat="1" x14ac:dyDescent="0.3">
      <c r="B5916" s="186"/>
      <c r="D5916" s="178" t="s">
        <v>197</v>
      </c>
      <c r="E5916" s="187" t="s">
        <v>3</v>
      </c>
      <c r="F5916" s="188" t="s">
        <v>1677</v>
      </c>
      <c r="H5916" s="189" t="s">
        <v>3</v>
      </c>
      <c r="I5916" s="190"/>
      <c r="L5916" s="186"/>
      <c r="M5916" s="191"/>
      <c r="N5916" s="192"/>
      <c r="O5916" s="192"/>
      <c r="P5916" s="192"/>
      <c r="Q5916" s="192"/>
      <c r="R5916" s="192"/>
      <c r="S5916" s="192"/>
      <c r="T5916" s="193"/>
      <c r="AT5916" s="189" t="s">
        <v>197</v>
      </c>
      <c r="AU5916" s="189" t="s">
        <v>80</v>
      </c>
      <c r="AV5916" s="12" t="s">
        <v>22</v>
      </c>
      <c r="AW5916" s="12" t="s">
        <v>35</v>
      </c>
      <c r="AX5916" s="12" t="s">
        <v>72</v>
      </c>
      <c r="AY5916" s="189" t="s">
        <v>177</v>
      </c>
    </row>
    <row r="5917" spans="2:51" s="11" customFormat="1" x14ac:dyDescent="0.3">
      <c r="B5917" s="177"/>
      <c r="D5917" s="178" t="s">
        <v>197</v>
      </c>
      <c r="E5917" s="179" t="s">
        <v>3</v>
      </c>
      <c r="F5917" s="180" t="s">
        <v>2472</v>
      </c>
      <c r="H5917" s="181">
        <v>17.38</v>
      </c>
      <c r="I5917" s="182"/>
      <c r="L5917" s="177"/>
      <c r="M5917" s="183"/>
      <c r="N5917" s="184"/>
      <c r="O5917" s="184"/>
      <c r="P5917" s="184"/>
      <c r="Q5917" s="184"/>
      <c r="R5917" s="184"/>
      <c r="S5917" s="184"/>
      <c r="T5917" s="185"/>
      <c r="AT5917" s="179" t="s">
        <v>197</v>
      </c>
      <c r="AU5917" s="179" t="s">
        <v>80</v>
      </c>
      <c r="AV5917" s="11" t="s">
        <v>80</v>
      </c>
      <c r="AW5917" s="11" t="s">
        <v>35</v>
      </c>
      <c r="AX5917" s="11" t="s">
        <v>72</v>
      </c>
      <c r="AY5917" s="179" t="s">
        <v>177</v>
      </c>
    </row>
    <row r="5918" spans="2:51" s="12" customFormat="1" x14ac:dyDescent="0.3">
      <c r="B5918" s="186"/>
      <c r="D5918" s="178" t="s">
        <v>197</v>
      </c>
      <c r="E5918" s="187" t="s">
        <v>3</v>
      </c>
      <c r="F5918" s="188" t="s">
        <v>1686</v>
      </c>
      <c r="H5918" s="189" t="s">
        <v>3</v>
      </c>
      <c r="I5918" s="190"/>
      <c r="L5918" s="186"/>
      <c r="M5918" s="191"/>
      <c r="N5918" s="192"/>
      <c r="O5918" s="192"/>
      <c r="P5918" s="192"/>
      <c r="Q5918" s="192"/>
      <c r="R5918" s="192"/>
      <c r="S5918" s="192"/>
      <c r="T5918" s="193"/>
      <c r="AT5918" s="189" t="s">
        <v>197</v>
      </c>
      <c r="AU5918" s="189" t="s">
        <v>80</v>
      </c>
      <c r="AV5918" s="12" t="s">
        <v>22</v>
      </c>
      <c r="AW5918" s="12" t="s">
        <v>35</v>
      </c>
      <c r="AX5918" s="12" t="s">
        <v>72</v>
      </c>
      <c r="AY5918" s="189" t="s">
        <v>177</v>
      </c>
    </row>
    <row r="5919" spans="2:51" s="12" customFormat="1" x14ac:dyDescent="0.3">
      <c r="B5919" s="186"/>
      <c r="D5919" s="178" t="s">
        <v>197</v>
      </c>
      <c r="E5919" s="187" t="s">
        <v>3</v>
      </c>
      <c r="F5919" s="188" t="s">
        <v>1687</v>
      </c>
      <c r="H5919" s="189" t="s">
        <v>3</v>
      </c>
      <c r="I5919" s="190"/>
      <c r="L5919" s="186"/>
      <c r="M5919" s="191"/>
      <c r="N5919" s="192"/>
      <c r="O5919" s="192"/>
      <c r="P5919" s="192"/>
      <c r="Q5919" s="192"/>
      <c r="R5919" s="192"/>
      <c r="S5919" s="192"/>
      <c r="T5919" s="193"/>
      <c r="AT5919" s="189" t="s">
        <v>197</v>
      </c>
      <c r="AU5919" s="189" t="s">
        <v>80</v>
      </c>
      <c r="AV5919" s="12" t="s">
        <v>22</v>
      </c>
      <c r="AW5919" s="12" t="s">
        <v>35</v>
      </c>
      <c r="AX5919" s="12" t="s">
        <v>72</v>
      </c>
      <c r="AY5919" s="189" t="s">
        <v>177</v>
      </c>
    </row>
    <row r="5920" spans="2:51" s="11" customFormat="1" x14ac:dyDescent="0.3">
      <c r="B5920" s="177"/>
      <c r="D5920" s="178" t="s">
        <v>197</v>
      </c>
      <c r="E5920" s="179" t="s">
        <v>3</v>
      </c>
      <c r="F5920" s="180" t="s">
        <v>2473</v>
      </c>
      <c r="H5920" s="181">
        <v>17.32</v>
      </c>
      <c r="I5920" s="182"/>
      <c r="L5920" s="177"/>
      <c r="M5920" s="183"/>
      <c r="N5920" s="184"/>
      <c r="O5920" s="184"/>
      <c r="P5920" s="184"/>
      <c r="Q5920" s="184"/>
      <c r="R5920" s="184"/>
      <c r="S5920" s="184"/>
      <c r="T5920" s="185"/>
      <c r="AT5920" s="179" t="s">
        <v>197</v>
      </c>
      <c r="AU5920" s="179" t="s">
        <v>80</v>
      </c>
      <c r="AV5920" s="11" t="s">
        <v>80</v>
      </c>
      <c r="AW5920" s="11" t="s">
        <v>35</v>
      </c>
      <c r="AX5920" s="11" t="s">
        <v>72</v>
      </c>
      <c r="AY5920" s="179" t="s">
        <v>177</v>
      </c>
    </row>
    <row r="5921" spans="2:51" s="12" customFormat="1" x14ac:dyDescent="0.3">
      <c r="B5921" s="186"/>
      <c r="D5921" s="178" t="s">
        <v>197</v>
      </c>
      <c r="E5921" s="187" t="s">
        <v>3</v>
      </c>
      <c r="F5921" s="188" t="s">
        <v>1689</v>
      </c>
      <c r="H5921" s="189" t="s">
        <v>3</v>
      </c>
      <c r="I5921" s="190"/>
      <c r="L5921" s="186"/>
      <c r="M5921" s="191"/>
      <c r="N5921" s="192"/>
      <c r="O5921" s="192"/>
      <c r="P5921" s="192"/>
      <c r="Q5921" s="192"/>
      <c r="R5921" s="192"/>
      <c r="S5921" s="192"/>
      <c r="T5921" s="193"/>
      <c r="AT5921" s="189" t="s">
        <v>197</v>
      </c>
      <c r="AU5921" s="189" t="s">
        <v>80</v>
      </c>
      <c r="AV5921" s="12" t="s">
        <v>22</v>
      </c>
      <c r="AW5921" s="12" t="s">
        <v>35</v>
      </c>
      <c r="AX5921" s="12" t="s">
        <v>72</v>
      </c>
      <c r="AY5921" s="189" t="s">
        <v>177</v>
      </c>
    </row>
    <row r="5922" spans="2:51" s="12" customFormat="1" x14ac:dyDescent="0.3">
      <c r="B5922" s="186"/>
      <c r="D5922" s="178" t="s">
        <v>197</v>
      </c>
      <c r="E5922" s="187" t="s">
        <v>3</v>
      </c>
      <c r="F5922" s="188" t="s">
        <v>1690</v>
      </c>
      <c r="H5922" s="189" t="s">
        <v>3</v>
      </c>
      <c r="I5922" s="190"/>
      <c r="L5922" s="186"/>
      <c r="M5922" s="191"/>
      <c r="N5922" s="192"/>
      <c r="O5922" s="192"/>
      <c r="P5922" s="192"/>
      <c r="Q5922" s="192"/>
      <c r="R5922" s="192"/>
      <c r="S5922" s="192"/>
      <c r="T5922" s="193"/>
      <c r="AT5922" s="189" t="s">
        <v>197</v>
      </c>
      <c r="AU5922" s="189" t="s">
        <v>80</v>
      </c>
      <c r="AV5922" s="12" t="s">
        <v>22</v>
      </c>
      <c r="AW5922" s="12" t="s">
        <v>35</v>
      </c>
      <c r="AX5922" s="12" t="s">
        <v>72</v>
      </c>
      <c r="AY5922" s="189" t="s">
        <v>177</v>
      </c>
    </row>
    <row r="5923" spans="2:51" s="11" customFormat="1" x14ac:dyDescent="0.3">
      <c r="B5923" s="177"/>
      <c r="D5923" s="178" t="s">
        <v>197</v>
      </c>
      <c r="E5923" s="179" t="s">
        <v>3</v>
      </c>
      <c r="F5923" s="180" t="s">
        <v>2474</v>
      </c>
      <c r="H5923" s="181">
        <v>18.97</v>
      </c>
      <c r="I5923" s="182"/>
      <c r="L5923" s="177"/>
      <c r="M5923" s="183"/>
      <c r="N5923" s="184"/>
      <c r="O5923" s="184"/>
      <c r="P5923" s="184"/>
      <c r="Q5923" s="184"/>
      <c r="R5923" s="184"/>
      <c r="S5923" s="184"/>
      <c r="T5923" s="185"/>
      <c r="AT5923" s="179" t="s">
        <v>197</v>
      </c>
      <c r="AU5923" s="179" t="s">
        <v>80</v>
      </c>
      <c r="AV5923" s="11" t="s">
        <v>80</v>
      </c>
      <c r="AW5923" s="11" t="s">
        <v>35</v>
      </c>
      <c r="AX5923" s="11" t="s">
        <v>72</v>
      </c>
      <c r="AY5923" s="179" t="s">
        <v>177</v>
      </c>
    </row>
    <row r="5924" spans="2:51" s="12" customFormat="1" x14ac:dyDescent="0.3">
      <c r="B5924" s="186"/>
      <c r="D5924" s="178" t="s">
        <v>197</v>
      </c>
      <c r="E5924" s="187" t="s">
        <v>3</v>
      </c>
      <c r="F5924" s="188" t="s">
        <v>1700</v>
      </c>
      <c r="H5924" s="189" t="s">
        <v>3</v>
      </c>
      <c r="I5924" s="190"/>
      <c r="L5924" s="186"/>
      <c r="M5924" s="191"/>
      <c r="N5924" s="192"/>
      <c r="O5924" s="192"/>
      <c r="P5924" s="192"/>
      <c r="Q5924" s="192"/>
      <c r="R5924" s="192"/>
      <c r="S5924" s="192"/>
      <c r="T5924" s="193"/>
      <c r="AT5924" s="189" t="s">
        <v>197</v>
      </c>
      <c r="AU5924" s="189" t="s">
        <v>80</v>
      </c>
      <c r="AV5924" s="12" t="s">
        <v>22</v>
      </c>
      <c r="AW5924" s="12" t="s">
        <v>35</v>
      </c>
      <c r="AX5924" s="12" t="s">
        <v>72</v>
      </c>
      <c r="AY5924" s="189" t="s">
        <v>177</v>
      </c>
    </row>
    <row r="5925" spans="2:51" s="12" customFormat="1" x14ac:dyDescent="0.3">
      <c r="B5925" s="186"/>
      <c r="D5925" s="178" t="s">
        <v>197</v>
      </c>
      <c r="E5925" s="187" t="s">
        <v>3</v>
      </c>
      <c r="F5925" s="188" t="s">
        <v>1701</v>
      </c>
      <c r="H5925" s="189" t="s">
        <v>3</v>
      </c>
      <c r="I5925" s="190"/>
      <c r="L5925" s="186"/>
      <c r="M5925" s="191"/>
      <c r="N5925" s="192"/>
      <c r="O5925" s="192"/>
      <c r="P5925" s="192"/>
      <c r="Q5925" s="192"/>
      <c r="R5925" s="192"/>
      <c r="S5925" s="192"/>
      <c r="T5925" s="193"/>
      <c r="AT5925" s="189" t="s">
        <v>197</v>
      </c>
      <c r="AU5925" s="189" t="s">
        <v>80</v>
      </c>
      <c r="AV5925" s="12" t="s">
        <v>22</v>
      </c>
      <c r="AW5925" s="12" t="s">
        <v>35</v>
      </c>
      <c r="AX5925" s="12" t="s">
        <v>72</v>
      </c>
      <c r="AY5925" s="189" t="s">
        <v>177</v>
      </c>
    </row>
    <row r="5926" spans="2:51" s="11" customFormat="1" x14ac:dyDescent="0.3">
      <c r="B5926" s="177"/>
      <c r="D5926" s="178" t="s">
        <v>197</v>
      </c>
      <c r="E5926" s="179" t="s">
        <v>3</v>
      </c>
      <c r="F5926" s="180" t="s">
        <v>2475</v>
      </c>
      <c r="H5926" s="181">
        <v>17.079999999999998</v>
      </c>
      <c r="I5926" s="182"/>
      <c r="L5926" s="177"/>
      <c r="M5926" s="183"/>
      <c r="N5926" s="184"/>
      <c r="O5926" s="184"/>
      <c r="P5926" s="184"/>
      <c r="Q5926" s="184"/>
      <c r="R5926" s="184"/>
      <c r="S5926" s="184"/>
      <c r="T5926" s="185"/>
      <c r="AT5926" s="179" t="s">
        <v>197</v>
      </c>
      <c r="AU5926" s="179" t="s">
        <v>80</v>
      </c>
      <c r="AV5926" s="11" t="s">
        <v>80</v>
      </c>
      <c r="AW5926" s="11" t="s">
        <v>35</v>
      </c>
      <c r="AX5926" s="11" t="s">
        <v>72</v>
      </c>
      <c r="AY5926" s="179" t="s">
        <v>177</v>
      </c>
    </row>
    <row r="5927" spans="2:51" s="12" customFormat="1" x14ac:dyDescent="0.3">
      <c r="B5927" s="186"/>
      <c r="D5927" s="178" t="s">
        <v>197</v>
      </c>
      <c r="E5927" s="187" t="s">
        <v>3</v>
      </c>
      <c r="F5927" s="188" t="s">
        <v>1703</v>
      </c>
      <c r="H5927" s="189" t="s">
        <v>3</v>
      </c>
      <c r="I5927" s="190"/>
      <c r="L5927" s="186"/>
      <c r="M5927" s="191"/>
      <c r="N5927" s="192"/>
      <c r="O5927" s="192"/>
      <c r="P5927" s="192"/>
      <c r="Q5927" s="192"/>
      <c r="R5927" s="192"/>
      <c r="S5927" s="192"/>
      <c r="T5927" s="193"/>
      <c r="AT5927" s="189" t="s">
        <v>197</v>
      </c>
      <c r="AU5927" s="189" t="s">
        <v>80</v>
      </c>
      <c r="AV5927" s="12" t="s">
        <v>22</v>
      </c>
      <c r="AW5927" s="12" t="s">
        <v>35</v>
      </c>
      <c r="AX5927" s="12" t="s">
        <v>72</v>
      </c>
      <c r="AY5927" s="189" t="s">
        <v>177</v>
      </c>
    </row>
    <row r="5928" spans="2:51" s="12" customFormat="1" x14ac:dyDescent="0.3">
      <c r="B5928" s="186"/>
      <c r="D5928" s="178" t="s">
        <v>197</v>
      </c>
      <c r="E5928" s="187" t="s">
        <v>3</v>
      </c>
      <c r="F5928" s="188" t="s">
        <v>1704</v>
      </c>
      <c r="H5928" s="189" t="s">
        <v>3</v>
      </c>
      <c r="I5928" s="190"/>
      <c r="L5928" s="186"/>
      <c r="M5928" s="191"/>
      <c r="N5928" s="192"/>
      <c r="O5928" s="192"/>
      <c r="P5928" s="192"/>
      <c r="Q5928" s="192"/>
      <c r="R5928" s="192"/>
      <c r="S5928" s="192"/>
      <c r="T5928" s="193"/>
      <c r="AT5928" s="189" t="s">
        <v>197</v>
      </c>
      <c r="AU5928" s="189" t="s">
        <v>80</v>
      </c>
      <c r="AV5928" s="12" t="s">
        <v>22</v>
      </c>
      <c r="AW5928" s="12" t="s">
        <v>35</v>
      </c>
      <c r="AX5928" s="12" t="s">
        <v>72</v>
      </c>
      <c r="AY5928" s="189" t="s">
        <v>177</v>
      </c>
    </row>
    <row r="5929" spans="2:51" s="11" customFormat="1" x14ac:dyDescent="0.3">
      <c r="B5929" s="177"/>
      <c r="D5929" s="178" t="s">
        <v>197</v>
      </c>
      <c r="E5929" s="179" t="s">
        <v>3</v>
      </c>
      <c r="F5929" s="180" t="s">
        <v>2476</v>
      </c>
      <c r="H5929" s="181">
        <v>17.82</v>
      </c>
      <c r="I5929" s="182"/>
      <c r="L5929" s="177"/>
      <c r="M5929" s="183"/>
      <c r="N5929" s="184"/>
      <c r="O5929" s="184"/>
      <c r="P5929" s="184"/>
      <c r="Q5929" s="184"/>
      <c r="R5929" s="184"/>
      <c r="S5929" s="184"/>
      <c r="T5929" s="185"/>
      <c r="AT5929" s="179" t="s">
        <v>197</v>
      </c>
      <c r="AU5929" s="179" t="s">
        <v>80</v>
      </c>
      <c r="AV5929" s="11" t="s">
        <v>80</v>
      </c>
      <c r="AW5929" s="11" t="s">
        <v>35</v>
      </c>
      <c r="AX5929" s="11" t="s">
        <v>72</v>
      </c>
      <c r="AY5929" s="179" t="s">
        <v>177</v>
      </c>
    </row>
    <row r="5930" spans="2:51" s="12" customFormat="1" x14ac:dyDescent="0.3">
      <c r="B5930" s="186"/>
      <c r="D5930" s="178" t="s">
        <v>197</v>
      </c>
      <c r="E5930" s="187" t="s">
        <v>3</v>
      </c>
      <c r="F5930" s="188" t="s">
        <v>1711</v>
      </c>
      <c r="H5930" s="189" t="s">
        <v>3</v>
      </c>
      <c r="I5930" s="190"/>
      <c r="L5930" s="186"/>
      <c r="M5930" s="191"/>
      <c r="N5930" s="192"/>
      <c r="O5930" s="192"/>
      <c r="P5930" s="192"/>
      <c r="Q5930" s="192"/>
      <c r="R5930" s="192"/>
      <c r="S5930" s="192"/>
      <c r="T5930" s="193"/>
      <c r="AT5930" s="189" t="s">
        <v>197</v>
      </c>
      <c r="AU5930" s="189" t="s">
        <v>80</v>
      </c>
      <c r="AV5930" s="12" t="s">
        <v>22</v>
      </c>
      <c r="AW5930" s="12" t="s">
        <v>35</v>
      </c>
      <c r="AX5930" s="12" t="s">
        <v>72</v>
      </c>
      <c r="AY5930" s="189" t="s">
        <v>177</v>
      </c>
    </row>
    <row r="5931" spans="2:51" s="12" customFormat="1" x14ac:dyDescent="0.3">
      <c r="B5931" s="186"/>
      <c r="D5931" s="178" t="s">
        <v>197</v>
      </c>
      <c r="E5931" s="187" t="s">
        <v>3</v>
      </c>
      <c r="F5931" s="188" t="s">
        <v>1712</v>
      </c>
      <c r="H5931" s="189" t="s">
        <v>3</v>
      </c>
      <c r="I5931" s="190"/>
      <c r="L5931" s="186"/>
      <c r="M5931" s="191"/>
      <c r="N5931" s="192"/>
      <c r="O5931" s="192"/>
      <c r="P5931" s="192"/>
      <c r="Q5931" s="192"/>
      <c r="R5931" s="192"/>
      <c r="S5931" s="192"/>
      <c r="T5931" s="193"/>
      <c r="AT5931" s="189" t="s">
        <v>197</v>
      </c>
      <c r="AU5931" s="189" t="s">
        <v>80</v>
      </c>
      <c r="AV5931" s="12" t="s">
        <v>22</v>
      </c>
      <c r="AW5931" s="12" t="s">
        <v>35</v>
      </c>
      <c r="AX5931" s="12" t="s">
        <v>72</v>
      </c>
      <c r="AY5931" s="189" t="s">
        <v>177</v>
      </c>
    </row>
    <row r="5932" spans="2:51" s="11" customFormat="1" x14ac:dyDescent="0.3">
      <c r="B5932" s="177"/>
      <c r="D5932" s="178" t="s">
        <v>197</v>
      </c>
      <c r="E5932" s="179" t="s">
        <v>3</v>
      </c>
      <c r="F5932" s="180" t="s">
        <v>2477</v>
      </c>
      <c r="H5932" s="181">
        <v>17.989999999999998</v>
      </c>
      <c r="I5932" s="182"/>
      <c r="L5932" s="177"/>
      <c r="M5932" s="183"/>
      <c r="N5932" s="184"/>
      <c r="O5932" s="184"/>
      <c r="P5932" s="184"/>
      <c r="Q5932" s="184"/>
      <c r="R5932" s="184"/>
      <c r="S5932" s="184"/>
      <c r="T5932" s="185"/>
      <c r="AT5932" s="179" t="s">
        <v>197</v>
      </c>
      <c r="AU5932" s="179" t="s">
        <v>80</v>
      </c>
      <c r="AV5932" s="11" t="s">
        <v>80</v>
      </c>
      <c r="AW5932" s="11" t="s">
        <v>35</v>
      </c>
      <c r="AX5932" s="11" t="s">
        <v>72</v>
      </c>
      <c r="AY5932" s="179" t="s">
        <v>177</v>
      </c>
    </row>
    <row r="5933" spans="2:51" s="12" customFormat="1" x14ac:dyDescent="0.3">
      <c r="B5933" s="186"/>
      <c r="D5933" s="178" t="s">
        <v>197</v>
      </c>
      <c r="E5933" s="187" t="s">
        <v>3</v>
      </c>
      <c r="F5933" s="188" t="s">
        <v>1735</v>
      </c>
      <c r="H5933" s="189" t="s">
        <v>3</v>
      </c>
      <c r="I5933" s="190"/>
      <c r="L5933" s="186"/>
      <c r="M5933" s="191"/>
      <c r="N5933" s="192"/>
      <c r="O5933" s="192"/>
      <c r="P5933" s="192"/>
      <c r="Q5933" s="192"/>
      <c r="R5933" s="192"/>
      <c r="S5933" s="192"/>
      <c r="T5933" s="193"/>
      <c r="AT5933" s="189" t="s">
        <v>197</v>
      </c>
      <c r="AU5933" s="189" t="s">
        <v>80</v>
      </c>
      <c r="AV5933" s="12" t="s">
        <v>22</v>
      </c>
      <c r="AW5933" s="12" t="s">
        <v>35</v>
      </c>
      <c r="AX5933" s="12" t="s">
        <v>72</v>
      </c>
      <c r="AY5933" s="189" t="s">
        <v>177</v>
      </c>
    </row>
    <row r="5934" spans="2:51" s="12" customFormat="1" x14ac:dyDescent="0.3">
      <c r="B5934" s="186"/>
      <c r="D5934" s="178" t="s">
        <v>197</v>
      </c>
      <c r="E5934" s="187" t="s">
        <v>3</v>
      </c>
      <c r="F5934" s="188" t="s">
        <v>1736</v>
      </c>
      <c r="H5934" s="189" t="s">
        <v>3</v>
      </c>
      <c r="I5934" s="190"/>
      <c r="L5934" s="186"/>
      <c r="M5934" s="191"/>
      <c r="N5934" s="192"/>
      <c r="O5934" s="192"/>
      <c r="P5934" s="192"/>
      <c r="Q5934" s="192"/>
      <c r="R5934" s="192"/>
      <c r="S5934" s="192"/>
      <c r="T5934" s="193"/>
      <c r="AT5934" s="189" t="s">
        <v>197</v>
      </c>
      <c r="AU5934" s="189" t="s">
        <v>80</v>
      </c>
      <c r="AV5934" s="12" t="s">
        <v>22</v>
      </c>
      <c r="AW5934" s="12" t="s">
        <v>35</v>
      </c>
      <c r="AX5934" s="12" t="s">
        <v>72</v>
      </c>
      <c r="AY5934" s="189" t="s">
        <v>177</v>
      </c>
    </row>
    <row r="5935" spans="2:51" s="11" customFormat="1" x14ac:dyDescent="0.3">
      <c r="B5935" s="177"/>
      <c r="D5935" s="178" t="s">
        <v>197</v>
      </c>
      <c r="E5935" s="179" t="s">
        <v>3</v>
      </c>
      <c r="F5935" s="180" t="s">
        <v>3008</v>
      </c>
      <c r="H5935" s="181">
        <v>79.63</v>
      </c>
      <c r="I5935" s="182"/>
      <c r="L5935" s="177"/>
      <c r="M5935" s="183"/>
      <c r="N5935" s="184"/>
      <c r="O5935" s="184"/>
      <c r="P5935" s="184"/>
      <c r="Q5935" s="184"/>
      <c r="R5935" s="184"/>
      <c r="S5935" s="184"/>
      <c r="T5935" s="185"/>
      <c r="AT5935" s="179" t="s">
        <v>197</v>
      </c>
      <c r="AU5935" s="179" t="s">
        <v>80</v>
      </c>
      <c r="AV5935" s="11" t="s">
        <v>80</v>
      </c>
      <c r="AW5935" s="11" t="s">
        <v>35</v>
      </c>
      <c r="AX5935" s="11" t="s">
        <v>72</v>
      </c>
      <c r="AY5935" s="179" t="s">
        <v>177</v>
      </c>
    </row>
    <row r="5936" spans="2:51" s="12" customFormat="1" x14ac:dyDescent="0.3">
      <c r="B5936" s="186"/>
      <c r="D5936" s="178" t="s">
        <v>197</v>
      </c>
      <c r="E5936" s="187" t="s">
        <v>3</v>
      </c>
      <c r="F5936" s="188" t="s">
        <v>1753</v>
      </c>
      <c r="H5936" s="189" t="s">
        <v>3</v>
      </c>
      <c r="I5936" s="190"/>
      <c r="L5936" s="186"/>
      <c r="M5936" s="191"/>
      <c r="N5936" s="192"/>
      <c r="O5936" s="192"/>
      <c r="P5936" s="192"/>
      <c r="Q5936" s="192"/>
      <c r="R5936" s="192"/>
      <c r="S5936" s="192"/>
      <c r="T5936" s="193"/>
      <c r="AT5936" s="189" t="s">
        <v>197</v>
      </c>
      <c r="AU5936" s="189" t="s">
        <v>80</v>
      </c>
      <c r="AV5936" s="12" t="s">
        <v>22</v>
      </c>
      <c r="AW5936" s="12" t="s">
        <v>35</v>
      </c>
      <c r="AX5936" s="12" t="s">
        <v>72</v>
      </c>
      <c r="AY5936" s="189" t="s">
        <v>177</v>
      </c>
    </row>
    <row r="5937" spans="2:51" s="12" customFormat="1" x14ac:dyDescent="0.3">
      <c r="B5937" s="186"/>
      <c r="D5937" s="178" t="s">
        <v>197</v>
      </c>
      <c r="E5937" s="187" t="s">
        <v>3</v>
      </c>
      <c r="F5937" s="188" t="s">
        <v>1754</v>
      </c>
      <c r="H5937" s="189" t="s">
        <v>3</v>
      </c>
      <c r="I5937" s="190"/>
      <c r="L5937" s="186"/>
      <c r="M5937" s="191"/>
      <c r="N5937" s="192"/>
      <c r="O5937" s="192"/>
      <c r="P5937" s="192"/>
      <c r="Q5937" s="192"/>
      <c r="R5937" s="192"/>
      <c r="S5937" s="192"/>
      <c r="T5937" s="193"/>
      <c r="AT5937" s="189" t="s">
        <v>197</v>
      </c>
      <c r="AU5937" s="189" t="s">
        <v>80</v>
      </c>
      <c r="AV5937" s="12" t="s">
        <v>22</v>
      </c>
      <c r="AW5937" s="12" t="s">
        <v>35</v>
      </c>
      <c r="AX5937" s="12" t="s">
        <v>72</v>
      </c>
      <c r="AY5937" s="189" t="s">
        <v>177</v>
      </c>
    </row>
    <row r="5938" spans="2:51" s="11" customFormat="1" x14ac:dyDescent="0.3">
      <c r="B5938" s="177"/>
      <c r="D5938" s="178" t="s">
        <v>197</v>
      </c>
      <c r="E5938" s="179" t="s">
        <v>3</v>
      </c>
      <c r="F5938" s="180" t="s">
        <v>2478</v>
      </c>
      <c r="H5938" s="181">
        <v>10</v>
      </c>
      <c r="I5938" s="182"/>
      <c r="L5938" s="177"/>
      <c r="M5938" s="183"/>
      <c r="N5938" s="184"/>
      <c r="O5938" s="184"/>
      <c r="P5938" s="184"/>
      <c r="Q5938" s="184"/>
      <c r="R5938" s="184"/>
      <c r="S5938" s="184"/>
      <c r="T5938" s="185"/>
      <c r="AT5938" s="179" t="s">
        <v>197</v>
      </c>
      <c r="AU5938" s="179" t="s">
        <v>80</v>
      </c>
      <c r="AV5938" s="11" t="s">
        <v>80</v>
      </c>
      <c r="AW5938" s="11" t="s">
        <v>35</v>
      </c>
      <c r="AX5938" s="11" t="s">
        <v>72</v>
      </c>
      <c r="AY5938" s="179" t="s">
        <v>177</v>
      </c>
    </row>
    <row r="5939" spans="2:51" s="12" customFormat="1" x14ac:dyDescent="0.3">
      <c r="B5939" s="186"/>
      <c r="D5939" s="178" t="s">
        <v>197</v>
      </c>
      <c r="E5939" s="187" t="s">
        <v>3</v>
      </c>
      <c r="F5939" s="188" t="s">
        <v>1761</v>
      </c>
      <c r="H5939" s="189" t="s">
        <v>3</v>
      </c>
      <c r="I5939" s="190"/>
      <c r="L5939" s="186"/>
      <c r="M5939" s="191"/>
      <c r="N5939" s="192"/>
      <c r="O5939" s="192"/>
      <c r="P5939" s="192"/>
      <c r="Q5939" s="192"/>
      <c r="R5939" s="192"/>
      <c r="S5939" s="192"/>
      <c r="T5939" s="193"/>
      <c r="AT5939" s="189" t="s">
        <v>197</v>
      </c>
      <c r="AU5939" s="189" t="s">
        <v>80</v>
      </c>
      <c r="AV5939" s="12" t="s">
        <v>22</v>
      </c>
      <c r="AW5939" s="12" t="s">
        <v>35</v>
      </c>
      <c r="AX5939" s="12" t="s">
        <v>72</v>
      </c>
      <c r="AY5939" s="189" t="s">
        <v>177</v>
      </c>
    </row>
    <row r="5940" spans="2:51" s="12" customFormat="1" x14ac:dyDescent="0.3">
      <c r="B5940" s="186"/>
      <c r="D5940" s="178" t="s">
        <v>197</v>
      </c>
      <c r="E5940" s="187" t="s">
        <v>3</v>
      </c>
      <c r="F5940" s="188" t="s">
        <v>1762</v>
      </c>
      <c r="H5940" s="189" t="s">
        <v>3</v>
      </c>
      <c r="I5940" s="190"/>
      <c r="L5940" s="186"/>
      <c r="M5940" s="191"/>
      <c r="N5940" s="192"/>
      <c r="O5940" s="192"/>
      <c r="P5940" s="192"/>
      <c r="Q5940" s="192"/>
      <c r="R5940" s="192"/>
      <c r="S5940" s="192"/>
      <c r="T5940" s="193"/>
      <c r="AT5940" s="189" t="s">
        <v>197</v>
      </c>
      <c r="AU5940" s="189" t="s">
        <v>80</v>
      </c>
      <c r="AV5940" s="12" t="s">
        <v>22</v>
      </c>
      <c r="AW5940" s="12" t="s">
        <v>35</v>
      </c>
      <c r="AX5940" s="12" t="s">
        <v>72</v>
      </c>
      <c r="AY5940" s="189" t="s">
        <v>177</v>
      </c>
    </row>
    <row r="5941" spans="2:51" s="11" customFormat="1" x14ac:dyDescent="0.3">
      <c r="B5941" s="177"/>
      <c r="D5941" s="178" t="s">
        <v>197</v>
      </c>
      <c r="E5941" s="179" t="s">
        <v>3</v>
      </c>
      <c r="F5941" s="180" t="s">
        <v>2506</v>
      </c>
      <c r="H5941" s="181">
        <v>14.21</v>
      </c>
      <c r="I5941" s="182"/>
      <c r="L5941" s="177"/>
      <c r="M5941" s="183"/>
      <c r="N5941" s="184"/>
      <c r="O5941" s="184"/>
      <c r="P5941" s="184"/>
      <c r="Q5941" s="184"/>
      <c r="R5941" s="184"/>
      <c r="S5941" s="184"/>
      <c r="T5941" s="185"/>
      <c r="AT5941" s="179" t="s">
        <v>197</v>
      </c>
      <c r="AU5941" s="179" t="s">
        <v>80</v>
      </c>
      <c r="AV5941" s="11" t="s">
        <v>80</v>
      </c>
      <c r="AW5941" s="11" t="s">
        <v>35</v>
      </c>
      <c r="AX5941" s="11" t="s">
        <v>72</v>
      </c>
      <c r="AY5941" s="179" t="s">
        <v>177</v>
      </c>
    </row>
    <row r="5942" spans="2:51" s="12" customFormat="1" x14ac:dyDescent="0.3">
      <c r="B5942" s="186"/>
      <c r="D5942" s="178" t="s">
        <v>197</v>
      </c>
      <c r="E5942" s="187" t="s">
        <v>3</v>
      </c>
      <c r="F5942" s="188" t="s">
        <v>1772</v>
      </c>
      <c r="H5942" s="189" t="s">
        <v>3</v>
      </c>
      <c r="I5942" s="190"/>
      <c r="L5942" s="186"/>
      <c r="M5942" s="191"/>
      <c r="N5942" s="192"/>
      <c r="O5942" s="192"/>
      <c r="P5942" s="192"/>
      <c r="Q5942" s="192"/>
      <c r="R5942" s="192"/>
      <c r="S5942" s="192"/>
      <c r="T5942" s="193"/>
      <c r="AT5942" s="189" t="s">
        <v>197</v>
      </c>
      <c r="AU5942" s="189" t="s">
        <v>80</v>
      </c>
      <c r="AV5942" s="12" t="s">
        <v>22</v>
      </c>
      <c r="AW5942" s="12" t="s">
        <v>35</v>
      </c>
      <c r="AX5942" s="12" t="s">
        <v>72</v>
      </c>
      <c r="AY5942" s="189" t="s">
        <v>177</v>
      </c>
    </row>
    <row r="5943" spans="2:51" s="12" customFormat="1" x14ac:dyDescent="0.3">
      <c r="B5943" s="186"/>
      <c r="D5943" s="178" t="s">
        <v>197</v>
      </c>
      <c r="E5943" s="187" t="s">
        <v>3</v>
      </c>
      <c r="F5943" s="188" t="s">
        <v>1773</v>
      </c>
      <c r="H5943" s="189" t="s">
        <v>3</v>
      </c>
      <c r="I5943" s="190"/>
      <c r="L5943" s="186"/>
      <c r="M5943" s="191"/>
      <c r="N5943" s="192"/>
      <c r="O5943" s="192"/>
      <c r="P5943" s="192"/>
      <c r="Q5943" s="192"/>
      <c r="R5943" s="192"/>
      <c r="S5943" s="192"/>
      <c r="T5943" s="193"/>
      <c r="AT5943" s="189" t="s">
        <v>197</v>
      </c>
      <c r="AU5943" s="189" t="s">
        <v>80</v>
      </c>
      <c r="AV5943" s="12" t="s">
        <v>22</v>
      </c>
      <c r="AW5943" s="12" t="s">
        <v>35</v>
      </c>
      <c r="AX5943" s="12" t="s">
        <v>72</v>
      </c>
      <c r="AY5943" s="189" t="s">
        <v>177</v>
      </c>
    </row>
    <row r="5944" spans="2:51" s="11" customFormat="1" x14ac:dyDescent="0.3">
      <c r="B5944" s="177"/>
      <c r="D5944" s="178" t="s">
        <v>197</v>
      </c>
      <c r="E5944" s="179" t="s">
        <v>3</v>
      </c>
      <c r="F5944" s="180" t="s">
        <v>2459</v>
      </c>
      <c r="H5944" s="181">
        <v>9.61</v>
      </c>
      <c r="I5944" s="182"/>
      <c r="L5944" s="177"/>
      <c r="M5944" s="183"/>
      <c r="N5944" s="184"/>
      <c r="O5944" s="184"/>
      <c r="P5944" s="184"/>
      <c r="Q5944" s="184"/>
      <c r="R5944" s="184"/>
      <c r="S5944" s="184"/>
      <c r="T5944" s="185"/>
      <c r="AT5944" s="179" t="s">
        <v>197</v>
      </c>
      <c r="AU5944" s="179" t="s">
        <v>80</v>
      </c>
      <c r="AV5944" s="11" t="s">
        <v>80</v>
      </c>
      <c r="AW5944" s="11" t="s">
        <v>35</v>
      </c>
      <c r="AX5944" s="11" t="s">
        <v>72</v>
      </c>
      <c r="AY5944" s="179" t="s">
        <v>177</v>
      </c>
    </row>
    <row r="5945" spans="2:51" s="12" customFormat="1" x14ac:dyDescent="0.3">
      <c r="B5945" s="186"/>
      <c r="D5945" s="178" t="s">
        <v>197</v>
      </c>
      <c r="E5945" s="187" t="s">
        <v>3</v>
      </c>
      <c r="F5945" s="188" t="s">
        <v>1779</v>
      </c>
      <c r="H5945" s="189" t="s">
        <v>3</v>
      </c>
      <c r="I5945" s="190"/>
      <c r="L5945" s="186"/>
      <c r="M5945" s="191"/>
      <c r="N5945" s="192"/>
      <c r="O5945" s="192"/>
      <c r="P5945" s="192"/>
      <c r="Q5945" s="192"/>
      <c r="R5945" s="192"/>
      <c r="S5945" s="192"/>
      <c r="T5945" s="193"/>
      <c r="AT5945" s="189" t="s">
        <v>197</v>
      </c>
      <c r="AU5945" s="189" t="s">
        <v>80</v>
      </c>
      <c r="AV5945" s="12" t="s">
        <v>22</v>
      </c>
      <c r="AW5945" s="12" t="s">
        <v>35</v>
      </c>
      <c r="AX5945" s="12" t="s">
        <v>72</v>
      </c>
      <c r="AY5945" s="189" t="s">
        <v>177</v>
      </c>
    </row>
    <row r="5946" spans="2:51" s="12" customFormat="1" x14ac:dyDescent="0.3">
      <c r="B5946" s="186"/>
      <c r="D5946" s="178" t="s">
        <v>197</v>
      </c>
      <c r="E5946" s="187" t="s">
        <v>3</v>
      </c>
      <c r="F5946" s="188" t="s">
        <v>1780</v>
      </c>
      <c r="H5946" s="189" t="s">
        <v>3</v>
      </c>
      <c r="I5946" s="190"/>
      <c r="L5946" s="186"/>
      <c r="M5946" s="191"/>
      <c r="N5946" s="192"/>
      <c r="O5946" s="192"/>
      <c r="P5946" s="192"/>
      <c r="Q5946" s="192"/>
      <c r="R5946" s="192"/>
      <c r="S5946" s="192"/>
      <c r="T5946" s="193"/>
      <c r="AT5946" s="189" t="s">
        <v>197</v>
      </c>
      <c r="AU5946" s="189" t="s">
        <v>80</v>
      </c>
      <c r="AV5946" s="12" t="s">
        <v>22</v>
      </c>
      <c r="AW5946" s="12" t="s">
        <v>35</v>
      </c>
      <c r="AX5946" s="12" t="s">
        <v>72</v>
      </c>
      <c r="AY5946" s="189" t="s">
        <v>177</v>
      </c>
    </row>
    <row r="5947" spans="2:51" s="11" customFormat="1" x14ac:dyDescent="0.3">
      <c r="B5947" s="177"/>
      <c r="D5947" s="178" t="s">
        <v>197</v>
      </c>
      <c r="E5947" s="179" t="s">
        <v>3</v>
      </c>
      <c r="F5947" s="180" t="s">
        <v>3009</v>
      </c>
      <c r="H5947" s="181">
        <v>29.73</v>
      </c>
      <c r="I5947" s="182"/>
      <c r="L5947" s="177"/>
      <c r="M5947" s="183"/>
      <c r="N5947" s="184"/>
      <c r="O5947" s="184"/>
      <c r="P5947" s="184"/>
      <c r="Q5947" s="184"/>
      <c r="R5947" s="184"/>
      <c r="S5947" s="184"/>
      <c r="T5947" s="185"/>
      <c r="AT5947" s="179" t="s">
        <v>197</v>
      </c>
      <c r="AU5947" s="179" t="s">
        <v>80</v>
      </c>
      <c r="AV5947" s="11" t="s">
        <v>80</v>
      </c>
      <c r="AW5947" s="11" t="s">
        <v>35</v>
      </c>
      <c r="AX5947" s="11" t="s">
        <v>72</v>
      </c>
      <c r="AY5947" s="179" t="s">
        <v>177</v>
      </c>
    </row>
    <row r="5948" spans="2:51" s="12" customFormat="1" x14ac:dyDescent="0.3">
      <c r="B5948" s="186"/>
      <c r="D5948" s="178" t="s">
        <v>197</v>
      </c>
      <c r="E5948" s="187" t="s">
        <v>3</v>
      </c>
      <c r="F5948" s="188" t="s">
        <v>1783</v>
      </c>
      <c r="H5948" s="189" t="s">
        <v>3</v>
      </c>
      <c r="I5948" s="190"/>
      <c r="L5948" s="186"/>
      <c r="M5948" s="191"/>
      <c r="N5948" s="192"/>
      <c r="O5948" s="192"/>
      <c r="P5948" s="192"/>
      <c r="Q5948" s="192"/>
      <c r="R5948" s="192"/>
      <c r="S5948" s="192"/>
      <c r="T5948" s="193"/>
      <c r="AT5948" s="189" t="s">
        <v>197</v>
      </c>
      <c r="AU5948" s="189" t="s">
        <v>80</v>
      </c>
      <c r="AV5948" s="12" t="s">
        <v>22</v>
      </c>
      <c r="AW5948" s="12" t="s">
        <v>35</v>
      </c>
      <c r="AX5948" s="12" t="s">
        <v>72</v>
      </c>
      <c r="AY5948" s="189" t="s">
        <v>177</v>
      </c>
    </row>
    <row r="5949" spans="2:51" s="12" customFormat="1" x14ac:dyDescent="0.3">
      <c r="B5949" s="186"/>
      <c r="D5949" s="178" t="s">
        <v>197</v>
      </c>
      <c r="E5949" s="187" t="s">
        <v>3</v>
      </c>
      <c r="F5949" s="188" t="s">
        <v>1784</v>
      </c>
      <c r="H5949" s="189" t="s">
        <v>3</v>
      </c>
      <c r="I5949" s="190"/>
      <c r="L5949" s="186"/>
      <c r="M5949" s="191"/>
      <c r="N5949" s="192"/>
      <c r="O5949" s="192"/>
      <c r="P5949" s="192"/>
      <c r="Q5949" s="192"/>
      <c r="R5949" s="192"/>
      <c r="S5949" s="192"/>
      <c r="T5949" s="193"/>
      <c r="AT5949" s="189" t="s">
        <v>197</v>
      </c>
      <c r="AU5949" s="189" t="s">
        <v>80</v>
      </c>
      <c r="AV5949" s="12" t="s">
        <v>22</v>
      </c>
      <c r="AW5949" s="12" t="s">
        <v>35</v>
      </c>
      <c r="AX5949" s="12" t="s">
        <v>72</v>
      </c>
      <c r="AY5949" s="189" t="s">
        <v>177</v>
      </c>
    </row>
    <row r="5950" spans="2:51" s="11" customFormat="1" x14ac:dyDescent="0.3">
      <c r="B5950" s="177"/>
      <c r="D5950" s="178" t="s">
        <v>197</v>
      </c>
      <c r="E5950" s="179" t="s">
        <v>3</v>
      </c>
      <c r="F5950" s="180" t="s">
        <v>2381</v>
      </c>
      <c r="H5950" s="181">
        <v>10.029999999999999</v>
      </c>
      <c r="I5950" s="182"/>
      <c r="L5950" s="177"/>
      <c r="M5950" s="183"/>
      <c r="N5950" s="184"/>
      <c r="O5950" s="184"/>
      <c r="P5950" s="184"/>
      <c r="Q5950" s="184"/>
      <c r="R5950" s="184"/>
      <c r="S5950" s="184"/>
      <c r="T5950" s="185"/>
      <c r="AT5950" s="179" t="s">
        <v>197</v>
      </c>
      <c r="AU5950" s="179" t="s">
        <v>80</v>
      </c>
      <c r="AV5950" s="11" t="s">
        <v>80</v>
      </c>
      <c r="AW5950" s="11" t="s">
        <v>35</v>
      </c>
      <c r="AX5950" s="11" t="s">
        <v>72</v>
      </c>
      <c r="AY5950" s="179" t="s">
        <v>177</v>
      </c>
    </row>
    <row r="5951" spans="2:51" s="12" customFormat="1" x14ac:dyDescent="0.3">
      <c r="B5951" s="186"/>
      <c r="D5951" s="178" t="s">
        <v>197</v>
      </c>
      <c r="E5951" s="187" t="s">
        <v>3</v>
      </c>
      <c r="F5951" s="188" t="s">
        <v>1789</v>
      </c>
      <c r="H5951" s="189" t="s">
        <v>3</v>
      </c>
      <c r="I5951" s="190"/>
      <c r="L5951" s="186"/>
      <c r="M5951" s="191"/>
      <c r="N5951" s="192"/>
      <c r="O5951" s="192"/>
      <c r="P5951" s="192"/>
      <c r="Q5951" s="192"/>
      <c r="R5951" s="192"/>
      <c r="S5951" s="192"/>
      <c r="T5951" s="193"/>
      <c r="AT5951" s="189" t="s">
        <v>197</v>
      </c>
      <c r="AU5951" s="189" t="s">
        <v>80</v>
      </c>
      <c r="AV5951" s="12" t="s">
        <v>22</v>
      </c>
      <c r="AW5951" s="12" t="s">
        <v>35</v>
      </c>
      <c r="AX5951" s="12" t="s">
        <v>72</v>
      </c>
      <c r="AY5951" s="189" t="s">
        <v>177</v>
      </c>
    </row>
    <row r="5952" spans="2:51" s="12" customFormat="1" x14ac:dyDescent="0.3">
      <c r="B5952" s="186"/>
      <c r="D5952" s="178" t="s">
        <v>197</v>
      </c>
      <c r="E5952" s="187" t="s">
        <v>3</v>
      </c>
      <c r="F5952" s="188" t="s">
        <v>1790</v>
      </c>
      <c r="H5952" s="189" t="s">
        <v>3</v>
      </c>
      <c r="I5952" s="190"/>
      <c r="L5952" s="186"/>
      <c r="M5952" s="191"/>
      <c r="N5952" s="192"/>
      <c r="O5952" s="192"/>
      <c r="P5952" s="192"/>
      <c r="Q5952" s="192"/>
      <c r="R5952" s="192"/>
      <c r="S5952" s="192"/>
      <c r="T5952" s="193"/>
      <c r="AT5952" s="189" t="s">
        <v>197</v>
      </c>
      <c r="AU5952" s="189" t="s">
        <v>80</v>
      </c>
      <c r="AV5952" s="12" t="s">
        <v>22</v>
      </c>
      <c r="AW5952" s="12" t="s">
        <v>35</v>
      </c>
      <c r="AX5952" s="12" t="s">
        <v>72</v>
      </c>
      <c r="AY5952" s="189" t="s">
        <v>177</v>
      </c>
    </row>
    <row r="5953" spans="2:51" s="11" customFormat="1" x14ac:dyDescent="0.3">
      <c r="B5953" s="177"/>
      <c r="D5953" s="178" t="s">
        <v>197</v>
      </c>
      <c r="E5953" s="179" t="s">
        <v>3</v>
      </c>
      <c r="F5953" s="180" t="s">
        <v>2479</v>
      </c>
      <c r="H5953" s="181">
        <v>15.54</v>
      </c>
      <c r="I5953" s="182"/>
      <c r="L5953" s="177"/>
      <c r="M5953" s="183"/>
      <c r="N5953" s="184"/>
      <c r="O5953" s="184"/>
      <c r="P5953" s="184"/>
      <c r="Q5953" s="184"/>
      <c r="R5953" s="184"/>
      <c r="S5953" s="184"/>
      <c r="T5953" s="185"/>
      <c r="AT5953" s="179" t="s">
        <v>197</v>
      </c>
      <c r="AU5953" s="179" t="s">
        <v>80</v>
      </c>
      <c r="AV5953" s="11" t="s">
        <v>80</v>
      </c>
      <c r="AW5953" s="11" t="s">
        <v>35</v>
      </c>
      <c r="AX5953" s="11" t="s">
        <v>72</v>
      </c>
      <c r="AY5953" s="179" t="s">
        <v>177</v>
      </c>
    </row>
    <row r="5954" spans="2:51" s="12" customFormat="1" x14ac:dyDescent="0.3">
      <c r="B5954" s="186"/>
      <c r="D5954" s="178" t="s">
        <v>197</v>
      </c>
      <c r="E5954" s="187" t="s">
        <v>3</v>
      </c>
      <c r="F5954" s="188" t="s">
        <v>1792</v>
      </c>
      <c r="H5954" s="189" t="s">
        <v>3</v>
      </c>
      <c r="I5954" s="190"/>
      <c r="L5954" s="186"/>
      <c r="M5954" s="191"/>
      <c r="N5954" s="192"/>
      <c r="O5954" s="192"/>
      <c r="P5954" s="192"/>
      <c r="Q5954" s="192"/>
      <c r="R5954" s="192"/>
      <c r="S5954" s="192"/>
      <c r="T5954" s="193"/>
      <c r="AT5954" s="189" t="s">
        <v>197</v>
      </c>
      <c r="AU5954" s="189" t="s">
        <v>80</v>
      </c>
      <c r="AV5954" s="12" t="s">
        <v>22</v>
      </c>
      <c r="AW5954" s="12" t="s">
        <v>35</v>
      </c>
      <c r="AX5954" s="12" t="s">
        <v>72</v>
      </c>
      <c r="AY5954" s="189" t="s">
        <v>177</v>
      </c>
    </row>
    <row r="5955" spans="2:51" s="12" customFormat="1" x14ac:dyDescent="0.3">
      <c r="B5955" s="186"/>
      <c r="D5955" s="178" t="s">
        <v>197</v>
      </c>
      <c r="E5955" s="187" t="s">
        <v>3</v>
      </c>
      <c r="F5955" s="188" t="s">
        <v>1793</v>
      </c>
      <c r="H5955" s="189" t="s">
        <v>3</v>
      </c>
      <c r="I5955" s="190"/>
      <c r="L5955" s="186"/>
      <c r="M5955" s="191"/>
      <c r="N5955" s="192"/>
      <c r="O5955" s="192"/>
      <c r="P5955" s="192"/>
      <c r="Q5955" s="192"/>
      <c r="R5955" s="192"/>
      <c r="S5955" s="192"/>
      <c r="T5955" s="193"/>
      <c r="AT5955" s="189" t="s">
        <v>197</v>
      </c>
      <c r="AU5955" s="189" t="s">
        <v>80</v>
      </c>
      <c r="AV5955" s="12" t="s">
        <v>22</v>
      </c>
      <c r="AW5955" s="12" t="s">
        <v>35</v>
      </c>
      <c r="AX5955" s="12" t="s">
        <v>72</v>
      </c>
      <c r="AY5955" s="189" t="s">
        <v>177</v>
      </c>
    </row>
    <row r="5956" spans="2:51" s="11" customFormat="1" x14ac:dyDescent="0.3">
      <c r="B5956" s="177"/>
      <c r="D5956" s="178" t="s">
        <v>197</v>
      </c>
      <c r="E5956" s="179" t="s">
        <v>3</v>
      </c>
      <c r="F5956" s="180" t="s">
        <v>2480</v>
      </c>
      <c r="H5956" s="181">
        <v>16.57</v>
      </c>
      <c r="I5956" s="182"/>
      <c r="L5956" s="177"/>
      <c r="M5956" s="183"/>
      <c r="N5956" s="184"/>
      <c r="O5956" s="184"/>
      <c r="P5956" s="184"/>
      <c r="Q5956" s="184"/>
      <c r="R5956" s="184"/>
      <c r="S5956" s="184"/>
      <c r="T5956" s="185"/>
      <c r="AT5956" s="179" t="s">
        <v>197</v>
      </c>
      <c r="AU5956" s="179" t="s">
        <v>80</v>
      </c>
      <c r="AV5956" s="11" t="s">
        <v>80</v>
      </c>
      <c r="AW5956" s="11" t="s">
        <v>35</v>
      </c>
      <c r="AX5956" s="11" t="s">
        <v>72</v>
      </c>
      <c r="AY5956" s="179" t="s">
        <v>177</v>
      </c>
    </row>
    <row r="5957" spans="2:51" s="12" customFormat="1" x14ac:dyDescent="0.3">
      <c r="B5957" s="186"/>
      <c r="D5957" s="178" t="s">
        <v>197</v>
      </c>
      <c r="E5957" s="187" t="s">
        <v>3</v>
      </c>
      <c r="F5957" s="188" t="s">
        <v>1806</v>
      </c>
      <c r="H5957" s="189" t="s">
        <v>3</v>
      </c>
      <c r="I5957" s="190"/>
      <c r="L5957" s="186"/>
      <c r="M5957" s="191"/>
      <c r="N5957" s="192"/>
      <c r="O5957" s="192"/>
      <c r="P5957" s="192"/>
      <c r="Q5957" s="192"/>
      <c r="R5957" s="192"/>
      <c r="S5957" s="192"/>
      <c r="T5957" s="193"/>
      <c r="AT5957" s="189" t="s">
        <v>197</v>
      </c>
      <c r="AU5957" s="189" t="s">
        <v>80</v>
      </c>
      <c r="AV5957" s="12" t="s">
        <v>22</v>
      </c>
      <c r="AW5957" s="12" t="s">
        <v>35</v>
      </c>
      <c r="AX5957" s="12" t="s">
        <v>72</v>
      </c>
      <c r="AY5957" s="189" t="s">
        <v>177</v>
      </c>
    </row>
    <row r="5958" spans="2:51" s="12" customFormat="1" x14ac:dyDescent="0.3">
      <c r="B5958" s="186"/>
      <c r="D5958" s="178" t="s">
        <v>197</v>
      </c>
      <c r="E5958" s="187" t="s">
        <v>3</v>
      </c>
      <c r="F5958" s="188" t="s">
        <v>1807</v>
      </c>
      <c r="H5958" s="189" t="s">
        <v>3</v>
      </c>
      <c r="I5958" s="190"/>
      <c r="L5958" s="186"/>
      <c r="M5958" s="191"/>
      <c r="N5958" s="192"/>
      <c r="O5958" s="192"/>
      <c r="P5958" s="192"/>
      <c r="Q5958" s="192"/>
      <c r="R5958" s="192"/>
      <c r="S5958" s="192"/>
      <c r="T5958" s="193"/>
      <c r="AT5958" s="189" t="s">
        <v>197</v>
      </c>
      <c r="AU5958" s="189" t="s">
        <v>80</v>
      </c>
      <c r="AV5958" s="12" t="s">
        <v>22</v>
      </c>
      <c r="AW5958" s="12" t="s">
        <v>35</v>
      </c>
      <c r="AX5958" s="12" t="s">
        <v>72</v>
      </c>
      <c r="AY5958" s="189" t="s">
        <v>177</v>
      </c>
    </row>
    <row r="5959" spans="2:51" s="11" customFormat="1" x14ac:dyDescent="0.3">
      <c r="B5959" s="177"/>
      <c r="D5959" s="178" t="s">
        <v>197</v>
      </c>
      <c r="E5959" s="179" t="s">
        <v>3</v>
      </c>
      <c r="F5959" s="180" t="s">
        <v>2481</v>
      </c>
      <c r="H5959" s="181">
        <v>20.13</v>
      </c>
      <c r="I5959" s="182"/>
      <c r="L5959" s="177"/>
      <c r="M5959" s="183"/>
      <c r="N5959" s="184"/>
      <c r="O5959" s="184"/>
      <c r="P5959" s="184"/>
      <c r="Q5959" s="184"/>
      <c r="R5959" s="184"/>
      <c r="S5959" s="184"/>
      <c r="T5959" s="185"/>
      <c r="AT5959" s="179" t="s">
        <v>197</v>
      </c>
      <c r="AU5959" s="179" t="s">
        <v>80</v>
      </c>
      <c r="AV5959" s="11" t="s">
        <v>80</v>
      </c>
      <c r="AW5959" s="11" t="s">
        <v>35</v>
      </c>
      <c r="AX5959" s="11" t="s">
        <v>72</v>
      </c>
      <c r="AY5959" s="179" t="s">
        <v>177</v>
      </c>
    </row>
    <row r="5960" spans="2:51" s="12" customFormat="1" x14ac:dyDescent="0.3">
      <c r="B5960" s="186"/>
      <c r="D5960" s="178" t="s">
        <v>197</v>
      </c>
      <c r="E5960" s="187" t="s">
        <v>3</v>
      </c>
      <c r="F5960" s="188" t="s">
        <v>1833</v>
      </c>
      <c r="H5960" s="189" t="s">
        <v>3</v>
      </c>
      <c r="I5960" s="190"/>
      <c r="L5960" s="186"/>
      <c r="M5960" s="191"/>
      <c r="N5960" s="192"/>
      <c r="O5960" s="192"/>
      <c r="P5960" s="192"/>
      <c r="Q5960" s="192"/>
      <c r="R5960" s="192"/>
      <c r="S5960" s="192"/>
      <c r="T5960" s="193"/>
      <c r="AT5960" s="189" t="s">
        <v>197</v>
      </c>
      <c r="AU5960" s="189" t="s">
        <v>80</v>
      </c>
      <c r="AV5960" s="12" t="s">
        <v>22</v>
      </c>
      <c r="AW5960" s="12" t="s">
        <v>35</v>
      </c>
      <c r="AX5960" s="12" t="s">
        <v>72</v>
      </c>
      <c r="AY5960" s="189" t="s">
        <v>177</v>
      </c>
    </row>
    <row r="5961" spans="2:51" s="12" customFormat="1" x14ac:dyDescent="0.3">
      <c r="B5961" s="186"/>
      <c r="D5961" s="178" t="s">
        <v>197</v>
      </c>
      <c r="E5961" s="187" t="s">
        <v>3</v>
      </c>
      <c r="F5961" s="188" t="s">
        <v>1834</v>
      </c>
      <c r="H5961" s="189" t="s">
        <v>3</v>
      </c>
      <c r="I5961" s="190"/>
      <c r="L5961" s="186"/>
      <c r="M5961" s="191"/>
      <c r="N5961" s="192"/>
      <c r="O5961" s="192"/>
      <c r="P5961" s="192"/>
      <c r="Q5961" s="192"/>
      <c r="R5961" s="192"/>
      <c r="S5961" s="192"/>
      <c r="T5961" s="193"/>
      <c r="AT5961" s="189" t="s">
        <v>197</v>
      </c>
      <c r="AU5961" s="189" t="s">
        <v>80</v>
      </c>
      <c r="AV5961" s="12" t="s">
        <v>22</v>
      </c>
      <c r="AW5961" s="12" t="s">
        <v>35</v>
      </c>
      <c r="AX5961" s="12" t="s">
        <v>72</v>
      </c>
      <c r="AY5961" s="189" t="s">
        <v>177</v>
      </c>
    </row>
    <row r="5962" spans="2:51" s="11" customFormat="1" x14ac:dyDescent="0.3">
      <c r="B5962" s="177"/>
      <c r="D5962" s="178" t="s">
        <v>197</v>
      </c>
      <c r="E5962" s="179" t="s">
        <v>3</v>
      </c>
      <c r="F5962" s="180" t="s">
        <v>2461</v>
      </c>
      <c r="H5962" s="181">
        <v>9.2899999999999991</v>
      </c>
      <c r="I5962" s="182"/>
      <c r="L5962" s="177"/>
      <c r="M5962" s="183"/>
      <c r="N5962" s="184"/>
      <c r="O5962" s="184"/>
      <c r="P5962" s="184"/>
      <c r="Q5962" s="184"/>
      <c r="R5962" s="184"/>
      <c r="S5962" s="184"/>
      <c r="T5962" s="185"/>
      <c r="AT5962" s="179" t="s">
        <v>197</v>
      </c>
      <c r="AU5962" s="179" t="s">
        <v>80</v>
      </c>
      <c r="AV5962" s="11" t="s">
        <v>80</v>
      </c>
      <c r="AW5962" s="11" t="s">
        <v>35</v>
      </c>
      <c r="AX5962" s="11" t="s">
        <v>72</v>
      </c>
      <c r="AY5962" s="179" t="s">
        <v>177</v>
      </c>
    </row>
    <row r="5963" spans="2:51" s="12" customFormat="1" x14ac:dyDescent="0.3">
      <c r="B5963" s="186"/>
      <c r="D5963" s="178" t="s">
        <v>197</v>
      </c>
      <c r="E5963" s="187" t="s">
        <v>3</v>
      </c>
      <c r="F5963" s="188" t="s">
        <v>1818</v>
      </c>
      <c r="H5963" s="189" t="s">
        <v>3</v>
      </c>
      <c r="I5963" s="190"/>
      <c r="L5963" s="186"/>
      <c r="M5963" s="191"/>
      <c r="N5963" s="192"/>
      <c r="O5963" s="192"/>
      <c r="P5963" s="192"/>
      <c r="Q5963" s="192"/>
      <c r="R5963" s="192"/>
      <c r="S5963" s="192"/>
      <c r="T5963" s="193"/>
      <c r="AT5963" s="189" t="s">
        <v>197</v>
      </c>
      <c r="AU5963" s="189" t="s">
        <v>80</v>
      </c>
      <c r="AV5963" s="12" t="s">
        <v>22</v>
      </c>
      <c r="AW5963" s="12" t="s">
        <v>35</v>
      </c>
      <c r="AX5963" s="12" t="s">
        <v>72</v>
      </c>
      <c r="AY5963" s="189" t="s">
        <v>177</v>
      </c>
    </row>
    <row r="5964" spans="2:51" s="12" customFormat="1" x14ac:dyDescent="0.3">
      <c r="B5964" s="186"/>
      <c r="D5964" s="178" t="s">
        <v>197</v>
      </c>
      <c r="E5964" s="187" t="s">
        <v>3</v>
      </c>
      <c r="F5964" s="188" t="s">
        <v>1819</v>
      </c>
      <c r="H5964" s="189" t="s">
        <v>3</v>
      </c>
      <c r="I5964" s="190"/>
      <c r="L5964" s="186"/>
      <c r="M5964" s="191"/>
      <c r="N5964" s="192"/>
      <c r="O5964" s="192"/>
      <c r="P5964" s="192"/>
      <c r="Q5964" s="192"/>
      <c r="R5964" s="192"/>
      <c r="S5964" s="192"/>
      <c r="T5964" s="193"/>
      <c r="AT5964" s="189" t="s">
        <v>197</v>
      </c>
      <c r="AU5964" s="189" t="s">
        <v>80</v>
      </c>
      <c r="AV5964" s="12" t="s">
        <v>22</v>
      </c>
      <c r="AW5964" s="12" t="s">
        <v>35</v>
      </c>
      <c r="AX5964" s="12" t="s">
        <v>72</v>
      </c>
      <c r="AY5964" s="189" t="s">
        <v>177</v>
      </c>
    </row>
    <row r="5965" spans="2:51" s="11" customFormat="1" x14ac:dyDescent="0.3">
      <c r="B5965" s="177"/>
      <c r="D5965" s="178" t="s">
        <v>197</v>
      </c>
      <c r="E5965" s="179" t="s">
        <v>3</v>
      </c>
      <c r="F5965" s="180" t="s">
        <v>2484</v>
      </c>
      <c r="H5965" s="181">
        <v>21.16</v>
      </c>
      <c r="I5965" s="182"/>
      <c r="L5965" s="177"/>
      <c r="M5965" s="183"/>
      <c r="N5965" s="184"/>
      <c r="O5965" s="184"/>
      <c r="P5965" s="184"/>
      <c r="Q5965" s="184"/>
      <c r="R5965" s="184"/>
      <c r="S5965" s="184"/>
      <c r="T5965" s="185"/>
      <c r="AT5965" s="179" t="s">
        <v>197</v>
      </c>
      <c r="AU5965" s="179" t="s">
        <v>80</v>
      </c>
      <c r="AV5965" s="11" t="s">
        <v>80</v>
      </c>
      <c r="AW5965" s="11" t="s">
        <v>35</v>
      </c>
      <c r="AX5965" s="11" t="s">
        <v>72</v>
      </c>
      <c r="AY5965" s="179" t="s">
        <v>177</v>
      </c>
    </row>
    <row r="5966" spans="2:51" s="12" customFormat="1" x14ac:dyDescent="0.3">
      <c r="B5966" s="186"/>
      <c r="D5966" s="178" t="s">
        <v>197</v>
      </c>
      <c r="E5966" s="187" t="s">
        <v>3</v>
      </c>
      <c r="F5966" s="188" t="s">
        <v>1821</v>
      </c>
      <c r="H5966" s="189" t="s">
        <v>3</v>
      </c>
      <c r="I5966" s="190"/>
      <c r="L5966" s="186"/>
      <c r="M5966" s="191"/>
      <c r="N5966" s="192"/>
      <c r="O5966" s="192"/>
      <c r="P5966" s="192"/>
      <c r="Q5966" s="192"/>
      <c r="R5966" s="192"/>
      <c r="S5966" s="192"/>
      <c r="T5966" s="193"/>
      <c r="AT5966" s="189" t="s">
        <v>197</v>
      </c>
      <c r="AU5966" s="189" t="s">
        <v>80</v>
      </c>
      <c r="AV5966" s="12" t="s">
        <v>22</v>
      </c>
      <c r="AW5966" s="12" t="s">
        <v>35</v>
      </c>
      <c r="AX5966" s="12" t="s">
        <v>72</v>
      </c>
      <c r="AY5966" s="189" t="s">
        <v>177</v>
      </c>
    </row>
    <row r="5967" spans="2:51" s="12" customFormat="1" x14ac:dyDescent="0.3">
      <c r="B5967" s="186"/>
      <c r="D5967" s="178" t="s">
        <v>197</v>
      </c>
      <c r="E5967" s="187" t="s">
        <v>3</v>
      </c>
      <c r="F5967" s="188" t="s">
        <v>1822</v>
      </c>
      <c r="H5967" s="189" t="s">
        <v>3</v>
      </c>
      <c r="I5967" s="190"/>
      <c r="L5967" s="186"/>
      <c r="M5967" s="191"/>
      <c r="N5967" s="192"/>
      <c r="O5967" s="192"/>
      <c r="P5967" s="192"/>
      <c r="Q5967" s="192"/>
      <c r="R5967" s="192"/>
      <c r="S5967" s="192"/>
      <c r="T5967" s="193"/>
      <c r="AT5967" s="189" t="s">
        <v>197</v>
      </c>
      <c r="AU5967" s="189" t="s">
        <v>80</v>
      </c>
      <c r="AV5967" s="12" t="s">
        <v>22</v>
      </c>
      <c r="AW5967" s="12" t="s">
        <v>35</v>
      </c>
      <c r="AX5967" s="12" t="s">
        <v>72</v>
      </c>
      <c r="AY5967" s="189" t="s">
        <v>177</v>
      </c>
    </row>
    <row r="5968" spans="2:51" s="11" customFormat="1" x14ac:dyDescent="0.3">
      <c r="B5968" s="177"/>
      <c r="D5968" s="178" t="s">
        <v>197</v>
      </c>
      <c r="E5968" s="179" t="s">
        <v>3</v>
      </c>
      <c r="F5968" s="180" t="s">
        <v>2485</v>
      </c>
      <c r="H5968" s="181">
        <v>21.66</v>
      </c>
      <c r="I5968" s="182"/>
      <c r="L5968" s="177"/>
      <c r="M5968" s="183"/>
      <c r="N5968" s="184"/>
      <c r="O5968" s="184"/>
      <c r="P5968" s="184"/>
      <c r="Q5968" s="184"/>
      <c r="R5968" s="184"/>
      <c r="S5968" s="184"/>
      <c r="T5968" s="185"/>
      <c r="AT5968" s="179" t="s">
        <v>197</v>
      </c>
      <c r="AU5968" s="179" t="s">
        <v>80</v>
      </c>
      <c r="AV5968" s="11" t="s">
        <v>80</v>
      </c>
      <c r="AW5968" s="11" t="s">
        <v>35</v>
      </c>
      <c r="AX5968" s="11" t="s">
        <v>72</v>
      </c>
      <c r="AY5968" s="179" t="s">
        <v>177</v>
      </c>
    </row>
    <row r="5969" spans="2:51" s="12" customFormat="1" x14ac:dyDescent="0.3">
      <c r="B5969" s="186"/>
      <c r="D5969" s="178" t="s">
        <v>197</v>
      </c>
      <c r="E5969" s="187" t="s">
        <v>3</v>
      </c>
      <c r="F5969" s="188" t="s">
        <v>1786</v>
      </c>
      <c r="H5969" s="189" t="s">
        <v>3</v>
      </c>
      <c r="I5969" s="190"/>
      <c r="L5969" s="186"/>
      <c r="M5969" s="191"/>
      <c r="N5969" s="192"/>
      <c r="O5969" s="192"/>
      <c r="P5969" s="192"/>
      <c r="Q5969" s="192"/>
      <c r="R5969" s="192"/>
      <c r="S5969" s="192"/>
      <c r="T5969" s="193"/>
      <c r="AT5969" s="189" t="s">
        <v>197</v>
      </c>
      <c r="AU5969" s="189" t="s">
        <v>80</v>
      </c>
      <c r="AV5969" s="12" t="s">
        <v>22</v>
      </c>
      <c r="AW5969" s="12" t="s">
        <v>35</v>
      </c>
      <c r="AX5969" s="12" t="s">
        <v>72</v>
      </c>
      <c r="AY5969" s="189" t="s">
        <v>177</v>
      </c>
    </row>
    <row r="5970" spans="2:51" s="12" customFormat="1" x14ac:dyDescent="0.3">
      <c r="B5970" s="186"/>
      <c r="D5970" s="178" t="s">
        <v>197</v>
      </c>
      <c r="E5970" s="187" t="s">
        <v>3</v>
      </c>
      <c r="F5970" s="188" t="s">
        <v>1574</v>
      </c>
      <c r="H5970" s="189" t="s">
        <v>3</v>
      </c>
      <c r="I5970" s="190"/>
      <c r="L5970" s="186"/>
      <c r="M5970" s="191"/>
      <c r="N5970" s="192"/>
      <c r="O5970" s="192"/>
      <c r="P5970" s="192"/>
      <c r="Q5970" s="192"/>
      <c r="R5970" s="192"/>
      <c r="S5970" s="192"/>
      <c r="T5970" s="193"/>
      <c r="AT5970" s="189" t="s">
        <v>197</v>
      </c>
      <c r="AU5970" s="189" t="s">
        <v>80</v>
      </c>
      <c r="AV5970" s="12" t="s">
        <v>22</v>
      </c>
      <c r="AW5970" s="12" t="s">
        <v>35</v>
      </c>
      <c r="AX5970" s="12" t="s">
        <v>72</v>
      </c>
      <c r="AY5970" s="189" t="s">
        <v>177</v>
      </c>
    </row>
    <row r="5971" spans="2:51" s="11" customFormat="1" x14ac:dyDescent="0.3">
      <c r="B5971" s="177"/>
      <c r="D5971" s="178" t="s">
        <v>197</v>
      </c>
      <c r="E5971" s="179" t="s">
        <v>3</v>
      </c>
      <c r="F5971" s="180" t="s">
        <v>2975</v>
      </c>
      <c r="H5971" s="181">
        <v>30.53</v>
      </c>
      <c r="I5971" s="182"/>
      <c r="L5971" s="177"/>
      <c r="M5971" s="183"/>
      <c r="N5971" s="184"/>
      <c r="O5971" s="184"/>
      <c r="P5971" s="184"/>
      <c r="Q5971" s="184"/>
      <c r="R5971" s="184"/>
      <c r="S5971" s="184"/>
      <c r="T5971" s="185"/>
      <c r="AT5971" s="179" t="s">
        <v>197</v>
      </c>
      <c r="AU5971" s="179" t="s">
        <v>80</v>
      </c>
      <c r="AV5971" s="11" t="s">
        <v>80</v>
      </c>
      <c r="AW5971" s="11" t="s">
        <v>35</v>
      </c>
      <c r="AX5971" s="11" t="s">
        <v>72</v>
      </c>
      <c r="AY5971" s="179" t="s">
        <v>177</v>
      </c>
    </row>
    <row r="5972" spans="2:51" s="14" customFormat="1" x14ac:dyDescent="0.3">
      <c r="B5972" s="223"/>
      <c r="D5972" s="178" t="s">
        <v>197</v>
      </c>
      <c r="E5972" s="224" t="s">
        <v>3</v>
      </c>
      <c r="F5972" s="225" t="s">
        <v>408</v>
      </c>
      <c r="H5972" s="226">
        <v>1120.3</v>
      </c>
      <c r="I5972" s="227"/>
      <c r="L5972" s="223"/>
      <c r="M5972" s="228"/>
      <c r="N5972" s="229"/>
      <c r="O5972" s="229"/>
      <c r="P5972" s="229"/>
      <c r="Q5972" s="229"/>
      <c r="R5972" s="229"/>
      <c r="S5972" s="229"/>
      <c r="T5972" s="230"/>
      <c r="AT5972" s="224" t="s">
        <v>197</v>
      </c>
      <c r="AU5972" s="224" t="s">
        <v>80</v>
      </c>
      <c r="AV5972" s="14" t="s">
        <v>204</v>
      </c>
      <c r="AW5972" s="14" t="s">
        <v>35</v>
      </c>
      <c r="AX5972" s="14" t="s">
        <v>72</v>
      </c>
      <c r="AY5972" s="224" t="s">
        <v>177</v>
      </c>
    </row>
    <row r="5973" spans="2:51" s="12" customFormat="1" x14ac:dyDescent="0.3">
      <c r="B5973" s="186"/>
      <c r="D5973" s="178" t="s">
        <v>197</v>
      </c>
      <c r="E5973" s="187" t="s">
        <v>3</v>
      </c>
      <c r="F5973" s="188" t="s">
        <v>1854</v>
      </c>
      <c r="H5973" s="189" t="s">
        <v>3</v>
      </c>
      <c r="I5973" s="190"/>
      <c r="L5973" s="186"/>
      <c r="M5973" s="191"/>
      <c r="N5973" s="192"/>
      <c r="O5973" s="192"/>
      <c r="P5973" s="192"/>
      <c r="Q5973" s="192"/>
      <c r="R5973" s="192"/>
      <c r="S5973" s="192"/>
      <c r="T5973" s="193"/>
      <c r="AT5973" s="189" t="s">
        <v>197</v>
      </c>
      <c r="AU5973" s="189" t="s">
        <v>80</v>
      </c>
      <c r="AV5973" s="12" t="s">
        <v>22</v>
      </c>
      <c r="AW5973" s="12" t="s">
        <v>35</v>
      </c>
      <c r="AX5973" s="12" t="s">
        <v>72</v>
      </c>
      <c r="AY5973" s="189" t="s">
        <v>177</v>
      </c>
    </row>
    <row r="5974" spans="2:51" s="12" customFormat="1" x14ac:dyDescent="0.3">
      <c r="B5974" s="186"/>
      <c r="D5974" s="178" t="s">
        <v>197</v>
      </c>
      <c r="E5974" s="187" t="s">
        <v>3</v>
      </c>
      <c r="F5974" s="188" t="s">
        <v>1855</v>
      </c>
      <c r="H5974" s="189" t="s">
        <v>3</v>
      </c>
      <c r="I5974" s="190"/>
      <c r="L5974" s="186"/>
      <c r="M5974" s="191"/>
      <c r="N5974" s="192"/>
      <c r="O5974" s="192"/>
      <c r="P5974" s="192"/>
      <c r="Q5974" s="192"/>
      <c r="R5974" s="192"/>
      <c r="S5974" s="192"/>
      <c r="T5974" s="193"/>
      <c r="AT5974" s="189" t="s">
        <v>197</v>
      </c>
      <c r="AU5974" s="189" t="s">
        <v>80</v>
      </c>
      <c r="AV5974" s="12" t="s">
        <v>22</v>
      </c>
      <c r="AW5974" s="12" t="s">
        <v>35</v>
      </c>
      <c r="AX5974" s="12" t="s">
        <v>72</v>
      </c>
      <c r="AY5974" s="189" t="s">
        <v>177</v>
      </c>
    </row>
    <row r="5975" spans="2:51" s="11" customFormat="1" x14ac:dyDescent="0.3">
      <c r="B5975" s="177"/>
      <c r="D5975" s="178" t="s">
        <v>197</v>
      </c>
      <c r="E5975" s="179" t="s">
        <v>3</v>
      </c>
      <c r="F5975" s="180" t="s">
        <v>2418</v>
      </c>
      <c r="H5975" s="181">
        <v>6.79</v>
      </c>
      <c r="I5975" s="182"/>
      <c r="L5975" s="177"/>
      <c r="M5975" s="183"/>
      <c r="N5975" s="184"/>
      <c r="O5975" s="184"/>
      <c r="P5975" s="184"/>
      <c r="Q5975" s="184"/>
      <c r="R5975" s="184"/>
      <c r="S5975" s="184"/>
      <c r="T5975" s="185"/>
      <c r="AT5975" s="179" t="s">
        <v>197</v>
      </c>
      <c r="AU5975" s="179" t="s">
        <v>80</v>
      </c>
      <c r="AV5975" s="11" t="s">
        <v>80</v>
      </c>
      <c r="AW5975" s="11" t="s">
        <v>35</v>
      </c>
      <c r="AX5975" s="11" t="s">
        <v>72</v>
      </c>
      <c r="AY5975" s="179" t="s">
        <v>177</v>
      </c>
    </row>
    <row r="5976" spans="2:51" s="12" customFormat="1" x14ac:dyDescent="0.3">
      <c r="B5976" s="186"/>
      <c r="D5976" s="178" t="s">
        <v>197</v>
      </c>
      <c r="E5976" s="187" t="s">
        <v>3</v>
      </c>
      <c r="F5976" s="188" t="s">
        <v>1862</v>
      </c>
      <c r="H5976" s="189" t="s">
        <v>3</v>
      </c>
      <c r="I5976" s="190"/>
      <c r="L5976" s="186"/>
      <c r="M5976" s="191"/>
      <c r="N5976" s="192"/>
      <c r="O5976" s="192"/>
      <c r="P5976" s="192"/>
      <c r="Q5976" s="192"/>
      <c r="R5976" s="192"/>
      <c r="S5976" s="192"/>
      <c r="T5976" s="193"/>
      <c r="AT5976" s="189" t="s">
        <v>197</v>
      </c>
      <c r="AU5976" s="189" t="s">
        <v>80</v>
      </c>
      <c r="AV5976" s="12" t="s">
        <v>22</v>
      </c>
      <c r="AW5976" s="12" t="s">
        <v>35</v>
      </c>
      <c r="AX5976" s="12" t="s">
        <v>72</v>
      </c>
      <c r="AY5976" s="189" t="s">
        <v>177</v>
      </c>
    </row>
    <row r="5977" spans="2:51" s="12" customFormat="1" x14ac:dyDescent="0.3">
      <c r="B5977" s="186"/>
      <c r="D5977" s="178" t="s">
        <v>197</v>
      </c>
      <c r="E5977" s="187" t="s">
        <v>3</v>
      </c>
      <c r="F5977" s="188" t="s">
        <v>1863</v>
      </c>
      <c r="H5977" s="189" t="s">
        <v>3</v>
      </c>
      <c r="I5977" s="190"/>
      <c r="L5977" s="186"/>
      <c r="M5977" s="191"/>
      <c r="N5977" s="192"/>
      <c r="O5977" s="192"/>
      <c r="P5977" s="192"/>
      <c r="Q5977" s="192"/>
      <c r="R5977" s="192"/>
      <c r="S5977" s="192"/>
      <c r="T5977" s="193"/>
      <c r="AT5977" s="189" t="s">
        <v>197</v>
      </c>
      <c r="AU5977" s="189" t="s">
        <v>80</v>
      </c>
      <c r="AV5977" s="12" t="s">
        <v>22</v>
      </c>
      <c r="AW5977" s="12" t="s">
        <v>35</v>
      </c>
      <c r="AX5977" s="12" t="s">
        <v>72</v>
      </c>
      <c r="AY5977" s="189" t="s">
        <v>177</v>
      </c>
    </row>
    <row r="5978" spans="2:51" s="11" customFormat="1" x14ac:dyDescent="0.3">
      <c r="B5978" s="177"/>
      <c r="D5978" s="178" t="s">
        <v>197</v>
      </c>
      <c r="E5978" s="179" t="s">
        <v>3</v>
      </c>
      <c r="F5978" s="180" t="s">
        <v>2418</v>
      </c>
      <c r="H5978" s="181">
        <v>6.79</v>
      </c>
      <c r="I5978" s="182"/>
      <c r="L5978" s="177"/>
      <c r="M5978" s="183"/>
      <c r="N5978" s="184"/>
      <c r="O5978" s="184"/>
      <c r="P5978" s="184"/>
      <c r="Q5978" s="184"/>
      <c r="R5978" s="184"/>
      <c r="S5978" s="184"/>
      <c r="T5978" s="185"/>
      <c r="AT5978" s="179" t="s">
        <v>197</v>
      </c>
      <c r="AU5978" s="179" t="s">
        <v>80</v>
      </c>
      <c r="AV5978" s="11" t="s">
        <v>80</v>
      </c>
      <c r="AW5978" s="11" t="s">
        <v>35</v>
      </c>
      <c r="AX5978" s="11" t="s">
        <v>72</v>
      </c>
      <c r="AY5978" s="179" t="s">
        <v>177</v>
      </c>
    </row>
    <row r="5979" spans="2:51" s="12" customFormat="1" x14ac:dyDescent="0.3">
      <c r="B5979" s="186"/>
      <c r="D5979" s="178" t="s">
        <v>197</v>
      </c>
      <c r="E5979" s="187" t="s">
        <v>3</v>
      </c>
      <c r="F5979" s="188" t="s">
        <v>1867</v>
      </c>
      <c r="H5979" s="189" t="s">
        <v>3</v>
      </c>
      <c r="I5979" s="190"/>
      <c r="L5979" s="186"/>
      <c r="M5979" s="191"/>
      <c r="N5979" s="192"/>
      <c r="O5979" s="192"/>
      <c r="P5979" s="192"/>
      <c r="Q5979" s="192"/>
      <c r="R5979" s="192"/>
      <c r="S5979" s="192"/>
      <c r="T5979" s="193"/>
      <c r="AT5979" s="189" t="s">
        <v>197</v>
      </c>
      <c r="AU5979" s="189" t="s">
        <v>80</v>
      </c>
      <c r="AV5979" s="12" t="s">
        <v>22</v>
      </c>
      <c r="AW5979" s="12" t="s">
        <v>35</v>
      </c>
      <c r="AX5979" s="12" t="s">
        <v>72</v>
      </c>
      <c r="AY5979" s="189" t="s">
        <v>177</v>
      </c>
    </row>
    <row r="5980" spans="2:51" s="12" customFormat="1" x14ac:dyDescent="0.3">
      <c r="B5980" s="186"/>
      <c r="D5980" s="178" t="s">
        <v>197</v>
      </c>
      <c r="E5980" s="187" t="s">
        <v>3</v>
      </c>
      <c r="F5980" s="188" t="s">
        <v>1855</v>
      </c>
      <c r="H5980" s="189" t="s">
        <v>3</v>
      </c>
      <c r="I5980" s="190"/>
      <c r="L5980" s="186"/>
      <c r="M5980" s="191"/>
      <c r="N5980" s="192"/>
      <c r="O5980" s="192"/>
      <c r="P5980" s="192"/>
      <c r="Q5980" s="192"/>
      <c r="R5980" s="192"/>
      <c r="S5980" s="192"/>
      <c r="T5980" s="193"/>
      <c r="AT5980" s="189" t="s">
        <v>197</v>
      </c>
      <c r="AU5980" s="189" t="s">
        <v>80</v>
      </c>
      <c r="AV5980" s="12" t="s">
        <v>22</v>
      </c>
      <c r="AW5980" s="12" t="s">
        <v>35</v>
      </c>
      <c r="AX5980" s="12" t="s">
        <v>72</v>
      </c>
      <c r="AY5980" s="189" t="s">
        <v>177</v>
      </c>
    </row>
    <row r="5981" spans="2:51" s="11" customFormat="1" x14ac:dyDescent="0.3">
      <c r="B5981" s="177"/>
      <c r="D5981" s="178" t="s">
        <v>197</v>
      </c>
      <c r="E5981" s="179" t="s">
        <v>3</v>
      </c>
      <c r="F5981" s="180" t="s">
        <v>2418</v>
      </c>
      <c r="H5981" s="181">
        <v>6.79</v>
      </c>
      <c r="I5981" s="182"/>
      <c r="L5981" s="177"/>
      <c r="M5981" s="183"/>
      <c r="N5981" s="184"/>
      <c r="O5981" s="184"/>
      <c r="P5981" s="184"/>
      <c r="Q5981" s="184"/>
      <c r="R5981" s="184"/>
      <c r="S5981" s="184"/>
      <c r="T5981" s="185"/>
      <c r="AT5981" s="179" t="s">
        <v>197</v>
      </c>
      <c r="AU5981" s="179" t="s">
        <v>80</v>
      </c>
      <c r="AV5981" s="11" t="s">
        <v>80</v>
      </c>
      <c r="AW5981" s="11" t="s">
        <v>35</v>
      </c>
      <c r="AX5981" s="11" t="s">
        <v>72</v>
      </c>
      <c r="AY5981" s="179" t="s">
        <v>177</v>
      </c>
    </row>
    <row r="5982" spans="2:51" s="12" customFormat="1" x14ac:dyDescent="0.3">
      <c r="B5982" s="186"/>
      <c r="D5982" s="178" t="s">
        <v>197</v>
      </c>
      <c r="E5982" s="187" t="s">
        <v>3</v>
      </c>
      <c r="F5982" s="188" t="s">
        <v>1870</v>
      </c>
      <c r="H5982" s="189" t="s">
        <v>3</v>
      </c>
      <c r="I5982" s="190"/>
      <c r="L5982" s="186"/>
      <c r="M5982" s="191"/>
      <c r="N5982" s="192"/>
      <c r="O5982" s="192"/>
      <c r="P5982" s="192"/>
      <c r="Q5982" s="192"/>
      <c r="R5982" s="192"/>
      <c r="S5982" s="192"/>
      <c r="T5982" s="193"/>
      <c r="AT5982" s="189" t="s">
        <v>197</v>
      </c>
      <c r="AU5982" s="189" t="s">
        <v>80</v>
      </c>
      <c r="AV5982" s="12" t="s">
        <v>22</v>
      </c>
      <c r="AW5982" s="12" t="s">
        <v>35</v>
      </c>
      <c r="AX5982" s="12" t="s">
        <v>72</v>
      </c>
      <c r="AY5982" s="189" t="s">
        <v>177</v>
      </c>
    </row>
    <row r="5983" spans="2:51" s="12" customFormat="1" x14ac:dyDescent="0.3">
      <c r="B5983" s="186"/>
      <c r="D5983" s="178" t="s">
        <v>197</v>
      </c>
      <c r="E5983" s="187" t="s">
        <v>3</v>
      </c>
      <c r="F5983" s="188" t="s">
        <v>1863</v>
      </c>
      <c r="H5983" s="189" t="s">
        <v>3</v>
      </c>
      <c r="I5983" s="190"/>
      <c r="L5983" s="186"/>
      <c r="M5983" s="191"/>
      <c r="N5983" s="192"/>
      <c r="O5983" s="192"/>
      <c r="P5983" s="192"/>
      <c r="Q5983" s="192"/>
      <c r="R5983" s="192"/>
      <c r="S5983" s="192"/>
      <c r="T5983" s="193"/>
      <c r="AT5983" s="189" t="s">
        <v>197</v>
      </c>
      <c r="AU5983" s="189" t="s">
        <v>80</v>
      </c>
      <c r="AV5983" s="12" t="s">
        <v>22</v>
      </c>
      <c r="AW5983" s="12" t="s">
        <v>35</v>
      </c>
      <c r="AX5983" s="12" t="s">
        <v>72</v>
      </c>
      <c r="AY5983" s="189" t="s">
        <v>177</v>
      </c>
    </row>
    <row r="5984" spans="2:51" s="11" customFormat="1" x14ac:dyDescent="0.3">
      <c r="B5984" s="177"/>
      <c r="D5984" s="178" t="s">
        <v>197</v>
      </c>
      <c r="E5984" s="179" t="s">
        <v>3</v>
      </c>
      <c r="F5984" s="180" t="s">
        <v>2418</v>
      </c>
      <c r="H5984" s="181">
        <v>6.79</v>
      </c>
      <c r="I5984" s="182"/>
      <c r="L5984" s="177"/>
      <c r="M5984" s="183"/>
      <c r="N5984" s="184"/>
      <c r="O5984" s="184"/>
      <c r="P5984" s="184"/>
      <c r="Q5984" s="184"/>
      <c r="R5984" s="184"/>
      <c r="S5984" s="184"/>
      <c r="T5984" s="185"/>
      <c r="AT5984" s="179" t="s">
        <v>197</v>
      </c>
      <c r="AU5984" s="179" t="s">
        <v>80</v>
      </c>
      <c r="AV5984" s="11" t="s">
        <v>80</v>
      </c>
      <c r="AW5984" s="11" t="s">
        <v>35</v>
      </c>
      <c r="AX5984" s="11" t="s">
        <v>72</v>
      </c>
      <c r="AY5984" s="179" t="s">
        <v>177</v>
      </c>
    </row>
    <row r="5985" spans="2:51" s="12" customFormat="1" x14ac:dyDescent="0.3">
      <c r="B5985" s="186"/>
      <c r="D5985" s="178" t="s">
        <v>197</v>
      </c>
      <c r="E5985" s="187" t="s">
        <v>3</v>
      </c>
      <c r="F5985" s="188" t="s">
        <v>1874</v>
      </c>
      <c r="H5985" s="189" t="s">
        <v>3</v>
      </c>
      <c r="I5985" s="190"/>
      <c r="L5985" s="186"/>
      <c r="M5985" s="191"/>
      <c r="N5985" s="192"/>
      <c r="O5985" s="192"/>
      <c r="P5985" s="192"/>
      <c r="Q5985" s="192"/>
      <c r="R5985" s="192"/>
      <c r="S5985" s="192"/>
      <c r="T5985" s="193"/>
      <c r="AT5985" s="189" t="s">
        <v>197</v>
      </c>
      <c r="AU5985" s="189" t="s">
        <v>80</v>
      </c>
      <c r="AV5985" s="12" t="s">
        <v>22</v>
      </c>
      <c r="AW5985" s="12" t="s">
        <v>35</v>
      </c>
      <c r="AX5985" s="12" t="s">
        <v>72</v>
      </c>
      <c r="AY5985" s="189" t="s">
        <v>177</v>
      </c>
    </row>
    <row r="5986" spans="2:51" s="12" customFormat="1" x14ac:dyDescent="0.3">
      <c r="B5986" s="186"/>
      <c r="D5986" s="178" t="s">
        <v>197</v>
      </c>
      <c r="E5986" s="187" t="s">
        <v>3</v>
      </c>
      <c r="F5986" s="188" t="s">
        <v>1855</v>
      </c>
      <c r="H5986" s="189" t="s">
        <v>3</v>
      </c>
      <c r="I5986" s="190"/>
      <c r="L5986" s="186"/>
      <c r="M5986" s="191"/>
      <c r="N5986" s="192"/>
      <c r="O5986" s="192"/>
      <c r="P5986" s="192"/>
      <c r="Q5986" s="192"/>
      <c r="R5986" s="192"/>
      <c r="S5986" s="192"/>
      <c r="T5986" s="193"/>
      <c r="AT5986" s="189" t="s">
        <v>197</v>
      </c>
      <c r="AU5986" s="189" t="s">
        <v>80</v>
      </c>
      <c r="AV5986" s="12" t="s">
        <v>22</v>
      </c>
      <c r="AW5986" s="12" t="s">
        <v>35</v>
      </c>
      <c r="AX5986" s="12" t="s">
        <v>72</v>
      </c>
      <c r="AY5986" s="189" t="s">
        <v>177</v>
      </c>
    </row>
    <row r="5987" spans="2:51" s="11" customFormat="1" x14ac:dyDescent="0.3">
      <c r="B5987" s="177"/>
      <c r="D5987" s="178" t="s">
        <v>197</v>
      </c>
      <c r="E5987" s="179" t="s">
        <v>3</v>
      </c>
      <c r="F5987" s="180" t="s">
        <v>2418</v>
      </c>
      <c r="H5987" s="181">
        <v>6.79</v>
      </c>
      <c r="I5987" s="182"/>
      <c r="L5987" s="177"/>
      <c r="M5987" s="183"/>
      <c r="N5987" s="184"/>
      <c r="O5987" s="184"/>
      <c r="P5987" s="184"/>
      <c r="Q5987" s="184"/>
      <c r="R5987" s="184"/>
      <c r="S5987" s="184"/>
      <c r="T5987" s="185"/>
      <c r="AT5987" s="179" t="s">
        <v>197</v>
      </c>
      <c r="AU5987" s="179" t="s">
        <v>80</v>
      </c>
      <c r="AV5987" s="11" t="s">
        <v>80</v>
      </c>
      <c r="AW5987" s="11" t="s">
        <v>35</v>
      </c>
      <c r="AX5987" s="11" t="s">
        <v>72</v>
      </c>
      <c r="AY5987" s="179" t="s">
        <v>177</v>
      </c>
    </row>
    <row r="5988" spans="2:51" s="12" customFormat="1" x14ac:dyDescent="0.3">
      <c r="B5988" s="186"/>
      <c r="D5988" s="178" t="s">
        <v>197</v>
      </c>
      <c r="E5988" s="187" t="s">
        <v>3</v>
      </c>
      <c r="F5988" s="188" t="s">
        <v>1877</v>
      </c>
      <c r="H5988" s="189" t="s">
        <v>3</v>
      </c>
      <c r="I5988" s="190"/>
      <c r="L5988" s="186"/>
      <c r="M5988" s="191"/>
      <c r="N5988" s="192"/>
      <c r="O5988" s="192"/>
      <c r="P5988" s="192"/>
      <c r="Q5988" s="192"/>
      <c r="R5988" s="192"/>
      <c r="S5988" s="192"/>
      <c r="T5988" s="193"/>
      <c r="AT5988" s="189" t="s">
        <v>197</v>
      </c>
      <c r="AU5988" s="189" t="s">
        <v>80</v>
      </c>
      <c r="AV5988" s="12" t="s">
        <v>22</v>
      </c>
      <c r="AW5988" s="12" t="s">
        <v>35</v>
      </c>
      <c r="AX5988" s="12" t="s">
        <v>72</v>
      </c>
      <c r="AY5988" s="189" t="s">
        <v>177</v>
      </c>
    </row>
    <row r="5989" spans="2:51" s="12" customFormat="1" x14ac:dyDescent="0.3">
      <c r="B5989" s="186"/>
      <c r="D5989" s="178" t="s">
        <v>197</v>
      </c>
      <c r="E5989" s="187" t="s">
        <v>3</v>
      </c>
      <c r="F5989" s="188" t="s">
        <v>1863</v>
      </c>
      <c r="H5989" s="189" t="s">
        <v>3</v>
      </c>
      <c r="I5989" s="190"/>
      <c r="L5989" s="186"/>
      <c r="M5989" s="191"/>
      <c r="N5989" s="192"/>
      <c r="O5989" s="192"/>
      <c r="P5989" s="192"/>
      <c r="Q5989" s="192"/>
      <c r="R5989" s="192"/>
      <c r="S5989" s="192"/>
      <c r="T5989" s="193"/>
      <c r="AT5989" s="189" t="s">
        <v>197</v>
      </c>
      <c r="AU5989" s="189" t="s">
        <v>80</v>
      </c>
      <c r="AV5989" s="12" t="s">
        <v>22</v>
      </c>
      <c r="AW5989" s="12" t="s">
        <v>35</v>
      </c>
      <c r="AX5989" s="12" t="s">
        <v>72</v>
      </c>
      <c r="AY5989" s="189" t="s">
        <v>177</v>
      </c>
    </row>
    <row r="5990" spans="2:51" s="11" customFormat="1" x14ac:dyDescent="0.3">
      <c r="B5990" s="177"/>
      <c r="D5990" s="178" t="s">
        <v>197</v>
      </c>
      <c r="E5990" s="179" t="s">
        <v>3</v>
      </c>
      <c r="F5990" s="180" t="s">
        <v>2418</v>
      </c>
      <c r="H5990" s="181">
        <v>6.79</v>
      </c>
      <c r="I5990" s="182"/>
      <c r="L5990" s="177"/>
      <c r="M5990" s="183"/>
      <c r="N5990" s="184"/>
      <c r="O5990" s="184"/>
      <c r="P5990" s="184"/>
      <c r="Q5990" s="184"/>
      <c r="R5990" s="184"/>
      <c r="S5990" s="184"/>
      <c r="T5990" s="185"/>
      <c r="AT5990" s="179" t="s">
        <v>197</v>
      </c>
      <c r="AU5990" s="179" t="s">
        <v>80</v>
      </c>
      <c r="AV5990" s="11" t="s">
        <v>80</v>
      </c>
      <c r="AW5990" s="11" t="s">
        <v>35</v>
      </c>
      <c r="AX5990" s="11" t="s">
        <v>72</v>
      </c>
      <c r="AY5990" s="179" t="s">
        <v>177</v>
      </c>
    </row>
    <row r="5991" spans="2:51" s="12" customFormat="1" x14ac:dyDescent="0.3">
      <c r="B5991" s="186"/>
      <c r="D5991" s="178" t="s">
        <v>197</v>
      </c>
      <c r="E5991" s="187" t="s">
        <v>3</v>
      </c>
      <c r="F5991" s="188" t="s">
        <v>1883</v>
      </c>
      <c r="H5991" s="189" t="s">
        <v>3</v>
      </c>
      <c r="I5991" s="190"/>
      <c r="L5991" s="186"/>
      <c r="M5991" s="191"/>
      <c r="N5991" s="192"/>
      <c r="O5991" s="192"/>
      <c r="P5991" s="192"/>
      <c r="Q5991" s="192"/>
      <c r="R5991" s="192"/>
      <c r="S5991" s="192"/>
      <c r="T5991" s="193"/>
      <c r="AT5991" s="189" t="s">
        <v>197</v>
      </c>
      <c r="AU5991" s="189" t="s">
        <v>80</v>
      </c>
      <c r="AV5991" s="12" t="s">
        <v>22</v>
      </c>
      <c r="AW5991" s="12" t="s">
        <v>35</v>
      </c>
      <c r="AX5991" s="12" t="s">
        <v>72</v>
      </c>
      <c r="AY5991" s="189" t="s">
        <v>177</v>
      </c>
    </row>
    <row r="5992" spans="2:51" s="12" customFormat="1" x14ac:dyDescent="0.3">
      <c r="B5992" s="186"/>
      <c r="D5992" s="178" t="s">
        <v>197</v>
      </c>
      <c r="E5992" s="187" t="s">
        <v>3</v>
      </c>
      <c r="F5992" s="188" t="s">
        <v>1884</v>
      </c>
      <c r="H5992" s="189" t="s">
        <v>3</v>
      </c>
      <c r="I5992" s="190"/>
      <c r="L5992" s="186"/>
      <c r="M5992" s="191"/>
      <c r="N5992" s="192"/>
      <c r="O5992" s="192"/>
      <c r="P5992" s="192"/>
      <c r="Q5992" s="192"/>
      <c r="R5992" s="192"/>
      <c r="S5992" s="192"/>
      <c r="T5992" s="193"/>
      <c r="AT5992" s="189" t="s">
        <v>197</v>
      </c>
      <c r="AU5992" s="189" t="s">
        <v>80</v>
      </c>
      <c r="AV5992" s="12" t="s">
        <v>22</v>
      </c>
      <c r="AW5992" s="12" t="s">
        <v>35</v>
      </c>
      <c r="AX5992" s="12" t="s">
        <v>72</v>
      </c>
      <c r="AY5992" s="189" t="s">
        <v>177</v>
      </c>
    </row>
    <row r="5993" spans="2:51" s="11" customFormat="1" x14ac:dyDescent="0.3">
      <c r="B5993" s="177"/>
      <c r="D5993" s="178" t="s">
        <v>197</v>
      </c>
      <c r="E5993" s="179" t="s">
        <v>3</v>
      </c>
      <c r="F5993" s="180" t="s">
        <v>2421</v>
      </c>
      <c r="H5993" s="181">
        <v>8.68</v>
      </c>
      <c r="I5993" s="182"/>
      <c r="L5993" s="177"/>
      <c r="M5993" s="183"/>
      <c r="N5993" s="184"/>
      <c r="O5993" s="184"/>
      <c r="P5993" s="184"/>
      <c r="Q5993" s="184"/>
      <c r="R5993" s="184"/>
      <c r="S5993" s="184"/>
      <c r="T5993" s="185"/>
      <c r="AT5993" s="179" t="s">
        <v>197</v>
      </c>
      <c r="AU5993" s="179" t="s">
        <v>80</v>
      </c>
      <c r="AV5993" s="11" t="s">
        <v>80</v>
      </c>
      <c r="AW5993" s="11" t="s">
        <v>35</v>
      </c>
      <c r="AX5993" s="11" t="s">
        <v>72</v>
      </c>
      <c r="AY5993" s="179" t="s">
        <v>177</v>
      </c>
    </row>
    <row r="5994" spans="2:51" s="12" customFormat="1" x14ac:dyDescent="0.3">
      <c r="B5994" s="186"/>
      <c r="D5994" s="178" t="s">
        <v>197</v>
      </c>
      <c r="E5994" s="187" t="s">
        <v>3</v>
      </c>
      <c r="F5994" s="188" t="s">
        <v>1893</v>
      </c>
      <c r="H5994" s="189" t="s">
        <v>3</v>
      </c>
      <c r="I5994" s="190"/>
      <c r="L5994" s="186"/>
      <c r="M5994" s="191"/>
      <c r="N5994" s="192"/>
      <c r="O5994" s="192"/>
      <c r="P5994" s="192"/>
      <c r="Q5994" s="192"/>
      <c r="R5994" s="192"/>
      <c r="S5994" s="192"/>
      <c r="T5994" s="193"/>
      <c r="AT5994" s="189" t="s">
        <v>197</v>
      </c>
      <c r="AU5994" s="189" t="s">
        <v>80</v>
      </c>
      <c r="AV5994" s="12" t="s">
        <v>22</v>
      </c>
      <c r="AW5994" s="12" t="s">
        <v>35</v>
      </c>
      <c r="AX5994" s="12" t="s">
        <v>72</v>
      </c>
      <c r="AY5994" s="189" t="s">
        <v>177</v>
      </c>
    </row>
    <row r="5995" spans="2:51" s="12" customFormat="1" x14ac:dyDescent="0.3">
      <c r="B5995" s="186"/>
      <c r="D5995" s="178" t="s">
        <v>197</v>
      </c>
      <c r="E5995" s="187" t="s">
        <v>3</v>
      </c>
      <c r="F5995" s="188" t="s">
        <v>1855</v>
      </c>
      <c r="H5995" s="189" t="s">
        <v>3</v>
      </c>
      <c r="I5995" s="190"/>
      <c r="L5995" s="186"/>
      <c r="M5995" s="191"/>
      <c r="N5995" s="192"/>
      <c r="O5995" s="192"/>
      <c r="P5995" s="192"/>
      <c r="Q5995" s="192"/>
      <c r="R5995" s="192"/>
      <c r="S5995" s="192"/>
      <c r="T5995" s="193"/>
      <c r="AT5995" s="189" t="s">
        <v>197</v>
      </c>
      <c r="AU5995" s="189" t="s">
        <v>80</v>
      </c>
      <c r="AV5995" s="12" t="s">
        <v>22</v>
      </c>
      <c r="AW5995" s="12" t="s">
        <v>35</v>
      </c>
      <c r="AX5995" s="12" t="s">
        <v>72</v>
      </c>
      <c r="AY5995" s="189" t="s">
        <v>177</v>
      </c>
    </row>
    <row r="5996" spans="2:51" s="11" customFormat="1" x14ac:dyDescent="0.3">
      <c r="B5996" s="177"/>
      <c r="D5996" s="178" t="s">
        <v>197</v>
      </c>
      <c r="E5996" s="179" t="s">
        <v>3</v>
      </c>
      <c r="F5996" s="180" t="s">
        <v>2418</v>
      </c>
      <c r="H5996" s="181">
        <v>6.79</v>
      </c>
      <c r="I5996" s="182"/>
      <c r="L5996" s="177"/>
      <c r="M5996" s="183"/>
      <c r="N5996" s="184"/>
      <c r="O5996" s="184"/>
      <c r="P5996" s="184"/>
      <c r="Q5996" s="184"/>
      <c r="R5996" s="184"/>
      <c r="S5996" s="184"/>
      <c r="T5996" s="185"/>
      <c r="AT5996" s="179" t="s">
        <v>197</v>
      </c>
      <c r="AU5996" s="179" t="s">
        <v>80</v>
      </c>
      <c r="AV5996" s="11" t="s">
        <v>80</v>
      </c>
      <c r="AW5996" s="11" t="s">
        <v>35</v>
      </c>
      <c r="AX5996" s="11" t="s">
        <v>72</v>
      </c>
      <c r="AY5996" s="179" t="s">
        <v>177</v>
      </c>
    </row>
    <row r="5997" spans="2:51" s="12" customFormat="1" x14ac:dyDescent="0.3">
      <c r="B5997" s="186"/>
      <c r="D5997" s="178" t="s">
        <v>197</v>
      </c>
      <c r="E5997" s="187" t="s">
        <v>3</v>
      </c>
      <c r="F5997" s="188" t="s">
        <v>1896</v>
      </c>
      <c r="H5997" s="189" t="s">
        <v>3</v>
      </c>
      <c r="I5997" s="190"/>
      <c r="L5997" s="186"/>
      <c r="M5997" s="191"/>
      <c r="N5997" s="192"/>
      <c r="O5997" s="192"/>
      <c r="P5997" s="192"/>
      <c r="Q5997" s="192"/>
      <c r="R5997" s="192"/>
      <c r="S5997" s="192"/>
      <c r="T5997" s="193"/>
      <c r="AT5997" s="189" t="s">
        <v>197</v>
      </c>
      <c r="AU5997" s="189" t="s">
        <v>80</v>
      </c>
      <c r="AV5997" s="12" t="s">
        <v>22</v>
      </c>
      <c r="AW5997" s="12" t="s">
        <v>35</v>
      </c>
      <c r="AX5997" s="12" t="s">
        <v>72</v>
      </c>
      <c r="AY5997" s="189" t="s">
        <v>177</v>
      </c>
    </row>
    <row r="5998" spans="2:51" s="12" customFormat="1" x14ac:dyDescent="0.3">
      <c r="B5998" s="186"/>
      <c r="D5998" s="178" t="s">
        <v>197</v>
      </c>
      <c r="E5998" s="187" t="s">
        <v>3</v>
      </c>
      <c r="F5998" s="188" t="s">
        <v>1863</v>
      </c>
      <c r="H5998" s="189" t="s">
        <v>3</v>
      </c>
      <c r="I5998" s="190"/>
      <c r="L5998" s="186"/>
      <c r="M5998" s="191"/>
      <c r="N5998" s="192"/>
      <c r="O5998" s="192"/>
      <c r="P5998" s="192"/>
      <c r="Q5998" s="192"/>
      <c r="R5998" s="192"/>
      <c r="S5998" s="192"/>
      <c r="T5998" s="193"/>
      <c r="AT5998" s="189" t="s">
        <v>197</v>
      </c>
      <c r="AU5998" s="189" t="s">
        <v>80</v>
      </c>
      <c r="AV5998" s="12" t="s">
        <v>22</v>
      </c>
      <c r="AW5998" s="12" t="s">
        <v>35</v>
      </c>
      <c r="AX5998" s="12" t="s">
        <v>72</v>
      </c>
      <c r="AY5998" s="189" t="s">
        <v>177</v>
      </c>
    </row>
    <row r="5999" spans="2:51" s="11" customFormat="1" x14ac:dyDescent="0.3">
      <c r="B5999" s="177"/>
      <c r="D5999" s="178" t="s">
        <v>197</v>
      </c>
      <c r="E5999" s="179" t="s">
        <v>3</v>
      </c>
      <c r="F5999" s="180" t="s">
        <v>2418</v>
      </c>
      <c r="H5999" s="181">
        <v>6.79</v>
      </c>
      <c r="I5999" s="182"/>
      <c r="L5999" s="177"/>
      <c r="M5999" s="183"/>
      <c r="N5999" s="184"/>
      <c r="O5999" s="184"/>
      <c r="P5999" s="184"/>
      <c r="Q5999" s="184"/>
      <c r="R5999" s="184"/>
      <c r="S5999" s="184"/>
      <c r="T5999" s="185"/>
      <c r="AT5999" s="179" t="s">
        <v>197</v>
      </c>
      <c r="AU5999" s="179" t="s">
        <v>80</v>
      </c>
      <c r="AV5999" s="11" t="s">
        <v>80</v>
      </c>
      <c r="AW5999" s="11" t="s">
        <v>35</v>
      </c>
      <c r="AX5999" s="11" t="s">
        <v>72</v>
      </c>
      <c r="AY5999" s="179" t="s">
        <v>177</v>
      </c>
    </row>
    <row r="6000" spans="2:51" s="12" customFormat="1" x14ac:dyDescent="0.3">
      <c r="B6000" s="186"/>
      <c r="D6000" s="178" t="s">
        <v>197</v>
      </c>
      <c r="E6000" s="187" t="s">
        <v>3</v>
      </c>
      <c r="F6000" s="188" t="s">
        <v>1905</v>
      </c>
      <c r="H6000" s="189" t="s">
        <v>3</v>
      </c>
      <c r="I6000" s="190"/>
      <c r="L6000" s="186"/>
      <c r="M6000" s="191"/>
      <c r="N6000" s="192"/>
      <c r="O6000" s="192"/>
      <c r="P6000" s="192"/>
      <c r="Q6000" s="192"/>
      <c r="R6000" s="192"/>
      <c r="S6000" s="192"/>
      <c r="T6000" s="193"/>
      <c r="AT6000" s="189" t="s">
        <v>197</v>
      </c>
      <c r="AU6000" s="189" t="s">
        <v>80</v>
      </c>
      <c r="AV6000" s="12" t="s">
        <v>22</v>
      </c>
      <c r="AW6000" s="12" t="s">
        <v>35</v>
      </c>
      <c r="AX6000" s="12" t="s">
        <v>72</v>
      </c>
      <c r="AY6000" s="189" t="s">
        <v>177</v>
      </c>
    </row>
    <row r="6001" spans="2:51" s="12" customFormat="1" x14ac:dyDescent="0.3">
      <c r="B6001" s="186"/>
      <c r="D6001" s="178" t="s">
        <v>197</v>
      </c>
      <c r="E6001" s="187" t="s">
        <v>3</v>
      </c>
      <c r="F6001" s="188" t="s">
        <v>1644</v>
      </c>
      <c r="H6001" s="189" t="s">
        <v>3</v>
      </c>
      <c r="I6001" s="190"/>
      <c r="L6001" s="186"/>
      <c r="M6001" s="191"/>
      <c r="N6001" s="192"/>
      <c r="O6001" s="192"/>
      <c r="P6001" s="192"/>
      <c r="Q6001" s="192"/>
      <c r="R6001" s="192"/>
      <c r="S6001" s="192"/>
      <c r="T6001" s="193"/>
      <c r="AT6001" s="189" t="s">
        <v>197</v>
      </c>
      <c r="AU6001" s="189" t="s">
        <v>80</v>
      </c>
      <c r="AV6001" s="12" t="s">
        <v>22</v>
      </c>
      <c r="AW6001" s="12" t="s">
        <v>35</v>
      </c>
      <c r="AX6001" s="12" t="s">
        <v>72</v>
      </c>
      <c r="AY6001" s="189" t="s">
        <v>177</v>
      </c>
    </row>
    <row r="6002" spans="2:51" s="11" customFormat="1" x14ac:dyDescent="0.3">
      <c r="B6002" s="177"/>
      <c r="D6002" s="178" t="s">
        <v>197</v>
      </c>
      <c r="E6002" s="179" t="s">
        <v>3</v>
      </c>
      <c r="F6002" s="180" t="s">
        <v>2425</v>
      </c>
      <c r="H6002" s="181">
        <v>10.06</v>
      </c>
      <c r="I6002" s="182"/>
      <c r="L6002" s="177"/>
      <c r="M6002" s="183"/>
      <c r="N6002" s="184"/>
      <c r="O6002" s="184"/>
      <c r="P6002" s="184"/>
      <c r="Q6002" s="184"/>
      <c r="R6002" s="184"/>
      <c r="S6002" s="184"/>
      <c r="T6002" s="185"/>
      <c r="AT6002" s="179" t="s">
        <v>197</v>
      </c>
      <c r="AU6002" s="179" t="s">
        <v>80</v>
      </c>
      <c r="AV6002" s="11" t="s">
        <v>80</v>
      </c>
      <c r="AW6002" s="11" t="s">
        <v>35</v>
      </c>
      <c r="AX6002" s="11" t="s">
        <v>72</v>
      </c>
      <c r="AY6002" s="179" t="s">
        <v>177</v>
      </c>
    </row>
    <row r="6003" spans="2:51" s="12" customFormat="1" x14ac:dyDescent="0.3">
      <c r="B6003" s="186"/>
      <c r="D6003" s="178" t="s">
        <v>197</v>
      </c>
      <c r="E6003" s="187" t="s">
        <v>3</v>
      </c>
      <c r="F6003" s="188" t="s">
        <v>1911</v>
      </c>
      <c r="H6003" s="189" t="s">
        <v>3</v>
      </c>
      <c r="I6003" s="190"/>
      <c r="L6003" s="186"/>
      <c r="M6003" s="191"/>
      <c r="N6003" s="192"/>
      <c r="O6003" s="192"/>
      <c r="P6003" s="192"/>
      <c r="Q6003" s="192"/>
      <c r="R6003" s="192"/>
      <c r="S6003" s="192"/>
      <c r="T6003" s="193"/>
      <c r="AT6003" s="189" t="s">
        <v>197</v>
      </c>
      <c r="AU6003" s="189" t="s">
        <v>80</v>
      </c>
      <c r="AV6003" s="12" t="s">
        <v>22</v>
      </c>
      <c r="AW6003" s="12" t="s">
        <v>35</v>
      </c>
      <c r="AX6003" s="12" t="s">
        <v>72</v>
      </c>
      <c r="AY6003" s="189" t="s">
        <v>177</v>
      </c>
    </row>
    <row r="6004" spans="2:51" s="12" customFormat="1" x14ac:dyDescent="0.3">
      <c r="B6004" s="186"/>
      <c r="D6004" s="178" t="s">
        <v>197</v>
      </c>
      <c r="E6004" s="187" t="s">
        <v>3</v>
      </c>
      <c r="F6004" s="188" t="s">
        <v>1863</v>
      </c>
      <c r="H6004" s="189" t="s">
        <v>3</v>
      </c>
      <c r="I6004" s="190"/>
      <c r="L6004" s="186"/>
      <c r="M6004" s="191"/>
      <c r="N6004" s="192"/>
      <c r="O6004" s="192"/>
      <c r="P6004" s="192"/>
      <c r="Q6004" s="192"/>
      <c r="R6004" s="192"/>
      <c r="S6004" s="192"/>
      <c r="T6004" s="193"/>
      <c r="AT6004" s="189" t="s">
        <v>197</v>
      </c>
      <c r="AU6004" s="189" t="s">
        <v>80</v>
      </c>
      <c r="AV6004" s="12" t="s">
        <v>22</v>
      </c>
      <c r="AW6004" s="12" t="s">
        <v>35</v>
      </c>
      <c r="AX6004" s="12" t="s">
        <v>72</v>
      </c>
      <c r="AY6004" s="189" t="s">
        <v>177</v>
      </c>
    </row>
    <row r="6005" spans="2:51" s="11" customFormat="1" x14ac:dyDescent="0.3">
      <c r="B6005" s="177"/>
      <c r="D6005" s="178" t="s">
        <v>197</v>
      </c>
      <c r="E6005" s="179" t="s">
        <v>3</v>
      </c>
      <c r="F6005" s="180" t="s">
        <v>2427</v>
      </c>
      <c r="H6005" s="181">
        <v>7.5</v>
      </c>
      <c r="I6005" s="182"/>
      <c r="L6005" s="177"/>
      <c r="M6005" s="183"/>
      <c r="N6005" s="184"/>
      <c r="O6005" s="184"/>
      <c r="P6005" s="184"/>
      <c r="Q6005" s="184"/>
      <c r="R6005" s="184"/>
      <c r="S6005" s="184"/>
      <c r="T6005" s="185"/>
      <c r="AT6005" s="179" t="s">
        <v>197</v>
      </c>
      <c r="AU6005" s="179" t="s">
        <v>80</v>
      </c>
      <c r="AV6005" s="11" t="s">
        <v>80</v>
      </c>
      <c r="AW6005" s="11" t="s">
        <v>35</v>
      </c>
      <c r="AX6005" s="11" t="s">
        <v>72</v>
      </c>
      <c r="AY6005" s="179" t="s">
        <v>177</v>
      </c>
    </row>
    <row r="6006" spans="2:51" s="12" customFormat="1" x14ac:dyDescent="0.3">
      <c r="B6006" s="186"/>
      <c r="D6006" s="178" t="s">
        <v>197</v>
      </c>
      <c r="E6006" s="187" t="s">
        <v>3</v>
      </c>
      <c r="F6006" s="188" t="s">
        <v>1920</v>
      </c>
      <c r="H6006" s="189" t="s">
        <v>3</v>
      </c>
      <c r="I6006" s="190"/>
      <c r="L6006" s="186"/>
      <c r="M6006" s="191"/>
      <c r="N6006" s="192"/>
      <c r="O6006" s="192"/>
      <c r="P6006" s="192"/>
      <c r="Q6006" s="192"/>
      <c r="R6006" s="192"/>
      <c r="S6006" s="192"/>
      <c r="T6006" s="193"/>
      <c r="AT6006" s="189" t="s">
        <v>197</v>
      </c>
      <c r="AU6006" s="189" t="s">
        <v>80</v>
      </c>
      <c r="AV6006" s="12" t="s">
        <v>22</v>
      </c>
      <c r="AW6006" s="12" t="s">
        <v>35</v>
      </c>
      <c r="AX6006" s="12" t="s">
        <v>72</v>
      </c>
      <c r="AY6006" s="189" t="s">
        <v>177</v>
      </c>
    </row>
    <row r="6007" spans="2:51" s="12" customFormat="1" x14ac:dyDescent="0.3">
      <c r="B6007" s="186"/>
      <c r="D6007" s="178" t="s">
        <v>197</v>
      </c>
      <c r="E6007" s="187" t="s">
        <v>3</v>
      </c>
      <c r="F6007" s="188" t="s">
        <v>1863</v>
      </c>
      <c r="H6007" s="189" t="s">
        <v>3</v>
      </c>
      <c r="I6007" s="190"/>
      <c r="L6007" s="186"/>
      <c r="M6007" s="191"/>
      <c r="N6007" s="192"/>
      <c r="O6007" s="192"/>
      <c r="P6007" s="192"/>
      <c r="Q6007" s="192"/>
      <c r="R6007" s="192"/>
      <c r="S6007" s="192"/>
      <c r="T6007" s="193"/>
      <c r="AT6007" s="189" t="s">
        <v>197</v>
      </c>
      <c r="AU6007" s="189" t="s">
        <v>80</v>
      </c>
      <c r="AV6007" s="12" t="s">
        <v>22</v>
      </c>
      <c r="AW6007" s="12" t="s">
        <v>35</v>
      </c>
      <c r="AX6007" s="12" t="s">
        <v>72</v>
      </c>
      <c r="AY6007" s="189" t="s">
        <v>177</v>
      </c>
    </row>
    <row r="6008" spans="2:51" s="11" customFormat="1" x14ac:dyDescent="0.3">
      <c r="B6008" s="177"/>
      <c r="D6008" s="178" t="s">
        <v>197</v>
      </c>
      <c r="E6008" s="179" t="s">
        <v>3</v>
      </c>
      <c r="F6008" s="180" t="s">
        <v>2430</v>
      </c>
      <c r="H6008" s="181">
        <v>4.8899999999999997</v>
      </c>
      <c r="I6008" s="182"/>
      <c r="L6008" s="177"/>
      <c r="M6008" s="183"/>
      <c r="N6008" s="184"/>
      <c r="O6008" s="184"/>
      <c r="P6008" s="184"/>
      <c r="Q6008" s="184"/>
      <c r="R6008" s="184"/>
      <c r="S6008" s="184"/>
      <c r="T6008" s="185"/>
      <c r="AT6008" s="179" t="s">
        <v>197</v>
      </c>
      <c r="AU6008" s="179" t="s">
        <v>80</v>
      </c>
      <c r="AV6008" s="11" t="s">
        <v>80</v>
      </c>
      <c r="AW6008" s="11" t="s">
        <v>35</v>
      </c>
      <c r="AX6008" s="11" t="s">
        <v>72</v>
      </c>
      <c r="AY6008" s="179" t="s">
        <v>177</v>
      </c>
    </row>
    <row r="6009" spans="2:51" s="12" customFormat="1" x14ac:dyDescent="0.3">
      <c r="B6009" s="186"/>
      <c r="D6009" s="178" t="s">
        <v>197</v>
      </c>
      <c r="E6009" s="187" t="s">
        <v>3</v>
      </c>
      <c r="F6009" s="188" t="s">
        <v>1922</v>
      </c>
      <c r="H6009" s="189" t="s">
        <v>3</v>
      </c>
      <c r="I6009" s="190"/>
      <c r="L6009" s="186"/>
      <c r="M6009" s="191"/>
      <c r="N6009" s="192"/>
      <c r="O6009" s="192"/>
      <c r="P6009" s="192"/>
      <c r="Q6009" s="192"/>
      <c r="R6009" s="192"/>
      <c r="S6009" s="192"/>
      <c r="T6009" s="193"/>
      <c r="AT6009" s="189" t="s">
        <v>197</v>
      </c>
      <c r="AU6009" s="189" t="s">
        <v>80</v>
      </c>
      <c r="AV6009" s="12" t="s">
        <v>22</v>
      </c>
      <c r="AW6009" s="12" t="s">
        <v>35</v>
      </c>
      <c r="AX6009" s="12" t="s">
        <v>72</v>
      </c>
      <c r="AY6009" s="189" t="s">
        <v>177</v>
      </c>
    </row>
    <row r="6010" spans="2:51" s="12" customFormat="1" x14ac:dyDescent="0.3">
      <c r="B6010" s="186"/>
      <c r="D6010" s="178" t="s">
        <v>197</v>
      </c>
      <c r="E6010" s="187" t="s">
        <v>3</v>
      </c>
      <c r="F6010" s="188" t="s">
        <v>1855</v>
      </c>
      <c r="H6010" s="189" t="s">
        <v>3</v>
      </c>
      <c r="I6010" s="190"/>
      <c r="L6010" s="186"/>
      <c r="M6010" s="191"/>
      <c r="N6010" s="192"/>
      <c r="O6010" s="192"/>
      <c r="P6010" s="192"/>
      <c r="Q6010" s="192"/>
      <c r="R6010" s="192"/>
      <c r="S6010" s="192"/>
      <c r="T6010" s="193"/>
      <c r="AT6010" s="189" t="s">
        <v>197</v>
      </c>
      <c r="AU6010" s="189" t="s">
        <v>80</v>
      </c>
      <c r="AV6010" s="12" t="s">
        <v>22</v>
      </c>
      <c r="AW6010" s="12" t="s">
        <v>35</v>
      </c>
      <c r="AX6010" s="12" t="s">
        <v>72</v>
      </c>
      <c r="AY6010" s="189" t="s">
        <v>177</v>
      </c>
    </row>
    <row r="6011" spans="2:51" s="11" customFormat="1" x14ac:dyDescent="0.3">
      <c r="B6011" s="177"/>
      <c r="D6011" s="178" t="s">
        <v>197</v>
      </c>
      <c r="E6011" s="179" t="s">
        <v>3</v>
      </c>
      <c r="F6011" s="180" t="s">
        <v>2431</v>
      </c>
      <c r="H6011" s="181">
        <v>7.69</v>
      </c>
      <c r="I6011" s="182"/>
      <c r="L6011" s="177"/>
      <c r="M6011" s="183"/>
      <c r="N6011" s="184"/>
      <c r="O6011" s="184"/>
      <c r="P6011" s="184"/>
      <c r="Q6011" s="184"/>
      <c r="R6011" s="184"/>
      <c r="S6011" s="184"/>
      <c r="T6011" s="185"/>
      <c r="AT6011" s="179" t="s">
        <v>197</v>
      </c>
      <c r="AU6011" s="179" t="s">
        <v>80</v>
      </c>
      <c r="AV6011" s="11" t="s">
        <v>80</v>
      </c>
      <c r="AW6011" s="11" t="s">
        <v>35</v>
      </c>
      <c r="AX6011" s="11" t="s">
        <v>72</v>
      </c>
      <c r="AY6011" s="179" t="s">
        <v>177</v>
      </c>
    </row>
    <row r="6012" spans="2:51" s="12" customFormat="1" x14ac:dyDescent="0.3">
      <c r="B6012" s="186"/>
      <c r="D6012" s="178" t="s">
        <v>197</v>
      </c>
      <c r="E6012" s="187" t="s">
        <v>3</v>
      </c>
      <c r="F6012" s="188" t="s">
        <v>1927</v>
      </c>
      <c r="H6012" s="189" t="s">
        <v>3</v>
      </c>
      <c r="I6012" s="190"/>
      <c r="L6012" s="186"/>
      <c r="M6012" s="191"/>
      <c r="N6012" s="192"/>
      <c r="O6012" s="192"/>
      <c r="P6012" s="192"/>
      <c r="Q6012" s="192"/>
      <c r="R6012" s="192"/>
      <c r="S6012" s="192"/>
      <c r="T6012" s="193"/>
      <c r="AT6012" s="189" t="s">
        <v>197</v>
      </c>
      <c r="AU6012" s="189" t="s">
        <v>80</v>
      </c>
      <c r="AV6012" s="12" t="s">
        <v>22</v>
      </c>
      <c r="AW6012" s="12" t="s">
        <v>35</v>
      </c>
      <c r="AX6012" s="12" t="s">
        <v>72</v>
      </c>
      <c r="AY6012" s="189" t="s">
        <v>177</v>
      </c>
    </row>
    <row r="6013" spans="2:51" s="12" customFormat="1" x14ac:dyDescent="0.3">
      <c r="B6013" s="186"/>
      <c r="D6013" s="178" t="s">
        <v>197</v>
      </c>
      <c r="E6013" s="187" t="s">
        <v>3</v>
      </c>
      <c r="F6013" s="188" t="s">
        <v>1863</v>
      </c>
      <c r="H6013" s="189" t="s">
        <v>3</v>
      </c>
      <c r="I6013" s="190"/>
      <c r="L6013" s="186"/>
      <c r="M6013" s="191"/>
      <c r="N6013" s="192"/>
      <c r="O6013" s="192"/>
      <c r="P6013" s="192"/>
      <c r="Q6013" s="192"/>
      <c r="R6013" s="192"/>
      <c r="S6013" s="192"/>
      <c r="T6013" s="193"/>
      <c r="AT6013" s="189" t="s">
        <v>197</v>
      </c>
      <c r="AU6013" s="189" t="s">
        <v>80</v>
      </c>
      <c r="AV6013" s="12" t="s">
        <v>22</v>
      </c>
      <c r="AW6013" s="12" t="s">
        <v>35</v>
      </c>
      <c r="AX6013" s="12" t="s">
        <v>72</v>
      </c>
      <c r="AY6013" s="189" t="s">
        <v>177</v>
      </c>
    </row>
    <row r="6014" spans="2:51" s="11" customFormat="1" x14ac:dyDescent="0.3">
      <c r="B6014" s="177"/>
      <c r="D6014" s="178" t="s">
        <v>197</v>
      </c>
      <c r="E6014" s="179" t="s">
        <v>3</v>
      </c>
      <c r="F6014" s="180" t="s">
        <v>2427</v>
      </c>
      <c r="H6014" s="181">
        <v>7.5</v>
      </c>
      <c r="I6014" s="182"/>
      <c r="L6014" s="177"/>
      <c r="M6014" s="183"/>
      <c r="N6014" s="184"/>
      <c r="O6014" s="184"/>
      <c r="P6014" s="184"/>
      <c r="Q6014" s="184"/>
      <c r="R6014" s="184"/>
      <c r="S6014" s="184"/>
      <c r="T6014" s="185"/>
      <c r="AT6014" s="179" t="s">
        <v>197</v>
      </c>
      <c r="AU6014" s="179" t="s">
        <v>80</v>
      </c>
      <c r="AV6014" s="11" t="s">
        <v>80</v>
      </c>
      <c r="AW6014" s="11" t="s">
        <v>35</v>
      </c>
      <c r="AX6014" s="11" t="s">
        <v>72</v>
      </c>
      <c r="AY6014" s="179" t="s">
        <v>177</v>
      </c>
    </row>
    <row r="6015" spans="2:51" s="12" customFormat="1" x14ac:dyDescent="0.3">
      <c r="B6015" s="186"/>
      <c r="D6015" s="178" t="s">
        <v>197</v>
      </c>
      <c r="E6015" s="187" t="s">
        <v>3</v>
      </c>
      <c r="F6015" s="188" t="s">
        <v>1930</v>
      </c>
      <c r="H6015" s="189" t="s">
        <v>3</v>
      </c>
      <c r="I6015" s="190"/>
      <c r="L6015" s="186"/>
      <c r="M6015" s="191"/>
      <c r="N6015" s="192"/>
      <c r="O6015" s="192"/>
      <c r="P6015" s="192"/>
      <c r="Q6015" s="192"/>
      <c r="R6015" s="192"/>
      <c r="S6015" s="192"/>
      <c r="T6015" s="193"/>
      <c r="AT6015" s="189" t="s">
        <v>197</v>
      </c>
      <c r="AU6015" s="189" t="s">
        <v>80</v>
      </c>
      <c r="AV6015" s="12" t="s">
        <v>22</v>
      </c>
      <c r="AW6015" s="12" t="s">
        <v>35</v>
      </c>
      <c r="AX6015" s="12" t="s">
        <v>72</v>
      </c>
      <c r="AY6015" s="189" t="s">
        <v>177</v>
      </c>
    </row>
    <row r="6016" spans="2:51" s="12" customFormat="1" x14ac:dyDescent="0.3">
      <c r="B6016" s="186"/>
      <c r="D6016" s="178" t="s">
        <v>197</v>
      </c>
      <c r="E6016" s="187" t="s">
        <v>3</v>
      </c>
      <c r="F6016" s="188" t="s">
        <v>1855</v>
      </c>
      <c r="H6016" s="189" t="s">
        <v>3</v>
      </c>
      <c r="I6016" s="190"/>
      <c r="L6016" s="186"/>
      <c r="M6016" s="191"/>
      <c r="N6016" s="192"/>
      <c r="O6016" s="192"/>
      <c r="P6016" s="192"/>
      <c r="Q6016" s="192"/>
      <c r="R6016" s="192"/>
      <c r="S6016" s="192"/>
      <c r="T6016" s="193"/>
      <c r="AT6016" s="189" t="s">
        <v>197</v>
      </c>
      <c r="AU6016" s="189" t="s">
        <v>80</v>
      </c>
      <c r="AV6016" s="12" t="s">
        <v>22</v>
      </c>
      <c r="AW6016" s="12" t="s">
        <v>35</v>
      </c>
      <c r="AX6016" s="12" t="s">
        <v>72</v>
      </c>
      <c r="AY6016" s="189" t="s">
        <v>177</v>
      </c>
    </row>
    <row r="6017" spans="2:51" s="11" customFormat="1" x14ac:dyDescent="0.3">
      <c r="B6017" s="177"/>
      <c r="D6017" s="178" t="s">
        <v>197</v>
      </c>
      <c r="E6017" s="179" t="s">
        <v>3</v>
      </c>
      <c r="F6017" s="180" t="s">
        <v>2427</v>
      </c>
      <c r="H6017" s="181">
        <v>7.5</v>
      </c>
      <c r="I6017" s="182"/>
      <c r="L6017" s="177"/>
      <c r="M6017" s="183"/>
      <c r="N6017" s="184"/>
      <c r="O6017" s="184"/>
      <c r="P6017" s="184"/>
      <c r="Q6017" s="184"/>
      <c r="R6017" s="184"/>
      <c r="S6017" s="184"/>
      <c r="T6017" s="185"/>
      <c r="AT6017" s="179" t="s">
        <v>197</v>
      </c>
      <c r="AU6017" s="179" t="s">
        <v>80</v>
      </c>
      <c r="AV6017" s="11" t="s">
        <v>80</v>
      </c>
      <c r="AW6017" s="11" t="s">
        <v>35</v>
      </c>
      <c r="AX6017" s="11" t="s">
        <v>72</v>
      </c>
      <c r="AY6017" s="179" t="s">
        <v>177</v>
      </c>
    </row>
    <row r="6018" spans="2:51" s="12" customFormat="1" x14ac:dyDescent="0.3">
      <c r="B6018" s="186"/>
      <c r="D6018" s="178" t="s">
        <v>197</v>
      </c>
      <c r="E6018" s="187" t="s">
        <v>3</v>
      </c>
      <c r="F6018" s="188" t="s">
        <v>1934</v>
      </c>
      <c r="H6018" s="189" t="s">
        <v>3</v>
      </c>
      <c r="I6018" s="190"/>
      <c r="L6018" s="186"/>
      <c r="M6018" s="191"/>
      <c r="N6018" s="192"/>
      <c r="O6018" s="192"/>
      <c r="P6018" s="192"/>
      <c r="Q6018" s="192"/>
      <c r="R6018" s="192"/>
      <c r="S6018" s="192"/>
      <c r="T6018" s="193"/>
      <c r="AT6018" s="189" t="s">
        <v>197</v>
      </c>
      <c r="AU6018" s="189" t="s">
        <v>80</v>
      </c>
      <c r="AV6018" s="12" t="s">
        <v>22</v>
      </c>
      <c r="AW6018" s="12" t="s">
        <v>35</v>
      </c>
      <c r="AX6018" s="12" t="s">
        <v>72</v>
      </c>
      <c r="AY6018" s="189" t="s">
        <v>177</v>
      </c>
    </row>
    <row r="6019" spans="2:51" s="12" customFormat="1" x14ac:dyDescent="0.3">
      <c r="B6019" s="186"/>
      <c r="D6019" s="178" t="s">
        <v>197</v>
      </c>
      <c r="E6019" s="187" t="s">
        <v>3</v>
      </c>
      <c r="F6019" s="188" t="s">
        <v>1863</v>
      </c>
      <c r="H6019" s="189" t="s">
        <v>3</v>
      </c>
      <c r="I6019" s="190"/>
      <c r="L6019" s="186"/>
      <c r="M6019" s="191"/>
      <c r="N6019" s="192"/>
      <c r="O6019" s="192"/>
      <c r="P6019" s="192"/>
      <c r="Q6019" s="192"/>
      <c r="R6019" s="192"/>
      <c r="S6019" s="192"/>
      <c r="T6019" s="193"/>
      <c r="AT6019" s="189" t="s">
        <v>197</v>
      </c>
      <c r="AU6019" s="189" t="s">
        <v>80</v>
      </c>
      <c r="AV6019" s="12" t="s">
        <v>22</v>
      </c>
      <c r="AW6019" s="12" t="s">
        <v>35</v>
      </c>
      <c r="AX6019" s="12" t="s">
        <v>72</v>
      </c>
      <c r="AY6019" s="189" t="s">
        <v>177</v>
      </c>
    </row>
    <row r="6020" spans="2:51" s="11" customFormat="1" x14ac:dyDescent="0.3">
      <c r="B6020" s="177"/>
      <c r="D6020" s="178" t="s">
        <v>197</v>
      </c>
      <c r="E6020" s="179" t="s">
        <v>3</v>
      </c>
      <c r="F6020" s="180" t="s">
        <v>2427</v>
      </c>
      <c r="H6020" s="181">
        <v>7.5</v>
      </c>
      <c r="I6020" s="182"/>
      <c r="L6020" s="177"/>
      <c r="M6020" s="183"/>
      <c r="N6020" s="184"/>
      <c r="O6020" s="184"/>
      <c r="P6020" s="184"/>
      <c r="Q6020" s="184"/>
      <c r="R6020" s="184"/>
      <c r="S6020" s="184"/>
      <c r="T6020" s="185"/>
      <c r="AT6020" s="179" t="s">
        <v>197</v>
      </c>
      <c r="AU6020" s="179" t="s">
        <v>80</v>
      </c>
      <c r="AV6020" s="11" t="s">
        <v>80</v>
      </c>
      <c r="AW6020" s="11" t="s">
        <v>35</v>
      </c>
      <c r="AX6020" s="11" t="s">
        <v>72</v>
      </c>
      <c r="AY6020" s="179" t="s">
        <v>177</v>
      </c>
    </row>
    <row r="6021" spans="2:51" s="12" customFormat="1" x14ac:dyDescent="0.3">
      <c r="B6021" s="186"/>
      <c r="D6021" s="178" t="s">
        <v>197</v>
      </c>
      <c r="E6021" s="187" t="s">
        <v>3</v>
      </c>
      <c r="F6021" s="188" t="s">
        <v>1937</v>
      </c>
      <c r="H6021" s="189" t="s">
        <v>3</v>
      </c>
      <c r="I6021" s="190"/>
      <c r="L6021" s="186"/>
      <c r="M6021" s="191"/>
      <c r="N6021" s="192"/>
      <c r="O6021" s="192"/>
      <c r="P6021" s="192"/>
      <c r="Q6021" s="192"/>
      <c r="R6021" s="192"/>
      <c r="S6021" s="192"/>
      <c r="T6021" s="193"/>
      <c r="AT6021" s="189" t="s">
        <v>197</v>
      </c>
      <c r="AU6021" s="189" t="s">
        <v>80</v>
      </c>
      <c r="AV6021" s="12" t="s">
        <v>22</v>
      </c>
      <c r="AW6021" s="12" t="s">
        <v>35</v>
      </c>
      <c r="AX6021" s="12" t="s">
        <v>72</v>
      </c>
      <c r="AY6021" s="189" t="s">
        <v>177</v>
      </c>
    </row>
    <row r="6022" spans="2:51" s="12" customFormat="1" x14ac:dyDescent="0.3">
      <c r="B6022" s="186"/>
      <c r="D6022" s="178" t="s">
        <v>197</v>
      </c>
      <c r="E6022" s="187" t="s">
        <v>3</v>
      </c>
      <c r="F6022" s="188" t="s">
        <v>1855</v>
      </c>
      <c r="H6022" s="189" t="s">
        <v>3</v>
      </c>
      <c r="I6022" s="190"/>
      <c r="L6022" s="186"/>
      <c r="M6022" s="191"/>
      <c r="N6022" s="192"/>
      <c r="O6022" s="192"/>
      <c r="P6022" s="192"/>
      <c r="Q6022" s="192"/>
      <c r="R6022" s="192"/>
      <c r="S6022" s="192"/>
      <c r="T6022" s="193"/>
      <c r="AT6022" s="189" t="s">
        <v>197</v>
      </c>
      <c r="AU6022" s="189" t="s">
        <v>80</v>
      </c>
      <c r="AV6022" s="12" t="s">
        <v>22</v>
      </c>
      <c r="AW6022" s="12" t="s">
        <v>35</v>
      </c>
      <c r="AX6022" s="12" t="s">
        <v>72</v>
      </c>
      <c r="AY6022" s="189" t="s">
        <v>177</v>
      </c>
    </row>
    <row r="6023" spans="2:51" s="11" customFormat="1" x14ac:dyDescent="0.3">
      <c r="B6023" s="177"/>
      <c r="D6023" s="178" t="s">
        <v>197</v>
      </c>
      <c r="E6023" s="179" t="s">
        <v>3</v>
      </c>
      <c r="F6023" s="180" t="s">
        <v>2427</v>
      </c>
      <c r="H6023" s="181">
        <v>7.5</v>
      </c>
      <c r="I6023" s="182"/>
      <c r="L6023" s="177"/>
      <c r="M6023" s="183"/>
      <c r="N6023" s="184"/>
      <c r="O6023" s="184"/>
      <c r="P6023" s="184"/>
      <c r="Q6023" s="184"/>
      <c r="R6023" s="184"/>
      <c r="S6023" s="184"/>
      <c r="T6023" s="185"/>
      <c r="AT6023" s="179" t="s">
        <v>197</v>
      </c>
      <c r="AU6023" s="179" t="s">
        <v>80</v>
      </c>
      <c r="AV6023" s="11" t="s">
        <v>80</v>
      </c>
      <c r="AW6023" s="11" t="s">
        <v>35</v>
      </c>
      <c r="AX6023" s="11" t="s">
        <v>72</v>
      </c>
      <c r="AY6023" s="179" t="s">
        <v>177</v>
      </c>
    </row>
    <row r="6024" spans="2:51" s="12" customFormat="1" x14ac:dyDescent="0.3">
      <c r="B6024" s="186"/>
      <c r="D6024" s="178" t="s">
        <v>197</v>
      </c>
      <c r="E6024" s="187" t="s">
        <v>3</v>
      </c>
      <c r="F6024" s="188" t="s">
        <v>1943</v>
      </c>
      <c r="H6024" s="189" t="s">
        <v>3</v>
      </c>
      <c r="I6024" s="190"/>
      <c r="L6024" s="186"/>
      <c r="M6024" s="191"/>
      <c r="N6024" s="192"/>
      <c r="O6024" s="192"/>
      <c r="P6024" s="192"/>
      <c r="Q6024" s="192"/>
      <c r="R6024" s="192"/>
      <c r="S6024" s="192"/>
      <c r="T6024" s="193"/>
      <c r="AT6024" s="189" t="s">
        <v>197</v>
      </c>
      <c r="AU6024" s="189" t="s">
        <v>80</v>
      </c>
      <c r="AV6024" s="12" t="s">
        <v>22</v>
      </c>
      <c r="AW6024" s="12" t="s">
        <v>35</v>
      </c>
      <c r="AX6024" s="12" t="s">
        <v>72</v>
      </c>
      <c r="AY6024" s="189" t="s">
        <v>177</v>
      </c>
    </row>
    <row r="6025" spans="2:51" s="12" customFormat="1" x14ac:dyDescent="0.3">
      <c r="B6025" s="186"/>
      <c r="D6025" s="178" t="s">
        <v>197</v>
      </c>
      <c r="E6025" s="187" t="s">
        <v>3</v>
      </c>
      <c r="F6025" s="188" t="s">
        <v>1944</v>
      </c>
      <c r="H6025" s="189" t="s">
        <v>3</v>
      </c>
      <c r="I6025" s="190"/>
      <c r="L6025" s="186"/>
      <c r="M6025" s="191"/>
      <c r="N6025" s="192"/>
      <c r="O6025" s="192"/>
      <c r="P6025" s="192"/>
      <c r="Q6025" s="192"/>
      <c r="R6025" s="192"/>
      <c r="S6025" s="192"/>
      <c r="T6025" s="193"/>
      <c r="AT6025" s="189" t="s">
        <v>197</v>
      </c>
      <c r="AU6025" s="189" t="s">
        <v>80</v>
      </c>
      <c r="AV6025" s="12" t="s">
        <v>22</v>
      </c>
      <c r="AW6025" s="12" t="s">
        <v>35</v>
      </c>
      <c r="AX6025" s="12" t="s">
        <v>72</v>
      </c>
      <c r="AY6025" s="189" t="s">
        <v>177</v>
      </c>
    </row>
    <row r="6026" spans="2:51" s="11" customFormat="1" x14ac:dyDescent="0.3">
      <c r="B6026" s="177"/>
      <c r="D6026" s="178" t="s">
        <v>197</v>
      </c>
      <c r="E6026" s="179" t="s">
        <v>3</v>
      </c>
      <c r="F6026" s="180" t="s">
        <v>2433</v>
      </c>
      <c r="H6026" s="181">
        <v>11.34</v>
      </c>
      <c r="I6026" s="182"/>
      <c r="L6026" s="177"/>
      <c r="M6026" s="183"/>
      <c r="N6026" s="184"/>
      <c r="O6026" s="184"/>
      <c r="P6026" s="184"/>
      <c r="Q6026" s="184"/>
      <c r="R6026" s="184"/>
      <c r="S6026" s="184"/>
      <c r="T6026" s="185"/>
      <c r="AT6026" s="179" t="s">
        <v>197</v>
      </c>
      <c r="AU6026" s="179" t="s">
        <v>80</v>
      </c>
      <c r="AV6026" s="11" t="s">
        <v>80</v>
      </c>
      <c r="AW6026" s="11" t="s">
        <v>35</v>
      </c>
      <c r="AX6026" s="11" t="s">
        <v>72</v>
      </c>
      <c r="AY6026" s="179" t="s">
        <v>177</v>
      </c>
    </row>
    <row r="6027" spans="2:51" s="12" customFormat="1" x14ac:dyDescent="0.3">
      <c r="B6027" s="186"/>
      <c r="D6027" s="178" t="s">
        <v>197</v>
      </c>
      <c r="E6027" s="187" t="s">
        <v>3</v>
      </c>
      <c r="F6027" s="188" t="s">
        <v>1950</v>
      </c>
      <c r="H6027" s="189" t="s">
        <v>3</v>
      </c>
      <c r="I6027" s="190"/>
      <c r="L6027" s="186"/>
      <c r="M6027" s="191"/>
      <c r="N6027" s="192"/>
      <c r="O6027" s="192"/>
      <c r="P6027" s="192"/>
      <c r="Q6027" s="192"/>
      <c r="R6027" s="192"/>
      <c r="S6027" s="192"/>
      <c r="T6027" s="193"/>
      <c r="AT6027" s="189" t="s">
        <v>197</v>
      </c>
      <c r="AU6027" s="189" t="s">
        <v>80</v>
      </c>
      <c r="AV6027" s="12" t="s">
        <v>22</v>
      </c>
      <c r="AW6027" s="12" t="s">
        <v>35</v>
      </c>
      <c r="AX6027" s="12" t="s">
        <v>72</v>
      </c>
      <c r="AY6027" s="189" t="s">
        <v>177</v>
      </c>
    </row>
    <row r="6028" spans="2:51" s="12" customFormat="1" x14ac:dyDescent="0.3">
      <c r="B6028" s="186"/>
      <c r="D6028" s="178" t="s">
        <v>197</v>
      </c>
      <c r="E6028" s="187" t="s">
        <v>3</v>
      </c>
      <c r="F6028" s="188" t="s">
        <v>1951</v>
      </c>
      <c r="H6028" s="189" t="s">
        <v>3</v>
      </c>
      <c r="I6028" s="190"/>
      <c r="L6028" s="186"/>
      <c r="M6028" s="191"/>
      <c r="N6028" s="192"/>
      <c r="O6028" s="192"/>
      <c r="P6028" s="192"/>
      <c r="Q6028" s="192"/>
      <c r="R6028" s="192"/>
      <c r="S6028" s="192"/>
      <c r="T6028" s="193"/>
      <c r="AT6028" s="189" t="s">
        <v>197</v>
      </c>
      <c r="AU6028" s="189" t="s">
        <v>80</v>
      </c>
      <c r="AV6028" s="12" t="s">
        <v>22</v>
      </c>
      <c r="AW6028" s="12" t="s">
        <v>35</v>
      </c>
      <c r="AX6028" s="12" t="s">
        <v>72</v>
      </c>
      <c r="AY6028" s="189" t="s">
        <v>177</v>
      </c>
    </row>
    <row r="6029" spans="2:51" s="11" customFormat="1" x14ac:dyDescent="0.3">
      <c r="B6029" s="177"/>
      <c r="D6029" s="178" t="s">
        <v>197</v>
      </c>
      <c r="E6029" s="179" t="s">
        <v>3</v>
      </c>
      <c r="F6029" s="180" t="s">
        <v>2436</v>
      </c>
      <c r="H6029" s="181">
        <v>7.9</v>
      </c>
      <c r="I6029" s="182"/>
      <c r="L6029" s="177"/>
      <c r="M6029" s="183"/>
      <c r="N6029" s="184"/>
      <c r="O6029" s="184"/>
      <c r="P6029" s="184"/>
      <c r="Q6029" s="184"/>
      <c r="R6029" s="184"/>
      <c r="S6029" s="184"/>
      <c r="T6029" s="185"/>
      <c r="AT6029" s="179" t="s">
        <v>197</v>
      </c>
      <c r="AU6029" s="179" t="s">
        <v>80</v>
      </c>
      <c r="AV6029" s="11" t="s">
        <v>80</v>
      </c>
      <c r="AW6029" s="11" t="s">
        <v>35</v>
      </c>
      <c r="AX6029" s="11" t="s">
        <v>72</v>
      </c>
      <c r="AY6029" s="179" t="s">
        <v>177</v>
      </c>
    </row>
    <row r="6030" spans="2:51" s="12" customFormat="1" x14ac:dyDescent="0.3">
      <c r="B6030" s="186"/>
      <c r="D6030" s="178" t="s">
        <v>197</v>
      </c>
      <c r="E6030" s="187" t="s">
        <v>3</v>
      </c>
      <c r="F6030" s="188" t="s">
        <v>1956</v>
      </c>
      <c r="H6030" s="189" t="s">
        <v>3</v>
      </c>
      <c r="I6030" s="190"/>
      <c r="L6030" s="186"/>
      <c r="M6030" s="191"/>
      <c r="N6030" s="192"/>
      <c r="O6030" s="192"/>
      <c r="P6030" s="192"/>
      <c r="Q6030" s="192"/>
      <c r="R6030" s="192"/>
      <c r="S6030" s="192"/>
      <c r="T6030" s="193"/>
      <c r="AT6030" s="189" t="s">
        <v>197</v>
      </c>
      <c r="AU6030" s="189" t="s">
        <v>80</v>
      </c>
      <c r="AV6030" s="12" t="s">
        <v>22</v>
      </c>
      <c r="AW6030" s="12" t="s">
        <v>35</v>
      </c>
      <c r="AX6030" s="12" t="s">
        <v>72</v>
      </c>
      <c r="AY6030" s="189" t="s">
        <v>177</v>
      </c>
    </row>
    <row r="6031" spans="2:51" s="12" customFormat="1" x14ac:dyDescent="0.3">
      <c r="B6031" s="186"/>
      <c r="D6031" s="178" t="s">
        <v>197</v>
      </c>
      <c r="E6031" s="187" t="s">
        <v>3</v>
      </c>
      <c r="F6031" s="188" t="s">
        <v>1957</v>
      </c>
      <c r="H6031" s="189" t="s">
        <v>3</v>
      </c>
      <c r="I6031" s="190"/>
      <c r="L6031" s="186"/>
      <c r="M6031" s="191"/>
      <c r="N6031" s="192"/>
      <c r="O6031" s="192"/>
      <c r="P6031" s="192"/>
      <c r="Q6031" s="192"/>
      <c r="R6031" s="192"/>
      <c r="S6031" s="192"/>
      <c r="T6031" s="193"/>
      <c r="AT6031" s="189" t="s">
        <v>197</v>
      </c>
      <c r="AU6031" s="189" t="s">
        <v>80</v>
      </c>
      <c r="AV6031" s="12" t="s">
        <v>22</v>
      </c>
      <c r="AW6031" s="12" t="s">
        <v>35</v>
      </c>
      <c r="AX6031" s="12" t="s">
        <v>72</v>
      </c>
      <c r="AY6031" s="189" t="s">
        <v>177</v>
      </c>
    </row>
    <row r="6032" spans="2:51" s="11" customFormat="1" x14ac:dyDescent="0.3">
      <c r="B6032" s="177"/>
      <c r="D6032" s="178" t="s">
        <v>197</v>
      </c>
      <c r="E6032" s="179" t="s">
        <v>3</v>
      </c>
      <c r="F6032" s="180" t="s">
        <v>2438</v>
      </c>
      <c r="H6032" s="181">
        <v>10.65</v>
      </c>
      <c r="I6032" s="182"/>
      <c r="L6032" s="177"/>
      <c r="M6032" s="183"/>
      <c r="N6032" s="184"/>
      <c r="O6032" s="184"/>
      <c r="P6032" s="184"/>
      <c r="Q6032" s="184"/>
      <c r="R6032" s="184"/>
      <c r="S6032" s="184"/>
      <c r="T6032" s="185"/>
      <c r="AT6032" s="179" t="s">
        <v>197</v>
      </c>
      <c r="AU6032" s="179" t="s">
        <v>80</v>
      </c>
      <c r="AV6032" s="11" t="s">
        <v>80</v>
      </c>
      <c r="AW6032" s="11" t="s">
        <v>35</v>
      </c>
      <c r="AX6032" s="11" t="s">
        <v>72</v>
      </c>
      <c r="AY6032" s="179" t="s">
        <v>177</v>
      </c>
    </row>
    <row r="6033" spans="2:51" s="12" customFormat="1" x14ac:dyDescent="0.3">
      <c r="B6033" s="186"/>
      <c r="D6033" s="178" t="s">
        <v>197</v>
      </c>
      <c r="E6033" s="187" t="s">
        <v>3</v>
      </c>
      <c r="F6033" s="188" t="s">
        <v>1960</v>
      </c>
      <c r="H6033" s="189" t="s">
        <v>3</v>
      </c>
      <c r="I6033" s="190"/>
      <c r="L6033" s="186"/>
      <c r="M6033" s="191"/>
      <c r="N6033" s="192"/>
      <c r="O6033" s="192"/>
      <c r="P6033" s="192"/>
      <c r="Q6033" s="192"/>
      <c r="R6033" s="192"/>
      <c r="S6033" s="192"/>
      <c r="T6033" s="193"/>
      <c r="AT6033" s="189" t="s">
        <v>197</v>
      </c>
      <c r="AU6033" s="189" t="s">
        <v>80</v>
      </c>
      <c r="AV6033" s="12" t="s">
        <v>22</v>
      </c>
      <c r="AW6033" s="12" t="s">
        <v>35</v>
      </c>
      <c r="AX6033" s="12" t="s">
        <v>72</v>
      </c>
      <c r="AY6033" s="189" t="s">
        <v>177</v>
      </c>
    </row>
    <row r="6034" spans="2:51" s="12" customFormat="1" x14ac:dyDescent="0.3">
      <c r="B6034" s="186"/>
      <c r="D6034" s="178" t="s">
        <v>197</v>
      </c>
      <c r="E6034" s="187" t="s">
        <v>3</v>
      </c>
      <c r="F6034" s="188" t="s">
        <v>1961</v>
      </c>
      <c r="H6034" s="189" t="s">
        <v>3</v>
      </c>
      <c r="I6034" s="190"/>
      <c r="L6034" s="186"/>
      <c r="M6034" s="191"/>
      <c r="N6034" s="192"/>
      <c r="O6034" s="192"/>
      <c r="P6034" s="192"/>
      <c r="Q6034" s="192"/>
      <c r="R6034" s="192"/>
      <c r="S6034" s="192"/>
      <c r="T6034" s="193"/>
      <c r="AT6034" s="189" t="s">
        <v>197</v>
      </c>
      <c r="AU6034" s="189" t="s">
        <v>80</v>
      </c>
      <c r="AV6034" s="12" t="s">
        <v>22</v>
      </c>
      <c r="AW6034" s="12" t="s">
        <v>35</v>
      </c>
      <c r="AX6034" s="12" t="s">
        <v>72</v>
      </c>
      <c r="AY6034" s="189" t="s">
        <v>177</v>
      </c>
    </row>
    <row r="6035" spans="2:51" s="11" customFormat="1" x14ac:dyDescent="0.3">
      <c r="B6035" s="177"/>
      <c r="D6035" s="178" t="s">
        <v>197</v>
      </c>
      <c r="E6035" s="179" t="s">
        <v>3</v>
      </c>
      <c r="F6035" s="180" t="s">
        <v>2439</v>
      </c>
      <c r="H6035" s="181">
        <v>17.13</v>
      </c>
      <c r="I6035" s="182"/>
      <c r="L6035" s="177"/>
      <c r="M6035" s="183"/>
      <c r="N6035" s="184"/>
      <c r="O6035" s="184"/>
      <c r="P6035" s="184"/>
      <c r="Q6035" s="184"/>
      <c r="R6035" s="184"/>
      <c r="S6035" s="184"/>
      <c r="T6035" s="185"/>
      <c r="AT6035" s="179" t="s">
        <v>197</v>
      </c>
      <c r="AU6035" s="179" t="s">
        <v>80</v>
      </c>
      <c r="AV6035" s="11" t="s">
        <v>80</v>
      </c>
      <c r="AW6035" s="11" t="s">
        <v>35</v>
      </c>
      <c r="AX6035" s="11" t="s">
        <v>72</v>
      </c>
      <c r="AY6035" s="179" t="s">
        <v>177</v>
      </c>
    </row>
    <row r="6036" spans="2:51" s="12" customFormat="1" x14ac:dyDescent="0.3">
      <c r="B6036" s="186"/>
      <c r="D6036" s="178" t="s">
        <v>197</v>
      </c>
      <c r="E6036" s="187" t="s">
        <v>3</v>
      </c>
      <c r="F6036" s="188" t="s">
        <v>1969</v>
      </c>
      <c r="H6036" s="189" t="s">
        <v>3</v>
      </c>
      <c r="I6036" s="190"/>
      <c r="L6036" s="186"/>
      <c r="M6036" s="191"/>
      <c r="N6036" s="192"/>
      <c r="O6036" s="192"/>
      <c r="P6036" s="192"/>
      <c r="Q6036" s="192"/>
      <c r="R6036" s="192"/>
      <c r="S6036" s="192"/>
      <c r="T6036" s="193"/>
      <c r="AT6036" s="189" t="s">
        <v>197</v>
      </c>
      <c r="AU6036" s="189" t="s">
        <v>80</v>
      </c>
      <c r="AV6036" s="12" t="s">
        <v>22</v>
      </c>
      <c r="AW6036" s="12" t="s">
        <v>35</v>
      </c>
      <c r="AX6036" s="12" t="s">
        <v>72</v>
      </c>
      <c r="AY6036" s="189" t="s">
        <v>177</v>
      </c>
    </row>
    <row r="6037" spans="2:51" s="12" customFormat="1" x14ac:dyDescent="0.3">
      <c r="B6037" s="186"/>
      <c r="D6037" s="178" t="s">
        <v>197</v>
      </c>
      <c r="E6037" s="187" t="s">
        <v>3</v>
      </c>
      <c r="F6037" s="188" t="s">
        <v>1970</v>
      </c>
      <c r="H6037" s="189" t="s">
        <v>3</v>
      </c>
      <c r="I6037" s="190"/>
      <c r="L6037" s="186"/>
      <c r="M6037" s="191"/>
      <c r="N6037" s="192"/>
      <c r="O6037" s="192"/>
      <c r="P6037" s="192"/>
      <c r="Q6037" s="192"/>
      <c r="R6037" s="192"/>
      <c r="S6037" s="192"/>
      <c r="T6037" s="193"/>
      <c r="AT6037" s="189" t="s">
        <v>197</v>
      </c>
      <c r="AU6037" s="189" t="s">
        <v>80</v>
      </c>
      <c r="AV6037" s="12" t="s">
        <v>22</v>
      </c>
      <c r="AW6037" s="12" t="s">
        <v>35</v>
      </c>
      <c r="AX6037" s="12" t="s">
        <v>72</v>
      </c>
      <c r="AY6037" s="189" t="s">
        <v>177</v>
      </c>
    </row>
    <row r="6038" spans="2:51" s="11" customFormat="1" x14ac:dyDescent="0.3">
      <c r="B6038" s="177"/>
      <c r="D6038" s="178" t="s">
        <v>197</v>
      </c>
      <c r="E6038" s="179" t="s">
        <v>3</v>
      </c>
      <c r="F6038" s="180" t="s">
        <v>2442</v>
      </c>
      <c r="H6038" s="181">
        <v>16.899999999999999</v>
      </c>
      <c r="I6038" s="182"/>
      <c r="L6038" s="177"/>
      <c r="M6038" s="183"/>
      <c r="N6038" s="184"/>
      <c r="O6038" s="184"/>
      <c r="P6038" s="184"/>
      <c r="Q6038" s="184"/>
      <c r="R6038" s="184"/>
      <c r="S6038" s="184"/>
      <c r="T6038" s="185"/>
      <c r="AT6038" s="179" t="s">
        <v>197</v>
      </c>
      <c r="AU6038" s="179" t="s">
        <v>80</v>
      </c>
      <c r="AV6038" s="11" t="s">
        <v>80</v>
      </c>
      <c r="AW6038" s="11" t="s">
        <v>35</v>
      </c>
      <c r="AX6038" s="11" t="s">
        <v>72</v>
      </c>
      <c r="AY6038" s="179" t="s">
        <v>177</v>
      </c>
    </row>
    <row r="6039" spans="2:51" s="12" customFormat="1" x14ac:dyDescent="0.3">
      <c r="B6039" s="186"/>
      <c r="D6039" s="178" t="s">
        <v>197</v>
      </c>
      <c r="E6039" s="187" t="s">
        <v>3</v>
      </c>
      <c r="F6039" s="188" t="s">
        <v>1977</v>
      </c>
      <c r="H6039" s="189" t="s">
        <v>3</v>
      </c>
      <c r="I6039" s="190"/>
      <c r="L6039" s="186"/>
      <c r="M6039" s="191"/>
      <c r="N6039" s="192"/>
      <c r="O6039" s="192"/>
      <c r="P6039" s="192"/>
      <c r="Q6039" s="192"/>
      <c r="R6039" s="192"/>
      <c r="S6039" s="192"/>
      <c r="T6039" s="193"/>
      <c r="AT6039" s="189" t="s">
        <v>197</v>
      </c>
      <c r="AU6039" s="189" t="s">
        <v>80</v>
      </c>
      <c r="AV6039" s="12" t="s">
        <v>22</v>
      </c>
      <c r="AW6039" s="12" t="s">
        <v>35</v>
      </c>
      <c r="AX6039" s="12" t="s">
        <v>72</v>
      </c>
      <c r="AY6039" s="189" t="s">
        <v>177</v>
      </c>
    </row>
    <row r="6040" spans="2:51" s="12" customFormat="1" x14ac:dyDescent="0.3">
      <c r="B6040" s="186"/>
      <c r="D6040" s="178" t="s">
        <v>197</v>
      </c>
      <c r="E6040" s="187" t="s">
        <v>3</v>
      </c>
      <c r="F6040" s="188" t="s">
        <v>1978</v>
      </c>
      <c r="H6040" s="189" t="s">
        <v>3</v>
      </c>
      <c r="I6040" s="190"/>
      <c r="L6040" s="186"/>
      <c r="M6040" s="191"/>
      <c r="N6040" s="192"/>
      <c r="O6040" s="192"/>
      <c r="P6040" s="192"/>
      <c r="Q6040" s="192"/>
      <c r="R6040" s="192"/>
      <c r="S6040" s="192"/>
      <c r="T6040" s="193"/>
      <c r="AT6040" s="189" t="s">
        <v>197</v>
      </c>
      <c r="AU6040" s="189" t="s">
        <v>80</v>
      </c>
      <c r="AV6040" s="12" t="s">
        <v>22</v>
      </c>
      <c r="AW6040" s="12" t="s">
        <v>35</v>
      </c>
      <c r="AX6040" s="12" t="s">
        <v>72</v>
      </c>
      <c r="AY6040" s="189" t="s">
        <v>177</v>
      </c>
    </row>
    <row r="6041" spans="2:51" s="11" customFormat="1" x14ac:dyDescent="0.3">
      <c r="B6041" s="177"/>
      <c r="D6041" s="178" t="s">
        <v>197</v>
      </c>
      <c r="E6041" s="179" t="s">
        <v>3</v>
      </c>
      <c r="F6041" s="180" t="s">
        <v>2445</v>
      </c>
      <c r="H6041" s="181">
        <v>7.4</v>
      </c>
      <c r="I6041" s="182"/>
      <c r="L6041" s="177"/>
      <c r="M6041" s="183"/>
      <c r="N6041" s="184"/>
      <c r="O6041" s="184"/>
      <c r="P6041" s="184"/>
      <c r="Q6041" s="184"/>
      <c r="R6041" s="184"/>
      <c r="S6041" s="184"/>
      <c r="T6041" s="185"/>
      <c r="AT6041" s="179" t="s">
        <v>197</v>
      </c>
      <c r="AU6041" s="179" t="s">
        <v>80</v>
      </c>
      <c r="AV6041" s="11" t="s">
        <v>80</v>
      </c>
      <c r="AW6041" s="11" t="s">
        <v>35</v>
      </c>
      <c r="AX6041" s="11" t="s">
        <v>72</v>
      </c>
      <c r="AY6041" s="179" t="s">
        <v>177</v>
      </c>
    </row>
    <row r="6042" spans="2:51" s="12" customFormat="1" x14ac:dyDescent="0.3">
      <c r="B6042" s="186"/>
      <c r="D6042" s="178" t="s">
        <v>197</v>
      </c>
      <c r="E6042" s="187" t="s">
        <v>3</v>
      </c>
      <c r="F6042" s="188" t="s">
        <v>1986</v>
      </c>
      <c r="H6042" s="189" t="s">
        <v>3</v>
      </c>
      <c r="I6042" s="190"/>
      <c r="L6042" s="186"/>
      <c r="M6042" s="191"/>
      <c r="N6042" s="192"/>
      <c r="O6042" s="192"/>
      <c r="P6042" s="192"/>
      <c r="Q6042" s="192"/>
      <c r="R6042" s="192"/>
      <c r="S6042" s="192"/>
      <c r="T6042" s="193"/>
      <c r="AT6042" s="189" t="s">
        <v>197</v>
      </c>
      <c r="AU6042" s="189" t="s">
        <v>80</v>
      </c>
      <c r="AV6042" s="12" t="s">
        <v>22</v>
      </c>
      <c r="AW6042" s="12" t="s">
        <v>35</v>
      </c>
      <c r="AX6042" s="12" t="s">
        <v>72</v>
      </c>
      <c r="AY6042" s="189" t="s">
        <v>177</v>
      </c>
    </row>
    <row r="6043" spans="2:51" s="12" customFormat="1" x14ac:dyDescent="0.3">
      <c r="B6043" s="186"/>
      <c r="D6043" s="178" t="s">
        <v>197</v>
      </c>
      <c r="E6043" s="187" t="s">
        <v>3</v>
      </c>
      <c r="F6043" s="188" t="s">
        <v>1978</v>
      </c>
      <c r="H6043" s="189" t="s">
        <v>3</v>
      </c>
      <c r="I6043" s="190"/>
      <c r="L6043" s="186"/>
      <c r="M6043" s="191"/>
      <c r="N6043" s="192"/>
      <c r="O6043" s="192"/>
      <c r="P6043" s="192"/>
      <c r="Q6043" s="192"/>
      <c r="R6043" s="192"/>
      <c r="S6043" s="192"/>
      <c r="T6043" s="193"/>
      <c r="AT6043" s="189" t="s">
        <v>197</v>
      </c>
      <c r="AU6043" s="189" t="s">
        <v>80</v>
      </c>
      <c r="AV6043" s="12" t="s">
        <v>22</v>
      </c>
      <c r="AW6043" s="12" t="s">
        <v>35</v>
      </c>
      <c r="AX6043" s="12" t="s">
        <v>72</v>
      </c>
      <c r="AY6043" s="189" t="s">
        <v>177</v>
      </c>
    </row>
    <row r="6044" spans="2:51" s="11" customFormat="1" x14ac:dyDescent="0.3">
      <c r="B6044" s="177"/>
      <c r="D6044" s="178" t="s">
        <v>197</v>
      </c>
      <c r="E6044" s="179" t="s">
        <v>3</v>
      </c>
      <c r="F6044" s="180" t="s">
        <v>2445</v>
      </c>
      <c r="H6044" s="181">
        <v>7.4</v>
      </c>
      <c r="I6044" s="182"/>
      <c r="L6044" s="177"/>
      <c r="M6044" s="183"/>
      <c r="N6044" s="184"/>
      <c r="O6044" s="184"/>
      <c r="P6044" s="184"/>
      <c r="Q6044" s="184"/>
      <c r="R6044" s="184"/>
      <c r="S6044" s="184"/>
      <c r="T6044" s="185"/>
      <c r="AT6044" s="179" t="s">
        <v>197</v>
      </c>
      <c r="AU6044" s="179" t="s">
        <v>80</v>
      </c>
      <c r="AV6044" s="11" t="s">
        <v>80</v>
      </c>
      <c r="AW6044" s="11" t="s">
        <v>35</v>
      </c>
      <c r="AX6044" s="11" t="s">
        <v>72</v>
      </c>
      <c r="AY6044" s="179" t="s">
        <v>177</v>
      </c>
    </row>
    <row r="6045" spans="2:51" s="12" customFormat="1" x14ac:dyDescent="0.3">
      <c r="B6045" s="186"/>
      <c r="D6045" s="178" t="s">
        <v>197</v>
      </c>
      <c r="E6045" s="187" t="s">
        <v>3</v>
      </c>
      <c r="F6045" s="188" t="s">
        <v>1987</v>
      </c>
      <c r="H6045" s="189" t="s">
        <v>3</v>
      </c>
      <c r="I6045" s="190"/>
      <c r="L6045" s="186"/>
      <c r="M6045" s="191"/>
      <c r="N6045" s="192"/>
      <c r="O6045" s="192"/>
      <c r="P6045" s="192"/>
      <c r="Q6045" s="192"/>
      <c r="R6045" s="192"/>
      <c r="S6045" s="192"/>
      <c r="T6045" s="193"/>
      <c r="AT6045" s="189" t="s">
        <v>197</v>
      </c>
      <c r="AU6045" s="189" t="s">
        <v>80</v>
      </c>
      <c r="AV6045" s="12" t="s">
        <v>22</v>
      </c>
      <c r="AW6045" s="12" t="s">
        <v>35</v>
      </c>
      <c r="AX6045" s="12" t="s">
        <v>72</v>
      </c>
      <c r="AY6045" s="189" t="s">
        <v>177</v>
      </c>
    </row>
    <row r="6046" spans="2:51" s="12" customFormat="1" x14ac:dyDescent="0.3">
      <c r="B6046" s="186"/>
      <c r="D6046" s="178" t="s">
        <v>197</v>
      </c>
      <c r="E6046" s="187" t="s">
        <v>3</v>
      </c>
      <c r="F6046" s="188" t="s">
        <v>1978</v>
      </c>
      <c r="H6046" s="189" t="s">
        <v>3</v>
      </c>
      <c r="I6046" s="190"/>
      <c r="L6046" s="186"/>
      <c r="M6046" s="191"/>
      <c r="N6046" s="192"/>
      <c r="O6046" s="192"/>
      <c r="P6046" s="192"/>
      <c r="Q6046" s="192"/>
      <c r="R6046" s="192"/>
      <c r="S6046" s="192"/>
      <c r="T6046" s="193"/>
      <c r="AT6046" s="189" t="s">
        <v>197</v>
      </c>
      <c r="AU6046" s="189" t="s">
        <v>80</v>
      </c>
      <c r="AV6046" s="12" t="s">
        <v>22</v>
      </c>
      <c r="AW6046" s="12" t="s">
        <v>35</v>
      </c>
      <c r="AX6046" s="12" t="s">
        <v>72</v>
      </c>
      <c r="AY6046" s="189" t="s">
        <v>177</v>
      </c>
    </row>
    <row r="6047" spans="2:51" s="11" customFormat="1" x14ac:dyDescent="0.3">
      <c r="B6047" s="177"/>
      <c r="D6047" s="178" t="s">
        <v>197</v>
      </c>
      <c r="E6047" s="179" t="s">
        <v>3</v>
      </c>
      <c r="F6047" s="180" t="s">
        <v>2445</v>
      </c>
      <c r="H6047" s="181">
        <v>7.4</v>
      </c>
      <c r="I6047" s="182"/>
      <c r="L6047" s="177"/>
      <c r="M6047" s="183"/>
      <c r="N6047" s="184"/>
      <c r="O6047" s="184"/>
      <c r="P6047" s="184"/>
      <c r="Q6047" s="184"/>
      <c r="R6047" s="184"/>
      <c r="S6047" s="184"/>
      <c r="T6047" s="185"/>
      <c r="AT6047" s="179" t="s">
        <v>197</v>
      </c>
      <c r="AU6047" s="179" t="s">
        <v>80</v>
      </c>
      <c r="AV6047" s="11" t="s">
        <v>80</v>
      </c>
      <c r="AW6047" s="11" t="s">
        <v>35</v>
      </c>
      <c r="AX6047" s="11" t="s">
        <v>72</v>
      </c>
      <c r="AY6047" s="179" t="s">
        <v>177</v>
      </c>
    </row>
    <row r="6048" spans="2:51" s="12" customFormat="1" x14ac:dyDescent="0.3">
      <c r="B6048" s="186"/>
      <c r="D6048" s="178" t="s">
        <v>197</v>
      </c>
      <c r="E6048" s="187" t="s">
        <v>3</v>
      </c>
      <c r="F6048" s="188" t="s">
        <v>1990</v>
      </c>
      <c r="H6048" s="189" t="s">
        <v>3</v>
      </c>
      <c r="I6048" s="190"/>
      <c r="L6048" s="186"/>
      <c r="M6048" s="191"/>
      <c r="N6048" s="192"/>
      <c r="O6048" s="192"/>
      <c r="P6048" s="192"/>
      <c r="Q6048" s="192"/>
      <c r="R6048" s="192"/>
      <c r="S6048" s="192"/>
      <c r="T6048" s="193"/>
      <c r="AT6048" s="189" t="s">
        <v>197</v>
      </c>
      <c r="AU6048" s="189" t="s">
        <v>80</v>
      </c>
      <c r="AV6048" s="12" t="s">
        <v>22</v>
      </c>
      <c r="AW6048" s="12" t="s">
        <v>35</v>
      </c>
      <c r="AX6048" s="12" t="s">
        <v>72</v>
      </c>
      <c r="AY6048" s="189" t="s">
        <v>177</v>
      </c>
    </row>
    <row r="6049" spans="2:51" s="12" customFormat="1" x14ac:dyDescent="0.3">
      <c r="B6049" s="186"/>
      <c r="D6049" s="178" t="s">
        <v>197</v>
      </c>
      <c r="E6049" s="187" t="s">
        <v>3</v>
      </c>
      <c r="F6049" s="188" t="s">
        <v>1978</v>
      </c>
      <c r="H6049" s="189" t="s">
        <v>3</v>
      </c>
      <c r="I6049" s="190"/>
      <c r="L6049" s="186"/>
      <c r="M6049" s="191"/>
      <c r="N6049" s="192"/>
      <c r="O6049" s="192"/>
      <c r="P6049" s="192"/>
      <c r="Q6049" s="192"/>
      <c r="R6049" s="192"/>
      <c r="S6049" s="192"/>
      <c r="T6049" s="193"/>
      <c r="AT6049" s="189" t="s">
        <v>197</v>
      </c>
      <c r="AU6049" s="189" t="s">
        <v>80</v>
      </c>
      <c r="AV6049" s="12" t="s">
        <v>22</v>
      </c>
      <c r="AW6049" s="12" t="s">
        <v>35</v>
      </c>
      <c r="AX6049" s="12" t="s">
        <v>72</v>
      </c>
      <c r="AY6049" s="189" t="s">
        <v>177</v>
      </c>
    </row>
    <row r="6050" spans="2:51" s="11" customFormat="1" x14ac:dyDescent="0.3">
      <c r="B6050" s="177"/>
      <c r="D6050" s="178" t="s">
        <v>197</v>
      </c>
      <c r="E6050" s="179" t="s">
        <v>3</v>
      </c>
      <c r="F6050" s="180" t="s">
        <v>2445</v>
      </c>
      <c r="H6050" s="181">
        <v>7.4</v>
      </c>
      <c r="I6050" s="182"/>
      <c r="L6050" s="177"/>
      <c r="M6050" s="183"/>
      <c r="N6050" s="184"/>
      <c r="O6050" s="184"/>
      <c r="P6050" s="184"/>
      <c r="Q6050" s="184"/>
      <c r="R6050" s="184"/>
      <c r="S6050" s="184"/>
      <c r="T6050" s="185"/>
      <c r="AT6050" s="179" t="s">
        <v>197</v>
      </c>
      <c r="AU6050" s="179" t="s">
        <v>80</v>
      </c>
      <c r="AV6050" s="11" t="s">
        <v>80</v>
      </c>
      <c r="AW6050" s="11" t="s">
        <v>35</v>
      </c>
      <c r="AX6050" s="11" t="s">
        <v>72</v>
      </c>
      <c r="AY6050" s="179" t="s">
        <v>177</v>
      </c>
    </row>
    <row r="6051" spans="2:51" s="12" customFormat="1" x14ac:dyDescent="0.3">
      <c r="B6051" s="186"/>
      <c r="D6051" s="178" t="s">
        <v>197</v>
      </c>
      <c r="E6051" s="187" t="s">
        <v>3</v>
      </c>
      <c r="F6051" s="188" t="s">
        <v>1995</v>
      </c>
      <c r="H6051" s="189" t="s">
        <v>3</v>
      </c>
      <c r="I6051" s="190"/>
      <c r="L6051" s="186"/>
      <c r="M6051" s="191"/>
      <c r="N6051" s="192"/>
      <c r="O6051" s="192"/>
      <c r="P6051" s="192"/>
      <c r="Q6051" s="192"/>
      <c r="R6051" s="192"/>
      <c r="S6051" s="192"/>
      <c r="T6051" s="193"/>
      <c r="AT6051" s="189" t="s">
        <v>197</v>
      </c>
      <c r="AU6051" s="189" t="s">
        <v>80</v>
      </c>
      <c r="AV6051" s="12" t="s">
        <v>22</v>
      </c>
      <c r="AW6051" s="12" t="s">
        <v>35</v>
      </c>
      <c r="AX6051" s="12" t="s">
        <v>72</v>
      </c>
      <c r="AY6051" s="189" t="s">
        <v>177</v>
      </c>
    </row>
    <row r="6052" spans="2:51" s="12" customFormat="1" x14ac:dyDescent="0.3">
      <c r="B6052" s="186"/>
      <c r="D6052" s="178" t="s">
        <v>197</v>
      </c>
      <c r="E6052" s="187" t="s">
        <v>3</v>
      </c>
      <c r="F6052" s="188" t="s">
        <v>1825</v>
      </c>
      <c r="H6052" s="189" t="s">
        <v>3</v>
      </c>
      <c r="I6052" s="190"/>
      <c r="L6052" s="186"/>
      <c r="M6052" s="191"/>
      <c r="N6052" s="192"/>
      <c r="O6052" s="192"/>
      <c r="P6052" s="192"/>
      <c r="Q6052" s="192"/>
      <c r="R6052" s="192"/>
      <c r="S6052" s="192"/>
      <c r="T6052" s="193"/>
      <c r="AT6052" s="189" t="s">
        <v>197</v>
      </c>
      <c r="AU6052" s="189" t="s">
        <v>80</v>
      </c>
      <c r="AV6052" s="12" t="s">
        <v>22</v>
      </c>
      <c r="AW6052" s="12" t="s">
        <v>35</v>
      </c>
      <c r="AX6052" s="12" t="s">
        <v>72</v>
      </c>
      <c r="AY6052" s="189" t="s">
        <v>177</v>
      </c>
    </row>
    <row r="6053" spans="2:51" s="11" customFormat="1" x14ac:dyDescent="0.3">
      <c r="B6053" s="177"/>
      <c r="D6053" s="178" t="s">
        <v>197</v>
      </c>
      <c r="E6053" s="179" t="s">
        <v>3</v>
      </c>
      <c r="F6053" s="180" t="s">
        <v>2449</v>
      </c>
      <c r="H6053" s="181">
        <v>19.739999999999998</v>
      </c>
      <c r="I6053" s="182"/>
      <c r="L6053" s="177"/>
      <c r="M6053" s="183"/>
      <c r="N6053" s="184"/>
      <c r="O6053" s="184"/>
      <c r="P6053" s="184"/>
      <c r="Q6053" s="184"/>
      <c r="R6053" s="184"/>
      <c r="S6053" s="184"/>
      <c r="T6053" s="185"/>
      <c r="AT6053" s="179" t="s">
        <v>197</v>
      </c>
      <c r="AU6053" s="179" t="s">
        <v>80</v>
      </c>
      <c r="AV6053" s="11" t="s">
        <v>80</v>
      </c>
      <c r="AW6053" s="11" t="s">
        <v>35</v>
      </c>
      <c r="AX6053" s="11" t="s">
        <v>72</v>
      </c>
      <c r="AY6053" s="179" t="s">
        <v>177</v>
      </c>
    </row>
    <row r="6054" spans="2:51" s="12" customFormat="1" x14ac:dyDescent="0.3">
      <c r="B6054" s="186"/>
      <c r="D6054" s="178" t="s">
        <v>197</v>
      </c>
      <c r="E6054" s="187" t="s">
        <v>3</v>
      </c>
      <c r="F6054" s="188" t="s">
        <v>1997</v>
      </c>
      <c r="H6054" s="189" t="s">
        <v>3</v>
      </c>
      <c r="I6054" s="190"/>
      <c r="L6054" s="186"/>
      <c r="M6054" s="191"/>
      <c r="N6054" s="192"/>
      <c r="O6054" s="192"/>
      <c r="P6054" s="192"/>
      <c r="Q6054" s="192"/>
      <c r="R6054" s="192"/>
      <c r="S6054" s="192"/>
      <c r="T6054" s="193"/>
      <c r="AT6054" s="189" t="s">
        <v>197</v>
      </c>
      <c r="AU6054" s="189" t="s">
        <v>80</v>
      </c>
      <c r="AV6054" s="12" t="s">
        <v>22</v>
      </c>
      <c r="AW6054" s="12" t="s">
        <v>35</v>
      </c>
      <c r="AX6054" s="12" t="s">
        <v>72</v>
      </c>
      <c r="AY6054" s="189" t="s">
        <v>177</v>
      </c>
    </row>
    <row r="6055" spans="2:51" s="12" customFormat="1" x14ac:dyDescent="0.3">
      <c r="B6055" s="186"/>
      <c r="D6055" s="178" t="s">
        <v>197</v>
      </c>
      <c r="E6055" s="187" t="s">
        <v>3</v>
      </c>
      <c r="F6055" s="188" t="s">
        <v>1644</v>
      </c>
      <c r="H6055" s="189" t="s">
        <v>3</v>
      </c>
      <c r="I6055" s="190"/>
      <c r="L6055" s="186"/>
      <c r="M6055" s="191"/>
      <c r="N6055" s="192"/>
      <c r="O6055" s="192"/>
      <c r="P6055" s="192"/>
      <c r="Q6055" s="192"/>
      <c r="R6055" s="192"/>
      <c r="S6055" s="192"/>
      <c r="T6055" s="193"/>
      <c r="AT6055" s="189" t="s">
        <v>197</v>
      </c>
      <c r="AU6055" s="189" t="s">
        <v>80</v>
      </c>
      <c r="AV6055" s="12" t="s">
        <v>22</v>
      </c>
      <c r="AW6055" s="12" t="s">
        <v>35</v>
      </c>
      <c r="AX6055" s="12" t="s">
        <v>72</v>
      </c>
      <c r="AY6055" s="189" t="s">
        <v>177</v>
      </c>
    </row>
    <row r="6056" spans="2:51" s="11" customFormat="1" x14ac:dyDescent="0.3">
      <c r="B6056" s="177"/>
      <c r="D6056" s="178" t="s">
        <v>197</v>
      </c>
      <c r="E6056" s="179" t="s">
        <v>3</v>
      </c>
      <c r="F6056" s="180" t="s">
        <v>2450</v>
      </c>
      <c r="H6056" s="181">
        <v>7.27</v>
      </c>
      <c r="I6056" s="182"/>
      <c r="L6056" s="177"/>
      <c r="M6056" s="183"/>
      <c r="N6056" s="184"/>
      <c r="O6056" s="184"/>
      <c r="P6056" s="184"/>
      <c r="Q6056" s="184"/>
      <c r="R6056" s="184"/>
      <c r="S6056" s="184"/>
      <c r="T6056" s="185"/>
      <c r="AT6056" s="179" t="s">
        <v>197</v>
      </c>
      <c r="AU6056" s="179" t="s">
        <v>80</v>
      </c>
      <c r="AV6056" s="11" t="s">
        <v>80</v>
      </c>
      <c r="AW6056" s="11" t="s">
        <v>35</v>
      </c>
      <c r="AX6056" s="11" t="s">
        <v>72</v>
      </c>
      <c r="AY6056" s="179" t="s">
        <v>177</v>
      </c>
    </row>
    <row r="6057" spans="2:51" s="12" customFormat="1" x14ac:dyDescent="0.3">
      <c r="B6057" s="186"/>
      <c r="D6057" s="178" t="s">
        <v>197</v>
      </c>
      <c r="E6057" s="187" t="s">
        <v>3</v>
      </c>
      <c r="F6057" s="188" t="s">
        <v>2004</v>
      </c>
      <c r="H6057" s="189" t="s">
        <v>3</v>
      </c>
      <c r="I6057" s="190"/>
      <c r="L6057" s="186"/>
      <c r="M6057" s="191"/>
      <c r="N6057" s="192"/>
      <c r="O6057" s="192"/>
      <c r="P6057" s="192"/>
      <c r="Q6057" s="192"/>
      <c r="R6057" s="192"/>
      <c r="S6057" s="192"/>
      <c r="T6057" s="193"/>
      <c r="AT6057" s="189" t="s">
        <v>197</v>
      </c>
      <c r="AU6057" s="189" t="s">
        <v>80</v>
      </c>
      <c r="AV6057" s="12" t="s">
        <v>22</v>
      </c>
      <c r="AW6057" s="12" t="s">
        <v>35</v>
      </c>
      <c r="AX6057" s="12" t="s">
        <v>72</v>
      </c>
      <c r="AY6057" s="189" t="s">
        <v>177</v>
      </c>
    </row>
    <row r="6058" spans="2:51" s="12" customFormat="1" x14ac:dyDescent="0.3">
      <c r="B6058" s="186"/>
      <c r="D6058" s="178" t="s">
        <v>197</v>
      </c>
      <c r="E6058" s="187" t="s">
        <v>3</v>
      </c>
      <c r="F6058" s="188" t="s">
        <v>1828</v>
      </c>
      <c r="H6058" s="189" t="s">
        <v>3</v>
      </c>
      <c r="I6058" s="190"/>
      <c r="L6058" s="186"/>
      <c r="M6058" s="191"/>
      <c r="N6058" s="192"/>
      <c r="O6058" s="192"/>
      <c r="P6058" s="192"/>
      <c r="Q6058" s="192"/>
      <c r="R6058" s="192"/>
      <c r="S6058" s="192"/>
      <c r="T6058" s="193"/>
      <c r="AT6058" s="189" t="s">
        <v>197</v>
      </c>
      <c r="AU6058" s="189" t="s">
        <v>80</v>
      </c>
      <c r="AV6058" s="12" t="s">
        <v>22</v>
      </c>
      <c r="AW6058" s="12" t="s">
        <v>35</v>
      </c>
      <c r="AX6058" s="12" t="s">
        <v>72</v>
      </c>
      <c r="AY6058" s="189" t="s">
        <v>177</v>
      </c>
    </row>
    <row r="6059" spans="2:51" s="11" customFormat="1" x14ac:dyDescent="0.3">
      <c r="B6059" s="177"/>
      <c r="D6059" s="178" t="s">
        <v>197</v>
      </c>
      <c r="E6059" s="179" t="s">
        <v>3</v>
      </c>
      <c r="F6059" s="180" t="s">
        <v>2453</v>
      </c>
      <c r="H6059" s="181">
        <v>17.54</v>
      </c>
      <c r="I6059" s="182"/>
      <c r="L6059" s="177"/>
      <c r="M6059" s="183"/>
      <c r="N6059" s="184"/>
      <c r="O6059" s="184"/>
      <c r="P6059" s="184"/>
      <c r="Q6059" s="184"/>
      <c r="R6059" s="184"/>
      <c r="S6059" s="184"/>
      <c r="T6059" s="185"/>
      <c r="AT6059" s="179" t="s">
        <v>197</v>
      </c>
      <c r="AU6059" s="179" t="s">
        <v>80</v>
      </c>
      <c r="AV6059" s="11" t="s">
        <v>80</v>
      </c>
      <c r="AW6059" s="11" t="s">
        <v>35</v>
      </c>
      <c r="AX6059" s="11" t="s">
        <v>72</v>
      </c>
      <c r="AY6059" s="179" t="s">
        <v>177</v>
      </c>
    </row>
    <row r="6060" spans="2:51" s="12" customFormat="1" x14ac:dyDescent="0.3">
      <c r="B6060" s="186"/>
      <c r="D6060" s="178" t="s">
        <v>197</v>
      </c>
      <c r="E6060" s="187" t="s">
        <v>3</v>
      </c>
      <c r="F6060" s="188" t="s">
        <v>1851</v>
      </c>
      <c r="H6060" s="189" t="s">
        <v>3</v>
      </c>
      <c r="I6060" s="190"/>
      <c r="L6060" s="186"/>
      <c r="M6060" s="191"/>
      <c r="N6060" s="192"/>
      <c r="O6060" s="192"/>
      <c r="P6060" s="192"/>
      <c r="Q6060" s="192"/>
      <c r="R6060" s="192"/>
      <c r="S6060" s="192"/>
      <c r="T6060" s="193"/>
      <c r="AT6060" s="189" t="s">
        <v>197</v>
      </c>
      <c r="AU6060" s="189" t="s">
        <v>80</v>
      </c>
      <c r="AV6060" s="12" t="s">
        <v>22</v>
      </c>
      <c r="AW6060" s="12" t="s">
        <v>35</v>
      </c>
      <c r="AX6060" s="12" t="s">
        <v>72</v>
      </c>
      <c r="AY6060" s="189" t="s">
        <v>177</v>
      </c>
    </row>
    <row r="6061" spans="2:51" s="12" customFormat="1" x14ac:dyDescent="0.3">
      <c r="B6061" s="186"/>
      <c r="D6061" s="178" t="s">
        <v>197</v>
      </c>
      <c r="E6061" s="187" t="s">
        <v>3</v>
      </c>
      <c r="F6061" s="188" t="s">
        <v>1780</v>
      </c>
      <c r="H6061" s="189" t="s">
        <v>3</v>
      </c>
      <c r="I6061" s="190"/>
      <c r="L6061" s="186"/>
      <c r="M6061" s="191"/>
      <c r="N6061" s="192"/>
      <c r="O6061" s="192"/>
      <c r="P6061" s="192"/>
      <c r="Q6061" s="192"/>
      <c r="R6061" s="192"/>
      <c r="S6061" s="192"/>
      <c r="T6061" s="193"/>
      <c r="AT6061" s="189" t="s">
        <v>197</v>
      </c>
      <c r="AU6061" s="189" t="s">
        <v>80</v>
      </c>
      <c r="AV6061" s="12" t="s">
        <v>22</v>
      </c>
      <c r="AW6061" s="12" t="s">
        <v>35</v>
      </c>
      <c r="AX6061" s="12" t="s">
        <v>72</v>
      </c>
      <c r="AY6061" s="189" t="s">
        <v>177</v>
      </c>
    </row>
    <row r="6062" spans="2:51" s="11" customFormat="1" x14ac:dyDescent="0.3">
      <c r="B6062" s="177"/>
      <c r="D6062" s="178" t="s">
        <v>197</v>
      </c>
      <c r="E6062" s="179" t="s">
        <v>3</v>
      </c>
      <c r="F6062" s="180" t="s">
        <v>2417</v>
      </c>
      <c r="H6062" s="181">
        <v>7.97</v>
      </c>
      <c r="I6062" s="182"/>
      <c r="L6062" s="177"/>
      <c r="M6062" s="183"/>
      <c r="N6062" s="184"/>
      <c r="O6062" s="184"/>
      <c r="P6062" s="184"/>
      <c r="Q6062" s="184"/>
      <c r="R6062" s="184"/>
      <c r="S6062" s="184"/>
      <c r="T6062" s="185"/>
      <c r="AT6062" s="179" t="s">
        <v>197</v>
      </c>
      <c r="AU6062" s="179" t="s">
        <v>80</v>
      </c>
      <c r="AV6062" s="11" t="s">
        <v>80</v>
      </c>
      <c r="AW6062" s="11" t="s">
        <v>35</v>
      </c>
      <c r="AX6062" s="11" t="s">
        <v>72</v>
      </c>
      <c r="AY6062" s="179" t="s">
        <v>177</v>
      </c>
    </row>
    <row r="6063" spans="2:51" s="12" customFormat="1" x14ac:dyDescent="0.3">
      <c r="B6063" s="186"/>
      <c r="D6063" s="178" t="s">
        <v>197</v>
      </c>
      <c r="E6063" s="187" t="s">
        <v>3</v>
      </c>
      <c r="F6063" s="188" t="s">
        <v>1857</v>
      </c>
      <c r="H6063" s="189" t="s">
        <v>3</v>
      </c>
      <c r="I6063" s="190"/>
      <c r="L6063" s="186"/>
      <c r="M6063" s="191"/>
      <c r="N6063" s="192"/>
      <c r="O6063" s="192"/>
      <c r="P6063" s="192"/>
      <c r="Q6063" s="192"/>
      <c r="R6063" s="192"/>
      <c r="S6063" s="192"/>
      <c r="T6063" s="193"/>
      <c r="AT6063" s="189" t="s">
        <v>197</v>
      </c>
      <c r="AU6063" s="189" t="s">
        <v>80</v>
      </c>
      <c r="AV6063" s="12" t="s">
        <v>22</v>
      </c>
      <c r="AW6063" s="12" t="s">
        <v>35</v>
      </c>
      <c r="AX6063" s="12" t="s">
        <v>72</v>
      </c>
      <c r="AY6063" s="189" t="s">
        <v>177</v>
      </c>
    </row>
    <row r="6064" spans="2:51" s="12" customFormat="1" x14ac:dyDescent="0.3">
      <c r="B6064" s="186"/>
      <c r="D6064" s="178" t="s">
        <v>197</v>
      </c>
      <c r="E6064" s="187" t="s">
        <v>3</v>
      </c>
      <c r="F6064" s="188" t="s">
        <v>1858</v>
      </c>
      <c r="H6064" s="189" t="s">
        <v>3</v>
      </c>
      <c r="I6064" s="190"/>
      <c r="L6064" s="186"/>
      <c r="M6064" s="191"/>
      <c r="N6064" s="192"/>
      <c r="O6064" s="192"/>
      <c r="P6064" s="192"/>
      <c r="Q6064" s="192"/>
      <c r="R6064" s="192"/>
      <c r="S6064" s="192"/>
      <c r="T6064" s="193"/>
      <c r="AT6064" s="189" t="s">
        <v>197</v>
      </c>
      <c r="AU6064" s="189" t="s">
        <v>80</v>
      </c>
      <c r="AV6064" s="12" t="s">
        <v>22</v>
      </c>
      <c r="AW6064" s="12" t="s">
        <v>35</v>
      </c>
      <c r="AX6064" s="12" t="s">
        <v>72</v>
      </c>
      <c r="AY6064" s="189" t="s">
        <v>177</v>
      </c>
    </row>
    <row r="6065" spans="2:51" s="11" customFormat="1" x14ac:dyDescent="0.3">
      <c r="B6065" s="177"/>
      <c r="D6065" s="178" t="s">
        <v>197</v>
      </c>
      <c r="E6065" s="179" t="s">
        <v>3</v>
      </c>
      <c r="F6065" s="180" t="s">
        <v>2419</v>
      </c>
      <c r="H6065" s="181">
        <v>16.64</v>
      </c>
      <c r="I6065" s="182"/>
      <c r="L6065" s="177"/>
      <c r="M6065" s="183"/>
      <c r="N6065" s="184"/>
      <c r="O6065" s="184"/>
      <c r="P6065" s="184"/>
      <c r="Q6065" s="184"/>
      <c r="R6065" s="184"/>
      <c r="S6065" s="184"/>
      <c r="T6065" s="185"/>
      <c r="AT6065" s="179" t="s">
        <v>197</v>
      </c>
      <c r="AU6065" s="179" t="s">
        <v>80</v>
      </c>
      <c r="AV6065" s="11" t="s">
        <v>80</v>
      </c>
      <c r="AW6065" s="11" t="s">
        <v>35</v>
      </c>
      <c r="AX6065" s="11" t="s">
        <v>72</v>
      </c>
      <c r="AY6065" s="179" t="s">
        <v>177</v>
      </c>
    </row>
    <row r="6066" spans="2:51" s="12" customFormat="1" x14ac:dyDescent="0.3">
      <c r="B6066" s="186"/>
      <c r="D6066" s="178" t="s">
        <v>197</v>
      </c>
      <c r="E6066" s="187" t="s">
        <v>3</v>
      </c>
      <c r="F6066" s="188" t="s">
        <v>1861</v>
      </c>
      <c r="H6066" s="189" t="s">
        <v>3</v>
      </c>
      <c r="I6066" s="190"/>
      <c r="L6066" s="186"/>
      <c r="M6066" s="191"/>
      <c r="N6066" s="192"/>
      <c r="O6066" s="192"/>
      <c r="P6066" s="192"/>
      <c r="Q6066" s="192"/>
      <c r="R6066" s="192"/>
      <c r="S6066" s="192"/>
      <c r="T6066" s="193"/>
      <c r="AT6066" s="189" t="s">
        <v>197</v>
      </c>
      <c r="AU6066" s="189" t="s">
        <v>80</v>
      </c>
      <c r="AV6066" s="12" t="s">
        <v>22</v>
      </c>
      <c r="AW6066" s="12" t="s">
        <v>35</v>
      </c>
      <c r="AX6066" s="12" t="s">
        <v>72</v>
      </c>
      <c r="AY6066" s="189" t="s">
        <v>177</v>
      </c>
    </row>
    <row r="6067" spans="2:51" s="12" customFormat="1" x14ac:dyDescent="0.3">
      <c r="B6067" s="186"/>
      <c r="D6067" s="178" t="s">
        <v>197</v>
      </c>
      <c r="E6067" s="187" t="s">
        <v>3</v>
      </c>
      <c r="F6067" s="188" t="s">
        <v>1858</v>
      </c>
      <c r="H6067" s="189" t="s">
        <v>3</v>
      </c>
      <c r="I6067" s="190"/>
      <c r="L6067" s="186"/>
      <c r="M6067" s="191"/>
      <c r="N6067" s="192"/>
      <c r="O6067" s="192"/>
      <c r="P6067" s="192"/>
      <c r="Q6067" s="192"/>
      <c r="R6067" s="192"/>
      <c r="S6067" s="192"/>
      <c r="T6067" s="193"/>
      <c r="AT6067" s="189" t="s">
        <v>197</v>
      </c>
      <c r="AU6067" s="189" t="s">
        <v>80</v>
      </c>
      <c r="AV6067" s="12" t="s">
        <v>22</v>
      </c>
      <c r="AW6067" s="12" t="s">
        <v>35</v>
      </c>
      <c r="AX6067" s="12" t="s">
        <v>72</v>
      </c>
      <c r="AY6067" s="189" t="s">
        <v>177</v>
      </c>
    </row>
    <row r="6068" spans="2:51" s="11" customFormat="1" x14ac:dyDescent="0.3">
      <c r="B6068" s="177"/>
      <c r="D6068" s="178" t="s">
        <v>197</v>
      </c>
      <c r="E6068" s="179" t="s">
        <v>3</v>
      </c>
      <c r="F6068" s="180" t="s">
        <v>2419</v>
      </c>
      <c r="H6068" s="181">
        <v>16.64</v>
      </c>
      <c r="I6068" s="182"/>
      <c r="L6068" s="177"/>
      <c r="M6068" s="183"/>
      <c r="N6068" s="184"/>
      <c r="O6068" s="184"/>
      <c r="P6068" s="184"/>
      <c r="Q6068" s="184"/>
      <c r="R6068" s="184"/>
      <c r="S6068" s="184"/>
      <c r="T6068" s="185"/>
      <c r="AT6068" s="179" t="s">
        <v>197</v>
      </c>
      <c r="AU6068" s="179" t="s">
        <v>80</v>
      </c>
      <c r="AV6068" s="11" t="s">
        <v>80</v>
      </c>
      <c r="AW6068" s="11" t="s">
        <v>35</v>
      </c>
      <c r="AX6068" s="11" t="s">
        <v>72</v>
      </c>
      <c r="AY6068" s="179" t="s">
        <v>177</v>
      </c>
    </row>
    <row r="6069" spans="2:51" s="12" customFormat="1" x14ac:dyDescent="0.3">
      <c r="B6069" s="186"/>
      <c r="D6069" s="178" t="s">
        <v>197</v>
      </c>
      <c r="E6069" s="187" t="s">
        <v>3</v>
      </c>
      <c r="F6069" s="188" t="s">
        <v>1866</v>
      </c>
      <c r="H6069" s="189" t="s">
        <v>3</v>
      </c>
      <c r="I6069" s="190"/>
      <c r="L6069" s="186"/>
      <c r="M6069" s="191"/>
      <c r="N6069" s="192"/>
      <c r="O6069" s="192"/>
      <c r="P6069" s="192"/>
      <c r="Q6069" s="192"/>
      <c r="R6069" s="192"/>
      <c r="S6069" s="192"/>
      <c r="T6069" s="193"/>
      <c r="AT6069" s="189" t="s">
        <v>197</v>
      </c>
      <c r="AU6069" s="189" t="s">
        <v>80</v>
      </c>
      <c r="AV6069" s="12" t="s">
        <v>22</v>
      </c>
      <c r="AW6069" s="12" t="s">
        <v>35</v>
      </c>
      <c r="AX6069" s="12" t="s">
        <v>72</v>
      </c>
      <c r="AY6069" s="189" t="s">
        <v>177</v>
      </c>
    </row>
    <row r="6070" spans="2:51" s="12" customFormat="1" x14ac:dyDescent="0.3">
      <c r="B6070" s="186"/>
      <c r="D6070" s="178" t="s">
        <v>197</v>
      </c>
      <c r="E6070" s="187" t="s">
        <v>3</v>
      </c>
      <c r="F6070" s="188" t="s">
        <v>1780</v>
      </c>
      <c r="H6070" s="189" t="s">
        <v>3</v>
      </c>
      <c r="I6070" s="190"/>
      <c r="L6070" s="186"/>
      <c r="M6070" s="191"/>
      <c r="N6070" s="192"/>
      <c r="O6070" s="192"/>
      <c r="P6070" s="192"/>
      <c r="Q6070" s="192"/>
      <c r="R6070" s="192"/>
      <c r="S6070" s="192"/>
      <c r="T6070" s="193"/>
      <c r="AT6070" s="189" t="s">
        <v>197</v>
      </c>
      <c r="AU6070" s="189" t="s">
        <v>80</v>
      </c>
      <c r="AV6070" s="12" t="s">
        <v>22</v>
      </c>
      <c r="AW6070" s="12" t="s">
        <v>35</v>
      </c>
      <c r="AX6070" s="12" t="s">
        <v>72</v>
      </c>
      <c r="AY6070" s="189" t="s">
        <v>177</v>
      </c>
    </row>
    <row r="6071" spans="2:51" s="11" customFormat="1" x14ac:dyDescent="0.3">
      <c r="B6071" s="177"/>
      <c r="D6071" s="178" t="s">
        <v>197</v>
      </c>
      <c r="E6071" s="179" t="s">
        <v>3</v>
      </c>
      <c r="F6071" s="180" t="s">
        <v>2417</v>
      </c>
      <c r="H6071" s="181">
        <v>7.97</v>
      </c>
      <c r="I6071" s="182"/>
      <c r="L6071" s="177"/>
      <c r="M6071" s="183"/>
      <c r="N6071" s="184"/>
      <c r="O6071" s="184"/>
      <c r="P6071" s="184"/>
      <c r="Q6071" s="184"/>
      <c r="R6071" s="184"/>
      <c r="S6071" s="184"/>
      <c r="T6071" s="185"/>
      <c r="AT6071" s="179" t="s">
        <v>197</v>
      </c>
      <c r="AU6071" s="179" t="s">
        <v>80</v>
      </c>
      <c r="AV6071" s="11" t="s">
        <v>80</v>
      </c>
      <c r="AW6071" s="11" t="s">
        <v>35</v>
      </c>
      <c r="AX6071" s="11" t="s">
        <v>72</v>
      </c>
      <c r="AY6071" s="179" t="s">
        <v>177</v>
      </c>
    </row>
    <row r="6072" spans="2:51" s="12" customFormat="1" x14ac:dyDescent="0.3">
      <c r="B6072" s="186"/>
      <c r="D6072" s="178" t="s">
        <v>197</v>
      </c>
      <c r="E6072" s="187" t="s">
        <v>3</v>
      </c>
      <c r="F6072" s="188" t="s">
        <v>1868</v>
      </c>
      <c r="H6072" s="189" t="s">
        <v>3</v>
      </c>
      <c r="I6072" s="190"/>
      <c r="L6072" s="186"/>
      <c r="M6072" s="191"/>
      <c r="N6072" s="192"/>
      <c r="O6072" s="192"/>
      <c r="P6072" s="192"/>
      <c r="Q6072" s="192"/>
      <c r="R6072" s="192"/>
      <c r="S6072" s="192"/>
      <c r="T6072" s="193"/>
      <c r="AT6072" s="189" t="s">
        <v>197</v>
      </c>
      <c r="AU6072" s="189" t="s">
        <v>80</v>
      </c>
      <c r="AV6072" s="12" t="s">
        <v>22</v>
      </c>
      <c r="AW6072" s="12" t="s">
        <v>35</v>
      </c>
      <c r="AX6072" s="12" t="s">
        <v>72</v>
      </c>
      <c r="AY6072" s="189" t="s">
        <v>177</v>
      </c>
    </row>
    <row r="6073" spans="2:51" s="12" customFormat="1" x14ac:dyDescent="0.3">
      <c r="B6073" s="186"/>
      <c r="D6073" s="178" t="s">
        <v>197</v>
      </c>
      <c r="E6073" s="187" t="s">
        <v>3</v>
      </c>
      <c r="F6073" s="188" t="s">
        <v>1858</v>
      </c>
      <c r="H6073" s="189" t="s">
        <v>3</v>
      </c>
      <c r="I6073" s="190"/>
      <c r="L6073" s="186"/>
      <c r="M6073" s="191"/>
      <c r="N6073" s="192"/>
      <c r="O6073" s="192"/>
      <c r="P6073" s="192"/>
      <c r="Q6073" s="192"/>
      <c r="R6073" s="192"/>
      <c r="S6073" s="192"/>
      <c r="T6073" s="193"/>
      <c r="AT6073" s="189" t="s">
        <v>197</v>
      </c>
      <c r="AU6073" s="189" t="s">
        <v>80</v>
      </c>
      <c r="AV6073" s="12" t="s">
        <v>22</v>
      </c>
      <c r="AW6073" s="12" t="s">
        <v>35</v>
      </c>
      <c r="AX6073" s="12" t="s">
        <v>72</v>
      </c>
      <c r="AY6073" s="189" t="s">
        <v>177</v>
      </c>
    </row>
    <row r="6074" spans="2:51" s="11" customFormat="1" x14ac:dyDescent="0.3">
      <c r="B6074" s="177"/>
      <c r="D6074" s="178" t="s">
        <v>197</v>
      </c>
      <c r="E6074" s="179" t="s">
        <v>3</v>
      </c>
      <c r="F6074" s="180" t="s">
        <v>2419</v>
      </c>
      <c r="H6074" s="181">
        <v>16.64</v>
      </c>
      <c r="I6074" s="182"/>
      <c r="L6074" s="177"/>
      <c r="M6074" s="183"/>
      <c r="N6074" s="184"/>
      <c r="O6074" s="184"/>
      <c r="P6074" s="184"/>
      <c r="Q6074" s="184"/>
      <c r="R6074" s="184"/>
      <c r="S6074" s="184"/>
      <c r="T6074" s="185"/>
      <c r="AT6074" s="179" t="s">
        <v>197</v>
      </c>
      <c r="AU6074" s="179" t="s">
        <v>80</v>
      </c>
      <c r="AV6074" s="11" t="s">
        <v>80</v>
      </c>
      <c r="AW6074" s="11" t="s">
        <v>35</v>
      </c>
      <c r="AX6074" s="11" t="s">
        <v>72</v>
      </c>
      <c r="AY6074" s="179" t="s">
        <v>177</v>
      </c>
    </row>
    <row r="6075" spans="2:51" s="12" customFormat="1" x14ac:dyDescent="0.3">
      <c r="B6075" s="186"/>
      <c r="D6075" s="178" t="s">
        <v>197</v>
      </c>
      <c r="E6075" s="187" t="s">
        <v>3</v>
      </c>
      <c r="F6075" s="188" t="s">
        <v>1869</v>
      </c>
      <c r="H6075" s="189" t="s">
        <v>3</v>
      </c>
      <c r="I6075" s="190"/>
      <c r="L6075" s="186"/>
      <c r="M6075" s="191"/>
      <c r="N6075" s="192"/>
      <c r="O6075" s="192"/>
      <c r="P6075" s="192"/>
      <c r="Q6075" s="192"/>
      <c r="R6075" s="192"/>
      <c r="S6075" s="192"/>
      <c r="T6075" s="193"/>
      <c r="AT6075" s="189" t="s">
        <v>197</v>
      </c>
      <c r="AU6075" s="189" t="s">
        <v>80</v>
      </c>
      <c r="AV6075" s="12" t="s">
        <v>22</v>
      </c>
      <c r="AW6075" s="12" t="s">
        <v>35</v>
      </c>
      <c r="AX6075" s="12" t="s">
        <v>72</v>
      </c>
      <c r="AY6075" s="189" t="s">
        <v>177</v>
      </c>
    </row>
    <row r="6076" spans="2:51" s="12" customFormat="1" x14ac:dyDescent="0.3">
      <c r="B6076" s="186"/>
      <c r="D6076" s="178" t="s">
        <v>197</v>
      </c>
      <c r="E6076" s="187" t="s">
        <v>3</v>
      </c>
      <c r="F6076" s="188" t="s">
        <v>1858</v>
      </c>
      <c r="H6076" s="189" t="s">
        <v>3</v>
      </c>
      <c r="I6076" s="190"/>
      <c r="L6076" s="186"/>
      <c r="M6076" s="191"/>
      <c r="N6076" s="192"/>
      <c r="O6076" s="192"/>
      <c r="P6076" s="192"/>
      <c r="Q6076" s="192"/>
      <c r="R6076" s="192"/>
      <c r="S6076" s="192"/>
      <c r="T6076" s="193"/>
      <c r="AT6076" s="189" t="s">
        <v>197</v>
      </c>
      <c r="AU6076" s="189" t="s">
        <v>80</v>
      </c>
      <c r="AV6076" s="12" t="s">
        <v>22</v>
      </c>
      <c r="AW6076" s="12" t="s">
        <v>35</v>
      </c>
      <c r="AX6076" s="12" t="s">
        <v>72</v>
      </c>
      <c r="AY6076" s="189" t="s">
        <v>177</v>
      </c>
    </row>
    <row r="6077" spans="2:51" s="11" customFormat="1" x14ac:dyDescent="0.3">
      <c r="B6077" s="177"/>
      <c r="D6077" s="178" t="s">
        <v>197</v>
      </c>
      <c r="E6077" s="179" t="s">
        <v>3</v>
      </c>
      <c r="F6077" s="180" t="s">
        <v>2419</v>
      </c>
      <c r="H6077" s="181">
        <v>16.64</v>
      </c>
      <c r="I6077" s="182"/>
      <c r="L6077" s="177"/>
      <c r="M6077" s="183"/>
      <c r="N6077" s="184"/>
      <c r="O6077" s="184"/>
      <c r="P6077" s="184"/>
      <c r="Q6077" s="184"/>
      <c r="R6077" s="184"/>
      <c r="S6077" s="184"/>
      <c r="T6077" s="185"/>
      <c r="AT6077" s="179" t="s">
        <v>197</v>
      </c>
      <c r="AU6077" s="179" t="s">
        <v>80</v>
      </c>
      <c r="AV6077" s="11" t="s">
        <v>80</v>
      </c>
      <c r="AW6077" s="11" t="s">
        <v>35</v>
      </c>
      <c r="AX6077" s="11" t="s">
        <v>72</v>
      </c>
      <c r="AY6077" s="179" t="s">
        <v>177</v>
      </c>
    </row>
    <row r="6078" spans="2:51" s="12" customFormat="1" x14ac:dyDescent="0.3">
      <c r="B6078" s="186"/>
      <c r="D6078" s="178" t="s">
        <v>197</v>
      </c>
      <c r="E6078" s="187" t="s">
        <v>3</v>
      </c>
      <c r="F6078" s="188" t="s">
        <v>1873</v>
      </c>
      <c r="H6078" s="189" t="s">
        <v>3</v>
      </c>
      <c r="I6078" s="190"/>
      <c r="L6078" s="186"/>
      <c r="M6078" s="191"/>
      <c r="N6078" s="192"/>
      <c r="O6078" s="192"/>
      <c r="P6078" s="192"/>
      <c r="Q6078" s="192"/>
      <c r="R6078" s="192"/>
      <c r="S6078" s="192"/>
      <c r="T6078" s="193"/>
      <c r="AT6078" s="189" t="s">
        <v>197</v>
      </c>
      <c r="AU6078" s="189" t="s">
        <v>80</v>
      </c>
      <c r="AV6078" s="12" t="s">
        <v>22</v>
      </c>
      <c r="AW6078" s="12" t="s">
        <v>35</v>
      </c>
      <c r="AX6078" s="12" t="s">
        <v>72</v>
      </c>
      <c r="AY6078" s="189" t="s">
        <v>177</v>
      </c>
    </row>
    <row r="6079" spans="2:51" s="12" customFormat="1" x14ac:dyDescent="0.3">
      <c r="B6079" s="186"/>
      <c r="D6079" s="178" t="s">
        <v>197</v>
      </c>
      <c r="E6079" s="187" t="s">
        <v>3</v>
      </c>
      <c r="F6079" s="188" t="s">
        <v>1780</v>
      </c>
      <c r="H6079" s="189" t="s">
        <v>3</v>
      </c>
      <c r="I6079" s="190"/>
      <c r="L6079" s="186"/>
      <c r="M6079" s="191"/>
      <c r="N6079" s="192"/>
      <c r="O6079" s="192"/>
      <c r="P6079" s="192"/>
      <c r="Q6079" s="192"/>
      <c r="R6079" s="192"/>
      <c r="S6079" s="192"/>
      <c r="T6079" s="193"/>
      <c r="AT6079" s="189" t="s">
        <v>197</v>
      </c>
      <c r="AU6079" s="189" t="s">
        <v>80</v>
      </c>
      <c r="AV6079" s="12" t="s">
        <v>22</v>
      </c>
      <c r="AW6079" s="12" t="s">
        <v>35</v>
      </c>
      <c r="AX6079" s="12" t="s">
        <v>72</v>
      </c>
      <c r="AY6079" s="189" t="s">
        <v>177</v>
      </c>
    </row>
    <row r="6080" spans="2:51" s="11" customFormat="1" x14ac:dyDescent="0.3">
      <c r="B6080" s="177"/>
      <c r="D6080" s="178" t="s">
        <v>197</v>
      </c>
      <c r="E6080" s="179" t="s">
        <v>3</v>
      </c>
      <c r="F6080" s="180" t="s">
        <v>2417</v>
      </c>
      <c r="H6080" s="181">
        <v>7.97</v>
      </c>
      <c r="I6080" s="182"/>
      <c r="L6080" s="177"/>
      <c r="M6080" s="183"/>
      <c r="N6080" s="184"/>
      <c r="O6080" s="184"/>
      <c r="P6080" s="184"/>
      <c r="Q6080" s="184"/>
      <c r="R6080" s="184"/>
      <c r="S6080" s="184"/>
      <c r="T6080" s="185"/>
      <c r="AT6080" s="179" t="s">
        <v>197</v>
      </c>
      <c r="AU6080" s="179" t="s">
        <v>80</v>
      </c>
      <c r="AV6080" s="11" t="s">
        <v>80</v>
      </c>
      <c r="AW6080" s="11" t="s">
        <v>35</v>
      </c>
      <c r="AX6080" s="11" t="s">
        <v>72</v>
      </c>
      <c r="AY6080" s="179" t="s">
        <v>177</v>
      </c>
    </row>
    <row r="6081" spans="2:51" s="12" customFormat="1" x14ac:dyDescent="0.3">
      <c r="B6081" s="186"/>
      <c r="D6081" s="178" t="s">
        <v>197</v>
      </c>
      <c r="E6081" s="187" t="s">
        <v>3</v>
      </c>
      <c r="F6081" s="188" t="s">
        <v>1875</v>
      </c>
      <c r="H6081" s="189" t="s">
        <v>3</v>
      </c>
      <c r="I6081" s="190"/>
      <c r="L6081" s="186"/>
      <c r="M6081" s="191"/>
      <c r="N6081" s="192"/>
      <c r="O6081" s="192"/>
      <c r="P6081" s="192"/>
      <c r="Q6081" s="192"/>
      <c r="R6081" s="192"/>
      <c r="S6081" s="192"/>
      <c r="T6081" s="193"/>
      <c r="AT6081" s="189" t="s">
        <v>197</v>
      </c>
      <c r="AU6081" s="189" t="s">
        <v>80</v>
      </c>
      <c r="AV6081" s="12" t="s">
        <v>22</v>
      </c>
      <c r="AW6081" s="12" t="s">
        <v>35</v>
      </c>
      <c r="AX6081" s="12" t="s">
        <v>72</v>
      </c>
      <c r="AY6081" s="189" t="s">
        <v>177</v>
      </c>
    </row>
    <row r="6082" spans="2:51" s="12" customFormat="1" x14ac:dyDescent="0.3">
      <c r="B6082" s="186"/>
      <c r="D6082" s="178" t="s">
        <v>197</v>
      </c>
      <c r="E6082" s="187" t="s">
        <v>3</v>
      </c>
      <c r="F6082" s="188" t="s">
        <v>1858</v>
      </c>
      <c r="H6082" s="189" t="s">
        <v>3</v>
      </c>
      <c r="I6082" s="190"/>
      <c r="L6082" s="186"/>
      <c r="M6082" s="191"/>
      <c r="N6082" s="192"/>
      <c r="O6082" s="192"/>
      <c r="P6082" s="192"/>
      <c r="Q6082" s="192"/>
      <c r="R6082" s="192"/>
      <c r="S6082" s="192"/>
      <c r="T6082" s="193"/>
      <c r="AT6082" s="189" t="s">
        <v>197</v>
      </c>
      <c r="AU6082" s="189" t="s">
        <v>80</v>
      </c>
      <c r="AV6082" s="12" t="s">
        <v>22</v>
      </c>
      <c r="AW6082" s="12" t="s">
        <v>35</v>
      </c>
      <c r="AX6082" s="12" t="s">
        <v>72</v>
      </c>
      <c r="AY6082" s="189" t="s">
        <v>177</v>
      </c>
    </row>
    <row r="6083" spans="2:51" s="11" customFormat="1" x14ac:dyDescent="0.3">
      <c r="B6083" s="177"/>
      <c r="D6083" s="178" t="s">
        <v>197</v>
      </c>
      <c r="E6083" s="179" t="s">
        <v>3</v>
      </c>
      <c r="F6083" s="180" t="s">
        <v>2419</v>
      </c>
      <c r="H6083" s="181">
        <v>16.64</v>
      </c>
      <c r="I6083" s="182"/>
      <c r="L6083" s="177"/>
      <c r="M6083" s="183"/>
      <c r="N6083" s="184"/>
      <c r="O6083" s="184"/>
      <c r="P6083" s="184"/>
      <c r="Q6083" s="184"/>
      <c r="R6083" s="184"/>
      <c r="S6083" s="184"/>
      <c r="T6083" s="185"/>
      <c r="AT6083" s="179" t="s">
        <v>197</v>
      </c>
      <c r="AU6083" s="179" t="s">
        <v>80</v>
      </c>
      <c r="AV6083" s="11" t="s">
        <v>80</v>
      </c>
      <c r="AW6083" s="11" t="s">
        <v>35</v>
      </c>
      <c r="AX6083" s="11" t="s">
        <v>72</v>
      </c>
      <c r="AY6083" s="179" t="s">
        <v>177</v>
      </c>
    </row>
    <row r="6084" spans="2:51" s="12" customFormat="1" x14ac:dyDescent="0.3">
      <c r="B6084" s="186"/>
      <c r="D6084" s="178" t="s">
        <v>197</v>
      </c>
      <c r="E6084" s="187" t="s">
        <v>3</v>
      </c>
      <c r="F6084" s="188" t="s">
        <v>1876</v>
      </c>
      <c r="H6084" s="189" t="s">
        <v>3</v>
      </c>
      <c r="I6084" s="190"/>
      <c r="L6084" s="186"/>
      <c r="M6084" s="191"/>
      <c r="N6084" s="192"/>
      <c r="O6084" s="192"/>
      <c r="P6084" s="192"/>
      <c r="Q6084" s="192"/>
      <c r="R6084" s="192"/>
      <c r="S6084" s="192"/>
      <c r="T6084" s="193"/>
      <c r="AT6084" s="189" t="s">
        <v>197</v>
      </c>
      <c r="AU6084" s="189" t="s">
        <v>80</v>
      </c>
      <c r="AV6084" s="12" t="s">
        <v>22</v>
      </c>
      <c r="AW6084" s="12" t="s">
        <v>35</v>
      </c>
      <c r="AX6084" s="12" t="s">
        <v>72</v>
      </c>
      <c r="AY6084" s="189" t="s">
        <v>177</v>
      </c>
    </row>
    <row r="6085" spans="2:51" s="12" customFormat="1" x14ac:dyDescent="0.3">
      <c r="B6085" s="186"/>
      <c r="D6085" s="178" t="s">
        <v>197</v>
      </c>
      <c r="E6085" s="187" t="s">
        <v>3</v>
      </c>
      <c r="F6085" s="188" t="s">
        <v>1858</v>
      </c>
      <c r="H6085" s="189" t="s">
        <v>3</v>
      </c>
      <c r="I6085" s="190"/>
      <c r="L6085" s="186"/>
      <c r="M6085" s="191"/>
      <c r="N6085" s="192"/>
      <c r="O6085" s="192"/>
      <c r="P6085" s="192"/>
      <c r="Q6085" s="192"/>
      <c r="R6085" s="192"/>
      <c r="S6085" s="192"/>
      <c r="T6085" s="193"/>
      <c r="AT6085" s="189" t="s">
        <v>197</v>
      </c>
      <c r="AU6085" s="189" t="s">
        <v>80</v>
      </c>
      <c r="AV6085" s="12" t="s">
        <v>22</v>
      </c>
      <c r="AW6085" s="12" t="s">
        <v>35</v>
      </c>
      <c r="AX6085" s="12" t="s">
        <v>72</v>
      </c>
      <c r="AY6085" s="189" t="s">
        <v>177</v>
      </c>
    </row>
    <row r="6086" spans="2:51" s="11" customFormat="1" x14ac:dyDescent="0.3">
      <c r="B6086" s="177"/>
      <c r="D6086" s="178" t="s">
        <v>197</v>
      </c>
      <c r="E6086" s="179" t="s">
        <v>3</v>
      </c>
      <c r="F6086" s="180" t="s">
        <v>2419</v>
      </c>
      <c r="H6086" s="181">
        <v>16.64</v>
      </c>
      <c r="I6086" s="182"/>
      <c r="L6086" s="177"/>
      <c r="M6086" s="183"/>
      <c r="N6086" s="184"/>
      <c r="O6086" s="184"/>
      <c r="P6086" s="184"/>
      <c r="Q6086" s="184"/>
      <c r="R6086" s="184"/>
      <c r="S6086" s="184"/>
      <c r="T6086" s="185"/>
      <c r="AT6086" s="179" t="s">
        <v>197</v>
      </c>
      <c r="AU6086" s="179" t="s">
        <v>80</v>
      </c>
      <c r="AV6086" s="11" t="s">
        <v>80</v>
      </c>
      <c r="AW6086" s="11" t="s">
        <v>35</v>
      </c>
      <c r="AX6086" s="11" t="s">
        <v>72</v>
      </c>
      <c r="AY6086" s="179" t="s">
        <v>177</v>
      </c>
    </row>
    <row r="6087" spans="2:51" s="12" customFormat="1" x14ac:dyDescent="0.3">
      <c r="B6087" s="186"/>
      <c r="D6087" s="178" t="s">
        <v>197</v>
      </c>
      <c r="E6087" s="187" t="s">
        <v>3</v>
      </c>
      <c r="F6087" s="188" t="s">
        <v>1880</v>
      </c>
      <c r="H6087" s="189" t="s">
        <v>3</v>
      </c>
      <c r="I6087" s="190"/>
      <c r="L6087" s="186"/>
      <c r="M6087" s="191"/>
      <c r="N6087" s="192"/>
      <c r="O6087" s="192"/>
      <c r="P6087" s="192"/>
      <c r="Q6087" s="192"/>
      <c r="R6087" s="192"/>
      <c r="S6087" s="192"/>
      <c r="T6087" s="193"/>
      <c r="AT6087" s="189" t="s">
        <v>197</v>
      </c>
      <c r="AU6087" s="189" t="s">
        <v>80</v>
      </c>
      <c r="AV6087" s="12" t="s">
        <v>22</v>
      </c>
      <c r="AW6087" s="12" t="s">
        <v>35</v>
      </c>
      <c r="AX6087" s="12" t="s">
        <v>72</v>
      </c>
      <c r="AY6087" s="189" t="s">
        <v>177</v>
      </c>
    </row>
    <row r="6088" spans="2:51" s="12" customFormat="1" x14ac:dyDescent="0.3">
      <c r="B6088" s="186"/>
      <c r="D6088" s="178" t="s">
        <v>197</v>
      </c>
      <c r="E6088" s="187" t="s">
        <v>3</v>
      </c>
      <c r="F6088" s="188" t="s">
        <v>1780</v>
      </c>
      <c r="H6088" s="189" t="s">
        <v>3</v>
      </c>
      <c r="I6088" s="190"/>
      <c r="L6088" s="186"/>
      <c r="M6088" s="191"/>
      <c r="N6088" s="192"/>
      <c r="O6088" s="192"/>
      <c r="P6088" s="192"/>
      <c r="Q6088" s="192"/>
      <c r="R6088" s="192"/>
      <c r="S6088" s="192"/>
      <c r="T6088" s="193"/>
      <c r="AT6088" s="189" t="s">
        <v>197</v>
      </c>
      <c r="AU6088" s="189" t="s">
        <v>80</v>
      </c>
      <c r="AV6088" s="12" t="s">
        <v>22</v>
      </c>
      <c r="AW6088" s="12" t="s">
        <v>35</v>
      </c>
      <c r="AX6088" s="12" t="s">
        <v>72</v>
      </c>
      <c r="AY6088" s="189" t="s">
        <v>177</v>
      </c>
    </row>
    <row r="6089" spans="2:51" s="11" customFormat="1" x14ac:dyDescent="0.3">
      <c r="B6089" s="177"/>
      <c r="D6089" s="178" t="s">
        <v>197</v>
      </c>
      <c r="E6089" s="179" t="s">
        <v>3</v>
      </c>
      <c r="F6089" s="180" t="s">
        <v>2420</v>
      </c>
      <c r="H6089" s="181">
        <v>8.1300000000000008</v>
      </c>
      <c r="I6089" s="182"/>
      <c r="L6089" s="177"/>
      <c r="M6089" s="183"/>
      <c r="N6089" s="184"/>
      <c r="O6089" s="184"/>
      <c r="P6089" s="184"/>
      <c r="Q6089" s="184"/>
      <c r="R6089" s="184"/>
      <c r="S6089" s="184"/>
      <c r="T6089" s="185"/>
      <c r="AT6089" s="179" t="s">
        <v>197</v>
      </c>
      <c r="AU6089" s="179" t="s">
        <v>80</v>
      </c>
      <c r="AV6089" s="11" t="s">
        <v>80</v>
      </c>
      <c r="AW6089" s="11" t="s">
        <v>35</v>
      </c>
      <c r="AX6089" s="11" t="s">
        <v>72</v>
      </c>
      <c r="AY6089" s="179" t="s">
        <v>177</v>
      </c>
    </row>
    <row r="6090" spans="2:51" s="12" customFormat="1" x14ac:dyDescent="0.3">
      <c r="B6090" s="186"/>
      <c r="D6090" s="178" t="s">
        <v>197</v>
      </c>
      <c r="E6090" s="187" t="s">
        <v>3</v>
      </c>
      <c r="F6090" s="188" t="s">
        <v>1886</v>
      </c>
      <c r="H6090" s="189" t="s">
        <v>3</v>
      </c>
      <c r="I6090" s="190"/>
      <c r="L6090" s="186"/>
      <c r="M6090" s="191"/>
      <c r="N6090" s="192"/>
      <c r="O6090" s="192"/>
      <c r="P6090" s="192"/>
      <c r="Q6090" s="192"/>
      <c r="R6090" s="192"/>
      <c r="S6090" s="192"/>
      <c r="T6090" s="193"/>
      <c r="AT6090" s="189" t="s">
        <v>197</v>
      </c>
      <c r="AU6090" s="189" t="s">
        <v>80</v>
      </c>
      <c r="AV6090" s="12" t="s">
        <v>22</v>
      </c>
      <c r="AW6090" s="12" t="s">
        <v>35</v>
      </c>
      <c r="AX6090" s="12" t="s">
        <v>72</v>
      </c>
      <c r="AY6090" s="189" t="s">
        <v>177</v>
      </c>
    </row>
    <row r="6091" spans="2:51" s="12" customFormat="1" x14ac:dyDescent="0.3">
      <c r="B6091" s="186"/>
      <c r="D6091" s="178" t="s">
        <v>197</v>
      </c>
      <c r="E6091" s="187" t="s">
        <v>3</v>
      </c>
      <c r="F6091" s="188" t="s">
        <v>1887</v>
      </c>
      <c r="H6091" s="189" t="s">
        <v>3</v>
      </c>
      <c r="I6091" s="190"/>
      <c r="L6091" s="186"/>
      <c r="M6091" s="191"/>
      <c r="N6091" s="192"/>
      <c r="O6091" s="192"/>
      <c r="P6091" s="192"/>
      <c r="Q6091" s="192"/>
      <c r="R6091" s="192"/>
      <c r="S6091" s="192"/>
      <c r="T6091" s="193"/>
      <c r="AT6091" s="189" t="s">
        <v>197</v>
      </c>
      <c r="AU6091" s="189" t="s">
        <v>80</v>
      </c>
      <c r="AV6091" s="12" t="s">
        <v>22</v>
      </c>
      <c r="AW6091" s="12" t="s">
        <v>35</v>
      </c>
      <c r="AX6091" s="12" t="s">
        <v>72</v>
      </c>
      <c r="AY6091" s="189" t="s">
        <v>177</v>
      </c>
    </row>
    <row r="6092" spans="2:51" s="11" customFormat="1" x14ac:dyDescent="0.3">
      <c r="B6092" s="177"/>
      <c r="D6092" s="178" t="s">
        <v>197</v>
      </c>
      <c r="E6092" s="179" t="s">
        <v>3</v>
      </c>
      <c r="F6092" s="180" t="s">
        <v>2422</v>
      </c>
      <c r="H6092" s="181">
        <v>14.49</v>
      </c>
      <c r="I6092" s="182"/>
      <c r="L6092" s="177"/>
      <c r="M6092" s="183"/>
      <c r="N6092" s="184"/>
      <c r="O6092" s="184"/>
      <c r="P6092" s="184"/>
      <c r="Q6092" s="184"/>
      <c r="R6092" s="184"/>
      <c r="S6092" s="184"/>
      <c r="T6092" s="185"/>
      <c r="AT6092" s="179" t="s">
        <v>197</v>
      </c>
      <c r="AU6092" s="179" t="s">
        <v>80</v>
      </c>
      <c r="AV6092" s="11" t="s">
        <v>80</v>
      </c>
      <c r="AW6092" s="11" t="s">
        <v>35</v>
      </c>
      <c r="AX6092" s="11" t="s">
        <v>72</v>
      </c>
      <c r="AY6092" s="179" t="s">
        <v>177</v>
      </c>
    </row>
    <row r="6093" spans="2:51" s="12" customFormat="1" x14ac:dyDescent="0.3">
      <c r="B6093" s="186"/>
      <c r="D6093" s="178" t="s">
        <v>197</v>
      </c>
      <c r="E6093" s="187" t="s">
        <v>3</v>
      </c>
      <c r="F6093" s="188" t="s">
        <v>1892</v>
      </c>
      <c r="H6093" s="189" t="s">
        <v>3</v>
      </c>
      <c r="I6093" s="190"/>
      <c r="L6093" s="186"/>
      <c r="M6093" s="191"/>
      <c r="N6093" s="192"/>
      <c r="O6093" s="192"/>
      <c r="P6093" s="192"/>
      <c r="Q6093" s="192"/>
      <c r="R6093" s="192"/>
      <c r="S6093" s="192"/>
      <c r="T6093" s="193"/>
      <c r="AT6093" s="189" t="s">
        <v>197</v>
      </c>
      <c r="AU6093" s="189" t="s">
        <v>80</v>
      </c>
      <c r="AV6093" s="12" t="s">
        <v>22</v>
      </c>
      <c r="AW6093" s="12" t="s">
        <v>35</v>
      </c>
      <c r="AX6093" s="12" t="s">
        <v>72</v>
      </c>
      <c r="AY6093" s="189" t="s">
        <v>177</v>
      </c>
    </row>
    <row r="6094" spans="2:51" s="12" customFormat="1" x14ac:dyDescent="0.3">
      <c r="B6094" s="186"/>
      <c r="D6094" s="178" t="s">
        <v>197</v>
      </c>
      <c r="E6094" s="187" t="s">
        <v>3</v>
      </c>
      <c r="F6094" s="188" t="s">
        <v>1780</v>
      </c>
      <c r="H6094" s="189" t="s">
        <v>3</v>
      </c>
      <c r="I6094" s="190"/>
      <c r="L6094" s="186"/>
      <c r="M6094" s="191"/>
      <c r="N6094" s="192"/>
      <c r="O6094" s="192"/>
      <c r="P6094" s="192"/>
      <c r="Q6094" s="192"/>
      <c r="R6094" s="192"/>
      <c r="S6094" s="192"/>
      <c r="T6094" s="193"/>
      <c r="AT6094" s="189" t="s">
        <v>197</v>
      </c>
      <c r="AU6094" s="189" t="s">
        <v>80</v>
      </c>
      <c r="AV6094" s="12" t="s">
        <v>22</v>
      </c>
      <c r="AW6094" s="12" t="s">
        <v>35</v>
      </c>
      <c r="AX6094" s="12" t="s">
        <v>72</v>
      </c>
      <c r="AY6094" s="189" t="s">
        <v>177</v>
      </c>
    </row>
    <row r="6095" spans="2:51" s="11" customFormat="1" x14ac:dyDescent="0.3">
      <c r="B6095" s="177"/>
      <c r="D6095" s="178" t="s">
        <v>197</v>
      </c>
      <c r="E6095" s="179" t="s">
        <v>3</v>
      </c>
      <c r="F6095" s="180" t="s">
        <v>2417</v>
      </c>
      <c r="H6095" s="181">
        <v>7.97</v>
      </c>
      <c r="I6095" s="182"/>
      <c r="L6095" s="177"/>
      <c r="M6095" s="183"/>
      <c r="N6095" s="184"/>
      <c r="O6095" s="184"/>
      <c r="P6095" s="184"/>
      <c r="Q6095" s="184"/>
      <c r="R6095" s="184"/>
      <c r="S6095" s="184"/>
      <c r="T6095" s="185"/>
      <c r="AT6095" s="179" t="s">
        <v>197</v>
      </c>
      <c r="AU6095" s="179" t="s">
        <v>80</v>
      </c>
      <c r="AV6095" s="11" t="s">
        <v>80</v>
      </c>
      <c r="AW6095" s="11" t="s">
        <v>35</v>
      </c>
      <c r="AX6095" s="11" t="s">
        <v>72</v>
      </c>
      <c r="AY6095" s="179" t="s">
        <v>177</v>
      </c>
    </row>
    <row r="6096" spans="2:51" s="12" customFormat="1" x14ac:dyDescent="0.3">
      <c r="B6096" s="186"/>
      <c r="D6096" s="178" t="s">
        <v>197</v>
      </c>
      <c r="E6096" s="187" t="s">
        <v>3</v>
      </c>
      <c r="F6096" s="188" t="s">
        <v>1894</v>
      </c>
      <c r="H6096" s="189" t="s">
        <v>3</v>
      </c>
      <c r="I6096" s="190"/>
      <c r="L6096" s="186"/>
      <c r="M6096" s="191"/>
      <c r="N6096" s="192"/>
      <c r="O6096" s="192"/>
      <c r="P6096" s="192"/>
      <c r="Q6096" s="192"/>
      <c r="R6096" s="192"/>
      <c r="S6096" s="192"/>
      <c r="T6096" s="193"/>
      <c r="AT6096" s="189" t="s">
        <v>197</v>
      </c>
      <c r="AU6096" s="189" t="s">
        <v>80</v>
      </c>
      <c r="AV6096" s="12" t="s">
        <v>22</v>
      </c>
      <c r="AW6096" s="12" t="s">
        <v>35</v>
      </c>
      <c r="AX6096" s="12" t="s">
        <v>72</v>
      </c>
      <c r="AY6096" s="189" t="s">
        <v>177</v>
      </c>
    </row>
    <row r="6097" spans="2:51" s="12" customFormat="1" x14ac:dyDescent="0.3">
      <c r="B6097" s="186"/>
      <c r="D6097" s="178" t="s">
        <v>197</v>
      </c>
      <c r="E6097" s="187" t="s">
        <v>3</v>
      </c>
      <c r="F6097" s="188" t="s">
        <v>1858</v>
      </c>
      <c r="H6097" s="189" t="s">
        <v>3</v>
      </c>
      <c r="I6097" s="190"/>
      <c r="L6097" s="186"/>
      <c r="M6097" s="191"/>
      <c r="N6097" s="192"/>
      <c r="O6097" s="192"/>
      <c r="P6097" s="192"/>
      <c r="Q6097" s="192"/>
      <c r="R6097" s="192"/>
      <c r="S6097" s="192"/>
      <c r="T6097" s="193"/>
      <c r="AT6097" s="189" t="s">
        <v>197</v>
      </c>
      <c r="AU6097" s="189" t="s">
        <v>80</v>
      </c>
      <c r="AV6097" s="12" t="s">
        <v>22</v>
      </c>
      <c r="AW6097" s="12" t="s">
        <v>35</v>
      </c>
      <c r="AX6097" s="12" t="s">
        <v>72</v>
      </c>
      <c r="AY6097" s="189" t="s">
        <v>177</v>
      </c>
    </row>
    <row r="6098" spans="2:51" s="11" customFormat="1" x14ac:dyDescent="0.3">
      <c r="B6098" s="177"/>
      <c r="D6098" s="178" t="s">
        <v>197</v>
      </c>
      <c r="E6098" s="179" t="s">
        <v>3</v>
      </c>
      <c r="F6098" s="180" t="s">
        <v>2419</v>
      </c>
      <c r="H6098" s="181">
        <v>16.64</v>
      </c>
      <c r="I6098" s="182"/>
      <c r="L6098" s="177"/>
      <c r="M6098" s="183"/>
      <c r="N6098" s="184"/>
      <c r="O6098" s="184"/>
      <c r="P6098" s="184"/>
      <c r="Q6098" s="184"/>
      <c r="R6098" s="184"/>
      <c r="S6098" s="184"/>
      <c r="T6098" s="185"/>
      <c r="AT6098" s="179" t="s">
        <v>197</v>
      </c>
      <c r="AU6098" s="179" t="s">
        <v>80</v>
      </c>
      <c r="AV6098" s="11" t="s">
        <v>80</v>
      </c>
      <c r="AW6098" s="11" t="s">
        <v>35</v>
      </c>
      <c r="AX6098" s="11" t="s">
        <v>72</v>
      </c>
      <c r="AY6098" s="179" t="s">
        <v>177</v>
      </c>
    </row>
    <row r="6099" spans="2:51" s="12" customFormat="1" x14ac:dyDescent="0.3">
      <c r="B6099" s="186"/>
      <c r="D6099" s="178" t="s">
        <v>197</v>
      </c>
      <c r="E6099" s="187" t="s">
        <v>3</v>
      </c>
      <c r="F6099" s="188" t="s">
        <v>1895</v>
      </c>
      <c r="H6099" s="189" t="s">
        <v>3</v>
      </c>
      <c r="I6099" s="190"/>
      <c r="L6099" s="186"/>
      <c r="M6099" s="191"/>
      <c r="N6099" s="192"/>
      <c r="O6099" s="192"/>
      <c r="P6099" s="192"/>
      <c r="Q6099" s="192"/>
      <c r="R6099" s="192"/>
      <c r="S6099" s="192"/>
      <c r="T6099" s="193"/>
      <c r="AT6099" s="189" t="s">
        <v>197</v>
      </c>
      <c r="AU6099" s="189" t="s">
        <v>80</v>
      </c>
      <c r="AV6099" s="12" t="s">
        <v>22</v>
      </c>
      <c r="AW6099" s="12" t="s">
        <v>35</v>
      </c>
      <c r="AX6099" s="12" t="s">
        <v>72</v>
      </c>
      <c r="AY6099" s="189" t="s">
        <v>177</v>
      </c>
    </row>
    <row r="6100" spans="2:51" s="12" customFormat="1" x14ac:dyDescent="0.3">
      <c r="B6100" s="186"/>
      <c r="D6100" s="178" t="s">
        <v>197</v>
      </c>
      <c r="E6100" s="187" t="s">
        <v>3</v>
      </c>
      <c r="F6100" s="188" t="s">
        <v>1858</v>
      </c>
      <c r="H6100" s="189" t="s">
        <v>3</v>
      </c>
      <c r="I6100" s="190"/>
      <c r="L6100" s="186"/>
      <c r="M6100" s="191"/>
      <c r="N6100" s="192"/>
      <c r="O6100" s="192"/>
      <c r="P6100" s="192"/>
      <c r="Q6100" s="192"/>
      <c r="R6100" s="192"/>
      <c r="S6100" s="192"/>
      <c r="T6100" s="193"/>
      <c r="AT6100" s="189" t="s">
        <v>197</v>
      </c>
      <c r="AU6100" s="189" t="s">
        <v>80</v>
      </c>
      <c r="AV6100" s="12" t="s">
        <v>22</v>
      </c>
      <c r="AW6100" s="12" t="s">
        <v>35</v>
      </c>
      <c r="AX6100" s="12" t="s">
        <v>72</v>
      </c>
      <c r="AY6100" s="189" t="s">
        <v>177</v>
      </c>
    </row>
    <row r="6101" spans="2:51" s="11" customFormat="1" x14ac:dyDescent="0.3">
      <c r="B6101" s="177"/>
      <c r="D6101" s="178" t="s">
        <v>197</v>
      </c>
      <c r="E6101" s="179" t="s">
        <v>3</v>
      </c>
      <c r="F6101" s="180" t="s">
        <v>2419</v>
      </c>
      <c r="H6101" s="181">
        <v>16.64</v>
      </c>
      <c r="I6101" s="182"/>
      <c r="L6101" s="177"/>
      <c r="M6101" s="183"/>
      <c r="N6101" s="184"/>
      <c r="O6101" s="184"/>
      <c r="P6101" s="184"/>
      <c r="Q6101" s="184"/>
      <c r="R6101" s="184"/>
      <c r="S6101" s="184"/>
      <c r="T6101" s="185"/>
      <c r="AT6101" s="179" t="s">
        <v>197</v>
      </c>
      <c r="AU6101" s="179" t="s">
        <v>80</v>
      </c>
      <c r="AV6101" s="11" t="s">
        <v>80</v>
      </c>
      <c r="AW6101" s="11" t="s">
        <v>35</v>
      </c>
      <c r="AX6101" s="11" t="s">
        <v>72</v>
      </c>
      <c r="AY6101" s="179" t="s">
        <v>177</v>
      </c>
    </row>
    <row r="6102" spans="2:51" s="12" customFormat="1" x14ac:dyDescent="0.3">
      <c r="B6102" s="186"/>
      <c r="D6102" s="178" t="s">
        <v>197</v>
      </c>
      <c r="E6102" s="187" t="s">
        <v>3</v>
      </c>
      <c r="F6102" s="188" t="s">
        <v>1897</v>
      </c>
      <c r="H6102" s="189" t="s">
        <v>3</v>
      </c>
      <c r="I6102" s="190"/>
      <c r="L6102" s="186"/>
      <c r="M6102" s="191"/>
      <c r="N6102" s="192"/>
      <c r="O6102" s="192"/>
      <c r="P6102" s="192"/>
      <c r="Q6102" s="192"/>
      <c r="R6102" s="192"/>
      <c r="S6102" s="192"/>
      <c r="T6102" s="193"/>
      <c r="AT6102" s="189" t="s">
        <v>197</v>
      </c>
      <c r="AU6102" s="189" t="s">
        <v>80</v>
      </c>
      <c r="AV6102" s="12" t="s">
        <v>22</v>
      </c>
      <c r="AW6102" s="12" t="s">
        <v>35</v>
      </c>
      <c r="AX6102" s="12" t="s">
        <v>72</v>
      </c>
      <c r="AY6102" s="189" t="s">
        <v>177</v>
      </c>
    </row>
    <row r="6103" spans="2:51" s="12" customFormat="1" x14ac:dyDescent="0.3">
      <c r="B6103" s="186"/>
      <c r="D6103" s="178" t="s">
        <v>197</v>
      </c>
      <c r="E6103" s="187" t="s">
        <v>3</v>
      </c>
      <c r="F6103" s="188" t="s">
        <v>1898</v>
      </c>
      <c r="H6103" s="189" t="s">
        <v>3</v>
      </c>
      <c r="I6103" s="190"/>
      <c r="L6103" s="186"/>
      <c r="M6103" s="191"/>
      <c r="N6103" s="192"/>
      <c r="O6103" s="192"/>
      <c r="P6103" s="192"/>
      <c r="Q6103" s="192"/>
      <c r="R6103" s="192"/>
      <c r="S6103" s="192"/>
      <c r="T6103" s="193"/>
      <c r="AT6103" s="189" t="s">
        <v>197</v>
      </c>
      <c r="AU6103" s="189" t="s">
        <v>80</v>
      </c>
      <c r="AV6103" s="12" t="s">
        <v>22</v>
      </c>
      <c r="AW6103" s="12" t="s">
        <v>35</v>
      </c>
      <c r="AX6103" s="12" t="s">
        <v>72</v>
      </c>
      <c r="AY6103" s="189" t="s">
        <v>177</v>
      </c>
    </row>
    <row r="6104" spans="2:51" s="11" customFormat="1" x14ac:dyDescent="0.3">
      <c r="B6104" s="177"/>
      <c r="D6104" s="178" t="s">
        <v>197</v>
      </c>
      <c r="E6104" s="179" t="s">
        <v>3</v>
      </c>
      <c r="F6104" s="180" t="s">
        <v>2422</v>
      </c>
      <c r="H6104" s="181">
        <v>14.49</v>
      </c>
      <c r="I6104" s="182"/>
      <c r="L6104" s="177"/>
      <c r="M6104" s="183"/>
      <c r="N6104" s="184"/>
      <c r="O6104" s="184"/>
      <c r="P6104" s="184"/>
      <c r="Q6104" s="184"/>
      <c r="R6104" s="184"/>
      <c r="S6104" s="184"/>
      <c r="T6104" s="185"/>
      <c r="AT6104" s="179" t="s">
        <v>197</v>
      </c>
      <c r="AU6104" s="179" t="s">
        <v>80</v>
      </c>
      <c r="AV6104" s="11" t="s">
        <v>80</v>
      </c>
      <c r="AW6104" s="11" t="s">
        <v>35</v>
      </c>
      <c r="AX6104" s="11" t="s">
        <v>72</v>
      </c>
      <c r="AY6104" s="179" t="s">
        <v>177</v>
      </c>
    </row>
    <row r="6105" spans="2:51" s="12" customFormat="1" x14ac:dyDescent="0.3">
      <c r="B6105" s="186"/>
      <c r="D6105" s="178" t="s">
        <v>197</v>
      </c>
      <c r="E6105" s="187" t="s">
        <v>3</v>
      </c>
      <c r="F6105" s="188" t="s">
        <v>1899</v>
      </c>
      <c r="H6105" s="189" t="s">
        <v>3</v>
      </c>
      <c r="I6105" s="190"/>
      <c r="L6105" s="186"/>
      <c r="M6105" s="191"/>
      <c r="N6105" s="192"/>
      <c r="O6105" s="192"/>
      <c r="P6105" s="192"/>
      <c r="Q6105" s="192"/>
      <c r="R6105" s="192"/>
      <c r="S6105" s="192"/>
      <c r="T6105" s="193"/>
      <c r="AT6105" s="189" t="s">
        <v>197</v>
      </c>
      <c r="AU6105" s="189" t="s">
        <v>80</v>
      </c>
      <c r="AV6105" s="12" t="s">
        <v>22</v>
      </c>
      <c r="AW6105" s="12" t="s">
        <v>35</v>
      </c>
      <c r="AX6105" s="12" t="s">
        <v>72</v>
      </c>
      <c r="AY6105" s="189" t="s">
        <v>177</v>
      </c>
    </row>
    <row r="6106" spans="2:51" s="12" customFormat="1" x14ac:dyDescent="0.3">
      <c r="B6106" s="186"/>
      <c r="D6106" s="178" t="s">
        <v>197</v>
      </c>
      <c r="E6106" s="187" t="s">
        <v>3</v>
      </c>
      <c r="F6106" s="188" t="s">
        <v>1900</v>
      </c>
      <c r="H6106" s="189" t="s">
        <v>3</v>
      </c>
      <c r="I6106" s="190"/>
      <c r="L6106" s="186"/>
      <c r="M6106" s="191"/>
      <c r="N6106" s="192"/>
      <c r="O6106" s="192"/>
      <c r="P6106" s="192"/>
      <c r="Q6106" s="192"/>
      <c r="R6106" s="192"/>
      <c r="S6106" s="192"/>
      <c r="T6106" s="193"/>
      <c r="AT6106" s="189" t="s">
        <v>197</v>
      </c>
      <c r="AU6106" s="189" t="s">
        <v>80</v>
      </c>
      <c r="AV6106" s="12" t="s">
        <v>22</v>
      </c>
      <c r="AW6106" s="12" t="s">
        <v>35</v>
      </c>
      <c r="AX6106" s="12" t="s">
        <v>72</v>
      </c>
      <c r="AY6106" s="189" t="s">
        <v>177</v>
      </c>
    </row>
    <row r="6107" spans="2:51" s="11" customFormat="1" x14ac:dyDescent="0.3">
      <c r="B6107" s="177"/>
      <c r="D6107" s="178" t="s">
        <v>197</v>
      </c>
      <c r="E6107" s="179" t="s">
        <v>3</v>
      </c>
      <c r="F6107" s="180" t="s">
        <v>2422</v>
      </c>
      <c r="H6107" s="181">
        <v>14.49</v>
      </c>
      <c r="I6107" s="182"/>
      <c r="L6107" s="177"/>
      <c r="M6107" s="183"/>
      <c r="N6107" s="184"/>
      <c r="O6107" s="184"/>
      <c r="P6107" s="184"/>
      <c r="Q6107" s="184"/>
      <c r="R6107" s="184"/>
      <c r="S6107" s="184"/>
      <c r="T6107" s="185"/>
      <c r="AT6107" s="179" t="s">
        <v>197</v>
      </c>
      <c r="AU6107" s="179" t="s">
        <v>80</v>
      </c>
      <c r="AV6107" s="11" t="s">
        <v>80</v>
      </c>
      <c r="AW6107" s="11" t="s">
        <v>35</v>
      </c>
      <c r="AX6107" s="11" t="s">
        <v>72</v>
      </c>
      <c r="AY6107" s="179" t="s">
        <v>177</v>
      </c>
    </row>
    <row r="6108" spans="2:51" s="12" customFormat="1" x14ac:dyDescent="0.3">
      <c r="B6108" s="186"/>
      <c r="D6108" s="178" t="s">
        <v>197</v>
      </c>
      <c r="E6108" s="187" t="s">
        <v>3</v>
      </c>
      <c r="F6108" s="188" t="s">
        <v>1901</v>
      </c>
      <c r="H6108" s="189" t="s">
        <v>3</v>
      </c>
      <c r="I6108" s="190"/>
      <c r="L6108" s="186"/>
      <c r="M6108" s="191"/>
      <c r="N6108" s="192"/>
      <c r="O6108" s="192"/>
      <c r="P6108" s="192"/>
      <c r="Q6108" s="192"/>
      <c r="R6108" s="192"/>
      <c r="S6108" s="192"/>
      <c r="T6108" s="193"/>
      <c r="AT6108" s="189" t="s">
        <v>197</v>
      </c>
      <c r="AU6108" s="189" t="s">
        <v>80</v>
      </c>
      <c r="AV6108" s="12" t="s">
        <v>22</v>
      </c>
      <c r="AW6108" s="12" t="s">
        <v>35</v>
      </c>
      <c r="AX6108" s="12" t="s">
        <v>72</v>
      </c>
      <c r="AY6108" s="189" t="s">
        <v>177</v>
      </c>
    </row>
    <row r="6109" spans="2:51" s="12" customFormat="1" x14ac:dyDescent="0.3">
      <c r="B6109" s="186"/>
      <c r="D6109" s="178" t="s">
        <v>197</v>
      </c>
      <c r="E6109" s="187" t="s">
        <v>3</v>
      </c>
      <c r="F6109" s="188" t="s">
        <v>1902</v>
      </c>
      <c r="H6109" s="189" t="s">
        <v>3</v>
      </c>
      <c r="I6109" s="190"/>
      <c r="L6109" s="186"/>
      <c r="M6109" s="191"/>
      <c r="N6109" s="192"/>
      <c r="O6109" s="192"/>
      <c r="P6109" s="192"/>
      <c r="Q6109" s="192"/>
      <c r="R6109" s="192"/>
      <c r="S6109" s="192"/>
      <c r="T6109" s="193"/>
      <c r="AT6109" s="189" t="s">
        <v>197</v>
      </c>
      <c r="AU6109" s="189" t="s">
        <v>80</v>
      </c>
      <c r="AV6109" s="12" t="s">
        <v>22</v>
      </c>
      <c r="AW6109" s="12" t="s">
        <v>35</v>
      </c>
      <c r="AX6109" s="12" t="s">
        <v>72</v>
      </c>
      <c r="AY6109" s="189" t="s">
        <v>177</v>
      </c>
    </row>
    <row r="6110" spans="2:51" s="11" customFormat="1" x14ac:dyDescent="0.3">
      <c r="B6110" s="177"/>
      <c r="D6110" s="178" t="s">
        <v>197</v>
      </c>
      <c r="E6110" s="179" t="s">
        <v>3</v>
      </c>
      <c r="F6110" s="180" t="s">
        <v>2424</v>
      </c>
      <c r="H6110" s="181">
        <v>149.18</v>
      </c>
      <c r="I6110" s="182"/>
      <c r="L6110" s="177"/>
      <c r="M6110" s="183"/>
      <c r="N6110" s="184"/>
      <c r="O6110" s="184"/>
      <c r="P6110" s="184"/>
      <c r="Q6110" s="184"/>
      <c r="R6110" s="184"/>
      <c r="S6110" s="184"/>
      <c r="T6110" s="185"/>
      <c r="AT6110" s="179" t="s">
        <v>197</v>
      </c>
      <c r="AU6110" s="179" t="s">
        <v>80</v>
      </c>
      <c r="AV6110" s="11" t="s">
        <v>80</v>
      </c>
      <c r="AW6110" s="11" t="s">
        <v>35</v>
      </c>
      <c r="AX6110" s="11" t="s">
        <v>72</v>
      </c>
      <c r="AY6110" s="179" t="s">
        <v>177</v>
      </c>
    </row>
    <row r="6111" spans="2:51" s="12" customFormat="1" x14ac:dyDescent="0.3">
      <c r="B6111" s="186"/>
      <c r="D6111" s="178" t="s">
        <v>197</v>
      </c>
      <c r="E6111" s="187" t="s">
        <v>3</v>
      </c>
      <c r="F6111" s="188" t="s">
        <v>1908</v>
      </c>
      <c r="H6111" s="189" t="s">
        <v>3</v>
      </c>
      <c r="I6111" s="190"/>
      <c r="L6111" s="186"/>
      <c r="M6111" s="191"/>
      <c r="N6111" s="192"/>
      <c r="O6111" s="192"/>
      <c r="P6111" s="192"/>
      <c r="Q6111" s="192"/>
      <c r="R6111" s="192"/>
      <c r="S6111" s="192"/>
      <c r="T6111" s="193"/>
      <c r="AT6111" s="189" t="s">
        <v>197</v>
      </c>
      <c r="AU6111" s="189" t="s">
        <v>80</v>
      </c>
      <c r="AV6111" s="12" t="s">
        <v>22</v>
      </c>
      <c r="AW6111" s="12" t="s">
        <v>35</v>
      </c>
      <c r="AX6111" s="12" t="s">
        <v>72</v>
      </c>
      <c r="AY6111" s="189" t="s">
        <v>177</v>
      </c>
    </row>
    <row r="6112" spans="2:51" s="12" customFormat="1" x14ac:dyDescent="0.3">
      <c r="B6112" s="186"/>
      <c r="D6112" s="178" t="s">
        <v>197</v>
      </c>
      <c r="E6112" s="187" t="s">
        <v>3</v>
      </c>
      <c r="F6112" s="188" t="s">
        <v>1780</v>
      </c>
      <c r="H6112" s="189" t="s">
        <v>3</v>
      </c>
      <c r="I6112" s="190"/>
      <c r="L6112" s="186"/>
      <c r="M6112" s="191"/>
      <c r="N6112" s="192"/>
      <c r="O6112" s="192"/>
      <c r="P6112" s="192"/>
      <c r="Q6112" s="192"/>
      <c r="R6112" s="192"/>
      <c r="S6112" s="192"/>
      <c r="T6112" s="193"/>
      <c r="AT6112" s="189" t="s">
        <v>197</v>
      </c>
      <c r="AU6112" s="189" t="s">
        <v>80</v>
      </c>
      <c r="AV6112" s="12" t="s">
        <v>22</v>
      </c>
      <c r="AW6112" s="12" t="s">
        <v>35</v>
      </c>
      <c r="AX6112" s="12" t="s">
        <v>72</v>
      </c>
      <c r="AY6112" s="189" t="s">
        <v>177</v>
      </c>
    </row>
    <row r="6113" spans="2:51" s="11" customFormat="1" x14ac:dyDescent="0.3">
      <c r="B6113" s="177"/>
      <c r="D6113" s="178" t="s">
        <v>197</v>
      </c>
      <c r="E6113" s="179" t="s">
        <v>3</v>
      </c>
      <c r="F6113" s="180" t="s">
        <v>2426</v>
      </c>
      <c r="H6113" s="181">
        <v>12.08</v>
      </c>
      <c r="I6113" s="182"/>
      <c r="L6113" s="177"/>
      <c r="M6113" s="183"/>
      <c r="N6113" s="184"/>
      <c r="O6113" s="184"/>
      <c r="P6113" s="184"/>
      <c r="Q6113" s="184"/>
      <c r="R6113" s="184"/>
      <c r="S6113" s="184"/>
      <c r="T6113" s="185"/>
      <c r="AT6113" s="179" t="s">
        <v>197</v>
      </c>
      <c r="AU6113" s="179" t="s">
        <v>80</v>
      </c>
      <c r="AV6113" s="11" t="s">
        <v>80</v>
      </c>
      <c r="AW6113" s="11" t="s">
        <v>35</v>
      </c>
      <c r="AX6113" s="11" t="s">
        <v>72</v>
      </c>
      <c r="AY6113" s="179" t="s">
        <v>177</v>
      </c>
    </row>
    <row r="6114" spans="2:51" s="12" customFormat="1" x14ac:dyDescent="0.3">
      <c r="B6114" s="186"/>
      <c r="D6114" s="178" t="s">
        <v>197</v>
      </c>
      <c r="E6114" s="187" t="s">
        <v>3</v>
      </c>
      <c r="F6114" s="188" t="s">
        <v>1913</v>
      </c>
      <c r="H6114" s="189" t="s">
        <v>3</v>
      </c>
      <c r="I6114" s="190"/>
      <c r="L6114" s="186"/>
      <c r="M6114" s="191"/>
      <c r="N6114" s="192"/>
      <c r="O6114" s="192"/>
      <c r="P6114" s="192"/>
      <c r="Q6114" s="192"/>
      <c r="R6114" s="192"/>
      <c r="S6114" s="192"/>
      <c r="T6114" s="193"/>
      <c r="AT6114" s="189" t="s">
        <v>197</v>
      </c>
      <c r="AU6114" s="189" t="s">
        <v>80</v>
      </c>
      <c r="AV6114" s="12" t="s">
        <v>22</v>
      </c>
      <c r="AW6114" s="12" t="s">
        <v>35</v>
      </c>
      <c r="AX6114" s="12" t="s">
        <v>72</v>
      </c>
      <c r="AY6114" s="189" t="s">
        <v>177</v>
      </c>
    </row>
    <row r="6115" spans="2:51" s="12" customFormat="1" x14ac:dyDescent="0.3">
      <c r="B6115" s="186"/>
      <c r="D6115" s="178" t="s">
        <v>197</v>
      </c>
      <c r="E6115" s="187" t="s">
        <v>3</v>
      </c>
      <c r="F6115" s="188" t="s">
        <v>1858</v>
      </c>
      <c r="H6115" s="189" t="s">
        <v>3</v>
      </c>
      <c r="I6115" s="190"/>
      <c r="L6115" s="186"/>
      <c r="M6115" s="191"/>
      <c r="N6115" s="192"/>
      <c r="O6115" s="192"/>
      <c r="P6115" s="192"/>
      <c r="Q6115" s="192"/>
      <c r="R6115" s="192"/>
      <c r="S6115" s="192"/>
      <c r="T6115" s="193"/>
      <c r="AT6115" s="189" t="s">
        <v>197</v>
      </c>
      <c r="AU6115" s="189" t="s">
        <v>80</v>
      </c>
      <c r="AV6115" s="12" t="s">
        <v>22</v>
      </c>
      <c r="AW6115" s="12" t="s">
        <v>35</v>
      </c>
      <c r="AX6115" s="12" t="s">
        <v>72</v>
      </c>
      <c r="AY6115" s="189" t="s">
        <v>177</v>
      </c>
    </row>
    <row r="6116" spans="2:51" s="11" customFormat="1" x14ac:dyDescent="0.3">
      <c r="B6116" s="177"/>
      <c r="D6116" s="178" t="s">
        <v>197</v>
      </c>
      <c r="E6116" s="179" t="s">
        <v>3</v>
      </c>
      <c r="F6116" s="180" t="s">
        <v>2428</v>
      </c>
      <c r="H6116" s="181">
        <v>19.760000000000002</v>
      </c>
      <c r="I6116" s="182"/>
      <c r="L6116" s="177"/>
      <c r="M6116" s="183"/>
      <c r="N6116" s="184"/>
      <c r="O6116" s="184"/>
      <c r="P6116" s="184"/>
      <c r="Q6116" s="184"/>
      <c r="R6116" s="184"/>
      <c r="S6116" s="184"/>
      <c r="T6116" s="185"/>
      <c r="AT6116" s="179" t="s">
        <v>197</v>
      </c>
      <c r="AU6116" s="179" t="s">
        <v>80</v>
      </c>
      <c r="AV6116" s="11" t="s">
        <v>80</v>
      </c>
      <c r="AW6116" s="11" t="s">
        <v>35</v>
      </c>
      <c r="AX6116" s="11" t="s">
        <v>72</v>
      </c>
      <c r="AY6116" s="179" t="s">
        <v>177</v>
      </c>
    </row>
    <row r="6117" spans="2:51" s="12" customFormat="1" x14ac:dyDescent="0.3">
      <c r="B6117" s="186"/>
      <c r="D6117" s="178" t="s">
        <v>197</v>
      </c>
      <c r="E6117" s="187" t="s">
        <v>3</v>
      </c>
      <c r="F6117" s="188" t="s">
        <v>1917</v>
      </c>
      <c r="H6117" s="189" t="s">
        <v>3</v>
      </c>
      <c r="I6117" s="190"/>
      <c r="L6117" s="186"/>
      <c r="M6117" s="191"/>
      <c r="N6117" s="192"/>
      <c r="O6117" s="192"/>
      <c r="P6117" s="192"/>
      <c r="Q6117" s="192"/>
      <c r="R6117" s="192"/>
      <c r="S6117" s="192"/>
      <c r="T6117" s="193"/>
      <c r="AT6117" s="189" t="s">
        <v>197</v>
      </c>
      <c r="AU6117" s="189" t="s">
        <v>80</v>
      </c>
      <c r="AV6117" s="12" t="s">
        <v>22</v>
      </c>
      <c r="AW6117" s="12" t="s">
        <v>35</v>
      </c>
      <c r="AX6117" s="12" t="s">
        <v>72</v>
      </c>
      <c r="AY6117" s="189" t="s">
        <v>177</v>
      </c>
    </row>
    <row r="6118" spans="2:51" s="12" customFormat="1" x14ac:dyDescent="0.3">
      <c r="B6118" s="186"/>
      <c r="D6118" s="178" t="s">
        <v>197</v>
      </c>
      <c r="E6118" s="187" t="s">
        <v>3</v>
      </c>
      <c r="F6118" s="188" t="s">
        <v>1918</v>
      </c>
      <c r="H6118" s="189" t="s">
        <v>3</v>
      </c>
      <c r="I6118" s="190"/>
      <c r="L6118" s="186"/>
      <c r="M6118" s="191"/>
      <c r="N6118" s="192"/>
      <c r="O6118" s="192"/>
      <c r="P6118" s="192"/>
      <c r="Q6118" s="192"/>
      <c r="R6118" s="192"/>
      <c r="S6118" s="192"/>
      <c r="T6118" s="193"/>
      <c r="AT6118" s="189" t="s">
        <v>197</v>
      </c>
      <c r="AU6118" s="189" t="s">
        <v>80</v>
      </c>
      <c r="AV6118" s="12" t="s">
        <v>22</v>
      </c>
      <c r="AW6118" s="12" t="s">
        <v>35</v>
      </c>
      <c r="AX6118" s="12" t="s">
        <v>72</v>
      </c>
      <c r="AY6118" s="189" t="s">
        <v>177</v>
      </c>
    </row>
    <row r="6119" spans="2:51" s="11" customFormat="1" x14ac:dyDescent="0.3">
      <c r="B6119" s="177"/>
      <c r="D6119" s="178" t="s">
        <v>197</v>
      </c>
      <c r="E6119" s="179" t="s">
        <v>3</v>
      </c>
      <c r="F6119" s="180" t="s">
        <v>2429</v>
      </c>
      <c r="H6119" s="181">
        <v>22.23</v>
      </c>
      <c r="I6119" s="182"/>
      <c r="L6119" s="177"/>
      <c r="M6119" s="183"/>
      <c r="N6119" s="184"/>
      <c r="O6119" s="184"/>
      <c r="P6119" s="184"/>
      <c r="Q6119" s="184"/>
      <c r="R6119" s="184"/>
      <c r="S6119" s="184"/>
      <c r="T6119" s="185"/>
      <c r="AT6119" s="179" t="s">
        <v>197</v>
      </c>
      <c r="AU6119" s="179" t="s">
        <v>80</v>
      </c>
      <c r="AV6119" s="11" t="s">
        <v>80</v>
      </c>
      <c r="AW6119" s="11" t="s">
        <v>35</v>
      </c>
      <c r="AX6119" s="11" t="s">
        <v>72</v>
      </c>
      <c r="AY6119" s="179" t="s">
        <v>177</v>
      </c>
    </row>
    <row r="6120" spans="2:51" s="12" customFormat="1" x14ac:dyDescent="0.3">
      <c r="B6120" s="186"/>
      <c r="D6120" s="178" t="s">
        <v>197</v>
      </c>
      <c r="E6120" s="187" t="s">
        <v>3</v>
      </c>
      <c r="F6120" s="188" t="s">
        <v>1926</v>
      </c>
      <c r="H6120" s="189" t="s">
        <v>3</v>
      </c>
      <c r="I6120" s="190"/>
      <c r="L6120" s="186"/>
      <c r="M6120" s="191"/>
      <c r="N6120" s="192"/>
      <c r="O6120" s="192"/>
      <c r="P6120" s="192"/>
      <c r="Q6120" s="192"/>
      <c r="R6120" s="192"/>
      <c r="S6120" s="192"/>
      <c r="T6120" s="193"/>
      <c r="AT6120" s="189" t="s">
        <v>197</v>
      </c>
      <c r="AU6120" s="189" t="s">
        <v>80</v>
      </c>
      <c r="AV6120" s="12" t="s">
        <v>22</v>
      </c>
      <c r="AW6120" s="12" t="s">
        <v>35</v>
      </c>
      <c r="AX6120" s="12" t="s">
        <v>72</v>
      </c>
      <c r="AY6120" s="189" t="s">
        <v>177</v>
      </c>
    </row>
    <row r="6121" spans="2:51" s="12" customFormat="1" x14ac:dyDescent="0.3">
      <c r="B6121" s="186"/>
      <c r="D6121" s="178" t="s">
        <v>197</v>
      </c>
      <c r="E6121" s="187" t="s">
        <v>3</v>
      </c>
      <c r="F6121" s="188" t="s">
        <v>1780</v>
      </c>
      <c r="H6121" s="189" t="s">
        <v>3</v>
      </c>
      <c r="I6121" s="190"/>
      <c r="L6121" s="186"/>
      <c r="M6121" s="191"/>
      <c r="N6121" s="192"/>
      <c r="O6121" s="192"/>
      <c r="P6121" s="192"/>
      <c r="Q6121" s="192"/>
      <c r="R6121" s="192"/>
      <c r="S6121" s="192"/>
      <c r="T6121" s="193"/>
      <c r="AT6121" s="189" t="s">
        <v>197</v>
      </c>
      <c r="AU6121" s="189" t="s">
        <v>80</v>
      </c>
      <c r="AV6121" s="12" t="s">
        <v>22</v>
      </c>
      <c r="AW6121" s="12" t="s">
        <v>35</v>
      </c>
      <c r="AX6121" s="12" t="s">
        <v>72</v>
      </c>
      <c r="AY6121" s="189" t="s">
        <v>177</v>
      </c>
    </row>
    <row r="6122" spans="2:51" s="11" customFormat="1" x14ac:dyDescent="0.3">
      <c r="B6122" s="177"/>
      <c r="D6122" s="178" t="s">
        <v>197</v>
      </c>
      <c r="E6122" s="179" t="s">
        <v>3</v>
      </c>
      <c r="F6122" s="180" t="s">
        <v>2426</v>
      </c>
      <c r="H6122" s="181">
        <v>12.08</v>
      </c>
      <c r="I6122" s="182"/>
      <c r="L6122" s="177"/>
      <c r="M6122" s="183"/>
      <c r="N6122" s="184"/>
      <c r="O6122" s="184"/>
      <c r="P6122" s="184"/>
      <c r="Q6122" s="184"/>
      <c r="R6122" s="184"/>
      <c r="S6122" s="184"/>
      <c r="T6122" s="185"/>
      <c r="AT6122" s="179" t="s">
        <v>197</v>
      </c>
      <c r="AU6122" s="179" t="s">
        <v>80</v>
      </c>
      <c r="AV6122" s="11" t="s">
        <v>80</v>
      </c>
      <c r="AW6122" s="11" t="s">
        <v>35</v>
      </c>
      <c r="AX6122" s="11" t="s">
        <v>72</v>
      </c>
      <c r="AY6122" s="179" t="s">
        <v>177</v>
      </c>
    </row>
    <row r="6123" spans="2:51" s="12" customFormat="1" x14ac:dyDescent="0.3">
      <c r="B6123" s="186"/>
      <c r="D6123" s="178" t="s">
        <v>197</v>
      </c>
      <c r="E6123" s="187" t="s">
        <v>3</v>
      </c>
      <c r="F6123" s="188" t="s">
        <v>1928</v>
      </c>
      <c r="H6123" s="189" t="s">
        <v>3</v>
      </c>
      <c r="I6123" s="190"/>
      <c r="L6123" s="186"/>
      <c r="M6123" s="191"/>
      <c r="N6123" s="192"/>
      <c r="O6123" s="192"/>
      <c r="P6123" s="192"/>
      <c r="Q6123" s="192"/>
      <c r="R6123" s="192"/>
      <c r="S6123" s="192"/>
      <c r="T6123" s="193"/>
      <c r="AT6123" s="189" t="s">
        <v>197</v>
      </c>
      <c r="AU6123" s="189" t="s">
        <v>80</v>
      </c>
      <c r="AV6123" s="12" t="s">
        <v>22</v>
      </c>
      <c r="AW6123" s="12" t="s">
        <v>35</v>
      </c>
      <c r="AX6123" s="12" t="s">
        <v>72</v>
      </c>
      <c r="AY6123" s="189" t="s">
        <v>177</v>
      </c>
    </row>
    <row r="6124" spans="2:51" s="12" customFormat="1" x14ac:dyDescent="0.3">
      <c r="B6124" s="186"/>
      <c r="D6124" s="178" t="s">
        <v>197</v>
      </c>
      <c r="E6124" s="187" t="s">
        <v>3</v>
      </c>
      <c r="F6124" s="188" t="s">
        <v>1858</v>
      </c>
      <c r="H6124" s="189" t="s">
        <v>3</v>
      </c>
      <c r="I6124" s="190"/>
      <c r="L6124" s="186"/>
      <c r="M6124" s="191"/>
      <c r="N6124" s="192"/>
      <c r="O6124" s="192"/>
      <c r="P6124" s="192"/>
      <c r="Q6124" s="192"/>
      <c r="R6124" s="192"/>
      <c r="S6124" s="192"/>
      <c r="T6124" s="193"/>
      <c r="AT6124" s="189" t="s">
        <v>197</v>
      </c>
      <c r="AU6124" s="189" t="s">
        <v>80</v>
      </c>
      <c r="AV6124" s="12" t="s">
        <v>22</v>
      </c>
      <c r="AW6124" s="12" t="s">
        <v>35</v>
      </c>
      <c r="AX6124" s="12" t="s">
        <v>72</v>
      </c>
      <c r="AY6124" s="189" t="s">
        <v>177</v>
      </c>
    </row>
    <row r="6125" spans="2:51" s="11" customFormat="1" x14ac:dyDescent="0.3">
      <c r="B6125" s="177"/>
      <c r="D6125" s="178" t="s">
        <v>197</v>
      </c>
      <c r="E6125" s="179" t="s">
        <v>3</v>
      </c>
      <c r="F6125" s="180" t="s">
        <v>2428</v>
      </c>
      <c r="H6125" s="181">
        <v>19.760000000000002</v>
      </c>
      <c r="I6125" s="182"/>
      <c r="L6125" s="177"/>
      <c r="M6125" s="183"/>
      <c r="N6125" s="184"/>
      <c r="O6125" s="184"/>
      <c r="P6125" s="184"/>
      <c r="Q6125" s="184"/>
      <c r="R6125" s="184"/>
      <c r="S6125" s="184"/>
      <c r="T6125" s="185"/>
      <c r="AT6125" s="179" t="s">
        <v>197</v>
      </c>
      <c r="AU6125" s="179" t="s">
        <v>80</v>
      </c>
      <c r="AV6125" s="11" t="s">
        <v>80</v>
      </c>
      <c r="AW6125" s="11" t="s">
        <v>35</v>
      </c>
      <c r="AX6125" s="11" t="s">
        <v>72</v>
      </c>
      <c r="AY6125" s="179" t="s">
        <v>177</v>
      </c>
    </row>
    <row r="6126" spans="2:51" s="12" customFormat="1" x14ac:dyDescent="0.3">
      <c r="B6126" s="186"/>
      <c r="D6126" s="178" t="s">
        <v>197</v>
      </c>
      <c r="E6126" s="187" t="s">
        <v>3</v>
      </c>
      <c r="F6126" s="188" t="s">
        <v>1929</v>
      </c>
      <c r="H6126" s="189" t="s">
        <v>3</v>
      </c>
      <c r="I6126" s="190"/>
      <c r="L6126" s="186"/>
      <c r="M6126" s="191"/>
      <c r="N6126" s="192"/>
      <c r="O6126" s="192"/>
      <c r="P6126" s="192"/>
      <c r="Q6126" s="192"/>
      <c r="R6126" s="192"/>
      <c r="S6126" s="192"/>
      <c r="T6126" s="193"/>
      <c r="AT6126" s="189" t="s">
        <v>197</v>
      </c>
      <c r="AU6126" s="189" t="s">
        <v>80</v>
      </c>
      <c r="AV6126" s="12" t="s">
        <v>22</v>
      </c>
      <c r="AW6126" s="12" t="s">
        <v>35</v>
      </c>
      <c r="AX6126" s="12" t="s">
        <v>72</v>
      </c>
      <c r="AY6126" s="189" t="s">
        <v>177</v>
      </c>
    </row>
    <row r="6127" spans="2:51" s="12" customFormat="1" x14ac:dyDescent="0.3">
      <c r="B6127" s="186"/>
      <c r="D6127" s="178" t="s">
        <v>197</v>
      </c>
      <c r="E6127" s="187" t="s">
        <v>3</v>
      </c>
      <c r="F6127" s="188" t="s">
        <v>1858</v>
      </c>
      <c r="H6127" s="189" t="s">
        <v>3</v>
      </c>
      <c r="I6127" s="190"/>
      <c r="L6127" s="186"/>
      <c r="M6127" s="191"/>
      <c r="N6127" s="192"/>
      <c r="O6127" s="192"/>
      <c r="P6127" s="192"/>
      <c r="Q6127" s="192"/>
      <c r="R6127" s="192"/>
      <c r="S6127" s="192"/>
      <c r="T6127" s="193"/>
      <c r="AT6127" s="189" t="s">
        <v>197</v>
      </c>
      <c r="AU6127" s="189" t="s">
        <v>80</v>
      </c>
      <c r="AV6127" s="12" t="s">
        <v>22</v>
      </c>
      <c r="AW6127" s="12" t="s">
        <v>35</v>
      </c>
      <c r="AX6127" s="12" t="s">
        <v>72</v>
      </c>
      <c r="AY6127" s="189" t="s">
        <v>177</v>
      </c>
    </row>
    <row r="6128" spans="2:51" s="11" customFormat="1" x14ac:dyDescent="0.3">
      <c r="B6128" s="177"/>
      <c r="D6128" s="178" t="s">
        <v>197</v>
      </c>
      <c r="E6128" s="179" t="s">
        <v>3</v>
      </c>
      <c r="F6128" s="180" t="s">
        <v>2428</v>
      </c>
      <c r="H6128" s="181">
        <v>19.760000000000002</v>
      </c>
      <c r="I6128" s="182"/>
      <c r="L6128" s="177"/>
      <c r="M6128" s="183"/>
      <c r="N6128" s="184"/>
      <c r="O6128" s="184"/>
      <c r="P6128" s="184"/>
      <c r="Q6128" s="184"/>
      <c r="R6128" s="184"/>
      <c r="S6128" s="184"/>
      <c r="T6128" s="185"/>
      <c r="AT6128" s="179" t="s">
        <v>197</v>
      </c>
      <c r="AU6128" s="179" t="s">
        <v>80</v>
      </c>
      <c r="AV6128" s="11" t="s">
        <v>80</v>
      </c>
      <c r="AW6128" s="11" t="s">
        <v>35</v>
      </c>
      <c r="AX6128" s="11" t="s">
        <v>72</v>
      </c>
      <c r="AY6128" s="179" t="s">
        <v>177</v>
      </c>
    </row>
    <row r="6129" spans="2:51" s="12" customFormat="1" x14ac:dyDescent="0.3">
      <c r="B6129" s="186"/>
      <c r="D6129" s="178" t="s">
        <v>197</v>
      </c>
      <c r="E6129" s="187" t="s">
        <v>3</v>
      </c>
      <c r="F6129" s="188" t="s">
        <v>1933</v>
      </c>
      <c r="H6129" s="189" t="s">
        <v>3</v>
      </c>
      <c r="I6129" s="190"/>
      <c r="L6129" s="186"/>
      <c r="M6129" s="191"/>
      <c r="N6129" s="192"/>
      <c r="O6129" s="192"/>
      <c r="P6129" s="192"/>
      <c r="Q6129" s="192"/>
      <c r="R6129" s="192"/>
      <c r="S6129" s="192"/>
      <c r="T6129" s="193"/>
      <c r="AT6129" s="189" t="s">
        <v>197</v>
      </c>
      <c r="AU6129" s="189" t="s">
        <v>80</v>
      </c>
      <c r="AV6129" s="12" t="s">
        <v>22</v>
      </c>
      <c r="AW6129" s="12" t="s">
        <v>35</v>
      </c>
      <c r="AX6129" s="12" t="s">
        <v>72</v>
      </c>
      <c r="AY6129" s="189" t="s">
        <v>177</v>
      </c>
    </row>
    <row r="6130" spans="2:51" s="12" customFormat="1" x14ac:dyDescent="0.3">
      <c r="B6130" s="186"/>
      <c r="D6130" s="178" t="s">
        <v>197</v>
      </c>
      <c r="E6130" s="187" t="s">
        <v>3</v>
      </c>
      <c r="F6130" s="188" t="s">
        <v>1780</v>
      </c>
      <c r="H6130" s="189" t="s">
        <v>3</v>
      </c>
      <c r="I6130" s="190"/>
      <c r="L6130" s="186"/>
      <c r="M6130" s="191"/>
      <c r="N6130" s="192"/>
      <c r="O6130" s="192"/>
      <c r="P6130" s="192"/>
      <c r="Q6130" s="192"/>
      <c r="R6130" s="192"/>
      <c r="S6130" s="192"/>
      <c r="T6130" s="193"/>
      <c r="AT6130" s="189" t="s">
        <v>197</v>
      </c>
      <c r="AU6130" s="189" t="s">
        <v>80</v>
      </c>
      <c r="AV6130" s="12" t="s">
        <v>22</v>
      </c>
      <c r="AW6130" s="12" t="s">
        <v>35</v>
      </c>
      <c r="AX6130" s="12" t="s">
        <v>72</v>
      </c>
      <c r="AY6130" s="189" t="s">
        <v>177</v>
      </c>
    </row>
    <row r="6131" spans="2:51" s="11" customFormat="1" x14ac:dyDescent="0.3">
      <c r="B6131" s="177"/>
      <c r="D6131" s="178" t="s">
        <v>197</v>
      </c>
      <c r="E6131" s="179" t="s">
        <v>3</v>
      </c>
      <c r="F6131" s="180" t="s">
        <v>2426</v>
      </c>
      <c r="H6131" s="181">
        <v>12.08</v>
      </c>
      <c r="I6131" s="182"/>
      <c r="L6131" s="177"/>
      <c r="M6131" s="183"/>
      <c r="N6131" s="184"/>
      <c r="O6131" s="184"/>
      <c r="P6131" s="184"/>
      <c r="Q6131" s="184"/>
      <c r="R6131" s="184"/>
      <c r="S6131" s="184"/>
      <c r="T6131" s="185"/>
      <c r="AT6131" s="179" t="s">
        <v>197</v>
      </c>
      <c r="AU6131" s="179" t="s">
        <v>80</v>
      </c>
      <c r="AV6131" s="11" t="s">
        <v>80</v>
      </c>
      <c r="AW6131" s="11" t="s">
        <v>35</v>
      </c>
      <c r="AX6131" s="11" t="s">
        <v>72</v>
      </c>
      <c r="AY6131" s="179" t="s">
        <v>177</v>
      </c>
    </row>
    <row r="6132" spans="2:51" s="12" customFormat="1" x14ac:dyDescent="0.3">
      <c r="B6132" s="186"/>
      <c r="D6132" s="178" t="s">
        <v>197</v>
      </c>
      <c r="E6132" s="187" t="s">
        <v>3</v>
      </c>
      <c r="F6132" s="188" t="s">
        <v>1935</v>
      </c>
      <c r="H6132" s="189" t="s">
        <v>3</v>
      </c>
      <c r="I6132" s="190"/>
      <c r="L6132" s="186"/>
      <c r="M6132" s="191"/>
      <c r="N6132" s="192"/>
      <c r="O6132" s="192"/>
      <c r="P6132" s="192"/>
      <c r="Q6132" s="192"/>
      <c r="R6132" s="192"/>
      <c r="S6132" s="192"/>
      <c r="T6132" s="193"/>
      <c r="AT6132" s="189" t="s">
        <v>197</v>
      </c>
      <c r="AU6132" s="189" t="s">
        <v>80</v>
      </c>
      <c r="AV6132" s="12" t="s">
        <v>22</v>
      </c>
      <c r="AW6132" s="12" t="s">
        <v>35</v>
      </c>
      <c r="AX6132" s="12" t="s">
        <v>72</v>
      </c>
      <c r="AY6132" s="189" t="s">
        <v>177</v>
      </c>
    </row>
    <row r="6133" spans="2:51" s="12" customFormat="1" x14ac:dyDescent="0.3">
      <c r="B6133" s="186"/>
      <c r="D6133" s="178" t="s">
        <v>197</v>
      </c>
      <c r="E6133" s="187" t="s">
        <v>3</v>
      </c>
      <c r="F6133" s="188" t="s">
        <v>1858</v>
      </c>
      <c r="H6133" s="189" t="s">
        <v>3</v>
      </c>
      <c r="I6133" s="190"/>
      <c r="L6133" s="186"/>
      <c r="M6133" s="191"/>
      <c r="N6133" s="192"/>
      <c r="O6133" s="192"/>
      <c r="P6133" s="192"/>
      <c r="Q6133" s="192"/>
      <c r="R6133" s="192"/>
      <c r="S6133" s="192"/>
      <c r="T6133" s="193"/>
      <c r="AT6133" s="189" t="s">
        <v>197</v>
      </c>
      <c r="AU6133" s="189" t="s">
        <v>80</v>
      </c>
      <c r="AV6133" s="12" t="s">
        <v>22</v>
      </c>
      <c r="AW6133" s="12" t="s">
        <v>35</v>
      </c>
      <c r="AX6133" s="12" t="s">
        <v>72</v>
      </c>
      <c r="AY6133" s="189" t="s">
        <v>177</v>
      </c>
    </row>
    <row r="6134" spans="2:51" s="11" customFormat="1" x14ac:dyDescent="0.3">
      <c r="B6134" s="177"/>
      <c r="D6134" s="178" t="s">
        <v>197</v>
      </c>
      <c r="E6134" s="179" t="s">
        <v>3</v>
      </c>
      <c r="F6134" s="180" t="s">
        <v>2428</v>
      </c>
      <c r="H6134" s="181">
        <v>19.760000000000002</v>
      </c>
      <c r="I6134" s="182"/>
      <c r="L6134" s="177"/>
      <c r="M6134" s="183"/>
      <c r="N6134" s="184"/>
      <c r="O6134" s="184"/>
      <c r="P6134" s="184"/>
      <c r="Q6134" s="184"/>
      <c r="R6134" s="184"/>
      <c r="S6134" s="184"/>
      <c r="T6134" s="185"/>
      <c r="AT6134" s="179" t="s">
        <v>197</v>
      </c>
      <c r="AU6134" s="179" t="s">
        <v>80</v>
      </c>
      <c r="AV6134" s="11" t="s">
        <v>80</v>
      </c>
      <c r="AW6134" s="11" t="s">
        <v>35</v>
      </c>
      <c r="AX6134" s="11" t="s">
        <v>72</v>
      </c>
      <c r="AY6134" s="179" t="s">
        <v>177</v>
      </c>
    </row>
    <row r="6135" spans="2:51" s="12" customFormat="1" x14ac:dyDescent="0.3">
      <c r="B6135" s="186"/>
      <c r="D6135" s="178" t="s">
        <v>197</v>
      </c>
      <c r="E6135" s="187" t="s">
        <v>3</v>
      </c>
      <c r="F6135" s="188" t="s">
        <v>1936</v>
      </c>
      <c r="H6135" s="189" t="s">
        <v>3</v>
      </c>
      <c r="I6135" s="190"/>
      <c r="L6135" s="186"/>
      <c r="M6135" s="191"/>
      <c r="N6135" s="192"/>
      <c r="O6135" s="192"/>
      <c r="P6135" s="192"/>
      <c r="Q6135" s="192"/>
      <c r="R6135" s="192"/>
      <c r="S6135" s="192"/>
      <c r="T6135" s="193"/>
      <c r="AT6135" s="189" t="s">
        <v>197</v>
      </c>
      <c r="AU6135" s="189" t="s">
        <v>80</v>
      </c>
      <c r="AV6135" s="12" t="s">
        <v>22</v>
      </c>
      <c r="AW6135" s="12" t="s">
        <v>35</v>
      </c>
      <c r="AX6135" s="12" t="s">
        <v>72</v>
      </c>
      <c r="AY6135" s="189" t="s">
        <v>177</v>
      </c>
    </row>
    <row r="6136" spans="2:51" s="12" customFormat="1" x14ac:dyDescent="0.3">
      <c r="B6136" s="186"/>
      <c r="D6136" s="178" t="s">
        <v>197</v>
      </c>
      <c r="E6136" s="187" t="s">
        <v>3</v>
      </c>
      <c r="F6136" s="188" t="s">
        <v>1858</v>
      </c>
      <c r="H6136" s="189" t="s">
        <v>3</v>
      </c>
      <c r="I6136" s="190"/>
      <c r="L6136" s="186"/>
      <c r="M6136" s="191"/>
      <c r="N6136" s="192"/>
      <c r="O6136" s="192"/>
      <c r="P6136" s="192"/>
      <c r="Q6136" s="192"/>
      <c r="R6136" s="192"/>
      <c r="S6136" s="192"/>
      <c r="T6136" s="193"/>
      <c r="AT6136" s="189" t="s">
        <v>197</v>
      </c>
      <c r="AU6136" s="189" t="s">
        <v>80</v>
      </c>
      <c r="AV6136" s="12" t="s">
        <v>22</v>
      </c>
      <c r="AW6136" s="12" t="s">
        <v>35</v>
      </c>
      <c r="AX6136" s="12" t="s">
        <v>72</v>
      </c>
      <c r="AY6136" s="189" t="s">
        <v>177</v>
      </c>
    </row>
    <row r="6137" spans="2:51" s="11" customFormat="1" x14ac:dyDescent="0.3">
      <c r="B6137" s="177"/>
      <c r="D6137" s="178" t="s">
        <v>197</v>
      </c>
      <c r="E6137" s="179" t="s">
        <v>3</v>
      </c>
      <c r="F6137" s="180" t="s">
        <v>2428</v>
      </c>
      <c r="H6137" s="181">
        <v>19.760000000000002</v>
      </c>
      <c r="I6137" s="182"/>
      <c r="L6137" s="177"/>
      <c r="M6137" s="183"/>
      <c r="N6137" s="184"/>
      <c r="O6137" s="184"/>
      <c r="P6137" s="184"/>
      <c r="Q6137" s="184"/>
      <c r="R6137" s="184"/>
      <c r="S6137" s="184"/>
      <c r="T6137" s="185"/>
      <c r="AT6137" s="179" t="s">
        <v>197</v>
      </c>
      <c r="AU6137" s="179" t="s">
        <v>80</v>
      </c>
      <c r="AV6137" s="11" t="s">
        <v>80</v>
      </c>
      <c r="AW6137" s="11" t="s">
        <v>35</v>
      </c>
      <c r="AX6137" s="11" t="s">
        <v>72</v>
      </c>
      <c r="AY6137" s="179" t="s">
        <v>177</v>
      </c>
    </row>
    <row r="6138" spans="2:51" s="12" customFormat="1" x14ac:dyDescent="0.3">
      <c r="B6138" s="186"/>
      <c r="D6138" s="178" t="s">
        <v>197</v>
      </c>
      <c r="E6138" s="187" t="s">
        <v>3</v>
      </c>
      <c r="F6138" s="188" t="s">
        <v>1940</v>
      </c>
      <c r="H6138" s="189" t="s">
        <v>3</v>
      </c>
      <c r="I6138" s="190"/>
      <c r="L6138" s="186"/>
      <c r="M6138" s="191"/>
      <c r="N6138" s="192"/>
      <c r="O6138" s="192"/>
      <c r="P6138" s="192"/>
      <c r="Q6138" s="192"/>
      <c r="R6138" s="192"/>
      <c r="S6138" s="192"/>
      <c r="T6138" s="193"/>
      <c r="AT6138" s="189" t="s">
        <v>197</v>
      </c>
      <c r="AU6138" s="189" t="s">
        <v>80</v>
      </c>
      <c r="AV6138" s="12" t="s">
        <v>22</v>
      </c>
      <c r="AW6138" s="12" t="s">
        <v>35</v>
      </c>
      <c r="AX6138" s="12" t="s">
        <v>72</v>
      </c>
      <c r="AY6138" s="189" t="s">
        <v>177</v>
      </c>
    </row>
    <row r="6139" spans="2:51" s="12" customFormat="1" x14ac:dyDescent="0.3">
      <c r="B6139" s="186"/>
      <c r="D6139" s="178" t="s">
        <v>197</v>
      </c>
      <c r="E6139" s="187" t="s">
        <v>3</v>
      </c>
      <c r="F6139" s="188" t="s">
        <v>1780</v>
      </c>
      <c r="H6139" s="189" t="s">
        <v>3</v>
      </c>
      <c r="I6139" s="190"/>
      <c r="L6139" s="186"/>
      <c r="M6139" s="191"/>
      <c r="N6139" s="192"/>
      <c r="O6139" s="192"/>
      <c r="P6139" s="192"/>
      <c r="Q6139" s="192"/>
      <c r="R6139" s="192"/>
      <c r="S6139" s="192"/>
      <c r="T6139" s="193"/>
      <c r="AT6139" s="189" t="s">
        <v>197</v>
      </c>
      <c r="AU6139" s="189" t="s">
        <v>80</v>
      </c>
      <c r="AV6139" s="12" t="s">
        <v>22</v>
      </c>
      <c r="AW6139" s="12" t="s">
        <v>35</v>
      </c>
      <c r="AX6139" s="12" t="s">
        <v>72</v>
      </c>
      <c r="AY6139" s="189" t="s">
        <v>177</v>
      </c>
    </row>
    <row r="6140" spans="2:51" s="11" customFormat="1" x14ac:dyDescent="0.3">
      <c r="B6140" s="177"/>
      <c r="D6140" s="178" t="s">
        <v>197</v>
      </c>
      <c r="E6140" s="179" t="s">
        <v>3</v>
      </c>
      <c r="F6140" s="180" t="s">
        <v>2432</v>
      </c>
      <c r="H6140" s="181">
        <v>18.670000000000002</v>
      </c>
      <c r="I6140" s="182"/>
      <c r="L6140" s="177"/>
      <c r="M6140" s="183"/>
      <c r="N6140" s="184"/>
      <c r="O6140" s="184"/>
      <c r="P6140" s="184"/>
      <c r="Q6140" s="184"/>
      <c r="R6140" s="184"/>
      <c r="S6140" s="184"/>
      <c r="T6140" s="185"/>
      <c r="AT6140" s="179" t="s">
        <v>197</v>
      </c>
      <c r="AU6140" s="179" t="s">
        <v>80</v>
      </c>
      <c r="AV6140" s="11" t="s">
        <v>80</v>
      </c>
      <c r="AW6140" s="11" t="s">
        <v>35</v>
      </c>
      <c r="AX6140" s="11" t="s">
        <v>72</v>
      </c>
      <c r="AY6140" s="179" t="s">
        <v>177</v>
      </c>
    </row>
    <row r="6141" spans="2:51" s="12" customFormat="1" x14ac:dyDescent="0.3">
      <c r="B6141" s="186"/>
      <c r="D6141" s="178" t="s">
        <v>197</v>
      </c>
      <c r="E6141" s="187" t="s">
        <v>3</v>
      </c>
      <c r="F6141" s="188" t="s">
        <v>1946</v>
      </c>
      <c r="H6141" s="189" t="s">
        <v>3</v>
      </c>
      <c r="I6141" s="190"/>
      <c r="L6141" s="186"/>
      <c r="M6141" s="191"/>
      <c r="N6141" s="192"/>
      <c r="O6141" s="192"/>
      <c r="P6141" s="192"/>
      <c r="Q6141" s="192"/>
      <c r="R6141" s="192"/>
      <c r="S6141" s="192"/>
      <c r="T6141" s="193"/>
      <c r="AT6141" s="189" t="s">
        <v>197</v>
      </c>
      <c r="AU6141" s="189" t="s">
        <v>80</v>
      </c>
      <c r="AV6141" s="12" t="s">
        <v>22</v>
      </c>
      <c r="AW6141" s="12" t="s">
        <v>35</v>
      </c>
      <c r="AX6141" s="12" t="s">
        <v>72</v>
      </c>
      <c r="AY6141" s="189" t="s">
        <v>177</v>
      </c>
    </row>
    <row r="6142" spans="2:51" s="12" customFormat="1" x14ac:dyDescent="0.3">
      <c r="B6142" s="186"/>
      <c r="D6142" s="178" t="s">
        <v>197</v>
      </c>
      <c r="E6142" s="187" t="s">
        <v>3</v>
      </c>
      <c r="F6142" s="188" t="s">
        <v>1858</v>
      </c>
      <c r="H6142" s="189" t="s">
        <v>3</v>
      </c>
      <c r="I6142" s="190"/>
      <c r="L6142" s="186"/>
      <c r="M6142" s="191"/>
      <c r="N6142" s="192"/>
      <c r="O6142" s="192"/>
      <c r="P6142" s="192"/>
      <c r="Q6142" s="192"/>
      <c r="R6142" s="192"/>
      <c r="S6142" s="192"/>
      <c r="T6142" s="193"/>
      <c r="AT6142" s="189" t="s">
        <v>197</v>
      </c>
      <c r="AU6142" s="189" t="s">
        <v>80</v>
      </c>
      <c r="AV6142" s="12" t="s">
        <v>22</v>
      </c>
      <c r="AW6142" s="12" t="s">
        <v>35</v>
      </c>
      <c r="AX6142" s="12" t="s">
        <v>72</v>
      </c>
      <c r="AY6142" s="189" t="s">
        <v>177</v>
      </c>
    </row>
    <row r="6143" spans="2:51" s="11" customFormat="1" x14ac:dyDescent="0.3">
      <c r="B6143" s="177"/>
      <c r="D6143" s="178" t="s">
        <v>197</v>
      </c>
      <c r="E6143" s="179" t="s">
        <v>3</v>
      </c>
      <c r="F6143" s="180" t="s">
        <v>2434</v>
      </c>
      <c r="H6143" s="181">
        <v>20.22</v>
      </c>
      <c r="I6143" s="182"/>
      <c r="L6143" s="177"/>
      <c r="M6143" s="183"/>
      <c r="N6143" s="184"/>
      <c r="O6143" s="184"/>
      <c r="P6143" s="184"/>
      <c r="Q6143" s="184"/>
      <c r="R6143" s="184"/>
      <c r="S6143" s="184"/>
      <c r="T6143" s="185"/>
      <c r="AT6143" s="179" t="s">
        <v>197</v>
      </c>
      <c r="AU6143" s="179" t="s">
        <v>80</v>
      </c>
      <c r="AV6143" s="11" t="s">
        <v>80</v>
      </c>
      <c r="AW6143" s="11" t="s">
        <v>35</v>
      </c>
      <c r="AX6143" s="11" t="s">
        <v>72</v>
      </c>
      <c r="AY6143" s="179" t="s">
        <v>177</v>
      </c>
    </row>
    <row r="6144" spans="2:51" s="12" customFormat="1" x14ac:dyDescent="0.3">
      <c r="B6144" s="186"/>
      <c r="D6144" s="178" t="s">
        <v>197</v>
      </c>
      <c r="E6144" s="187" t="s">
        <v>3</v>
      </c>
      <c r="F6144" s="188" t="s">
        <v>1948</v>
      </c>
      <c r="H6144" s="189" t="s">
        <v>3</v>
      </c>
      <c r="I6144" s="190"/>
      <c r="L6144" s="186"/>
      <c r="M6144" s="191"/>
      <c r="N6144" s="192"/>
      <c r="O6144" s="192"/>
      <c r="P6144" s="192"/>
      <c r="Q6144" s="192"/>
      <c r="R6144" s="192"/>
      <c r="S6144" s="192"/>
      <c r="T6144" s="193"/>
      <c r="AT6144" s="189" t="s">
        <v>197</v>
      </c>
      <c r="AU6144" s="189" t="s">
        <v>80</v>
      </c>
      <c r="AV6144" s="12" t="s">
        <v>22</v>
      </c>
      <c r="AW6144" s="12" t="s">
        <v>35</v>
      </c>
      <c r="AX6144" s="12" t="s">
        <v>72</v>
      </c>
      <c r="AY6144" s="189" t="s">
        <v>177</v>
      </c>
    </row>
    <row r="6145" spans="2:51" s="12" customFormat="1" x14ac:dyDescent="0.3">
      <c r="B6145" s="186"/>
      <c r="D6145" s="178" t="s">
        <v>197</v>
      </c>
      <c r="E6145" s="187" t="s">
        <v>3</v>
      </c>
      <c r="F6145" s="188" t="s">
        <v>1858</v>
      </c>
      <c r="H6145" s="189" t="s">
        <v>3</v>
      </c>
      <c r="I6145" s="190"/>
      <c r="L6145" s="186"/>
      <c r="M6145" s="191"/>
      <c r="N6145" s="192"/>
      <c r="O6145" s="192"/>
      <c r="P6145" s="192"/>
      <c r="Q6145" s="192"/>
      <c r="R6145" s="192"/>
      <c r="S6145" s="192"/>
      <c r="T6145" s="193"/>
      <c r="AT6145" s="189" t="s">
        <v>197</v>
      </c>
      <c r="AU6145" s="189" t="s">
        <v>80</v>
      </c>
      <c r="AV6145" s="12" t="s">
        <v>22</v>
      </c>
      <c r="AW6145" s="12" t="s">
        <v>35</v>
      </c>
      <c r="AX6145" s="12" t="s">
        <v>72</v>
      </c>
      <c r="AY6145" s="189" t="s">
        <v>177</v>
      </c>
    </row>
    <row r="6146" spans="2:51" s="11" customFormat="1" x14ac:dyDescent="0.3">
      <c r="B6146" s="177"/>
      <c r="D6146" s="178" t="s">
        <v>197</v>
      </c>
      <c r="E6146" s="179" t="s">
        <v>3</v>
      </c>
      <c r="F6146" s="180" t="s">
        <v>2435</v>
      </c>
      <c r="H6146" s="181">
        <v>19.77</v>
      </c>
      <c r="I6146" s="182"/>
      <c r="L6146" s="177"/>
      <c r="M6146" s="183"/>
      <c r="N6146" s="184"/>
      <c r="O6146" s="184"/>
      <c r="P6146" s="184"/>
      <c r="Q6146" s="184"/>
      <c r="R6146" s="184"/>
      <c r="S6146" s="184"/>
      <c r="T6146" s="185"/>
      <c r="AT6146" s="179" t="s">
        <v>197</v>
      </c>
      <c r="AU6146" s="179" t="s">
        <v>80</v>
      </c>
      <c r="AV6146" s="11" t="s">
        <v>80</v>
      </c>
      <c r="AW6146" s="11" t="s">
        <v>35</v>
      </c>
      <c r="AX6146" s="11" t="s">
        <v>72</v>
      </c>
      <c r="AY6146" s="179" t="s">
        <v>177</v>
      </c>
    </row>
    <row r="6147" spans="2:51" s="12" customFormat="1" x14ac:dyDescent="0.3">
      <c r="B6147" s="186"/>
      <c r="D6147" s="178" t="s">
        <v>197</v>
      </c>
      <c r="E6147" s="187" t="s">
        <v>3</v>
      </c>
      <c r="F6147" s="188" t="s">
        <v>1952</v>
      </c>
      <c r="H6147" s="189" t="s">
        <v>3</v>
      </c>
      <c r="I6147" s="190"/>
      <c r="L6147" s="186"/>
      <c r="M6147" s="191"/>
      <c r="N6147" s="192"/>
      <c r="O6147" s="192"/>
      <c r="P6147" s="192"/>
      <c r="Q6147" s="192"/>
      <c r="R6147" s="192"/>
      <c r="S6147" s="192"/>
      <c r="T6147" s="193"/>
      <c r="AT6147" s="189" t="s">
        <v>197</v>
      </c>
      <c r="AU6147" s="189" t="s">
        <v>80</v>
      </c>
      <c r="AV6147" s="12" t="s">
        <v>22</v>
      </c>
      <c r="AW6147" s="12" t="s">
        <v>35</v>
      </c>
      <c r="AX6147" s="12" t="s">
        <v>72</v>
      </c>
      <c r="AY6147" s="189" t="s">
        <v>177</v>
      </c>
    </row>
    <row r="6148" spans="2:51" s="12" customFormat="1" x14ac:dyDescent="0.3">
      <c r="B6148" s="186"/>
      <c r="D6148" s="178" t="s">
        <v>197</v>
      </c>
      <c r="E6148" s="187" t="s">
        <v>3</v>
      </c>
      <c r="F6148" s="188" t="s">
        <v>1953</v>
      </c>
      <c r="H6148" s="189" t="s">
        <v>3</v>
      </c>
      <c r="I6148" s="190"/>
      <c r="L6148" s="186"/>
      <c r="M6148" s="191"/>
      <c r="N6148" s="192"/>
      <c r="O6148" s="192"/>
      <c r="P6148" s="192"/>
      <c r="Q6148" s="192"/>
      <c r="R6148" s="192"/>
      <c r="S6148" s="192"/>
      <c r="T6148" s="193"/>
      <c r="AT6148" s="189" t="s">
        <v>197</v>
      </c>
      <c r="AU6148" s="189" t="s">
        <v>80</v>
      </c>
      <c r="AV6148" s="12" t="s">
        <v>22</v>
      </c>
      <c r="AW6148" s="12" t="s">
        <v>35</v>
      </c>
      <c r="AX6148" s="12" t="s">
        <v>72</v>
      </c>
      <c r="AY6148" s="189" t="s">
        <v>177</v>
      </c>
    </row>
    <row r="6149" spans="2:51" s="11" customFormat="1" x14ac:dyDescent="0.3">
      <c r="B6149" s="177"/>
      <c r="D6149" s="178" t="s">
        <v>197</v>
      </c>
      <c r="E6149" s="179" t="s">
        <v>3</v>
      </c>
      <c r="F6149" s="180" t="s">
        <v>2437</v>
      </c>
      <c r="H6149" s="181">
        <v>33.64</v>
      </c>
      <c r="I6149" s="182"/>
      <c r="L6149" s="177"/>
      <c r="M6149" s="183"/>
      <c r="N6149" s="184"/>
      <c r="O6149" s="184"/>
      <c r="P6149" s="184"/>
      <c r="Q6149" s="184"/>
      <c r="R6149" s="184"/>
      <c r="S6149" s="184"/>
      <c r="T6149" s="185"/>
      <c r="AT6149" s="179" t="s">
        <v>197</v>
      </c>
      <c r="AU6149" s="179" t="s">
        <v>80</v>
      </c>
      <c r="AV6149" s="11" t="s">
        <v>80</v>
      </c>
      <c r="AW6149" s="11" t="s">
        <v>35</v>
      </c>
      <c r="AX6149" s="11" t="s">
        <v>72</v>
      </c>
      <c r="AY6149" s="179" t="s">
        <v>177</v>
      </c>
    </row>
    <row r="6150" spans="2:51" s="12" customFormat="1" x14ac:dyDescent="0.3">
      <c r="B6150" s="186"/>
      <c r="D6150" s="178" t="s">
        <v>197</v>
      </c>
      <c r="E6150" s="187" t="s">
        <v>3</v>
      </c>
      <c r="F6150" s="188" t="s">
        <v>1964</v>
      </c>
      <c r="H6150" s="189" t="s">
        <v>3</v>
      </c>
      <c r="I6150" s="190"/>
      <c r="L6150" s="186"/>
      <c r="M6150" s="191"/>
      <c r="N6150" s="192"/>
      <c r="O6150" s="192"/>
      <c r="P6150" s="192"/>
      <c r="Q6150" s="192"/>
      <c r="R6150" s="192"/>
      <c r="S6150" s="192"/>
      <c r="T6150" s="193"/>
      <c r="AT6150" s="189" t="s">
        <v>197</v>
      </c>
      <c r="AU6150" s="189" t="s">
        <v>80</v>
      </c>
      <c r="AV6150" s="12" t="s">
        <v>22</v>
      </c>
      <c r="AW6150" s="12" t="s">
        <v>35</v>
      </c>
      <c r="AX6150" s="12" t="s">
        <v>72</v>
      </c>
      <c r="AY6150" s="189" t="s">
        <v>177</v>
      </c>
    </row>
    <row r="6151" spans="2:51" s="12" customFormat="1" x14ac:dyDescent="0.3">
      <c r="B6151" s="186"/>
      <c r="D6151" s="178" t="s">
        <v>197</v>
      </c>
      <c r="E6151" s="187" t="s">
        <v>3</v>
      </c>
      <c r="F6151" s="188" t="s">
        <v>1902</v>
      </c>
      <c r="H6151" s="189" t="s">
        <v>3</v>
      </c>
      <c r="I6151" s="190"/>
      <c r="L6151" s="186"/>
      <c r="M6151" s="191"/>
      <c r="N6151" s="192"/>
      <c r="O6151" s="192"/>
      <c r="P6151" s="192"/>
      <c r="Q6151" s="192"/>
      <c r="R6151" s="192"/>
      <c r="S6151" s="192"/>
      <c r="T6151" s="193"/>
      <c r="AT6151" s="189" t="s">
        <v>197</v>
      </c>
      <c r="AU6151" s="189" t="s">
        <v>80</v>
      </c>
      <c r="AV6151" s="12" t="s">
        <v>22</v>
      </c>
      <c r="AW6151" s="12" t="s">
        <v>35</v>
      </c>
      <c r="AX6151" s="12" t="s">
        <v>72</v>
      </c>
      <c r="AY6151" s="189" t="s">
        <v>177</v>
      </c>
    </row>
    <row r="6152" spans="2:51" s="11" customFormat="1" x14ac:dyDescent="0.3">
      <c r="B6152" s="177"/>
      <c r="D6152" s="178" t="s">
        <v>197</v>
      </c>
      <c r="E6152" s="179" t="s">
        <v>3</v>
      </c>
      <c r="F6152" s="180" t="s">
        <v>2440</v>
      </c>
      <c r="H6152" s="181">
        <v>13.01</v>
      </c>
      <c r="I6152" s="182"/>
      <c r="L6152" s="177"/>
      <c r="M6152" s="183"/>
      <c r="N6152" s="184"/>
      <c r="O6152" s="184"/>
      <c r="P6152" s="184"/>
      <c r="Q6152" s="184"/>
      <c r="R6152" s="184"/>
      <c r="S6152" s="184"/>
      <c r="T6152" s="185"/>
      <c r="AT6152" s="179" t="s">
        <v>197</v>
      </c>
      <c r="AU6152" s="179" t="s">
        <v>80</v>
      </c>
      <c r="AV6152" s="11" t="s">
        <v>80</v>
      </c>
      <c r="AW6152" s="11" t="s">
        <v>35</v>
      </c>
      <c r="AX6152" s="11" t="s">
        <v>72</v>
      </c>
      <c r="AY6152" s="179" t="s">
        <v>177</v>
      </c>
    </row>
    <row r="6153" spans="2:51" s="12" customFormat="1" x14ac:dyDescent="0.3">
      <c r="B6153" s="186"/>
      <c r="D6153" s="178" t="s">
        <v>197</v>
      </c>
      <c r="E6153" s="187" t="s">
        <v>3</v>
      </c>
      <c r="F6153" s="188" t="s">
        <v>1967</v>
      </c>
      <c r="H6153" s="189" t="s">
        <v>3</v>
      </c>
      <c r="I6153" s="190"/>
      <c r="L6153" s="186"/>
      <c r="M6153" s="191"/>
      <c r="N6153" s="192"/>
      <c r="O6153" s="192"/>
      <c r="P6153" s="192"/>
      <c r="Q6153" s="192"/>
      <c r="R6153" s="192"/>
      <c r="S6153" s="192"/>
      <c r="T6153" s="193"/>
      <c r="AT6153" s="189" t="s">
        <v>197</v>
      </c>
      <c r="AU6153" s="189" t="s">
        <v>80</v>
      </c>
      <c r="AV6153" s="12" t="s">
        <v>22</v>
      </c>
      <c r="AW6153" s="12" t="s">
        <v>35</v>
      </c>
      <c r="AX6153" s="12" t="s">
        <v>72</v>
      </c>
      <c r="AY6153" s="189" t="s">
        <v>177</v>
      </c>
    </row>
    <row r="6154" spans="2:51" s="12" customFormat="1" x14ac:dyDescent="0.3">
      <c r="B6154" s="186"/>
      <c r="D6154" s="178" t="s">
        <v>197</v>
      </c>
      <c r="E6154" s="187" t="s">
        <v>3</v>
      </c>
      <c r="F6154" s="188" t="s">
        <v>1834</v>
      </c>
      <c r="H6154" s="189" t="s">
        <v>3</v>
      </c>
      <c r="I6154" s="190"/>
      <c r="L6154" s="186"/>
      <c r="M6154" s="191"/>
      <c r="N6154" s="192"/>
      <c r="O6154" s="192"/>
      <c r="P6154" s="192"/>
      <c r="Q6154" s="192"/>
      <c r="R6154" s="192"/>
      <c r="S6154" s="192"/>
      <c r="T6154" s="193"/>
      <c r="AT6154" s="189" t="s">
        <v>197</v>
      </c>
      <c r="AU6154" s="189" t="s">
        <v>80</v>
      </c>
      <c r="AV6154" s="12" t="s">
        <v>22</v>
      </c>
      <c r="AW6154" s="12" t="s">
        <v>35</v>
      </c>
      <c r="AX6154" s="12" t="s">
        <v>72</v>
      </c>
      <c r="AY6154" s="189" t="s">
        <v>177</v>
      </c>
    </row>
    <row r="6155" spans="2:51" s="11" customFormat="1" x14ac:dyDescent="0.3">
      <c r="B6155" s="177"/>
      <c r="D6155" s="178" t="s">
        <v>197</v>
      </c>
      <c r="E6155" s="179" t="s">
        <v>3</v>
      </c>
      <c r="F6155" s="180" t="s">
        <v>2441</v>
      </c>
      <c r="H6155" s="181">
        <v>6.6</v>
      </c>
      <c r="I6155" s="182"/>
      <c r="L6155" s="177"/>
      <c r="M6155" s="183"/>
      <c r="N6155" s="184"/>
      <c r="O6155" s="184"/>
      <c r="P6155" s="184"/>
      <c r="Q6155" s="184"/>
      <c r="R6155" s="184"/>
      <c r="S6155" s="184"/>
      <c r="T6155" s="185"/>
      <c r="AT6155" s="179" t="s">
        <v>197</v>
      </c>
      <c r="AU6155" s="179" t="s">
        <v>80</v>
      </c>
      <c r="AV6155" s="11" t="s">
        <v>80</v>
      </c>
      <c r="AW6155" s="11" t="s">
        <v>35</v>
      </c>
      <c r="AX6155" s="11" t="s">
        <v>72</v>
      </c>
      <c r="AY6155" s="179" t="s">
        <v>177</v>
      </c>
    </row>
    <row r="6156" spans="2:51" s="12" customFormat="1" x14ac:dyDescent="0.3">
      <c r="B6156" s="186"/>
      <c r="D6156" s="178" t="s">
        <v>197</v>
      </c>
      <c r="E6156" s="187" t="s">
        <v>3</v>
      </c>
      <c r="F6156" s="188" t="s">
        <v>1975</v>
      </c>
      <c r="H6156" s="189" t="s">
        <v>3</v>
      </c>
      <c r="I6156" s="190"/>
      <c r="L6156" s="186"/>
      <c r="M6156" s="191"/>
      <c r="N6156" s="192"/>
      <c r="O6156" s="192"/>
      <c r="P6156" s="192"/>
      <c r="Q6156" s="192"/>
      <c r="R6156" s="192"/>
      <c r="S6156" s="192"/>
      <c r="T6156" s="193"/>
      <c r="AT6156" s="189" t="s">
        <v>197</v>
      </c>
      <c r="AU6156" s="189" t="s">
        <v>80</v>
      </c>
      <c r="AV6156" s="12" t="s">
        <v>22</v>
      </c>
      <c r="AW6156" s="12" t="s">
        <v>35</v>
      </c>
      <c r="AX6156" s="12" t="s">
        <v>72</v>
      </c>
      <c r="AY6156" s="189" t="s">
        <v>177</v>
      </c>
    </row>
    <row r="6157" spans="2:51" s="12" customFormat="1" x14ac:dyDescent="0.3">
      <c r="B6157" s="186"/>
      <c r="D6157" s="178" t="s">
        <v>197</v>
      </c>
      <c r="E6157" s="187" t="s">
        <v>3</v>
      </c>
      <c r="F6157" s="188" t="s">
        <v>1834</v>
      </c>
      <c r="H6157" s="189" t="s">
        <v>3</v>
      </c>
      <c r="I6157" s="190"/>
      <c r="L6157" s="186"/>
      <c r="M6157" s="191"/>
      <c r="N6157" s="192"/>
      <c r="O6157" s="192"/>
      <c r="P6157" s="192"/>
      <c r="Q6157" s="192"/>
      <c r="R6157" s="192"/>
      <c r="S6157" s="192"/>
      <c r="T6157" s="193"/>
      <c r="AT6157" s="189" t="s">
        <v>197</v>
      </c>
      <c r="AU6157" s="189" t="s">
        <v>80</v>
      </c>
      <c r="AV6157" s="12" t="s">
        <v>22</v>
      </c>
      <c r="AW6157" s="12" t="s">
        <v>35</v>
      </c>
      <c r="AX6157" s="12" t="s">
        <v>72</v>
      </c>
      <c r="AY6157" s="189" t="s">
        <v>177</v>
      </c>
    </row>
    <row r="6158" spans="2:51" s="11" customFormat="1" x14ac:dyDescent="0.3">
      <c r="B6158" s="177"/>
      <c r="D6158" s="178" t="s">
        <v>197</v>
      </c>
      <c r="E6158" s="179" t="s">
        <v>3</v>
      </c>
      <c r="F6158" s="180" t="s">
        <v>2444</v>
      </c>
      <c r="H6158" s="181">
        <v>10.07</v>
      </c>
      <c r="I6158" s="182"/>
      <c r="L6158" s="177"/>
      <c r="M6158" s="183"/>
      <c r="N6158" s="184"/>
      <c r="O6158" s="184"/>
      <c r="P6158" s="184"/>
      <c r="Q6158" s="184"/>
      <c r="R6158" s="184"/>
      <c r="S6158" s="184"/>
      <c r="T6158" s="185"/>
      <c r="AT6158" s="179" t="s">
        <v>197</v>
      </c>
      <c r="AU6158" s="179" t="s">
        <v>80</v>
      </c>
      <c r="AV6158" s="11" t="s">
        <v>80</v>
      </c>
      <c r="AW6158" s="11" t="s">
        <v>35</v>
      </c>
      <c r="AX6158" s="11" t="s">
        <v>72</v>
      </c>
      <c r="AY6158" s="179" t="s">
        <v>177</v>
      </c>
    </row>
    <row r="6159" spans="2:51" s="12" customFormat="1" x14ac:dyDescent="0.3">
      <c r="B6159" s="186"/>
      <c r="D6159" s="178" t="s">
        <v>197</v>
      </c>
      <c r="E6159" s="187" t="s">
        <v>3</v>
      </c>
      <c r="F6159" s="188" t="s">
        <v>1980</v>
      </c>
      <c r="H6159" s="189" t="s">
        <v>3</v>
      </c>
      <c r="I6159" s="190"/>
      <c r="L6159" s="186"/>
      <c r="M6159" s="191"/>
      <c r="N6159" s="192"/>
      <c r="O6159" s="192"/>
      <c r="P6159" s="192"/>
      <c r="Q6159" s="192"/>
      <c r="R6159" s="192"/>
      <c r="S6159" s="192"/>
      <c r="T6159" s="193"/>
      <c r="AT6159" s="189" t="s">
        <v>197</v>
      </c>
      <c r="AU6159" s="189" t="s">
        <v>80</v>
      </c>
      <c r="AV6159" s="12" t="s">
        <v>22</v>
      </c>
      <c r="AW6159" s="12" t="s">
        <v>35</v>
      </c>
      <c r="AX6159" s="12" t="s">
        <v>72</v>
      </c>
      <c r="AY6159" s="189" t="s">
        <v>177</v>
      </c>
    </row>
    <row r="6160" spans="2:51" s="12" customFormat="1" x14ac:dyDescent="0.3">
      <c r="B6160" s="186"/>
      <c r="D6160" s="178" t="s">
        <v>197</v>
      </c>
      <c r="E6160" s="187" t="s">
        <v>3</v>
      </c>
      <c r="F6160" s="188" t="s">
        <v>1981</v>
      </c>
      <c r="H6160" s="189" t="s">
        <v>3</v>
      </c>
      <c r="I6160" s="190"/>
      <c r="L6160" s="186"/>
      <c r="M6160" s="191"/>
      <c r="N6160" s="192"/>
      <c r="O6160" s="192"/>
      <c r="P6160" s="192"/>
      <c r="Q6160" s="192"/>
      <c r="R6160" s="192"/>
      <c r="S6160" s="192"/>
      <c r="T6160" s="193"/>
      <c r="AT6160" s="189" t="s">
        <v>197</v>
      </c>
      <c r="AU6160" s="189" t="s">
        <v>80</v>
      </c>
      <c r="AV6160" s="12" t="s">
        <v>22</v>
      </c>
      <c r="AW6160" s="12" t="s">
        <v>35</v>
      </c>
      <c r="AX6160" s="12" t="s">
        <v>72</v>
      </c>
      <c r="AY6160" s="189" t="s">
        <v>177</v>
      </c>
    </row>
    <row r="6161" spans="2:51" s="11" customFormat="1" x14ac:dyDescent="0.3">
      <c r="B6161" s="177"/>
      <c r="D6161" s="178" t="s">
        <v>197</v>
      </c>
      <c r="E6161" s="179" t="s">
        <v>3</v>
      </c>
      <c r="F6161" s="180" t="s">
        <v>2446</v>
      </c>
      <c r="H6161" s="181">
        <v>20.18</v>
      </c>
      <c r="I6161" s="182"/>
      <c r="L6161" s="177"/>
      <c r="M6161" s="183"/>
      <c r="N6161" s="184"/>
      <c r="O6161" s="184"/>
      <c r="P6161" s="184"/>
      <c r="Q6161" s="184"/>
      <c r="R6161" s="184"/>
      <c r="S6161" s="184"/>
      <c r="T6161" s="185"/>
      <c r="AT6161" s="179" t="s">
        <v>197</v>
      </c>
      <c r="AU6161" s="179" t="s">
        <v>80</v>
      </c>
      <c r="AV6161" s="11" t="s">
        <v>80</v>
      </c>
      <c r="AW6161" s="11" t="s">
        <v>35</v>
      </c>
      <c r="AX6161" s="11" t="s">
        <v>72</v>
      </c>
      <c r="AY6161" s="179" t="s">
        <v>177</v>
      </c>
    </row>
    <row r="6162" spans="2:51" s="12" customFormat="1" x14ac:dyDescent="0.3">
      <c r="B6162" s="186"/>
      <c r="D6162" s="178" t="s">
        <v>197</v>
      </c>
      <c r="E6162" s="187" t="s">
        <v>3</v>
      </c>
      <c r="F6162" s="188" t="s">
        <v>1985</v>
      </c>
      <c r="H6162" s="189" t="s">
        <v>3</v>
      </c>
      <c r="I6162" s="190"/>
      <c r="L6162" s="186"/>
      <c r="M6162" s="191"/>
      <c r="N6162" s="192"/>
      <c r="O6162" s="192"/>
      <c r="P6162" s="192"/>
      <c r="Q6162" s="192"/>
      <c r="R6162" s="192"/>
      <c r="S6162" s="192"/>
      <c r="T6162" s="193"/>
      <c r="AT6162" s="189" t="s">
        <v>197</v>
      </c>
      <c r="AU6162" s="189" t="s">
        <v>80</v>
      </c>
      <c r="AV6162" s="12" t="s">
        <v>22</v>
      </c>
      <c r="AW6162" s="12" t="s">
        <v>35</v>
      </c>
      <c r="AX6162" s="12" t="s">
        <v>72</v>
      </c>
      <c r="AY6162" s="189" t="s">
        <v>177</v>
      </c>
    </row>
    <row r="6163" spans="2:51" s="12" customFormat="1" x14ac:dyDescent="0.3">
      <c r="B6163" s="186"/>
      <c r="D6163" s="178" t="s">
        <v>197</v>
      </c>
      <c r="E6163" s="187" t="s">
        <v>3</v>
      </c>
      <c r="F6163" s="188" t="s">
        <v>1981</v>
      </c>
      <c r="H6163" s="189" t="s">
        <v>3</v>
      </c>
      <c r="I6163" s="190"/>
      <c r="L6163" s="186"/>
      <c r="M6163" s="191"/>
      <c r="N6163" s="192"/>
      <c r="O6163" s="192"/>
      <c r="P6163" s="192"/>
      <c r="Q6163" s="192"/>
      <c r="R6163" s="192"/>
      <c r="S6163" s="192"/>
      <c r="T6163" s="193"/>
      <c r="AT6163" s="189" t="s">
        <v>197</v>
      </c>
      <c r="AU6163" s="189" t="s">
        <v>80</v>
      </c>
      <c r="AV6163" s="12" t="s">
        <v>22</v>
      </c>
      <c r="AW6163" s="12" t="s">
        <v>35</v>
      </c>
      <c r="AX6163" s="12" t="s">
        <v>72</v>
      </c>
      <c r="AY6163" s="189" t="s">
        <v>177</v>
      </c>
    </row>
    <row r="6164" spans="2:51" s="11" customFormat="1" x14ac:dyDescent="0.3">
      <c r="B6164" s="177"/>
      <c r="D6164" s="178" t="s">
        <v>197</v>
      </c>
      <c r="E6164" s="179" t="s">
        <v>3</v>
      </c>
      <c r="F6164" s="180" t="s">
        <v>2446</v>
      </c>
      <c r="H6164" s="181">
        <v>20.18</v>
      </c>
      <c r="I6164" s="182"/>
      <c r="L6164" s="177"/>
      <c r="M6164" s="183"/>
      <c r="N6164" s="184"/>
      <c r="O6164" s="184"/>
      <c r="P6164" s="184"/>
      <c r="Q6164" s="184"/>
      <c r="R6164" s="184"/>
      <c r="S6164" s="184"/>
      <c r="T6164" s="185"/>
      <c r="AT6164" s="179" t="s">
        <v>197</v>
      </c>
      <c r="AU6164" s="179" t="s">
        <v>80</v>
      </c>
      <c r="AV6164" s="11" t="s">
        <v>80</v>
      </c>
      <c r="AW6164" s="11" t="s">
        <v>35</v>
      </c>
      <c r="AX6164" s="11" t="s">
        <v>72</v>
      </c>
      <c r="AY6164" s="179" t="s">
        <v>177</v>
      </c>
    </row>
    <row r="6165" spans="2:51" s="12" customFormat="1" x14ac:dyDescent="0.3">
      <c r="B6165" s="186"/>
      <c r="D6165" s="178" t="s">
        <v>197</v>
      </c>
      <c r="E6165" s="187" t="s">
        <v>3</v>
      </c>
      <c r="F6165" s="188" t="s">
        <v>1988</v>
      </c>
      <c r="H6165" s="189" t="s">
        <v>3</v>
      </c>
      <c r="I6165" s="190"/>
      <c r="L6165" s="186"/>
      <c r="M6165" s="191"/>
      <c r="N6165" s="192"/>
      <c r="O6165" s="192"/>
      <c r="P6165" s="192"/>
      <c r="Q6165" s="192"/>
      <c r="R6165" s="192"/>
      <c r="S6165" s="192"/>
      <c r="T6165" s="193"/>
      <c r="AT6165" s="189" t="s">
        <v>197</v>
      </c>
      <c r="AU6165" s="189" t="s">
        <v>80</v>
      </c>
      <c r="AV6165" s="12" t="s">
        <v>22</v>
      </c>
      <c r="AW6165" s="12" t="s">
        <v>35</v>
      </c>
      <c r="AX6165" s="12" t="s">
        <v>72</v>
      </c>
      <c r="AY6165" s="189" t="s">
        <v>177</v>
      </c>
    </row>
    <row r="6166" spans="2:51" s="12" customFormat="1" x14ac:dyDescent="0.3">
      <c r="B6166" s="186"/>
      <c r="D6166" s="178" t="s">
        <v>197</v>
      </c>
      <c r="E6166" s="187" t="s">
        <v>3</v>
      </c>
      <c r="F6166" s="188" t="s">
        <v>1981</v>
      </c>
      <c r="H6166" s="189" t="s">
        <v>3</v>
      </c>
      <c r="I6166" s="190"/>
      <c r="L6166" s="186"/>
      <c r="M6166" s="191"/>
      <c r="N6166" s="192"/>
      <c r="O6166" s="192"/>
      <c r="P6166" s="192"/>
      <c r="Q6166" s="192"/>
      <c r="R6166" s="192"/>
      <c r="S6166" s="192"/>
      <c r="T6166" s="193"/>
      <c r="AT6166" s="189" t="s">
        <v>197</v>
      </c>
      <c r="AU6166" s="189" t="s">
        <v>80</v>
      </c>
      <c r="AV6166" s="12" t="s">
        <v>22</v>
      </c>
      <c r="AW6166" s="12" t="s">
        <v>35</v>
      </c>
      <c r="AX6166" s="12" t="s">
        <v>72</v>
      </c>
      <c r="AY6166" s="189" t="s">
        <v>177</v>
      </c>
    </row>
    <row r="6167" spans="2:51" s="11" customFormat="1" x14ac:dyDescent="0.3">
      <c r="B6167" s="177"/>
      <c r="D6167" s="178" t="s">
        <v>197</v>
      </c>
      <c r="E6167" s="179" t="s">
        <v>3</v>
      </c>
      <c r="F6167" s="180" t="s">
        <v>2446</v>
      </c>
      <c r="H6167" s="181">
        <v>20.18</v>
      </c>
      <c r="I6167" s="182"/>
      <c r="L6167" s="177"/>
      <c r="M6167" s="183"/>
      <c r="N6167" s="184"/>
      <c r="O6167" s="184"/>
      <c r="P6167" s="184"/>
      <c r="Q6167" s="184"/>
      <c r="R6167" s="184"/>
      <c r="S6167" s="184"/>
      <c r="T6167" s="185"/>
      <c r="AT6167" s="179" t="s">
        <v>197</v>
      </c>
      <c r="AU6167" s="179" t="s">
        <v>80</v>
      </c>
      <c r="AV6167" s="11" t="s">
        <v>80</v>
      </c>
      <c r="AW6167" s="11" t="s">
        <v>35</v>
      </c>
      <c r="AX6167" s="11" t="s">
        <v>72</v>
      </c>
      <c r="AY6167" s="179" t="s">
        <v>177</v>
      </c>
    </row>
    <row r="6168" spans="2:51" s="12" customFormat="1" x14ac:dyDescent="0.3">
      <c r="B6168" s="186"/>
      <c r="D6168" s="178" t="s">
        <v>197</v>
      </c>
      <c r="E6168" s="187" t="s">
        <v>3</v>
      </c>
      <c r="F6168" s="188" t="s">
        <v>1989</v>
      </c>
      <c r="H6168" s="189" t="s">
        <v>3</v>
      </c>
      <c r="I6168" s="190"/>
      <c r="L6168" s="186"/>
      <c r="M6168" s="191"/>
      <c r="N6168" s="192"/>
      <c r="O6168" s="192"/>
      <c r="P6168" s="192"/>
      <c r="Q6168" s="192"/>
      <c r="R6168" s="192"/>
      <c r="S6168" s="192"/>
      <c r="T6168" s="193"/>
      <c r="AT6168" s="189" t="s">
        <v>197</v>
      </c>
      <c r="AU6168" s="189" t="s">
        <v>80</v>
      </c>
      <c r="AV6168" s="12" t="s">
        <v>22</v>
      </c>
      <c r="AW6168" s="12" t="s">
        <v>35</v>
      </c>
      <c r="AX6168" s="12" t="s">
        <v>72</v>
      </c>
      <c r="AY6168" s="189" t="s">
        <v>177</v>
      </c>
    </row>
    <row r="6169" spans="2:51" s="12" customFormat="1" x14ac:dyDescent="0.3">
      <c r="B6169" s="186"/>
      <c r="D6169" s="178" t="s">
        <v>197</v>
      </c>
      <c r="E6169" s="187" t="s">
        <v>3</v>
      </c>
      <c r="F6169" s="188" t="s">
        <v>1981</v>
      </c>
      <c r="H6169" s="189" t="s">
        <v>3</v>
      </c>
      <c r="I6169" s="190"/>
      <c r="L6169" s="186"/>
      <c r="M6169" s="191"/>
      <c r="N6169" s="192"/>
      <c r="O6169" s="192"/>
      <c r="P6169" s="192"/>
      <c r="Q6169" s="192"/>
      <c r="R6169" s="192"/>
      <c r="S6169" s="192"/>
      <c r="T6169" s="193"/>
      <c r="AT6169" s="189" t="s">
        <v>197</v>
      </c>
      <c r="AU6169" s="189" t="s">
        <v>80</v>
      </c>
      <c r="AV6169" s="12" t="s">
        <v>22</v>
      </c>
      <c r="AW6169" s="12" t="s">
        <v>35</v>
      </c>
      <c r="AX6169" s="12" t="s">
        <v>72</v>
      </c>
      <c r="AY6169" s="189" t="s">
        <v>177</v>
      </c>
    </row>
    <row r="6170" spans="2:51" s="11" customFormat="1" x14ac:dyDescent="0.3">
      <c r="B6170" s="177"/>
      <c r="D6170" s="178" t="s">
        <v>197</v>
      </c>
      <c r="E6170" s="179" t="s">
        <v>3</v>
      </c>
      <c r="F6170" s="180" t="s">
        <v>2446</v>
      </c>
      <c r="H6170" s="181">
        <v>20.18</v>
      </c>
      <c r="I6170" s="182"/>
      <c r="L6170" s="177"/>
      <c r="M6170" s="183"/>
      <c r="N6170" s="184"/>
      <c r="O6170" s="184"/>
      <c r="P6170" s="184"/>
      <c r="Q6170" s="184"/>
      <c r="R6170" s="184"/>
      <c r="S6170" s="184"/>
      <c r="T6170" s="185"/>
      <c r="AT6170" s="179" t="s">
        <v>197</v>
      </c>
      <c r="AU6170" s="179" t="s">
        <v>80</v>
      </c>
      <c r="AV6170" s="11" t="s">
        <v>80</v>
      </c>
      <c r="AW6170" s="11" t="s">
        <v>35</v>
      </c>
      <c r="AX6170" s="11" t="s">
        <v>72</v>
      </c>
      <c r="AY6170" s="179" t="s">
        <v>177</v>
      </c>
    </row>
    <row r="6171" spans="2:51" s="12" customFormat="1" x14ac:dyDescent="0.3">
      <c r="B6171" s="186"/>
      <c r="D6171" s="178" t="s">
        <v>197</v>
      </c>
      <c r="E6171" s="187" t="s">
        <v>3</v>
      </c>
      <c r="F6171" s="188" t="s">
        <v>1991</v>
      </c>
      <c r="H6171" s="189" t="s">
        <v>3</v>
      </c>
      <c r="I6171" s="190"/>
      <c r="L6171" s="186"/>
      <c r="M6171" s="191"/>
      <c r="N6171" s="192"/>
      <c r="O6171" s="192"/>
      <c r="P6171" s="192"/>
      <c r="Q6171" s="192"/>
      <c r="R6171" s="192"/>
      <c r="S6171" s="192"/>
      <c r="T6171" s="193"/>
      <c r="AT6171" s="189" t="s">
        <v>197</v>
      </c>
      <c r="AU6171" s="189" t="s">
        <v>80</v>
      </c>
      <c r="AV6171" s="12" t="s">
        <v>22</v>
      </c>
      <c r="AW6171" s="12" t="s">
        <v>35</v>
      </c>
      <c r="AX6171" s="12" t="s">
        <v>72</v>
      </c>
      <c r="AY6171" s="189" t="s">
        <v>177</v>
      </c>
    </row>
    <row r="6172" spans="2:51" s="12" customFormat="1" x14ac:dyDescent="0.3">
      <c r="B6172" s="186"/>
      <c r="D6172" s="178" t="s">
        <v>197</v>
      </c>
      <c r="E6172" s="187" t="s">
        <v>3</v>
      </c>
      <c r="F6172" s="188" t="s">
        <v>1992</v>
      </c>
      <c r="H6172" s="189" t="s">
        <v>3</v>
      </c>
      <c r="I6172" s="190"/>
      <c r="L6172" s="186"/>
      <c r="M6172" s="191"/>
      <c r="N6172" s="192"/>
      <c r="O6172" s="192"/>
      <c r="P6172" s="192"/>
      <c r="Q6172" s="192"/>
      <c r="R6172" s="192"/>
      <c r="S6172" s="192"/>
      <c r="T6172" s="193"/>
      <c r="AT6172" s="189" t="s">
        <v>197</v>
      </c>
      <c r="AU6172" s="189" t="s">
        <v>80</v>
      </c>
      <c r="AV6172" s="12" t="s">
        <v>22</v>
      </c>
      <c r="AW6172" s="12" t="s">
        <v>35</v>
      </c>
      <c r="AX6172" s="12" t="s">
        <v>72</v>
      </c>
      <c r="AY6172" s="189" t="s">
        <v>177</v>
      </c>
    </row>
    <row r="6173" spans="2:51" s="11" customFormat="1" x14ac:dyDescent="0.3">
      <c r="B6173" s="177"/>
      <c r="D6173" s="178" t="s">
        <v>197</v>
      </c>
      <c r="E6173" s="179" t="s">
        <v>3</v>
      </c>
      <c r="F6173" s="180" t="s">
        <v>2447</v>
      </c>
      <c r="H6173" s="181">
        <v>30.16</v>
      </c>
      <c r="I6173" s="182"/>
      <c r="L6173" s="177"/>
      <c r="M6173" s="183"/>
      <c r="N6173" s="184"/>
      <c r="O6173" s="184"/>
      <c r="P6173" s="184"/>
      <c r="Q6173" s="184"/>
      <c r="R6173" s="184"/>
      <c r="S6173" s="184"/>
      <c r="T6173" s="185"/>
      <c r="AT6173" s="179" t="s">
        <v>197</v>
      </c>
      <c r="AU6173" s="179" t="s">
        <v>80</v>
      </c>
      <c r="AV6173" s="11" t="s">
        <v>80</v>
      </c>
      <c r="AW6173" s="11" t="s">
        <v>35</v>
      </c>
      <c r="AX6173" s="11" t="s">
        <v>72</v>
      </c>
      <c r="AY6173" s="179" t="s">
        <v>177</v>
      </c>
    </row>
    <row r="6174" spans="2:51" s="12" customFormat="1" x14ac:dyDescent="0.3">
      <c r="B6174" s="186"/>
      <c r="D6174" s="178" t="s">
        <v>197</v>
      </c>
      <c r="E6174" s="187" t="s">
        <v>3</v>
      </c>
      <c r="F6174" s="188" t="s">
        <v>1999</v>
      </c>
      <c r="H6174" s="189" t="s">
        <v>3</v>
      </c>
      <c r="I6174" s="190"/>
      <c r="L6174" s="186"/>
      <c r="M6174" s="191"/>
      <c r="N6174" s="192"/>
      <c r="O6174" s="192"/>
      <c r="P6174" s="192"/>
      <c r="Q6174" s="192"/>
      <c r="R6174" s="192"/>
      <c r="S6174" s="192"/>
      <c r="T6174" s="193"/>
      <c r="AT6174" s="189" t="s">
        <v>197</v>
      </c>
      <c r="AU6174" s="189" t="s">
        <v>80</v>
      </c>
      <c r="AV6174" s="12" t="s">
        <v>22</v>
      </c>
      <c r="AW6174" s="12" t="s">
        <v>35</v>
      </c>
      <c r="AX6174" s="12" t="s">
        <v>72</v>
      </c>
      <c r="AY6174" s="189" t="s">
        <v>177</v>
      </c>
    </row>
    <row r="6175" spans="2:51" s="12" customFormat="1" x14ac:dyDescent="0.3">
      <c r="B6175" s="186"/>
      <c r="D6175" s="178" t="s">
        <v>197</v>
      </c>
      <c r="E6175" s="187" t="s">
        <v>3</v>
      </c>
      <c r="F6175" s="188" t="s">
        <v>1902</v>
      </c>
      <c r="H6175" s="189" t="s">
        <v>3</v>
      </c>
      <c r="I6175" s="190"/>
      <c r="L6175" s="186"/>
      <c r="M6175" s="191"/>
      <c r="N6175" s="192"/>
      <c r="O6175" s="192"/>
      <c r="P6175" s="192"/>
      <c r="Q6175" s="192"/>
      <c r="R6175" s="192"/>
      <c r="S6175" s="192"/>
      <c r="T6175" s="193"/>
      <c r="AT6175" s="189" t="s">
        <v>197</v>
      </c>
      <c r="AU6175" s="189" t="s">
        <v>80</v>
      </c>
      <c r="AV6175" s="12" t="s">
        <v>22</v>
      </c>
      <c r="AW6175" s="12" t="s">
        <v>35</v>
      </c>
      <c r="AX6175" s="12" t="s">
        <v>72</v>
      </c>
      <c r="AY6175" s="189" t="s">
        <v>177</v>
      </c>
    </row>
    <row r="6176" spans="2:51" s="11" customFormat="1" x14ac:dyDescent="0.3">
      <c r="B6176" s="177"/>
      <c r="D6176" s="178" t="s">
        <v>197</v>
      </c>
      <c r="E6176" s="179" t="s">
        <v>3</v>
      </c>
      <c r="F6176" s="180" t="s">
        <v>2451</v>
      </c>
      <c r="H6176" s="181">
        <v>50.94</v>
      </c>
      <c r="I6176" s="182"/>
      <c r="L6176" s="177"/>
      <c r="M6176" s="183"/>
      <c r="N6176" s="184"/>
      <c r="O6176" s="184"/>
      <c r="P6176" s="184"/>
      <c r="Q6176" s="184"/>
      <c r="R6176" s="184"/>
      <c r="S6176" s="184"/>
      <c r="T6176" s="185"/>
      <c r="AT6176" s="179" t="s">
        <v>197</v>
      </c>
      <c r="AU6176" s="179" t="s">
        <v>80</v>
      </c>
      <c r="AV6176" s="11" t="s">
        <v>80</v>
      </c>
      <c r="AW6176" s="11" t="s">
        <v>35</v>
      </c>
      <c r="AX6176" s="11" t="s">
        <v>72</v>
      </c>
      <c r="AY6176" s="179" t="s">
        <v>177</v>
      </c>
    </row>
    <row r="6177" spans="2:65" s="12" customFormat="1" x14ac:dyDescent="0.3">
      <c r="B6177" s="186"/>
      <c r="D6177" s="178" t="s">
        <v>197</v>
      </c>
      <c r="E6177" s="187" t="s">
        <v>3</v>
      </c>
      <c r="F6177" s="188" t="s">
        <v>2002</v>
      </c>
      <c r="H6177" s="189" t="s">
        <v>3</v>
      </c>
      <c r="I6177" s="190"/>
      <c r="L6177" s="186"/>
      <c r="M6177" s="191"/>
      <c r="N6177" s="192"/>
      <c r="O6177" s="192"/>
      <c r="P6177" s="192"/>
      <c r="Q6177" s="192"/>
      <c r="R6177" s="192"/>
      <c r="S6177" s="192"/>
      <c r="T6177" s="193"/>
      <c r="AT6177" s="189" t="s">
        <v>197</v>
      </c>
      <c r="AU6177" s="189" t="s">
        <v>80</v>
      </c>
      <c r="AV6177" s="12" t="s">
        <v>22</v>
      </c>
      <c r="AW6177" s="12" t="s">
        <v>35</v>
      </c>
      <c r="AX6177" s="12" t="s">
        <v>72</v>
      </c>
      <c r="AY6177" s="189" t="s">
        <v>177</v>
      </c>
    </row>
    <row r="6178" spans="2:65" s="12" customFormat="1" x14ac:dyDescent="0.3">
      <c r="B6178" s="186"/>
      <c r="D6178" s="178" t="s">
        <v>197</v>
      </c>
      <c r="E6178" s="187" t="s">
        <v>3</v>
      </c>
      <c r="F6178" s="188" t="s">
        <v>1834</v>
      </c>
      <c r="H6178" s="189" t="s">
        <v>3</v>
      </c>
      <c r="I6178" s="190"/>
      <c r="L6178" s="186"/>
      <c r="M6178" s="191"/>
      <c r="N6178" s="192"/>
      <c r="O6178" s="192"/>
      <c r="P6178" s="192"/>
      <c r="Q6178" s="192"/>
      <c r="R6178" s="192"/>
      <c r="S6178" s="192"/>
      <c r="T6178" s="193"/>
      <c r="AT6178" s="189" t="s">
        <v>197</v>
      </c>
      <c r="AU6178" s="189" t="s">
        <v>80</v>
      </c>
      <c r="AV6178" s="12" t="s">
        <v>22</v>
      </c>
      <c r="AW6178" s="12" t="s">
        <v>35</v>
      </c>
      <c r="AX6178" s="12" t="s">
        <v>72</v>
      </c>
      <c r="AY6178" s="189" t="s">
        <v>177</v>
      </c>
    </row>
    <row r="6179" spans="2:65" s="11" customFormat="1" x14ac:dyDescent="0.3">
      <c r="B6179" s="177"/>
      <c r="D6179" s="178" t="s">
        <v>197</v>
      </c>
      <c r="E6179" s="179" t="s">
        <v>3</v>
      </c>
      <c r="F6179" s="180" t="s">
        <v>2452</v>
      </c>
      <c r="H6179" s="181">
        <v>9.4499999999999993</v>
      </c>
      <c r="I6179" s="182"/>
      <c r="L6179" s="177"/>
      <c r="M6179" s="183"/>
      <c r="N6179" s="184"/>
      <c r="O6179" s="184"/>
      <c r="P6179" s="184"/>
      <c r="Q6179" s="184"/>
      <c r="R6179" s="184"/>
      <c r="S6179" s="184"/>
      <c r="T6179" s="185"/>
      <c r="AT6179" s="179" t="s">
        <v>197</v>
      </c>
      <c r="AU6179" s="179" t="s">
        <v>80</v>
      </c>
      <c r="AV6179" s="11" t="s">
        <v>80</v>
      </c>
      <c r="AW6179" s="11" t="s">
        <v>35</v>
      </c>
      <c r="AX6179" s="11" t="s">
        <v>72</v>
      </c>
      <c r="AY6179" s="179" t="s">
        <v>177</v>
      </c>
    </row>
    <row r="6180" spans="2:65" s="12" customFormat="1" x14ac:dyDescent="0.3">
      <c r="B6180" s="186"/>
      <c r="D6180" s="178" t="s">
        <v>197</v>
      </c>
      <c r="E6180" s="187" t="s">
        <v>3</v>
      </c>
      <c r="F6180" s="188" t="s">
        <v>1573</v>
      </c>
      <c r="H6180" s="189" t="s">
        <v>3</v>
      </c>
      <c r="I6180" s="190"/>
      <c r="L6180" s="186"/>
      <c r="M6180" s="191"/>
      <c r="N6180" s="192"/>
      <c r="O6180" s="192"/>
      <c r="P6180" s="192"/>
      <c r="Q6180" s="192"/>
      <c r="R6180" s="192"/>
      <c r="S6180" s="192"/>
      <c r="T6180" s="193"/>
      <c r="AT6180" s="189" t="s">
        <v>197</v>
      </c>
      <c r="AU6180" s="189" t="s">
        <v>80</v>
      </c>
      <c r="AV6180" s="12" t="s">
        <v>22</v>
      </c>
      <c r="AW6180" s="12" t="s">
        <v>35</v>
      </c>
      <c r="AX6180" s="12" t="s">
        <v>72</v>
      </c>
      <c r="AY6180" s="189" t="s">
        <v>177</v>
      </c>
    </row>
    <row r="6181" spans="2:65" s="12" customFormat="1" x14ac:dyDescent="0.3">
      <c r="B6181" s="186"/>
      <c r="D6181" s="178" t="s">
        <v>197</v>
      </c>
      <c r="E6181" s="187" t="s">
        <v>3</v>
      </c>
      <c r="F6181" s="188" t="s">
        <v>1574</v>
      </c>
      <c r="H6181" s="189" t="s">
        <v>3</v>
      </c>
      <c r="I6181" s="190"/>
      <c r="L6181" s="186"/>
      <c r="M6181" s="191"/>
      <c r="N6181" s="192"/>
      <c r="O6181" s="192"/>
      <c r="P6181" s="192"/>
      <c r="Q6181" s="192"/>
      <c r="R6181" s="192"/>
      <c r="S6181" s="192"/>
      <c r="T6181" s="193"/>
      <c r="AT6181" s="189" t="s">
        <v>197</v>
      </c>
      <c r="AU6181" s="189" t="s">
        <v>80</v>
      </c>
      <c r="AV6181" s="12" t="s">
        <v>22</v>
      </c>
      <c r="AW6181" s="12" t="s">
        <v>35</v>
      </c>
      <c r="AX6181" s="12" t="s">
        <v>72</v>
      </c>
      <c r="AY6181" s="189" t="s">
        <v>177</v>
      </c>
    </row>
    <row r="6182" spans="2:65" s="11" customFormat="1" x14ac:dyDescent="0.3">
      <c r="B6182" s="177"/>
      <c r="D6182" s="178" t="s">
        <v>197</v>
      </c>
      <c r="E6182" s="179" t="s">
        <v>3</v>
      </c>
      <c r="F6182" s="180" t="s">
        <v>2423</v>
      </c>
      <c r="H6182" s="181">
        <v>20.51</v>
      </c>
      <c r="I6182" s="182"/>
      <c r="L6182" s="177"/>
      <c r="M6182" s="183"/>
      <c r="N6182" s="184"/>
      <c r="O6182" s="184"/>
      <c r="P6182" s="184"/>
      <c r="Q6182" s="184"/>
      <c r="R6182" s="184"/>
      <c r="S6182" s="184"/>
      <c r="T6182" s="185"/>
      <c r="AT6182" s="179" t="s">
        <v>197</v>
      </c>
      <c r="AU6182" s="179" t="s">
        <v>80</v>
      </c>
      <c r="AV6182" s="11" t="s">
        <v>80</v>
      </c>
      <c r="AW6182" s="11" t="s">
        <v>35</v>
      </c>
      <c r="AX6182" s="11" t="s">
        <v>72</v>
      </c>
      <c r="AY6182" s="179" t="s">
        <v>177</v>
      </c>
    </row>
    <row r="6183" spans="2:65" s="12" customFormat="1" x14ac:dyDescent="0.3">
      <c r="B6183" s="186"/>
      <c r="D6183" s="178" t="s">
        <v>197</v>
      </c>
      <c r="E6183" s="187" t="s">
        <v>3</v>
      </c>
      <c r="F6183" s="188" t="s">
        <v>1576</v>
      </c>
      <c r="H6183" s="189" t="s">
        <v>3</v>
      </c>
      <c r="I6183" s="190"/>
      <c r="L6183" s="186"/>
      <c r="M6183" s="191"/>
      <c r="N6183" s="192"/>
      <c r="O6183" s="192"/>
      <c r="P6183" s="192"/>
      <c r="Q6183" s="192"/>
      <c r="R6183" s="192"/>
      <c r="S6183" s="192"/>
      <c r="T6183" s="193"/>
      <c r="AT6183" s="189" t="s">
        <v>197</v>
      </c>
      <c r="AU6183" s="189" t="s">
        <v>80</v>
      </c>
      <c r="AV6183" s="12" t="s">
        <v>22</v>
      </c>
      <c r="AW6183" s="12" t="s">
        <v>35</v>
      </c>
      <c r="AX6183" s="12" t="s">
        <v>72</v>
      </c>
      <c r="AY6183" s="189" t="s">
        <v>177</v>
      </c>
    </row>
    <row r="6184" spans="2:65" s="12" customFormat="1" x14ac:dyDescent="0.3">
      <c r="B6184" s="186"/>
      <c r="D6184" s="178" t="s">
        <v>197</v>
      </c>
      <c r="E6184" s="187" t="s">
        <v>3</v>
      </c>
      <c r="F6184" s="188" t="s">
        <v>1574</v>
      </c>
      <c r="H6184" s="189" t="s">
        <v>3</v>
      </c>
      <c r="I6184" s="190"/>
      <c r="L6184" s="186"/>
      <c r="M6184" s="191"/>
      <c r="N6184" s="192"/>
      <c r="O6184" s="192"/>
      <c r="P6184" s="192"/>
      <c r="Q6184" s="192"/>
      <c r="R6184" s="192"/>
      <c r="S6184" s="192"/>
      <c r="T6184" s="193"/>
      <c r="AT6184" s="189" t="s">
        <v>197</v>
      </c>
      <c r="AU6184" s="189" t="s">
        <v>80</v>
      </c>
      <c r="AV6184" s="12" t="s">
        <v>22</v>
      </c>
      <c r="AW6184" s="12" t="s">
        <v>35</v>
      </c>
      <c r="AX6184" s="12" t="s">
        <v>72</v>
      </c>
      <c r="AY6184" s="189" t="s">
        <v>177</v>
      </c>
    </row>
    <row r="6185" spans="2:65" s="11" customFormat="1" x14ac:dyDescent="0.3">
      <c r="B6185" s="177"/>
      <c r="D6185" s="178" t="s">
        <v>197</v>
      </c>
      <c r="E6185" s="179" t="s">
        <v>3</v>
      </c>
      <c r="F6185" s="180" t="s">
        <v>2443</v>
      </c>
      <c r="H6185" s="181">
        <v>23.04</v>
      </c>
      <c r="I6185" s="182"/>
      <c r="L6185" s="177"/>
      <c r="M6185" s="183"/>
      <c r="N6185" s="184"/>
      <c r="O6185" s="184"/>
      <c r="P6185" s="184"/>
      <c r="Q6185" s="184"/>
      <c r="R6185" s="184"/>
      <c r="S6185" s="184"/>
      <c r="T6185" s="185"/>
      <c r="AT6185" s="179" t="s">
        <v>197</v>
      </c>
      <c r="AU6185" s="179" t="s">
        <v>80</v>
      </c>
      <c r="AV6185" s="11" t="s">
        <v>80</v>
      </c>
      <c r="AW6185" s="11" t="s">
        <v>35</v>
      </c>
      <c r="AX6185" s="11" t="s">
        <v>72</v>
      </c>
      <c r="AY6185" s="179" t="s">
        <v>177</v>
      </c>
    </row>
    <row r="6186" spans="2:65" s="14" customFormat="1" x14ac:dyDescent="0.3">
      <c r="B6186" s="223"/>
      <c r="D6186" s="178" t="s">
        <v>197</v>
      </c>
      <c r="E6186" s="224" t="s">
        <v>3</v>
      </c>
      <c r="F6186" s="225" t="s">
        <v>408</v>
      </c>
      <c r="H6186" s="226">
        <v>1121.06</v>
      </c>
      <c r="I6186" s="227"/>
      <c r="L6186" s="223"/>
      <c r="M6186" s="228"/>
      <c r="N6186" s="229"/>
      <c r="O6186" s="229"/>
      <c r="P6186" s="229"/>
      <c r="Q6186" s="229"/>
      <c r="R6186" s="229"/>
      <c r="S6186" s="229"/>
      <c r="T6186" s="230"/>
      <c r="AT6186" s="224" t="s">
        <v>197</v>
      </c>
      <c r="AU6186" s="224" t="s">
        <v>80</v>
      </c>
      <c r="AV6186" s="14" t="s">
        <v>204</v>
      </c>
      <c r="AW6186" s="14" t="s">
        <v>35</v>
      </c>
      <c r="AX6186" s="14" t="s">
        <v>72</v>
      </c>
      <c r="AY6186" s="224" t="s">
        <v>177</v>
      </c>
    </row>
    <row r="6187" spans="2:65" s="13" customFormat="1" x14ac:dyDescent="0.3">
      <c r="B6187" s="198"/>
      <c r="D6187" s="194" t="s">
        <v>197</v>
      </c>
      <c r="E6187" s="199" t="s">
        <v>3</v>
      </c>
      <c r="F6187" s="200" t="s">
        <v>210</v>
      </c>
      <c r="H6187" s="201">
        <v>2241.36</v>
      </c>
      <c r="I6187" s="202"/>
      <c r="L6187" s="198"/>
      <c r="M6187" s="203"/>
      <c r="N6187" s="204"/>
      <c r="O6187" s="204"/>
      <c r="P6187" s="204"/>
      <c r="Q6187" s="204"/>
      <c r="R6187" s="204"/>
      <c r="S6187" s="204"/>
      <c r="T6187" s="205"/>
      <c r="AT6187" s="206" t="s">
        <v>197</v>
      </c>
      <c r="AU6187" s="206" t="s">
        <v>80</v>
      </c>
      <c r="AV6187" s="13" t="s">
        <v>185</v>
      </c>
      <c r="AW6187" s="13" t="s">
        <v>35</v>
      </c>
      <c r="AX6187" s="13" t="s">
        <v>22</v>
      </c>
      <c r="AY6187" s="206" t="s">
        <v>177</v>
      </c>
    </row>
    <row r="6188" spans="2:65" s="1" customFormat="1" ht="22.5" customHeight="1" x14ac:dyDescent="0.3">
      <c r="B6188" s="164"/>
      <c r="C6188" s="165" t="s">
        <v>3010</v>
      </c>
      <c r="D6188" s="165" t="s">
        <v>180</v>
      </c>
      <c r="E6188" s="166" t="s">
        <v>3011</v>
      </c>
      <c r="F6188" s="167" t="s">
        <v>3012</v>
      </c>
      <c r="G6188" s="168" t="s">
        <v>351</v>
      </c>
      <c r="H6188" s="169">
        <v>9.3849999999999998</v>
      </c>
      <c r="I6188" s="170"/>
      <c r="J6188" s="171">
        <f>ROUND(I6188*H6188,2)</f>
        <v>0</v>
      </c>
      <c r="K6188" s="167" t="s">
        <v>195</v>
      </c>
      <c r="L6188" s="35"/>
      <c r="M6188" s="172" t="s">
        <v>3</v>
      </c>
      <c r="N6188" s="173" t="s">
        <v>43</v>
      </c>
      <c r="O6188" s="36"/>
      <c r="P6188" s="174">
        <f>O6188*H6188</f>
        <v>0</v>
      </c>
      <c r="Q6188" s="174">
        <v>4.3800000000000002E-3</v>
      </c>
      <c r="R6188" s="174">
        <f>Q6188*H6188</f>
        <v>4.1106299999999998E-2</v>
      </c>
      <c r="S6188" s="174">
        <v>0</v>
      </c>
      <c r="T6188" s="175">
        <f>S6188*H6188</f>
        <v>0</v>
      </c>
      <c r="AR6188" s="18" t="s">
        <v>274</v>
      </c>
      <c r="AT6188" s="18" t="s">
        <v>180</v>
      </c>
      <c r="AU6188" s="18" t="s">
        <v>80</v>
      </c>
      <c r="AY6188" s="18" t="s">
        <v>177</v>
      </c>
      <c r="BE6188" s="176">
        <f>IF(N6188="základní",J6188,0)</f>
        <v>0</v>
      </c>
      <c r="BF6188" s="176">
        <f>IF(N6188="snížená",J6188,0)</f>
        <v>0</v>
      </c>
      <c r="BG6188" s="176">
        <f>IF(N6188="zákl. přenesená",J6188,0)</f>
        <v>0</v>
      </c>
      <c r="BH6188" s="176">
        <f>IF(N6188="sníž. přenesená",J6188,0)</f>
        <v>0</v>
      </c>
      <c r="BI6188" s="176">
        <f>IF(N6188="nulová",J6188,0)</f>
        <v>0</v>
      </c>
      <c r="BJ6188" s="18" t="s">
        <v>22</v>
      </c>
      <c r="BK6188" s="176">
        <f>ROUND(I6188*H6188,2)</f>
        <v>0</v>
      </c>
      <c r="BL6188" s="18" t="s">
        <v>274</v>
      </c>
      <c r="BM6188" s="18" t="s">
        <v>3013</v>
      </c>
    </row>
    <row r="6189" spans="2:65" s="12" customFormat="1" x14ac:dyDescent="0.3">
      <c r="B6189" s="186"/>
      <c r="D6189" s="178" t="s">
        <v>197</v>
      </c>
      <c r="E6189" s="187" t="s">
        <v>3</v>
      </c>
      <c r="F6189" s="188" t="s">
        <v>2257</v>
      </c>
      <c r="H6189" s="189" t="s">
        <v>3</v>
      </c>
      <c r="I6189" s="190"/>
      <c r="L6189" s="186"/>
      <c r="M6189" s="191"/>
      <c r="N6189" s="192"/>
      <c r="O6189" s="192"/>
      <c r="P6189" s="192"/>
      <c r="Q6189" s="192"/>
      <c r="R6189" s="192"/>
      <c r="S6189" s="192"/>
      <c r="T6189" s="193"/>
      <c r="AT6189" s="189" t="s">
        <v>197</v>
      </c>
      <c r="AU6189" s="189" t="s">
        <v>80</v>
      </c>
      <c r="AV6189" s="12" t="s">
        <v>22</v>
      </c>
      <c r="AW6189" s="12" t="s">
        <v>35</v>
      </c>
      <c r="AX6189" s="12" t="s">
        <v>72</v>
      </c>
      <c r="AY6189" s="189" t="s">
        <v>177</v>
      </c>
    </row>
    <row r="6190" spans="2:65" s="12" customFormat="1" x14ac:dyDescent="0.3">
      <c r="B6190" s="186"/>
      <c r="D6190" s="178" t="s">
        <v>197</v>
      </c>
      <c r="E6190" s="187" t="s">
        <v>3</v>
      </c>
      <c r="F6190" s="188" t="s">
        <v>3014</v>
      </c>
      <c r="H6190" s="189" t="s">
        <v>3</v>
      </c>
      <c r="I6190" s="190"/>
      <c r="L6190" s="186"/>
      <c r="M6190" s="191"/>
      <c r="N6190" s="192"/>
      <c r="O6190" s="192"/>
      <c r="P6190" s="192"/>
      <c r="Q6190" s="192"/>
      <c r="R6190" s="192"/>
      <c r="S6190" s="192"/>
      <c r="T6190" s="193"/>
      <c r="AT6190" s="189" t="s">
        <v>197</v>
      </c>
      <c r="AU6190" s="189" t="s">
        <v>80</v>
      </c>
      <c r="AV6190" s="12" t="s">
        <v>22</v>
      </c>
      <c r="AW6190" s="12" t="s">
        <v>35</v>
      </c>
      <c r="AX6190" s="12" t="s">
        <v>72</v>
      </c>
      <c r="AY6190" s="189" t="s">
        <v>177</v>
      </c>
    </row>
    <row r="6191" spans="2:65" s="11" customFormat="1" x14ac:dyDescent="0.3">
      <c r="B6191" s="177"/>
      <c r="D6191" s="178" t="s">
        <v>197</v>
      </c>
      <c r="E6191" s="179" t="s">
        <v>3</v>
      </c>
      <c r="F6191" s="180" t="s">
        <v>3015</v>
      </c>
      <c r="H6191" s="181">
        <v>3.38</v>
      </c>
      <c r="I6191" s="182"/>
      <c r="L6191" s="177"/>
      <c r="M6191" s="183"/>
      <c r="N6191" s="184"/>
      <c r="O6191" s="184"/>
      <c r="P6191" s="184"/>
      <c r="Q6191" s="184"/>
      <c r="R6191" s="184"/>
      <c r="S6191" s="184"/>
      <c r="T6191" s="185"/>
      <c r="AT6191" s="179" t="s">
        <v>197</v>
      </c>
      <c r="AU6191" s="179" t="s">
        <v>80</v>
      </c>
      <c r="AV6191" s="11" t="s">
        <v>80</v>
      </c>
      <c r="AW6191" s="11" t="s">
        <v>35</v>
      </c>
      <c r="AX6191" s="11" t="s">
        <v>72</v>
      </c>
      <c r="AY6191" s="179" t="s">
        <v>177</v>
      </c>
    </row>
    <row r="6192" spans="2:65" s="11" customFormat="1" x14ac:dyDescent="0.3">
      <c r="B6192" s="177"/>
      <c r="D6192" s="178" t="s">
        <v>197</v>
      </c>
      <c r="E6192" s="179" t="s">
        <v>3</v>
      </c>
      <c r="F6192" s="180" t="s">
        <v>3016</v>
      </c>
      <c r="H6192" s="181">
        <v>3.105</v>
      </c>
      <c r="I6192" s="182"/>
      <c r="L6192" s="177"/>
      <c r="M6192" s="183"/>
      <c r="N6192" s="184"/>
      <c r="O6192" s="184"/>
      <c r="P6192" s="184"/>
      <c r="Q6192" s="184"/>
      <c r="R6192" s="184"/>
      <c r="S6192" s="184"/>
      <c r="T6192" s="185"/>
      <c r="AT6192" s="179" t="s">
        <v>197</v>
      </c>
      <c r="AU6192" s="179" t="s">
        <v>80</v>
      </c>
      <c r="AV6192" s="11" t="s">
        <v>80</v>
      </c>
      <c r="AW6192" s="11" t="s">
        <v>35</v>
      </c>
      <c r="AX6192" s="11" t="s">
        <v>72</v>
      </c>
      <c r="AY6192" s="179" t="s">
        <v>177</v>
      </c>
    </row>
    <row r="6193" spans="2:65" s="11" customFormat="1" x14ac:dyDescent="0.3">
      <c r="B6193" s="177"/>
      <c r="D6193" s="178" t="s">
        <v>197</v>
      </c>
      <c r="E6193" s="179" t="s">
        <v>3</v>
      </c>
      <c r="F6193" s="180" t="s">
        <v>3017</v>
      </c>
      <c r="H6193" s="181">
        <v>2.9</v>
      </c>
      <c r="I6193" s="182"/>
      <c r="L6193" s="177"/>
      <c r="M6193" s="183"/>
      <c r="N6193" s="184"/>
      <c r="O6193" s="184"/>
      <c r="P6193" s="184"/>
      <c r="Q6193" s="184"/>
      <c r="R6193" s="184"/>
      <c r="S6193" s="184"/>
      <c r="T6193" s="185"/>
      <c r="AT6193" s="179" t="s">
        <v>197</v>
      </c>
      <c r="AU6193" s="179" t="s">
        <v>80</v>
      </c>
      <c r="AV6193" s="11" t="s">
        <v>80</v>
      </c>
      <c r="AW6193" s="11" t="s">
        <v>35</v>
      </c>
      <c r="AX6193" s="11" t="s">
        <v>72</v>
      </c>
      <c r="AY6193" s="179" t="s">
        <v>177</v>
      </c>
    </row>
    <row r="6194" spans="2:65" s="13" customFormat="1" x14ac:dyDescent="0.3">
      <c r="B6194" s="198"/>
      <c r="D6194" s="194" t="s">
        <v>197</v>
      </c>
      <c r="E6194" s="199" t="s">
        <v>3</v>
      </c>
      <c r="F6194" s="200" t="s">
        <v>210</v>
      </c>
      <c r="H6194" s="201">
        <v>9.3849999999999998</v>
      </c>
      <c r="I6194" s="202"/>
      <c r="L6194" s="198"/>
      <c r="M6194" s="203"/>
      <c r="N6194" s="204"/>
      <c r="O6194" s="204"/>
      <c r="P6194" s="204"/>
      <c r="Q6194" s="204"/>
      <c r="R6194" s="204"/>
      <c r="S6194" s="204"/>
      <c r="T6194" s="205"/>
      <c r="AT6194" s="206" t="s">
        <v>197</v>
      </c>
      <c r="AU6194" s="206" t="s">
        <v>80</v>
      </c>
      <c r="AV6194" s="13" t="s">
        <v>185</v>
      </c>
      <c r="AW6194" s="13" t="s">
        <v>35</v>
      </c>
      <c r="AX6194" s="13" t="s">
        <v>22</v>
      </c>
      <c r="AY6194" s="206" t="s">
        <v>177</v>
      </c>
    </row>
    <row r="6195" spans="2:65" s="1" customFormat="1" ht="22.5" customHeight="1" x14ac:dyDescent="0.3">
      <c r="B6195" s="164"/>
      <c r="C6195" s="165" t="s">
        <v>3018</v>
      </c>
      <c r="D6195" s="165" t="s">
        <v>180</v>
      </c>
      <c r="E6195" s="166" t="s">
        <v>3019</v>
      </c>
      <c r="F6195" s="167" t="s">
        <v>3020</v>
      </c>
      <c r="G6195" s="168" t="s">
        <v>240</v>
      </c>
      <c r="H6195" s="169">
        <v>1812.17</v>
      </c>
      <c r="I6195" s="170"/>
      <c r="J6195" s="171">
        <f>ROUND(I6195*H6195,2)</f>
        <v>0</v>
      </c>
      <c r="K6195" s="167" t="s">
        <v>195</v>
      </c>
      <c r="L6195" s="35"/>
      <c r="M6195" s="172" t="s">
        <v>3</v>
      </c>
      <c r="N6195" s="173" t="s">
        <v>43</v>
      </c>
      <c r="O6195" s="36"/>
      <c r="P6195" s="174">
        <f>O6195*H6195</f>
        <v>0</v>
      </c>
      <c r="Q6195" s="174">
        <v>0</v>
      </c>
      <c r="R6195" s="174">
        <f>Q6195*H6195</f>
        <v>0</v>
      </c>
      <c r="S6195" s="174">
        <v>0</v>
      </c>
      <c r="T6195" s="175">
        <f>S6195*H6195</f>
        <v>0</v>
      </c>
      <c r="AR6195" s="18" t="s">
        <v>274</v>
      </c>
      <c r="AT6195" s="18" t="s">
        <v>180</v>
      </c>
      <c r="AU6195" s="18" t="s">
        <v>80</v>
      </c>
      <c r="AY6195" s="18" t="s">
        <v>177</v>
      </c>
      <c r="BE6195" s="176">
        <f>IF(N6195="základní",J6195,0)</f>
        <v>0</v>
      </c>
      <c r="BF6195" s="176">
        <f>IF(N6195="snížená",J6195,0)</f>
        <v>0</v>
      </c>
      <c r="BG6195" s="176">
        <f>IF(N6195="zákl. přenesená",J6195,0)</f>
        <v>0</v>
      </c>
      <c r="BH6195" s="176">
        <f>IF(N6195="sníž. přenesená",J6195,0)</f>
        <v>0</v>
      </c>
      <c r="BI6195" s="176">
        <f>IF(N6195="nulová",J6195,0)</f>
        <v>0</v>
      </c>
      <c r="BJ6195" s="18" t="s">
        <v>22</v>
      </c>
      <c r="BK6195" s="176">
        <f>ROUND(I6195*H6195,2)</f>
        <v>0</v>
      </c>
      <c r="BL6195" s="18" t="s">
        <v>274</v>
      </c>
      <c r="BM6195" s="18" t="s">
        <v>3021</v>
      </c>
    </row>
    <row r="6196" spans="2:65" s="1" customFormat="1" ht="22.5" customHeight="1" x14ac:dyDescent="0.3">
      <c r="B6196" s="164"/>
      <c r="C6196" s="213" t="s">
        <v>3022</v>
      </c>
      <c r="D6196" s="213" t="s">
        <v>327</v>
      </c>
      <c r="E6196" s="214" t="s">
        <v>3023</v>
      </c>
      <c r="F6196" s="215" t="s">
        <v>3024</v>
      </c>
      <c r="G6196" s="216" t="s">
        <v>240</v>
      </c>
      <c r="H6196" s="217">
        <v>1993.3869999999999</v>
      </c>
      <c r="I6196" s="218"/>
      <c r="J6196" s="219">
        <f>ROUND(I6196*H6196,2)</f>
        <v>0</v>
      </c>
      <c r="K6196" s="215" t="s">
        <v>195</v>
      </c>
      <c r="L6196" s="220"/>
      <c r="M6196" s="221" t="s">
        <v>3</v>
      </c>
      <c r="N6196" s="222" t="s">
        <v>43</v>
      </c>
      <c r="O6196" s="36"/>
      <c r="P6196" s="174">
        <f>O6196*H6196</f>
        <v>0</v>
      </c>
      <c r="Q6196" s="174">
        <v>1.7000000000000001E-4</v>
      </c>
      <c r="R6196" s="174">
        <f>Q6196*H6196</f>
        <v>0.33887579000000001</v>
      </c>
      <c r="S6196" s="174">
        <v>0</v>
      </c>
      <c r="T6196" s="175">
        <f>S6196*H6196</f>
        <v>0</v>
      </c>
      <c r="AR6196" s="18" t="s">
        <v>378</v>
      </c>
      <c r="AT6196" s="18" t="s">
        <v>327</v>
      </c>
      <c r="AU6196" s="18" t="s">
        <v>80</v>
      </c>
      <c r="AY6196" s="18" t="s">
        <v>177</v>
      </c>
      <c r="BE6196" s="176">
        <f>IF(N6196="základní",J6196,0)</f>
        <v>0</v>
      </c>
      <c r="BF6196" s="176">
        <f>IF(N6196="snížená",J6196,0)</f>
        <v>0</v>
      </c>
      <c r="BG6196" s="176">
        <f>IF(N6196="zákl. přenesená",J6196,0)</f>
        <v>0</v>
      </c>
      <c r="BH6196" s="176">
        <f>IF(N6196="sníž. přenesená",J6196,0)</f>
        <v>0</v>
      </c>
      <c r="BI6196" s="176">
        <f>IF(N6196="nulová",J6196,0)</f>
        <v>0</v>
      </c>
      <c r="BJ6196" s="18" t="s">
        <v>22</v>
      </c>
      <c r="BK6196" s="176">
        <f>ROUND(I6196*H6196,2)</f>
        <v>0</v>
      </c>
      <c r="BL6196" s="18" t="s">
        <v>274</v>
      </c>
      <c r="BM6196" s="18" t="s">
        <v>3025</v>
      </c>
    </row>
    <row r="6197" spans="2:65" s="11" customFormat="1" x14ac:dyDescent="0.3">
      <c r="B6197" s="177"/>
      <c r="D6197" s="194" t="s">
        <v>197</v>
      </c>
      <c r="F6197" s="208" t="s">
        <v>3026</v>
      </c>
      <c r="H6197" s="209">
        <v>1993.3869999999999</v>
      </c>
      <c r="I6197" s="182"/>
      <c r="L6197" s="177"/>
      <c r="M6197" s="183"/>
      <c r="N6197" s="184"/>
      <c r="O6197" s="184"/>
      <c r="P6197" s="184"/>
      <c r="Q6197" s="184"/>
      <c r="R6197" s="184"/>
      <c r="S6197" s="184"/>
      <c r="T6197" s="185"/>
      <c r="AT6197" s="179" t="s">
        <v>197</v>
      </c>
      <c r="AU6197" s="179" t="s">
        <v>80</v>
      </c>
      <c r="AV6197" s="11" t="s">
        <v>80</v>
      </c>
      <c r="AW6197" s="11" t="s">
        <v>4</v>
      </c>
      <c r="AX6197" s="11" t="s">
        <v>22</v>
      </c>
      <c r="AY6197" s="179" t="s">
        <v>177</v>
      </c>
    </row>
    <row r="6198" spans="2:65" s="1" customFormat="1" ht="22.5" customHeight="1" x14ac:dyDescent="0.3">
      <c r="B6198" s="164"/>
      <c r="C6198" s="165" t="s">
        <v>3027</v>
      </c>
      <c r="D6198" s="165" t="s">
        <v>180</v>
      </c>
      <c r="E6198" s="166" t="s">
        <v>3028</v>
      </c>
      <c r="F6198" s="167" t="s">
        <v>3029</v>
      </c>
      <c r="G6198" s="168" t="s">
        <v>240</v>
      </c>
      <c r="H6198" s="169">
        <v>1974.77</v>
      </c>
      <c r="I6198" s="170"/>
      <c r="J6198" s="171">
        <f>ROUND(I6198*H6198,2)</f>
        <v>0</v>
      </c>
      <c r="K6198" s="167" t="s">
        <v>195</v>
      </c>
      <c r="L6198" s="35"/>
      <c r="M6198" s="172" t="s">
        <v>3</v>
      </c>
      <c r="N6198" s="173" t="s">
        <v>43</v>
      </c>
      <c r="O6198" s="36"/>
      <c r="P6198" s="174">
        <f>O6198*H6198</f>
        <v>0</v>
      </c>
      <c r="Q6198" s="174">
        <v>0</v>
      </c>
      <c r="R6198" s="174">
        <f>Q6198*H6198</f>
        <v>0</v>
      </c>
      <c r="S6198" s="174">
        <v>0</v>
      </c>
      <c r="T6198" s="175">
        <f>S6198*H6198</f>
        <v>0</v>
      </c>
      <c r="AR6198" s="18" t="s">
        <v>274</v>
      </c>
      <c r="AT6198" s="18" t="s">
        <v>180</v>
      </c>
      <c r="AU6198" s="18" t="s">
        <v>80</v>
      </c>
      <c r="AY6198" s="18" t="s">
        <v>177</v>
      </c>
      <c r="BE6198" s="176">
        <f>IF(N6198="základní",J6198,0)</f>
        <v>0</v>
      </c>
      <c r="BF6198" s="176">
        <f>IF(N6198="snížená",J6198,0)</f>
        <v>0</v>
      </c>
      <c r="BG6198" s="176">
        <f>IF(N6198="zákl. přenesená",J6198,0)</f>
        <v>0</v>
      </c>
      <c r="BH6198" s="176">
        <f>IF(N6198="sníž. přenesená",J6198,0)</f>
        <v>0</v>
      </c>
      <c r="BI6198" s="176">
        <f>IF(N6198="nulová",J6198,0)</f>
        <v>0</v>
      </c>
      <c r="BJ6198" s="18" t="s">
        <v>22</v>
      </c>
      <c r="BK6198" s="176">
        <f>ROUND(I6198*H6198,2)</f>
        <v>0</v>
      </c>
      <c r="BL6198" s="18" t="s">
        <v>274</v>
      </c>
      <c r="BM6198" s="18" t="s">
        <v>3030</v>
      </c>
    </row>
    <row r="6199" spans="2:65" s="12" customFormat="1" x14ac:dyDescent="0.3">
      <c r="B6199" s="186"/>
      <c r="D6199" s="178" t="s">
        <v>197</v>
      </c>
      <c r="E6199" s="187" t="s">
        <v>3</v>
      </c>
      <c r="F6199" s="188" t="s">
        <v>2257</v>
      </c>
      <c r="H6199" s="189" t="s">
        <v>3</v>
      </c>
      <c r="I6199" s="190"/>
      <c r="L6199" s="186"/>
      <c r="M6199" s="191"/>
      <c r="N6199" s="192"/>
      <c r="O6199" s="192"/>
      <c r="P6199" s="192"/>
      <c r="Q6199" s="192"/>
      <c r="R6199" s="192"/>
      <c r="S6199" s="192"/>
      <c r="T6199" s="193"/>
      <c r="AT6199" s="189" t="s">
        <v>197</v>
      </c>
      <c r="AU6199" s="189" t="s">
        <v>80</v>
      </c>
      <c r="AV6199" s="12" t="s">
        <v>22</v>
      </c>
      <c r="AW6199" s="12" t="s">
        <v>35</v>
      </c>
      <c r="AX6199" s="12" t="s">
        <v>72</v>
      </c>
      <c r="AY6199" s="189" t="s">
        <v>177</v>
      </c>
    </row>
    <row r="6200" spans="2:65" s="12" customFormat="1" x14ac:dyDescent="0.3">
      <c r="B6200" s="186"/>
      <c r="D6200" s="178" t="s">
        <v>197</v>
      </c>
      <c r="E6200" s="187" t="s">
        <v>3</v>
      </c>
      <c r="F6200" s="188" t="s">
        <v>1591</v>
      </c>
      <c r="H6200" s="189" t="s">
        <v>3</v>
      </c>
      <c r="I6200" s="190"/>
      <c r="L6200" s="186"/>
      <c r="M6200" s="191"/>
      <c r="N6200" s="192"/>
      <c r="O6200" s="192"/>
      <c r="P6200" s="192"/>
      <c r="Q6200" s="192"/>
      <c r="R6200" s="192"/>
      <c r="S6200" s="192"/>
      <c r="T6200" s="193"/>
      <c r="AT6200" s="189" t="s">
        <v>197</v>
      </c>
      <c r="AU6200" s="189" t="s">
        <v>80</v>
      </c>
      <c r="AV6200" s="12" t="s">
        <v>22</v>
      </c>
      <c r="AW6200" s="12" t="s">
        <v>35</v>
      </c>
      <c r="AX6200" s="12" t="s">
        <v>72</v>
      </c>
      <c r="AY6200" s="189" t="s">
        <v>177</v>
      </c>
    </row>
    <row r="6201" spans="2:65" s="12" customFormat="1" x14ac:dyDescent="0.3">
      <c r="B6201" s="186"/>
      <c r="D6201" s="178" t="s">
        <v>197</v>
      </c>
      <c r="E6201" s="187" t="s">
        <v>3</v>
      </c>
      <c r="F6201" s="188" t="s">
        <v>1592</v>
      </c>
      <c r="H6201" s="189" t="s">
        <v>3</v>
      </c>
      <c r="I6201" s="190"/>
      <c r="L6201" s="186"/>
      <c r="M6201" s="191"/>
      <c r="N6201" s="192"/>
      <c r="O6201" s="192"/>
      <c r="P6201" s="192"/>
      <c r="Q6201" s="192"/>
      <c r="R6201" s="192"/>
      <c r="S6201" s="192"/>
      <c r="T6201" s="193"/>
      <c r="AT6201" s="189" t="s">
        <v>197</v>
      </c>
      <c r="AU6201" s="189" t="s">
        <v>80</v>
      </c>
      <c r="AV6201" s="12" t="s">
        <v>22</v>
      </c>
      <c r="AW6201" s="12" t="s">
        <v>35</v>
      </c>
      <c r="AX6201" s="12" t="s">
        <v>72</v>
      </c>
      <c r="AY6201" s="189" t="s">
        <v>177</v>
      </c>
    </row>
    <row r="6202" spans="2:65" s="11" customFormat="1" x14ac:dyDescent="0.3">
      <c r="B6202" s="177"/>
      <c r="D6202" s="178" t="s">
        <v>197</v>
      </c>
      <c r="E6202" s="179" t="s">
        <v>3</v>
      </c>
      <c r="F6202" s="180" t="s">
        <v>2331</v>
      </c>
      <c r="H6202" s="181">
        <v>1.99</v>
      </c>
      <c r="I6202" s="182"/>
      <c r="L6202" s="177"/>
      <c r="M6202" s="183"/>
      <c r="N6202" s="184"/>
      <c r="O6202" s="184"/>
      <c r="P6202" s="184"/>
      <c r="Q6202" s="184"/>
      <c r="R6202" s="184"/>
      <c r="S6202" s="184"/>
      <c r="T6202" s="185"/>
      <c r="AT6202" s="179" t="s">
        <v>197</v>
      </c>
      <c r="AU6202" s="179" t="s">
        <v>80</v>
      </c>
      <c r="AV6202" s="11" t="s">
        <v>80</v>
      </c>
      <c r="AW6202" s="11" t="s">
        <v>35</v>
      </c>
      <c r="AX6202" s="11" t="s">
        <v>72</v>
      </c>
      <c r="AY6202" s="179" t="s">
        <v>177</v>
      </c>
    </row>
    <row r="6203" spans="2:65" s="12" customFormat="1" x14ac:dyDescent="0.3">
      <c r="B6203" s="186"/>
      <c r="D6203" s="178" t="s">
        <v>197</v>
      </c>
      <c r="E6203" s="187" t="s">
        <v>3</v>
      </c>
      <c r="F6203" s="188" t="s">
        <v>1595</v>
      </c>
      <c r="H6203" s="189" t="s">
        <v>3</v>
      </c>
      <c r="I6203" s="190"/>
      <c r="L6203" s="186"/>
      <c r="M6203" s="191"/>
      <c r="N6203" s="192"/>
      <c r="O6203" s="192"/>
      <c r="P6203" s="192"/>
      <c r="Q6203" s="192"/>
      <c r="R6203" s="192"/>
      <c r="S6203" s="192"/>
      <c r="T6203" s="193"/>
      <c r="AT6203" s="189" t="s">
        <v>197</v>
      </c>
      <c r="AU6203" s="189" t="s">
        <v>80</v>
      </c>
      <c r="AV6203" s="12" t="s">
        <v>22</v>
      </c>
      <c r="AW6203" s="12" t="s">
        <v>35</v>
      </c>
      <c r="AX6203" s="12" t="s">
        <v>72</v>
      </c>
      <c r="AY6203" s="189" t="s">
        <v>177</v>
      </c>
    </row>
    <row r="6204" spans="2:65" s="12" customFormat="1" x14ac:dyDescent="0.3">
      <c r="B6204" s="186"/>
      <c r="D6204" s="178" t="s">
        <v>197</v>
      </c>
      <c r="E6204" s="187" t="s">
        <v>3</v>
      </c>
      <c r="F6204" s="188" t="s">
        <v>1596</v>
      </c>
      <c r="H6204" s="189" t="s">
        <v>3</v>
      </c>
      <c r="I6204" s="190"/>
      <c r="L6204" s="186"/>
      <c r="M6204" s="191"/>
      <c r="N6204" s="192"/>
      <c r="O6204" s="192"/>
      <c r="P6204" s="192"/>
      <c r="Q6204" s="192"/>
      <c r="R6204" s="192"/>
      <c r="S6204" s="192"/>
      <c r="T6204" s="193"/>
      <c r="AT6204" s="189" t="s">
        <v>197</v>
      </c>
      <c r="AU6204" s="189" t="s">
        <v>80</v>
      </c>
      <c r="AV6204" s="12" t="s">
        <v>22</v>
      </c>
      <c r="AW6204" s="12" t="s">
        <v>35</v>
      </c>
      <c r="AX6204" s="12" t="s">
        <v>72</v>
      </c>
      <c r="AY6204" s="189" t="s">
        <v>177</v>
      </c>
    </row>
    <row r="6205" spans="2:65" s="11" customFormat="1" x14ac:dyDescent="0.3">
      <c r="B6205" s="177"/>
      <c r="D6205" s="178" t="s">
        <v>197</v>
      </c>
      <c r="E6205" s="179" t="s">
        <v>3</v>
      </c>
      <c r="F6205" s="180" t="s">
        <v>2331</v>
      </c>
      <c r="H6205" s="181">
        <v>1.99</v>
      </c>
      <c r="I6205" s="182"/>
      <c r="L6205" s="177"/>
      <c r="M6205" s="183"/>
      <c r="N6205" s="184"/>
      <c r="O6205" s="184"/>
      <c r="P6205" s="184"/>
      <c r="Q6205" s="184"/>
      <c r="R6205" s="184"/>
      <c r="S6205" s="184"/>
      <c r="T6205" s="185"/>
      <c r="AT6205" s="179" t="s">
        <v>197</v>
      </c>
      <c r="AU6205" s="179" t="s">
        <v>80</v>
      </c>
      <c r="AV6205" s="11" t="s">
        <v>80</v>
      </c>
      <c r="AW6205" s="11" t="s">
        <v>35</v>
      </c>
      <c r="AX6205" s="11" t="s">
        <v>72</v>
      </c>
      <c r="AY6205" s="179" t="s">
        <v>177</v>
      </c>
    </row>
    <row r="6206" spans="2:65" s="12" customFormat="1" x14ac:dyDescent="0.3">
      <c r="B6206" s="186"/>
      <c r="D6206" s="178" t="s">
        <v>197</v>
      </c>
      <c r="E6206" s="187" t="s">
        <v>3</v>
      </c>
      <c r="F6206" s="188" t="s">
        <v>1597</v>
      </c>
      <c r="H6206" s="189" t="s">
        <v>3</v>
      </c>
      <c r="I6206" s="190"/>
      <c r="L6206" s="186"/>
      <c r="M6206" s="191"/>
      <c r="N6206" s="192"/>
      <c r="O6206" s="192"/>
      <c r="P6206" s="192"/>
      <c r="Q6206" s="192"/>
      <c r="R6206" s="192"/>
      <c r="S6206" s="192"/>
      <c r="T6206" s="193"/>
      <c r="AT6206" s="189" t="s">
        <v>197</v>
      </c>
      <c r="AU6206" s="189" t="s">
        <v>80</v>
      </c>
      <c r="AV6206" s="12" t="s">
        <v>22</v>
      </c>
      <c r="AW6206" s="12" t="s">
        <v>35</v>
      </c>
      <c r="AX6206" s="12" t="s">
        <v>72</v>
      </c>
      <c r="AY6206" s="189" t="s">
        <v>177</v>
      </c>
    </row>
    <row r="6207" spans="2:65" s="12" customFormat="1" x14ac:dyDescent="0.3">
      <c r="B6207" s="186"/>
      <c r="D6207" s="178" t="s">
        <v>197</v>
      </c>
      <c r="E6207" s="187" t="s">
        <v>3</v>
      </c>
      <c r="F6207" s="188" t="s">
        <v>1598</v>
      </c>
      <c r="H6207" s="189" t="s">
        <v>3</v>
      </c>
      <c r="I6207" s="190"/>
      <c r="L6207" s="186"/>
      <c r="M6207" s="191"/>
      <c r="N6207" s="192"/>
      <c r="O6207" s="192"/>
      <c r="P6207" s="192"/>
      <c r="Q6207" s="192"/>
      <c r="R6207" s="192"/>
      <c r="S6207" s="192"/>
      <c r="T6207" s="193"/>
      <c r="AT6207" s="189" t="s">
        <v>197</v>
      </c>
      <c r="AU6207" s="189" t="s">
        <v>80</v>
      </c>
      <c r="AV6207" s="12" t="s">
        <v>22</v>
      </c>
      <c r="AW6207" s="12" t="s">
        <v>35</v>
      </c>
      <c r="AX6207" s="12" t="s">
        <v>72</v>
      </c>
      <c r="AY6207" s="189" t="s">
        <v>177</v>
      </c>
    </row>
    <row r="6208" spans="2:65" s="11" customFormat="1" x14ac:dyDescent="0.3">
      <c r="B6208" s="177"/>
      <c r="D6208" s="178" t="s">
        <v>197</v>
      </c>
      <c r="E6208" s="179" t="s">
        <v>3</v>
      </c>
      <c r="F6208" s="180" t="s">
        <v>2332</v>
      </c>
      <c r="H6208" s="181">
        <v>11.41</v>
      </c>
      <c r="I6208" s="182"/>
      <c r="L6208" s="177"/>
      <c r="M6208" s="183"/>
      <c r="N6208" s="184"/>
      <c r="O6208" s="184"/>
      <c r="P6208" s="184"/>
      <c r="Q6208" s="184"/>
      <c r="R6208" s="184"/>
      <c r="S6208" s="184"/>
      <c r="T6208" s="185"/>
      <c r="AT6208" s="179" t="s">
        <v>197</v>
      </c>
      <c r="AU6208" s="179" t="s">
        <v>80</v>
      </c>
      <c r="AV6208" s="11" t="s">
        <v>80</v>
      </c>
      <c r="AW6208" s="11" t="s">
        <v>35</v>
      </c>
      <c r="AX6208" s="11" t="s">
        <v>72</v>
      </c>
      <c r="AY6208" s="179" t="s">
        <v>177</v>
      </c>
    </row>
    <row r="6209" spans="2:51" s="12" customFormat="1" x14ac:dyDescent="0.3">
      <c r="B6209" s="186"/>
      <c r="D6209" s="178" t="s">
        <v>197</v>
      </c>
      <c r="E6209" s="187" t="s">
        <v>3</v>
      </c>
      <c r="F6209" s="188" t="s">
        <v>1603</v>
      </c>
      <c r="H6209" s="189" t="s">
        <v>3</v>
      </c>
      <c r="I6209" s="190"/>
      <c r="L6209" s="186"/>
      <c r="M6209" s="191"/>
      <c r="N6209" s="192"/>
      <c r="O6209" s="192"/>
      <c r="P6209" s="192"/>
      <c r="Q6209" s="192"/>
      <c r="R6209" s="192"/>
      <c r="S6209" s="192"/>
      <c r="T6209" s="193"/>
      <c r="AT6209" s="189" t="s">
        <v>197</v>
      </c>
      <c r="AU6209" s="189" t="s">
        <v>80</v>
      </c>
      <c r="AV6209" s="12" t="s">
        <v>22</v>
      </c>
      <c r="AW6209" s="12" t="s">
        <v>35</v>
      </c>
      <c r="AX6209" s="12" t="s">
        <v>72</v>
      </c>
      <c r="AY6209" s="189" t="s">
        <v>177</v>
      </c>
    </row>
    <row r="6210" spans="2:51" s="12" customFormat="1" x14ac:dyDescent="0.3">
      <c r="B6210" s="186"/>
      <c r="D6210" s="178" t="s">
        <v>197</v>
      </c>
      <c r="E6210" s="187" t="s">
        <v>3</v>
      </c>
      <c r="F6210" s="188" t="s">
        <v>1604</v>
      </c>
      <c r="H6210" s="189" t="s">
        <v>3</v>
      </c>
      <c r="I6210" s="190"/>
      <c r="L6210" s="186"/>
      <c r="M6210" s="191"/>
      <c r="N6210" s="192"/>
      <c r="O6210" s="192"/>
      <c r="P6210" s="192"/>
      <c r="Q6210" s="192"/>
      <c r="R6210" s="192"/>
      <c r="S6210" s="192"/>
      <c r="T6210" s="193"/>
      <c r="AT6210" s="189" t="s">
        <v>197</v>
      </c>
      <c r="AU6210" s="189" t="s">
        <v>80</v>
      </c>
      <c r="AV6210" s="12" t="s">
        <v>22</v>
      </c>
      <c r="AW6210" s="12" t="s">
        <v>35</v>
      </c>
      <c r="AX6210" s="12" t="s">
        <v>72</v>
      </c>
      <c r="AY6210" s="189" t="s">
        <v>177</v>
      </c>
    </row>
    <row r="6211" spans="2:51" s="11" customFormat="1" x14ac:dyDescent="0.3">
      <c r="B6211" s="177"/>
      <c r="D6211" s="178" t="s">
        <v>197</v>
      </c>
      <c r="E6211" s="179" t="s">
        <v>3</v>
      </c>
      <c r="F6211" s="180" t="s">
        <v>2333</v>
      </c>
      <c r="H6211" s="181">
        <v>3.75</v>
      </c>
      <c r="I6211" s="182"/>
      <c r="L6211" s="177"/>
      <c r="M6211" s="183"/>
      <c r="N6211" s="184"/>
      <c r="O6211" s="184"/>
      <c r="P6211" s="184"/>
      <c r="Q6211" s="184"/>
      <c r="R6211" s="184"/>
      <c r="S6211" s="184"/>
      <c r="T6211" s="185"/>
      <c r="AT6211" s="179" t="s">
        <v>197</v>
      </c>
      <c r="AU6211" s="179" t="s">
        <v>80</v>
      </c>
      <c r="AV6211" s="11" t="s">
        <v>80</v>
      </c>
      <c r="AW6211" s="11" t="s">
        <v>35</v>
      </c>
      <c r="AX6211" s="11" t="s">
        <v>72</v>
      </c>
      <c r="AY6211" s="179" t="s">
        <v>177</v>
      </c>
    </row>
    <row r="6212" spans="2:51" s="12" customFormat="1" x14ac:dyDescent="0.3">
      <c r="B6212" s="186"/>
      <c r="D6212" s="178" t="s">
        <v>197</v>
      </c>
      <c r="E6212" s="187" t="s">
        <v>3</v>
      </c>
      <c r="F6212" s="188" t="s">
        <v>1607</v>
      </c>
      <c r="H6212" s="189" t="s">
        <v>3</v>
      </c>
      <c r="I6212" s="190"/>
      <c r="L6212" s="186"/>
      <c r="M6212" s="191"/>
      <c r="N6212" s="192"/>
      <c r="O6212" s="192"/>
      <c r="P6212" s="192"/>
      <c r="Q6212" s="192"/>
      <c r="R6212" s="192"/>
      <c r="S6212" s="192"/>
      <c r="T6212" s="193"/>
      <c r="AT6212" s="189" t="s">
        <v>197</v>
      </c>
      <c r="AU6212" s="189" t="s">
        <v>80</v>
      </c>
      <c r="AV6212" s="12" t="s">
        <v>22</v>
      </c>
      <c r="AW6212" s="12" t="s">
        <v>35</v>
      </c>
      <c r="AX6212" s="12" t="s">
        <v>72</v>
      </c>
      <c r="AY6212" s="189" t="s">
        <v>177</v>
      </c>
    </row>
    <row r="6213" spans="2:51" s="12" customFormat="1" x14ac:dyDescent="0.3">
      <c r="B6213" s="186"/>
      <c r="D6213" s="178" t="s">
        <v>197</v>
      </c>
      <c r="E6213" s="187" t="s">
        <v>3</v>
      </c>
      <c r="F6213" s="188" t="s">
        <v>1608</v>
      </c>
      <c r="H6213" s="189" t="s">
        <v>3</v>
      </c>
      <c r="I6213" s="190"/>
      <c r="L6213" s="186"/>
      <c r="M6213" s="191"/>
      <c r="N6213" s="192"/>
      <c r="O6213" s="192"/>
      <c r="P6213" s="192"/>
      <c r="Q6213" s="192"/>
      <c r="R6213" s="192"/>
      <c r="S6213" s="192"/>
      <c r="T6213" s="193"/>
      <c r="AT6213" s="189" t="s">
        <v>197</v>
      </c>
      <c r="AU6213" s="189" t="s">
        <v>80</v>
      </c>
      <c r="AV6213" s="12" t="s">
        <v>22</v>
      </c>
      <c r="AW6213" s="12" t="s">
        <v>35</v>
      </c>
      <c r="AX6213" s="12" t="s">
        <v>72</v>
      </c>
      <c r="AY6213" s="189" t="s">
        <v>177</v>
      </c>
    </row>
    <row r="6214" spans="2:51" s="11" customFormat="1" x14ac:dyDescent="0.3">
      <c r="B6214" s="177"/>
      <c r="D6214" s="178" t="s">
        <v>197</v>
      </c>
      <c r="E6214" s="179" t="s">
        <v>3</v>
      </c>
      <c r="F6214" s="180" t="s">
        <v>2334</v>
      </c>
      <c r="H6214" s="181">
        <v>5.91</v>
      </c>
      <c r="I6214" s="182"/>
      <c r="L6214" s="177"/>
      <c r="M6214" s="183"/>
      <c r="N6214" s="184"/>
      <c r="O6214" s="184"/>
      <c r="P6214" s="184"/>
      <c r="Q6214" s="184"/>
      <c r="R6214" s="184"/>
      <c r="S6214" s="184"/>
      <c r="T6214" s="185"/>
      <c r="AT6214" s="179" t="s">
        <v>197</v>
      </c>
      <c r="AU6214" s="179" t="s">
        <v>80</v>
      </c>
      <c r="AV6214" s="11" t="s">
        <v>80</v>
      </c>
      <c r="AW6214" s="11" t="s">
        <v>35</v>
      </c>
      <c r="AX6214" s="11" t="s">
        <v>72</v>
      </c>
      <c r="AY6214" s="179" t="s">
        <v>177</v>
      </c>
    </row>
    <row r="6215" spans="2:51" s="12" customFormat="1" x14ac:dyDescent="0.3">
      <c r="B6215" s="186"/>
      <c r="D6215" s="178" t="s">
        <v>197</v>
      </c>
      <c r="E6215" s="187" t="s">
        <v>3</v>
      </c>
      <c r="F6215" s="188" t="s">
        <v>1615</v>
      </c>
      <c r="H6215" s="189" t="s">
        <v>3</v>
      </c>
      <c r="I6215" s="190"/>
      <c r="L6215" s="186"/>
      <c r="M6215" s="191"/>
      <c r="N6215" s="192"/>
      <c r="O6215" s="192"/>
      <c r="P6215" s="192"/>
      <c r="Q6215" s="192"/>
      <c r="R6215" s="192"/>
      <c r="S6215" s="192"/>
      <c r="T6215" s="193"/>
      <c r="AT6215" s="189" t="s">
        <v>197</v>
      </c>
      <c r="AU6215" s="189" t="s">
        <v>80</v>
      </c>
      <c r="AV6215" s="12" t="s">
        <v>22</v>
      </c>
      <c r="AW6215" s="12" t="s">
        <v>35</v>
      </c>
      <c r="AX6215" s="12" t="s">
        <v>72</v>
      </c>
      <c r="AY6215" s="189" t="s">
        <v>177</v>
      </c>
    </row>
    <row r="6216" spans="2:51" s="12" customFormat="1" x14ac:dyDescent="0.3">
      <c r="B6216" s="186"/>
      <c r="D6216" s="178" t="s">
        <v>197</v>
      </c>
      <c r="E6216" s="187" t="s">
        <v>3</v>
      </c>
      <c r="F6216" s="188" t="s">
        <v>1616</v>
      </c>
      <c r="H6216" s="189" t="s">
        <v>3</v>
      </c>
      <c r="I6216" s="190"/>
      <c r="L6216" s="186"/>
      <c r="M6216" s="191"/>
      <c r="N6216" s="192"/>
      <c r="O6216" s="192"/>
      <c r="P6216" s="192"/>
      <c r="Q6216" s="192"/>
      <c r="R6216" s="192"/>
      <c r="S6216" s="192"/>
      <c r="T6216" s="193"/>
      <c r="AT6216" s="189" t="s">
        <v>197</v>
      </c>
      <c r="AU6216" s="189" t="s">
        <v>80</v>
      </c>
      <c r="AV6216" s="12" t="s">
        <v>22</v>
      </c>
      <c r="AW6216" s="12" t="s">
        <v>35</v>
      </c>
      <c r="AX6216" s="12" t="s">
        <v>72</v>
      </c>
      <c r="AY6216" s="189" t="s">
        <v>177</v>
      </c>
    </row>
    <row r="6217" spans="2:51" s="11" customFormat="1" x14ac:dyDescent="0.3">
      <c r="B6217" s="177"/>
      <c r="D6217" s="178" t="s">
        <v>197</v>
      </c>
      <c r="E6217" s="179" t="s">
        <v>3</v>
      </c>
      <c r="F6217" s="180" t="s">
        <v>2335</v>
      </c>
      <c r="H6217" s="181">
        <v>2.98</v>
      </c>
      <c r="I6217" s="182"/>
      <c r="L6217" s="177"/>
      <c r="M6217" s="183"/>
      <c r="N6217" s="184"/>
      <c r="O6217" s="184"/>
      <c r="P6217" s="184"/>
      <c r="Q6217" s="184"/>
      <c r="R6217" s="184"/>
      <c r="S6217" s="184"/>
      <c r="T6217" s="185"/>
      <c r="AT6217" s="179" t="s">
        <v>197</v>
      </c>
      <c r="AU6217" s="179" t="s">
        <v>80</v>
      </c>
      <c r="AV6217" s="11" t="s">
        <v>80</v>
      </c>
      <c r="AW6217" s="11" t="s">
        <v>35</v>
      </c>
      <c r="AX6217" s="11" t="s">
        <v>72</v>
      </c>
      <c r="AY6217" s="179" t="s">
        <v>177</v>
      </c>
    </row>
    <row r="6218" spans="2:51" s="12" customFormat="1" x14ac:dyDescent="0.3">
      <c r="B6218" s="186"/>
      <c r="D6218" s="178" t="s">
        <v>197</v>
      </c>
      <c r="E6218" s="187" t="s">
        <v>3</v>
      </c>
      <c r="F6218" s="188" t="s">
        <v>1623</v>
      </c>
      <c r="H6218" s="189" t="s">
        <v>3</v>
      </c>
      <c r="I6218" s="190"/>
      <c r="L6218" s="186"/>
      <c r="M6218" s="191"/>
      <c r="N6218" s="192"/>
      <c r="O6218" s="192"/>
      <c r="P6218" s="192"/>
      <c r="Q6218" s="192"/>
      <c r="R6218" s="192"/>
      <c r="S6218" s="192"/>
      <c r="T6218" s="193"/>
      <c r="AT6218" s="189" t="s">
        <v>197</v>
      </c>
      <c r="AU6218" s="189" t="s">
        <v>80</v>
      </c>
      <c r="AV6218" s="12" t="s">
        <v>22</v>
      </c>
      <c r="AW6218" s="12" t="s">
        <v>35</v>
      </c>
      <c r="AX6218" s="12" t="s">
        <v>72</v>
      </c>
      <c r="AY6218" s="189" t="s">
        <v>177</v>
      </c>
    </row>
    <row r="6219" spans="2:51" s="12" customFormat="1" x14ac:dyDescent="0.3">
      <c r="B6219" s="186"/>
      <c r="D6219" s="178" t="s">
        <v>197</v>
      </c>
      <c r="E6219" s="187" t="s">
        <v>3</v>
      </c>
      <c r="F6219" s="188" t="s">
        <v>1624</v>
      </c>
      <c r="H6219" s="189" t="s">
        <v>3</v>
      </c>
      <c r="I6219" s="190"/>
      <c r="L6219" s="186"/>
      <c r="M6219" s="191"/>
      <c r="N6219" s="192"/>
      <c r="O6219" s="192"/>
      <c r="P6219" s="192"/>
      <c r="Q6219" s="192"/>
      <c r="R6219" s="192"/>
      <c r="S6219" s="192"/>
      <c r="T6219" s="193"/>
      <c r="AT6219" s="189" t="s">
        <v>197</v>
      </c>
      <c r="AU6219" s="189" t="s">
        <v>80</v>
      </c>
      <c r="AV6219" s="12" t="s">
        <v>22</v>
      </c>
      <c r="AW6219" s="12" t="s">
        <v>35</v>
      </c>
      <c r="AX6219" s="12" t="s">
        <v>72</v>
      </c>
      <c r="AY6219" s="189" t="s">
        <v>177</v>
      </c>
    </row>
    <row r="6220" spans="2:51" s="11" customFormat="1" x14ac:dyDescent="0.3">
      <c r="B6220" s="177"/>
      <c r="D6220" s="178" t="s">
        <v>197</v>
      </c>
      <c r="E6220" s="179" t="s">
        <v>3</v>
      </c>
      <c r="F6220" s="180" t="s">
        <v>2336</v>
      </c>
      <c r="H6220" s="181">
        <v>5.63</v>
      </c>
      <c r="I6220" s="182"/>
      <c r="L6220" s="177"/>
      <c r="M6220" s="183"/>
      <c r="N6220" s="184"/>
      <c r="O6220" s="184"/>
      <c r="P6220" s="184"/>
      <c r="Q6220" s="184"/>
      <c r="R6220" s="184"/>
      <c r="S6220" s="184"/>
      <c r="T6220" s="185"/>
      <c r="AT6220" s="179" t="s">
        <v>197</v>
      </c>
      <c r="AU6220" s="179" t="s">
        <v>80</v>
      </c>
      <c r="AV6220" s="11" t="s">
        <v>80</v>
      </c>
      <c r="AW6220" s="11" t="s">
        <v>35</v>
      </c>
      <c r="AX6220" s="11" t="s">
        <v>72</v>
      </c>
      <c r="AY6220" s="179" t="s">
        <v>177</v>
      </c>
    </row>
    <row r="6221" spans="2:51" s="12" customFormat="1" x14ac:dyDescent="0.3">
      <c r="B6221" s="186"/>
      <c r="D6221" s="178" t="s">
        <v>197</v>
      </c>
      <c r="E6221" s="187" t="s">
        <v>3</v>
      </c>
      <c r="F6221" s="188" t="s">
        <v>1646</v>
      </c>
      <c r="H6221" s="189" t="s">
        <v>3</v>
      </c>
      <c r="I6221" s="190"/>
      <c r="L6221" s="186"/>
      <c r="M6221" s="191"/>
      <c r="N6221" s="192"/>
      <c r="O6221" s="192"/>
      <c r="P6221" s="192"/>
      <c r="Q6221" s="192"/>
      <c r="R6221" s="192"/>
      <c r="S6221" s="192"/>
      <c r="T6221" s="193"/>
      <c r="AT6221" s="189" t="s">
        <v>197</v>
      </c>
      <c r="AU6221" s="189" t="s">
        <v>80</v>
      </c>
      <c r="AV6221" s="12" t="s">
        <v>22</v>
      </c>
      <c r="AW6221" s="12" t="s">
        <v>35</v>
      </c>
      <c r="AX6221" s="12" t="s">
        <v>72</v>
      </c>
      <c r="AY6221" s="189" t="s">
        <v>177</v>
      </c>
    </row>
    <row r="6222" spans="2:51" s="12" customFormat="1" x14ac:dyDescent="0.3">
      <c r="B6222" s="186"/>
      <c r="D6222" s="178" t="s">
        <v>197</v>
      </c>
      <c r="E6222" s="187" t="s">
        <v>3</v>
      </c>
      <c r="F6222" s="188" t="s">
        <v>1647</v>
      </c>
      <c r="H6222" s="189" t="s">
        <v>3</v>
      </c>
      <c r="I6222" s="190"/>
      <c r="L6222" s="186"/>
      <c r="M6222" s="191"/>
      <c r="N6222" s="192"/>
      <c r="O6222" s="192"/>
      <c r="P6222" s="192"/>
      <c r="Q6222" s="192"/>
      <c r="R6222" s="192"/>
      <c r="S6222" s="192"/>
      <c r="T6222" s="193"/>
      <c r="AT6222" s="189" t="s">
        <v>197</v>
      </c>
      <c r="AU6222" s="189" t="s">
        <v>80</v>
      </c>
      <c r="AV6222" s="12" t="s">
        <v>22</v>
      </c>
      <c r="AW6222" s="12" t="s">
        <v>35</v>
      </c>
      <c r="AX6222" s="12" t="s">
        <v>72</v>
      </c>
      <c r="AY6222" s="189" t="s">
        <v>177</v>
      </c>
    </row>
    <row r="6223" spans="2:51" s="11" customFormat="1" x14ac:dyDescent="0.3">
      <c r="B6223" s="177"/>
      <c r="D6223" s="178" t="s">
        <v>197</v>
      </c>
      <c r="E6223" s="179" t="s">
        <v>3</v>
      </c>
      <c r="F6223" s="180" t="s">
        <v>2974</v>
      </c>
      <c r="H6223" s="181">
        <v>35.799999999999997</v>
      </c>
      <c r="I6223" s="182"/>
      <c r="L6223" s="177"/>
      <c r="M6223" s="183"/>
      <c r="N6223" s="184"/>
      <c r="O6223" s="184"/>
      <c r="P6223" s="184"/>
      <c r="Q6223" s="184"/>
      <c r="R6223" s="184"/>
      <c r="S6223" s="184"/>
      <c r="T6223" s="185"/>
      <c r="AT6223" s="179" t="s">
        <v>197</v>
      </c>
      <c r="AU6223" s="179" t="s">
        <v>80</v>
      </c>
      <c r="AV6223" s="11" t="s">
        <v>80</v>
      </c>
      <c r="AW6223" s="11" t="s">
        <v>35</v>
      </c>
      <c r="AX6223" s="11" t="s">
        <v>72</v>
      </c>
      <c r="AY6223" s="179" t="s">
        <v>177</v>
      </c>
    </row>
    <row r="6224" spans="2:51" s="12" customFormat="1" x14ac:dyDescent="0.3">
      <c r="B6224" s="186"/>
      <c r="D6224" s="178" t="s">
        <v>197</v>
      </c>
      <c r="E6224" s="187" t="s">
        <v>3</v>
      </c>
      <c r="F6224" s="188" t="s">
        <v>1652</v>
      </c>
      <c r="H6224" s="189" t="s">
        <v>3</v>
      </c>
      <c r="I6224" s="190"/>
      <c r="L6224" s="186"/>
      <c r="M6224" s="191"/>
      <c r="N6224" s="192"/>
      <c r="O6224" s="192"/>
      <c r="P6224" s="192"/>
      <c r="Q6224" s="192"/>
      <c r="R6224" s="192"/>
      <c r="S6224" s="192"/>
      <c r="T6224" s="193"/>
      <c r="AT6224" s="189" t="s">
        <v>197</v>
      </c>
      <c r="AU6224" s="189" t="s">
        <v>80</v>
      </c>
      <c r="AV6224" s="12" t="s">
        <v>22</v>
      </c>
      <c r="AW6224" s="12" t="s">
        <v>35</v>
      </c>
      <c r="AX6224" s="12" t="s">
        <v>72</v>
      </c>
      <c r="AY6224" s="189" t="s">
        <v>177</v>
      </c>
    </row>
    <row r="6225" spans="2:51" s="12" customFormat="1" x14ac:dyDescent="0.3">
      <c r="B6225" s="186"/>
      <c r="D6225" s="178" t="s">
        <v>197</v>
      </c>
      <c r="E6225" s="187" t="s">
        <v>3</v>
      </c>
      <c r="F6225" s="188" t="s">
        <v>1653</v>
      </c>
      <c r="H6225" s="189" t="s">
        <v>3</v>
      </c>
      <c r="I6225" s="190"/>
      <c r="L6225" s="186"/>
      <c r="M6225" s="191"/>
      <c r="N6225" s="192"/>
      <c r="O6225" s="192"/>
      <c r="P6225" s="192"/>
      <c r="Q6225" s="192"/>
      <c r="R6225" s="192"/>
      <c r="S6225" s="192"/>
      <c r="T6225" s="193"/>
      <c r="AT6225" s="189" t="s">
        <v>197</v>
      </c>
      <c r="AU6225" s="189" t="s">
        <v>80</v>
      </c>
      <c r="AV6225" s="12" t="s">
        <v>22</v>
      </c>
      <c r="AW6225" s="12" t="s">
        <v>35</v>
      </c>
      <c r="AX6225" s="12" t="s">
        <v>72</v>
      </c>
      <c r="AY6225" s="189" t="s">
        <v>177</v>
      </c>
    </row>
    <row r="6226" spans="2:51" s="11" customFormat="1" x14ac:dyDescent="0.3">
      <c r="B6226" s="177"/>
      <c r="D6226" s="178" t="s">
        <v>197</v>
      </c>
      <c r="E6226" s="179" t="s">
        <v>3</v>
      </c>
      <c r="F6226" s="180" t="s">
        <v>2337</v>
      </c>
      <c r="H6226" s="181">
        <v>150.63</v>
      </c>
      <c r="I6226" s="182"/>
      <c r="L6226" s="177"/>
      <c r="M6226" s="183"/>
      <c r="N6226" s="184"/>
      <c r="O6226" s="184"/>
      <c r="P6226" s="184"/>
      <c r="Q6226" s="184"/>
      <c r="R6226" s="184"/>
      <c r="S6226" s="184"/>
      <c r="T6226" s="185"/>
      <c r="AT6226" s="179" t="s">
        <v>197</v>
      </c>
      <c r="AU6226" s="179" t="s">
        <v>80</v>
      </c>
      <c r="AV6226" s="11" t="s">
        <v>80</v>
      </c>
      <c r="AW6226" s="11" t="s">
        <v>35</v>
      </c>
      <c r="AX6226" s="11" t="s">
        <v>72</v>
      </c>
      <c r="AY6226" s="179" t="s">
        <v>177</v>
      </c>
    </row>
    <row r="6227" spans="2:51" s="12" customFormat="1" x14ac:dyDescent="0.3">
      <c r="B6227" s="186"/>
      <c r="D6227" s="178" t="s">
        <v>197</v>
      </c>
      <c r="E6227" s="187" t="s">
        <v>3</v>
      </c>
      <c r="F6227" s="188" t="s">
        <v>1656</v>
      </c>
      <c r="H6227" s="189" t="s">
        <v>3</v>
      </c>
      <c r="I6227" s="190"/>
      <c r="L6227" s="186"/>
      <c r="M6227" s="191"/>
      <c r="N6227" s="192"/>
      <c r="O6227" s="192"/>
      <c r="P6227" s="192"/>
      <c r="Q6227" s="192"/>
      <c r="R6227" s="192"/>
      <c r="S6227" s="192"/>
      <c r="T6227" s="193"/>
      <c r="AT6227" s="189" t="s">
        <v>197</v>
      </c>
      <c r="AU6227" s="189" t="s">
        <v>80</v>
      </c>
      <c r="AV6227" s="12" t="s">
        <v>22</v>
      </c>
      <c r="AW6227" s="12" t="s">
        <v>35</v>
      </c>
      <c r="AX6227" s="12" t="s">
        <v>72</v>
      </c>
      <c r="AY6227" s="189" t="s">
        <v>177</v>
      </c>
    </row>
    <row r="6228" spans="2:51" s="12" customFormat="1" x14ac:dyDescent="0.3">
      <c r="B6228" s="186"/>
      <c r="D6228" s="178" t="s">
        <v>197</v>
      </c>
      <c r="E6228" s="187" t="s">
        <v>3</v>
      </c>
      <c r="F6228" s="188" t="s">
        <v>1657</v>
      </c>
      <c r="H6228" s="189" t="s">
        <v>3</v>
      </c>
      <c r="I6228" s="190"/>
      <c r="L6228" s="186"/>
      <c r="M6228" s="191"/>
      <c r="N6228" s="192"/>
      <c r="O6228" s="192"/>
      <c r="P6228" s="192"/>
      <c r="Q6228" s="192"/>
      <c r="R6228" s="192"/>
      <c r="S6228" s="192"/>
      <c r="T6228" s="193"/>
      <c r="AT6228" s="189" t="s">
        <v>197</v>
      </c>
      <c r="AU6228" s="189" t="s">
        <v>80</v>
      </c>
      <c r="AV6228" s="12" t="s">
        <v>22</v>
      </c>
      <c r="AW6228" s="12" t="s">
        <v>35</v>
      </c>
      <c r="AX6228" s="12" t="s">
        <v>72</v>
      </c>
      <c r="AY6228" s="189" t="s">
        <v>177</v>
      </c>
    </row>
    <row r="6229" spans="2:51" s="11" customFormat="1" x14ac:dyDescent="0.3">
      <c r="B6229" s="177"/>
      <c r="D6229" s="178" t="s">
        <v>197</v>
      </c>
      <c r="E6229" s="179" t="s">
        <v>3</v>
      </c>
      <c r="F6229" s="180" t="s">
        <v>2354</v>
      </c>
      <c r="H6229" s="181">
        <v>39.65</v>
      </c>
      <c r="I6229" s="182"/>
      <c r="L6229" s="177"/>
      <c r="M6229" s="183"/>
      <c r="N6229" s="184"/>
      <c r="O6229" s="184"/>
      <c r="P6229" s="184"/>
      <c r="Q6229" s="184"/>
      <c r="R6229" s="184"/>
      <c r="S6229" s="184"/>
      <c r="T6229" s="185"/>
      <c r="AT6229" s="179" t="s">
        <v>197</v>
      </c>
      <c r="AU6229" s="179" t="s">
        <v>80</v>
      </c>
      <c r="AV6229" s="11" t="s">
        <v>80</v>
      </c>
      <c r="AW6229" s="11" t="s">
        <v>35</v>
      </c>
      <c r="AX6229" s="11" t="s">
        <v>72</v>
      </c>
      <c r="AY6229" s="179" t="s">
        <v>177</v>
      </c>
    </row>
    <row r="6230" spans="2:51" s="12" customFormat="1" x14ac:dyDescent="0.3">
      <c r="B6230" s="186"/>
      <c r="D6230" s="178" t="s">
        <v>197</v>
      </c>
      <c r="E6230" s="187" t="s">
        <v>3</v>
      </c>
      <c r="F6230" s="188" t="s">
        <v>1660</v>
      </c>
      <c r="H6230" s="189" t="s">
        <v>3</v>
      </c>
      <c r="I6230" s="190"/>
      <c r="L6230" s="186"/>
      <c r="M6230" s="191"/>
      <c r="N6230" s="192"/>
      <c r="O6230" s="192"/>
      <c r="P6230" s="192"/>
      <c r="Q6230" s="192"/>
      <c r="R6230" s="192"/>
      <c r="S6230" s="192"/>
      <c r="T6230" s="193"/>
      <c r="AT6230" s="189" t="s">
        <v>197</v>
      </c>
      <c r="AU6230" s="189" t="s">
        <v>80</v>
      </c>
      <c r="AV6230" s="12" t="s">
        <v>22</v>
      </c>
      <c r="AW6230" s="12" t="s">
        <v>35</v>
      </c>
      <c r="AX6230" s="12" t="s">
        <v>72</v>
      </c>
      <c r="AY6230" s="189" t="s">
        <v>177</v>
      </c>
    </row>
    <row r="6231" spans="2:51" s="12" customFormat="1" x14ac:dyDescent="0.3">
      <c r="B6231" s="186"/>
      <c r="D6231" s="178" t="s">
        <v>197</v>
      </c>
      <c r="E6231" s="187" t="s">
        <v>3</v>
      </c>
      <c r="F6231" s="188" t="s">
        <v>1661</v>
      </c>
      <c r="H6231" s="189" t="s">
        <v>3</v>
      </c>
      <c r="I6231" s="190"/>
      <c r="L6231" s="186"/>
      <c r="M6231" s="191"/>
      <c r="N6231" s="192"/>
      <c r="O6231" s="192"/>
      <c r="P6231" s="192"/>
      <c r="Q6231" s="192"/>
      <c r="R6231" s="192"/>
      <c r="S6231" s="192"/>
      <c r="T6231" s="193"/>
      <c r="AT6231" s="189" t="s">
        <v>197</v>
      </c>
      <c r="AU6231" s="189" t="s">
        <v>80</v>
      </c>
      <c r="AV6231" s="12" t="s">
        <v>22</v>
      </c>
      <c r="AW6231" s="12" t="s">
        <v>35</v>
      </c>
      <c r="AX6231" s="12" t="s">
        <v>72</v>
      </c>
      <c r="AY6231" s="189" t="s">
        <v>177</v>
      </c>
    </row>
    <row r="6232" spans="2:51" s="11" customFormat="1" x14ac:dyDescent="0.3">
      <c r="B6232" s="177"/>
      <c r="D6232" s="178" t="s">
        <v>197</v>
      </c>
      <c r="E6232" s="179" t="s">
        <v>3</v>
      </c>
      <c r="F6232" s="180" t="s">
        <v>2338</v>
      </c>
      <c r="H6232" s="181">
        <v>8.58</v>
      </c>
      <c r="I6232" s="182"/>
      <c r="L6232" s="177"/>
      <c r="M6232" s="183"/>
      <c r="N6232" s="184"/>
      <c r="O6232" s="184"/>
      <c r="P6232" s="184"/>
      <c r="Q6232" s="184"/>
      <c r="R6232" s="184"/>
      <c r="S6232" s="184"/>
      <c r="T6232" s="185"/>
      <c r="AT6232" s="179" t="s">
        <v>197</v>
      </c>
      <c r="AU6232" s="179" t="s">
        <v>80</v>
      </c>
      <c r="AV6232" s="11" t="s">
        <v>80</v>
      </c>
      <c r="AW6232" s="11" t="s">
        <v>35</v>
      </c>
      <c r="AX6232" s="11" t="s">
        <v>72</v>
      </c>
      <c r="AY6232" s="179" t="s">
        <v>177</v>
      </c>
    </row>
    <row r="6233" spans="2:51" s="12" customFormat="1" x14ac:dyDescent="0.3">
      <c r="B6233" s="186"/>
      <c r="D6233" s="178" t="s">
        <v>197</v>
      </c>
      <c r="E6233" s="187" t="s">
        <v>3</v>
      </c>
      <c r="F6233" s="188" t="s">
        <v>1671</v>
      </c>
      <c r="H6233" s="189" t="s">
        <v>3</v>
      </c>
      <c r="I6233" s="190"/>
      <c r="L6233" s="186"/>
      <c r="M6233" s="191"/>
      <c r="N6233" s="192"/>
      <c r="O6233" s="192"/>
      <c r="P6233" s="192"/>
      <c r="Q6233" s="192"/>
      <c r="R6233" s="192"/>
      <c r="S6233" s="192"/>
      <c r="T6233" s="193"/>
      <c r="AT6233" s="189" t="s">
        <v>197</v>
      </c>
      <c r="AU6233" s="189" t="s">
        <v>80</v>
      </c>
      <c r="AV6233" s="12" t="s">
        <v>22</v>
      </c>
      <c r="AW6233" s="12" t="s">
        <v>35</v>
      </c>
      <c r="AX6233" s="12" t="s">
        <v>72</v>
      </c>
      <c r="AY6233" s="189" t="s">
        <v>177</v>
      </c>
    </row>
    <row r="6234" spans="2:51" s="12" customFormat="1" x14ac:dyDescent="0.3">
      <c r="B6234" s="186"/>
      <c r="D6234" s="178" t="s">
        <v>197</v>
      </c>
      <c r="E6234" s="187" t="s">
        <v>3</v>
      </c>
      <c r="F6234" s="188" t="s">
        <v>1672</v>
      </c>
      <c r="H6234" s="189" t="s">
        <v>3</v>
      </c>
      <c r="I6234" s="190"/>
      <c r="L6234" s="186"/>
      <c r="M6234" s="191"/>
      <c r="N6234" s="192"/>
      <c r="O6234" s="192"/>
      <c r="P6234" s="192"/>
      <c r="Q6234" s="192"/>
      <c r="R6234" s="192"/>
      <c r="S6234" s="192"/>
      <c r="T6234" s="193"/>
      <c r="AT6234" s="189" t="s">
        <v>197</v>
      </c>
      <c r="AU6234" s="189" t="s">
        <v>80</v>
      </c>
      <c r="AV6234" s="12" t="s">
        <v>22</v>
      </c>
      <c r="AW6234" s="12" t="s">
        <v>35</v>
      </c>
      <c r="AX6234" s="12" t="s">
        <v>72</v>
      </c>
      <c r="AY6234" s="189" t="s">
        <v>177</v>
      </c>
    </row>
    <row r="6235" spans="2:51" s="11" customFormat="1" x14ac:dyDescent="0.3">
      <c r="B6235" s="177"/>
      <c r="D6235" s="178" t="s">
        <v>197</v>
      </c>
      <c r="E6235" s="179" t="s">
        <v>3</v>
      </c>
      <c r="F6235" s="180" t="s">
        <v>2338</v>
      </c>
      <c r="H6235" s="181">
        <v>8.58</v>
      </c>
      <c r="I6235" s="182"/>
      <c r="L6235" s="177"/>
      <c r="M6235" s="183"/>
      <c r="N6235" s="184"/>
      <c r="O6235" s="184"/>
      <c r="P6235" s="184"/>
      <c r="Q6235" s="184"/>
      <c r="R6235" s="184"/>
      <c r="S6235" s="184"/>
      <c r="T6235" s="185"/>
      <c r="AT6235" s="179" t="s">
        <v>197</v>
      </c>
      <c r="AU6235" s="179" t="s">
        <v>80</v>
      </c>
      <c r="AV6235" s="11" t="s">
        <v>80</v>
      </c>
      <c r="AW6235" s="11" t="s">
        <v>35</v>
      </c>
      <c r="AX6235" s="11" t="s">
        <v>72</v>
      </c>
      <c r="AY6235" s="179" t="s">
        <v>177</v>
      </c>
    </row>
    <row r="6236" spans="2:51" s="12" customFormat="1" x14ac:dyDescent="0.3">
      <c r="B6236" s="186"/>
      <c r="D6236" s="178" t="s">
        <v>197</v>
      </c>
      <c r="E6236" s="187" t="s">
        <v>3</v>
      </c>
      <c r="F6236" s="188" t="s">
        <v>1676</v>
      </c>
      <c r="H6236" s="189" t="s">
        <v>3</v>
      </c>
      <c r="I6236" s="190"/>
      <c r="L6236" s="186"/>
      <c r="M6236" s="191"/>
      <c r="N6236" s="192"/>
      <c r="O6236" s="192"/>
      <c r="P6236" s="192"/>
      <c r="Q6236" s="192"/>
      <c r="R6236" s="192"/>
      <c r="S6236" s="192"/>
      <c r="T6236" s="193"/>
      <c r="AT6236" s="189" t="s">
        <v>197</v>
      </c>
      <c r="AU6236" s="189" t="s">
        <v>80</v>
      </c>
      <c r="AV6236" s="12" t="s">
        <v>22</v>
      </c>
      <c r="AW6236" s="12" t="s">
        <v>35</v>
      </c>
      <c r="AX6236" s="12" t="s">
        <v>72</v>
      </c>
      <c r="AY6236" s="189" t="s">
        <v>177</v>
      </c>
    </row>
    <row r="6237" spans="2:51" s="12" customFormat="1" x14ac:dyDescent="0.3">
      <c r="B6237" s="186"/>
      <c r="D6237" s="178" t="s">
        <v>197</v>
      </c>
      <c r="E6237" s="187" t="s">
        <v>3</v>
      </c>
      <c r="F6237" s="188" t="s">
        <v>1677</v>
      </c>
      <c r="H6237" s="189" t="s">
        <v>3</v>
      </c>
      <c r="I6237" s="190"/>
      <c r="L6237" s="186"/>
      <c r="M6237" s="191"/>
      <c r="N6237" s="192"/>
      <c r="O6237" s="192"/>
      <c r="P6237" s="192"/>
      <c r="Q6237" s="192"/>
      <c r="R6237" s="192"/>
      <c r="S6237" s="192"/>
      <c r="T6237" s="193"/>
      <c r="AT6237" s="189" t="s">
        <v>197</v>
      </c>
      <c r="AU6237" s="189" t="s">
        <v>80</v>
      </c>
      <c r="AV6237" s="12" t="s">
        <v>22</v>
      </c>
      <c r="AW6237" s="12" t="s">
        <v>35</v>
      </c>
      <c r="AX6237" s="12" t="s">
        <v>72</v>
      </c>
      <c r="AY6237" s="189" t="s">
        <v>177</v>
      </c>
    </row>
    <row r="6238" spans="2:51" s="11" customFormat="1" x14ac:dyDescent="0.3">
      <c r="B6238" s="177"/>
      <c r="D6238" s="178" t="s">
        <v>197</v>
      </c>
      <c r="E6238" s="179" t="s">
        <v>3</v>
      </c>
      <c r="F6238" s="180" t="s">
        <v>2339</v>
      </c>
      <c r="H6238" s="181">
        <v>16.27</v>
      </c>
      <c r="I6238" s="182"/>
      <c r="L6238" s="177"/>
      <c r="M6238" s="183"/>
      <c r="N6238" s="184"/>
      <c r="O6238" s="184"/>
      <c r="P6238" s="184"/>
      <c r="Q6238" s="184"/>
      <c r="R6238" s="184"/>
      <c r="S6238" s="184"/>
      <c r="T6238" s="185"/>
      <c r="AT6238" s="179" t="s">
        <v>197</v>
      </c>
      <c r="AU6238" s="179" t="s">
        <v>80</v>
      </c>
      <c r="AV6238" s="11" t="s">
        <v>80</v>
      </c>
      <c r="AW6238" s="11" t="s">
        <v>35</v>
      </c>
      <c r="AX6238" s="11" t="s">
        <v>72</v>
      </c>
      <c r="AY6238" s="179" t="s">
        <v>177</v>
      </c>
    </row>
    <row r="6239" spans="2:51" s="12" customFormat="1" x14ac:dyDescent="0.3">
      <c r="B6239" s="186"/>
      <c r="D6239" s="178" t="s">
        <v>197</v>
      </c>
      <c r="E6239" s="187" t="s">
        <v>3</v>
      </c>
      <c r="F6239" s="188" t="s">
        <v>1686</v>
      </c>
      <c r="H6239" s="189" t="s">
        <v>3</v>
      </c>
      <c r="I6239" s="190"/>
      <c r="L6239" s="186"/>
      <c r="M6239" s="191"/>
      <c r="N6239" s="192"/>
      <c r="O6239" s="192"/>
      <c r="P6239" s="192"/>
      <c r="Q6239" s="192"/>
      <c r="R6239" s="192"/>
      <c r="S6239" s="192"/>
      <c r="T6239" s="193"/>
      <c r="AT6239" s="189" t="s">
        <v>197</v>
      </c>
      <c r="AU6239" s="189" t="s">
        <v>80</v>
      </c>
      <c r="AV6239" s="12" t="s">
        <v>22</v>
      </c>
      <c r="AW6239" s="12" t="s">
        <v>35</v>
      </c>
      <c r="AX6239" s="12" t="s">
        <v>72</v>
      </c>
      <c r="AY6239" s="189" t="s">
        <v>177</v>
      </c>
    </row>
    <row r="6240" spans="2:51" s="12" customFormat="1" x14ac:dyDescent="0.3">
      <c r="B6240" s="186"/>
      <c r="D6240" s="178" t="s">
        <v>197</v>
      </c>
      <c r="E6240" s="187" t="s">
        <v>3</v>
      </c>
      <c r="F6240" s="188" t="s">
        <v>1687</v>
      </c>
      <c r="H6240" s="189" t="s">
        <v>3</v>
      </c>
      <c r="I6240" s="190"/>
      <c r="L6240" s="186"/>
      <c r="M6240" s="191"/>
      <c r="N6240" s="192"/>
      <c r="O6240" s="192"/>
      <c r="P6240" s="192"/>
      <c r="Q6240" s="192"/>
      <c r="R6240" s="192"/>
      <c r="S6240" s="192"/>
      <c r="T6240" s="193"/>
      <c r="AT6240" s="189" t="s">
        <v>197</v>
      </c>
      <c r="AU6240" s="189" t="s">
        <v>80</v>
      </c>
      <c r="AV6240" s="12" t="s">
        <v>22</v>
      </c>
      <c r="AW6240" s="12" t="s">
        <v>35</v>
      </c>
      <c r="AX6240" s="12" t="s">
        <v>72</v>
      </c>
      <c r="AY6240" s="189" t="s">
        <v>177</v>
      </c>
    </row>
    <row r="6241" spans="2:51" s="11" customFormat="1" x14ac:dyDescent="0.3">
      <c r="B6241" s="177"/>
      <c r="D6241" s="178" t="s">
        <v>197</v>
      </c>
      <c r="E6241" s="179" t="s">
        <v>3</v>
      </c>
      <c r="F6241" s="180" t="s">
        <v>2340</v>
      </c>
      <c r="H6241" s="181">
        <v>16.28</v>
      </c>
      <c r="I6241" s="182"/>
      <c r="L6241" s="177"/>
      <c r="M6241" s="183"/>
      <c r="N6241" s="184"/>
      <c r="O6241" s="184"/>
      <c r="P6241" s="184"/>
      <c r="Q6241" s="184"/>
      <c r="R6241" s="184"/>
      <c r="S6241" s="184"/>
      <c r="T6241" s="185"/>
      <c r="AT6241" s="179" t="s">
        <v>197</v>
      </c>
      <c r="AU6241" s="179" t="s">
        <v>80</v>
      </c>
      <c r="AV6241" s="11" t="s">
        <v>80</v>
      </c>
      <c r="AW6241" s="11" t="s">
        <v>35</v>
      </c>
      <c r="AX6241" s="11" t="s">
        <v>72</v>
      </c>
      <c r="AY6241" s="179" t="s">
        <v>177</v>
      </c>
    </row>
    <row r="6242" spans="2:51" s="12" customFormat="1" x14ac:dyDescent="0.3">
      <c r="B6242" s="186"/>
      <c r="D6242" s="178" t="s">
        <v>197</v>
      </c>
      <c r="E6242" s="187" t="s">
        <v>3</v>
      </c>
      <c r="F6242" s="188" t="s">
        <v>1689</v>
      </c>
      <c r="H6242" s="189" t="s">
        <v>3</v>
      </c>
      <c r="I6242" s="190"/>
      <c r="L6242" s="186"/>
      <c r="M6242" s="191"/>
      <c r="N6242" s="192"/>
      <c r="O6242" s="192"/>
      <c r="P6242" s="192"/>
      <c r="Q6242" s="192"/>
      <c r="R6242" s="192"/>
      <c r="S6242" s="192"/>
      <c r="T6242" s="193"/>
      <c r="AT6242" s="189" t="s">
        <v>197</v>
      </c>
      <c r="AU6242" s="189" t="s">
        <v>80</v>
      </c>
      <c r="AV6242" s="12" t="s">
        <v>22</v>
      </c>
      <c r="AW6242" s="12" t="s">
        <v>35</v>
      </c>
      <c r="AX6242" s="12" t="s">
        <v>72</v>
      </c>
      <c r="AY6242" s="189" t="s">
        <v>177</v>
      </c>
    </row>
    <row r="6243" spans="2:51" s="12" customFormat="1" x14ac:dyDescent="0.3">
      <c r="B6243" s="186"/>
      <c r="D6243" s="178" t="s">
        <v>197</v>
      </c>
      <c r="E6243" s="187" t="s">
        <v>3</v>
      </c>
      <c r="F6243" s="188" t="s">
        <v>1690</v>
      </c>
      <c r="H6243" s="189" t="s">
        <v>3</v>
      </c>
      <c r="I6243" s="190"/>
      <c r="L6243" s="186"/>
      <c r="M6243" s="191"/>
      <c r="N6243" s="192"/>
      <c r="O6243" s="192"/>
      <c r="P6243" s="192"/>
      <c r="Q6243" s="192"/>
      <c r="R6243" s="192"/>
      <c r="S6243" s="192"/>
      <c r="T6243" s="193"/>
      <c r="AT6243" s="189" t="s">
        <v>197</v>
      </c>
      <c r="AU6243" s="189" t="s">
        <v>80</v>
      </c>
      <c r="AV6243" s="12" t="s">
        <v>22</v>
      </c>
      <c r="AW6243" s="12" t="s">
        <v>35</v>
      </c>
      <c r="AX6243" s="12" t="s">
        <v>72</v>
      </c>
      <c r="AY6243" s="189" t="s">
        <v>177</v>
      </c>
    </row>
    <row r="6244" spans="2:51" s="11" customFormat="1" x14ac:dyDescent="0.3">
      <c r="B6244" s="177"/>
      <c r="D6244" s="178" t="s">
        <v>197</v>
      </c>
      <c r="E6244" s="179" t="s">
        <v>3</v>
      </c>
      <c r="F6244" s="180" t="s">
        <v>2341</v>
      </c>
      <c r="H6244" s="181">
        <v>21.39</v>
      </c>
      <c r="I6244" s="182"/>
      <c r="L6244" s="177"/>
      <c r="M6244" s="183"/>
      <c r="N6244" s="184"/>
      <c r="O6244" s="184"/>
      <c r="P6244" s="184"/>
      <c r="Q6244" s="184"/>
      <c r="R6244" s="184"/>
      <c r="S6244" s="184"/>
      <c r="T6244" s="185"/>
      <c r="AT6244" s="179" t="s">
        <v>197</v>
      </c>
      <c r="AU6244" s="179" t="s">
        <v>80</v>
      </c>
      <c r="AV6244" s="11" t="s">
        <v>80</v>
      </c>
      <c r="AW6244" s="11" t="s">
        <v>35</v>
      </c>
      <c r="AX6244" s="11" t="s">
        <v>72</v>
      </c>
      <c r="AY6244" s="179" t="s">
        <v>177</v>
      </c>
    </row>
    <row r="6245" spans="2:51" s="12" customFormat="1" x14ac:dyDescent="0.3">
      <c r="B6245" s="186"/>
      <c r="D6245" s="178" t="s">
        <v>197</v>
      </c>
      <c r="E6245" s="187" t="s">
        <v>3</v>
      </c>
      <c r="F6245" s="188" t="s">
        <v>1700</v>
      </c>
      <c r="H6245" s="189" t="s">
        <v>3</v>
      </c>
      <c r="I6245" s="190"/>
      <c r="L6245" s="186"/>
      <c r="M6245" s="191"/>
      <c r="N6245" s="192"/>
      <c r="O6245" s="192"/>
      <c r="P6245" s="192"/>
      <c r="Q6245" s="192"/>
      <c r="R6245" s="192"/>
      <c r="S6245" s="192"/>
      <c r="T6245" s="193"/>
      <c r="AT6245" s="189" t="s">
        <v>197</v>
      </c>
      <c r="AU6245" s="189" t="s">
        <v>80</v>
      </c>
      <c r="AV6245" s="12" t="s">
        <v>22</v>
      </c>
      <c r="AW6245" s="12" t="s">
        <v>35</v>
      </c>
      <c r="AX6245" s="12" t="s">
        <v>72</v>
      </c>
      <c r="AY6245" s="189" t="s">
        <v>177</v>
      </c>
    </row>
    <row r="6246" spans="2:51" s="12" customFormat="1" x14ac:dyDescent="0.3">
      <c r="B6246" s="186"/>
      <c r="D6246" s="178" t="s">
        <v>197</v>
      </c>
      <c r="E6246" s="187" t="s">
        <v>3</v>
      </c>
      <c r="F6246" s="188" t="s">
        <v>1701</v>
      </c>
      <c r="H6246" s="189" t="s">
        <v>3</v>
      </c>
      <c r="I6246" s="190"/>
      <c r="L6246" s="186"/>
      <c r="M6246" s="191"/>
      <c r="N6246" s="192"/>
      <c r="O6246" s="192"/>
      <c r="P6246" s="192"/>
      <c r="Q6246" s="192"/>
      <c r="R6246" s="192"/>
      <c r="S6246" s="192"/>
      <c r="T6246" s="193"/>
      <c r="AT6246" s="189" t="s">
        <v>197</v>
      </c>
      <c r="AU6246" s="189" t="s">
        <v>80</v>
      </c>
      <c r="AV6246" s="12" t="s">
        <v>22</v>
      </c>
      <c r="AW6246" s="12" t="s">
        <v>35</v>
      </c>
      <c r="AX6246" s="12" t="s">
        <v>72</v>
      </c>
      <c r="AY6246" s="189" t="s">
        <v>177</v>
      </c>
    </row>
    <row r="6247" spans="2:51" s="11" customFormat="1" x14ac:dyDescent="0.3">
      <c r="B6247" s="177"/>
      <c r="D6247" s="178" t="s">
        <v>197</v>
      </c>
      <c r="E6247" s="179" t="s">
        <v>3</v>
      </c>
      <c r="F6247" s="180" t="s">
        <v>2342</v>
      </c>
      <c r="H6247" s="181">
        <v>15.92</v>
      </c>
      <c r="I6247" s="182"/>
      <c r="L6247" s="177"/>
      <c r="M6247" s="183"/>
      <c r="N6247" s="184"/>
      <c r="O6247" s="184"/>
      <c r="P6247" s="184"/>
      <c r="Q6247" s="184"/>
      <c r="R6247" s="184"/>
      <c r="S6247" s="184"/>
      <c r="T6247" s="185"/>
      <c r="AT6247" s="179" t="s">
        <v>197</v>
      </c>
      <c r="AU6247" s="179" t="s">
        <v>80</v>
      </c>
      <c r="AV6247" s="11" t="s">
        <v>80</v>
      </c>
      <c r="AW6247" s="11" t="s">
        <v>35</v>
      </c>
      <c r="AX6247" s="11" t="s">
        <v>72</v>
      </c>
      <c r="AY6247" s="179" t="s">
        <v>177</v>
      </c>
    </row>
    <row r="6248" spans="2:51" s="12" customFormat="1" x14ac:dyDescent="0.3">
      <c r="B6248" s="186"/>
      <c r="D6248" s="178" t="s">
        <v>197</v>
      </c>
      <c r="E6248" s="187" t="s">
        <v>3</v>
      </c>
      <c r="F6248" s="188" t="s">
        <v>1703</v>
      </c>
      <c r="H6248" s="189" t="s">
        <v>3</v>
      </c>
      <c r="I6248" s="190"/>
      <c r="L6248" s="186"/>
      <c r="M6248" s="191"/>
      <c r="N6248" s="192"/>
      <c r="O6248" s="192"/>
      <c r="P6248" s="192"/>
      <c r="Q6248" s="192"/>
      <c r="R6248" s="192"/>
      <c r="S6248" s="192"/>
      <c r="T6248" s="193"/>
      <c r="AT6248" s="189" t="s">
        <v>197</v>
      </c>
      <c r="AU6248" s="189" t="s">
        <v>80</v>
      </c>
      <c r="AV6248" s="12" t="s">
        <v>22</v>
      </c>
      <c r="AW6248" s="12" t="s">
        <v>35</v>
      </c>
      <c r="AX6248" s="12" t="s">
        <v>72</v>
      </c>
      <c r="AY6248" s="189" t="s">
        <v>177</v>
      </c>
    </row>
    <row r="6249" spans="2:51" s="12" customFormat="1" x14ac:dyDescent="0.3">
      <c r="B6249" s="186"/>
      <c r="D6249" s="178" t="s">
        <v>197</v>
      </c>
      <c r="E6249" s="187" t="s">
        <v>3</v>
      </c>
      <c r="F6249" s="188" t="s">
        <v>1704</v>
      </c>
      <c r="H6249" s="189" t="s">
        <v>3</v>
      </c>
      <c r="I6249" s="190"/>
      <c r="L6249" s="186"/>
      <c r="M6249" s="191"/>
      <c r="N6249" s="192"/>
      <c r="O6249" s="192"/>
      <c r="P6249" s="192"/>
      <c r="Q6249" s="192"/>
      <c r="R6249" s="192"/>
      <c r="S6249" s="192"/>
      <c r="T6249" s="193"/>
      <c r="AT6249" s="189" t="s">
        <v>197</v>
      </c>
      <c r="AU6249" s="189" t="s">
        <v>80</v>
      </c>
      <c r="AV6249" s="12" t="s">
        <v>22</v>
      </c>
      <c r="AW6249" s="12" t="s">
        <v>35</v>
      </c>
      <c r="AX6249" s="12" t="s">
        <v>72</v>
      </c>
      <c r="AY6249" s="189" t="s">
        <v>177</v>
      </c>
    </row>
    <row r="6250" spans="2:51" s="11" customFormat="1" x14ac:dyDescent="0.3">
      <c r="B6250" s="177"/>
      <c r="D6250" s="178" t="s">
        <v>197</v>
      </c>
      <c r="E6250" s="179" t="s">
        <v>3</v>
      </c>
      <c r="F6250" s="180" t="s">
        <v>2343</v>
      </c>
      <c r="H6250" s="181">
        <v>16.72</v>
      </c>
      <c r="I6250" s="182"/>
      <c r="L6250" s="177"/>
      <c r="M6250" s="183"/>
      <c r="N6250" s="184"/>
      <c r="O6250" s="184"/>
      <c r="P6250" s="184"/>
      <c r="Q6250" s="184"/>
      <c r="R6250" s="184"/>
      <c r="S6250" s="184"/>
      <c r="T6250" s="185"/>
      <c r="AT6250" s="179" t="s">
        <v>197</v>
      </c>
      <c r="AU6250" s="179" t="s">
        <v>80</v>
      </c>
      <c r="AV6250" s="11" t="s">
        <v>80</v>
      </c>
      <c r="AW6250" s="11" t="s">
        <v>35</v>
      </c>
      <c r="AX6250" s="11" t="s">
        <v>72</v>
      </c>
      <c r="AY6250" s="179" t="s">
        <v>177</v>
      </c>
    </row>
    <row r="6251" spans="2:51" s="12" customFormat="1" x14ac:dyDescent="0.3">
      <c r="B6251" s="186"/>
      <c r="D6251" s="178" t="s">
        <v>197</v>
      </c>
      <c r="E6251" s="187" t="s">
        <v>3</v>
      </c>
      <c r="F6251" s="188" t="s">
        <v>1711</v>
      </c>
      <c r="H6251" s="189" t="s">
        <v>3</v>
      </c>
      <c r="I6251" s="190"/>
      <c r="L6251" s="186"/>
      <c r="M6251" s="191"/>
      <c r="N6251" s="192"/>
      <c r="O6251" s="192"/>
      <c r="P6251" s="192"/>
      <c r="Q6251" s="192"/>
      <c r="R6251" s="192"/>
      <c r="S6251" s="192"/>
      <c r="T6251" s="193"/>
      <c r="AT6251" s="189" t="s">
        <v>197</v>
      </c>
      <c r="AU6251" s="189" t="s">
        <v>80</v>
      </c>
      <c r="AV6251" s="12" t="s">
        <v>22</v>
      </c>
      <c r="AW6251" s="12" t="s">
        <v>35</v>
      </c>
      <c r="AX6251" s="12" t="s">
        <v>72</v>
      </c>
      <c r="AY6251" s="189" t="s">
        <v>177</v>
      </c>
    </row>
    <row r="6252" spans="2:51" s="12" customFormat="1" x14ac:dyDescent="0.3">
      <c r="B6252" s="186"/>
      <c r="D6252" s="178" t="s">
        <v>197</v>
      </c>
      <c r="E6252" s="187" t="s">
        <v>3</v>
      </c>
      <c r="F6252" s="188" t="s">
        <v>1712</v>
      </c>
      <c r="H6252" s="189" t="s">
        <v>3</v>
      </c>
      <c r="I6252" s="190"/>
      <c r="L6252" s="186"/>
      <c r="M6252" s="191"/>
      <c r="N6252" s="192"/>
      <c r="O6252" s="192"/>
      <c r="P6252" s="192"/>
      <c r="Q6252" s="192"/>
      <c r="R6252" s="192"/>
      <c r="S6252" s="192"/>
      <c r="T6252" s="193"/>
      <c r="AT6252" s="189" t="s">
        <v>197</v>
      </c>
      <c r="AU6252" s="189" t="s">
        <v>80</v>
      </c>
      <c r="AV6252" s="12" t="s">
        <v>22</v>
      </c>
      <c r="AW6252" s="12" t="s">
        <v>35</v>
      </c>
      <c r="AX6252" s="12" t="s">
        <v>72</v>
      </c>
      <c r="AY6252" s="189" t="s">
        <v>177</v>
      </c>
    </row>
    <row r="6253" spans="2:51" s="11" customFormat="1" x14ac:dyDescent="0.3">
      <c r="B6253" s="177"/>
      <c r="D6253" s="178" t="s">
        <v>197</v>
      </c>
      <c r="E6253" s="179" t="s">
        <v>3</v>
      </c>
      <c r="F6253" s="180" t="s">
        <v>2344</v>
      </c>
      <c r="H6253" s="181">
        <v>16.690000000000001</v>
      </c>
      <c r="I6253" s="182"/>
      <c r="L6253" s="177"/>
      <c r="M6253" s="183"/>
      <c r="N6253" s="184"/>
      <c r="O6253" s="184"/>
      <c r="P6253" s="184"/>
      <c r="Q6253" s="184"/>
      <c r="R6253" s="184"/>
      <c r="S6253" s="184"/>
      <c r="T6253" s="185"/>
      <c r="AT6253" s="179" t="s">
        <v>197</v>
      </c>
      <c r="AU6253" s="179" t="s">
        <v>80</v>
      </c>
      <c r="AV6253" s="11" t="s">
        <v>80</v>
      </c>
      <c r="AW6253" s="11" t="s">
        <v>35</v>
      </c>
      <c r="AX6253" s="11" t="s">
        <v>72</v>
      </c>
      <c r="AY6253" s="179" t="s">
        <v>177</v>
      </c>
    </row>
    <row r="6254" spans="2:51" s="12" customFormat="1" x14ac:dyDescent="0.3">
      <c r="B6254" s="186"/>
      <c r="D6254" s="178" t="s">
        <v>197</v>
      </c>
      <c r="E6254" s="187" t="s">
        <v>3</v>
      </c>
      <c r="F6254" s="188" t="s">
        <v>1735</v>
      </c>
      <c r="H6254" s="189" t="s">
        <v>3</v>
      </c>
      <c r="I6254" s="190"/>
      <c r="L6254" s="186"/>
      <c r="M6254" s="191"/>
      <c r="N6254" s="192"/>
      <c r="O6254" s="192"/>
      <c r="P6254" s="192"/>
      <c r="Q6254" s="192"/>
      <c r="R6254" s="192"/>
      <c r="S6254" s="192"/>
      <c r="T6254" s="193"/>
      <c r="AT6254" s="189" t="s">
        <v>197</v>
      </c>
      <c r="AU6254" s="189" t="s">
        <v>80</v>
      </c>
      <c r="AV6254" s="12" t="s">
        <v>22</v>
      </c>
      <c r="AW6254" s="12" t="s">
        <v>35</v>
      </c>
      <c r="AX6254" s="12" t="s">
        <v>72</v>
      </c>
      <c r="AY6254" s="189" t="s">
        <v>177</v>
      </c>
    </row>
    <row r="6255" spans="2:51" s="12" customFormat="1" x14ac:dyDescent="0.3">
      <c r="B6255" s="186"/>
      <c r="D6255" s="178" t="s">
        <v>197</v>
      </c>
      <c r="E6255" s="187" t="s">
        <v>3</v>
      </c>
      <c r="F6255" s="188" t="s">
        <v>1736</v>
      </c>
      <c r="H6255" s="189" t="s">
        <v>3</v>
      </c>
      <c r="I6255" s="190"/>
      <c r="L6255" s="186"/>
      <c r="M6255" s="191"/>
      <c r="N6255" s="192"/>
      <c r="O6255" s="192"/>
      <c r="P6255" s="192"/>
      <c r="Q6255" s="192"/>
      <c r="R6255" s="192"/>
      <c r="S6255" s="192"/>
      <c r="T6255" s="193"/>
      <c r="AT6255" s="189" t="s">
        <v>197</v>
      </c>
      <c r="AU6255" s="189" t="s">
        <v>80</v>
      </c>
      <c r="AV6255" s="12" t="s">
        <v>22</v>
      </c>
      <c r="AW6255" s="12" t="s">
        <v>35</v>
      </c>
      <c r="AX6255" s="12" t="s">
        <v>72</v>
      </c>
      <c r="AY6255" s="189" t="s">
        <v>177</v>
      </c>
    </row>
    <row r="6256" spans="2:51" s="11" customFormat="1" x14ac:dyDescent="0.3">
      <c r="B6256" s="177"/>
      <c r="D6256" s="178" t="s">
        <v>197</v>
      </c>
      <c r="E6256" s="179" t="s">
        <v>3</v>
      </c>
      <c r="F6256" s="180" t="s">
        <v>2360</v>
      </c>
      <c r="H6256" s="181">
        <v>202.57</v>
      </c>
      <c r="I6256" s="182"/>
      <c r="L6256" s="177"/>
      <c r="M6256" s="183"/>
      <c r="N6256" s="184"/>
      <c r="O6256" s="184"/>
      <c r="P6256" s="184"/>
      <c r="Q6256" s="184"/>
      <c r="R6256" s="184"/>
      <c r="S6256" s="184"/>
      <c r="T6256" s="185"/>
      <c r="AT6256" s="179" t="s">
        <v>197</v>
      </c>
      <c r="AU6256" s="179" t="s">
        <v>80</v>
      </c>
      <c r="AV6256" s="11" t="s">
        <v>80</v>
      </c>
      <c r="AW6256" s="11" t="s">
        <v>35</v>
      </c>
      <c r="AX6256" s="11" t="s">
        <v>72</v>
      </c>
      <c r="AY6256" s="179" t="s">
        <v>177</v>
      </c>
    </row>
    <row r="6257" spans="2:51" s="12" customFormat="1" x14ac:dyDescent="0.3">
      <c r="B6257" s="186"/>
      <c r="D6257" s="178" t="s">
        <v>197</v>
      </c>
      <c r="E6257" s="187" t="s">
        <v>3</v>
      </c>
      <c r="F6257" s="188" t="s">
        <v>1753</v>
      </c>
      <c r="H6257" s="189" t="s">
        <v>3</v>
      </c>
      <c r="I6257" s="190"/>
      <c r="L6257" s="186"/>
      <c r="M6257" s="191"/>
      <c r="N6257" s="192"/>
      <c r="O6257" s="192"/>
      <c r="P6257" s="192"/>
      <c r="Q6257" s="192"/>
      <c r="R6257" s="192"/>
      <c r="S6257" s="192"/>
      <c r="T6257" s="193"/>
      <c r="AT6257" s="189" t="s">
        <v>197</v>
      </c>
      <c r="AU6257" s="189" t="s">
        <v>80</v>
      </c>
      <c r="AV6257" s="12" t="s">
        <v>22</v>
      </c>
      <c r="AW6257" s="12" t="s">
        <v>35</v>
      </c>
      <c r="AX6257" s="12" t="s">
        <v>72</v>
      </c>
      <c r="AY6257" s="189" t="s">
        <v>177</v>
      </c>
    </row>
    <row r="6258" spans="2:51" s="12" customFormat="1" x14ac:dyDescent="0.3">
      <c r="B6258" s="186"/>
      <c r="D6258" s="178" t="s">
        <v>197</v>
      </c>
      <c r="E6258" s="187" t="s">
        <v>3</v>
      </c>
      <c r="F6258" s="188" t="s">
        <v>1754</v>
      </c>
      <c r="H6258" s="189" t="s">
        <v>3</v>
      </c>
      <c r="I6258" s="190"/>
      <c r="L6258" s="186"/>
      <c r="M6258" s="191"/>
      <c r="N6258" s="192"/>
      <c r="O6258" s="192"/>
      <c r="P6258" s="192"/>
      <c r="Q6258" s="192"/>
      <c r="R6258" s="192"/>
      <c r="S6258" s="192"/>
      <c r="T6258" s="193"/>
      <c r="AT6258" s="189" t="s">
        <v>197</v>
      </c>
      <c r="AU6258" s="189" t="s">
        <v>80</v>
      </c>
      <c r="AV6258" s="12" t="s">
        <v>22</v>
      </c>
      <c r="AW6258" s="12" t="s">
        <v>35</v>
      </c>
      <c r="AX6258" s="12" t="s">
        <v>72</v>
      </c>
      <c r="AY6258" s="189" t="s">
        <v>177</v>
      </c>
    </row>
    <row r="6259" spans="2:51" s="11" customFormat="1" x14ac:dyDescent="0.3">
      <c r="B6259" s="177"/>
      <c r="D6259" s="178" t="s">
        <v>197</v>
      </c>
      <c r="E6259" s="179" t="s">
        <v>3</v>
      </c>
      <c r="F6259" s="180" t="s">
        <v>2345</v>
      </c>
      <c r="H6259" s="181">
        <v>5.38</v>
      </c>
      <c r="I6259" s="182"/>
      <c r="L6259" s="177"/>
      <c r="M6259" s="183"/>
      <c r="N6259" s="184"/>
      <c r="O6259" s="184"/>
      <c r="P6259" s="184"/>
      <c r="Q6259" s="184"/>
      <c r="R6259" s="184"/>
      <c r="S6259" s="184"/>
      <c r="T6259" s="185"/>
      <c r="AT6259" s="179" t="s">
        <v>197</v>
      </c>
      <c r="AU6259" s="179" t="s">
        <v>80</v>
      </c>
      <c r="AV6259" s="11" t="s">
        <v>80</v>
      </c>
      <c r="AW6259" s="11" t="s">
        <v>35</v>
      </c>
      <c r="AX6259" s="11" t="s">
        <v>72</v>
      </c>
      <c r="AY6259" s="179" t="s">
        <v>177</v>
      </c>
    </row>
    <row r="6260" spans="2:51" s="12" customFormat="1" x14ac:dyDescent="0.3">
      <c r="B6260" s="186"/>
      <c r="D6260" s="178" t="s">
        <v>197</v>
      </c>
      <c r="E6260" s="187" t="s">
        <v>3</v>
      </c>
      <c r="F6260" s="188" t="s">
        <v>1761</v>
      </c>
      <c r="H6260" s="189" t="s">
        <v>3</v>
      </c>
      <c r="I6260" s="190"/>
      <c r="L6260" s="186"/>
      <c r="M6260" s="191"/>
      <c r="N6260" s="192"/>
      <c r="O6260" s="192"/>
      <c r="P6260" s="192"/>
      <c r="Q6260" s="192"/>
      <c r="R6260" s="192"/>
      <c r="S6260" s="192"/>
      <c r="T6260" s="193"/>
      <c r="AT6260" s="189" t="s">
        <v>197</v>
      </c>
      <c r="AU6260" s="189" t="s">
        <v>80</v>
      </c>
      <c r="AV6260" s="12" t="s">
        <v>22</v>
      </c>
      <c r="AW6260" s="12" t="s">
        <v>35</v>
      </c>
      <c r="AX6260" s="12" t="s">
        <v>72</v>
      </c>
      <c r="AY6260" s="189" t="s">
        <v>177</v>
      </c>
    </row>
    <row r="6261" spans="2:51" s="12" customFormat="1" x14ac:dyDescent="0.3">
      <c r="B6261" s="186"/>
      <c r="D6261" s="178" t="s">
        <v>197</v>
      </c>
      <c r="E6261" s="187" t="s">
        <v>3</v>
      </c>
      <c r="F6261" s="188" t="s">
        <v>1762</v>
      </c>
      <c r="H6261" s="189" t="s">
        <v>3</v>
      </c>
      <c r="I6261" s="190"/>
      <c r="L6261" s="186"/>
      <c r="M6261" s="191"/>
      <c r="N6261" s="192"/>
      <c r="O6261" s="192"/>
      <c r="P6261" s="192"/>
      <c r="Q6261" s="192"/>
      <c r="R6261" s="192"/>
      <c r="S6261" s="192"/>
      <c r="T6261" s="193"/>
      <c r="AT6261" s="189" t="s">
        <v>197</v>
      </c>
      <c r="AU6261" s="189" t="s">
        <v>80</v>
      </c>
      <c r="AV6261" s="12" t="s">
        <v>22</v>
      </c>
      <c r="AW6261" s="12" t="s">
        <v>35</v>
      </c>
      <c r="AX6261" s="12" t="s">
        <v>72</v>
      </c>
      <c r="AY6261" s="189" t="s">
        <v>177</v>
      </c>
    </row>
    <row r="6262" spans="2:51" s="11" customFormat="1" x14ac:dyDescent="0.3">
      <c r="B6262" s="177"/>
      <c r="D6262" s="178" t="s">
        <v>197</v>
      </c>
      <c r="E6262" s="179" t="s">
        <v>3</v>
      </c>
      <c r="F6262" s="180" t="s">
        <v>2397</v>
      </c>
      <c r="H6262" s="181">
        <v>7.03</v>
      </c>
      <c r="I6262" s="182"/>
      <c r="L6262" s="177"/>
      <c r="M6262" s="183"/>
      <c r="N6262" s="184"/>
      <c r="O6262" s="184"/>
      <c r="P6262" s="184"/>
      <c r="Q6262" s="184"/>
      <c r="R6262" s="184"/>
      <c r="S6262" s="184"/>
      <c r="T6262" s="185"/>
      <c r="AT6262" s="179" t="s">
        <v>197</v>
      </c>
      <c r="AU6262" s="179" t="s">
        <v>80</v>
      </c>
      <c r="AV6262" s="11" t="s">
        <v>80</v>
      </c>
      <c r="AW6262" s="11" t="s">
        <v>35</v>
      </c>
      <c r="AX6262" s="11" t="s">
        <v>72</v>
      </c>
      <c r="AY6262" s="179" t="s">
        <v>177</v>
      </c>
    </row>
    <row r="6263" spans="2:51" s="12" customFormat="1" x14ac:dyDescent="0.3">
      <c r="B6263" s="186"/>
      <c r="D6263" s="178" t="s">
        <v>197</v>
      </c>
      <c r="E6263" s="187" t="s">
        <v>3</v>
      </c>
      <c r="F6263" s="188" t="s">
        <v>1772</v>
      </c>
      <c r="H6263" s="189" t="s">
        <v>3</v>
      </c>
      <c r="I6263" s="190"/>
      <c r="L6263" s="186"/>
      <c r="M6263" s="191"/>
      <c r="N6263" s="192"/>
      <c r="O6263" s="192"/>
      <c r="P6263" s="192"/>
      <c r="Q6263" s="192"/>
      <c r="R6263" s="192"/>
      <c r="S6263" s="192"/>
      <c r="T6263" s="193"/>
      <c r="AT6263" s="189" t="s">
        <v>197</v>
      </c>
      <c r="AU6263" s="189" t="s">
        <v>80</v>
      </c>
      <c r="AV6263" s="12" t="s">
        <v>22</v>
      </c>
      <c r="AW6263" s="12" t="s">
        <v>35</v>
      </c>
      <c r="AX6263" s="12" t="s">
        <v>72</v>
      </c>
      <c r="AY6263" s="189" t="s">
        <v>177</v>
      </c>
    </row>
    <row r="6264" spans="2:51" s="12" customFormat="1" x14ac:dyDescent="0.3">
      <c r="B6264" s="186"/>
      <c r="D6264" s="178" t="s">
        <v>197</v>
      </c>
      <c r="E6264" s="187" t="s">
        <v>3</v>
      </c>
      <c r="F6264" s="188" t="s">
        <v>1773</v>
      </c>
      <c r="H6264" s="189" t="s">
        <v>3</v>
      </c>
      <c r="I6264" s="190"/>
      <c r="L6264" s="186"/>
      <c r="M6264" s="191"/>
      <c r="N6264" s="192"/>
      <c r="O6264" s="192"/>
      <c r="P6264" s="192"/>
      <c r="Q6264" s="192"/>
      <c r="R6264" s="192"/>
      <c r="S6264" s="192"/>
      <c r="T6264" s="193"/>
      <c r="AT6264" s="189" t="s">
        <v>197</v>
      </c>
      <c r="AU6264" s="189" t="s">
        <v>80</v>
      </c>
      <c r="AV6264" s="12" t="s">
        <v>22</v>
      </c>
      <c r="AW6264" s="12" t="s">
        <v>35</v>
      </c>
      <c r="AX6264" s="12" t="s">
        <v>72</v>
      </c>
      <c r="AY6264" s="189" t="s">
        <v>177</v>
      </c>
    </row>
    <row r="6265" spans="2:51" s="11" customFormat="1" x14ac:dyDescent="0.3">
      <c r="B6265" s="177"/>
      <c r="D6265" s="178" t="s">
        <v>197</v>
      </c>
      <c r="E6265" s="179" t="s">
        <v>3</v>
      </c>
      <c r="F6265" s="180" t="s">
        <v>2327</v>
      </c>
      <c r="H6265" s="181">
        <v>5.47</v>
      </c>
      <c r="I6265" s="182"/>
      <c r="L6265" s="177"/>
      <c r="M6265" s="183"/>
      <c r="N6265" s="184"/>
      <c r="O6265" s="184"/>
      <c r="P6265" s="184"/>
      <c r="Q6265" s="184"/>
      <c r="R6265" s="184"/>
      <c r="S6265" s="184"/>
      <c r="T6265" s="185"/>
      <c r="AT6265" s="179" t="s">
        <v>197</v>
      </c>
      <c r="AU6265" s="179" t="s">
        <v>80</v>
      </c>
      <c r="AV6265" s="11" t="s">
        <v>80</v>
      </c>
      <c r="AW6265" s="11" t="s">
        <v>35</v>
      </c>
      <c r="AX6265" s="11" t="s">
        <v>72</v>
      </c>
      <c r="AY6265" s="179" t="s">
        <v>177</v>
      </c>
    </row>
    <row r="6266" spans="2:51" s="12" customFormat="1" x14ac:dyDescent="0.3">
      <c r="B6266" s="186"/>
      <c r="D6266" s="178" t="s">
        <v>197</v>
      </c>
      <c r="E6266" s="187" t="s">
        <v>3</v>
      </c>
      <c r="F6266" s="188" t="s">
        <v>1779</v>
      </c>
      <c r="H6266" s="189" t="s">
        <v>3</v>
      </c>
      <c r="I6266" s="190"/>
      <c r="L6266" s="186"/>
      <c r="M6266" s="191"/>
      <c r="N6266" s="192"/>
      <c r="O6266" s="192"/>
      <c r="P6266" s="192"/>
      <c r="Q6266" s="192"/>
      <c r="R6266" s="192"/>
      <c r="S6266" s="192"/>
      <c r="T6266" s="193"/>
      <c r="AT6266" s="189" t="s">
        <v>197</v>
      </c>
      <c r="AU6266" s="189" t="s">
        <v>80</v>
      </c>
      <c r="AV6266" s="12" t="s">
        <v>22</v>
      </c>
      <c r="AW6266" s="12" t="s">
        <v>35</v>
      </c>
      <c r="AX6266" s="12" t="s">
        <v>72</v>
      </c>
      <c r="AY6266" s="189" t="s">
        <v>177</v>
      </c>
    </row>
    <row r="6267" spans="2:51" s="12" customFormat="1" x14ac:dyDescent="0.3">
      <c r="B6267" s="186"/>
      <c r="D6267" s="178" t="s">
        <v>197</v>
      </c>
      <c r="E6267" s="187" t="s">
        <v>3</v>
      </c>
      <c r="F6267" s="188" t="s">
        <v>1780</v>
      </c>
      <c r="H6267" s="189" t="s">
        <v>3</v>
      </c>
      <c r="I6267" s="190"/>
      <c r="L6267" s="186"/>
      <c r="M6267" s="191"/>
      <c r="N6267" s="192"/>
      <c r="O6267" s="192"/>
      <c r="P6267" s="192"/>
      <c r="Q6267" s="192"/>
      <c r="R6267" s="192"/>
      <c r="S6267" s="192"/>
      <c r="T6267" s="193"/>
      <c r="AT6267" s="189" t="s">
        <v>197</v>
      </c>
      <c r="AU6267" s="189" t="s">
        <v>80</v>
      </c>
      <c r="AV6267" s="12" t="s">
        <v>22</v>
      </c>
      <c r="AW6267" s="12" t="s">
        <v>35</v>
      </c>
      <c r="AX6267" s="12" t="s">
        <v>72</v>
      </c>
      <c r="AY6267" s="189" t="s">
        <v>177</v>
      </c>
    </row>
    <row r="6268" spans="2:51" s="11" customFormat="1" x14ac:dyDescent="0.3">
      <c r="B6268" s="177"/>
      <c r="D6268" s="178" t="s">
        <v>197</v>
      </c>
      <c r="E6268" s="179" t="s">
        <v>3</v>
      </c>
      <c r="F6268" s="180" t="s">
        <v>2355</v>
      </c>
      <c r="H6268" s="181">
        <v>34.020000000000003</v>
      </c>
      <c r="I6268" s="182"/>
      <c r="L6268" s="177"/>
      <c r="M6268" s="183"/>
      <c r="N6268" s="184"/>
      <c r="O6268" s="184"/>
      <c r="P6268" s="184"/>
      <c r="Q6268" s="184"/>
      <c r="R6268" s="184"/>
      <c r="S6268" s="184"/>
      <c r="T6268" s="185"/>
      <c r="AT6268" s="179" t="s">
        <v>197</v>
      </c>
      <c r="AU6268" s="179" t="s">
        <v>80</v>
      </c>
      <c r="AV6268" s="11" t="s">
        <v>80</v>
      </c>
      <c r="AW6268" s="11" t="s">
        <v>35</v>
      </c>
      <c r="AX6268" s="11" t="s">
        <v>72</v>
      </c>
      <c r="AY6268" s="179" t="s">
        <v>177</v>
      </c>
    </row>
    <row r="6269" spans="2:51" s="12" customFormat="1" x14ac:dyDescent="0.3">
      <c r="B6269" s="186"/>
      <c r="D6269" s="178" t="s">
        <v>197</v>
      </c>
      <c r="E6269" s="187" t="s">
        <v>3</v>
      </c>
      <c r="F6269" s="188" t="s">
        <v>1783</v>
      </c>
      <c r="H6269" s="189" t="s">
        <v>3</v>
      </c>
      <c r="I6269" s="190"/>
      <c r="L6269" s="186"/>
      <c r="M6269" s="191"/>
      <c r="N6269" s="192"/>
      <c r="O6269" s="192"/>
      <c r="P6269" s="192"/>
      <c r="Q6269" s="192"/>
      <c r="R6269" s="192"/>
      <c r="S6269" s="192"/>
      <c r="T6269" s="193"/>
      <c r="AT6269" s="189" t="s">
        <v>197</v>
      </c>
      <c r="AU6269" s="189" t="s">
        <v>80</v>
      </c>
      <c r="AV6269" s="12" t="s">
        <v>22</v>
      </c>
      <c r="AW6269" s="12" t="s">
        <v>35</v>
      </c>
      <c r="AX6269" s="12" t="s">
        <v>72</v>
      </c>
      <c r="AY6269" s="189" t="s">
        <v>177</v>
      </c>
    </row>
    <row r="6270" spans="2:51" s="12" customFormat="1" x14ac:dyDescent="0.3">
      <c r="B6270" s="186"/>
      <c r="D6270" s="178" t="s">
        <v>197</v>
      </c>
      <c r="E6270" s="187" t="s">
        <v>3</v>
      </c>
      <c r="F6270" s="188" t="s">
        <v>1784</v>
      </c>
      <c r="H6270" s="189" t="s">
        <v>3</v>
      </c>
      <c r="I6270" s="190"/>
      <c r="L6270" s="186"/>
      <c r="M6270" s="191"/>
      <c r="N6270" s="192"/>
      <c r="O6270" s="192"/>
      <c r="P6270" s="192"/>
      <c r="Q6270" s="192"/>
      <c r="R6270" s="192"/>
      <c r="S6270" s="192"/>
      <c r="T6270" s="193"/>
      <c r="AT6270" s="189" t="s">
        <v>197</v>
      </c>
      <c r="AU6270" s="189" t="s">
        <v>80</v>
      </c>
      <c r="AV6270" s="12" t="s">
        <v>22</v>
      </c>
      <c r="AW6270" s="12" t="s">
        <v>35</v>
      </c>
      <c r="AX6270" s="12" t="s">
        <v>72</v>
      </c>
      <c r="AY6270" s="189" t="s">
        <v>177</v>
      </c>
    </row>
    <row r="6271" spans="2:51" s="11" customFormat="1" x14ac:dyDescent="0.3">
      <c r="B6271" s="177"/>
      <c r="D6271" s="178" t="s">
        <v>197</v>
      </c>
      <c r="E6271" s="179" t="s">
        <v>3</v>
      </c>
      <c r="F6271" s="180" t="s">
        <v>2356</v>
      </c>
      <c r="H6271" s="181">
        <v>6.23</v>
      </c>
      <c r="I6271" s="182"/>
      <c r="L6271" s="177"/>
      <c r="M6271" s="183"/>
      <c r="N6271" s="184"/>
      <c r="O6271" s="184"/>
      <c r="P6271" s="184"/>
      <c r="Q6271" s="184"/>
      <c r="R6271" s="184"/>
      <c r="S6271" s="184"/>
      <c r="T6271" s="185"/>
      <c r="AT6271" s="179" t="s">
        <v>197</v>
      </c>
      <c r="AU6271" s="179" t="s">
        <v>80</v>
      </c>
      <c r="AV6271" s="11" t="s">
        <v>80</v>
      </c>
      <c r="AW6271" s="11" t="s">
        <v>35</v>
      </c>
      <c r="AX6271" s="11" t="s">
        <v>72</v>
      </c>
      <c r="AY6271" s="179" t="s">
        <v>177</v>
      </c>
    </row>
    <row r="6272" spans="2:51" s="12" customFormat="1" x14ac:dyDescent="0.3">
      <c r="B6272" s="186"/>
      <c r="D6272" s="178" t="s">
        <v>197</v>
      </c>
      <c r="E6272" s="187" t="s">
        <v>3</v>
      </c>
      <c r="F6272" s="188" t="s">
        <v>1789</v>
      </c>
      <c r="H6272" s="189" t="s">
        <v>3</v>
      </c>
      <c r="I6272" s="190"/>
      <c r="L6272" s="186"/>
      <c r="M6272" s="191"/>
      <c r="N6272" s="192"/>
      <c r="O6272" s="192"/>
      <c r="P6272" s="192"/>
      <c r="Q6272" s="192"/>
      <c r="R6272" s="192"/>
      <c r="S6272" s="192"/>
      <c r="T6272" s="193"/>
      <c r="AT6272" s="189" t="s">
        <v>197</v>
      </c>
      <c r="AU6272" s="189" t="s">
        <v>80</v>
      </c>
      <c r="AV6272" s="12" t="s">
        <v>22</v>
      </c>
      <c r="AW6272" s="12" t="s">
        <v>35</v>
      </c>
      <c r="AX6272" s="12" t="s">
        <v>72</v>
      </c>
      <c r="AY6272" s="189" t="s">
        <v>177</v>
      </c>
    </row>
    <row r="6273" spans="2:51" s="12" customFormat="1" x14ac:dyDescent="0.3">
      <c r="B6273" s="186"/>
      <c r="D6273" s="178" t="s">
        <v>197</v>
      </c>
      <c r="E6273" s="187" t="s">
        <v>3</v>
      </c>
      <c r="F6273" s="188" t="s">
        <v>1790</v>
      </c>
      <c r="H6273" s="189" t="s">
        <v>3</v>
      </c>
      <c r="I6273" s="190"/>
      <c r="L6273" s="186"/>
      <c r="M6273" s="191"/>
      <c r="N6273" s="192"/>
      <c r="O6273" s="192"/>
      <c r="P6273" s="192"/>
      <c r="Q6273" s="192"/>
      <c r="R6273" s="192"/>
      <c r="S6273" s="192"/>
      <c r="T6273" s="193"/>
      <c r="AT6273" s="189" t="s">
        <v>197</v>
      </c>
      <c r="AU6273" s="189" t="s">
        <v>80</v>
      </c>
      <c r="AV6273" s="12" t="s">
        <v>22</v>
      </c>
      <c r="AW6273" s="12" t="s">
        <v>35</v>
      </c>
      <c r="AX6273" s="12" t="s">
        <v>72</v>
      </c>
      <c r="AY6273" s="189" t="s">
        <v>177</v>
      </c>
    </row>
    <row r="6274" spans="2:51" s="11" customFormat="1" x14ac:dyDescent="0.3">
      <c r="B6274" s="177"/>
      <c r="D6274" s="178" t="s">
        <v>197</v>
      </c>
      <c r="E6274" s="179" t="s">
        <v>3</v>
      </c>
      <c r="F6274" s="180" t="s">
        <v>2346</v>
      </c>
      <c r="H6274" s="181">
        <v>13.31</v>
      </c>
      <c r="I6274" s="182"/>
      <c r="L6274" s="177"/>
      <c r="M6274" s="183"/>
      <c r="N6274" s="184"/>
      <c r="O6274" s="184"/>
      <c r="P6274" s="184"/>
      <c r="Q6274" s="184"/>
      <c r="R6274" s="184"/>
      <c r="S6274" s="184"/>
      <c r="T6274" s="185"/>
      <c r="AT6274" s="179" t="s">
        <v>197</v>
      </c>
      <c r="AU6274" s="179" t="s">
        <v>80</v>
      </c>
      <c r="AV6274" s="11" t="s">
        <v>80</v>
      </c>
      <c r="AW6274" s="11" t="s">
        <v>35</v>
      </c>
      <c r="AX6274" s="11" t="s">
        <v>72</v>
      </c>
      <c r="AY6274" s="179" t="s">
        <v>177</v>
      </c>
    </row>
    <row r="6275" spans="2:51" s="12" customFormat="1" x14ac:dyDescent="0.3">
      <c r="B6275" s="186"/>
      <c r="D6275" s="178" t="s">
        <v>197</v>
      </c>
      <c r="E6275" s="187" t="s">
        <v>3</v>
      </c>
      <c r="F6275" s="188" t="s">
        <v>1792</v>
      </c>
      <c r="H6275" s="189" t="s">
        <v>3</v>
      </c>
      <c r="I6275" s="190"/>
      <c r="L6275" s="186"/>
      <c r="M6275" s="191"/>
      <c r="N6275" s="192"/>
      <c r="O6275" s="192"/>
      <c r="P6275" s="192"/>
      <c r="Q6275" s="192"/>
      <c r="R6275" s="192"/>
      <c r="S6275" s="192"/>
      <c r="T6275" s="193"/>
      <c r="AT6275" s="189" t="s">
        <v>197</v>
      </c>
      <c r="AU6275" s="189" t="s">
        <v>80</v>
      </c>
      <c r="AV6275" s="12" t="s">
        <v>22</v>
      </c>
      <c r="AW6275" s="12" t="s">
        <v>35</v>
      </c>
      <c r="AX6275" s="12" t="s">
        <v>72</v>
      </c>
      <c r="AY6275" s="189" t="s">
        <v>177</v>
      </c>
    </row>
    <row r="6276" spans="2:51" s="12" customFormat="1" x14ac:dyDescent="0.3">
      <c r="B6276" s="186"/>
      <c r="D6276" s="178" t="s">
        <v>197</v>
      </c>
      <c r="E6276" s="187" t="s">
        <v>3</v>
      </c>
      <c r="F6276" s="188" t="s">
        <v>1793</v>
      </c>
      <c r="H6276" s="189" t="s">
        <v>3</v>
      </c>
      <c r="I6276" s="190"/>
      <c r="L6276" s="186"/>
      <c r="M6276" s="191"/>
      <c r="N6276" s="192"/>
      <c r="O6276" s="192"/>
      <c r="P6276" s="192"/>
      <c r="Q6276" s="192"/>
      <c r="R6276" s="192"/>
      <c r="S6276" s="192"/>
      <c r="T6276" s="193"/>
      <c r="AT6276" s="189" t="s">
        <v>197</v>
      </c>
      <c r="AU6276" s="189" t="s">
        <v>80</v>
      </c>
      <c r="AV6276" s="12" t="s">
        <v>22</v>
      </c>
      <c r="AW6276" s="12" t="s">
        <v>35</v>
      </c>
      <c r="AX6276" s="12" t="s">
        <v>72</v>
      </c>
      <c r="AY6276" s="189" t="s">
        <v>177</v>
      </c>
    </row>
    <row r="6277" spans="2:51" s="11" customFormat="1" x14ac:dyDescent="0.3">
      <c r="B6277" s="177"/>
      <c r="D6277" s="178" t="s">
        <v>197</v>
      </c>
      <c r="E6277" s="179" t="s">
        <v>3</v>
      </c>
      <c r="F6277" s="180" t="s">
        <v>2347</v>
      </c>
      <c r="H6277" s="181">
        <v>12.43</v>
      </c>
      <c r="I6277" s="182"/>
      <c r="L6277" s="177"/>
      <c r="M6277" s="183"/>
      <c r="N6277" s="184"/>
      <c r="O6277" s="184"/>
      <c r="P6277" s="184"/>
      <c r="Q6277" s="184"/>
      <c r="R6277" s="184"/>
      <c r="S6277" s="184"/>
      <c r="T6277" s="185"/>
      <c r="AT6277" s="179" t="s">
        <v>197</v>
      </c>
      <c r="AU6277" s="179" t="s">
        <v>80</v>
      </c>
      <c r="AV6277" s="11" t="s">
        <v>80</v>
      </c>
      <c r="AW6277" s="11" t="s">
        <v>35</v>
      </c>
      <c r="AX6277" s="11" t="s">
        <v>72</v>
      </c>
      <c r="AY6277" s="179" t="s">
        <v>177</v>
      </c>
    </row>
    <row r="6278" spans="2:51" s="12" customFormat="1" x14ac:dyDescent="0.3">
      <c r="B6278" s="186"/>
      <c r="D6278" s="178" t="s">
        <v>197</v>
      </c>
      <c r="E6278" s="187" t="s">
        <v>3</v>
      </c>
      <c r="F6278" s="188" t="s">
        <v>1806</v>
      </c>
      <c r="H6278" s="189" t="s">
        <v>3</v>
      </c>
      <c r="I6278" s="190"/>
      <c r="L6278" s="186"/>
      <c r="M6278" s="191"/>
      <c r="N6278" s="192"/>
      <c r="O6278" s="192"/>
      <c r="P6278" s="192"/>
      <c r="Q6278" s="192"/>
      <c r="R6278" s="192"/>
      <c r="S6278" s="192"/>
      <c r="T6278" s="193"/>
      <c r="AT6278" s="189" t="s">
        <v>197</v>
      </c>
      <c r="AU6278" s="189" t="s">
        <v>80</v>
      </c>
      <c r="AV6278" s="12" t="s">
        <v>22</v>
      </c>
      <c r="AW6278" s="12" t="s">
        <v>35</v>
      </c>
      <c r="AX6278" s="12" t="s">
        <v>72</v>
      </c>
      <c r="AY6278" s="189" t="s">
        <v>177</v>
      </c>
    </row>
    <row r="6279" spans="2:51" s="12" customFormat="1" x14ac:dyDescent="0.3">
      <c r="B6279" s="186"/>
      <c r="D6279" s="178" t="s">
        <v>197</v>
      </c>
      <c r="E6279" s="187" t="s">
        <v>3</v>
      </c>
      <c r="F6279" s="188" t="s">
        <v>1807</v>
      </c>
      <c r="H6279" s="189" t="s">
        <v>3</v>
      </c>
      <c r="I6279" s="190"/>
      <c r="L6279" s="186"/>
      <c r="M6279" s="191"/>
      <c r="N6279" s="192"/>
      <c r="O6279" s="192"/>
      <c r="P6279" s="192"/>
      <c r="Q6279" s="192"/>
      <c r="R6279" s="192"/>
      <c r="S6279" s="192"/>
      <c r="T6279" s="193"/>
      <c r="AT6279" s="189" t="s">
        <v>197</v>
      </c>
      <c r="AU6279" s="189" t="s">
        <v>80</v>
      </c>
      <c r="AV6279" s="12" t="s">
        <v>22</v>
      </c>
      <c r="AW6279" s="12" t="s">
        <v>35</v>
      </c>
      <c r="AX6279" s="12" t="s">
        <v>72</v>
      </c>
      <c r="AY6279" s="189" t="s">
        <v>177</v>
      </c>
    </row>
    <row r="6280" spans="2:51" s="11" customFormat="1" x14ac:dyDescent="0.3">
      <c r="B6280" s="177"/>
      <c r="D6280" s="178" t="s">
        <v>197</v>
      </c>
      <c r="E6280" s="179" t="s">
        <v>3</v>
      </c>
      <c r="F6280" s="180" t="s">
        <v>2348</v>
      </c>
      <c r="H6280" s="181">
        <v>22.51</v>
      </c>
      <c r="I6280" s="182"/>
      <c r="L6280" s="177"/>
      <c r="M6280" s="183"/>
      <c r="N6280" s="184"/>
      <c r="O6280" s="184"/>
      <c r="P6280" s="184"/>
      <c r="Q6280" s="184"/>
      <c r="R6280" s="184"/>
      <c r="S6280" s="184"/>
      <c r="T6280" s="185"/>
      <c r="AT6280" s="179" t="s">
        <v>197</v>
      </c>
      <c r="AU6280" s="179" t="s">
        <v>80</v>
      </c>
      <c r="AV6280" s="11" t="s">
        <v>80</v>
      </c>
      <c r="AW6280" s="11" t="s">
        <v>35</v>
      </c>
      <c r="AX6280" s="11" t="s">
        <v>72</v>
      </c>
      <c r="AY6280" s="179" t="s">
        <v>177</v>
      </c>
    </row>
    <row r="6281" spans="2:51" s="12" customFormat="1" x14ac:dyDescent="0.3">
      <c r="B6281" s="186"/>
      <c r="D6281" s="178" t="s">
        <v>197</v>
      </c>
      <c r="E6281" s="187" t="s">
        <v>3</v>
      </c>
      <c r="F6281" s="188" t="s">
        <v>1833</v>
      </c>
      <c r="H6281" s="189" t="s">
        <v>3</v>
      </c>
      <c r="I6281" s="190"/>
      <c r="L6281" s="186"/>
      <c r="M6281" s="191"/>
      <c r="N6281" s="192"/>
      <c r="O6281" s="192"/>
      <c r="P6281" s="192"/>
      <c r="Q6281" s="192"/>
      <c r="R6281" s="192"/>
      <c r="S6281" s="192"/>
      <c r="T6281" s="193"/>
      <c r="AT6281" s="189" t="s">
        <v>197</v>
      </c>
      <c r="AU6281" s="189" t="s">
        <v>80</v>
      </c>
      <c r="AV6281" s="12" t="s">
        <v>22</v>
      </c>
      <c r="AW6281" s="12" t="s">
        <v>35</v>
      </c>
      <c r="AX6281" s="12" t="s">
        <v>72</v>
      </c>
      <c r="AY6281" s="189" t="s">
        <v>177</v>
      </c>
    </row>
    <row r="6282" spans="2:51" s="12" customFormat="1" x14ac:dyDescent="0.3">
      <c r="B6282" s="186"/>
      <c r="D6282" s="178" t="s">
        <v>197</v>
      </c>
      <c r="E6282" s="187" t="s">
        <v>3</v>
      </c>
      <c r="F6282" s="188" t="s">
        <v>1834</v>
      </c>
      <c r="H6282" s="189" t="s">
        <v>3</v>
      </c>
      <c r="I6282" s="190"/>
      <c r="L6282" s="186"/>
      <c r="M6282" s="191"/>
      <c r="N6282" s="192"/>
      <c r="O6282" s="192"/>
      <c r="P6282" s="192"/>
      <c r="Q6282" s="192"/>
      <c r="R6282" s="192"/>
      <c r="S6282" s="192"/>
      <c r="T6282" s="193"/>
      <c r="AT6282" s="189" t="s">
        <v>197</v>
      </c>
      <c r="AU6282" s="189" t="s">
        <v>80</v>
      </c>
      <c r="AV6282" s="12" t="s">
        <v>22</v>
      </c>
      <c r="AW6282" s="12" t="s">
        <v>35</v>
      </c>
      <c r="AX6282" s="12" t="s">
        <v>72</v>
      </c>
      <c r="AY6282" s="189" t="s">
        <v>177</v>
      </c>
    </row>
    <row r="6283" spans="2:51" s="11" customFormat="1" x14ac:dyDescent="0.3">
      <c r="B6283" s="177"/>
      <c r="D6283" s="178" t="s">
        <v>197</v>
      </c>
      <c r="E6283" s="179" t="s">
        <v>3</v>
      </c>
      <c r="F6283" s="180" t="s">
        <v>2329</v>
      </c>
      <c r="H6283" s="181">
        <v>4.3499999999999996</v>
      </c>
      <c r="I6283" s="182"/>
      <c r="L6283" s="177"/>
      <c r="M6283" s="183"/>
      <c r="N6283" s="184"/>
      <c r="O6283" s="184"/>
      <c r="P6283" s="184"/>
      <c r="Q6283" s="184"/>
      <c r="R6283" s="184"/>
      <c r="S6283" s="184"/>
      <c r="T6283" s="185"/>
      <c r="AT6283" s="179" t="s">
        <v>197</v>
      </c>
      <c r="AU6283" s="179" t="s">
        <v>80</v>
      </c>
      <c r="AV6283" s="11" t="s">
        <v>80</v>
      </c>
      <c r="AW6283" s="11" t="s">
        <v>35</v>
      </c>
      <c r="AX6283" s="11" t="s">
        <v>72</v>
      </c>
      <c r="AY6283" s="179" t="s">
        <v>177</v>
      </c>
    </row>
    <row r="6284" spans="2:51" s="12" customFormat="1" x14ac:dyDescent="0.3">
      <c r="B6284" s="186"/>
      <c r="D6284" s="178" t="s">
        <v>197</v>
      </c>
      <c r="E6284" s="187" t="s">
        <v>3</v>
      </c>
      <c r="F6284" s="188" t="s">
        <v>1818</v>
      </c>
      <c r="H6284" s="189" t="s">
        <v>3</v>
      </c>
      <c r="I6284" s="190"/>
      <c r="L6284" s="186"/>
      <c r="M6284" s="191"/>
      <c r="N6284" s="192"/>
      <c r="O6284" s="192"/>
      <c r="P6284" s="192"/>
      <c r="Q6284" s="192"/>
      <c r="R6284" s="192"/>
      <c r="S6284" s="192"/>
      <c r="T6284" s="193"/>
      <c r="AT6284" s="189" t="s">
        <v>197</v>
      </c>
      <c r="AU6284" s="189" t="s">
        <v>80</v>
      </c>
      <c r="AV6284" s="12" t="s">
        <v>22</v>
      </c>
      <c r="AW6284" s="12" t="s">
        <v>35</v>
      </c>
      <c r="AX6284" s="12" t="s">
        <v>72</v>
      </c>
      <c r="AY6284" s="189" t="s">
        <v>177</v>
      </c>
    </row>
    <row r="6285" spans="2:51" s="12" customFormat="1" x14ac:dyDescent="0.3">
      <c r="B6285" s="186"/>
      <c r="D6285" s="178" t="s">
        <v>197</v>
      </c>
      <c r="E6285" s="187" t="s">
        <v>3</v>
      </c>
      <c r="F6285" s="188" t="s">
        <v>1819</v>
      </c>
      <c r="H6285" s="189" t="s">
        <v>3</v>
      </c>
      <c r="I6285" s="190"/>
      <c r="L6285" s="186"/>
      <c r="M6285" s="191"/>
      <c r="N6285" s="192"/>
      <c r="O6285" s="192"/>
      <c r="P6285" s="192"/>
      <c r="Q6285" s="192"/>
      <c r="R6285" s="192"/>
      <c r="S6285" s="192"/>
      <c r="T6285" s="193"/>
      <c r="AT6285" s="189" t="s">
        <v>197</v>
      </c>
      <c r="AU6285" s="189" t="s">
        <v>80</v>
      </c>
      <c r="AV6285" s="12" t="s">
        <v>22</v>
      </c>
      <c r="AW6285" s="12" t="s">
        <v>35</v>
      </c>
      <c r="AX6285" s="12" t="s">
        <v>72</v>
      </c>
      <c r="AY6285" s="189" t="s">
        <v>177</v>
      </c>
    </row>
    <row r="6286" spans="2:51" s="11" customFormat="1" x14ac:dyDescent="0.3">
      <c r="B6286" s="177"/>
      <c r="D6286" s="178" t="s">
        <v>197</v>
      </c>
      <c r="E6286" s="179" t="s">
        <v>3</v>
      </c>
      <c r="F6286" s="180" t="s">
        <v>2351</v>
      </c>
      <c r="H6286" s="181">
        <v>10.73</v>
      </c>
      <c r="I6286" s="182"/>
      <c r="L6286" s="177"/>
      <c r="M6286" s="183"/>
      <c r="N6286" s="184"/>
      <c r="O6286" s="184"/>
      <c r="P6286" s="184"/>
      <c r="Q6286" s="184"/>
      <c r="R6286" s="184"/>
      <c r="S6286" s="184"/>
      <c r="T6286" s="185"/>
      <c r="AT6286" s="179" t="s">
        <v>197</v>
      </c>
      <c r="AU6286" s="179" t="s">
        <v>80</v>
      </c>
      <c r="AV6286" s="11" t="s">
        <v>80</v>
      </c>
      <c r="AW6286" s="11" t="s">
        <v>35</v>
      </c>
      <c r="AX6286" s="11" t="s">
        <v>72</v>
      </c>
      <c r="AY6286" s="179" t="s">
        <v>177</v>
      </c>
    </row>
    <row r="6287" spans="2:51" s="12" customFormat="1" x14ac:dyDescent="0.3">
      <c r="B6287" s="186"/>
      <c r="D6287" s="178" t="s">
        <v>197</v>
      </c>
      <c r="E6287" s="187" t="s">
        <v>3</v>
      </c>
      <c r="F6287" s="188" t="s">
        <v>1821</v>
      </c>
      <c r="H6287" s="189" t="s">
        <v>3</v>
      </c>
      <c r="I6287" s="190"/>
      <c r="L6287" s="186"/>
      <c r="M6287" s="191"/>
      <c r="N6287" s="192"/>
      <c r="O6287" s="192"/>
      <c r="P6287" s="192"/>
      <c r="Q6287" s="192"/>
      <c r="R6287" s="192"/>
      <c r="S6287" s="192"/>
      <c r="T6287" s="193"/>
      <c r="AT6287" s="189" t="s">
        <v>197</v>
      </c>
      <c r="AU6287" s="189" t="s">
        <v>80</v>
      </c>
      <c r="AV6287" s="12" t="s">
        <v>22</v>
      </c>
      <c r="AW6287" s="12" t="s">
        <v>35</v>
      </c>
      <c r="AX6287" s="12" t="s">
        <v>72</v>
      </c>
      <c r="AY6287" s="189" t="s">
        <v>177</v>
      </c>
    </row>
    <row r="6288" spans="2:51" s="12" customFormat="1" x14ac:dyDescent="0.3">
      <c r="B6288" s="186"/>
      <c r="D6288" s="178" t="s">
        <v>197</v>
      </c>
      <c r="E6288" s="187" t="s">
        <v>3</v>
      </c>
      <c r="F6288" s="188" t="s">
        <v>1822</v>
      </c>
      <c r="H6288" s="189" t="s">
        <v>3</v>
      </c>
      <c r="I6288" s="190"/>
      <c r="L6288" s="186"/>
      <c r="M6288" s="191"/>
      <c r="N6288" s="192"/>
      <c r="O6288" s="192"/>
      <c r="P6288" s="192"/>
      <c r="Q6288" s="192"/>
      <c r="R6288" s="192"/>
      <c r="S6288" s="192"/>
      <c r="T6288" s="193"/>
      <c r="AT6288" s="189" t="s">
        <v>197</v>
      </c>
      <c r="AU6288" s="189" t="s">
        <v>80</v>
      </c>
      <c r="AV6288" s="12" t="s">
        <v>22</v>
      </c>
      <c r="AW6288" s="12" t="s">
        <v>35</v>
      </c>
      <c r="AX6288" s="12" t="s">
        <v>72</v>
      </c>
      <c r="AY6288" s="189" t="s">
        <v>177</v>
      </c>
    </row>
    <row r="6289" spans="2:51" s="11" customFormat="1" x14ac:dyDescent="0.3">
      <c r="B6289" s="177"/>
      <c r="D6289" s="178" t="s">
        <v>197</v>
      </c>
      <c r="E6289" s="179" t="s">
        <v>3</v>
      </c>
      <c r="F6289" s="180" t="s">
        <v>2352</v>
      </c>
      <c r="H6289" s="181">
        <v>11.52</v>
      </c>
      <c r="I6289" s="182"/>
      <c r="L6289" s="177"/>
      <c r="M6289" s="183"/>
      <c r="N6289" s="184"/>
      <c r="O6289" s="184"/>
      <c r="P6289" s="184"/>
      <c r="Q6289" s="184"/>
      <c r="R6289" s="184"/>
      <c r="S6289" s="184"/>
      <c r="T6289" s="185"/>
      <c r="AT6289" s="179" t="s">
        <v>197</v>
      </c>
      <c r="AU6289" s="179" t="s">
        <v>80</v>
      </c>
      <c r="AV6289" s="11" t="s">
        <v>80</v>
      </c>
      <c r="AW6289" s="11" t="s">
        <v>35</v>
      </c>
      <c r="AX6289" s="11" t="s">
        <v>72</v>
      </c>
      <c r="AY6289" s="179" t="s">
        <v>177</v>
      </c>
    </row>
    <row r="6290" spans="2:51" s="12" customFormat="1" x14ac:dyDescent="0.3">
      <c r="B6290" s="186"/>
      <c r="D6290" s="178" t="s">
        <v>197</v>
      </c>
      <c r="E6290" s="187" t="s">
        <v>3</v>
      </c>
      <c r="F6290" s="188" t="s">
        <v>1786</v>
      </c>
      <c r="H6290" s="189" t="s">
        <v>3</v>
      </c>
      <c r="I6290" s="190"/>
      <c r="L6290" s="186"/>
      <c r="M6290" s="191"/>
      <c r="N6290" s="192"/>
      <c r="O6290" s="192"/>
      <c r="P6290" s="192"/>
      <c r="Q6290" s="192"/>
      <c r="R6290" s="192"/>
      <c r="S6290" s="192"/>
      <c r="T6290" s="193"/>
      <c r="AT6290" s="189" t="s">
        <v>197</v>
      </c>
      <c r="AU6290" s="189" t="s">
        <v>80</v>
      </c>
      <c r="AV6290" s="12" t="s">
        <v>22</v>
      </c>
      <c r="AW6290" s="12" t="s">
        <v>35</v>
      </c>
      <c r="AX6290" s="12" t="s">
        <v>72</v>
      </c>
      <c r="AY6290" s="189" t="s">
        <v>177</v>
      </c>
    </row>
    <row r="6291" spans="2:51" s="12" customFormat="1" x14ac:dyDescent="0.3">
      <c r="B6291" s="186"/>
      <c r="D6291" s="178" t="s">
        <v>197</v>
      </c>
      <c r="E6291" s="187" t="s">
        <v>3</v>
      </c>
      <c r="F6291" s="188" t="s">
        <v>1574</v>
      </c>
      <c r="H6291" s="189" t="s">
        <v>3</v>
      </c>
      <c r="I6291" s="190"/>
      <c r="L6291" s="186"/>
      <c r="M6291" s="191"/>
      <c r="N6291" s="192"/>
      <c r="O6291" s="192"/>
      <c r="P6291" s="192"/>
      <c r="Q6291" s="192"/>
      <c r="R6291" s="192"/>
      <c r="S6291" s="192"/>
      <c r="T6291" s="193"/>
      <c r="AT6291" s="189" t="s">
        <v>197</v>
      </c>
      <c r="AU6291" s="189" t="s">
        <v>80</v>
      </c>
      <c r="AV6291" s="12" t="s">
        <v>22</v>
      </c>
      <c r="AW6291" s="12" t="s">
        <v>35</v>
      </c>
      <c r="AX6291" s="12" t="s">
        <v>72</v>
      </c>
      <c r="AY6291" s="189" t="s">
        <v>177</v>
      </c>
    </row>
    <row r="6292" spans="2:51" s="11" customFormat="1" x14ac:dyDescent="0.3">
      <c r="B6292" s="177"/>
      <c r="D6292" s="178" t="s">
        <v>197</v>
      </c>
      <c r="E6292" s="179" t="s">
        <v>3</v>
      </c>
      <c r="F6292" s="180" t="s">
        <v>2975</v>
      </c>
      <c r="H6292" s="181">
        <v>30.53</v>
      </c>
      <c r="I6292" s="182"/>
      <c r="L6292" s="177"/>
      <c r="M6292" s="183"/>
      <c r="N6292" s="184"/>
      <c r="O6292" s="184"/>
      <c r="P6292" s="184"/>
      <c r="Q6292" s="184"/>
      <c r="R6292" s="184"/>
      <c r="S6292" s="184"/>
      <c r="T6292" s="185"/>
      <c r="AT6292" s="179" t="s">
        <v>197</v>
      </c>
      <c r="AU6292" s="179" t="s">
        <v>80</v>
      </c>
      <c r="AV6292" s="11" t="s">
        <v>80</v>
      </c>
      <c r="AW6292" s="11" t="s">
        <v>35</v>
      </c>
      <c r="AX6292" s="11" t="s">
        <v>72</v>
      </c>
      <c r="AY6292" s="179" t="s">
        <v>177</v>
      </c>
    </row>
    <row r="6293" spans="2:51" s="14" customFormat="1" x14ac:dyDescent="0.3">
      <c r="B6293" s="223"/>
      <c r="D6293" s="178" t="s">
        <v>197</v>
      </c>
      <c r="E6293" s="224" t="s">
        <v>3</v>
      </c>
      <c r="F6293" s="225" t="s">
        <v>408</v>
      </c>
      <c r="H6293" s="226">
        <v>746.25</v>
      </c>
      <c r="I6293" s="227"/>
      <c r="L6293" s="223"/>
      <c r="M6293" s="228"/>
      <c r="N6293" s="229"/>
      <c r="O6293" s="229"/>
      <c r="P6293" s="229"/>
      <c r="Q6293" s="229"/>
      <c r="R6293" s="229"/>
      <c r="S6293" s="229"/>
      <c r="T6293" s="230"/>
      <c r="AT6293" s="224" t="s">
        <v>197</v>
      </c>
      <c r="AU6293" s="224" t="s">
        <v>80</v>
      </c>
      <c r="AV6293" s="14" t="s">
        <v>204</v>
      </c>
      <c r="AW6293" s="14" t="s">
        <v>35</v>
      </c>
      <c r="AX6293" s="14" t="s">
        <v>72</v>
      </c>
      <c r="AY6293" s="224" t="s">
        <v>177</v>
      </c>
    </row>
    <row r="6294" spans="2:51" s="12" customFormat="1" x14ac:dyDescent="0.3">
      <c r="B6294" s="186"/>
      <c r="D6294" s="178" t="s">
        <v>197</v>
      </c>
      <c r="E6294" s="187" t="s">
        <v>3</v>
      </c>
      <c r="F6294" s="188" t="s">
        <v>1851</v>
      </c>
      <c r="H6294" s="189" t="s">
        <v>3</v>
      </c>
      <c r="I6294" s="190"/>
      <c r="L6294" s="186"/>
      <c r="M6294" s="191"/>
      <c r="N6294" s="192"/>
      <c r="O6294" s="192"/>
      <c r="P6294" s="192"/>
      <c r="Q6294" s="192"/>
      <c r="R6294" s="192"/>
      <c r="S6294" s="192"/>
      <c r="T6294" s="193"/>
      <c r="AT6294" s="189" t="s">
        <v>197</v>
      </c>
      <c r="AU6294" s="189" t="s">
        <v>80</v>
      </c>
      <c r="AV6294" s="12" t="s">
        <v>22</v>
      </c>
      <c r="AW6294" s="12" t="s">
        <v>35</v>
      </c>
      <c r="AX6294" s="12" t="s">
        <v>72</v>
      </c>
      <c r="AY6294" s="189" t="s">
        <v>177</v>
      </c>
    </row>
    <row r="6295" spans="2:51" s="12" customFormat="1" x14ac:dyDescent="0.3">
      <c r="B6295" s="186"/>
      <c r="D6295" s="178" t="s">
        <v>197</v>
      </c>
      <c r="E6295" s="187" t="s">
        <v>3</v>
      </c>
      <c r="F6295" s="188" t="s">
        <v>1780</v>
      </c>
      <c r="H6295" s="189" t="s">
        <v>3</v>
      </c>
      <c r="I6295" s="190"/>
      <c r="L6295" s="186"/>
      <c r="M6295" s="191"/>
      <c r="N6295" s="192"/>
      <c r="O6295" s="192"/>
      <c r="P6295" s="192"/>
      <c r="Q6295" s="192"/>
      <c r="R6295" s="192"/>
      <c r="S6295" s="192"/>
      <c r="T6295" s="193"/>
      <c r="AT6295" s="189" t="s">
        <v>197</v>
      </c>
      <c r="AU6295" s="189" t="s">
        <v>80</v>
      </c>
      <c r="AV6295" s="12" t="s">
        <v>22</v>
      </c>
      <c r="AW6295" s="12" t="s">
        <v>35</v>
      </c>
      <c r="AX6295" s="12" t="s">
        <v>72</v>
      </c>
      <c r="AY6295" s="189" t="s">
        <v>177</v>
      </c>
    </row>
    <row r="6296" spans="2:51" s="11" customFormat="1" x14ac:dyDescent="0.3">
      <c r="B6296" s="177"/>
      <c r="D6296" s="178" t="s">
        <v>197</v>
      </c>
      <c r="E6296" s="179" t="s">
        <v>3</v>
      </c>
      <c r="F6296" s="180" t="s">
        <v>2269</v>
      </c>
      <c r="H6296" s="181">
        <v>3.93</v>
      </c>
      <c r="I6296" s="182"/>
      <c r="L6296" s="177"/>
      <c r="M6296" s="183"/>
      <c r="N6296" s="184"/>
      <c r="O6296" s="184"/>
      <c r="P6296" s="184"/>
      <c r="Q6296" s="184"/>
      <c r="R6296" s="184"/>
      <c r="S6296" s="184"/>
      <c r="T6296" s="185"/>
      <c r="AT6296" s="179" t="s">
        <v>197</v>
      </c>
      <c r="AU6296" s="179" t="s">
        <v>80</v>
      </c>
      <c r="AV6296" s="11" t="s">
        <v>80</v>
      </c>
      <c r="AW6296" s="11" t="s">
        <v>35</v>
      </c>
      <c r="AX6296" s="11" t="s">
        <v>72</v>
      </c>
      <c r="AY6296" s="179" t="s">
        <v>177</v>
      </c>
    </row>
    <row r="6297" spans="2:51" s="12" customFormat="1" x14ac:dyDescent="0.3">
      <c r="B6297" s="186"/>
      <c r="D6297" s="178" t="s">
        <v>197</v>
      </c>
      <c r="E6297" s="187" t="s">
        <v>3</v>
      </c>
      <c r="F6297" s="188" t="s">
        <v>1857</v>
      </c>
      <c r="H6297" s="189" t="s">
        <v>3</v>
      </c>
      <c r="I6297" s="190"/>
      <c r="L6297" s="186"/>
      <c r="M6297" s="191"/>
      <c r="N6297" s="192"/>
      <c r="O6297" s="192"/>
      <c r="P6297" s="192"/>
      <c r="Q6297" s="192"/>
      <c r="R6297" s="192"/>
      <c r="S6297" s="192"/>
      <c r="T6297" s="193"/>
      <c r="AT6297" s="189" t="s">
        <v>197</v>
      </c>
      <c r="AU6297" s="189" t="s">
        <v>80</v>
      </c>
      <c r="AV6297" s="12" t="s">
        <v>22</v>
      </c>
      <c r="AW6297" s="12" t="s">
        <v>35</v>
      </c>
      <c r="AX6297" s="12" t="s">
        <v>72</v>
      </c>
      <c r="AY6297" s="189" t="s">
        <v>177</v>
      </c>
    </row>
    <row r="6298" spans="2:51" s="12" customFormat="1" x14ac:dyDescent="0.3">
      <c r="B6298" s="186"/>
      <c r="D6298" s="178" t="s">
        <v>197</v>
      </c>
      <c r="E6298" s="187" t="s">
        <v>3</v>
      </c>
      <c r="F6298" s="188" t="s">
        <v>1858</v>
      </c>
      <c r="H6298" s="189" t="s">
        <v>3</v>
      </c>
      <c r="I6298" s="190"/>
      <c r="L6298" s="186"/>
      <c r="M6298" s="191"/>
      <c r="N6298" s="192"/>
      <c r="O6298" s="192"/>
      <c r="P6298" s="192"/>
      <c r="Q6298" s="192"/>
      <c r="R6298" s="192"/>
      <c r="S6298" s="192"/>
      <c r="T6298" s="193"/>
      <c r="AT6298" s="189" t="s">
        <v>197</v>
      </c>
      <c r="AU6298" s="189" t="s">
        <v>80</v>
      </c>
      <c r="AV6298" s="12" t="s">
        <v>22</v>
      </c>
      <c r="AW6298" s="12" t="s">
        <v>35</v>
      </c>
      <c r="AX6298" s="12" t="s">
        <v>72</v>
      </c>
      <c r="AY6298" s="189" t="s">
        <v>177</v>
      </c>
    </row>
    <row r="6299" spans="2:51" s="11" customFormat="1" x14ac:dyDescent="0.3">
      <c r="B6299" s="177"/>
      <c r="D6299" s="178" t="s">
        <v>197</v>
      </c>
      <c r="E6299" s="179" t="s">
        <v>3</v>
      </c>
      <c r="F6299" s="180" t="s">
        <v>2270</v>
      </c>
      <c r="H6299" s="181">
        <v>15.35</v>
      </c>
      <c r="I6299" s="182"/>
      <c r="L6299" s="177"/>
      <c r="M6299" s="183"/>
      <c r="N6299" s="184"/>
      <c r="O6299" s="184"/>
      <c r="P6299" s="184"/>
      <c r="Q6299" s="184"/>
      <c r="R6299" s="184"/>
      <c r="S6299" s="184"/>
      <c r="T6299" s="185"/>
      <c r="AT6299" s="179" t="s">
        <v>197</v>
      </c>
      <c r="AU6299" s="179" t="s">
        <v>80</v>
      </c>
      <c r="AV6299" s="11" t="s">
        <v>80</v>
      </c>
      <c r="AW6299" s="11" t="s">
        <v>35</v>
      </c>
      <c r="AX6299" s="11" t="s">
        <v>72</v>
      </c>
      <c r="AY6299" s="179" t="s">
        <v>177</v>
      </c>
    </row>
    <row r="6300" spans="2:51" s="12" customFormat="1" x14ac:dyDescent="0.3">
      <c r="B6300" s="186"/>
      <c r="D6300" s="178" t="s">
        <v>197</v>
      </c>
      <c r="E6300" s="187" t="s">
        <v>3</v>
      </c>
      <c r="F6300" s="188" t="s">
        <v>1861</v>
      </c>
      <c r="H6300" s="189" t="s">
        <v>3</v>
      </c>
      <c r="I6300" s="190"/>
      <c r="L6300" s="186"/>
      <c r="M6300" s="191"/>
      <c r="N6300" s="192"/>
      <c r="O6300" s="192"/>
      <c r="P6300" s="192"/>
      <c r="Q6300" s="192"/>
      <c r="R6300" s="192"/>
      <c r="S6300" s="192"/>
      <c r="T6300" s="193"/>
      <c r="AT6300" s="189" t="s">
        <v>197</v>
      </c>
      <c r="AU6300" s="189" t="s">
        <v>80</v>
      </c>
      <c r="AV6300" s="12" t="s">
        <v>22</v>
      </c>
      <c r="AW6300" s="12" t="s">
        <v>35</v>
      </c>
      <c r="AX6300" s="12" t="s">
        <v>72</v>
      </c>
      <c r="AY6300" s="189" t="s">
        <v>177</v>
      </c>
    </row>
    <row r="6301" spans="2:51" s="12" customFormat="1" x14ac:dyDescent="0.3">
      <c r="B6301" s="186"/>
      <c r="D6301" s="178" t="s">
        <v>197</v>
      </c>
      <c r="E6301" s="187" t="s">
        <v>3</v>
      </c>
      <c r="F6301" s="188" t="s">
        <v>1858</v>
      </c>
      <c r="H6301" s="189" t="s">
        <v>3</v>
      </c>
      <c r="I6301" s="190"/>
      <c r="L6301" s="186"/>
      <c r="M6301" s="191"/>
      <c r="N6301" s="192"/>
      <c r="O6301" s="192"/>
      <c r="P6301" s="192"/>
      <c r="Q6301" s="192"/>
      <c r="R6301" s="192"/>
      <c r="S6301" s="192"/>
      <c r="T6301" s="193"/>
      <c r="AT6301" s="189" t="s">
        <v>197</v>
      </c>
      <c r="AU6301" s="189" t="s">
        <v>80</v>
      </c>
      <c r="AV6301" s="12" t="s">
        <v>22</v>
      </c>
      <c r="AW6301" s="12" t="s">
        <v>35</v>
      </c>
      <c r="AX6301" s="12" t="s">
        <v>72</v>
      </c>
      <c r="AY6301" s="189" t="s">
        <v>177</v>
      </c>
    </row>
    <row r="6302" spans="2:51" s="11" customFormat="1" x14ac:dyDescent="0.3">
      <c r="B6302" s="177"/>
      <c r="D6302" s="178" t="s">
        <v>197</v>
      </c>
      <c r="E6302" s="179" t="s">
        <v>3</v>
      </c>
      <c r="F6302" s="180" t="s">
        <v>2270</v>
      </c>
      <c r="H6302" s="181">
        <v>15.35</v>
      </c>
      <c r="I6302" s="182"/>
      <c r="L6302" s="177"/>
      <c r="M6302" s="183"/>
      <c r="N6302" s="184"/>
      <c r="O6302" s="184"/>
      <c r="P6302" s="184"/>
      <c r="Q6302" s="184"/>
      <c r="R6302" s="184"/>
      <c r="S6302" s="184"/>
      <c r="T6302" s="185"/>
      <c r="AT6302" s="179" t="s">
        <v>197</v>
      </c>
      <c r="AU6302" s="179" t="s">
        <v>80</v>
      </c>
      <c r="AV6302" s="11" t="s">
        <v>80</v>
      </c>
      <c r="AW6302" s="11" t="s">
        <v>35</v>
      </c>
      <c r="AX6302" s="11" t="s">
        <v>72</v>
      </c>
      <c r="AY6302" s="179" t="s">
        <v>177</v>
      </c>
    </row>
    <row r="6303" spans="2:51" s="12" customFormat="1" x14ac:dyDescent="0.3">
      <c r="B6303" s="186"/>
      <c r="D6303" s="178" t="s">
        <v>197</v>
      </c>
      <c r="E6303" s="187" t="s">
        <v>3</v>
      </c>
      <c r="F6303" s="188" t="s">
        <v>1866</v>
      </c>
      <c r="H6303" s="189" t="s">
        <v>3</v>
      </c>
      <c r="I6303" s="190"/>
      <c r="L6303" s="186"/>
      <c r="M6303" s="191"/>
      <c r="N6303" s="192"/>
      <c r="O6303" s="192"/>
      <c r="P6303" s="192"/>
      <c r="Q6303" s="192"/>
      <c r="R6303" s="192"/>
      <c r="S6303" s="192"/>
      <c r="T6303" s="193"/>
      <c r="AT6303" s="189" t="s">
        <v>197</v>
      </c>
      <c r="AU6303" s="189" t="s">
        <v>80</v>
      </c>
      <c r="AV6303" s="12" t="s">
        <v>22</v>
      </c>
      <c r="AW6303" s="12" t="s">
        <v>35</v>
      </c>
      <c r="AX6303" s="12" t="s">
        <v>72</v>
      </c>
      <c r="AY6303" s="189" t="s">
        <v>177</v>
      </c>
    </row>
    <row r="6304" spans="2:51" s="12" customFormat="1" x14ac:dyDescent="0.3">
      <c r="B6304" s="186"/>
      <c r="D6304" s="178" t="s">
        <v>197</v>
      </c>
      <c r="E6304" s="187" t="s">
        <v>3</v>
      </c>
      <c r="F6304" s="188" t="s">
        <v>1780</v>
      </c>
      <c r="H6304" s="189" t="s">
        <v>3</v>
      </c>
      <c r="I6304" s="190"/>
      <c r="L6304" s="186"/>
      <c r="M6304" s="191"/>
      <c r="N6304" s="192"/>
      <c r="O6304" s="192"/>
      <c r="P6304" s="192"/>
      <c r="Q6304" s="192"/>
      <c r="R6304" s="192"/>
      <c r="S6304" s="192"/>
      <c r="T6304" s="193"/>
      <c r="AT6304" s="189" t="s">
        <v>197</v>
      </c>
      <c r="AU6304" s="189" t="s">
        <v>80</v>
      </c>
      <c r="AV6304" s="12" t="s">
        <v>22</v>
      </c>
      <c r="AW6304" s="12" t="s">
        <v>35</v>
      </c>
      <c r="AX6304" s="12" t="s">
        <v>72</v>
      </c>
      <c r="AY6304" s="189" t="s">
        <v>177</v>
      </c>
    </row>
    <row r="6305" spans="2:51" s="11" customFormat="1" x14ac:dyDescent="0.3">
      <c r="B6305" s="177"/>
      <c r="D6305" s="178" t="s">
        <v>197</v>
      </c>
      <c r="E6305" s="179" t="s">
        <v>3</v>
      </c>
      <c r="F6305" s="180" t="s">
        <v>2269</v>
      </c>
      <c r="H6305" s="181">
        <v>3.93</v>
      </c>
      <c r="I6305" s="182"/>
      <c r="L6305" s="177"/>
      <c r="M6305" s="183"/>
      <c r="N6305" s="184"/>
      <c r="O6305" s="184"/>
      <c r="P6305" s="184"/>
      <c r="Q6305" s="184"/>
      <c r="R6305" s="184"/>
      <c r="S6305" s="184"/>
      <c r="T6305" s="185"/>
      <c r="AT6305" s="179" t="s">
        <v>197</v>
      </c>
      <c r="AU6305" s="179" t="s">
        <v>80</v>
      </c>
      <c r="AV6305" s="11" t="s">
        <v>80</v>
      </c>
      <c r="AW6305" s="11" t="s">
        <v>35</v>
      </c>
      <c r="AX6305" s="11" t="s">
        <v>72</v>
      </c>
      <c r="AY6305" s="179" t="s">
        <v>177</v>
      </c>
    </row>
    <row r="6306" spans="2:51" s="12" customFormat="1" x14ac:dyDescent="0.3">
      <c r="B6306" s="186"/>
      <c r="D6306" s="178" t="s">
        <v>197</v>
      </c>
      <c r="E6306" s="187" t="s">
        <v>3</v>
      </c>
      <c r="F6306" s="188" t="s">
        <v>1868</v>
      </c>
      <c r="H6306" s="189" t="s">
        <v>3</v>
      </c>
      <c r="I6306" s="190"/>
      <c r="L6306" s="186"/>
      <c r="M6306" s="191"/>
      <c r="N6306" s="192"/>
      <c r="O6306" s="192"/>
      <c r="P6306" s="192"/>
      <c r="Q6306" s="192"/>
      <c r="R6306" s="192"/>
      <c r="S6306" s="192"/>
      <c r="T6306" s="193"/>
      <c r="AT6306" s="189" t="s">
        <v>197</v>
      </c>
      <c r="AU6306" s="189" t="s">
        <v>80</v>
      </c>
      <c r="AV6306" s="12" t="s">
        <v>22</v>
      </c>
      <c r="AW6306" s="12" t="s">
        <v>35</v>
      </c>
      <c r="AX6306" s="12" t="s">
        <v>72</v>
      </c>
      <c r="AY6306" s="189" t="s">
        <v>177</v>
      </c>
    </row>
    <row r="6307" spans="2:51" s="12" customFormat="1" x14ac:dyDescent="0.3">
      <c r="B6307" s="186"/>
      <c r="D6307" s="178" t="s">
        <v>197</v>
      </c>
      <c r="E6307" s="187" t="s">
        <v>3</v>
      </c>
      <c r="F6307" s="188" t="s">
        <v>1858</v>
      </c>
      <c r="H6307" s="189" t="s">
        <v>3</v>
      </c>
      <c r="I6307" s="190"/>
      <c r="L6307" s="186"/>
      <c r="M6307" s="191"/>
      <c r="N6307" s="192"/>
      <c r="O6307" s="192"/>
      <c r="P6307" s="192"/>
      <c r="Q6307" s="192"/>
      <c r="R6307" s="192"/>
      <c r="S6307" s="192"/>
      <c r="T6307" s="193"/>
      <c r="AT6307" s="189" t="s">
        <v>197</v>
      </c>
      <c r="AU6307" s="189" t="s">
        <v>80</v>
      </c>
      <c r="AV6307" s="12" t="s">
        <v>22</v>
      </c>
      <c r="AW6307" s="12" t="s">
        <v>35</v>
      </c>
      <c r="AX6307" s="12" t="s">
        <v>72</v>
      </c>
      <c r="AY6307" s="189" t="s">
        <v>177</v>
      </c>
    </row>
    <row r="6308" spans="2:51" s="11" customFormat="1" x14ac:dyDescent="0.3">
      <c r="B6308" s="177"/>
      <c r="D6308" s="178" t="s">
        <v>197</v>
      </c>
      <c r="E6308" s="179" t="s">
        <v>3</v>
      </c>
      <c r="F6308" s="180" t="s">
        <v>2270</v>
      </c>
      <c r="H6308" s="181">
        <v>15.35</v>
      </c>
      <c r="I6308" s="182"/>
      <c r="L6308" s="177"/>
      <c r="M6308" s="183"/>
      <c r="N6308" s="184"/>
      <c r="O6308" s="184"/>
      <c r="P6308" s="184"/>
      <c r="Q6308" s="184"/>
      <c r="R6308" s="184"/>
      <c r="S6308" s="184"/>
      <c r="T6308" s="185"/>
      <c r="AT6308" s="179" t="s">
        <v>197</v>
      </c>
      <c r="AU6308" s="179" t="s">
        <v>80</v>
      </c>
      <c r="AV6308" s="11" t="s">
        <v>80</v>
      </c>
      <c r="AW6308" s="11" t="s">
        <v>35</v>
      </c>
      <c r="AX6308" s="11" t="s">
        <v>72</v>
      </c>
      <c r="AY6308" s="179" t="s">
        <v>177</v>
      </c>
    </row>
    <row r="6309" spans="2:51" s="12" customFormat="1" x14ac:dyDescent="0.3">
      <c r="B6309" s="186"/>
      <c r="D6309" s="178" t="s">
        <v>197</v>
      </c>
      <c r="E6309" s="187" t="s">
        <v>3</v>
      </c>
      <c r="F6309" s="188" t="s">
        <v>1869</v>
      </c>
      <c r="H6309" s="189" t="s">
        <v>3</v>
      </c>
      <c r="I6309" s="190"/>
      <c r="L6309" s="186"/>
      <c r="M6309" s="191"/>
      <c r="N6309" s="192"/>
      <c r="O6309" s="192"/>
      <c r="P6309" s="192"/>
      <c r="Q6309" s="192"/>
      <c r="R6309" s="192"/>
      <c r="S6309" s="192"/>
      <c r="T6309" s="193"/>
      <c r="AT6309" s="189" t="s">
        <v>197</v>
      </c>
      <c r="AU6309" s="189" t="s">
        <v>80</v>
      </c>
      <c r="AV6309" s="12" t="s">
        <v>22</v>
      </c>
      <c r="AW6309" s="12" t="s">
        <v>35</v>
      </c>
      <c r="AX6309" s="12" t="s">
        <v>72</v>
      </c>
      <c r="AY6309" s="189" t="s">
        <v>177</v>
      </c>
    </row>
    <row r="6310" spans="2:51" s="12" customFormat="1" x14ac:dyDescent="0.3">
      <c r="B6310" s="186"/>
      <c r="D6310" s="178" t="s">
        <v>197</v>
      </c>
      <c r="E6310" s="187" t="s">
        <v>3</v>
      </c>
      <c r="F6310" s="188" t="s">
        <v>1858</v>
      </c>
      <c r="H6310" s="189" t="s">
        <v>3</v>
      </c>
      <c r="I6310" s="190"/>
      <c r="L6310" s="186"/>
      <c r="M6310" s="191"/>
      <c r="N6310" s="192"/>
      <c r="O6310" s="192"/>
      <c r="P6310" s="192"/>
      <c r="Q6310" s="192"/>
      <c r="R6310" s="192"/>
      <c r="S6310" s="192"/>
      <c r="T6310" s="193"/>
      <c r="AT6310" s="189" t="s">
        <v>197</v>
      </c>
      <c r="AU6310" s="189" t="s">
        <v>80</v>
      </c>
      <c r="AV6310" s="12" t="s">
        <v>22</v>
      </c>
      <c r="AW6310" s="12" t="s">
        <v>35</v>
      </c>
      <c r="AX6310" s="12" t="s">
        <v>72</v>
      </c>
      <c r="AY6310" s="189" t="s">
        <v>177</v>
      </c>
    </row>
    <row r="6311" spans="2:51" s="11" customFormat="1" x14ac:dyDescent="0.3">
      <c r="B6311" s="177"/>
      <c r="D6311" s="178" t="s">
        <v>197</v>
      </c>
      <c r="E6311" s="179" t="s">
        <v>3</v>
      </c>
      <c r="F6311" s="180" t="s">
        <v>2270</v>
      </c>
      <c r="H6311" s="181">
        <v>15.35</v>
      </c>
      <c r="I6311" s="182"/>
      <c r="L6311" s="177"/>
      <c r="M6311" s="183"/>
      <c r="N6311" s="184"/>
      <c r="O6311" s="184"/>
      <c r="P6311" s="184"/>
      <c r="Q6311" s="184"/>
      <c r="R6311" s="184"/>
      <c r="S6311" s="184"/>
      <c r="T6311" s="185"/>
      <c r="AT6311" s="179" t="s">
        <v>197</v>
      </c>
      <c r="AU6311" s="179" t="s">
        <v>80</v>
      </c>
      <c r="AV6311" s="11" t="s">
        <v>80</v>
      </c>
      <c r="AW6311" s="11" t="s">
        <v>35</v>
      </c>
      <c r="AX6311" s="11" t="s">
        <v>72</v>
      </c>
      <c r="AY6311" s="179" t="s">
        <v>177</v>
      </c>
    </row>
    <row r="6312" spans="2:51" s="12" customFormat="1" x14ac:dyDescent="0.3">
      <c r="B6312" s="186"/>
      <c r="D6312" s="178" t="s">
        <v>197</v>
      </c>
      <c r="E6312" s="187" t="s">
        <v>3</v>
      </c>
      <c r="F6312" s="188" t="s">
        <v>1873</v>
      </c>
      <c r="H6312" s="189" t="s">
        <v>3</v>
      </c>
      <c r="I6312" s="190"/>
      <c r="L6312" s="186"/>
      <c r="M6312" s="191"/>
      <c r="N6312" s="192"/>
      <c r="O6312" s="192"/>
      <c r="P6312" s="192"/>
      <c r="Q6312" s="192"/>
      <c r="R6312" s="192"/>
      <c r="S6312" s="192"/>
      <c r="T6312" s="193"/>
      <c r="AT6312" s="189" t="s">
        <v>197</v>
      </c>
      <c r="AU6312" s="189" t="s">
        <v>80</v>
      </c>
      <c r="AV6312" s="12" t="s">
        <v>22</v>
      </c>
      <c r="AW6312" s="12" t="s">
        <v>35</v>
      </c>
      <c r="AX6312" s="12" t="s">
        <v>72</v>
      </c>
      <c r="AY6312" s="189" t="s">
        <v>177</v>
      </c>
    </row>
    <row r="6313" spans="2:51" s="12" customFormat="1" x14ac:dyDescent="0.3">
      <c r="B6313" s="186"/>
      <c r="D6313" s="178" t="s">
        <v>197</v>
      </c>
      <c r="E6313" s="187" t="s">
        <v>3</v>
      </c>
      <c r="F6313" s="188" t="s">
        <v>1780</v>
      </c>
      <c r="H6313" s="189" t="s">
        <v>3</v>
      </c>
      <c r="I6313" s="190"/>
      <c r="L6313" s="186"/>
      <c r="M6313" s="191"/>
      <c r="N6313" s="192"/>
      <c r="O6313" s="192"/>
      <c r="P6313" s="192"/>
      <c r="Q6313" s="192"/>
      <c r="R6313" s="192"/>
      <c r="S6313" s="192"/>
      <c r="T6313" s="193"/>
      <c r="AT6313" s="189" t="s">
        <v>197</v>
      </c>
      <c r="AU6313" s="189" t="s">
        <v>80</v>
      </c>
      <c r="AV6313" s="12" t="s">
        <v>22</v>
      </c>
      <c r="AW6313" s="12" t="s">
        <v>35</v>
      </c>
      <c r="AX6313" s="12" t="s">
        <v>72</v>
      </c>
      <c r="AY6313" s="189" t="s">
        <v>177</v>
      </c>
    </row>
    <row r="6314" spans="2:51" s="11" customFormat="1" x14ac:dyDescent="0.3">
      <c r="B6314" s="177"/>
      <c r="D6314" s="178" t="s">
        <v>197</v>
      </c>
      <c r="E6314" s="179" t="s">
        <v>3</v>
      </c>
      <c r="F6314" s="180" t="s">
        <v>2269</v>
      </c>
      <c r="H6314" s="181">
        <v>3.93</v>
      </c>
      <c r="I6314" s="182"/>
      <c r="L6314" s="177"/>
      <c r="M6314" s="183"/>
      <c r="N6314" s="184"/>
      <c r="O6314" s="184"/>
      <c r="P6314" s="184"/>
      <c r="Q6314" s="184"/>
      <c r="R6314" s="184"/>
      <c r="S6314" s="184"/>
      <c r="T6314" s="185"/>
      <c r="AT6314" s="179" t="s">
        <v>197</v>
      </c>
      <c r="AU6314" s="179" t="s">
        <v>80</v>
      </c>
      <c r="AV6314" s="11" t="s">
        <v>80</v>
      </c>
      <c r="AW6314" s="11" t="s">
        <v>35</v>
      </c>
      <c r="AX6314" s="11" t="s">
        <v>72</v>
      </c>
      <c r="AY6314" s="179" t="s">
        <v>177</v>
      </c>
    </row>
    <row r="6315" spans="2:51" s="12" customFormat="1" x14ac:dyDescent="0.3">
      <c r="B6315" s="186"/>
      <c r="D6315" s="178" t="s">
        <v>197</v>
      </c>
      <c r="E6315" s="187" t="s">
        <v>3</v>
      </c>
      <c r="F6315" s="188" t="s">
        <v>1875</v>
      </c>
      <c r="H6315" s="189" t="s">
        <v>3</v>
      </c>
      <c r="I6315" s="190"/>
      <c r="L6315" s="186"/>
      <c r="M6315" s="191"/>
      <c r="N6315" s="192"/>
      <c r="O6315" s="192"/>
      <c r="P6315" s="192"/>
      <c r="Q6315" s="192"/>
      <c r="R6315" s="192"/>
      <c r="S6315" s="192"/>
      <c r="T6315" s="193"/>
      <c r="AT6315" s="189" t="s">
        <v>197</v>
      </c>
      <c r="AU6315" s="189" t="s">
        <v>80</v>
      </c>
      <c r="AV6315" s="12" t="s">
        <v>22</v>
      </c>
      <c r="AW6315" s="12" t="s">
        <v>35</v>
      </c>
      <c r="AX6315" s="12" t="s">
        <v>72</v>
      </c>
      <c r="AY6315" s="189" t="s">
        <v>177</v>
      </c>
    </row>
    <row r="6316" spans="2:51" s="12" customFormat="1" x14ac:dyDescent="0.3">
      <c r="B6316" s="186"/>
      <c r="D6316" s="178" t="s">
        <v>197</v>
      </c>
      <c r="E6316" s="187" t="s">
        <v>3</v>
      </c>
      <c r="F6316" s="188" t="s">
        <v>1858</v>
      </c>
      <c r="H6316" s="189" t="s">
        <v>3</v>
      </c>
      <c r="I6316" s="190"/>
      <c r="L6316" s="186"/>
      <c r="M6316" s="191"/>
      <c r="N6316" s="192"/>
      <c r="O6316" s="192"/>
      <c r="P6316" s="192"/>
      <c r="Q6316" s="192"/>
      <c r="R6316" s="192"/>
      <c r="S6316" s="192"/>
      <c r="T6316" s="193"/>
      <c r="AT6316" s="189" t="s">
        <v>197</v>
      </c>
      <c r="AU6316" s="189" t="s">
        <v>80</v>
      </c>
      <c r="AV6316" s="12" t="s">
        <v>22</v>
      </c>
      <c r="AW6316" s="12" t="s">
        <v>35</v>
      </c>
      <c r="AX6316" s="12" t="s">
        <v>72</v>
      </c>
      <c r="AY6316" s="189" t="s">
        <v>177</v>
      </c>
    </row>
    <row r="6317" spans="2:51" s="11" customFormat="1" x14ac:dyDescent="0.3">
      <c r="B6317" s="177"/>
      <c r="D6317" s="178" t="s">
        <v>197</v>
      </c>
      <c r="E6317" s="179" t="s">
        <v>3</v>
      </c>
      <c r="F6317" s="180" t="s">
        <v>2270</v>
      </c>
      <c r="H6317" s="181">
        <v>15.35</v>
      </c>
      <c r="I6317" s="182"/>
      <c r="L6317" s="177"/>
      <c r="M6317" s="183"/>
      <c r="N6317" s="184"/>
      <c r="O6317" s="184"/>
      <c r="P6317" s="184"/>
      <c r="Q6317" s="184"/>
      <c r="R6317" s="184"/>
      <c r="S6317" s="184"/>
      <c r="T6317" s="185"/>
      <c r="AT6317" s="179" t="s">
        <v>197</v>
      </c>
      <c r="AU6317" s="179" t="s">
        <v>80</v>
      </c>
      <c r="AV6317" s="11" t="s">
        <v>80</v>
      </c>
      <c r="AW6317" s="11" t="s">
        <v>35</v>
      </c>
      <c r="AX6317" s="11" t="s">
        <v>72</v>
      </c>
      <c r="AY6317" s="179" t="s">
        <v>177</v>
      </c>
    </row>
    <row r="6318" spans="2:51" s="12" customFormat="1" x14ac:dyDescent="0.3">
      <c r="B6318" s="186"/>
      <c r="D6318" s="178" t="s">
        <v>197</v>
      </c>
      <c r="E6318" s="187" t="s">
        <v>3</v>
      </c>
      <c r="F6318" s="188" t="s">
        <v>1876</v>
      </c>
      <c r="H6318" s="189" t="s">
        <v>3</v>
      </c>
      <c r="I6318" s="190"/>
      <c r="L6318" s="186"/>
      <c r="M6318" s="191"/>
      <c r="N6318" s="192"/>
      <c r="O6318" s="192"/>
      <c r="P6318" s="192"/>
      <c r="Q6318" s="192"/>
      <c r="R6318" s="192"/>
      <c r="S6318" s="192"/>
      <c r="T6318" s="193"/>
      <c r="AT6318" s="189" t="s">
        <v>197</v>
      </c>
      <c r="AU6318" s="189" t="s">
        <v>80</v>
      </c>
      <c r="AV6318" s="12" t="s">
        <v>22</v>
      </c>
      <c r="AW6318" s="12" t="s">
        <v>35</v>
      </c>
      <c r="AX6318" s="12" t="s">
        <v>72</v>
      </c>
      <c r="AY6318" s="189" t="s">
        <v>177</v>
      </c>
    </row>
    <row r="6319" spans="2:51" s="12" customFormat="1" x14ac:dyDescent="0.3">
      <c r="B6319" s="186"/>
      <c r="D6319" s="178" t="s">
        <v>197</v>
      </c>
      <c r="E6319" s="187" t="s">
        <v>3</v>
      </c>
      <c r="F6319" s="188" t="s">
        <v>1858</v>
      </c>
      <c r="H6319" s="189" t="s">
        <v>3</v>
      </c>
      <c r="I6319" s="190"/>
      <c r="L6319" s="186"/>
      <c r="M6319" s="191"/>
      <c r="N6319" s="192"/>
      <c r="O6319" s="192"/>
      <c r="P6319" s="192"/>
      <c r="Q6319" s="192"/>
      <c r="R6319" s="192"/>
      <c r="S6319" s="192"/>
      <c r="T6319" s="193"/>
      <c r="AT6319" s="189" t="s">
        <v>197</v>
      </c>
      <c r="AU6319" s="189" t="s">
        <v>80</v>
      </c>
      <c r="AV6319" s="12" t="s">
        <v>22</v>
      </c>
      <c r="AW6319" s="12" t="s">
        <v>35</v>
      </c>
      <c r="AX6319" s="12" t="s">
        <v>72</v>
      </c>
      <c r="AY6319" s="189" t="s">
        <v>177</v>
      </c>
    </row>
    <row r="6320" spans="2:51" s="11" customFormat="1" x14ac:dyDescent="0.3">
      <c r="B6320" s="177"/>
      <c r="D6320" s="178" t="s">
        <v>197</v>
      </c>
      <c r="E6320" s="179" t="s">
        <v>3</v>
      </c>
      <c r="F6320" s="180" t="s">
        <v>2270</v>
      </c>
      <c r="H6320" s="181">
        <v>15.35</v>
      </c>
      <c r="I6320" s="182"/>
      <c r="L6320" s="177"/>
      <c r="M6320" s="183"/>
      <c r="N6320" s="184"/>
      <c r="O6320" s="184"/>
      <c r="P6320" s="184"/>
      <c r="Q6320" s="184"/>
      <c r="R6320" s="184"/>
      <c r="S6320" s="184"/>
      <c r="T6320" s="185"/>
      <c r="AT6320" s="179" t="s">
        <v>197</v>
      </c>
      <c r="AU6320" s="179" t="s">
        <v>80</v>
      </c>
      <c r="AV6320" s="11" t="s">
        <v>80</v>
      </c>
      <c r="AW6320" s="11" t="s">
        <v>35</v>
      </c>
      <c r="AX6320" s="11" t="s">
        <v>72</v>
      </c>
      <c r="AY6320" s="179" t="s">
        <v>177</v>
      </c>
    </row>
    <row r="6321" spans="2:51" s="12" customFormat="1" x14ac:dyDescent="0.3">
      <c r="B6321" s="186"/>
      <c r="D6321" s="178" t="s">
        <v>197</v>
      </c>
      <c r="E6321" s="187" t="s">
        <v>3</v>
      </c>
      <c r="F6321" s="188" t="s">
        <v>1880</v>
      </c>
      <c r="H6321" s="189" t="s">
        <v>3</v>
      </c>
      <c r="I6321" s="190"/>
      <c r="L6321" s="186"/>
      <c r="M6321" s="191"/>
      <c r="N6321" s="192"/>
      <c r="O6321" s="192"/>
      <c r="P6321" s="192"/>
      <c r="Q6321" s="192"/>
      <c r="R6321" s="192"/>
      <c r="S6321" s="192"/>
      <c r="T6321" s="193"/>
      <c r="AT6321" s="189" t="s">
        <v>197</v>
      </c>
      <c r="AU6321" s="189" t="s">
        <v>80</v>
      </c>
      <c r="AV6321" s="12" t="s">
        <v>22</v>
      </c>
      <c r="AW6321" s="12" t="s">
        <v>35</v>
      </c>
      <c r="AX6321" s="12" t="s">
        <v>72</v>
      </c>
      <c r="AY6321" s="189" t="s">
        <v>177</v>
      </c>
    </row>
    <row r="6322" spans="2:51" s="12" customFormat="1" x14ac:dyDescent="0.3">
      <c r="B6322" s="186"/>
      <c r="D6322" s="178" t="s">
        <v>197</v>
      </c>
      <c r="E6322" s="187" t="s">
        <v>3</v>
      </c>
      <c r="F6322" s="188" t="s">
        <v>1780</v>
      </c>
      <c r="H6322" s="189" t="s">
        <v>3</v>
      </c>
      <c r="I6322" s="190"/>
      <c r="L6322" s="186"/>
      <c r="M6322" s="191"/>
      <c r="N6322" s="192"/>
      <c r="O6322" s="192"/>
      <c r="P6322" s="192"/>
      <c r="Q6322" s="192"/>
      <c r="R6322" s="192"/>
      <c r="S6322" s="192"/>
      <c r="T6322" s="193"/>
      <c r="AT6322" s="189" t="s">
        <v>197</v>
      </c>
      <c r="AU6322" s="189" t="s">
        <v>80</v>
      </c>
      <c r="AV6322" s="12" t="s">
        <v>22</v>
      </c>
      <c r="AW6322" s="12" t="s">
        <v>35</v>
      </c>
      <c r="AX6322" s="12" t="s">
        <v>72</v>
      </c>
      <c r="AY6322" s="189" t="s">
        <v>177</v>
      </c>
    </row>
    <row r="6323" spans="2:51" s="11" customFormat="1" x14ac:dyDescent="0.3">
      <c r="B6323" s="177"/>
      <c r="D6323" s="178" t="s">
        <v>197</v>
      </c>
      <c r="E6323" s="179" t="s">
        <v>3</v>
      </c>
      <c r="F6323" s="180" t="s">
        <v>2278</v>
      </c>
      <c r="H6323" s="181">
        <v>3.4</v>
      </c>
      <c r="I6323" s="182"/>
      <c r="L6323" s="177"/>
      <c r="M6323" s="183"/>
      <c r="N6323" s="184"/>
      <c r="O6323" s="184"/>
      <c r="P6323" s="184"/>
      <c r="Q6323" s="184"/>
      <c r="R6323" s="184"/>
      <c r="S6323" s="184"/>
      <c r="T6323" s="185"/>
      <c r="AT6323" s="179" t="s">
        <v>197</v>
      </c>
      <c r="AU6323" s="179" t="s">
        <v>80</v>
      </c>
      <c r="AV6323" s="11" t="s">
        <v>80</v>
      </c>
      <c r="AW6323" s="11" t="s">
        <v>35</v>
      </c>
      <c r="AX6323" s="11" t="s">
        <v>72</v>
      </c>
      <c r="AY6323" s="179" t="s">
        <v>177</v>
      </c>
    </row>
    <row r="6324" spans="2:51" s="12" customFormat="1" x14ac:dyDescent="0.3">
      <c r="B6324" s="186"/>
      <c r="D6324" s="178" t="s">
        <v>197</v>
      </c>
      <c r="E6324" s="187" t="s">
        <v>3</v>
      </c>
      <c r="F6324" s="188" t="s">
        <v>1886</v>
      </c>
      <c r="H6324" s="189" t="s">
        <v>3</v>
      </c>
      <c r="I6324" s="190"/>
      <c r="L6324" s="186"/>
      <c r="M6324" s="191"/>
      <c r="N6324" s="192"/>
      <c r="O6324" s="192"/>
      <c r="P6324" s="192"/>
      <c r="Q6324" s="192"/>
      <c r="R6324" s="192"/>
      <c r="S6324" s="192"/>
      <c r="T6324" s="193"/>
      <c r="AT6324" s="189" t="s">
        <v>197</v>
      </c>
      <c r="AU6324" s="189" t="s">
        <v>80</v>
      </c>
      <c r="AV6324" s="12" t="s">
        <v>22</v>
      </c>
      <c r="AW6324" s="12" t="s">
        <v>35</v>
      </c>
      <c r="AX6324" s="12" t="s">
        <v>72</v>
      </c>
      <c r="AY6324" s="189" t="s">
        <v>177</v>
      </c>
    </row>
    <row r="6325" spans="2:51" s="12" customFormat="1" x14ac:dyDescent="0.3">
      <c r="B6325" s="186"/>
      <c r="D6325" s="178" t="s">
        <v>197</v>
      </c>
      <c r="E6325" s="187" t="s">
        <v>3</v>
      </c>
      <c r="F6325" s="188" t="s">
        <v>1887</v>
      </c>
      <c r="H6325" s="189" t="s">
        <v>3</v>
      </c>
      <c r="I6325" s="190"/>
      <c r="L6325" s="186"/>
      <c r="M6325" s="191"/>
      <c r="N6325" s="192"/>
      <c r="O6325" s="192"/>
      <c r="P6325" s="192"/>
      <c r="Q6325" s="192"/>
      <c r="R6325" s="192"/>
      <c r="S6325" s="192"/>
      <c r="T6325" s="193"/>
      <c r="AT6325" s="189" t="s">
        <v>197</v>
      </c>
      <c r="AU6325" s="189" t="s">
        <v>80</v>
      </c>
      <c r="AV6325" s="12" t="s">
        <v>22</v>
      </c>
      <c r="AW6325" s="12" t="s">
        <v>35</v>
      </c>
      <c r="AX6325" s="12" t="s">
        <v>72</v>
      </c>
      <c r="AY6325" s="189" t="s">
        <v>177</v>
      </c>
    </row>
    <row r="6326" spans="2:51" s="11" customFormat="1" x14ac:dyDescent="0.3">
      <c r="B6326" s="177"/>
      <c r="D6326" s="178" t="s">
        <v>197</v>
      </c>
      <c r="E6326" s="179" t="s">
        <v>3</v>
      </c>
      <c r="F6326" s="180" t="s">
        <v>2280</v>
      </c>
      <c r="H6326" s="181">
        <v>12.4</v>
      </c>
      <c r="I6326" s="182"/>
      <c r="L6326" s="177"/>
      <c r="M6326" s="183"/>
      <c r="N6326" s="184"/>
      <c r="O6326" s="184"/>
      <c r="P6326" s="184"/>
      <c r="Q6326" s="184"/>
      <c r="R6326" s="184"/>
      <c r="S6326" s="184"/>
      <c r="T6326" s="185"/>
      <c r="AT6326" s="179" t="s">
        <v>197</v>
      </c>
      <c r="AU6326" s="179" t="s">
        <v>80</v>
      </c>
      <c r="AV6326" s="11" t="s">
        <v>80</v>
      </c>
      <c r="AW6326" s="11" t="s">
        <v>35</v>
      </c>
      <c r="AX6326" s="11" t="s">
        <v>72</v>
      </c>
      <c r="AY6326" s="179" t="s">
        <v>177</v>
      </c>
    </row>
    <row r="6327" spans="2:51" s="12" customFormat="1" x14ac:dyDescent="0.3">
      <c r="B6327" s="186"/>
      <c r="D6327" s="178" t="s">
        <v>197</v>
      </c>
      <c r="E6327" s="187" t="s">
        <v>3</v>
      </c>
      <c r="F6327" s="188" t="s">
        <v>1892</v>
      </c>
      <c r="H6327" s="189" t="s">
        <v>3</v>
      </c>
      <c r="I6327" s="190"/>
      <c r="L6327" s="186"/>
      <c r="M6327" s="191"/>
      <c r="N6327" s="192"/>
      <c r="O6327" s="192"/>
      <c r="P6327" s="192"/>
      <c r="Q6327" s="192"/>
      <c r="R6327" s="192"/>
      <c r="S6327" s="192"/>
      <c r="T6327" s="193"/>
      <c r="AT6327" s="189" t="s">
        <v>197</v>
      </c>
      <c r="AU6327" s="189" t="s">
        <v>80</v>
      </c>
      <c r="AV6327" s="12" t="s">
        <v>22</v>
      </c>
      <c r="AW6327" s="12" t="s">
        <v>35</v>
      </c>
      <c r="AX6327" s="12" t="s">
        <v>72</v>
      </c>
      <c r="AY6327" s="189" t="s">
        <v>177</v>
      </c>
    </row>
    <row r="6328" spans="2:51" s="12" customFormat="1" x14ac:dyDescent="0.3">
      <c r="B6328" s="186"/>
      <c r="D6328" s="178" t="s">
        <v>197</v>
      </c>
      <c r="E6328" s="187" t="s">
        <v>3</v>
      </c>
      <c r="F6328" s="188" t="s">
        <v>1780</v>
      </c>
      <c r="H6328" s="189" t="s">
        <v>3</v>
      </c>
      <c r="I6328" s="190"/>
      <c r="L6328" s="186"/>
      <c r="M6328" s="191"/>
      <c r="N6328" s="192"/>
      <c r="O6328" s="192"/>
      <c r="P6328" s="192"/>
      <c r="Q6328" s="192"/>
      <c r="R6328" s="192"/>
      <c r="S6328" s="192"/>
      <c r="T6328" s="193"/>
      <c r="AT6328" s="189" t="s">
        <v>197</v>
      </c>
      <c r="AU6328" s="189" t="s">
        <v>80</v>
      </c>
      <c r="AV6328" s="12" t="s">
        <v>22</v>
      </c>
      <c r="AW6328" s="12" t="s">
        <v>35</v>
      </c>
      <c r="AX6328" s="12" t="s">
        <v>72</v>
      </c>
      <c r="AY6328" s="189" t="s">
        <v>177</v>
      </c>
    </row>
    <row r="6329" spans="2:51" s="11" customFormat="1" x14ac:dyDescent="0.3">
      <c r="B6329" s="177"/>
      <c r="D6329" s="178" t="s">
        <v>197</v>
      </c>
      <c r="E6329" s="179" t="s">
        <v>3</v>
      </c>
      <c r="F6329" s="180" t="s">
        <v>2269</v>
      </c>
      <c r="H6329" s="181">
        <v>3.93</v>
      </c>
      <c r="I6329" s="182"/>
      <c r="L6329" s="177"/>
      <c r="M6329" s="183"/>
      <c r="N6329" s="184"/>
      <c r="O6329" s="184"/>
      <c r="P6329" s="184"/>
      <c r="Q6329" s="184"/>
      <c r="R6329" s="184"/>
      <c r="S6329" s="184"/>
      <c r="T6329" s="185"/>
      <c r="AT6329" s="179" t="s">
        <v>197</v>
      </c>
      <c r="AU6329" s="179" t="s">
        <v>80</v>
      </c>
      <c r="AV6329" s="11" t="s">
        <v>80</v>
      </c>
      <c r="AW6329" s="11" t="s">
        <v>35</v>
      </c>
      <c r="AX6329" s="11" t="s">
        <v>72</v>
      </c>
      <c r="AY6329" s="179" t="s">
        <v>177</v>
      </c>
    </row>
    <row r="6330" spans="2:51" s="12" customFormat="1" x14ac:dyDescent="0.3">
      <c r="B6330" s="186"/>
      <c r="D6330" s="178" t="s">
        <v>197</v>
      </c>
      <c r="E6330" s="187" t="s">
        <v>3</v>
      </c>
      <c r="F6330" s="188" t="s">
        <v>1894</v>
      </c>
      <c r="H6330" s="189" t="s">
        <v>3</v>
      </c>
      <c r="I6330" s="190"/>
      <c r="L6330" s="186"/>
      <c r="M6330" s="191"/>
      <c r="N6330" s="192"/>
      <c r="O6330" s="192"/>
      <c r="P6330" s="192"/>
      <c r="Q6330" s="192"/>
      <c r="R6330" s="192"/>
      <c r="S6330" s="192"/>
      <c r="T6330" s="193"/>
      <c r="AT6330" s="189" t="s">
        <v>197</v>
      </c>
      <c r="AU6330" s="189" t="s">
        <v>80</v>
      </c>
      <c r="AV6330" s="12" t="s">
        <v>22</v>
      </c>
      <c r="AW6330" s="12" t="s">
        <v>35</v>
      </c>
      <c r="AX6330" s="12" t="s">
        <v>72</v>
      </c>
      <c r="AY6330" s="189" t="s">
        <v>177</v>
      </c>
    </row>
    <row r="6331" spans="2:51" s="12" customFormat="1" x14ac:dyDescent="0.3">
      <c r="B6331" s="186"/>
      <c r="D6331" s="178" t="s">
        <v>197</v>
      </c>
      <c r="E6331" s="187" t="s">
        <v>3</v>
      </c>
      <c r="F6331" s="188" t="s">
        <v>1858</v>
      </c>
      <c r="H6331" s="189" t="s">
        <v>3</v>
      </c>
      <c r="I6331" s="190"/>
      <c r="L6331" s="186"/>
      <c r="M6331" s="191"/>
      <c r="N6331" s="192"/>
      <c r="O6331" s="192"/>
      <c r="P6331" s="192"/>
      <c r="Q6331" s="192"/>
      <c r="R6331" s="192"/>
      <c r="S6331" s="192"/>
      <c r="T6331" s="193"/>
      <c r="AT6331" s="189" t="s">
        <v>197</v>
      </c>
      <c r="AU6331" s="189" t="s">
        <v>80</v>
      </c>
      <c r="AV6331" s="12" t="s">
        <v>22</v>
      </c>
      <c r="AW6331" s="12" t="s">
        <v>35</v>
      </c>
      <c r="AX6331" s="12" t="s">
        <v>72</v>
      </c>
      <c r="AY6331" s="189" t="s">
        <v>177</v>
      </c>
    </row>
    <row r="6332" spans="2:51" s="11" customFormat="1" x14ac:dyDescent="0.3">
      <c r="B6332" s="177"/>
      <c r="D6332" s="178" t="s">
        <v>197</v>
      </c>
      <c r="E6332" s="179" t="s">
        <v>3</v>
      </c>
      <c r="F6332" s="180" t="s">
        <v>2270</v>
      </c>
      <c r="H6332" s="181">
        <v>15.35</v>
      </c>
      <c r="I6332" s="182"/>
      <c r="L6332" s="177"/>
      <c r="M6332" s="183"/>
      <c r="N6332" s="184"/>
      <c r="O6332" s="184"/>
      <c r="P6332" s="184"/>
      <c r="Q6332" s="184"/>
      <c r="R6332" s="184"/>
      <c r="S6332" s="184"/>
      <c r="T6332" s="185"/>
      <c r="AT6332" s="179" t="s">
        <v>197</v>
      </c>
      <c r="AU6332" s="179" t="s">
        <v>80</v>
      </c>
      <c r="AV6332" s="11" t="s">
        <v>80</v>
      </c>
      <c r="AW6332" s="11" t="s">
        <v>35</v>
      </c>
      <c r="AX6332" s="11" t="s">
        <v>72</v>
      </c>
      <c r="AY6332" s="179" t="s">
        <v>177</v>
      </c>
    </row>
    <row r="6333" spans="2:51" s="12" customFormat="1" x14ac:dyDescent="0.3">
      <c r="B6333" s="186"/>
      <c r="D6333" s="178" t="s">
        <v>197</v>
      </c>
      <c r="E6333" s="187" t="s">
        <v>3</v>
      </c>
      <c r="F6333" s="188" t="s">
        <v>1895</v>
      </c>
      <c r="H6333" s="189" t="s">
        <v>3</v>
      </c>
      <c r="I6333" s="190"/>
      <c r="L6333" s="186"/>
      <c r="M6333" s="191"/>
      <c r="N6333" s="192"/>
      <c r="O6333" s="192"/>
      <c r="P6333" s="192"/>
      <c r="Q6333" s="192"/>
      <c r="R6333" s="192"/>
      <c r="S6333" s="192"/>
      <c r="T6333" s="193"/>
      <c r="AT6333" s="189" t="s">
        <v>197</v>
      </c>
      <c r="AU6333" s="189" t="s">
        <v>80</v>
      </c>
      <c r="AV6333" s="12" t="s">
        <v>22</v>
      </c>
      <c r="AW6333" s="12" t="s">
        <v>35</v>
      </c>
      <c r="AX6333" s="12" t="s">
        <v>72</v>
      </c>
      <c r="AY6333" s="189" t="s">
        <v>177</v>
      </c>
    </row>
    <row r="6334" spans="2:51" s="12" customFormat="1" x14ac:dyDescent="0.3">
      <c r="B6334" s="186"/>
      <c r="D6334" s="178" t="s">
        <v>197</v>
      </c>
      <c r="E6334" s="187" t="s">
        <v>3</v>
      </c>
      <c r="F6334" s="188" t="s">
        <v>1858</v>
      </c>
      <c r="H6334" s="189" t="s">
        <v>3</v>
      </c>
      <c r="I6334" s="190"/>
      <c r="L6334" s="186"/>
      <c r="M6334" s="191"/>
      <c r="N6334" s="192"/>
      <c r="O6334" s="192"/>
      <c r="P6334" s="192"/>
      <c r="Q6334" s="192"/>
      <c r="R6334" s="192"/>
      <c r="S6334" s="192"/>
      <c r="T6334" s="193"/>
      <c r="AT6334" s="189" t="s">
        <v>197</v>
      </c>
      <c r="AU6334" s="189" t="s">
        <v>80</v>
      </c>
      <c r="AV6334" s="12" t="s">
        <v>22</v>
      </c>
      <c r="AW6334" s="12" t="s">
        <v>35</v>
      </c>
      <c r="AX6334" s="12" t="s">
        <v>72</v>
      </c>
      <c r="AY6334" s="189" t="s">
        <v>177</v>
      </c>
    </row>
    <row r="6335" spans="2:51" s="11" customFormat="1" x14ac:dyDescent="0.3">
      <c r="B6335" s="177"/>
      <c r="D6335" s="178" t="s">
        <v>197</v>
      </c>
      <c r="E6335" s="179" t="s">
        <v>3</v>
      </c>
      <c r="F6335" s="180" t="s">
        <v>2270</v>
      </c>
      <c r="H6335" s="181">
        <v>15.35</v>
      </c>
      <c r="I6335" s="182"/>
      <c r="L6335" s="177"/>
      <c r="M6335" s="183"/>
      <c r="N6335" s="184"/>
      <c r="O6335" s="184"/>
      <c r="P6335" s="184"/>
      <c r="Q6335" s="184"/>
      <c r="R6335" s="184"/>
      <c r="S6335" s="184"/>
      <c r="T6335" s="185"/>
      <c r="AT6335" s="179" t="s">
        <v>197</v>
      </c>
      <c r="AU6335" s="179" t="s">
        <v>80</v>
      </c>
      <c r="AV6335" s="11" t="s">
        <v>80</v>
      </c>
      <c r="AW6335" s="11" t="s">
        <v>35</v>
      </c>
      <c r="AX6335" s="11" t="s">
        <v>72</v>
      </c>
      <c r="AY6335" s="179" t="s">
        <v>177</v>
      </c>
    </row>
    <row r="6336" spans="2:51" s="12" customFormat="1" x14ac:dyDescent="0.3">
      <c r="B6336" s="186"/>
      <c r="D6336" s="178" t="s">
        <v>197</v>
      </c>
      <c r="E6336" s="187" t="s">
        <v>3</v>
      </c>
      <c r="F6336" s="188" t="s">
        <v>1897</v>
      </c>
      <c r="H6336" s="189" t="s">
        <v>3</v>
      </c>
      <c r="I6336" s="190"/>
      <c r="L6336" s="186"/>
      <c r="M6336" s="191"/>
      <c r="N6336" s="192"/>
      <c r="O6336" s="192"/>
      <c r="P6336" s="192"/>
      <c r="Q6336" s="192"/>
      <c r="R6336" s="192"/>
      <c r="S6336" s="192"/>
      <c r="T6336" s="193"/>
      <c r="AT6336" s="189" t="s">
        <v>197</v>
      </c>
      <c r="AU6336" s="189" t="s">
        <v>80</v>
      </c>
      <c r="AV6336" s="12" t="s">
        <v>22</v>
      </c>
      <c r="AW6336" s="12" t="s">
        <v>35</v>
      </c>
      <c r="AX6336" s="12" t="s">
        <v>72</v>
      </c>
      <c r="AY6336" s="189" t="s">
        <v>177</v>
      </c>
    </row>
    <row r="6337" spans="2:51" s="12" customFormat="1" x14ac:dyDescent="0.3">
      <c r="B6337" s="186"/>
      <c r="D6337" s="178" t="s">
        <v>197</v>
      </c>
      <c r="E6337" s="187" t="s">
        <v>3</v>
      </c>
      <c r="F6337" s="188" t="s">
        <v>1898</v>
      </c>
      <c r="H6337" s="189" t="s">
        <v>3</v>
      </c>
      <c r="I6337" s="190"/>
      <c r="L6337" s="186"/>
      <c r="M6337" s="191"/>
      <c r="N6337" s="192"/>
      <c r="O6337" s="192"/>
      <c r="P6337" s="192"/>
      <c r="Q6337" s="192"/>
      <c r="R6337" s="192"/>
      <c r="S6337" s="192"/>
      <c r="T6337" s="193"/>
      <c r="AT6337" s="189" t="s">
        <v>197</v>
      </c>
      <c r="AU6337" s="189" t="s">
        <v>80</v>
      </c>
      <c r="AV6337" s="12" t="s">
        <v>22</v>
      </c>
      <c r="AW6337" s="12" t="s">
        <v>35</v>
      </c>
      <c r="AX6337" s="12" t="s">
        <v>72</v>
      </c>
      <c r="AY6337" s="189" t="s">
        <v>177</v>
      </c>
    </row>
    <row r="6338" spans="2:51" s="11" customFormat="1" x14ac:dyDescent="0.3">
      <c r="B6338" s="177"/>
      <c r="D6338" s="178" t="s">
        <v>197</v>
      </c>
      <c r="E6338" s="179" t="s">
        <v>3</v>
      </c>
      <c r="F6338" s="180" t="s">
        <v>2284</v>
      </c>
      <c r="H6338" s="181">
        <v>12.87</v>
      </c>
      <c r="I6338" s="182"/>
      <c r="L6338" s="177"/>
      <c r="M6338" s="183"/>
      <c r="N6338" s="184"/>
      <c r="O6338" s="184"/>
      <c r="P6338" s="184"/>
      <c r="Q6338" s="184"/>
      <c r="R6338" s="184"/>
      <c r="S6338" s="184"/>
      <c r="T6338" s="185"/>
      <c r="AT6338" s="179" t="s">
        <v>197</v>
      </c>
      <c r="AU6338" s="179" t="s">
        <v>80</v>
      </c>
      <c r="AV6338" s="11" t="s">
        <v>80</v>
      </c>
      <c r="AW6338" s="11" t="s">
        <v>35</v>
      </c>
      <c r="AX6338" s="11" t="s">
        <v>72</v>
      </c>
      <c r="AY6338" s="179" t="s">
        <v>177</v>
      </c>
    </row>
    <row r="6339" spans="2:51" s="12" customFormat="1" x14ac:dyDescent="0.3">
      <c r="B6339" s="186"/>
      <c r="D6339" s="178" t="s">
        <v>197</v>
      </c>
      <c r="E6339" s="187" t="s">
        <v>3</v>
      </c>
      <c r="F6339" s="188" t="s">
        <v>1899</v>
      </c>
      <c r="H6339" s="189" t="s">
        <v>3</v>
      </c>
      <c r="I6339" s="190"/>
      <c r="L6339" s="186"/>
      <c r="M6339" s="191"/>
      <c r="N6339" s="192"/>
      <c r="O6339" s="192"/>
      <c r="P6339" s="192"/>
      <c r="Q6339" s="192"/>
      <c r="R6339" s="192"/>
      <c r="S6339" s="192"/>
      <c r="T6339" s="193"/>
      <c r="AT6339" s="189" t="s">
        <v>197</v>
      </c>
      <c r="AU6339" s="189" t="s">
        <v>80</v>
      </c>
      <c r="AV6339" s="12" t="s">
        <v>22</v>
      </c>
      <c r="AW6339" s="12" t="s">
        <v>35</v>
      </c>
      <c r="AX6339" s="12" t="s">
        <v>72</v>
      </c>
      <c r="AY6339" s="189" t="s">
        <v>177</v>
      </c>
    </row>
    <row r="6340" spans="2:51" s="12" customFormat="1" x14ac:dyDescent="0.3">
      <c r="B6340" s="186"/>
      <c r="D6340" s="178" t="s">
        <v>197</v>
      </c>
      <c r="E6340" s="187" t="s">
        <v>3</v>
      </c>
      <c r="F6340" s="188" t="s">
        <v>1900</v>
      </c>
      <c r="H6340" s="189" t="s">
        <v>3</v>
      </c>
      <c r="I6340" s="190"/>
      <c r="L6340" s="186"/>
      <c r="M6340" s="191"/>
      <c r="N6340" s="192"/>
      <c r="O6340" s="192"/>
      <c r="P6340" s="192"/>
      <c r="Q6340" s="192"/>
      <c r="R6340" s="192"/>
      <c r="S6340" s="192"/>
      <c r="T6340" s="193"/>
      <c r="AT6340" s="189" t="s">
        <v>197</v>
      </c>
      <c r="AU6340" s="189" t="s">
        <v>80</v>
      </c>
      <c r="AV6340" s="12" t="s">
        <v>22</v>
      </c>
      <c r="AW6340" s="12" t="s">
        <v>35</v>
      </c>
      <c r="AX6340" s="12" t="s">
        <v>72</v>
      </c>
      <c r="AY6340" s="189" t="s">
        <v>177</v>
      </c>
    </row>
    <row r="6341" spans="2:51" s="11" customFormat="1" x14ac:dyDescent="0.3">
      <c r="B6341" s="177"/>
      <c r="D6341" s="178" t="s">
        <v>197</v>
      </c>
      <c r="E6341" s="179" t="s">
        <v>3</v>
      </c>
      <c r="F6341" s="180" t="s">
        <v>2284</v>
      </c>
      <c r="H6341" s="181">
        <v>12.87</v>
      </c>
      <c r="I6341" s="182"/>
      <c r="L6341" s="177"/>
      <c r="M6341" s="183"/>
      <c r="N6341" s="184"/>
      <c r="O6341" s="184"/>
      <c r="P6341" s="184"/>
      <c r="Q6341" s="184"/>
      <c r="R6341" s="184"/>
      <c r="S6341" s="184"/>
      <c r="T6341" s="185"/>
      <c r="AT6341" s="179" t="s">
        <v>197</v>
      </c>
      <c r="AU6341" s="179" t="s">
        <v>80</v>
      </c>
      <c r="AV6341" s="11" t="s">
        <v>80</v>
      </c>
      <c r="AW6341" s="11" t="s">
        <v>35</v>
      </c>
      <c r="AX6341" s="11" t="s">
        <v>72</v>
      </c>
      <c r="AY6341" s="179" t="s">
        <v>177</v>
      </c>
    </row>
    <row r="6342" spans="2:51" s="12" customFormat="1" x14ac:dyDescent="0.3">
      <c r="B6342" s="186"/>
      <c r="D6342" s="178" t="s">
        <v>197</v>
      </c>
      <c r="E6342" s="187" t="s">
        <v>3</v>
      </c>
      <c r="F6342" s="188" t="s">
        <v>1901</v>
      </c>
      <c r="H6342" s="189" t="s">
        <v>3</v>
      </c>
      <c r="I6342" s="190"/>
      <c r="L6342" s="186"/>
      <c r="M6342" s="191"/>
      <c r="N6342" s="192"/>
      <c r="O6342" s="192"/>
      <c r="P6342" s="192"/>
      <c r="Q6342" s="192"/>
      <c r="R6342" s="192"/>
      <c r="S6342" s="192"/>
      <c r="T6342" s="193"/>
      <c r="AT6342" s="189" t="s">
        <v>197</v>
      </c>
      <c r="AU6342" s="189" t="s">
        <v>80</v>
      </c>
      <c r="AV6342" s="12" t="s">
        <v>22</v>
      </c>
      <c r="AW6342" s="12" t="s">
        <v>35</v>
      </c>
      <c r="AX6342" s="12" t="s">
        <v>72</v>
      </c>
      <c r="AY6342" s="189" t="s">
        <v>177</v>
      </c>
    </row>
    <row r="6343" spans="2:51" s="12" customFormat="1" x14ac:dyDescent="0.3">
      <c r="B6343" s="186"/>
      <c r="D6343" s="178" t="s">
        <v>197</v>
      </c>
      <c r="E6343" s="187" t="s">
        <v>3</v>
      </c>
      <c r="F6343" s="188" t="s">
        <v>1902</v>
      </c>
      <c r="H6343" s="189" t="s">
        <v>3</v>
      </c>
      <c r="I6343" s="190"/>
      <c r="L6343" s="186"/>
      <c r="M6343" s="191"/>
      <c r="N6343" s="192"/>
      <c r="O6343" s="192"/>
      <c r="P6343" s="192"/>
      <c r="Q6343" s="192"/>
      <c r="R6343" s="192"/>
      <c r="S6343" s="192"/>
      <c r="T6343" s="193"/>
      <c r="AT6343" s="189" t="s">
        <v>197</v>
      </c>
      <c r="AU6343" s="189" t="s">
        <v>80</v>
      </c>
      <c r="AV6343" s="12" t="s">
        <v>22</v>
      </c>
      <c r="AW6343" s="12" t="s">
        <v>35</v>
      </c>
      <c r="AX6343" s="12" t="s">
        <v>72</v>
      </c>
      <c r="AY6343" s="189" t="s">
        <v>177</v>
      </c>
    </row>
    <row r="6344" spans="2:51" s="11" customFormat="1" x14ac:dyDescent="0.3">
      <c r="B6344" s="177"/>
      <c r="D6344" s="178" t="s">
        <v>197</v>
      </c>
      <c r="E6344" s="179" t="s">
        <v>3</v>
      </c>
      <c r="F6344" s="180" t="s">
        <v>2976</v>
      </c>
      <c r="H6344" s="181">
        <v>11.72</v>
      </c>
      <c r="I6344" s="182"/>
      <c r="L6344" s="177"/>
      <c r="M6344" s="183"/>
      <c r="N6344" s="184"/>
      <c r="O6344" s="184"/>
      <c r="P6344" s="184"/>
      <c r="Q6344" s="184"/>
      <c r="R6344" s="184"/>
      <c r="S6344" s="184"/>
      <c r="T6344" s="185"/>
      <c r="AT6344" s="179" t="s">
        <v>197</v>
      </c>
      <c r="AU6344" s="179" t="s">
        <v>80</v>
      </c>
      <c r="AV6344" s="11" t="s">
        <v>80</v>
      </c>
      <c r="AW6344" s="11" t="s">
        <v>35</v>
      </c>
      <c r="AX6344" s="11" t="s">
        <v>72</v>
      </c>
      <c r="AY6344" s="179" t="s">
        <v>177</v>
      </c>
    </row>
    <row r="6345" spans="2:51" s="12" customFormat="1" x14ac:dyDescent="0.3">
      <c r="B6345" s="186"/>
      <c r="D6345" s="178" t="s">
        <v>197</v>
      </c>
      <c r="E6345" s="187" t="s">
        <v>3</v>
      </c>
      <c r="F6345" s="188" t="s">
        <v>1908</v>
      </c>
      <c r="H6345" s="189" t="s">
        <v>3</v>
      </c>
      <c r="I6345" s="190"/>
      <c r="L6345" s="186"/>
      <c r="M6345" s="191"/>
      <c r="N6345" s="192"/>
      <c r="O6345" s="192"/>
      <c r="P6345" s="192"/>
      <c r="Q6345" s="192"/>
      <c r="R6345" s="192"/>
      <c r="S6345" s="192"/>
      <c r="T6345" s="193"/>
      <c r="AT6345" s="189" t="s">
        <v>197</v>
      </c>
      <c r="AU6345" s="189" t="s">
        <v>80</v>
      </c>
      <c r="AV6345" s="12" t="s">
        <v>22</v>
      </c>
      <c r="AW6345" s="12" t="s">
        <v>35</v>
      </c>
      <c r="AX6345" s="12" t="s">
        <v>72</v>
      </c>
      <c r="AY6345" s="189" t="s">
        <v>177</v>
      </c>
    </row>
    <row r="6346" spans="2:51" s="12" customFormat="1" x14ac:dyDescent="0.3">
      <c r="B6346" s="186"/>
      <c r="D6346" s="178" t="s">
        <v>197</v>
      </c>
      <c r="E6346" s="187" t="s">
        <v>3</v>
      </c>
      <c r="F6346" s="188" t="s">
        <v>1780</v>
      </c>
      <c r="H6346" s="189" t="s">
        <v>3</v>
      </c>
      <c r="I6346" s="190"/>
      <c r="L6346" s="186"/>
      <c r="M6346" s="191"/>
      <c r="N6346" s="192"/>
      <c r="O6346" s="192"/>
      <c r="P6346" s="192"/>
      <c r="Q6346" s="192"/>
      <c r="R6346" s="192"/>
      <c r="S6346" s="192"/>
      <c r="T6346" s="193"/>
      <c r="AT6346" s="189" t="s">
        <v>197</v>
      </c>
      <c r="AU6346" s="189" t="s">
        <v>80</v>
      </c>
      <c r="AV6346" s="12" t="s">
        <v>22</v>
      </c>
      <c r="AW6346" s="12" t="s">
        <v>35</v>
      </c>
      <c r="AX6346" s="12" t="s">
        <v>72</v>
      </c>
      <c r="AY6346" s="189" t="s">
        <v>177</v>
      </c>
    </row>
    <row r="6347" spans="2:51" s="11" customFormat="1" x14ac:dyDescent="0.3">
      <c r="B6347" s="177"/>
      <c r="D6347" s="178" t="s">
        <v>197</v>
      </c>
      <c r="E6347" s="179" t="s">
        <v>3</v>
      </c>
      <c r="F6347" s="180" t="s">
        <v>2286</v>
      </c>
      <c r="H6347" s="181">
        <v>8.7799999999999994</v>
      </c>
      <c r="I6347" s="182"/>
      <c r="L6347" s="177"/>
      <c r="M6347" s="183"/>
      <c r="N6347" s="184"/>
      <c r="O6347" s="184"/>
      <c r="P6347" s="184"/>
      <c r="Q6347" s="184"/>
      <c r="R6347" s="184"/>
      <c r="S6347" s="184"/>
      <c r="T6347" s="185"/>
      <c r="AT6347" s="179" t="s">
        <v>197</v>
      </c>
      <c r="AU6347" s="179" t="s">
        <v>80</v>
      </c>
      <c r="AV6347" s="11" t="s">
        <v>80</v>
      </c>
      <c r="AW6347" s="11" t="s">
        <v>35</v>
      </c>
      <c r="AX6347" s="11" t="s">
        <v>72</v>
      </c>
      <c r="AY6347" s="179" t="s">
        <v>177</v>
      </c>
    </row>
    <row r="6348" spans="2:51" s="12" customFormat="1" x14ac:dyDescent="0.3">
      <c r="B6348" s="186"/>
      <c r="D6348" s="178" t="s">
        <v>197</v>
      </c>
      <c r="E6348" s="187" t="s">
        <v>3</v>
      </c>
      <c r="F6348" s="188" t="s">
        <v>1913</v>
      </c>
      <c r="H6348" s="189" t="s">
        <v>3</v>
      </c>
      <c r="I6348" s="190"/>
      <c r="L6348" s="186"/>
      <c r="M6348" s="191"/>
      <c r="N6348" s="192"/>
      <c r="O6348" s="192"/>
      <c r="P6348" s="192"/>
      <c r="Q6348" s="192"/>
      <c r="R6348" s="192"/>
      <c r="S6348" s="192"/>
      <c r="T6348" s="193"/>
      <c r="AT6348" s="189" t="s">
        <v>197</v>
      </c>
      <c r="AU6348" s="189" t="s">
        <v>80</v>
      </c>
      <c r="AV6348" s="12" t="s">
        <v>22</v>
      </c>
      <c r="AW6348" s="12" t="s">
        <v>35</v>
      </c>
      <c r="AX6348" s="12" t="s">
        <v>72</v>
      </c>
      <c r="AY6348" s="189" t="s">
        <v>177</v>
      </c>
    </row>
    <row r="6349" spans="2:51" s="12" customFormat="1" x14ac:dyDescent="0.3">
      <c r="B6349" s="186"/>
      <c r="D6349" s="178" t="s">
        <v>197</v>
      </c>
      <c r="E6349" s="187" t="s">
        <v>3</v>
      </c>
      <c r="F6349" s="188" t="s">
        <v>1858</v>
      </c>
      <c r="H6349" s="189" t="s">
        <v>3</v>
      </c>
      <c r="I6349" s="190"/>
      <c r="L6349" s="186"/>
      <c r="M6349" s="191"/>
      <c r="N6349" s="192"/>
      <c r="O6349" s="192"/>
      <c r="P6349" s="192"/>
      <c r="Q6349" s="192"/>
      <c r="R6349" s="192"/>
      <c r="S6349" s="192"/>
      <c r="T6349" s="193"/>
      <c r="AT6349" s="189" t="s">
        <v>197</v>
      </c>
      <c r="AU6349" s="189" t="s">
        <v>80</v>
      </c>
      <c r="AV6349" s="12" t="s">
        <v>22</v>
      </c>
      <c r="AW6349" s="12" t="s">
        <v>35</v>
      </c>
      <c r="AX6349" s="12" t="s">
        <v>72</v>
      </c>
      <c r="AY6349" s="189" t="s">
        <v>177</v>
      </c>
    </row>
    <row r="6350" spans="2:51" s="11" customFormat="1" x14ac:dyDescent="0.3">
      <c r="B6350" s="177"/>
      <c r="D6350" s="178" t="s">
        <v>197</v>
      </c>
      <c r="E6350" s="179" t="s">
        <v>3</v>
      </c>
      <c r="F6350" s="180" t="s">
        <v>2288</v>
      </c>
      <c r="H6350" s="181">
        <v>18</v>
      </c>
      <c r="I6350" s="182"/>
      <c r="L6350" s="177"/>
      <c r="M6350" s="183"/>
      <c r="N6350" s="184"/>
      <c r="O6350" s="184"/>
      <c r="P6350" s="184"/>
      <c r="Q6350" s="184"/>
      <c r="R6350" s="184"/>
      <c r="S6350" s="184"/>
      <c r="T6350" s="185"/>
      <c r="AT6350" s="179" t="s">
        <v>197</v>
      </c>
      <c r="AU6350" s="179" t="s">
        <v>80</v>
      </c>
      <c r="AV6350" s="11" t="s">
        <v>80</v>
      </c>
      <c r="AW6350" s="11" t="s">
        <v>35</v>
      </c>
      <c r="AX6350" s="11" t="s">
        <v>72</v>
      </c>
      <c r="AY6350" s="179" t="s">
        <v>177</v>
      </c>
    </row>
    <row r="6351" spans="2:51" s="12" customFormat="1" x14ac:dyDescent="0.3">
      <c r="B6351" s="186"/>
      <c r="D6351" s="178" t="s">
        <v>197</v>
      </c>
      <c r="E6351" s="187" t="s">
        <v>3</v>
      </c>
      <c r="F6351" s="188" t="s">
        <v>1917</v>
      </c>
      <c r="H6351" s="189" t="s">
        <v>3</v>
      </c>
      <c r="I6351" s="190"/>
      <c r="L6351" s="186"/>
      <c r="M6351" s="191"/>
      <c r="N6351" s="192"/>
      <c r="O6351" s="192"/>
      <c r="P6351" s="192"/>
      <c r="Q6351" s="192"/>
      <c r="R6351" s="192"/>
      <c r="S6351" s="192"/>
      <c r="T6351" s="193"/>
      <c r="AT6351" s="189" t="s">
        <v>197</v>
      </c>
      <c r="AU6351" s="189" t="s">
        <v>80</v>
      </c>
      <c r="AV6351" s="12" t="s">
        <v>22</v>
      </c>
      <c r="AW6351" s="12" t="s">
        <v>35</v>
      </c>
      <c r="AX6351" s="12" t="s">
        <v>72</v>
      </c>
      <c r="AY6351" s="189" t="s">
        <v>177</v>
      </c>
    </row>
    <row r="6352" spans="2:51" s="12" customFormat="1" x14ac:dyDescent="0.3">
      <c r="B6352" s="186"/>
      <c r="D6352" s="178" t="s">
        <v>197</v>
      </c>
      <c r="E6352" s="187" t="s">
        <v>3</v>
      </c>
      <c r="F6352" s="188" t="s">
        <v>1918</v>
      </c>
      <c r="H6352" s="189" t="s">
        <v>3</v>
      </c>
      <c r="I6352" s="190"/>
      <c r="L6352" s="186"/>
      <c r="M6352" s="191"/>
      <c r="N6352" s="192"/>
      <c r="O6352" s="192"/>
      <c r="P6352" s="192"/>
      <c r="Q6352" s="192"/>
      <c r="R6352" s="192"/>
      <c r="S6352" s="192"/>
      <c r="T6352" s="193"/>
      <c r="AT6352" s="189" t="s">
        <v>197</v>
      </c>
      <c r="AU6352" s="189" t="s">
        <v>80</v>
      </c>
      <c r="AV6352" s="12" t="s">
        <v>22</v>
      </c>
      <c r="AW6352" s="12" t="s">
        <v>35</v>
      </c>
      <c r="AX6352" s="12" t="s">
        <v>72</v>
      </c>
      <c r="AY6352" s="189" t="s">
        <v>177</v>
      </c>
    </row>
    <row r="6353" spans="2:51" s="11" customFormat="1" x14ac:dyDescent="0.3">
      <c r="B6353" s="177"/>
      <c r="D6353" s="178" t="s">
        <v>197</v>
      </c>
      <c r="E6353" s="179" t="s">
        <v>3</v>
      </c>
      <c r="F6353" s="180" t="s">
        <v>2290</v>
      </c>
      <c r="H6353" s="181">
        <v>27.93</v>
      </c>
      <c r="I6353" s="182"/>
      <c r="L6353" s="177"/>
      <c r="M6353" s="183"/>
      <c r="N6353" s="184"/>
      <c r="O6353" s="184"/>
      <c r="P6353" s="184"/>
      <c r="Q6353" s="184"/>
      <c r="R6353" s="184"/>
      <c r="S6353" s="184"/>
      <c r="T6353" s="185"/>
      <c r="AT6353" s="179" t="s">
        <v>197</v>
      </c>
      <c r="AU6353" s="179" t="s">
        <v>80</v>
      </c>
      <c r="AV6353" s="11" t="s">
        <v>80</v>
      </c>
      <c r="AW6353" s="11" t="s">
        <v>35</v>
      </c>
      <c r="AX6353" s="11" t="s">
        <v>72</v>
      </c>
      <c r="AY6353" s="179" t="s">
        <v>177</v>
      </c>
    </row>
    <row r="6354" spans="2:51" s="12" customFormat="1" x14ac:dyDescent="0.3">
      <c r="B6354" s="186"/>
      <c r="D6354" s="178" t="s">
        <v>197</v>
      </c>
      <c r="E6354" s="187" t="s">
        <v>3</v>
      </c>
      <c r="F6354" s="188" t="s">
        <v>1926</v>
      </c>
      <c r="H6354" s="189" t="s">
        <v>3</v>
      </c>
      <c r="I6354" s="190"/>
      <c r="L6354" s="186"/>
      <c r="M6354" s="191"/>
      <c r="N6354" s="192"/>
      <c r="O6354" s="192"/>
      <c r="P6354" s="192"/>
      <c r="Q6354" s="192"/>
      <c r="R6354" s="192"/>
      <c r="S6354" s="192"/>
      <c r="T6354" s="193"/>
      <c r="AT6354" s="189" t="s">
        <v>197</v>
      </c>
      <c r="AU6354" s="189" t="s">
        <v>80</v>
      </c>
      <c r="AV6354" s="12" t="s">
        <v>22</v>
      </c>
      <c r="AW6354" s="12" t="s">
        <v>35</v>
      </c>
      <c r="AX6354" s="12" t="s">
        <v>72</v>
      </c>
      <c r="AY6354" s="189" t="s">
        <v>177</v>
      </c>
    </row>
    <row r="6355" spans="2:51" s="12" customFormat="1" x14ac:dyDescent="0.3">
      <c r="B6355" s="186"/>
      <c r="D6355" s="178" t="s">
        <v>197</v>
      </c>
      <c r="E6355" s="187" t="s">
        <v>3</v>
      </c>
      <c r="F6355" s="188" t="s">
        <v>1780</v>
      </c>
      <c r="H6355" s="189" t="s">
        <v>3</v>
      </c>
      <c r="I6355" s="190"/>
      <c r="L6355" s="186"/>
      <c r="M6355" s="191"/>
      <c r="N6355" s="192"/>
      <c r="O6355" s="192"/>
      <c r="P6355" s="192"/>
      <c r="Q6355" s="192"/>
      <c r="R6355" s="192"/>
      <c r="S6355" s="192"/>
      <c r="T6355" s="193"/>
      <c r="AT6355" s="189" t="s">
        <v>197</v>
      </c>
      <c r="AU6355" s="189" t="s">
        <v>80</v>
      </c>
      <c r="AV6355" s="12" t="s">
        <v>22</v>
      </c>
      <c r="AW6355" s="12" t="s">
        <v>35</v>
      </c>
      <c r="AX6355" s="12" t="s">
        <v>72</v>
      </c>
      <c r="AY6355" s="189" t="s">
        <v>177</v>
      </c>
    </row>
    <row r="6356" spans="2:51" s="11" customFormat="1" x14ac:dyDescent="0.3">
      <c r="B6356" s="177"/>
      <c r="D6356" s="178" t="s">
        <v>197</v>
      </c>
      <c r="E6356" s="179" t="s">
        <v>3</v>
      </c>
      <c r="F6356" s="180" t="s">
        <v>2286</v>
      </c>
      <c r="H6356" s="181">
        <v>8.7799999999999994</v>
      </c>
      <c r="I6356" s="182"/>
      <c r="L6356" s="177"/>
      <c r="M6356" s="183"/>
      <c r="N6356" s="184"/>
      <c r="O6356" s="184"/>
      <c r="P6356" s="184"/>
      <c r="Q6356" s="184"/>
      <c r="R6356" s="184"/>
      <c r="S6356" s="184"/>
      <c r="T6356" s="185"/>
      <c r="AT6356" s="179" t="s">
        <v>197</v>
      </c>
      <c r="AU6356" s="179" t="s">
        <v>80</v>
      </c>
      <c r="AV6356" s="11" t="s">
        <v>80</v>
      </c>
      <c r="AW6356" s="11" t="s">
        <v>35</v>
      </c>
      <c r="AX6356" s="11" t="s">
        <v>72</v>
      </c>
      <c r="AY6356" s="179" t="s">
        <v>177</v>
      </c>
    </row>
    <row r="6357" spans="2:51" s="12" customFormat="1" x14ac:dyDescent="0.3">
      <c r="B6357" s="186"/>
      <c r="D6357" s="178" t="s">
        <v>197</v>
      </c>
      <c r="E6357" s="187" t="s">
        <v>3</v>
      </c>
      <c r="F6357" s="188" t="s">
        <v>1928</v>
      </c>
      <c r="H6357" s="189" t="s">
        <v>3</v>
      </c>
      <c r="I6357" s="190"/>
      <c r="L6357" s="186"/>
      <c r="M6357" s="191"/>
      <c r="N6357" s="192"/>
      <c r="O6357" s="192"/>
      <c r="P6357" s="192"/>
      <c r="Q6357" s="192"/>
      <c r="R6357" s="192"/>
      <c r="S6357" s="192"/>
      <c r="T6357" s="193"/>
      <c r="AT6357" s="189" t="s">
        <v>197</v>
      </c>
      <c r="AU6357" s="189" t="s">
        <v>80</v>
      </c>
      <c r="AV6357" s="12" t="s">
        <v>22</v>
      </c>
      <c r="AW6357" s="12" t="s">
        <v>35</v>
      </c>
      <c r="AX6357" s="12" t="s">
        <v>72</v>
      </c>
      <c r="AY6357" s="189" t="s">
        <v>177</v>
      </c>
    </row>
    <row r="6358" spans="2:51" s="12" customFormat="1" x14ac:dyDescent="0.3">
      <c r="B6358" s="186"/>
      <c r="D6358" s="178" t="s">
        <v>197</v>
      </c>
      <c r="E6358" s="187" t="s">
        <v>3</v>
      </c>
      <c r="F6358" s="188" t="s">
        <v>1858</v>
      </c>
      <c r="H6358" s="189" t="s">
        <v>3</v>
      </c>
      <c r="I6358" s="190"/>
      <c r="L6358" s="186"/>
      <c r="M6358" s="191"/>
      <c r="N6358" s="192"/>
      <c r="O6358" s="192"/>
      <c r="P6358" s="192"/>
      <c r="Q6358" s="192"/>
      <c r="R6358" s="192"/>
      <c r="S6358" s="192"/>
      <c r="T6358" s="193"/>
      <c r="AT6358" s="189" t="s">
        <v>197</v>
      </c>
      <c r="AU6358" s="189" t="s">
        <v>80</v>
      </c>
      <c r="AV6358" s="12" t="s">
        <v>22</v>
      </c>
      <c r="AW6358" s="12" t="s">
        <v>35</v>
      </c>
      <c r="AX6358" s="12" t="s">
        <v>72</v>
      </c>
      <c r="AY6358" s="189" t="s">
        <v>177</v>
      </c>
    </row>
    <row r="6359" spans="2:51" s="11" customFormat="1" x14ac:dyDescent="0.3">
      <c r="B6359" s="177"/>
      <c r="D6359" s="178" t="s">
        <v>197</v>
      </c>
      <c r="E6359" s="179" t="s">
        <v>3</v>
      </c>
      <c r="F6359" s="180" t="s">
        <v>2288</v>
      </c>
      <c r="H6359" s="181">
        <v>18</v>
      </c>
      <c r="I6359" s="182"/>
      <c r="L6359" s="177"/>
      <c r="M6359" s="183"/>
      <c r="N6359" s="184"/>
      <c r="O6359" s="184"/>
      <c r="P6359" s="184"/>
      <c r="Q6359" s="184"/>
      <c r="R6359" s="184"/>
      <c r="S6359" s="184"/>
      <c r="T6359" s="185"/>
      <c r="AT6359" s="179" t="s">
        <v>197</v>
      </c>
      <c r="AU6359" s="179" t="s">
        <v>80</v>
      </c>
      <c r="AV6359" s="11" t="s">
        <v>80</v>
      </c>
      <c r="AW6359" s="11" t="s">
        <v>35</v>
      </c>
      <c r="AX6359" s="11" t="s">
        <v>72</v>
      </c>
      <c r="AY6359" s="179" t="s">
        <v>177</v>
      </c>
    </row>
    <row r="6360" spans="2:51" s="12" customFormat="1" x14ac:dyDescent="0.3">
      <c r="B6360" s="186"/>
      <c r="D6360" s="178" t="s">
        <v>197</v>
      </c>
      <c r="E6360" s="187" t="s">
        <v>3</v>
      </c>
      <c r="F6360" s="188" t="s">
        <v>1929</v>
      </c>
      <c r="H6360" s="189" t="s">
        <v>3</v>
      </c>
      <c r="I6360" s="190"/>
      <c r="L6360" s="186"/>
      <c r="M6360" s="191"/>
      <c r="N6360" s="192"/>
      <c r="O6360" s="192"/>
      <c r="P6360" s="192"/>
      <c r="Q6360" s="192"/>
      <c r="R6360" s="192"/>
      <c r="S6360" s="192"/>
      <c r="T6360" s="193"/>
      <c r="AT6360" s="189" t="s">
        <v>197</v>
      </c>
      <c r="AU6360" s="189" t="s">
        <v>80</v>
      </c>
      <c r="AV6360" s="12" t="s">
        <v>22</v>
      </c>
      <c r="AW6360" s="12" t="s">
        <v>35</v>
      </c>
      <c r="AX6360" s="12" t="s">
        <v>72</v>
      </c>
      <c r="AY6360" s="189" t="s">
        <v>177</v>
      </c>
    </row>
    <row r="6361" spans="2:51" s="12" customFormat="1" x14ac:dyDescent="0.3">
      <c r="B6361" s="186"/>
      <c r="D6361" s="178" t="s">
        <v>197</v>
      </c>
      <c r="E6361" s="187" t="s">
        <v>3</v>
      </c>
      <c r="F6361" s="188" t="s">
        <v>1858</v>
      </c>
      <c r="H6361" s="189" t="s">
        <v>3</v>
      </c>
      <c r="I6361" s="190"/>
      <c r="L6361" s="186"/>
      <c r="M6361" s="191"/>
      <c r="N6361" s="192"/>
      <c r="O6361" s="192"/>
      <c r="P6361" s="192"/>
      <c r="Q6361" s="192"/>
      <c r="R6361" s="192"/>
      <c r="S6361" s="192"/>
      <c r="T6361" s="193"/>
      <c r="AT6361" s="189" t="s">
        <v>197</v>
      </c>
      <c r="AU6361" s="189" t="s">
        <v>80</v>
      </c>
      <c r="AV6361" s="12" t="s">
        <v>22</v>
      </c>
      <c r="AW6361" s="12" t="s">
        <v>35</v>
      </c>
      <c r="AX6361" s="12" t="s">
        <v>72</v>
      </c>
      <c r="AY6361" s="189" t="s">
        <v>177</v>
      </c>
    </row>
    <row r="6362" spans="2:51" s="11" customFormat="1" x14ac:dyDescent="0.3">
      <c r="B6362" s="177"/>
      <c r="D6362" s="178" t="s">
        <v>197</v>
      </c>
      <c r="E6362" s="179" t="s">
        <v>3</v>
      </c>
      <c r="F6362" s="180" t="s">
        <v>2288</v>
      </c>
      <c r="H6362" s="181">
        <v>18</v>
      </c>
      <c r="I6362" s="182"/>
      <c r="L6362" s="177"/>
      <c r="M6362" s="183"/>
      <c r="N6362" s="184"/>
      <c r="O6362" s="184"/>
      <c r="P6362" s="184"/>
      <c r="Q6362" s="184"/>
      <c r="R6362" s="184"/>
      <c r="S6362" s="184"/>
      <c r="T6362" s="185"/>
      <c r="AT6362" s="179" t="s">
        <v>197</v>
      </c>
      <c r="AU6362" s="179" t="s">
        <v>80</v>
      </c>
      <c r="AV6362" s="11" t="s">
        <v>80</v>
      </c>
      <c r="AW6362" s="11" t="s">
        <v>35</v>
      </c>
      <c r="AX6362" s="11" t="s">
        <v>72</v>
      </c>
      <c r="AY6362" s="179" t="s">
        <v>177</v>
      </c>
    </row>
    <row r="6363" spans="2:51" s="12" customFormat="1" x14ac:dyDescent="0.3">
      <c r="B6363" s="186"/>
      <c r="D6363" s="178" t="s">
        <v>197</v>
      </c>
      <c r="E6363" s="187" t="s">
        <v>3</v>
      </c>
      <c r="F6363" s="188" t="s">
        <v>1933</v>
      </c>
      <c r="H6363" s="189" t="s">
        <v>3</v>
      </c>
      <c r="I6363" s="190"/>
      <c r="L6363" s="186"/>
      <c r="M6363" s="191"/>
      <c r="N6363" s="192"/>
      <c r="O6363" s="192"/>
      <c r="P6363" s="192"/>
      <c r="Q6363" s="192"/>
      <c r="R6363" s="192"/>
      <c r="S6363" s="192"/>
      <c r="T6363" s="193"/>
      <c r="AT6363" s="189" t="s">
        <v>197</v>
      </c>
      <c r="AU6363" s="189" t="s">
        <v>80</v>
      </c>
      <c r="AV6363" s="12" t="s">
        <v>22</v>
      </c>
      <c r="AW6363" s="12" t="s">
        <v>35</v>
      </c>
      <c r="AX6363" s="12" t="s">
        <v>72</v>
      </c>
      <c r="AY6363" s="189" t="s">
        <v>177</v>
      </c>
    </row>
    <row r="6364" spans="2:51" s="12" customFormat="1" x14ac:dyDescent="0.3">
      <c r="B6364" s="186"/>
      <c r="D6364" s="178" t="s">
        <v>197</v>
      </c>
      <c r="E6364" s="187" t="s">
        <v>3</v>
      </c>
      <c r="F6364" s="188" t="s">
        <v>1780</v>
      </c>
      <c r="H6364" s="189" t="s">
        <v>3</v>
      </c>
      <c r="I6364" s="190"/>
      <c r="L6364" s="186"/>
      <c r="M6364" s="191"/>
      <c r="N6364" s="192"/>
      <c r="O6364" s="192"/>
      <c r="P6364" s="192"/>
      <c r="Q6364" s="192"/>
      <c r="R6364" s="192"/>
      <c r="S6364" s="192"/>
      <c r="T6364" s="193"/>
      <c r="AT6364" s="189" t="s">
        <v>197</v>
      </c>
      <c r="AU6364" s="189" t="s">
        <v>80</v>
      </c>
      <c r="AV6364" s="12" t="s">
        <v>22</v>
      </c>
      <c r="AW6364" s="12" t="s">
        <v>35</v>
      </c>
      <c r="AX6364" s="12" t="s">
        <v>72</v>
      </c>
      <c r="AY6364" s="189" t="s">
        <v>177</v>
      </c>
    </row>
    <row r="6365" spans="2:51" s="11" customFormat="1" x14ac:dyDescent="0.3">
      <c r="B6365" s="177"/>
      <c r="D6365" s="178" t="s">
        <v>197</v>
      </c>
      <c r="E6365" s="179" t="s">
        <v>3</v>
      </c>
      <c r="F6365" s="180" t="s">
        <v>2286</v>
      </c>
      <c r="H6365" s="181">
        <v>8.7799999999999994</v>
      </c>
      <c r="I6365" s="182"/>
      <c r="L6365" s="177"/>
      <c r="M6365" s="183"/>
      <c r="N6365" s="184"/>
      <c r="O6365" s="184"/>
      <c r="P6365" s="184"/>
      <c r="Q6365" s="184"/>
      <c r="R6365" s="184"/>
      <c r="S6365" s="184"/>
      <c r="T6365" s="185"/>
      <c r="AT6365" s="179" t="s">
        <v>197</v>
      </c>
      <c r="AU6365" s="179" t="s">
        <v>80</v>
      </c>
      <c r="AV6365" s="11" t="s">
        <v>80</v>
      </c>
      <c r="AW6365" s="11" t="s">
        <v>35</v>
      </c>
      <c r="AX6365" s="11" t="s">
        <v>72</v>
      </c>
      <c r="AY6365" s="179" t="s">
        <v>177</v>
      </c>
    </row>
    <row r="6366" spans="2:51" s="12" customFormat="1" x14ac:dyDescent="0.3">
      <c r="B6366" s="186"/>
      <c r="D6366" s="178" t="s">
        <v>197</v>
      </c>
      <c r="E6366" s="187" t="s">
        <v>3</v>
      </c>
      <c r="F6366" s="188" t="s">
        <v>1935</v>
      </c>
      <c r="H6366" s="189" t="s">
        <v>3</v>
      </c>
      <c r="I6366" s="190"/>
      <c r="L6366" s="186"/>
      <c r="M6366" s="191"/>
      <c r="N6366" s="192"/>
      <c r="O6366" s="192"/>
      <c r="P6366" s="192"/>
      <c r="Q6366" s="192"/>
      <c r="R6366" s="192"/>
      <c r="S6366" s="192"/>
      <c r="T6366" s="193"/>
      <c r="AT6366" s="189" t="s">
        <v>197</v>
      </c>
      <c r="AU6366" s="189" t="s">
        <v>80</v>
      </c>
      <c r="AV6366" s="12" t="s">
        <v>22</v>
      </c>
      <c r="AW6366" s="12" t="s">
        <v>35</v>
      </c>
      <c r="AX6366" s="12" t="s">
        <v>72</v>
      </c>
      <c r="AY6366" s="189" t="s">
        <v>177</v>
      </c>
    </row>
    <row r="6367" spans="2:51" s="12" customFormat="1" x14ac:dyDescent="0.3">
      <c r="B6367" s="186"/>
      <c r="D6367" s="178" t="s">
        <v>197</v>
      </c>
      <c r="E6367" s="187" t="s">
        <v>3</v>
      </c>
      <c r="F6367" s="188" t="s">
        <v>1858</v>
      </c>
      <c r="H6367" s="189" t="s">
        <v>3</v>
      </c>
      <c r="I6367" s="190"/>
      <c r="L6367" s="186"/>
      <c r="M6367" s="191"/>
      <c r="N6367" s="192"/>
      <c r="O6367" s="192"/>
      <c r="P6367" s="192"/>
      <c r="Q6367" s="192"/>
      <c r="R6367" s="192"/>
      <c r="S6367" s="192"/>
      <c r="T6367" s="193"/>
      <c r="AT6367" s="189" t="s">
        <v>197</v>
      </c>
      <c r="AU6367" s="189" t="s">
        <v>80</v>
      </c>
      <c r="AV6367" s="12" t="s">
        <v>22</v>
      </c>
      <c r="AW6367" s="12" t="s">
        <v>35</v>
      </c>
      <c r="AX6367" s="12" t="s">
        <v>72</v>
      </c>
      <c r="AY6367" s="189" t="s">
        <v>177</v>
      </c>
    </row>
    <row r="6368" spans="2:51" s="11" customFormat="1" x14ac:dyDescent="0.3">
      <c r="B6368" s="177"/>
      <c r="D6368" s="178" t="s">
        <v>197</v>
      </c>
      <c r="E6368" s="179" t="s">
        <v>3</v>
      </c>
      <c r="F6368" s="180" t="s">
        <v>2288</v>
      </c>
      <c r="H6368" s="181">
        <v>18</v>
      </c>
      <c r="I6368" s="182"/>
      <c r="L6368" s="177"/>
      <c r="M6368" s="183"/>
      <c r="N6368" s="184"/>
      <c r="O6368" s="184"/>
      <c r="P6368" s="184"/>
      <c r="Q6368" s="184"/>
      <c r="R6368" s="184"/>
      <c r="S6368" s="184"/>
      <c r="T6368" s="185"/>
      <c r="AT6368" s="179" t="s">
        <v>197</v>
      </c>
      <c r="AU6368" s="179" t="s">
        <v>80</v>
      </c>
      <c r="AV6368" s="11" t="s">
        <v>80</v>
      </c>
      <c r="AW6368" s="11" t="s">
        <v>35</v>
      </c>
      <c r="AX6368" s="11" t="s">
        <v>72</v>
      </c>
      <c r="AY6368" s="179" t="s">
        <v>177</v>
      </c>
    </row>
    <row r="6369" spans="2:51" s="12" customFormat="1" x14ac:dyDescent="0.3">
      <c r="B6369" s="186"/>
      <c r="D6369" s="178" t="s">
        <v>197</v>
      </c>
      <c r="E6369" s="187" t="s">
        <v>3</v>
      </c>
      <c r="F6369" s="188" t="s">
        <v>1936</v>
      </c>
      <c r="H6369" s="189" t="s">
        <v>3</v>
      </c>
      <c r="I6369" s="190"/>
      <c r="L6369" s="186"/>
      <c r="M6369" s="191"/>
      <c r="N6369" s="192"/>
      <c r="O6369" s="192"/>
      <c r="P6369" s="192"/>
      <c r="Q6369" s="192"/>
      <c r="R6369" s="192"/>
      <c r="S6369" s="192"/>
      <c r="T6369" s="193"/>
      <c r="AT6369" s="189" t="s">
        <v>197</v>
      </c>
      <c r="AU6369" s="189" t="s">
        <v>80</v>
      </c>
      <c r="AV6369" s="12" t="s">
        <v>22</v>
      </c>
      <c r="AW6369" s="12" t="s">
        <v>35</v>
      </c>
      <c r="AX6369" s="12" t="s">
        <v>72</v>
      </c>
      <c r="AY6369" s="189" t="s">
        <v>177</v>
      </c>
    </row>
    <row r="6370" spans="2:51" s="12" customFormat="1" x14ac:dyDescent="0.3">
      <c r="B6370" s="186"/>
      <c r="D6370" s="178" t="s">
        <v>197</v>
      </c>
      <c r="E6370" s="187" t="s">
        <v>3</v>
      </c>
      <c r="F6370" s="188" t="s">
        <v>1858</v>
      </c>
      <c r="H6370" s="189" t="s">
        <v>3</v>
      </c>
      <c r="I6370" s="190"/>
      <c r="L6370" s="186"/>
      <c r="M6370" s="191"/>
      <c r="N6370" s="192"/>
      <c r="O6370" s="192"/>
      <c r="P6370" s="192"/>
      <c r="Q6370" s="192"/>
      <c r="R6370" s="192"/>
      <c r="S6370" s="192"/>
      <c r="T6370" s="193"/>
      <c r="AT6370" s="189" t="s">
        <v>197</v>
      </c>
      <c r="AU6370" s="189" t="s">
        <v>80</v>
      </c>
      <c r="AV6370" s="12" t="s">
        <v>22</v>
      </c>
      <c r="AW6370" s="12" t="s">
        <v>35</v>
      </c>
      <c r="AX6370" s="12" t="s">
        <v>72</v>
      </c>
      <c r="AY6370" s="189" t="s">
        <v>177</v>
      </c>
    </row>
    <row r="6371" spans="2:51" s="11" customFormat="1" x14ac:dyDescent="0.3">
      <c r="B6371" s="177"/>
      <c r="D6371" s="178" t="s">
        <v>197</v>
      </c>
      <c r="E6371" s="179" t="s">
        <v>3</v>
      </c>
      <c r="F6371" s="180" t="s">
        <v>2288</v>
      </c>
      <c r="H6371" s="181">
        <v>18</v>
      </c>
      <c r="I6371" s="182"/>
      <c r="L6371" s="177"/>
      <c r="M6371" s="183"/>
      <c r="N6371" s="184"/>
      <c r="O6371" s="184"/>
      <c r="P6371" s="184"/>
      <c r="Q6371" s="184"/>
      <c r="R6371" s="184"/>
      <c r="S6371" s="184"/>
      <c r="T6371" s="185"/>
      <c r="AT6371" s="179" t="s">
        <v>197</v>
      </c>
      <c r="AU6371" s="179" t="s">
        <v>80</v>
      </c>
      <c r="AV6371" s="11" t="s">
        <v>80</v>
      </c>
      <c r="AW6371" s="11" t="s">
        <v>35</v>
      </c>
      <c r="AX6371" s="11" t="s">
        <v>72</v>
      </c>
      <c r="AY6371" s="179" t="s">
        <v>177</v>
      </c>
    </row>
    <row r="6372" spans="2:51" s="12" customFormat="1" x14ac:dyDescent="0.3">
      <c r="B6372" s="186"/>
      <c r="D6372" s="178" t="s">
        <v>197</v>
      </c>
      <c r="E6372" s="187" t="s">
        <v>3</v>
      </c>
      <c r="F6372" s="188" t="s">
        <v>1940</v>
      </c>
      <c r="H6372" s="189" t="s">
        <v>3</v>
      </c>
      <c r="I6372" s="190"/>
      <c r="L6372" s="186"/>
      <c r="M6372" s="191"/>
      <c r="N6372" s="192"/>
      <c r="O6372" s="192"/>
      <c r="P6372" s="192"/>
      <c r="Q6372" s="192"/>
      <c r="R6372" s="192"/>
      <c r="S6372" s="192"/>
      <c r="T6372" s="193"/>
      <c r="AT6372" s="189" t="s">
        <v>197</v>
      </c>
      <c r="AU6372" s="189" t="s">
        <v>80</v>
      </c>
      <c r="AV6372" s="12" t="s">
        <v>22</v>
      </c>
      <c r="AW6372" s="12" t="s">
        <v>35</v>
      </c>
      <c r="AX6372" s="12" t="s">
        <v>72</v>
      </c>
      <c r="AY6372" s="189" t="s">
        <v>177</v>
      </c>
    </row>
    <row r="6373" spans="2:51" s="12" customFormat="1" x14ac:dyDescent="0.3">
      <c r="B6373" s="186"/>
      <c r="D6373" s="178" t="s">
        <v>197</v>
      </c>
      <c r="E6373" s="187" t="s">
        <v>3</v>
      </c>
      <c r="F6373" s="188" t="s">
        <v>1780</v>
      </c>
      <c r="H6373" s="189" t="s">
        <v>3</v>
      </c>
      <c r="I6373" s="190"/>
      <c r="L6373" s="186"/>
      <c r="M6373" s="191"/>
      <c r="N6373" s="192"/>
      <c r="O6373" s="192"/>
      <c r="P6373" s="192"/>
      <c r="Q6373" s="192"/>
      <c r="R6373" s="192"/>
      <c r="S6373" s="192"/>
      <c r="T6373" s="193"/>
      <c r="AT6373" s="189" t="s">
        <v>197</v>
      </c>
      <c r="AU6373" s="189" t="s">
        <v>80</v>
      </c>
      <c r="AV6373" s="12" t="s">
        <v>22</v>
      </c>
      <c r="AW6373" s="12" t="s">
        <v>35</v>
      </c>
      <c r="AX6373" s="12" t="s">
        <v>72</v>
      </c>
      <c r="AY6373" s="189" t="s">
        <v>177</v>
      </c>
    </row>
    <row r="6374" spans="2:51" s="11" customFormat="1" x14ac:dyDescent="0.3">
      <c r="B6374" s="177"/>
      <c r="D6374" s="178" t="s">
        <v>197</v>
      </c>
      <c r="E6374" s="179" t="s">
        <v>3</v>
      </c>
      <c r="F6374" s="180" t="s">
        <v>2297</v>
      </c>
      <c r="H6374" s="181">
        <v>14.96</v>
      </c>
      <c r="I6374" s="182"/>
      <c r="L6374" s="177"/>
      <c r="M6374" s="183"/>
      <c r="N6374" s="184"/>
      <c r="O6374" s="184"/>
      <c r="P6374" s="184"/>
      <c r="Q6374" s="184"/>
      <c r="R6374" s="184"/>
      <c r="S6374" s="184"/>
      <c r="T6374" s="185"/>
      <c r="AT6374" s="179" t="s">
        <v>197</v>
      </c>
      <c r="AU6374" s="179" t="s">
        <v>80</v>
      </c>
      <c r="AV6374" s="11" t="s">
        <v>80</v>
      </c>
      <c r="AW6374" s="11" t="s">
        <v>35</v>
      </c>
      <c r="AX6374" s="11" t="s">
        <v>72</v>
      </c>
      <c r="AY6374" s="179" t="s">
        <v>177</v>
      </c>
    </row>
    <row r="6375" spans="2:51" s="12" customFormat="1" x14ac:dyDescent="0.3">
      <c r="B6375" s="186"/>
      <c r="D6375" s="178" t="s">
        <v>197</v>
      </c>
      <c r="E6375" s="187" t="s">
        <v>3</v>
      </c>
      <c r="F6375" s="188" t="s">
        <v>1946</v>
      </c>
      <c r="H6375" s="189" t="s">
        <v>3</v>
      </c>
      <c r="I6375" s="190"/>
      <c r="L6375" s="186"/>
      <c r="M6375" s="191"/>
      <c r="N6375" s="192"/>
      <c r="O6375" s="192"/>
      <c r="P6375" s="192"/>
      <c r="Q6375" s="192"/>
      <c r="R6375" s="192"/>
      <c r="S6375" s="192"/>
      <c r="T6375" s="193"/>
      <c r="AT6375" s="189" t="s">
        <v>197</v>
      </c>
      <c r="AU6375" s="189" t="s">
        <v>80</v>
      </c>
      <c r="AV6375" s="12" t="s">
        <v>22</v>
      </c>
      <c r="AW6375" s="12" t="s">
        <v>35</v>
      </c>
      <c r="AX6375" s="12" t="s">
        <v>72</v>
      </c>
      <c r="AY6375" s="189" t="s">
        <v>177</v>
      </c>
    </row>
    <row r="6376" spans="2:51" s="12" customFormat="1" x14ac:dyDescent="0.3">
      <c r="B6376" s="186"/>
      <c r="D6376" s="178" t="s">
        <v>197</v>
      </c>
      <c r="E6376" s="187" t="s">
        <v>3</v>
      </c>
      <c r="F6376" s="188" t="s">
        <v>1858</v>
      </c>
      <c r="H6376" s="189" t="s">
        <v>3</v>
      </c>
      <c r="I6376" s="190"/>
      <c r="L6376" s="186"/>
      <c r="M6376" s="191"/>
      <c r="N6376" s="192"/>
      <c r="O6376" s="192"/>
      <c r="P6376" s="192"/>
      <c r="Q6376" s="192"/>
      <c r="R6376" s="192"/>
      <c r="S6376" s="192"/>
      <c r="T6376" s="193"/>
      <c r="AT6376" s="189" t="s">
        <v>197</v>
      </c>
      <c r="AU6376" s="189" t="s">
        <v>80</v>
      </c>
      <c r="AV6376" s="12" t="s">
        <v>22</v>
      </c>
      <c r="AW6376" s="12" t="s">
        <v>35</v>
      </c>
      <c r="AX6376" s="12" t="s">
        <v>72</v>
      </c>
      <c r="AY6376" s="189" t="s">
        <v>177</v>
      </c>
    </row>
    <row r="6377" spans="2:51" s="11" customFormat="1" x14ac:dyDescent="0.3">
      <c r="B6377" s="177"/>
      <c r="D6377" s="178" t="s">
        <v>197</v>
      </c>
      <c r="E6377" s="179" t="s">
        <v>3</v>
      </c>
      <c r="F6377" s="180" t="s">
        <v>2298</v>
      </c>
      <c r="H6377" s="181">
        <v>25.16</v>
      </c>
      <c r="I6377" s="182"/>
      <c r="L6377" s="177"/>
      <c r="M6377" s="183"/>
      <c r="N6377" s="184"/>
      <c r="O6377" s="184"/>
      <c r="P6377" s="184"/>
      <c r="Q6377" s="184"/>
      <c r="R6377" s="184"/>
      <c r="S6377" s="184"/>
      <c r="T6377" s="185"/>
      <c r="AT6377" s="179" t="s">
        <v>197</v>
      </c>
      <c r="AU6377" s="179" t="s">
        <v>80</v>
      </c>
      <c r="AV6377" s="11" t="s">
        <v>80</v>
      </c>
      <c r="AW6377" s="11" t="s">
        <v>35</v>
      </c>
      <c r="AX6377" s="11" t="s">
        <v>72</v>
      </c>
      <c r="AY6377" s="179" t="s">
        <v>177</v>
      </c>
    </row>
    <row r="6378" spans="2:51" s="12" customFormat="1" x14ac:dyDescent="0.3">
      <c r="B6378" s="186"/>
      <c r="D6378" s="178" t="s">
        <v>197</v>
      </c>
      <c r="E6378" s="187" t="s">
        <v>3</v>
      </c>
      <c r="F6378" s="188" t="s">
        <v>1948</v>
      </c>
      <c r="H6378" s="189" t="s">
        <v>3</v>
      </c>
      <c r="I6378" s="190"/>
      <c r="L6378" s="186"/>
      <c r="M6378" s="191"/>
      <c r="N6378" s="192"/>
      <c r="O6378" s="192"/>
      <c r="P6378" s="192"/>
      <c r="Q6378" s="192"/>
      <c r="R6378" s="192"/>
      <c r="S6378" s="192"/>
      <c r="T6378" s="193"/>
      <c r="AT6378" s="189" t="s">
        <v>197</v>
      </c>
      <c r="AU6378" s="189" t="s">
        <v>80</v>
      </c>
      <c r="AV6378" s="12" t="s">
        <v>22</v>
      </c>
      <c r="AW6378" s="12" t="s">
        <v>35</v>
      </c>
      <c r="AX6378" s="12" t="s">
        <v>72</v>
      </c>
      <c r="AY6378" s="189" t="s">
        <v>177</v>
      </c>
    </row>
    <row r="6379" spans="2:51" s="12" customFormat="1" x14ac:dyDescent="0.3">
      <c r="B6379" s="186"/>
      <c r="D6379" s="178" t="s">
        <v>197</v>
      </c>
      <c r="E6379" s="187" t="s">
        <v>3</v>
      </c>
      <c r="F6379" s="188" t="s">
        <v>1858</v>
      </c>
      <c r="H6379" s="189" t="s">
        <v>3</v>
      </c>
      <c r="I6379" s="190"/>
      <c r="L6379" s="186"/>
      <c r="M6379" s="191"/>
      <c r="N6379" s="192"/>
      <c r="O6379" s="192"/>
      <c r="P6379" s="192"/>
      <c r="Q6379" s="192"/>
      <c r="R6379" s="192"/>
      <c r="S6379" s="192"/>
      <c r="T6379" s="193"/>
      <c r="AT6379" s="189" t="s">
        <v>197</v>
      </c>
      <c r="AU6379" s="189" t="s">
        <v>80</v>
      </c>
      <c r="AV6379" s="12" t="s">
        <v>22</v>
      </c>
      <c r="AW6379" s="12" t="s">
        <v>35</v>
      </c>
      <c r="AX6379" s="12" t="s">
        <v>72</v>
      </c>
      <c r="AY6379" s="189" t="s">
        <v>177</v>
      </c>
    </row>
    <row r="6380" spans="2:51" s="11" customFormat="1" x14ac:dyDescent="0.3">
      <c r="B6380" s="177"/>
      <c r="D6380" s="178" t="s">
        <v>197</v>
      </c>
      <c r="E6380" s="179" t="s">
        <v>3</v>
      </c>
      <c r="F6380" s="180" t="s">
        <v>2299</v>
      </c>
      <c r="H6380" s="181">
        <v>23.88</v>
      </c>
      <c r="I6380" s="182"/>
      <c r="L6380" s="177"/>
      <c r="M6380" s="183"/>
      <c r="N6380" s="184"/>
      <c r="O6380" s="184"/>
      <c r="P6380" s="184"/>
      <c r="Q6380" s="184"/>
      <c r="R6380" s="184"/>
      <c r="S6380" s="184"/>
      <c r="T6380" s="185"/>
      <c r="AT6380" s="179" t="s">
        <v>197</v>
      </c>
      <c r="AU6380" s="179" t="s">
        <v>80</v>
      </c>
      <c r="AV6380" s="11" t="s">
        <v>80</v>
      </c>
      <c r="AW6380" s="11" t="s">
        <v>35</v>
      </c>
      <c r="AX6380" s="11" t="s">
        <v>72</v>
      </c>
      <c r="AY6380" s="179" t="s">
        <v>177</v>
      </c>
    </row>
    <row r="6381" spans="2:51" s="12" customFormat="1" x14ac:dyDescent="0.3">
      <c r="B6381" s="186"/>
      <c r="D6381" s="178" t="s">
        <v>197</v>
      </c>
      <c r="E6381" s="187" t="s">
        <v>3</v>
      </c>
      <c r="F6381" s="188" t="s">
        <v>1952</v>
      </c>
      <c r="H6381" s="189" t="s">
        <v>3</v>
      </c>
      <c r="I6381" s="190"/>
      <c r="L6381" s="186"/>
      <c r="M6381" s="191"/>
      <c r="N6381" s="192"/>
      <c r="O6381" s="192"/>
      <c r="P6381" s="192"/>
      <c r="Q6381" s="192"/>
      <c r="R6381" s="192"/>
      <c r="S6381" s="192"/>
      <c r="T6381" s="193"/>
      <c r="AT6381" s="189" t="s">
        <v>197</v>
      </c>
      <c r="AU6381" s="189" t="s">
        <v>80</v>
      </c>
      <c r="AV6381" s="12" t="s">
        <v>22</v>
      </c>
      <c r="AW6381" s="12" t="s">
        <v>35</v>
      </c>
      <c r="AX6381" s="12" t="s">
        <v>72</v>
      </c>
      <c r="AY6381" s="189" t="s">
        <v>177</v>
      </c>
    </row>
    <row r="6382" spans="2:51" s="12" customFormat="1" x14ac:dyDescent="0.3">
      <c r="B6382" s="186"/>
      <c r="D6382" s="178" t="s">
        <v>197</v>
      </c>
      <c r="E6382" s="187" t="s">
        <v>3</v>
      </c>
      <c r="F6382" s="188" t="s">
        <v>1953</v>
      </c>
      <c r="H6382" s="189" t="s">
        <v>3</v>
      </c>
      <c r="I6382" s="190"/>
      <c r="L6382" s="186"/>
      <c r="M6382" s="191"/>
      <c r="N6382" s="192"/>
      <c r="O6382" s="192"/>
      <c r="P6382" s="192"/>
      <c r="Q6382" s="192"/>
      <c r="R6382" s="192"/>
      <c r="S6382" s="192"/>
      <c r="T6382" s="193"/>
      <c r="AT6382" s="189" t="s">
        <v>197</v>
      </c>
      <c r="AU6382" s="189" t="s">
        <v>80</v>
      </c>
      <c r="AV6382" s="12" t="s">
        <v>22</v>
      </c>
      <c r="AW6382" s="12" t="s">
        <v>35</v>
      </c>
      <c r="AX6382" s="12" t="s">
        <v>72</v>
      </c>
      <c r="AY6382" s="189" t="s">
        <v>177</v>
      </c>
    </row>
    <row r="6383" spans="2:51" s="11" customFormat="1" x14ac:dyDescent="0.3">
      <c r="B6383" s="177"/>
      <c r="D6383" s="178" t="s">
        <v>197</v>
      </c>
      <c r="E6383" s="179" t="s">
        <v>3</v>
      </c>
      <c r="F6383" s="180" t="s">
        <v>2300</v>
      </c>
      <c r="H6383" s="181">
        <v>54.16</v>
      </c>
      <c r="I6383" s="182"/>
      <c r="L6383" s="177"/>
      <c r="M6383" s="183"/>
      <c r="N6383" s="184"/>
      <c r="O6383" s="184"/>
      <c r="P6383" s="184"/>
      <c r="Q6383" s="184"/>
      <c r="R6383" s="184"/>
      <c r="S6383" s="184"/>
      <c r="T6383" s="185"/>
      <c r="AT6383" s="179" t="s">
        <v>197</v>
      </c>
      <c r="AU6383" s="179" t="s">
        <v>80</v>
      </c>
      <c r="AV6383" s="11" t="s">
        <v>80</v>
      </c>
      <c r="AW6383" s="11" t="s">
        <v>35</v>
      </c>
      <c r="AX6383" s="11" t="s">
        <v>72</v>
      </c>
      <c r="AY6383" s="179" t="s">
        <v>177</v>
      </c>
    </row>
    <row r="6384" spans="2:51" s="12" customFormat="1" x14ac:dyDescent="0.3">
      <c r="B6384" s="186"/>
      <c r="D6384" s="178" t="s">
        <v>197</v>
      </c>
      <c r="E6384" s="187" t="s">
        <v>3</v>
      </c>
      <c r="F6384" s="188" t="s">
        <v>1964</v>
      </c>
      <c r="H6384" s="189" t="s">
        <v>3</v>
      </c>
      <c r="I6384" s="190"/>
      <c r="L6384" s="186"/>
      <c r="M6384" s="191"/>
      <c r="N6384" s="192"/>
      <c r="O6384" s="192"/>
      <c r="P6384" s="192"/>
      <c r="Q6384" s="192"/>
      <c r="R6384" s="192"/>
      <c r="S6384" s="192"/>
      <c r="T6384" s="193"/>
      <c r="AT6384" s="189" t="s">
        <v>197</v>
      </c>
      <c r="AU6384" s="189" t="s">
        <v>80</v>
      </c>
      <c r="AV6384" s="12" t="s">
        <v>22</v>
      </c>
      <c r="AW6384" s="12" t="s">
        <v>35</v>
      </c>
      <c r="AX6384" s="12" t="s">
        <v>72</v>
      </c>
      <c r="AY6384" s="189" t="s">
        <v>177</v>
      </c>
    </row>
    <row r="6385" spans="2:51" s="12" customFormat="1" x14ac:dyDescent="0.3">
      <c r="B6385" s="186"/>
      <c r="D6385" s="178" t="s">
        <v>197</v>
      </c>
      <c r="E6385" s="187" t="s">
        <v>3</v>
      </c>
      <c r="F6385" s="188" t="s">
        <v>1902</v>
      </c>
      <c r="H6385" s="189" t="s">
        <v>3</v>
      </c>
      <c r="I6385" s="190"/>
      <c r="L6385" s="186"/>
      <c r="M6385" s="191"/>
      <c r="N6385" s="192"/>
      <c r="O6385" s="192"/>
      <c r="P6385" s="192"/>
      <c r="Q6385" s="192"/>
      <c r="R6385" s="192"/>
      <c r="S6385" s="192"/>
      <c r="T6385" s="193"/>
      <c r="AT6385" s="189" t="s">
        <v>197</v>
      </c>
      <c r="AU6385" s="189" t="s">
        <v>80</v>
      </c>
      <c r="AV6385" s="12" t="s">
        <v>22</v>
      </c>
      <c r="AW6385" s="12" t="s">
        <v>35</v>
      </c>
      <c r="AX6385" s="12" t="s">
        <v>72</v>
      </c>
      <c r="AY6385" s="189" t="s">
        <v>177</v>
      </c>
    </row>
    <row r="6386" spans="2:51" s="11" customFormat="1" x14ac:dyDescent="0.3">
      <c r="B6386" s="177"/>
      <c r="D6386" s="178" t="s">
        <v>197</v>
      </c>
      <c r="E6386" s="179" t="s">
        <v>3</v>
      </c>
      <c r="F6386" s="180" t="s">
        <v>2319</v>
      </c>
      <c r="H6386" s="181">
        <v>5.73</v>
      </c>
      <c r="I6386" s="182"/>
      <c r="L6386" s="177"/>
      <c r="M6386" s="183"/>
      <c r="N6386" s="184"/>
      <c r="O6386" s="184"/>
      <c r="P6386" s="184"/>
      <c r="Q6386" s="184"/>
      <c r="R6386" s="184"/>
      <c r="S6386" s="184"/>
      <c r="T6386" s="185"/>
      <c r="AT6386" s="179" t="s">
        <v>197</v>
      </c>
      <c r="AU6386" s="179" t="s">
        <v>80</v>
      </c>
      <c r="AV6386" s="11" t="s">
        <v>80</v>
      </c>
      <c r="AW6386" s="11" t="s">
        <v>35</v>
      </c>
      <c r="AX6386" s="11" t="s">
        <v>72</v>
      </c>
      <c r="AY6386" s="179" t="s">
        <v>177</v>
      </c>
    </row>
    <row r="6387" spans="2:51" s="12" customFormat="1" x14ac:dyDescent="0.3">
      <c r="B6387" s="186"/>
      <c r="D6387" s="178" t="s">
        <v>197</v>
      </c>
      <c r="E6387" s="187" t="s">
        <v>3</v>
      </c>
      <c r="F6387" s="188" t="s">
        <v>1967</v>
      </c>
      <c r="H6387" s="189" t="s">
        <v>3</v>
      </c>
      <c r="I6387" s="190"/>
      <c r="L6387" s="186"/>
      <c r="M6387" s="191"/>
      <c r="N6387" s="192"/>
      <c r="O6387" s="192"/>
      <c r="P6387" s="192"/>
      <c r="Q6387" s="192"/>
      <c r="R6387" s="192"/>
      <c r="S6387" s="192"/>
      <c r="T6387" s="193"/>
      <c r="AT6387" s="189" t="s">
        <v>197</v>
      </c>
      <c r="AU6387" s="189" t="s">
        <v>80</v>
      </c>
      <c r="AV6387" s="12" t="s">
        <v>22</v>
      </c>
      <c r="AW6387" s="12" t="s">
        <v>35</v>
      </c>
      <c r="AX6387" s="12" t="s">
        <v>72</v>
      </c>
      <c r="AY6387" s="189" t="s">
        <v>177</v>
      </c>
    </row>
    <row r="6388" spans="2:51" s="12" customFormat="1" x14ac:dyDescent="0.3">
      <c r="B6388" s="186"/>
      <c r="D6388" s="178" t="s">
        <v>197</v>
      </c>
      <c r="E6388" s="187" t="s">
        <v>3</v>
      </c>
      <c r="F6388" s="188" t="s">
        <v>1834</v>
      </c>
      <c r="H6388" s="189" t="s">
        <v>3</v>
      </c>
      <c r="I6388" s="190"/>
      <c r="L6388" s="186"/>
      <c r="M6388" s="191"/>
      <c r="N6388" s="192"/>
      <c r="O6388" s="192"/>
      <c r="P6388" s="192"/>
      <c r="Q6388" s="192"/>
      <c r="R6388" s="192"/>
      <c r="S6388" s="192"/>
      <c r="T6388" s="193"/>
      <c r="AT6388" s="189" t="s">
        <v>197</v>
      </c>
      <c r="AU6388" s="189" t="s">
        <v>80</v>
      </c>
      <c r="AV6388" s="12" t="s">
        <v>22</v>
      </c>
      <c r="AW6388" s="12" t="s">
        <v>35</v>
      </c>
      <c r="AX6388" s="12" t="s">
        <v>72</v>
      </c>
      <c r="AY6388" s="189" t="s">
        <v>177</v>
      </c>
    </row>
    <row r="6389" spans="2:51" s="11" customFormat="1" x14ac:dyDescent="0.3">
      <c r="B6389" s="177"/>
      <c r="D6389" s="178" t="s">
        <v>197</v>
      </c>
      <c r="E6389" s="179" t="s">
        <v>3</v>
      </c>
      <c r="F6389" s="180" t="s">
        <v>2406</v>
      </c>
      <c r="H6389" s="181">
        <v>2.62</v>
      </c>
      <c r="I6389" s="182"/>
      <c r="L6389" s="177"/>
      <c r="M6389" s="183"/>
      <c r="N6389" s="184"/>
      <c r="O6389" s="184"/>
      <c r="P6389" s="184"/>
      <c r="Q6389" s="184"/>
      <c r="R6389" s="184"/>
      <c r="S6389" s="184"/>
      <c r="T6389" s="185"/>
      <c r="AT6389" s="179" t="s">
        <v>197</v>
      </c>
      <c r="AU6389" s="179" t="s">
        <v>80</v>
      </c>
      <c r="AV6389" s="11" t="s">
        <v>80</v>
      </c>
      <c r="AW6389" s="11" t="s">
        <v>35</v>
      </c>
      <c r="AX6389" s="11" t="s">
        <v>72</v>
      </c>
      <c r="AY6389" s="179" t="s">
        <v>177</v>
      </c>
    </row>
    <row r="6390" spans="2:51" s="12" customFormat="1" x14ac:dyDescent="0.3">
      <c r="B6390" s="186"/>
      <c r="D6390" s="178" t="s">
        <v>197</v>
      </c>
      <c r="E6390" s="187" t="s">
        <v>3</v>
      </c>
      <c r="F6390" s="188" t="s">
        <v>1975</v>
      </c>
      <c r="H6390" s="189" t="s">
        <v>3</v>
      </c>
      <c r="I6390" s="190"/>
      <c r="L6390" s="186"/>
      <c r="M6390" s="191"/>
      <c r="N6390" s="192"/>
      <c r="O6390" s="192"/>
      <c r="P6390" s="192"/>
      <c r="Q6390" s="192"/>
      <c r="R6390" s="192"/>
      <c r="S6390" s="192"/>
      <c r="T6390" s="193"/>
      <c r="AT6390" s="189" t="s">
        <v>197</v>
      </c>
      <c r="AU6390" s="189" t="s">
        <v>80</v>
      </c>
      <c r="AV6390" s="12" t="s">
        <v>22</v>
      </c>
      <c r="AW6390" s="12" t="s">
        <v>35</v>
      </c>
      <c r="AX6390" s="12" t="s">
        <v>72</v>
      </c>
      <c r="AY6390" s="189" t="s">
        <v>177</v>
      </c>
    </row>
    <row r="6391" spans="2:51" s="12" customFormat="1" x14ac:dyDescent="0.3">
      <c r="B6391" s="186"/>
      <c r="D6391" s="178" t="s">
        <v>197</v>
      </c>
      <c r="E6391" s="187" t="s">
        <v>3</v>
      </c>
      <c r="F6391" s="188" t="s">
        <v>1834</v>
      </c>
      <c r="H6391" s="189" t="s">
        <v>3</v>
      </c>
      <c r="I6391" s="190"/>
      <c r="L6391" s="186"/>
      <c r="M6391" s="191"/>
      <c r="N6391" s="192"/>
      <c r="O6391" s="192"/>
      <c r="P6391" s="192"/>
      <c r="Q6391" s="192"/>
      <c r="R6391" s="192"/>
      <c r="S6391" s="192"/>
      <c r="T6391" s="193"/>
      <c r="AT6391" s="189" t="s">
        <v>197</v>
      </c>
      <c r="AU6391" s="189" t="s">
        <v>80</v>
      </c>
      <c r="AV6391" s="12" t="s">
        <v>22</v>
      </c>
      <c r="AW6391" s="12" t="s">
        <v>35</v>
      </c>
      <c r="AX6391" s="12" t="s">
        <v>72</v>
      </c>
      <c r="AY6391" s="189" t="s">
        <v>177</v>
      </c>
    </row>
    <row r="6392" spans="2:51" s="11" customFormat="1" x14ac:dyDescent="0.3">
      <c r="B6392" s="177"/>
      <c r="D6392" s="178" t="s">
        <v>197</v>
      </c>
      <c r="E6392" s="179" t="s">
        <v>3</v>
      </c>
      <c r="F6392" s="180" t="s">
        <v>2407</v>
      </c>
      <c r="H6392" s="181">
        <v>5.56</v>
      </c>
      <c r="I6392" s="182"/>
      <c r="L6392" s="177"/>
      <c r="M6392" s="183"/>
      <c r="N6392" s="184"/>
      <c r="O6392" s="184"/>
      <c r="P6392" s="184"/>
      <c r="Q6392" s="184"/>
      <c r="R6392" s="184"/>
      <c r="S6392" s="184"/>
      <c r="T6392" s="185"/>
      <c r="AT6392" s="179" t="s">
        <v>197</v>
      </c>
      <c r="AU6392" s="179" t="s">
        <v>80</v>
      </c>
      <c r="AV6392" s="11" t="s">
        <v>80</v>
      </c>
      <c r="AW6392" s="11" t="s">
        <v>35</v>
      </c>
      <c r="AX6392" s="11" t="s">
        <v>72</v>
      </c>
      <c r="AY6392" s="179" t="s">
        <v>177</v>
      </c>
    </row>
    <row r="6393" spans="2:51" s="12" customFormat="1" x14ac:dyDescent="0.3">
      <c r="B6393" s="186"/>
      <c r="D6393" s="178" t="s">
        <v>197</v>
      </c>
      <c r="E6393" s="187" t="s">
        <v>3</v>
      </c>
      <c r="F6393" s="188" t="s">
        <v>1980</v>
      </c>
      <c r="H6393" s="189" t="s">
        <v>3</v>
      </c>
      <c r="I6393" s="190"/>
      <c r="L6393" s="186"/>
      <c r="M6393" s="191"/>
      <c r="N6393" s="192"/>
      <c r="O6393" s="192"/>
      <c r="P6393" s="192"/>
      <c r="Q6393" s="192"/>
      <c r="R6393" s="192"/>
      <c r="S6393" s="192"/>
      <c r="T6393" s="193"/>
      <c r="AT6393" s="189" t="s">
        <v>197</v>
      </c>
      <c r="AU6393" s="189" t="s">
        <v>80</v>
      </c>
      <c r="AV6393" s="12" t="s">
        <v>22</v>
      </c>
      <c r="AW6393" s="12" t="s">
        <v>35</v>
      </c>
      <c r="AX6393" s="12" t="s">
        <v>72</v>
      </c>
      <c r="AY6393" s="189" t="s">
        <v>177</v>
      </c>
    </row>
    <row r="6394" spans="2:51" s="12" customFormat="1" x14ac:dyDescent="0.3">
      <c r="B6394" s="186"/>
      <c r="D6394" s="178" t="s">
        <v>197</v>
      </c>
      <c r="E6394" s="187" t="s">
        <v>3</v>
      </c>
      <c r="F6394" s="188" t="s">
        <v>1981</v>
      </c>
      <c r="H6394" s="189" t="s">
        <v>3</v>
      </c>
      <c r="I6394" s="190"/>
      <c r="L6394" s="186"/>
      <c r="M6394" s="191"/>
      <c r="N6394" s="192"/>
      <c r="O6394" s="192"/>
      <c r="P6394" s="192"/>
      <c r="Q6394" s="192"/>
      <c r="R6394" s="192"/>
      <c r="S6394" s="192"/>
      <c r="T6394" s="193"/>
      <c r="AT6394" s="189" t="s">
        <v>197</v>
      </c>
      <c r="AU6394" s="189" t="s">
        <v>80</v>
      </c>
      <c r="AV6394" s="12" t="s">
        <v>22</v>
      </c>
      <c r="AW6394" s="12" t="s">
        <v>35</v>
      </c>
      <c r="AX6394" s="12" t="s">
        <v>72</v>
      </c>
      <c r="AY6394" s="189" t="s">
        <v>177</v>
      </c>
    </row>
    <row r="6395" spans="2:51" s="11" customFormat="1" x14ac:dyDescent="0.3">
      <c r="B6395" s="177"/>
      <c r="D6395" s="178" t="s">
        <v>197</v>
      </c>
      <c r="E6395" s="179" t="s">
        <v>3</v>
      </c>
      <c r="F6395" s="180" t="s">
        <v>2301</v>
      </c>
      <c r="H6395" s="181">
        <v>20.87</v>
      </c>
      <c r="I6395" s="182"/>
      <c r="L6395" s="177"/>
      <c r="M6395" s="183"/>
      <c r="N6395" s="184"/>
      <c r="O6395" s="184"/>
      <c r="P6395" s="184"/>
      <c r="Q6395" s="184"/>
      <c r="R6395" s="184"/>
      <c r="S6395" s="184"/>
      <c r="T6395" s="185"/>
      <c r="AT6395" s="179" t="s">
        <v>197</v>
      </c>
      <c r="AU6395" s="179" t="s">
        <v>80</v>
      </c>
      <c r="AV6395" s="11" t="s">
        <v>80</v>
      </c>
      <c r="AW6395" s="11" t="s">
        <v>35</v>
      </c>
      <c r="AX6395" s="11" t="s">
        <v>72</v>
      </c>
      <c r="AY6395" s="179" t="s">
        <v>177</v>
      </c>
    </row>
    <row r="6396" spans="2:51" s="12" customFormat="1" x14ac:dyDescent="0.3">
      <c r="B6396" s="186"/>
      <c r="D6396" s="178" t="s">
        <v>197</v>
      </c>
      <c r="E6396" s="187" t="s">
        <v>3</v>
      </c>
      <c r="F6396" s="188" t="s">
        <v>1985</v>
      </c>
      <c r="H6396" s="189" t="s">
        <v>3</v>
      </c>
      <c r="I6396" s="190"/>
      <c r="L6396" s="186"/>
      <c r="M6396" s="191"/>
      <c r="N6396" s="192"/>
      <c r="O6396" s="192"/>
      <c r="P6396" s="192"/>
      <c r="Q6396" s="192"/>
      <c r="R6396" s="192"/>
      <c r="S6396" s="192"/>
      <c r="T6396" s="193"/>
      <c r="AT6396" s="189" t="s">
        <v>197</v>
      </c>
      <c r="AU6396" s="189" t="s">
        <v>80</v>
      </c>
      <c r="AV6396" s="12" t="s">
        <v>22</v>
      </c>
      <c r="AW6396" s="12" t="s">
        <v>35</v>
      </c>
      <c r="AX6396" s="12" t="s">
        <v>72</v>
      </c>
      <c r="AY6396" s="189" t="s">
        <v>177</v>
      </c>
    </row>
    <row r="6397" spans="2:51" s="12" customFormat="1" x14ac:dyDescent="0.3">
      <c r="B6397" s="186"/>
      <c r="D6397" s="178" t="s">
        <v>197</v>
      </c>
      <c r="E6397" s="187" t="s">
        <v>3</v>
      </c>
      <c r="F6397" s="188" t="s">
        <v>1981</v>
      </c>
      <c r="H6397" s="189" t="s">
        <v>3</v>
      </c>
      <c r="I6397" s="190"/>
      <c r="L6397" s="186"/>
      <c r="M6397" s="191"/>
      <c r="N6397" s="192"/>
      <c r="O6397" s="192"/>
      <c r="P6397" s="192"/>
      <c r="Q6397" s="192"/>
      <c r="R6397" s="192"/>
      <c r="S6397" s="192"/>
      <c r="T6397" s="193"/>
      <c r="AT6397" s="189" t="s">
        <v>197</v>
      </c>
      <c r="AU6397" s="189" t="s">
        <v>80</v>
      </c>
      <c r="AV6397" s="12" t="s">
        <v>22</v>
      </c>
      <c r="AW6397" s="12" t="s">
        <v>35</v>
      </c>
      <c r="AX6397" s="12" t="s">
        <v>72</v>
      </c>
      <c r="AY6397" s="189" t="s">
        <v>177</v>
      </c>
    </row>
    <row r="6398" spans="2:51" s="11" customFormat="1" x14ac:dyDescent="0.3">
      <c r="B6398" s="177"/>
      <c r="D6398" s="178" t="s">
        <v>197</v>
      </c>
      <c r="E6398" s="179" t="s">
        <v>3</v>
      </c>
      <c r="F6398" s="180" t="s">
        <v>2301</v>
      </c>
      <c r="H6398" s="181">
        <v>20.87</v>
      </c>
      <c r="I6398" s="182"/>
      <c r="L6398" s="177"/>
      <c r="M6398" s="183"/>
      <c r="N6398" s="184"/>
      <c r="O6398" s="184"/>
      <c r="P6398" s="184"/>
      <c r="Q6398" s="184"/>
      <c r="R6398" s="184"/>
      <c r="S6398" s="184"/>
      <c r="T6398" s="185"/>
      <c r="AT6398" s="179" t="s">
        <v>197</v>
      </c>
      <c r="AU6398" s="179" t="s">
        <v>80</v>
      </c>
      <c r="AV6398" s="11" t="s">
        <v>80</v>
      </c>
      <c r="AW6398" s="11" t="s">
        <v>35</v>
      </c>
      <c r="AX6398" s="11" t="s">
        <v>72</v>
      </c>
      <c r="AY6398" s="179" t="s">
        <v>177</v>
      </c>
    </row>
    <row r="6399" spans="2:51" s="12" customFormat="1" x14ac:dyDescent="0.3">
      <c r="B6399" s="186"/>
      <c r="D6399" s="178" t="s">
        <v>197</v>
      </c>
      <c r="E6399" s="187" t="s">
        <v>3</v>
      </c>
      <c r="F6399" s="188" t="s">
        <v>1988</v>
      </c>
      <c r="H6399" s="189" t="s">
        <v>3</v>
      </c>
      <c r="I6399" s="190"/>
      <c r="L6399" s="186"/>
      <c r="M6399" s="191"/>
      <c r="N6399" s="192"/>
      <c r="O6399" s="192"/>
      <c r="P6399" s="192"/>
      <c r="Q6399" s="192"/>
      <c r="R6399" s="192"/>
      <c r="S6399" s="192"/>
      <c r="T6399" s="193"/>
      <c r="AT6399" s="189" t="s">
        <v>197</v>
      </c>
      <c r="AU6399" s="189" t="s">
        <v>80</v>
      </c>
      <c r="AV6399" s="12" t="s">
        <v>22</v>
      </c>
      <c r="AW6399" s="12" t="s">
        <v>35</v>
      </c>
      <c r="AX6399" s="12" t="s">
        <v>72</v>
      </c>
      <c r="AY6399" s="189" t="s">
        <v>177</v>
      </c>
    </row>
    <row r="6400" spans="2:51" s="12" customFormat="1" x14ac:dyDescent="0.3">
      <c r="B6400" s="186"/>
      <c r="D6400" s="178" t="s">
        <v>197</v>
      </c>
      <c r="E6400" s="187" t="s">
        <v>3</v>
      </c>
      <c r="F6400" s="188" t="s">
        <v>1981</v>
      </c>
      <c r="H6400" s="189" t="s">
        <v>3</v>
      </c>
      <c r="I6400" s="190"/>
      <c r="L6400" s="186"/>
      <c r="M6400" s="191"/>
      <c r="N6400" s="192"/>
      <c r="O6400" s="192"/>
      <c r="P6400" s="192"/>
      <c r="Q6400" s="192"/>
      <c r="R6400" s="192"/>
      <c r="S6400" s="192"/>
      <c r="T6400" s="193"/>
      <c r="AT6400" s="189" t="s">
        <v>197</v>
      </c>
      <c r="AU6400" s="189" t="s">
        <v>80</v>
      </c>
      <c r="AV6400" s="12" t="s">
        <v>22</v>
      </c>
      <c r="AW6400" s="12" t="s">
        <v>35</v>
      </c>
      <c r="AX6400" s="12" t="s">
        <v>72</v>
      </c>
      <c r="AY6400" s="189" t="s">
        <v>177</v>
      </c>
    </row>
    <row r="6401" spans="2:51" s="11" customFormat="1" x14ac:dyDescent="0.3">
      <c r="B6401" s="177"/>
      <c r="D6401" s="178" t="s">
        <v>197</v>
      </c>
      <c r="E6401" s="179" t="s">
        <v>3</v>
      </c>
      <c r="F6401" s="180" t="s">
        <v>2301</v>
      </c>
      <c r="H6401" s="181">
        <v>20.87</v>
      </c>
      <c r="I6401" s="182"/>
      <c r="L6401" s="177"/>
      <c r="M6401" s="183"/>
      <c r="N6401" s="184"/>
      <c r="O6401" s="184"/>
      <c r="P6401" s="184"/>
      <c r="Q6401" s="184"/>
      <c r="R6401" s="184"/>
      <c r="S6401" s="184"/>
      <c r="T6401" s="185"/>
      <c r="AT6401" s="179" t="s">
        <v>197</v>
      </c>
      <c r="AU6401" s="179" t="s">
        <v>80</v>
      </c>
      <c r="AV6401" s="11" t="s">
        <v>80</v>
      </c>
      <c r="AW6401" s="11" t="s">
        <v>35</v>
      </c>
      <c r="AX6401" s="11" t="s">
        <v>72</v>
      </c>
      <c r="AY6401" s="179" t="s">
        <v>177</v>
      </c>
    </row>
    <row r="6402" spans="2:51" s="12" customFormat="1" x14ac:dyDescent="0.3">
      <c r="B6402" s="186"/>
      <c r="D6402" s="178" t="s">
        <v>197</v>
      </c>
      <c r="E6402" s="187" t="s">
        <v>3</v>
      </c>
      <c r="F6402" s="188" t="s">
        <v>1989</v>
      </c>
      <c r="H6402" s="189" t="s">
        <v>3</v>
      </c>
      <c r="I6402" s="190"/>
      <c r="L6402" s="186"/>
      <c r="M6402" s="191"/>
      <c r="N6402" s="192"/>
      <c r="O6402" s="192"/>
      <c r="P6402" s="192"/>
      <c r="Q6402" s="192"/>
      <c r="R6402" s="192"/>
      <c r="S6402" s="192"/>
      <c r="T6402" s="193"/>
      <c r="AT6402" s="189" t="s">
        <v>197</v>
      </c>
      <c r="AU6402" s="189" t="s">
        <v>80</v>
      </c>
      <c r="AV6402" s="12" t="s">
        <v>22</v>
      </c>
      <c r="AW6402" s="12" t="s">
        <v>35</v>
      </c>
      <c r="AX6402" s="12" t="s">
        <v>72</v>
      </c>
      <c r="AY6402" s="189" t="s">
        <v>177</v>
      </c>
    </row>
    <row r="6403" spans="2:51" s="12" customFormat="1" x14ac:dyDescent="0.3">
      <c r="B6403" s="186"/>
      <c r="D6403" s="178" t="s">
        <v>197</v>
      </c>
      <c r="E6403" s="187" t="s">
        <v>3</v>
      </c>
      <c r="F6403" s="188" t="s">
        <v>1981</v>
      </c>
      <c r="H6403" s="189" t="s">
        <v>3</v>
      </c>
      <c r="I6403" s="190"/>
      <c r="L6403" s="186"/>
      <c r="M6403" s="191"/>
      <c r="N6403" s="192"/>
      <c r="O6403" s="192"/>
      <c r="P6403" s="192"/>
      <c r="Q6403" s="192"/>
      <c r="R6403" s="192"/>
      <c r="S6403" s="192"/>
      <c r="T6403" s="193"/>
      <c r="AT6403" s="189" t="s">
        <v>197</v>
      </c>
      <c r="AU6403" s="189" t="s">
        <v>80</v>
      </c>
      <c r="AV6403" s="12" t="s">
        <v>22</v>
      </c>
      <c r="AW6403" s="12" t="s">
        <v>35</v>
      </c>
      <c r="AX6403" s="12" t="s">
        <v>72</v>
      </c>
      <c r="AY6403" s="189" t="s">
        <v>177</v>
      </c>
    </row>
    <row r="6404" spans="2:51" s="11" customFormat="1" x14ac:dyDescent="0.3">
      <c r="B6404" s="177"/>
      <c r="D6404" s="178" t="s">
        <v>197</v>
      </c>
      <c r="E6404" s="179" t="s">
        <v>3</v>
      </c>
      <c r="F6404" s="180" t="s">
        <v>2301</v>
      </c>
      <c r="H6404" s="181">
        <v>20.87</v>
      </c>
      <c r="I6404" s="182"/>
      <c r="L6404" s="177"/>
      <c r="M6404" s="183"/>
      <c r="N6404" s="184"/>
      <c r="O6404" s="184"/>
      <c r="P6404" s="184"/>
      <c r="Q6404" s="184"/>
      <c r="R6404" s="184"/>
      <c r="S6404" s="184"/>
      <c r="T6404" s="185"/>
      <c r="AT6404" s="179" t="s">
        <v>197</v>
      </c>
      <c r="AU6404" s="179" t="s">
        <v>80</v>
      </c>
      <c r="AV6404" s="11" t="s">
        <v>80</v>
      </c>
      <c r="AW6404" s="11" t="s">
        <v>35</v>
      </c>
      <c r="AX6404" s="11" t="s">
        <v>72</v>
      </c>
      <c r="AY6404" s="179" t="s">
        <v>177</v>
      </c>
    </row>
    <row r="6405" spans="2:51" s="12" customFormat="1" x14ac:dyDescent="0.3">
      <c r="B6405" s="186"/>
      <c r="D6405" s="178" t="s">
        <v>197</v>
      </c>
      <c r="E6405" s="187" t="s">
        <v>3</v>
      </c>
      <c r="F6405" s="188" t="s">
        <v>1991</v>
      </c>
      <c r="H6405" s="189" t="s">
        <v>3</v>
      </c>
      <c r="I6405" s="190"/>
      <c r="L6405" s="186"/>
      <c r="M6405" s="191"/>
      <c r="N6405" s="192"/>
      <c r="O6405" s="192"/>
      <c r="P6405" s="192"/>
      <c r="Q6405" s="192"/>
      <c r="R6405" s="192"/>
      <c r="S6405" s="192"/>
      <c r="T6405" s="193"/>
      <c r="AT6405" s="189" t="s">
        <v>197</v>
      </c>
      <c r="AU6405" s="189" t="s">
        <v>80</v>
      </c>
      <c r="AV6405" s="12" t="s">
        <v>22</v>
      </c>
      <c r="AW6405" s="12" t="s">
        <v>35</v>
      </c>
      <c r="AX6405" s="12" t="s">
        <v>72</v>
      </c>
      <c r="AY6405" s="189" t="s">
        <v>177</v>
      </c>
    </row>
    <row r="6406" spans="2:51" s="12" customFormat="1" x14ac:dyDescent="0.3">
      <c r="B6406" s="186"/>
      <c r="D6406" s="178" t="s">
        <v>197</v>
      </c>
      <c r="E6406" s="187" t="s">
        <v>3</v>
      </c>
      <c r="F6406" s="188" t="s">
        <v>1992</v>
      </c>
      <c r="H6406" s="189" t="s">
        <v>3</v>
      </c>
      <c r="I6406" s="190"/>
      <c r="L6406" s="186"/>
      <c r="M6406" s="191"/>
      <c r="N6406" s="192"/>
      <c r="O6406" s="192"/>
      <c r="P6406" s="192"/>
      <c r="Q6406" s="192"/>
      <c r="R6406" s="192"/>
      <c r="S6406" s="192"/>
      <c r="T6406" s="193"/>
      <c r="AT6406" s="189" t="s">
        <v>197</v>
      </c>
      <c r="AU6406" s="189" t="s">
        <v>80</v>
      </c>
      <c r="AV6406" s="12" t="s">
        <v>22</v>
      </c>
      <c r="AW6406" s="12" t="s">
        <v>35</v>
      </c>
      <c r="AX6406" s="12" t="s">
        <v>72</v>
      </c>
      <c r="AY6406" s="189" t="s">
        <v>177</v>
      </c>
    </row>
    <row r="6407" spans="2:51" s="11" customFormat="1" x14ac:dyDescent="0.3">
      <c r="B6407" s="177"/>
      <c r="D6407" s="178" t="s">
        <v>197</v>
      </c>
      <c r="E6407" s="179" t="s">
        <v>3</v>
      </c>
      <c r="F6407" s="180" t="s">
        <v>2302</v>
      </c>
      <c r="H6407" s="181">
        <v>49.58</v>
      </c>
      <c r="I6407" s="182"/>
      <c r="L6407" s="177"/>
      <c r="M6407" s="183"/>
      <c r="N6407" s="184"/>
      <c r="O6407" s="184"/>
      <c r="P6407" s="184"/>
      <c r="Q6407" s="184"/>
      <c r="R6407" s="184"/>
      <c r="S6407" s="184"/>
      <c r="T6407" s="185"/>
      <c r="AT6407" s="179" t="s">
        <v>197</v>
      </c>
      <c r="AU6407" s="179" t="s">
        <v>80</v>
      </c>
      <c r="AV6407" s="11" t="s">
        <v>80</v>
      </c>
      <c r="AW6407" s="11" t="s">
        <v>35</v>
      </c>
      <c r="AX6407" s="11" t="s">
        <v>72</v>
      </c>
      <c r="AY6407" s="179" t="s">
        <v>177</v>
      </c>
    </row>
    <row r="6408" spans="2:51" s="12" customFormat="1" x14ac:dyDescent="0.3">
      <c r="B6408" s="186"/>
      <c r="D6408" s="178" t="s">
        <v>197</v>
      </c>
      <c r="E6408" s="187" t="s">
        <v>3</v>
      </c>
      <c r="F6408" s="188" t="s">
        <v>1999</v>
      </c>
      <c r="H6408" s="189" t="s">
        <v>3</v>
      </c>
      <c r="I6408" s="190"/>
      <c r="L6408" s="186"/>
      <c r="M6408" s="191"/>
      <c r="N6408" s="192"/>
      <c r="O6408" s="192"/>
      <c r="P6408" s="192"/>
      <c r="Q6408" s="192"/>
      <c r="R6408" s="192"/>
      <c r="S6408" s="192"/>
      <c r="T6408" s="193"/>
      <c r="AT6408" s="189" t="s">
        <v>197</v>
      </c>
      <c r="AU6408" s="189" t="s">
        <v>80</v>
      </c>
      <c r="AV6408" s="12" t="s">
        <v>22</v>
      </c>
      <c r="AW6408" s="12" t="s">
        <v>35</v>
      </c>
      <c r="AX6408" s="12" t="s">
        <v>72</v>
      </c>
      <c r="AY6408" s="189" t="s">
        <v>177</v>
      </c>
    </row>
    <row r="6409" spans="2:51" s="12" customFormat="1" x14ac:dyDescent="0.3">
      <c r="B6409" s="186"/>
      <c r="D6409" s="178" t="s">
        <v>197</v>
      </c>
      <c r="E6409" s="187" t="s">
        <v>3</v>
      </c>
      <c r="F6409" s="188" t="s">
        <v>1902</v>
      </c>
      <c r="H6409" s="189" t="s">
        <v>3</v>
      </c>
      <c r="I6409" s="190"/>
      <c r="L6409" s="186"/>
      <c r="M6409" s="191"/>
      <c r="N6409" s="192"/>
      <c r="O6409" s="192"/>
      <c r="P6409" s="192"/>
      <c r="Q6409" s="192"/>
      <c r="R6409" s="192"/>
      <c r="S6409" s="192"/>
      <c r="T6409" s="193"/>
      <c r="AT6409" s="189" t="s">
        <v>197</v>
      </c>
      <c r="AU6409" s="189" t="s">
        <v>80</v>
      </c>
      <c r="AV6409" s="12" t="s">
        <v>22</v>
      </c>
      <c r="AW6409" s="12" t="s">
        <v>35</v>
      </c>
      <c r="AX6409" s="12" t="s">
        <v>72</v>
      </c>
      <c r="AY6409" s="189" t="s">
        <v>177</v>
      </c>
    </row>
    <row r="6410" spans="2:51" s="11" customFormat="1" x14ac:dyDescent="0.3">
      <c r="B6410" s="177"/>
      <c r="D6410" s="178" t="s">
        <v>197</v>
      </c>
      <c r="E6410" s="179" t="s">
        <v>3</v>
      </c>
      <c r="F6410" s="180" t="s">
        <v>2303</v>
      </c>
      <c r="H6410" s="181">
        <v>37.86</v>
      </c>
      <c r="I6410" s="182"/>
      <c r="L6410" s="177"/>
      <c r="M6410" s="183"/>
      <c r="N6410" s="184"/>
      <c r="O6410" s="184"/>
      <c r="P6410" s="184"/>
      <c r="Q6410" s="184"/>
      <c r="R6410" s="184"/>
      <c r="S6410" s="184"/>
      <c r="T6410" s="185"/>
      <c r="AT6410" s="179" t="s">
        <v>197</v>
      </c>
      <c r="AU6410" s="179" t="s">
        <v>80</v>
      </c>
      <c r="AV6410" s="11" t="s">
        <v>80</v>
      </c>
      <c r="AW6410" s="11" t="s">
        <v>35</v>
      </c>
      <c r="AX6410" s="11" t="s">
        <v>72</v>
      </c>
      <c r="AY6410" s="179" t="s">
        <v>177</v>
      </c>
    </row>
    <row r="6411" spans="2:51" s="12" customFormat="1" x14ac:dyDescent="0.3">
      <c r="B6411" s="186"/>
      <c r="D6411" s="178" t="s">
        <v>197</v>
      </c>
      <c r="E6411" s="187" t="s">
        <v>3</v>
      </c>
      <c r="F6411" s="188" t="s">
        <v>2002</v>
      </c>
      <c r="H6411" s="189" t="s">
        <v>3</v>
      </c>
      <c r="I6411" s="190"/>
      <c r="L6411" s="186"/>
      <c r="M6411" s="191"/>
      <c r="N6411" s="192"/>
      <c r="O6411" s="192"/>
      <c r="P6411" s="192"/>
      <c r="Q6411" s="192"/>
      <c r="R6411" s="192"/>
      <c r="S6411" s="192"/>
      <c r="T6411" s="193"/>
      <c r="AT6411" s="189" t="s">
        <v>197</v>
      </c>
      <c r="AU6411" s="189" t="s">
        <v>80</v>
      </c>
      <c r="AV6411" s="12" t="s">
        <v>22</v>
      </c>
      <c r="AW6411" s="12" t="s">
        <v>35</v>
      </c>
      <c r="AX6411" s="12" t="s">
        <v>72</v>
      </c>
      <c r="AY6411" s="189" t="s">
        <v>177</v>
      </c>
    </row>
    <row r="6412" spans="2:51" s="12" customFormat="1" x14ac:dyDescent="0.3">
      <c r="B6412" s="186"/>
      <c r="D6412" s="178" t="s">
        <v>197</v>
      </c>
      <c r="E6412" s="187" t="s">
        <v>3</v>
      </c>
      <c r="F6412" s="188" t="s">
        <v>1834</v>
      </c>
      <c r="H6412" s="189" t="s">
        <v>3</v>
      </c>
      <c r="I6412" s="190"/>
      <c r="L6412" s="186"/>
      <c r="M6412" s="191"/>
      <c r="N6412" s="192"/>
      <c r="O6412" s="192"/>
      <c r="P6412" s="192"/>
      <c r="Q6412" s="192"/>
      <c r="R6412" s="192"/>
      <c r="S6412" s="192"/>
      <c r="T6412" s="193"/>
      <c r="AT6412" s="189" t="s">
        <v>197</v>
      </c>
      <c r="AU6412" s="189" t="s">
        <v>80</v>
      </c>
      <c r="AV6412" s="12" t="s">
        <v>22</v>
      </c>
      <c r="AW6412" s="12" t="s">
        <v>35</v>
      </c>
      <c r="AX6412" s="12" t="s">
        <v>72</v>
      </c>
      <c r="AY6412" s="189" t="s">
        <v>177</v>
      </c>
    </row>
    <row r="6413" spans="2:51" s="11" customFormat="1" x14ac:dyDescent="0.3">
      <c r="B6413" s="177"/>
      <c r="D6413" s="178" t="s">
        <v>197</v>
      </c>
      <c r="E6413" s="179" t="s">
        <v>3</v>
      </c>
      <c r="F6413" s="180" t="s">
        <v>2304</v>
      </c>
      <c r="H6413" s="181">
        <v>5.53</v>
      </c>
      <c r="I6413" s="182"/>
      <c r="L6413" s="177"/>
      <c r="M6413" s="183"/>
      <c r="N6413" s="184"/>
      <c r="O6413" s="184"/>
      <c r="P6413" s="184"/>
      <c r="Q6413" s="184"/>
      <c r="R6413" s="184"/>
      <c r="S6413" s="184"/>
      <c r="T6413" s="185"/>
      <c r="AT6413" s="179" t="s">
        <v>197</v>
      </c>
      <c r="AU6413" s="179" t="s">
        <v>80</v>
      </c>
      <c r="AV6413" s="11" t="s">
        <v>80</v>
      </c>
      <c r="AW6413" s="11" t="s">
        <v>35</v>
      </c>
      <c r="AX6413" s="11" t="s">
        <v>72</v>
      </c>
      <c r="AY6413" s="179" t="s">
        <v>177</v>
      </c>
    </row>
    <row r="6414" spans="2:51" s="12" customFormat="1" x14ac:dyDescent="0.3">
      <c r="B6414" s="186"/>
      <c r="D6414" s="178" t="s">
        <v>197</v>
      </c>
      <c r="E6414" s="187" t="s">
        <v>3</v>
      </c>
      <c r="F6414" s="188" t="s">
        <v>1573</v>
      </c>
      <c r="H6414" s="189" t="s">
        <v>3</v>
      </c>
      <c r="I6414" s="190"/>
      <c r="L6414" s="186"/>
      <c r="M6414" s="191"/>
      <c r="N6414" s="192"/>
      <c r="O6414" s="192"/>
      <c r="P6414" s="192"/>
      <c r="Q6414" s="192"/>
      <c r="R6414" s="192"/>
      <c r="S6414" s="192"/>
      <c r="T6414" s="193"/>
      <c r="AT6414" s="189" t="s">
        <v>197</v>
      </c>
      <c r="AU6414" s="189" t="s">
        <v>80</v>
      </c>
      <c r="AV6414" s="12" t="s">
        <v>22</v>
      </c>
      <c r="AW6414" s="12" t="s">
        <v>35</v>
      </c>
      <c r="AX6414" s="12" t="s">
        <v>72</v>
      </c>
      <c r="AY6414" s="189" t="s">
        <v>177</v>
      </c>
    </row>
    <row r="6415" spans="2:51" s="12" customFormat="1" x14ac:dyDescent="0.3">
      <c r="B6415" s="186"/>
      <c r="D6415" s="178" t="s">
        <v>197</v>
      </c>
      <c r="E6415" s="187" t="s">
        <v>3</v>
      </c>
      <c r="F6415" s="188" t="s">
        <v>1574</v>
      </c>
      <c r="H6415" s="189" t="s">
        <v>3</v>
      </c>
      <c r="I6415" s="190"/>
      <c r="L6415" s="186"/>
      <c r="M6415" s="191"/>
      <c r="N6415" s="192"/>
      <c r="O6415" s="192"/>
      <c r="P6415" s="192"/>
      <c r="Q6415" s="192"/>
      <c r="R6415" s="192"/>
      <c r="S6415" s="192"/>
      <c r="T6415" s="193"/>
      <c r="AT6415" s="189" t="s">
        <v>197</v>
      </c>
      <c r="AU6415" s="189" t="s">
        <v>80</v>
      </c>
      <c r="AV6415" s="12" t="s">
        <v>22</v>
      </c>
      <c r="AW6415" s="12" t="s">
        <v>35</v>
      </c>
      <c r="AX6415" s="12" t="s">
        <v>72</v>
      </c>
      <c r="AY6415" s="189" t="s">
        <v>177</v>
      </c>
    </row>
    <row r="6416" spans="2:51" s="11" customFormat="1" x14ac:dyDescent="0.3">
      <c r="B6416" s="177"/>
      <c r="D6416" s="178" t="s">
        <v>197</v>
      </c>
      <c r="E6416" s="179" t="s">
        <v>3</v>
      </c>
      <c r="F6416" s="180" t="s">
        <v>2977</v>
      </c>
      <c r="H6416" s="181">
        <v>20.64</v>
      </c>
      <c r="I6416" s="182"/>
      <c r="L6416" s="177"/>
      <c r="M6416" s="183"/>
      <c r="N6416" s="184"/>
      <c r="O6416" s="184"/>
      <c r="P6416" s="184"/>
      <c r="Q6416" s="184"/>
      <c r="R6416" s="184"/>
      <c r="S6416" s="184"/>
      <c r="T6416" s="185"/>
      <c r="AT6416" s="179" t="s">
        <v>197</v>
      </c>
      <c r="AU6416" s="179" t="s">
        <v>80</v>
      </c>
      <c r="AV6416" s="11" t="s">
        <v>80</v>
      </c>
      <c r="AW6416" s="11" t="s">
        <v>35</v>
      </c>
      <c r="AX6416" s="11" t="s">
        <v>72</v>
      </c>
      <c r="AY6416" s="179" t="s">
        <v>177</v>
      </c>
    </row>
    <row r="6417" spans="2:51" s="12" customFormat="1" x14ac:dyDescent="0.3">
      <c r="B6417" s="186"/>
      <c r="D6417" s="178" t="s">
        <v>197</v>
      </c>
      <c r="E6417" s="187" t="s">
        <v>3</v>
      </c>
      <c r="F6417" s="188" t="s">
        <v>1576</v>
      </c>
      <c r="H6417" s="189" t="s">
        <v>3</v>
      </c>
      <c r="I6417" s="190"/>
      <c r="L6417" s="186"/>
      <c r="M6417" s="191"/>
      <c r="N6417" s="192"/>
      <c r="O6417" s="192"/>
      <c r="P6417" s="192"/>
      <c r="Q6417" s="192"/>
      <c r="R6417" s="192"/>
      <c r="S6417" s="192"/>
      <c r="T6417" s="193"/>
      <c r="AT6417" s="189" t="s">
        <v>197</v>
      </c>
      <c r="AU6417" s="189" t="s">
        <v>80</v>
      </c>
      <c r="AV6417" s="12" t="s">
        <v>22</v>
      </c>
      <c r="AW6417" s="12" t="s">
        <v>35</v>
      </c>
      <c r="AX6417" s="12" t="s">
        <v>72</v>
      </c>
      <c r="AY6417" s="189" t="s">
        <v>177</v>
      </c>
    </row>
    <row r="6418" spans="2:51" s="12" customFormat="1" x14ac:dyDescent="0.3">
      <c r="B6418" s="186"/>
      <c r="D6418" s="178" t="s">
        <v>197</v>
      </c>
      <c r="E6418" s="187" t="s">
        <v>3</v>
      </c>
      <c r="F6418" s="188" t="s">
        <v>1574</v>
      </c>
      <c r="H6418" s="189" t="s">
        <v>3</v>
      </c>
      <c r="I6418" s="190"/>
      <c r="L6418" s="186"/>
      <c r="M6418" s="191"/>
      <c r="N6418" s="192"/>
      <c r="O6418" s="192"/>
      <c r="P6418" s="192"/>
      <c r="Q6418" s="192"/>
      <c r="R6418" s="192"/>
      <c r="S6418" s="192"/>
      <c r="T6418" s="193"/>
      <c r="AT6418" s="189" t="s">
        <v>197</v>
      </c>
      <c r="AU6418" s="189" t="s">
        <v>80</v>
      </c>
      <c r="AV6418" s="12" t="s">
        <v>22</v>
      </c>
      <c r="AW6418" s="12" t="s">
        <v>35</v>
      </c>
      <c r="AX6418" s="12" t="s">
        <v>72</v>
      </c>
      <c r="AY6418" s="189" t="s">
        <v>177</v>
      </c>
    </row>
    <row r="6419" spans="2:51" s="11" customFormat="1" x14ac:dyDescent="0.3">
      <c r="B6419" s="177"/>
      <c r="D6419" s="178" t="s">
        <v>197</v>
      </c>
      <c r="E6419" s="179" t="s">
        <v>3</v>
      </c>
      <c r="F6419" s="180" t="s">
        <v>2978</v>
      </c>
      <c r="H6419" s="181">
        <v>26.65</v>
      </c>
      <c r="I6419" s="182"/>
      <c r="L6419" s="177"/>
      <c r="M6419" s="183"/>
      <c r="N6419" s="184"/>
      <c r="O6419" s="184"/>
      <c r="P6419" s="184"/>
      <c r="Q6419" s="184"/>
      <c r="R6419" s="184"/>
      <c r="S6419" s="184"/>
      <c r="T6419" s="185"/>
      <c r="AT6419" s="179" t="s">
        <v>197</v>
      </c>
      <c r="AU6419" s="179" t="s">
        <v>80</v>
      </c>
      <c r="AV6419" s="11" t="s">
        <v>80</v>
      </c>
      <c r="AW6419" s="11" t="s">
        <v>35</v>
      </c>
      <c r="AX6419" s="11" t="s">
        <v>72</v>
      </c>
      <c r="AY6419" s="179" t="s">
        <v>177</v>
      </c>
    </row>
    <row r="6420" spans="2:51" s="14" customFormat="1" x14ac:dyDescent="0.3">
      <c r="B6420" s="223"/>
      <c r="D6420" s="178" t="s">
        <v>197</v>
      </c>
      <c r="E6420" s="224" t="s">
        <v>3</v>
      </c>
      <c r="F6420" s="225" t="s">
        <v>408</v>
      </c>
      <c r="H6420" s="226">
        <v>691.86</v>
      </c>
      <c r="I6420" s="227"/>
      <c r="L6420" s="223"/>
      <c r="M6420" s="228"/>
      <c r="N6420" s="229"/>
      <c r="O6420" s="229"/>
      <c r="P6420" s="229"/>
      <c r="Q6420" s="229"/>
      <c r="R6420" s="229"/>
      <c r="S6420" s="229"/>
      <c r="T6420" s="230"/>
      <c r="AT6420" s="224" t="s">
        <v>197</v>
      </c>
      <c r="AU6420" s="224" t="s">
        <v>80</v>
      </c>
      <c r="AV6420" s="14" t="s">
        <v>204</v>
      </c>
      <c r="AW6420" s="14" t="s">
        <v>35</v>
      </c>
      <c r="AX6420" s="14" t="s">
        <v>72</v>
      </c>
      <c r="AY6420" s="224" t="s">
        <v>177</v>
      </c>
    </row>
    <row r="6421" spans="2:51" s="12" customFormat="1" x14ac:dyDescent="0.3">
      <c r="B6421" s="186"/>
      <c r="D6421" s="178" t="s">
        <v>197</v>
      </c>
      <c r="E6421" s="187" t="s">
        <v>3</v>
      </c>
      <c r="F6421" s="188" t="s">
        <v>2257</v>
      </c>
      <c r="H6421" s="189" t="s">
        <v>3</v>
      </c>
      <c r="I6421" s="190"/>
      <c r="L6421" s="186"/>
      <c r="M6421" s="191"/>
      <c r="N6421" s="192"/>
      <c r="O6421" s="192"/>
      <c r="P6421" s="192"/>
      <c r="Q6421" s="192"/>
      <c r="R6421" s="192"/>
      <c r="S6421" s="192"/>
      <c r="T6421" s="193"/>
      <c r="AT6421" s="189" t="s">
        <v>197</v>
      </c>
      <c r="AU6421" s="189" t="s">
        <v>80</v>
      </c>
      <c r="AV6421" s="12" t="s">
        <v>22</v>
      </c>
      <c r="AW6421" s="12" t="s">
        <v>35</v>
      </c>
      <c r="AX6421" s="12" t="s">
        <v>72</v>
      </c>
      <c r="AY6421" s="189" t="s">
        <v>177</v>
      </c>
    </row>
    <row r="6422" spans="2:51" s="12" customFormat="1" x14ac:dyDescent="0.3">
      <c r="B6422" s="186"/>
      <c r="D6422" s="178" t="s">
        <v>197</v>
      </c>
      <c r="E6422" s="187" t="s">
        <v>3</v>
      </c>
      <c r="F6422" s="188" t="s">
        <v>2983</v>
      </c>
      <c r="H6422" s="189" t="s">
        <v>3</v>
      </c>
      <c r="I6422" s="190"/>
      <c r="L6422" s="186"/>
      <c r="M6422" s="191"/>
      <c r="N6422" s="192"/>
      <c r="O6422" s="192"/>
      <c r="P6422" s="192"/>
      <c r="Q6422" s="192"/>
      <c r="R6422" s="192"/>
      <c r="S6422" s="192"/>
      <c r="T6422" s="193"/>
      <c r="AT6422" s="189" t="s">
        <v>197</v>
      </c>
      <c r="AU6422" s="189" t="s">
        <v>80</v>
      </c>
      <c r="AV6422" s="12" t="s">
        <v>22</v>
      </c>
      <c r="AW6422" s="12" t="s">
        <v>35</v>
      </c>
      <c r="AX6422" s="12" t="s">
        <v>72</v>
      </c>
      <c r="AY6422" s="189" t="s">
        <v>177</v>
      </c>
    </row>
    <row r="6423" spans="2:51" s="12" customFormat="1" x14ac:dyDescent="0.3">
      <c r="B6423" s="186"/>
      <c r="D6423" s="178" t="s">
        <v>197</v>
      </c>
      <c r="E6423" s="187" t="s">
        <v>3</v>
      </c>
      <c r="F6423" s="188" t="s">
        <v>1611</v>
      </c>
      <c r="H6423" s="189" t="s">
        <v>3</v>
      </c>
      <c r="I6423" s="190"/>
      <c r="L6423" s="186"/>
      <c r="M6423" s="191"/>
      <c r="N6423" s="192"/>
      <c r="O6423" s="192"/>
      <c r="P6423" s="192"/>
      <c r="Q6423" s="192"/>
      <c r="R6423" s="192"/>
      <c r="S6423" s="192"/>
      <c r="T6423" s="193"/>
      <c r="AT6423" s="189" t="s">
        <v>197</v>
      </c>
      <c r="AU6423" s="189" t="s">
        <v>80</v>
      </c>
      <c r="AV6423" s="12" t="s">
        <v>22</v>
      </c>
      <c r="AW6423" s="12" t="s">
        <v>35</v>
      </c>
      <c r="AX6423" s="12" t="s">
        <v>72</v>
      </c>
      <c r="AY6423" s="189" t="s">
        <v>177</v>
      </c>
    </row>
    <row r="6424" spans="2:51" s="12" customFormat="1" x14ac:dyDescent="0.3">
      <c r="B6424" s="186"/>
      <c r="D6424" s="178" t="s">
        <v>197</v>
      </c>
      <c r="E6424" s="187" t="s">
        <v>3</v>
      </c>
      <c r="F6424" s="188" t="s">
        <v>1612</v>
      </c>
      <c r="H6424" s="189" t="s">
        <v>3</v>
      </c>
      <c r="I6424" s="190"/>
      <c r="L6424" s="186"/>
      <c r="M6424" s="191"/>
      <c r="N6424" s="192"/>
      <c r="O6424" s="192"/>
      <c r="P6424" s="192"/>
      <c r="Q6424" s="192"/>
      <c r="R6424" s="192"/>
      <c r="S6424" s="192"/>
      <c r="T6424" s="193"/>
      <c r="AT6424" s="189" t="s">
        <v>197</v>
      </c>
      <c r="AU6424" s="189" t="s">
        <v>80</v>
      </c>
      <c r="AV6424" s="12" t="s">
        <v>22</v>
      </c>
      <c r="AW6424" s="12" t="s">
        <v>35</v>
      </c>
      <c r="AX6424" s="12" t="s">
        <v>72</v>
      </c>
      <c r="AY6424" s="189" t="s">
        <v>177</v>
      </c>
    </row>
    <row r="6425" spans="2:51" s="11" customFormat="1" x14ac:dyDescent="0.3">
      <c r="B6425" s="177"/>
      <c r="D6425" s="178" t="s">
        <v>197</v>
      </c>
      <c r="E6425" s="179" t="s">
        <v>3</v>
      </c>
      <c r="F6425" s="180" t="s">
        <v>2373</v>
      </c>
      <c r="H6425" s="181">
        <v>3.9</v>
      </c>
      <c r="I6425" s="182"/>
      <c r="L6425" s="177"/>
      <c r="M6425" s="183"/>
      <c r="N6425" s="184"/>
      <c r="O6425" s="184"/>
      <c r="P6425" s="184"/>
      <c r="Q6425" s="184"/>
      <c r="R6425" s="184"/>
      <c r="S6425" s="184"/>
      <c r="T6425" s="185"/>
      <c r="AT6425" s="179" t="s">
        <v>197</v>
      </c>
      <c r="AU6425" s="179" t="s">
        <v>80</v>
      </c>
      <c r="AV6425" s="11" t="s">
        <v>80</v>
      </c>
      <c r="AW6425" s="11" t="s">
        <v>35</v>
      </c>
      <c r="AX6425" s="11" t="s">
        <v>72</v>
      </c>
      <c r="AY6425" s="179" t="s">
        <v>177</v>
      </c>
    </row>
    <row r="6426" spans="2:51" s="12" customFormat="1" x14ac:dyDescent="0.3">
      <c r="B6426" s="186"/>
      <c r="D6426" s="178" t="s">
        <v>197</v>
      </c>
      <c r="E6426" s="187" t="s">
        <v>3</v>
      </c>
      <c r="F6426" s="188" t="s">
        <v>1619</v>
      </c>
      <c r="H6426" s="189" t="s">
        <v>3</v>
      </c>
      <c r="I6426" s="190"/>
      <c r="L6426" s="186"/>
      <c r="M6426" s="191"/>
      <c r="N6426" s="192"/>
      <c r="O6426" s="192"/>
      <c r="P6426" s="192"/>
      <c r="Q6426" s="192"/>
      <c r="R6426" s="192"/>
      <c r="S6426" s="192"/>
      <c r="T6426" s="193"/>
      <c r="AT6426" s="189" t="s">
        <v>197</v>
      </c>
      <c r="AU6426" s="189" t="s">
        <v>80</v>
      </c>
      <c r="AV6426" s="12" t="s">
        <v>22</v>
      </c>
      <c r="AW6426" s="12" t="s">
        <v>35</v>
      </c>
      <c r="AX6426" s="12" t="s">
        <v>72</v>
      </c>
      <c r="AY6426" s="189" t="s">
        <v>177</v>
      </c>
    </row>
    <row r="6427" spans="2:51" s="12" customFormat="1" x14ac:dyDescent="0.3">
      <c r="B6427" s="186"/>
      <c r="D6427" s="178" t="s">
        <v>197</v>
      </c>
      <c r="E6427" s="187" t="s">
        <v>3</v>
      </c>
      <c r="F6427" s="188" t="s">
        <v>1620</v>
      </c>
      <c r="H6427" s="189" t="s">
        <v>3</v>
      </c>
      <c r="I6427" s="190"/>
      <c r="L6427" s="186"/>
      <c r="M6427" s="191"/>
      <c r="N6427" s="192"/>
      <c r="O6427" s="192"/>
      <c r="P6427" s="192"/>
      <c r="Q6427" s="192"/>
      <c r="R6427" s="192"/>
      <c r="S6427" s="192"/>
      <c r="T6427" s="193"/>
      <c r="AT6427" s="189" t="s">
        <v>197</v>
      </c>
      <c r="AU6427" s="189" t="s">
        <v>80</v>
      </c>
      <c r="AV6427" s="12" t="s">
        <v>22</v>
      </c>
      <c r="AW6427" s="12" t="s">
        <v>35</v>
      </c>
      <c r="AX6427" s="12" t="s">
        <v>72</v>
      </c>
      <c r="AY6427" s="189" t="s">
        <v>177</v>
      </c>
    </row>
    <row r="6428" spans="2:51" s="11" customFormat="1" x14ac:dyDescent="0.3">
      <c r="B6428" s="177"/>
      <c r="D6428" s="178" t="s">
        <v>197</v>
      </c>
      <c r="E6428" s="179" t="s">
        <v>3</v>
      </c>
      <c r="F6428" s="180" t="s">
        <v>2374</v>
      </c>
      <c r="H6428" s="181">
        <v>3.15</v>
      </c>
      <c r="I6428" s="182"/>
      <c r="L6428" s="177"/>
      <c r="M6428" s="183"/>
      <c r="N6428" s="184"/>
      <c r="O6428" s="184"/>
      <c r="P6428" s="184"/>
      <c r="Q6428" s="184"/>
      <c r="R6428" s="184"/>
      <c r="S6428" s="184"/>
      <c r="T6428" s="185"/>
      <c r="AT6428" s="179" t="s">
        <v>197</v>
      </c>
      <c r="AU6428" s="179" t="s">
        <v>80</v>
      </c>
      <c r="AV6428" s="11" t="s">
        <v>80</v>
      </c>
      <c r="AW6428" s="11" t="s">
        <v>35</v>
      </c>
      <c r="AX6428" s="11" t="s">
        <v>72</v>
      </c>
      <c r="AY6428" s="179" t="s">
        <v>177</v>
      </c>
    </row>
    <row r="6429" spans="2:51" s="12" customFormat="1" x14ac:dyDescent="0.3">
      <c r="B6429" s="186"/>
      <c r="D6429" s="178" t="s">
        <v>197</v>
      </c>
      <c r="E6429" s="187" t="s">
        <v>3</v>
      </c>
      <c r="F6429" s="188" t="s">
        <v>1628</v>
      </c>
      <c r="H6429" s="189" t="s">
        <v>3</v>
      </c>
      <c r="I6429" s="190"/>
      <c r="L6429" s="186"/>
      <c r="M6429" s="191"/>
      <c r="N6429" s="192"/>
      <c r="O6429" s="192"/>
      <c r="P6429" s="192"/>
      <c r="Q6429" s="192"/>
      <c r="R6429" s="192"/>
      <c r="S6429" s="192"/>
      <c r="T6429" s="193"/>
      <c r="AT6429" s="189" t="s">
        <v>197</v>
      </c>
      <c r="AU6429" s="189" t="s">
        <v>80</v>
      </c>
      <c r="AV6429" s="12" t="s">
        <v>22</v>
      </c>
      <c r="AW6429" s="12" t="s">
        <v>35</v>
      </c>
      <c r="AX6429" s="12" t="s">
        <v>72</v>
      </c>
      <c r="AY6429" s="189" t="s">
        <v>177</v>
      </c>
    </row>
    <row r="6430" spans="2:51" s="12" customFormat="1" x14ac:dyDescent="0.3">
      <c r="B6430" s="186"/>
      <c r="D6430" s="178" t="s">
        <v>197</v>
      </c>
      <c r="E6430" s="187" t="s">
        <v>3</v>
      </c>
      <c r="F6430" s="188" t="s">
        <v>1629</v>
      </c>
      <c r="H6430" s="189" t="s">
        <v>3</v>
      </c>
      <c r="I6430" s="190"/>
      <c r="L6430" s="186"/>
      <c r="M6430" s="191"/>
      <c r="N6430" s="192"/>
      <c r="O6430" s="192"/>
      <c r="P6430" s="192"/>
      <c r="Q6430" s="192"/>
      <c r="R6430" s="192"/>
      <c r="S6430" s="192"/>
      <c r="T6430" s="193"/>
      <c r="AT6430" s="189" t="s">
        <v>197</v>
      </c>
      <c r="AU6430" s="189" t="s">
        <v>80</v>
      </c>
      <c r="AV6430" s="12" t="s">
        <v>22</v>
      </c>
      <c r="AW6430" s="12" t="s">
        <v>35</v>
      </c>
      <c r="AX6430" s="12" t="s">
        <v>72</v>
      </c>
      <c r="AY6430" s="189" t="s">
        <v>177</v>
      </c>
    </row>
    <row r="6431" spans="2:51" s="11" customFormat="1" x14ac:dyDescent="0.3">
      <c r="B6431" s="177"/>
      <c r="D6431" s="178" t="s">
        <v>197</v>
      </c>
      <c r="E6431" s="179" t="s">
        <v>3</v>
      </c>
      <c r="F6431" s="180" t="s">
        <v>2375</v>
      </c>
      <c r="H6431" s="181">
        <v>3.17</v>
      </c>
      <c r="I6431" s="182"/>
      <c r="L6431" s="177"/>
      <c r="M6431" s="183"/>
      <c r="N6431" s="184"/>
      <c r="O6431" s="184"/>
      <c r="P6431" s="184"/>
      <c r="Q6431" s="184"/>
      <c r="R6431" s="184"/>
      <c r="S6431" s="184"/>
      <c r="T6431" s="185"/>
      <c r="AT6431" s="179" t="s">
        <v>197</v>
      </c>
      <c r="AU6431" s="179" t="s">
        <v>80</v>
      </c>
      <c r="AV6431" s="11" t="s">
        <v>80</v>
      </c>
      <c r="AW6431" s="11" t="s">
        <v>35</v>
      </c>
      <c r="AX6431" s="11" t="s">
        <v>72</v>
      </c>
      <c r="AY6431" s="179" t="s">
        <v>177</v>
      </c>
    </row>
    <row r="6432" spans="2:51" s="12" customFormat="1" x14ac:dyDescent="0.3">
      <c r="B6432" s="186"/>
      <c r="D6432" s="178" t="s">
        <v>197</v>
      </c>
      <c r="E6432" s="187" t="s">
        <v>3</v>
      </c>
      <c r="F6432" s="188" t="s">
        <v>1632</v>
      </c>
      <c r="H6432" s="189" t="s">
        <v>3</v>
      </c>
      <c r="I6432" s="190"/>
      <c r="L6432" s="186"/>
      <c r="M6432" s="191"/>
      <c r="N6432" s="192"/>
      <c r="O6432" s="192"/>
      <c r="P6432" s="192"/>
      <c r="Q6432" s="192"/>
      <c r="R6432" s="192"/>
      <c r="S6432" s="192"/>
      <c r="T6432" s="193"/>
      <c r="AT6432" s="189" t="s">
        <v>197</v>
      </c>
      <c r="AU6432" s="189" t="s">
        <v>80</v>
      </c>
      <c r="AV6432" s="12" t="s">
        <v>22</v>
      </c>
      <c r="AW6432" s="12" t="s">
        <v>35</v>
      </c>
      <c r="AX6432" s="12" t="s">
        <v>72</v>
      </c>
      <c r="AY6432" s="189" t="s">
        <v>177</v>
      </c>
    </row>
    <row r="6433" spans="2:51" s="12" customFormat="1" x14ac:dyDescent="0.3">
      <c r="B6433" s="186"/>
      <c r="D6433" s="178" t="s">
        <v>197</v>
      </c>
      <c r="E6433" s="187" t="s">
        <v>3</v>
      </c>
      <c r="F6433" s="188" t="s">
        <v>1633</v>
      </c>
      <c r="H6433" s="189" t="s">
        <v>3</v>
      </c>
      <c r="I6433" s="190"/>
      <c r="L6433" s="186"/>
      <c r="M6433" s="191"/>
      <c r="N6433" s="192"/>
      <c r="O6433" s="192"/>
      <c r="P6433" s="192"/>
      <c r="Q6433" s="192"/>
      <c r="R6433" s="192"/>
      <c r="S6433" s="192"/>
      <c r="T6433" s="193"/>
      <c r="AT6433" s="189" t="s">
        <v>197</v>
      </c>
      <c r="AU6433" s="189" t="s">
        <v>80</v>
      </c>
      <c r="AV6433" s="12" t="s">
        <v>22</v>
      </c>
      <c r="AW6433" s="12" t="s">
        <v>35</v>
      </c>
      <c r="AX6433" s="12" t="s">
        <v>72</v>
      </c>
      <c r="AY6433" s="189" t="s">
        <v>177</v>
      </c>
    </row>
    <row r="6434" spans="2:51" s="11" customFormat="1" x14ac:dyDescent="0.3">
      <c r="B6434" s="177"/>
      <c r="D6434" s="178" t="s">
        <v>197</v>
      </c>
      <c r="E6434" s="179" t="s">
        <v>3</v>
      </c>
      <c r="F6434" s="180" t="s">
        <v>2376</v>
      </c>
      <c r="H6434" s="181">
        <v>7.33</v>
      </c>
      <c r="I6434" s="182"/>
      <c r="L6434" s="177"/>
      <c r="M6434" s="183"/>
      <c r="N6434" s="184"/>
      <c r="O6434" s="184"/>
      <c r="P6434" s="184"/>
      <c r="Q6434" s="184"/>
      <c r="R6434" s="184"/>
      <c r="S6434" s="184"/>
      <c r="T6434" s="185"/>
      <c r="AT6434" s="179" t="s">
        <v>197</v>
      </c>
      <c r="AU6434" s="179" t="s">
        <v>80</v>
      </c>
      <c r="AV6434" s="11" t="s">
        <v>80</v>
      </c>
      <c r="AW6434" s="11" t="s">
        <v>35</v>
      </c>
      <c r="AX6434" s="11" t="s">
        <v>72</v>
      </c>
      <c r="AY6434" s="179" t="s">
        <v>177</v>
      </c>
    </row>
    <row r="6435" spans="2:51" s="12" customFormat="1" x14ac:dyDescent="0.3">
      <c r="B6435" s="186"/>
      <c r="D6435" s="178" t="s">
        <v>197</v>
      </c>
      <c r="E6435" s="187" t="s">
        <v>3</v>
      </c>
      <c r="F6435" s="188" t="s">
        <v>1635</v>
      </c>
      <c r="H6435" s="189" t="s">
        <v>3</v>
      </c>
      <c r="I6435" s="190"/>
      <c r="L6435" s="186"/>
      <c r="M6435" s="191"/>
      <c r="N6435" s="192"/>
      <c r="O6435" s="192"/>
      <c r="P6435" s="192"/>
      <c r="Q6435" s="192"/>
      <c r="R6435" s="192"/>
      <c r="S6435" s="192"/>
      <c r="T6435" s="193"/>
      <c r="AT6435" s="189" t="s">
        <v>197</v>
      </c>
      <c r="AU6435" s="189" t="s">
        <v>80</v>
      </c>
      <c r="AV6435" s="12" t="s">
        <v>22</v>
      </c>
      <c r="AW6435" s="12" t="s">
        <v>35</v>
      </c>
      <c r="AX6435" s="12" t="s">
        <v>72</v>
      </c>
      <c r="AY6435" s="189" t="s">
        <v>177</v>
      </c>
    </row>
    <row r="6436" spans="2:51" s="12" customFormat="1" x14ac:dyDescent="0.3">
      <c r="B6436" s="186"/>
      <c r="D6436" s="178" t="s">
        <v>197</v>
      </c>
      <c r="E6436" s="187" t="s">
        <v>3</v>
      </c>
      <c r="F6436" s="188" t="s">
        <v>1636</v>
      </c>
      <c r="H6436" s="189" t="s">
        <v>3</v>
      </c>
      <c r="I6436" s="190"/>
      <c r="L6436" s="186"/>
      <c r="M6436" s="191"/>
      <c r="N6436" s="192"/>
      <c r="O6436" s="192"/>
      <c r="P6436" s="192"/>
      <c r="Q6436" s="192"/>
      <c r="R6436" s="192"/>
      <c r="S6436" s="192"/>
      <c r="T6436" s="193"/>
      <c r="AT6436" s="189" t="s">
        <v>197</v>
      </c>
      <c r="AU6436" s="189" t="s">
        <v>80</v>
      </c>
      <c r="AV6436" s="12" t="s">
        <v>22</v>
      </c>
      <c r="AW6436" s="12" t="s">
        <v>35</v>
      </c>
      <c r="AX6436" s="12" t="s">
        <v>72</v>
      </c>
      <c r="AY6436" s="189" t="s">
        <v>177</v>
      </c>
    </row>
    <row r="6437" spans="2:51" s="11" customFormat="1" x14ac:dyDescent="0.3">
      <c r="B6437" s="177"/>
      <c r="D6437" s="178" t="s">
        <v>197</v>
      </c>
      <c r="E6437" s="179" t="s">
        <v>3</v>
      </c>
      <c r="F6437" s="180" t="s">
        <v>2377</v>
      </c>
      <c r="H6437" s="181">
        <v>3.26</v>
      </c>
      <c r="I6437" s="182"/>
      <c r="L6437" s="177"/>
      <c r="M6437" s="183"/>
      <c r="N6437" s="184"/>
      <c r="O6437" s="184"/>
      <c r="P6437" s="184"/>
      <c r="Q6437" s="184"/>
      <c r="R6437" s="184"/>
      <c r="S6437" s="184"/>
      <c r="T6437" s="185"/>
      <c r="AT6437" s="179" t="s">
        <v>197</v>
      </c>
      <c r="AU6437" s="179" t="s">
        <v>80</v>
      </c>
      <c r="AV6437" s="11" t="s">
        <v>80</v>
      </c>
      <c r="AW6437" s="11" t="s">
        <v>35</v>
      </c>
      <c r="AX6437" s="11" t="s">
        <v>72</v>
      </c>
      <c r="AY6437" s="179" t="s">
        <v>177</v>
      </c>
    </row>
    <row r="6438" spans="2:51" s="12" customFormat="1" x14ac:dyDescent="0.3">
      <c r="B6438" s="186"/>
      <c r="D6438" s="178" t="s">
        <v>197</v>
      </c>
      <c r="E6438" s="187" t="s">
        <v>3</v>
      </c>
      <c r="F6438" s="188" t="s">
        <v>1640</v>
      </c>
      <c r="H6438" s="189" t="s">
        <v>3</v>
      </c>
      <c r="I6438" s="190"/>
      <c r="L6438" s="186"/>
      <c r="M6438" s="191"/>
      <c r="N6438" s="192"/>
      <c r="O6438" s="192"/>
      <c r="P6438" s="192"/>
      <c r="Q6438" s="192"/>
      <c r="R6438" s="192"/>
      <c r="S6438" s="192"/>
      <c r="T6438" s="193"/>
      <c r="AT6438" s="189" t="s">
        <v>197</v>
      </c>
      <c r="AU6438" s="189" t="s">
        <v>80</v>
      </c>
      <c r="AV6438" s="12" t="s">
        <v>22</v>
      </c>
      <c r="AW6438" s="12" t="s">
        <v>35</v>
      </c>
      <c r="AX6438" s="12" t="s">
        <v>72</v>
      </c>
      <c r="AY6438" s="189" t="s">
        <v>177</v>
      </c>
    </row>
    <row r="6439" spans="2:51" s="12" customFormat="1" x14ac:dyDescent="0.3">
      <c r="B6439" s="186"/>
      <c r="D6439" s="178" t="s">
        <v>197</v>
      </c>
      <c r="E6439" s="187" t="s">
        <v>3</v>
      </c>
      <c r="F6439" s="188" t="s">
        <v>1641</v>
      </c>
      <c r="H6439" s="189" t="s">
        <v>3</v>
      </c>
      <c r="I6439" s="190"/>
      <c r="L6439" s="186"/>
      <c r="M6439" s="191"/>
      <c r="N6439" s="192"/>
      <c r="O6439" s="192"/>
      <c r="P6439" s="192"/>
      <c r="Q6439" s="192"/>
      <c r="R6439" s="192"/>
      <c r="S6439" s="192"/>
      <c r="T6439" s="193"/>
      <c r="AT6439" s="189" t="s">
        <v>197</v>
      </c>
      <c r="AU6439" s="189" t="s">
        <v>80</v>
      </c>
      <c r="AV6439" s="12" t="s">
        <v>22</v>
      </c>
      <c r="AW6439" s="12" t="s">
        <v>35</v>
      </c>
      <c r="AX6439" s="12" t="s">
        <v>72</v>
      </c>
      <c r="AY6439" s="189" t="s">
        <v>177</v>
      </c>
    </row>
    <row r="6440" spans="2:51" s="11" customFormat="1" x14ac:dyDescent="0.3">
      <c r="B6440" s="177"/>
      <c r="D6440" s="178" t="s">
        <v>197</v>
      </c>
      <c r="E6440" s="179" t="s">
        <v>3</v>
      </c>
      <c r="F6440" s="180" t="s">
        <v>2378</v>
      </c>
      <c r="H6440" s="181">
        <v>5.66</v>
      </c>
      <c r="I6440" s="182"/>
      <c r="L6440" s="177"/>
      <c r="M6440" s="183"/>
      <c r="N6440" s="184"/>
      <c r="O6440" s="184"/>
      <c r="P6440" s="184"/>
      <c r="Q6440" s="184"/>
      <c r="R6440" s="184"/>
      <c r="S6440" s="184"/>
      <c r="T6440" s="185"/>
      <c r="AT6440" s="179" t="s">
        <v>197</v>
      </c>
      <c r="AU6440" s="179" t="s">
        <v>80</v>
      </c>
      <c r="AV6440" s="11" t="s">
        <v>80</v>
      </c>
      <c r="AW6440" s="11" t="s">
        <v>35</v>
      </c>
      <c r="AX6440" s="11" t="s">
        <v>72</v>
      </c>
      <c r="AY6440" s="179" t="s">
        <v>177</v>
      </c>
    </row>
    <row r="6441" spans="2:51" s="12" customFormat="1" x14ac:dyDescent="0.3">
      <c r="B6441" s="186"/>
      <c r="D6441" s="178" t="s">
        <v>197</v>
      </c>
      <c r="E6441" s="187" t="s">
        <v>3</v>
      </c>
      <c r="F6441" s="188" t="s">
        <v>1643</v>
      </c>
      <c r="H6441" s="189" t="s">
        <v>3</v>
      </c>
      <c r="I6441" s="190"/>
      <c r="L6441" s="186"/>
      <c r="M6441" s="191"/>
      <c r="N6441" s="192"/>
      <c r="O6441" s="192"/>
      <c r="P6441" s="192"/>
      <c r="Q6441" s="192"/>
      <c r="R6441" s="192"/>
      <c r="S6441" s="192"/>
      <c r="T6441" s="193"/>
      <c r="AT6441" s="189" t="s">
        <v>197</v>
      </c>
      <c r="AU6441" s="189" t="s">
        <v>80</v>
      </c>
      <c r="AV6441" s="12" t="s">
        <v>22</v>
      </c>
      <c r="AW6441" s="12" t="s">
        <v>35</v>
      </c>
      <c r="AX6441" s="12" t="s">
        <v>72</v>
      </c>
      <c r="AY6441" s="189" t="s">
        <v>177</v>
      </c>
    </row>
    <row r="6442" spans="2:51" s="12" customFormat="1" x14ac:dyDescent="0.3">
      <c r="B6442" s="186"/>
      <c r="D6442" s="178" t="s">
        <v>197</v>
      </c>
      <c r="E6442" s="187" t="s">
        <v>3</v>
      </c>
      <c r="F6442" s="188" t="s">
        <v>1644</v>
      </c>
      <c r="H6442" s="189" t="s">
        <v>3</v>
      </c>
      <c r="I6442" s="190"/>
      <c r="L6442" s="186"/>
      <c r="M6442" s="191"/>
      <c r="N6442" s="192"/>
      <c r="O6442" s="192"/>
      <c r="P6442" s="192"/>
      <c r="Q6442" s="192"/>
      <c r="R6442" s="192"/>
      <c r="S6442" s="192"/>
      <c r="T6442" s="193"/>
      <c r="AT6442" s="189" t="s">
        <v>197</v>
      </c>
      <c r="AU6442" s="189" t="s">
        <v>80</v>
      </c>
      <c r="AV6442" s="12" t="s">
        <v>22</v>
      </c>
      <c r="AW6442" s="12" t="s">
        <v>35</v>
      </c>
      <c r="AX6442" s="12" t="s">
        <v>72</v>
      </c>
      <c r="AY6442" s="189" t="s">
        <v>177</v>
      </c>
    </row>
    <row r="6443" spans="2:51" s="11" customFormat="1" x14ac:dyDescent="0.3">
      <c r="B6443" s="177"/>
      <c r="D6443" s="178" t="s">
        <v>197</v>
      </c>
      <c r="E6443" s="179" t="s">
        <v>3</v>
      </c>
      <c r="F6443" s="180" t="s">
        <v>2379</v>
      </c>
      <c r="H6443" s="181">
        <v>2.94</v>
      </c>
      <c r="I6443" s="182"/>
      <c r="L6443" s="177"/>
      <c r="M6443" s="183"/>
      <c r="N6443" s="184"/>
      <c r="O6443" s="184"/>
      <c r="P6443" s="184"/>
      <c r="Q6443" s="184"/>
      <c r="R6443" s="184"/>
      <c r="S6443" s="184"/>
      <c r="T6443" s="185"/>
      <c r="AT6443" s="179" t="s">
        <v>197</v>
      </c>
      <c r="AU6443" s="179" t="s">
        <v>80</v>
      </c>
      <c r="AV6443" s="11" t="s">
        <v>80</v>
      </c>
      <c r="AW6443" s="11" t="s">
        <v>35</v>
      </c>
      <c r="AX6443" s="11" t="s">
        <v>72</v>
      </c>
      <c r="AY6443" s="179" t="s">
        <v>177</v>
      </c>
    </row>
    <row r="6444" spans="2:51" s="12" customFormat="1" x14ac:dyDescent="0.3">
      <c r="B6444" s="186"/>
      <c r="D6444" s="178" t="s">
        <v>197</v>
      </c>
      <c r="E6444" s="187" t="s">
        <v>3</v>
      </c>
      <c r="F6444" s="188" t="s">
        <v>1663</v>
      </c>
      <c r="H6444" s="189" t="s">
        <v>3</v>
      </c>
      <c r="I6444" s="190"/>
      <c r="L6444" s="186"/>
      <c r="M6444" s="191"/>
      <c r="N6444" s="192"/>
      <c r="O6444" s="192"/>
      <c r="P6444" s="192"/>
      <c r="Q6444" s="192"/>
      <c r="R6444" s="192"/>
      <c r="S6444" s="192"/>
      <c r="T6444" s="193"/>
      <c r="AT6444" s="189" t="s">
        <v>197</v>
      </c>
      <c r="AU6444" s="189" t="s">
        <v>80</v>
      </c>
      <c r="AV6444" s="12" t="s">
        <v>22</v>
      </c>
      <c r="AW6444" s="12" t="s">
        <v>35</v>
      </c>
      <c r="AX6444" s="12" t="s">
        <v>72</v>
      </c>
      <c r="AY6444" s="189" t="s">
        <v>177</v>
      </c>
    </row>
    <row r="6445" spans="2:51" s="12" customFormat="1" x14ac:dyDescent="0.3">
      <c r="B6445" s="186"/>
      <c r="D6445" s="178" t="s">
        <v>197</v>
      </c>
      <c r="E6445" s="187" t="s">
        <v>3</v>
      </c>
      <c r="F6445" s="188" t="s">
        <v>1664</v>
      </c>
      <c r="H6445" s="189" t="s">
        <v>3</v>
      </c>
      <c r="I6445" s="190"/>
      <c r="L6445" s="186"/>
      <c r="M6445" s="191"/>
      <c r="N6445" s="192"/>
      <c r="O6445" s="192"/>
      <c r="P6445" s="192"/>
      <c r="Q6445" s="192"/>
      <c r="R6445" s="192"/>
      <c r="S6445" s="192"/>
      <c r="T6445" s="193"/>
      <c r="AT6445" s="189" t="s">
        <v>197</v>
      </c>
      <c r="AU6445" s="189" t="s">
        <v>80</v>
      </c>
      <c r="AV6445" s="12" t="s">
        <v>22</v>
      </c>
      <c r="AW6445" s="12" t="s">
        <v>35</v>
      </c>
      <c r="AX6445" s="12" t="s">
        <v>72</v>
      </c>
      <c r="AY6445" s="189" t="s">
        <v>177</v>
      </c>
    </row>
    <row r="6446" spans="2:51" s="11" customFormat="1" x14ac:dyDescent="0.3">
      <c r="B6446" s="177"/>
      <c r="D6446" s="178" t="s">
        <v>197</v>
      </c>
      <c r="E6446" s="179" t="s">
        <v>3</v>
      </c>
      <c r="F6446" s="180" t="s">
        <v>2312</v>
      </c>
      <c r="H6446" s="181">
        <v>3.34</v>
      </c>
      <c r="I6446" s="182"/>
      <c r="L6446" s="177"/>
      <c r="M6446" s="183"/>
      <c r="N6446" s="184"/>
      <c r="O6446" s="184"/>
      <c r="P6446" s="184"/>
      <c r="Q6446" s="184"/>
      <c r="R6446" s="184"/>
      <c r="S6446" s="184"/>
      <c r="T6446" s="185"/>
      <c r="AT6446" s="179" t="s">
        <v>197</v>
      </c>
      <c r="AU6446" s="179" t="s">
        <v>80</v>
      </c>
      <c r="AV6446" s="11" t="s">
        <v>80</v>
      </c>
      <c r="AW6446" s="11" t="s">
        <v>35</v>
      </c>
      <c r="AX6446" s="11" t="s">
        <v>72</v>
      </c>
      <c r="AY6446" s="179" t="s">
        <v>177</v>
      </c>
    </row>
    <row r="6447" spans="2:51" s="12" customFormat="1" x14ac:dyDescent="0.3">
      <c r="B6447" s="186"/>
      <c r="D6447" s="178" t="s">
        <v>197</v>
      </c>
      <c r="E6447" s="187" t="s">
        <v>3</v>
      </c>
      <c r="F6447" s="188" t="s">
        <v>1666</v>
      </c>
      <c r="H6447" s="189" t="s">
        <v>3</v>
      </c>
      <c r="I6447" s="190"/>
      <c r="L6447" s="186"/>
      <c r="M6447" s="191"/>
      <c r="N6447" s="192"/>
      <c r="O6447" s="192"/>
      <c r="P6447" s="192"/>
      <c r="Q6447" s="192"/>
      <c r="R6447" s="192"/>
      <c r="S6447" s="192"/>
      <c r="T6447" s="193"/>
      <c r="AT6447" s="189" t="s">
        <v>197</v>
      </c>
      <c r="AU6447" s="189" t="s">
        <v>80</v>
      </c>
      <c r="AV6447" s="12" t="s">
        <v>22</v>
      </c>
      <c r="AW6447" s="12" t="s">
        <v>35</v>
      </c>
      <c r="AX6447" s="12" t="s">
        <v>72</v>
      </c>
      <c r="AY6447" s="189" t="s">
        <v>177</v>
      </c>
    </row>
    <row r="6448" spans="2:51" s="12" customFormat="1" x14ac:dyDescent="0.3">
      <c r="B6448" s="186"/>
      <c r="D6448" s="178" t="s">
        <v>197</v>
      </c>
      <c r="E6448" s="187" t="s">
        <v>3</v>
      </c>
      <c r="F6448" s="188" t="s">
        <v>1667</v>
      </c>
      <c r="H6448" s="189" t="s">
        <v>3</v>
      </c>
      <c r="I6448" s="190"/>
      <c r="L6448" s="186"/>
      <c r="M6448" s="191"/>
      <c r="N6448" s="192"/>
      <c r="O6448" s="192"/>
      <c r="P6448" s="192"/>
      <c r="Q6448" s="192"/>
      <c r="R6448" s="192"/>
      <c r="S6448" s="192"/>
      <c r="T6448" s="193"/>
      <c r="AT6448" s="189" t="s">
        <v>197</v>
      </c>
      <c r="AU6448" s="189" t="s">
        <v>80</v>
      </c>
      <c r="AV6448" s="12" t="s">
        <v>22</v>
      </c>
      <c r="AW6448" s="12" t="s">
        <v>35</v>
      </c>
      <c r="AX6448" s="12" t="s">
        <v>72</v>
      </c>
      <c r="AY6448" s="189" t="s">
        <v>177</v>
      </c>
    </row>
    <row r="6449" spans="2:51" s="11" customFormat="1" x14ac:dyDescent="0.3">
      <c r="B6449" s="177"/>
      <c r="D6449" s="178" t="s">
        <v>197</v>
      </c>
      <c r="E6449" s="179" t="s">
        <v>3</v>
      </c>
      <c r="F6449" s="180" t="s">
        <v>2380</v>
      </c>
      <c r="H6449" s="181">
        <v>3.44</v>
      </c>
      <c r="I6449" s="182"/>
      <c r="L6449" s="177"/>
      <c r="M6449" s="183"/>
      <c r="N6449" s="184"/>
      <c r="O6449" s="184"/>
      <c r="P6449" s="184"/>
      <c r="Q6449" s="184"/>
      <c r="R6449" s="184"/>
      <c r="S6449" s="184"/>
      <c r="T6449" s="185"/>
      <c r="AT6449" s="179" t="s">
        <v>197</v>
      </c>
      <c r="AU6449" s="179" t="s">
        <v>80</v>
      </c>
      <c r="AV6449" s="11" t="s">
        <v>80</v>
      </c>
      <c r="AW6449" s="11" t="s">
        <v>35</v>
      </c>
      <c r="AX6449" s="11" t="s">
        <v>72</v>
      </c>
      <c r="AY6449" s="179" t="s">
        <v>177</v>
      </c>
    </row>
    <row r="6450" spans="2:51" s="12" customFormat="1" x14ac:dyDescent="0.3">
      <c r="B6450" s="186"/>
      <c r="D6450" s="178" t="s">
        <v>197</v>
      </c>
      <c r="E6450" s="187" t="s">
        <v>3</v>
      </c>
      <c r="F6450" s="188" t="s">
        <v>1669</v>
      </c>
      <c r="H6450" s="189" t="s">
        <v>3</v>
      </c>
      <c r="I6450" s="190"/>
      <c r="L6450" s="186"/>
      <c r="M6450" s="191"/>
      <c r="N6450" s="192"/>
      <c r="O6450" s="192"/>
      <c r="P6450" s="192"/>
      <c r="Q6450" s="192"/>
      <c r="R6450" s="192"/>
      <c r="S6450" s="192"/>
      <c r="T6450" s="193"/>
      <c r="AT6450" s="189" t="s">
        <v>197</v>
      </c>
      <c r="AU6450" s="189" t="s">
        <v>80</v>
      </c>
      <c r="AV6450" s="12" t="s">
        <v>22</v>
      </c>
      <c r="AW6450" s="12" t="s">
        <v>35</v>
      </c>
      <c r="AX6450" s="12" t="s">
        <v>72</v>
      </c>
      <c r="AY6450" s="189" t="s">
        <v>177</v>
      </c>
    </row>
    <row r="6451" spans="2:51" s="12" customFormat="1" x14ac:dyDescent="0.3">
      <c r="B6451" s="186"/>
      <c r="D6451" s="178" t="s">
        <v>197</v>
      </c>
      <c r="E6451" s="187" t="s">
        <v>3</v>
      </c>
      <c r="F6451" s="188" t="s">
        <v>1670</v>
      </c>
      <c r="H6451" s="189" t="s">
        <v>3</v>
      </c>
      <c r="I6451" s="190"/>
      <c r="L6451" s="186"/>
      <c r="M6451" s="191"/>
      <c r="N6451" s="192"/>
      <c r="O6451" s="192"/>
      <c r="P6451" s="192"/>
      <c r="Q6451" s="192"/>
      <c r="R6451" s="192"/>
      <c r="S6451" s="192"/>
      <c r="T6451" s="193"/>
      <c r="AT6451" s="189" t="s">
        <v>197</v>
      </c>
      <c r="AU6451" s="189" t="s">
        <v>80</v>
      </c>
      <c r="AV6451" s="12" t="s">
        <v>22</v>
      </c>
      <c r="AW6451" s="12" t="s">
        <v>35</v>
      </c>
      <c r="AX6451" s="12" t="s">
        <v>72</v>
      </c>
      <c r="AY6451" s="189" t="s">
        <v>177</v>
      </c>
    </row>
    <row r="6452" spans="2:51" s="11" customFormat="1" x14ac:dyDescent="0.3">
      <c r="B6452" s="177"/>
      <c r="D6452" s="178" t="s">
        <v>197</v>
      </c>
      <c r="E6452" s="179" t="s">
        <v>3</v>
      </c>
      <c r="F6452" s="180" t="s">
        <v>2380</v>
      </c>
      <c r="H6452" s="181">
        <v>3.44</v>
      </c>
      <c r="I6452" s="182"/>
      <c r="L6452" s="177"/>
      <c r="M6452" s="183"/>
      <c r="N6452" s="184"/>
      <c r="O6452" s="184"/>
      <c r="P6452" s="184"/>
      <c r="Q6452" s="184"/>
      <c r="R6452" s="184"/>
      <c r="S6452" s="184"/>
      <c r="T6452" s="185"/>
      <c r="AT6452" s="179" t="s">
        <v>197</v>
      </c>
      <c r="AU6452" s="179" t="s">
        <v>80</v>
      </c>
      <c r="AV6452" s="11" t="s">
        <v>80</v>
      </c>
      <c r="AW6452" s="11" t="s">
        <v>35</v>
      </c>
      <c r="AX6452" s="11" t="s">
        <v>72</v>
      </c>
      <c r="AY6452" s="179" t="s">
        <v>177</v>
      </c>
    </row>
    <row r="6453" spans="2:51" s="12" customFormat="1" x14ac:dyDescent="0.3">
      <c r="B6453" s="186"/>
      <c r="D6453" s="178" t="s">
        <v>197</v>
      </c>
      <c r="E6453" s="187" t="s">
        <v>3</v>
      </c>
      <c r="F6453" s="188" t="s">
        <v>1673</v>
      </c>
      <c r="H6453" s="189" t="s">
        <v>3</v>
      </c>
      <c r="I6453" s="190"/>
      <c r="L6453" s="186"/>
      <c r="M6453" s="191"/>
      <c r="N6453" s="192"/>
      <c r="O6453" s="192"/>
      <c r="P6453" s="192"/>
      <c r="Q6453" s="192"/>
      <c r="R6453" s="192"/>
      <c r="S6453" s="192"/>
      <c r="T6453" s="193"/>
      <c r="AT6453" s="189" t="s">
        <v>197</v>
      </c>
      <c r="AU6453" s="189" t="s">
        <v>80</v>
      </c>
      <c r="AV6453" s="12" t="s">
        <v>22</v>
      </c>
      <c r="AW6453" s="12" t="s">
        <v>35</v>
      </c>
      <c r="AX6453" s="12" t="s">
        <v>72</v>
      </c>
      <c r="AY6453" s="189" t="s">
        <v>177</v>
      </c>
    </row>
    <row r="6454" spans="2:51" s="12" customFormat="1" x14ac:dyDescent="0.3">
      <c r="B6454" s="186"/>
      <c r="D6454" s="178" t="s">
        <v>197</v>
      </c>
      <c r="E6454" s="187" t="s">
        <v>3</v>
      </c>
      <c r="F6454" s="188" t="s">
        <v>1674</v>
      </c>
      <c r="H6454" s="189" t="s">
        <v>3</v>
      </c>
      <c r="I6454" s="190"/>
      <c r="L6454" s="186"/>
      <c r="M6454" s="191"/>
      <c r="N6454" s="192"/>
      <c r="O6454" s="192"/>
      <c r="P6454" s="192"/>
      <c r="Q6454" s="192"/>
      <c r="R6454" s="192"/>
      <c r="S6454" s="192"/>
      <c r="T6454" s="193"/>
      <c r="AT6454" s="189" t="s">
        <v>197</v>
      </c>
      <c r="AU6454" s="189" t="s">
        <v>80</v>
      </c>
      <c r="AV6454" s="12" t="s">
        <v>22</v>
      </c>
      <c r="AW6454" s="12" t="s">
        <v>35</v>
      </c>
      <c r="AX6454" s="12" t="s">
        <v>72</v>
      </c>
      <c r="AY6454" s="189" t="s">
        <v>177</v>
      </c>
    </row>
    <row r="6455" spans="2:51" s="11" customFormat="1" x14ac:dyDescent="0.3">
      <c r="B6455" s="177"/>
      <c r="D6455" s="178" t="s">
        <v>197</v>
      </c>
      <c r="E6455" s="179" t="s">
        <v>3</v>
      </c>
      <c r="F6455" s="180" t="s">
        <v>2381</v>
      </c>
      <c r="H6455" s="181">
        <v>10.029999999999999</v>
      </c>
      <c r="I6455" s="182"/>
      <c r="L6455" s="177"/>
      <c r="M6455" s="183"/>
      <c r="N6455" s="184"/>
      <c r="O6455" s="184"/>
      <c r="P6455" s="184"/>
      <c r="Q6455" s="184"/>
      <c r="R6455" s="184"/>
      <c r="S6455" s="184"/>
      <c r="T6455" s="185"/>
      <c r="AT6455" s="179" t="s">
        <v>197</v>
      </c>
      <c r="AU6455" s="179" t="s">
        <v>80</v>
      </c>
      <c r="AV6455" s="11" t="s">
        <v>80</v>
      </c>
      <c r="AW6455" s="11" t="s">
        <v>35</v>
      </c>
      <c r="AX6455" s="11" t="s">
        <v>72</v>
      </c>
      <c r="AY6455" s="179" t="s">
        <v>177</v>
      </c>
    </row>
    <row r="6456" spans="2:51" s="12" customFormat="1" x14ac:dyDescent="0.3">
      <c r="B6456" s="186"/>
      <c r="D6456" s="178" t="s">
        <v>197</v>
      </c>
      <c r="E6456" s="187" t="s">
        <v>3</v>
      </c>
      <c r="F6456" s="188" t="s">
        <v>1680</v>
      </c>
      <c r="H6456" s="189" t="s">
        <v>3</v>
      </c>
      <c r="I6456" s="190"/>
      <c r="L6456" s="186"/>
      <c r="M6456" s="191"/>
      <c r="N6456" s="192"/>
      <c r="O6456" s="192"/>
      <c r="P6456" s="192"/>
      <c r="Q6456" s="192"/>
      <c r="R6456" s="192"/>
      <c r="S6456" s="192"/>
      <c r="T6456" s="193"/>
      <c r="AT6456" s="189" t="s">
        <v>197</v>
      </c>
      <c r="AU6456" s="189" t="s">
        <v>80</v>
      </c>
      <c r="AV6456" s="12" t="s">
        <v>22</v>
      </c>
      <c r="AW6456" s="12" t="s">
        <v>35</v>
      </c>
      <c r="AX6456" s="12" t="s">
        <v>72</v>
      </c>
      <c r="AY6456" s="189" t="s">
        <v>177</v>
      </c>
    </row>
    <row r="6457" spans="2:51" s="12" customFormat="1" x14ac:dyDescent="0.3">
      <c r="B6457" s="186"/>
      <c r="D6457" s="178" t="s">
        <v>197</v>
      </c>
      <c r="E6457" s="187" t="s">
        <v>3</v>
      </c>
      <c r="F6457" s="188" t="s">
        <v>1681</v>
      </c>
      <c r="H6457" s="189" t="s">
        <v>3</v>
      </c>
      <c r="I6457" s="190"/>
      <c r="L6457" s="186"/>
      <c r="M6457" s="191"/>
      <c r="N6457" s="192"/>
      <c r="O6457" s="192"/>
      <c r="P6457" s="192"/>
      <c r="Q6457" s="192"/>
      <c r="R6457" s="192"/>
      <c r="S6457" s="192"/>
      <c r="T6457" s="193"/>
      <c r="AT6457" s="189" t="s">
        <v>197</v>
      </c>
      <c r="AU6457" s="189" t="s">
        <v>80</v>
      </c>
      <c r="AV6457" s="12" t="s">
        <v>22</v>
      </c>
      <c r="AW6457" s="12" t="s">
        <v>35</v>
      </c>
      <c r="AX6457" s="12" t="s">
        <v>72</v>
      </c>
      <c r="AY6457" s="189" t="s">
        <v>177</v>
      </c>
    </row>
    <row r="6458" spans="2:51" s="11" customFormat="1" x14ac:dyDescent="0.3">
      <c r="B6458" s="177"/>
      <c r="D6458" s="178" t="s">
        <v>197</v>
      </c>
      <c r="E6458" s="179" t="s">
        <v>3</v>
      </c>
      <c r="F6458" s="180" t="s">
        <v>2382</v>
      </c>
      <c r="H6458" s="181">
        <v>8.23</v>
      </c>
      <c r="I6458" s="182"/>
      <c r="L6458" s="177"/>
      <c r="M6458" s="183"/>
      <c r="N6458" s="184"/>
      <c r="O6458" s="184"/>
      <c r="P6458" s="184"/>
      <c r="Q6458" s="184"/>
      <c r="R6458" s="184"/>
      <c r="S6458" s="184"/>
      <c r="T6458" s="185"/>
      <c r="AT6458" s="179" t="s">
        <v>197</v>
      </c>
      <c r="AU6458" s="179" t="s">
        <v>80</v>
      </c>
      <c r="AV6458" s="11" t="s">
        <v>80</v>
      </c>
      <c r="AW6458" s="11" t="s">
        <v>35</v>
      </c>
      <c r="AX6458" s="11" t="s">
        <v>72</v>
      </c>
      <c r="AY6458" s="179" t="s">
        <v>177</v>
      </c>
    </row>
    <row r="6459" spans="2:51" s="12" customFormat="1" x14ac:dyDescent="0.3">
      <c r="B6459" s="186"/>
      <c r="D6459" s="178" t="s">
        <v>197</v>
      </c>
      <c r="E6459" s="187" t="s">
        <v>3</v>
      </c>
      <c r="F6459" s="188" t="s">
        <v>1683</v>
      </c>
      <c r="H6459" s="189" t="s">
        <v>3</v>
      </c>
      <c r="I6459" s="190"/>
      <c r="L6459" s="186"/>
      <c r="M6459" s="191"/>
      <c r="N6459" s="192"/>
      <c r="O6459" s="192"/>
      <c r="P6459" s="192"/>
      <c r="Q6459" s="192"/>
      <c r="R6459" s="192"/>
      <c r="S6459" s="192"/>
      <c r="T6459" s="193"/>
      <c r="AT6459" s="189" t="s">
        <v>197</v>
      </c>
      <c r="AU6459" s="189" t="s">
        <v>80</v>
      </c>
      <c r="AV6459" s="12" t="s">
        <v>22</v>
      </c>
      <c r="AW6459" s="12" t="s">
        <v>35</v>
      </c>
      <c r="AX6459" s="12" t="s">
        <v>72</v>
      </c>
      <c r="AY6459" s="189" t="s">
        <v>177</v>
      </c>
    </row>
    <row r="6460" spans="2:51" s="12" customFormat="1" x14ac:dyDescent="0.3">
      <c r="B6460" s="186"/>
      <c r="D6460" s="178" t="s">
        <v>197</v>
      </c>
      <c r="E6460" s="187" t="s">
        <v>3</v>
      </c>
      <c r="F6460" s="188" t="s">
        <v>1684</v>
      </c>
      <c r="H6460" s="189" t="s">
        <v>3</v>
      </c>
      <c r="I6460" s="190"/>
      <c r="L6460" s="186"/>
      <c r="M6460" s="191"/>
      <c r="N6460" s="192"/>
      <c r="O6460" s="192"/>
      <c r="P6460" s="192"/>
      <c r="Q6460" s="192"/>
      <c r="R6460" s="192"/>
      <c r="S6460" s="192"/>
      <c r="T6460" s="193"/>
      <c r="AT6460" s="189" t="s">
        <v>197</v>
      </c>
      <c r="AU6460" s="189" t="s">
        <v>80</v>
      </c>
      <c r="AV6460" s="12" t="s">
        <v>22</v>
      </c>
      <c r="AW6460" s="12" t="s">
        <v>35</v>
      </c>
      <c r="AX6460" s="12" t="s">
        <v>72</v>
      </c>
      <c r="AY6460" s="189" t="s">
        <v>177</v>
      </c>
    </row>
    <row r="6461" spans="2:51" s="11" customFormat="1" x14ac:dyDescent="0.3">
      <c r="B6461" s="177"/>
      <c r="D6461" s="178" t="s">
        <v>197</v>
      </c>
      <c r="E6461" s="179" t="s">
        <v>3</v>
      </c>
      <c r="F6461" s="180" t="s">
        <v>2383</v>
      </c>
      <c r="H6461" s="181">
        <v>8.2899999999999991</v>
      </c>
      <c r="I6461" s="182"/>
      <c r="L6461" s="177"/>
      <c r="M6461" s="183"/>
      <c r="N6461" s="184"/>
      <c r="O6461" s="184"/>
      <c r="P6461" s="184"/>
      <c r="Q6461" s="184"/>
      <c r="R6461" s="184"/>
      <c r="S6461" s="184"/>
      <c r="T6461" s="185"/>
      <c r="AT6461" s="179" t="s">
        <v>197</v>
      </c>
      <c r="AU6461" s="179" t="s">
        <v>80</v>
      </c>
      <c r="AV6461" s="11" t="s">
        <v>80</v>
      </c>
      <c r="AW6461" s="11" t="s">
        <v>35</v>
      </c>
      <c r="AX6461" s="11" t="s">
        <v>72</v>
      </c>
      <c r="AY6461" s="179" t="s">
        <v>177</v>
      </c>
    </row>
    <row r="6462" spans="2:51" s="12" customFormat="1" x14ac:dyDescent="0.3">
      <c r="B6462" s="186"/>
      <c r="D6462" s="178" t="s">
        <v>197</v>
      </c>
      <c r="E6462" s="187" t="s">
        <v>3</v>
      </c>
      <c r="F6462" s="188" t="s">
        <v>1693</v>
      </c>
      <c r="H6462" s="189" t="s">
        <v>3</v>
      </c>
      <c r="I6462" s="190"/>
      <c r="L6462" s="186"/>
      <c r="M6462" s="191"/>
      <c r="N6462" s="192"/>
      <c r="O6462" s="192"/>
      <c r="P6462" s="192"/>
      <c r="Q6462" s="192"/>
      <c r="R6462" s="192"/>
      <c r="S6462" s="192"/>
      <c r="T6462" s="193"/>
      <c r="AT6462" s="189" t="s">
        <v>197</v>
      </c>
      <c r="AU6462" s="189" t="s">
        <v>80</v>
      </c>
      <c r="AV6462" s="12" t="s">
        <v>22</v>
      </c>
      <c r="AW6462" s="12" t="s">
        <v>35</v>
      </c>
      <c r="AX6462" s="12" t="s">
        <v>72</v>
      </c>
      <c r="AY6462" s="189" t="s">
        <v>177</v>
      </c>
    </row>
    <row r="6463" spans="2:51" s="12" customFormat="1" x14ac:dyDescent="0.3">
      <c r="B6463" s="186"/>
      <c r="D6463" s="178" t="s">
        <v>197</v>
      </c>
      <c r="E6463" s="187" t="s">
        <v>3</v>
      </c>
      <c r="F6463" s="188" t="s">
        <v>1694</v>
      </c>
      <c r="H6463" s="189" t="s">
        <v>3</v>
      </c>
      <c r="I6463" s="190"/>
      <c r="L6463" s="186"/>
      <c r="M6463" s="191"/>
      <c r="N6463" s="192"/>
      <c r="O6463" s="192"/>
      <c r="P6463" s="192"/>
      <c r="Q6463" s="192"/>
      <c r="R6463" s="192"/>
      <c r="S6463" s="192"/>
      <c r="T6463" s="193"/>
      <c r="AT6463" s="189" t="s">
        <v>197</v>
      </c>
      <c r="AU6463" s="189" t="s">
        <v>80</v>
      </c>
      <c r="AV6463" s="12" t="s">
        <v>22</v>
      </c>
      <c r="AW6463" s="12" t="s">
        <v>35</v>
      </c>
      <c r="AX6463" s="12" t="s">
        <v>72</v>
      </c>
      <c r="AY6463" s="189" t="s">
        <v>177</v>
      </c>
    </row>
    <row r="6464" spans="2:51" s="11" customFormat="1" x14ac:dyDescent="0.3">
      <c r="B6464" s="177"/>
      <c r="D6464" s="178" t="s">
        <v>197</v>
      </c>
      <c r="E6464" s="179" t="s">
        <v>3</v>
      </c>
      <c r="F6464" s="180" t="s">
        <v>2384</v>
      </c>
      <c r="H6464" s="181">
        <v>16.940000000000001</v>
      </c>
      <c r="I6464" s="182"/>
      <c r="L6464" s="177"/>
      <c r="M6464" s="183"/>
      <c r="N6464" s="184"/>
      <c r="O6464" s="184"/>
      <c r="P6464" s="184"/>
      <c r="Q6464" s="184"/>
      <c r="R6464" s="184"/>
      <c r="S6464" s="184"/>
      <c r="T6464" s="185"/>
      <c r="AT6464" s="179" t="s">
        <v>197</v>
      </c>
      <c r="AU6464" s="179" t="s">
        <v>80</v>
      </c>
      <c r="AV6464" s="11" t="s">
        <v>80</v>
      </c>
      <c r="AW6464" s="11" t="s">
        <v>35</v>
      </c>
      <c r="AX6464" s="11" t="s">
        <v>72</v>
      </c>
      <c r="AY6464" s="179" t="s">
        <v>177</v>
      </c>
    </row>
    <row r="6465" spans="2:51" s="12" customFormat="1" x14ac:dyDescent="0.3">
      <c r="B6465" s="186"/>
      <c r="D6465" s="178" t="s">
        <v>197</v>
      </c>
      <c r="E6465" s="187" t="s">
        <v>3</v>
      </c>
      <c r="F6465" s="188" t="s">
        <v>1697</v>
      </c>
      <c r="H6465" s="189" t="s">
        <v>3</v>
      </c>
      <c r="I6465" s="190"/>
      <c r="L6465" s="186"/>
      <c r="M6465" s="191"/>
      <c r="N6465" s="192"/>
      <c r="O6465" s="192"/>
      <c r="P6465" s="192"/>
      <c r="Q6465" s="192"/>
      <c r="R6465" s="192"/>
      <c r="S6465" s="192"/>
      <c r="T6465" s="193"/>
      <c r="AT6465" s="189" t="s">
        <v>197</v>
      </c>
      <c r="AU6465" s="189" t="s">
        <v>80</v>
      </c>
      <c r="AV6465" s="12" t="s">
        <v>22</v>
      </c>
      <c r="AW6465" s="12" t="s">
        <v>35</v>
      </c>
      <c r="AX6465" s="12" t="s">
        <v>72</v>
      </c>
      <c r="AY6465" s="189" t="s">
        <v>177</v>
      </c>
    </row>
    <row r="6466" spans="2:51" s="12" customFormat="1" x14ac:dyDescent="0.3">
      <c r="B6466" s="186"/>
      <c r="D6466" s="178" t="s">
        <v>197</v>
      </c>
      <c r="E6466" s="187" t="s">
        <v>3</v>
      </c>
      <c r="F6466" s="188" t="s">
        <v>1698</v>
      </c>
      <c r="H6466" s="189" t="s">
        <v>3</v>
      </c>
      <c r="I6466" s="190"/>
      <c r="L6466" s="186"/>
      <c r="M6466" s="191"/>
      <c r="N6466" s="192"/>
      <c r="O6466" s="192"/>
      <c r="P6466" s="192"/>
      <c r="Q6466" s="192"/>
      <c r="R6466" s="192"/>
      <c r="S6466" s="192"/>
      <c r="T6466" s="193"/>
      <c r="AT6466" s="189" t="s">
        <v>197</v>
      </c>
      <c r="AU6466" s="189" t="s">
        <v>80</v>
      </c>
      <c r="AV6466" s="12" t="s">
        <v>22</v>
      </c>
      <c r="AW6466" s="12" t="s">
        <v>35</v>
      </c>
      <c r="AX6466" s="12" t="s">
        <v>72</v>
      </c>
      <c r="AY6466" s="189" t="s">
        <v>177</v>
      </c>
    </row>
    <row r="6467" spans="2:51" s="11" customFormat="1" x14ac:dyDescent="0.3">
      <c r="B6467" s="177"/>
      <c r="D6467" s="178" t="s">
        <v>197</v>
      </c>
      <c r="E6467" s="179" t="s">
        <v>3</v>
      </c>
      <c r="F6467" s="180" t="s">
        <v>2385</v>
      </c>
      <c r="H6467" s="181">
        <v>16.920000000000002</v>
      </c>
      <c r="I6467" s="182"/>
      <c r="L6467" s="177"/>
      <c r="M6467" s="183"/>
      <c r="N6467" s="184"/>
      <c r="O6467" s="184"/>
      <c r="P6467" s="184"/>
      <c r="Q6467" s="184"/>
      <c r="R6467" s="184"/>
      <c r="S6467" s="184"/>
      <c r="T6467" s="185"/>
      <c r="AT6467" s="179" t="s">
        <v>197</v>
      </c>
      <c r="AU6467" s="179" t="s">
        <v>80</v>
      </c>
      <c r="AV6467" s="11" t="s">
        <v>80</v>
      </c>
      <c r="AW6467" s="11" t="s">
        <v>35</v>
      </c>
      <c r="AX6467" s="11" t="s">
        <v>72</v>
      </c>
      <c r="AY6467" s="179" t="s">
        <v>177</v>
      </c>
    </row>
    <row r="6468" spans="2:51" s="12" customFormat="1" x14ac:dyDescent="0.3">
      <c r="B6468" s="186"/>
      <c r="D6468" s="178" t="s">
        <v>197</v>
      </c>
      <c r="E6468" s="187" t="s">
        <v>3</v>
      </c>
      <c r="F6468" s="188" t="s">
        <v>1706</v>
      </c>
      <c r="H6468" s="189" t="s">
        <v>3</v>
      </c>
      <c r="I6468" s="190"/>
      <c r="L6468" s="186"/>
      <c r="M6468" s="191"/>
      <c r="N6468" s="192"/>
      <c r="O6468" s="192"/>
      <c r="P6468" s="192"/>
      <c r="Q6468" s="192"/>
      <c r="R6468" s="192"/>
      <c r="S6468" s="192"/>
      <c r="T6468" s="193"/>
      <c r="AT6468" s="189" t="s">
        <v>197</v>
      </c>
      <c r="AU6468" s="189" t="s">
        <v>80</v>
      </c>
      <c r="AV6468" s="12" t="s">
        <v>22</v>
      </c>
      <c r="AW6468" s="12" t="s">
        <v>35</v>
      </c>
      <c r="AX6468" s="12" t="s">
        <v>72</v>
      </c>
      <c r="AY6468" s="189" t="s">
        <v>177</v>
      </c>
    </row>
    <row r="6469" spans="2:51" s="12" customFormat="1" x14ac:dyDescent="0.3">
      <c r="B6469" s="186"/>
      <c r="D6469" s="178" t="s">
        <v>197</v>
      </c>
      <c r="E6469" s="187" t="s">
        <v>3</v>
      </c>
      <c r="F6469" s="188" t="s">
        <v>1707</v>
      </c>
      <c r="H6469" s="189" t="s">
        <v>3</v>
      </c>
      <c r="I6469" s="190"/>
      <c r="L6469" s="186"/>
      <c r="M6469" s="191"/>
      <c r="N6469" s="192"/>
      <c r="O6469" s="192"/>
      <c r="P6469" s="192"/>
      <c r="Q6469" s="192"/>
      <c r="R6469" s="192"/>
      <c r="S6469" s="192"/>
      <c r="T6469" s="193"/>
      <c r="AT6469" s="189" t="s">
        <v>197</v>
      </c>
      <c r="AU6469" s="189" t="s">
        <v>80</v>
      </c>
      <c r="AV6469" s="12" t="s">
        <v>22</v>
      </c>
      <c r="AW6469" s="12" t="s">
        <v>35</v>
      </c>
      <c r="AX6469" s="12" t="s">
        <v>72</v>
      </c>
      <c r="AY6469" s="189" t="s">
        <v>177</v>
      </c>
    </row>
    <row r="6470" spans="2:51" s="11" customFormat="1" x14ac:dyDescent="0.3">
      <c r="B6470" s="177"/>
      <c r="D6470" s="178" t="s">
        <v>197</v>
      </c>
      <c r="E6470" s="179" t="s">
        <v>3</v>
      </c>
      <c r="F6470" s="180" t="s">
        <v>2386</v>
      </c>
      <c r="H6470" s="181">
        <v>8.06</v>
      </c>
      <c r="I6470" s="182"/>
      <c r="L6470" s="177"/>
      <c r="M6470" s="183"/>
      <c r="N6470" s="184"/>
      <c r="O6470" s="184"/>
      <c r="P6470" s="184"/>
      <c r="Q6470" s="184"/>
      <c r="R6470" s="184"/>
      <c r="S6470" s="184"/>
      <c r="T6470" s="185"/>
      <c r="AT6470" s="179" t="s">
        <v>197</v>
      </c>
      <c r="AU6470" s="179" t="s">
        <v>80</v>
      </c>
      <c r="AV6470" s="11" t="s">
        <v>80</v>
      </c>
      <c r="AW6470" s="11" t="s">
        <v>35</v>
      </c>
      <c r="AX6470" s="11" t="s">
        <v>72</v>
      </c>
      <c r="AY6470" s="179" t="s">
        <v>177</v>
      </c>
    </row>
    <row r="6471" spans="2:51" s="12" customFormat="1" x14ac:dyDescent="0.3">
      <c r="B6471" s="186"/>
      <c r="D6471" s="178" t="s">
        <v>197</v>
      </c>
      <c r="E6471" s="187" t="s">
        <v>3</v>
      </c>
      <c r="F6471" s="188" t="s">
        <v>1709</v>
      </c>
      <c r="H6471" s="189" t="s">
        <v>3</v>
      </c>
      <c r="I6471" s="190"/>
      <c r="L6471" s="186"/>
      <c r="M6471" s="191"/>
      <c r="N6471" s="192"/>
      <c r="O6471" s="192"/>
      <c r="P6471" s="192"/>
      <c r="Q6471" s="192"/>
      <c r="R6471" s="192"/>
      <c r="S6471" s="192"/>
      <c r="T6471" s="193"/>
      <c r="AT6471" s="189" t="s">
        <v>197</v>
      </c>
      <c r="AU6471" s="189" t="s">
        <v>80</v>
      </c>
      <c r="AV6471" s="12" t="s">
        <v>22</v>
      </c>
      <c r="AW6471" s="12" t="s">
        <v>35</v>
      </c>
      <c r="AX6471" s="12" t="s">
        <v>72</v>
      </c>
      <c r="AY6471" s="189" t="s">
        <v>177</v>
      </c>
    </row>
    <row r="6472" spans="2:51" s="12" customFormat="1" x14ac:dyDescent="0.3">
      <c r="B6472" s="186"/>
      <c r="D6472" s="178" t="s">
        <v>197</v>
      </c>
      <c r="E6472" s="187" t="s">
        <v>3</v>
      </c>
      <c r="F6472" s="188" t="s">
        <v>1710</v>
      </c>
      <c r="H6472" s="189" t="s">
        <v>3</v>
      </c>
      <c r="I6472" s="190"/>
      <c r="L6472" s="186"/>
      <c r="M6472" s="191"/>
      <c r="N6472" s="192"/>
      <c r="O6472" s="192"/>
      <c r="P6472" s="192"/>
      <c r="Q6472" s="192"/>
      <c r="R6472" s="192"/>
      <c r="S6472" s="192"/>
      <c r="T6472" s="193"/>
      <c r="AT6472" s="189" t="s">
        <v>197</v>
      </c>
      <c r="AU6472" s="189" t="s">
        <v>80</v>
      </c>
      <c r="AV6472" s="12" t="s">
        <v>22</v>
      </c>
      <c r="AW6472" s="12" t="s">
        <v>35</v>
      </c>
      <c r="AX6472" s="12" t="s">
        <v>72</v>
      </c>
      <c r="AY6472" s="189" t="s">
        <v>177</v>
      </c>
    </row>
    <row r="6473" spans="2:51" s="11" customFormat="1" x14ac:dyDescent="0.3">
      <c r="B6473" s="177"/>
      <c r="D6473" s="178" t="s">
        <v>197</v>
      </c>
      <c r="E6473" s="179" t="s">
        <v>3</v>
      </c>
      <c r="F6473" s="180" t="s">
        <v>2386</v>
      </c>
      <c r="H6473" s="181">
        <v>8.06</v>
      </c>
      <c r="I6473" s="182"/>
      <c r="L6473" s="177"/>
      <c r="M6473" s="183"/>
      <c r="N6473" s="184"/>
      <c r="O6473" s="184"/>
      <c r="P6473" s="184"/>
      <c r="Q6473" s="184"/>
      <c r="R6473" s="184"/>
      <c r="S6473" s="184"/>
      <c r="T6473" s="185"/>
      <c r="AT6473" s="179" t="s">
        <v>197</v>
      </c>
      <c r="AU6473" s="179" t="s">
        <v>80</v>
      </c>
      <c r="AV6473" s="11" t="s">
        <v>80</v>
      </c>
      <c r="AW6473" s="11" t="s">
        <v>35</v>
      </c>
      <c r="AX6473" s="11" t="s">
        <v>72</v>
      </c>
      <c r="AY6473" s="179" t="s">
        <v>177</v>
      </c>
    </row>
    <row r="6474" spans="2:51" s="12" customFormat="1" x14ac:dyDescent="0.3">
      <c r="B6474" s="186"/>
      <c r="D6474" s="178" t="s">
        <v>197</v>
      </c>
      <c r="E6474" s="187" t="s">
        <v>3</v>
      </c>
      <c r="F6474" s="188" t="s">
        <v>1714</v>
      </c>
      <c r="H6474" s="189" t="s">
        <v>3</v>
      </c>
      <c r="I6474" s="190"/>
      <c r="L6474" s="186"/>
      <c r="M6474" s="191"/>
      <c r="N6474" s="192"/>
      <c r="O6474" s="192"/>
      <c r="P6474" s="192"/>
      <c r="Q6474" s="192"/>
      <c r="R6474" s="192"/>
      <c r="S6474" s="192"/>
      <c r="T6474" s="193"/>
      <c r="AT6474" s="189" t="s">
        <v>197</v>
      </c>
      <c r="AU6474" s="189" t="s">
        <v>80</v>
      </c>
      <c r="AV6474" s="12" t="s">
        <v>22</v>
      </c>
      <c r="AW6474" s="12" t="s">
        <v>35</v>
      </c>
      <c r="AX6474" s="12" t="s">
        <v>72</v>
      </c>
      <c r="AY6474" s="189" t="s">
        <v>177</v>
      </c>
    </row>
    <row r="6475" spans="2:51" s="12" customFormat="1" x14ac:dyDescent="0.3">
      <c r="B6475" s="186"/>
      <c r="D6475" s="178" t="s">
        <v>197</v>
      </c>
      <c r="E6475" s="187" t="s">
        <v>3</v>
      </c>
      <c r="F6475" s="188" t="s">
        <v>1715</v>
      </c>
      <c r="H6475" s="189" t="s">
        <v>3</v>
      </c>
      <c r="I6475" s="190"/>
      <c r="L6475" s="186"/>
      <c r="M6475" s="191"/>
      <c r="N6475" s="192"/>
      <c r="O6475" s="192"/>
      <c r="P6475" s="192"/>
      <c r="Q6475" s="192"/>
      <c r="R6475" s="192"/>
      <c r="S6475" s="192"/>
      <c r="T6475" s="193"/>
      <c r="AT6475" s="189" t="s">
        <v>197</v>
      </c>
      <c r="AU6475" s="189" t="s">
        <v>80</v>
      </c>
      <c r="AV6475" s="12" t="s">
        <v>22</v>
      </c>
      <c r="AW6475" s="12" t="s">
        <v>35</v>
      </c>
      <c r="AX6475" s="12" t="s">
        <v>72</v>
      </c>
      <c r="AY6475" s="189" t="s">
        <v>177</v>
      </c>
    </row>
    <row r="6476" spans="2:51" s="11" customFormat="1" x14ac:dyDescent="0.3">
      <c r="B6476" s="177"/>
      <c r="D6476" s="178" t="s">
        <v>197</v>
      </c>
      <c r="E6476" s="179" t="s">
        <v>3</v>
      </c>
      <c r="F6476" s="180" t="s">
        <v>2387</v>
      </c>
      <c r="H6476" s="181">
        <v>3.87</v>
      </c>
      <c r="I6476" s="182"/>
      <c r="L6476" s="177"/>
      <c r="M6476" s="183"/>
      <c r="N6476" s="184"/>
      <c r="O6476" s="184"/>
      <c r="P6476" s="184"/>
      <c r="Q6476" s="184"/>
      <c r="R6476" s="184"/>
      <c r="S6476" s="184"/>
      <c r="T6476" s="185"/>
      <c r="AT6476" s="179" t="s">
        <v>197</v>
      </c>
      <c r="AU6476" s="179" t="s">
        <v>80</v>
      </c>
      <c r="AV6476" s="11" t="s">
        <v>80</v>
      </c>
      <c r="AW6476" s="11" t="s">
        <v>35</v>
      </c>
      <c r="AX6476" s="11" t="s">
        <v>72</v>
      </c>
      <c r="AY6476" s="179" t="s">
        <v>177</v>
      </c>
    </row>
    <row r="6477" spans="2:51" s="12" customFormat="1" x14ac:dyDescent="0.3">
      <c r="B6477" s="186"/>
      <c r="D6477" s="178" t="s">
        <v>197</v>
      </c>
      <c r="E6477" s="187" t="s">
        <v>3</v>
      </c>
      <c r="F6477" s="188" t="s">
        <v>1717</v>
      </c>
      <c r="H6477" s="189" t="s">
        <v>3</v>
      </c>
      <c r="I6477" s="190"/>
      <c r="L6477" s="186"/>
      <c r="M6477" s="191"/>
      <c r="N6477" s="192"/>
      <c r="O6477" s="192"/>
      <c r="P6477" s="192"/>
      <c r="Q6477" s="192"/>
      <c r="R6477" s="192"/>
      <c r="S6477" s="192"/>
      <c r="T6477" s="193"/>
      <c r="AT6477" s="189" t="s">
        <v>197</v>
      </c>
      <c r="AU6477" s="189" t="s">
        <v>80</v>
      </c>
      <c r="AV6477" s="12" t="s">
        <v>22</v>
      </c>
      <c r="AW6477" s="12" t="s">
        <v>35</v>
      </c>
      <c r="AX6477" s="12" t="s">
        <v>72</v>
      </c>
      <c r="AY6477" s="189" t="s">
        <v>177</v>
      </c>
    </row>
    <row r="6478" spans="2:51" s="12" customFormat="1" x14ac:dyDescent="0.3">
      <c r="B6478" s="186"/>
      <c r="D6478" s="178" t="s">
        <v>197</v>
      </c>
      <c r="E6478" s="187" t="s">
        <v>3</v>
      </c>
      <c r="F6478" s="188" t="s">
        <v>1718</v>
      </c>
      <c r="H6478" s="189" t="s">
        <v>3</v>
      </c>
      <c r="I6478" s="190"/>
      <c r="L6478" s="186"/>
      <c r="M6478" s="191"/>
      <c r="N6478" s="192"/>
      <c r="O6478" s="192"/>
      <c r="P6478" s="192"/>
      <c r="Q6478" s="192"/>
      <c r="R6478" s="192"/>
      <c r="S6478" s="192"/>
      <c r="T6478" s="193"/>
      <c r="AT6478" s="189" t="s">
        <v>197</v>
      </c>
      <c r="AU6478" s="189" t="s">
        <v>80</v>
      </c>
      <c r="AV6478" s="12" t="s">
        <v>22</v>
      </c>
      <c r="AW6478" s="12" t="s">
        <v>35</v>
      </c>
      <c r="AX6478" s="12" t="s">
        <v>72</v>
      </c>
      <c r="AY6478" s="189" t="s">
        <v>177</v>
      </c>
    </row>
    <row r="6479" spans="2:51" s="11" customFormat="1" x14ac:dyDescent="0.3">
      <c r="B6479" s="177"/>
      <c r="D6479" s="178" t="s">
        <v>197</v>
      </c>
      <c r="E6479" s="179" t="s">
        <v>3</v>
      </c>
      <c r="F6479" s="180" t="s">
        <v>2388</v>
      </c>
      <c r="H6479" s="181">
        <v>6.07</v>
      </c>
      <c r="I6479" s="182"/>
      <c r="L6479" s="177"/>
      <c r="M6479" s="183"/>
      <c r="N6479" s="184"/>
      <c r="O6479" s="184"/>
      <c r="P6479" s="184"/>
      <c r="Q6479" s="184"/>
      <c r="R6479" s="184"/>
      <c r="S6479" s="184"/>
      <c r="T6479" s="185"/>
      <c r="AT6479" s="179" t="s">
        <v>197</v>
      </c>
      <c r="AU6479" s="179" t="s">
        <v>80</v>
      </c>
      <c r="AV6479" s="11" t="s">
        <v>80</v>
      </c>
      <c r="AW6479" s="11" t="s">
        <v>35</v>
      </c>
      <c r="AX6479" s="11" t="s">
        <v>72</v>
      </c>
      <c r="AY6479" s="179" t="s">
        <v>177</v>
      </c>
    </row>
    <row r="6480" spans="2:51" s="12" customFormat="1" x14ac:dyDescent="0.3">
      <c r="B6480" s="186"/>
      <c r="D6480" s="178" t="s">
        <v>197</v>
      </c>
      <c r="E6480" s="187" t="s">
        <v>3</v>
      </c>
      <c r="F6480" s="188" t="s">
        <v>1720</v>
      </c>
      <c r="H6480" s="189" t="s">
        <v>3</v>
      </c>
      <c r="I6480" s="190"/>
      <c r="L6480" s="186"/>
      <c r="M6480" s="191"/>
      <c r="N6480" s="192"/>
      <c r="O6480" s="192"/>
      <c r="P6480" s="192"/>
      <c r="Q6480" s="192"/>
      <c r="R6480" s="192"/>
      <c r="S6480" s="192"/>
      <c r="T6480" s="193"/>
      <c r="AT6480" s="189" t="s">
        <v>197</v>
      </c>
      <c r="AU6480" s="189" t="s">
        <v>80</v>
      </c>
      <c r="AV6480" s="12" t="s">
        <v>22</v>
      </c>
      <c r="AW6480" s="12" t="s">
        <v>35</v>
      </c>
      <c r="AX6480" s="12" t="s">
        <v>72</v>
      </c>
      <c r="AY6480" s="189" t="s">
        <v>177</v>
      </c>
    </row>
    <row r="6481" spans="2:51" s="12" customFormat="1" x14ac:dyDescent="0.3">
      <c r="B6481" s="186"/>
      <c r="D6481" s="178" t="s">
        <v>197</v>
      </c>
      <c r="E6481" s="187" t="s">
        <v>3</v>
      </c>
      <c r="F6481" s="188" t="s">
        <v>1721</v>
      </c>
      <c r="H6481" s="189" t="s">
        <v>3</v>
      </c>
      <c r="I6481" s="190"/>
      <c r="L6481" s="186"/>
      <c r="M6481" s="191"/>
      <c r="N6481" s="192"/>
      <c r="O6481" s="192"/>
      <c r="P6481" s="192"/>
      <c r="Q6481" s="192"/>
      <c r="R6481" s="192"/>
      <c r="S6481" s="192"/>
      <c r="T6481" s="193"/>
      <c r="AT6481" s="189" t="s">
        <v>197</v>
      </c>
      <c r="AU6481" s="189" t="s">
        <v>80</v>
      </c>
      <c r="AV6481" s="12" t="s">
        <v>22</v>
      </c>
      <c r="AW6481" s="12" t="s">
        <v>35</v>
      </c>
      <c r="AX6481" s="12" t="s">
        <v>72</v>
      </c>
      <c r="AY6481" s="189" t="s">
        <v>177</v>
      </c>
    </row>
    <row r="6482" spans="2:51" s="11" customFormat="1" x14ac:dyDescent="0.3">
      <c r="B6482" s="177"/>
      <c r="D6482" s="178" t="s">
        <v>197</v>
      </c>
      <c r="E6482" s="179" t="s">
        <v>3</v>
      </c>
      <c r="F6482" s="180" t="s">
        <v>2389</v>
      </c>
      <c r="H6482" s="181">
        <v>1.62</v>
      </c>
      <c r="I6482" s="182"/>
      <c r="L6482" s="177"/>
      <c r="M6482" s="183"/>
      <c r="N6482" s="184"/>
      <c r="O6482" s="184"/>
      <c r="P6482" s="184"/>
      <c r="Q6482" s="184"/>
      <c r="R6482" s="184"/>
      <c r="S6482" s="184"/>
      <c r="T6482" s="185"/>
      <c r="AT6482" s="179" t="s">
        <v>197</v>
      </c>
      <c r="AU6482" s="179" t="s">
        <v>80</v>
      </c>
      <c r="AV6482" s="11" t="s">
        <v>80</v>
      </c>
      <c r="AW6482" s="11" t="s">
        <v>35</v>
      </c>
      <c r="AX6482" s="11" t="s">
        <v>72</v>
      </c>
      <c r="AY6482" s="179" t="s">
        <v>177</v>
      </c>
    </row>
    <row r="6483" spans="2:51" s="12" customFormat="1" x14ac:dyDescent="0.3">
      <c r="B6483" s="186"/>
      <c r="D6483" s="178" t="s">
        <v>197</v>
      </c>
      <c r="E6483" s="187" t="s">
        <v>3</v>
      </c>
      <c r="F6483" s="188" t="s">
        <v>1723</v>
      </c>
      <c r="H6483" s="189" t="s">
        <v>3</v>
      </c>
      <c r="I6483" s="190"/>
      <c r="L6483" s="186"/>
      <c r="M6483" s="191"/>
      <c r="N6483" s="192"/>
      <c r="O6483" s="192"/>
      <c r="P6483" s="192"/>
      <c r="Q6483" s="192"/>
      <c r="R6483" s="192"/>
      <c r="S6483" s="192"/>
      <c r="T6483" s="193"/>
      <c r="AT6483" s="189" t="s">
        <v>197</v>
      </c>
      <c r="AU6483" s="189" t="s">
        <v>80</v>
      </c>
      <c r="AV6483" s="12" t="s">
        <v>22</v>
      </c>
      <c r="AW6483" s="12" t="s">
        <v>35</v>
      </c>
      <c r="AX6483" s="12" t="s">
        <v>72</v>
      </c>
      <c r="AY6483" s="189" t="s">
        <v>177</v>
      </c>
    </row>
    <row r="6484" spans="2:51" s="12" customFormat="1" x14ac:dyDescent="0.3">
      <c r="B6484" s="186"/>
      <c r="D6484" s="178" t="s">
        <v>197</v>
      </c>
      <c r="E6484" s="187" t="s">
        <v>3</v>
      </c>
      <c r="F6484" s="188" t="s">
        <v>1724</v>
      </c>
      <c r="H6484" s="189" t="s">
        <v>3</v>
      </c>
      <c r="I6484" s="190"/>
      <c r="L6484" s="186"/>
      <c r="M6484" s="191"/>
      <c r="N6484" s="192"/>
      <c r="O6484" s="192"/>
      <c r="P6484" s="192"/>
      <c r="Q6484" s="192"/>
      <c r="R6484" s="192"/>
      <c r="S6484" s="192"/>
      <c r="T6484" s="193"/>
      <c r="AT6484" s="189" t="s">
        <v>197</v>
      </c>
      <c r="AU6484" s="189" t="s">
        <v>80</v>
      </c>
      <c r="AV6484" s="12" t="s">
        <v>22</v>
      </c>
      <c r="AW6484" s="12" t="s">
        <v>35</v>
      </c>
      <c r="AX6484" s="12" t="s">
        <v>72</v>
      </c>
      <c r="AY6484" s="189" t="s">
        <v>177</v>
      </c>
    </row>
    <row r="6485" spans="2:51" s="11" customFormat="1" x14ac:dyDescent="0.3">
      <c r="B6485" s="177"/>
      <c r="D6485" s="178" t="s">
        <v>197</v>
      </c>
      <c r="E6485" s="179" t="s">
        <v>3</v>
      </c>
      <c r="F6485" s="180" t="s">
        <v>2390</v>
      </c>
      <c r="H6485" s="181">
        <v>10.9</v>
      </c>
      <c r="I6485" s="182"/>
      <c r="L6485" s="177"/>
      <c r="M6485" s="183"/>
      <c r="N6485" s="184"/>
      <c r="O6485" s="184"/>
      <c r="P6485" s="184"/>
      <c r="Q6485" s="184"/>
      <c r="R6485" s="184"/>
      <c r="S6485" s="184"/>
      <c r="T6485" s="185"/>
      <c r="AT6485" s="179" t="s">
        <v>197</v>
      </c>
      <c r="AU6485" s="179" t="s">
        <v>80</v>
      </c>
      <c r="AV6485" s="11" t="s">
        <v>80</v>
      </c>
      <c r="AW6485" s="11" t="s">
        <v>35</v>
      </c>
      <c r="AX6485" s="11" t="s">
        <v>72</v>
      </c>
      <c r="AY6485" s="179" t="s">
        <v>177</v>
      </c>
    </row>
    <row r="6486" spans="2:51" s="12" customFormat="1" x14ac:dyDescent="0.3">
      <c r="B6486" s="186"/>
      <c r="D6486" s="178" t="s">
        <v>197</v>
      </c>
      <c r="E6486" s="187" t="s">
        <v>3</v>
      </c>
      <c r="F6486" s="188" t="s">
        <v>1726</v>
      </c>
      <c r="H6486" s="189" t="s">
        <v>3</v>
      </c>
      <c r="I6486" s="190"/>
      <c r="L6486" s="186"/>
      <c r="M6486" s="191"/>
      <c r="N6486" s="192"/>
      <c r="O6486" s="192"/>
      <c r="P6486" s="192"/>
      <c r="Q6486" s="192"/>
      <c r="R6486" s="192"/>
      <c r="S6486" s="192"/>
      <c r="T6486" s="193"/>
      <c r="AT6486" s="189" t="s">
        <v>197</v>
      </c>
      <c r="AU6486" s="189" t="s">
        <v>80</v>
      </c>
      <c r="AV6486" s="12" t="s">
        <v>22</v>
      </c>
      <c r="AW6486" s="12" t="s">
        <v>35</v>
      </c>
      <c r="AX6486" s="12" t="s">
        <v>72</v>
      </c>
      <c r="AY6486" s="189" t="s">
        <v>177</v>
      </c>
    </row>
    <row r="6487" spans="2:51" s="12" customFormat="1" x14ac:dyDescent="0.3">
      <c r="B6487" s="186"/>
      <c r="D6487" s="178" t="s">
        <v>197</v>
      </c>
      <c r="E6487" s="187" t="s">
        <v>3</v>
      </c>
      <c r="F6487" s="188" t="s">
        <v>1727</v>
      </c>
      <c r="H6487" s="189" t="s">
        <v>3</v>
      </c>
      <c r="I6487" s="190"/>
      <c r="L6487" s="186"/>
      <c r="M6487" s="191"/>
      <c r="N6487" s="192"/>
      <c r="O6487" s="192"/>
      <c r="P6487" s="192"/>
      <c r="Q6487" s="192"/>
      <c r="R6487" s="192"/>
      <c r="S6487" s="192"/>
      <c r="T6487" s="193"/>
      <c r="AT6487" s="189" t="s">
        <v>197</v>
      </c>
      <c r="AU6487" s="189" t="s">
        <v>80</v>
      </c>
      <c r="AV6487" s="12" t="s">
        <v>22</v>
      </c>
      <c r="AW6487" s="12" t="s">
        <v>35</v>
      </c>
      <c r="AX6487" s="12" t="s">
        <v>72</v>
      </c>
      <c r="AY6487" s="189" t="s">
        <v>177</v>
      </c>
    </row>
    <row r="6488" spans="2:51" s="11" customFormat="1" x14ac:dyDescent="0.3">
      <c r="B6488" s="177"/>
      <c r="D6488" s="178" t="s">
        <v>197</v>
      </c>
      <c r="E6488" s="179" t="s">
        <v>3</v>
      </c>
      <c r="F6488" s="180" t="s">
        <v>2391</v>
      </c>
      <c r="H6488" s="181">
        <v>12.12</v>
      </c>
      <c r="I6488" s="182"/>
      <c r="L6488" s="177"/>
      <c r="M6488" s="183"/>
      <c r="N6488" s="184"/>
      <c r="O6488" s="184"/>
      <c r="P6488" s="184"/>
      <c r="Q6488" s="184"/>
      <c r="R6488" s="184"/>
      <c r="S6488" s="184"/>
      <c r="T6488" s="185"/>
      <c r="AT6488" s="179" t="s">
        <v>197</v>
      </c>
      <c r="AU6488" s="179" t="s">
        <v>80</v>
      </c>
      <c r="AV6488" s="11" t="s">
        <v>80</v>
      </c>
      <c r="AW6488" s="11" t="s">
        <v>35</v>
      </c>
      <c r="AX6488" s="11" t="s">
        <v>72</v>
      </c>
      <c r="AY6488" s="179" t="s">
        <v>177</v>
      </c>
    </row>
    <row r="6489" spans="2:51" s="12" customFormat="1" x14ac:dyDescent="0.3">
      <c r="B6489" s="186"/>
      <c r="D6489" s="178" t="s">
        <v>197</v>
      </c>
      <c r="E6489" s="187" t="s">
        <v>3</v>
      </c>
      <c r="F6489" s="188" t="s">
        <v>1729</v>
      </c>
      <c r="H6489" s="189" t="s">
        <v>3</v>
      </c>
      <c r="I6489" s="190"/>
      <c r="L6489" s="186"/>
      <c r="M6489" s="191"/>
      <c r="N6489" s="192"/>
      <c r="O6489" s="192"/>
      <c r="P6489" s="192"/>
      <c r="Q6489" s="192"/>
      <c r="R6489" s="192"/>
      <c r="S6489" s="192"/>
      <c r="T6489" s="193"/>
      <c r="AT6489" s="189" t="s">
        <v>197</v>
      </c>
      <c r="AU6489" s="189" t="s">
        <v>80</v>
      </c>
      <c r="AV6489" s="12" t="s">
        <v>22</v>
      </c>
      <c r="AW6489" s="12" t="s">
        <v>35</v>
      </c>
      <c r="AX6489" s="12" t="s">
        <v>72</v>
      </c>
      <c r="AY6489" s="189" t="s">
        <v>177</v>
      </c>
    </row>
    <row r="6490" spans="2:51" s="12" customFormat="1" x14ac:dyDescent="0.3">
      <c r="B6490" s="186"/>
      <c r="D6490" s="178" t="s">
        <v>197</v>
      </c>
      <c r="E6490" s="187" t="s">
        <v>3</v>
      </c>
      <c r="F6490" s="188" t="s">
        <v>1730</v>
      </c>
      <c r="H6490" s="189" t="s">
        <v>3</v>
      </c>
      <c r="I6490" s="190"/>
      <c r="L6490" s="186"/>
      <c r="M6490" s="191"/>
      <c r="N6490" s="192"/>
      <c r="O6490" s="192"/>
      <c r="P6490" s="192"/>
      <c r="Q6490" s="192"/>
      <c r="R6490" s="192"/>
      <c r="S6490" s="192"/>
      <c r="T6490" s="193"/>
      <c r="AT6490" s="189" t="s">
        <v>197</v>
      </c>
      <c r="AU6490" s="189" t="s">
        <v>80</v>
      </c>
      <c r="AV6490" s="12" t="s">
        <v>22</v>
      </c>
      <c r="AW6490" s="12" t="s">
        <v>35</v>
      </c>
      <c r="AX6490" s="12" t="s">
        <v>72</v>
      </c>
      <c r="AY6490" s="189" t="s">
        <v>177</v>
      </c>
    </row>
    <row r="6491" spans="2:51" s="11" customFormat="1" x14ac:dyDescent="0.3">
      <c r="B6491" s="177"/>
      <c r="D6491" s="178" t="s">
        <v>197</v>
      </c>
      <c r="E6491" s="179" t="s">
        <v>3</v>
      </c>
      <c r="F6491" s="180" t="s">
        <v>2392</v>
      </c>
      <c r="H6491" s="181">
        <v>6</v>
      </c>
      <c r="I6491" s="182"/>
      <c r="L6491" s="177"/>
      <c r="M6491" s="183"/>
      <c r="N6491" s="184"/>
      <c r="O6491" s="184"/>
      <c r="P6491" s="184"/>
      <c r="Q6491" s="184"/>
      <c r="R6491" s="184"/>
      <c r="S6491" s="184"/>
      <c r="T6491" s="185"/>
      <c r="AT6491" s="179" t="s">
        <v>197</v>
      </c>
      <c r="AU6491" s="179" t="s">
        <v>80</v>
      </c>
      <c r="AV6491" s="11" t="s">
        <v>80</v>
      </c>
      <c r="AW6491" s="11" t="s">
        <v>35</v>
      </c>
      <c r="AX6491" s="11" t="s">
        <v>72</v>
      </c>
      <c r="AY6491" s="179" t="s">
        <v>177</v>
      </c>
    </row>
    <row r="6492" spans="2:51" s="12" customFormat="1" x14ac:dyDescent="0.3">
      <c r="B6492" s="186"/>
      <c r="D6492" s="178" t="s">
        <v>197</v>
      </c>
      <c r="E6492" s="187" t="s">
        <v>3</v>
      </c>
      <c r="F6492" s="188" t="s">
        <v>1732</v>
      </c>
      <c r="H6492" s="189" t="s">
        <v>3</v>
      </c>
      <c r="I6492" s="190"/>
      <c r="L6492" s="186"/>
      <c r="M6492" s="191"/>
      <c r="N6492" s="192"/>
      <c r="O6492" s="192"/>
      <c r="P6492" s="192"/>
      <c r="Q6492" s="192"/>
      <c r="R6492" s="192"/>
      <c r="S6492" s="192"/>
      <c r="T6492" s="193"/>
      <c r="AT6492" s="189" t="s">
        <v>197</v>
      </c>
      <c r="AU6492" s="189" t="s">
        <v>80</v>
      </c>
      <c r="AV6492" s="12" t="s">
        <v>22</v>
      </c>
      <c r="AW6492" s="12" t="s">
        <v>35</v>
      </c>
      <c r="AX6492" s="12" t="s">
        <v>72</v>
      </c>
      <c r="AY6492" s="189" t="s">
        <v>177</v>
      </c>
    </row>
    <row r="6493" spans="2:51" s="12" customFormat="1" x14ac:dyDescent="0.3">
      <c r="B6493" s="186"/>
      <c r="D6493" s="178" t="s">
        <v>197</v>
      </c>
      <c r="E6493" s="187" t="s">
        <v>3</v>
      </c>
      <c r="F6493" s="188" t="s">
        <v>1733</v>
      </c>
      <c r="H6493" s="189" t="s">
        <v>3</v>
      </c>
      <c r="I6493" s="190"/>
      <c r="L6493" s="186"/>
      <c r="M6493" s="191"/>
      <c r="N6493" s="192"/>
      <c r="O6493" s="192"/>
      <c r="P6493" s="192"/>
      <c r="Q6493" s="192"/>
      <c r="R6493" s="192"/>
      <c r="S6493" s="192"/>
      <c r="T6493" s="193"/>
      <c r="AT6493" s="189" t="s">
        <v>197</v>
      </c>
      <c r="AU6493" s="189" t="s">
        <v>80</v>
      </c>
      <c r="AV6493" s="12" t="s">
        <v>22</v>
      </c>
      <c r="AW6493" s="12" t="s">
        <v>35</v>
      </c>
      <c r="AX6493" s="12" t="s">
        <v>72</v>
      </c>
      <c r="AY6493" s="189" t="s">
        <v>177</v>
      </c>
    </row>
    <row r="6494" spans="2:51" s="11" customFormat="1" x14ac:dyDescent="0.3">
      <c r="B6494" s="177"/>
      <c r="D6494" s="178" t="s">
        <v>197</v>
      </c>
      <c r="E6494" s="179" t="s">
        <v>3</v>
      </c>
      <c r="F6494" s="180" t="s">
        <v>2393</v>
      </c>
      <c r="H6494" s="181">
        <v>3.92</v>
      </c>
      <c r="I6494" s="182"/>
      <c r="L6494" s="177"/>
      <c r="M6494" s="183"/>
      <c r="N6494" s="184"/>
      <c r="O6494" s="184"/>
      <c r="P6494" s="184"/>
      <c r="Q6494" s="184"/>
      <c r="R6494" s="184"/>
      <c r="S6494" s="184"/>
      <c r="T6494" s="185"/>
      <c r="AT6494" s="179" t="s">
        <v>197</v>
      </c>
      <c r="AU6494" s="179" t="s">
        <v>80</v>
      </c>
      <c r="AV6494" s="11" t="s">
        <v>80</v>
      </c>
      <c r="AW6494" s="11" t="s">
        <v>35</v>
      </c>
      <c r="AX6494" s="11" t="s">
        <v>72</v>
      </c>
      <c r="AY6494" s="179" t="s">
        <v>177</v>
      </c>
    </row>
    <row r="6495" spans="2:51" s="12" customFormat="1" x14ac:dyDescent="0.3">
      <c r="B6495" s="186"/>
      <c r="D6495" s="178" t="s">
        <v>197</v>
      </c>
      <c r="E6495" s="187" t="s">
        <v>3</v>
      </c>
      <c r="F6495" s="188" t="s">
        <v>1739</v>
      </c>
      <c r="H6495" s="189" t="s">
        <v>3</v>
      </c>
      <c r="I6495" s="190"/>
      <c r="L6495" s="186"/>
      <c r="M6495" s="191"/>
      <c r="N6495" s="192"/>
      <c r="O6495" s="192"/>
      <c r="P6495" s="192"/>
      <c r="Q6495" s="192"/>
      <c r="R6495" s="192"/>
      <c r="S6495" s="192"/>
      <c r="T6495" s="193"/>
      <c r="AT6495" s="189" t="s">
        <v>197</v>
      </c>
      <c r="AU6495" s="189" t="s">
        <v>80</v>
      </c>
      <c r="AV6495" s="12" t="s">
        <v>22</v>
      </c>
      <c r="AW6495" s="12" t="s">
        <v>35</v>
      </c>
      <c r="AX6495" s="12" t="s">
        <v>72</v>
      </c>
      <c r="AY6495" s="189" t="s">
        <v>177</v>
      </c>
    </row>
    <row r="6496" spans="2:51" s="12" customFormat="1" x14ac:dyDescent="0.3">
      <c r="B6496" s="186"/>
      <c r="D6496" s="178" t="s">
        <v>197</v>
      </c>
      <c r="E6496" s="187" t="s">
        <v>3</v>
      </c>
      <c r="F6496" s="188" t="s">
        <v>1740</v>
      </c>
      <c r="H6496" s="189" t="s">
        <v>3</v>
      </c>
      <c r="I6496" s="190"/>
      <c r="L6496" s="186"/>
      <c r="M6496" s="191"/>
      <c r="N6496" s="192"/>
      <c r="O6496" s="192"/>
      <c r="P6496" s="192"/>
      <c r="Q6496" s="192"/>
      <c r="R6496" s="192"/>
      <c r="S6496" s="192"/>
      <c r="T6496" s="193"/>
      <c r="AT6496" s="189" t="s">
        <v>197</v>
      </c>
      <c r="AU6496" s="189" t="s">
        <v>80</v>
      </c>
      <c r="AV6496" s="12" t="s">
        <v>22</v>
      </c>
      <c r="AW6496" s="12" t="s">
        <v>35</v>
      </c>
      <c r="AX6496" s="12" t="s">
        <v>72</v>
      </c>
      <c r="AY6496" s="189" t="s">
        <v>177</v>
      </c>
    </row>
    <row r="6497" spans="2:51" s="11" customFormat="1" x14ac:dyDescent="0.3">
      <c r="B6497" s="177"/>
      <c r="D6497" s="178" t="s">
        <v>197</v>
      </c>
      <c r="E6497" s="179" t="s">
        <v>3</v>
      </c>
      <c r="F6497" s="180" t="s">
        <v>2394</v>
      </c>
      <c r="H6497" s="181">
        <v>5.6</v>
      </c>
      <c r="I6497" s="182"/>
      <c r="L6497" s="177"/>
      <c r="M6497" s="183"/>
      <c r="N6497" s="184"/>
      <c r="O6497" s="184"/>
      <c r="P6497" s="184"/>
      <c r="Q6497" s="184"/>
      <c r="R6497" s="184"/>
      <c r="S6497" s="184"/>
      <c r="T6497" s="185"/>
      <c r="AT6497" s="179" t="s">
        <v>197</v>
      </c>
      <c r="AU6497" s="179" t="s">
        <v>80</v>
      </c>
      <c r="AV6497" s="11" t="s">
        <v>80</v>
      </c>
      <c r="AW6497" s="11" t="s">
        <v>35</v>
      </c>
      <c r="AX6497" s="11" t="s">
        <v>72</v>
      </c>
      <c r="AY6497" s="179" t="s">
        <v>177</v>
      </c>
    </row>
    <row r="6498" spans="2:51" s="12" customFormat="1" x14ac:dyDescent="0.3">
      <c r="B6498" s="186"/>
      <c r="D6498" s="178" t="s">
        <v>197</v>
      </c>
      <c r="E6498" s="187" t="s">
        <v>3</v>
      </c>
      <c r="F6498" s="188" t="s">
        <v>1743</v>
      </c>
      <c r="H6498" s="189" t="s">
        <v>3</v>
      </c>
      <c r="I6498" s="190"/>
      <c r="L6498" s="186"/>
      <c r="M6498" s="191"/>
      <c r="N6498" s="192"/>
      <c r="O6498" s="192"/>
      <c r="P6498" s="192"/>
      <c r="Q6498" s="192"/>
      <c r="R6498" s="192"/>
      <c r="S6498" s="192"/>
      <c r="T6498" s="193"/>
      <c r="AT6498" s="189" t="s">
        <v>197</v>
      </c>
      <c r="AU6498" s="189" t="s">
        <v>80</v>
      </c>
      <c r="AV6498" s="12" t="s">
        <v>22</v>
      </c>
      <c r="AW6498" s="12" t="s">
        <v>35</v>
      </c>
      <c r="AX6498" s="12" t="s">
        <v>72</v>
      </c>
      <c r="AY6498" s="189" t="s">
        <v>177</v>
      </c>
    </row>
    <row r="6499" spans="2:51" s="12" customFormat="1" x14ac:dyDescent="0.3">
      <c r="B6499" s="186"/>
      <c r="D6499" s="178" t="s">
        <v>197</v>
      </c>
      <c r="E6499" s="187" t="s">
        <v>3</v>
      </c>
      <c r="F6499" s="188" t="s">
        <v>1744</v>
      </c>
      <c r="H6499" s="189" t="s">
        <v>3</v>
      </c>
      <c r="I6499" s="190"/>
      <c r="L6499" s="186"/>
      <c r="M6499" s="191"/>
      <c r="N6499" s="192"/>
      <c r="O6499" s="192"/>
      <c r="P6499" s="192"/>
      <c r="Q6499" s="192"/>
      <c r="R6499" s="192"/>
      <c r="S6499" s="192"/>
      <c r="T6499" s="193"/>
      <c r="AT6499" s="189" t="s">
        <v>197</v>
      </c>
      <c r="AU6499" s="189" t="s">
        <v>80</v>
      </c>
      <c r="AV6499" s="12" t="s">
        <v>22</v>
      </c>
      <c r="AW6499" s="12" t="s">
        <v>35</v>
      </c>
      <c r="AX6499" s="12" t="s">
        <v>72</v>
      </c>
      <c r="AY6499" s="189" t="s">
        <v>177</v>
      </c>
    </row>
    <row r="6500" spans="2:51" s="11" customFormat="1" x14ac:dyDescent="0.3">
      <c r="B6500" s="177"/>
      <c r="D6500" s="178" t="s">
        <v>197</v>
      </c>
      <c r="E6500" s="179" t="s">
        <v>3</v>
      </c>
      <c r="F6500" s="180" t="s">
        <v>2361</v>
      </c>
      <c r="H6500" s="181">
        <v>12.83</v>
      </c>
      <c r="I6500" s="182"/>
      <c r="L6500" s="177"/>
      <c r="M6500" s="183"/>
      <c r="N6500" s="184"/>
      <c r="O6500" s="184"/>
      <c r="P6500" s="184"/>
      <c r="Q6500" s="184"/>
      <c r="R6500" s="184"/>
      <c r="S6500" s="184"/>
      <c r="T6500" s="185"/>
      <c r="AT6500" s="179" t="s">
        <v>197</v>
      </c>
      <c r="AU6500" s="179" t="s">
        <v>80</v>
      </c>
      <c r="AV6500" s="11" t="s">
        <v>80</v>
      </c>
      <c r="AW6500" s="11" t="s">
        <v>35</v>
      </c>
      <c r="AX6500" s="11" t="s">
        <v>72</v>
      </c>
      <c r="AY6500" s="179" t="s">
        <v>177</v>
      </c>
    </row>
    <row r="6501" spans="2:51" s="12" customFormat="1" x14ac:dyDescent="0.3">
      <c r="B6501" s="186"/>
      <c r="D6501" s="178" t="s">
        <v>197</v>
      </c>
      <c r="E6501" s="187" t="s">
        <v>3</v>
      </c>
      <c r="F6501" s="188" t="s">
        <v>1747</v>
      </c>
      <c r="H6501" s="189" t="s">
        <v>3</v>
      </c>
      <c r="I6501" s="190"/>
      <c r="L6501" s="186"/>
      <c r="M6501" s="191"/>
      <c r="N6501" s="192"/>
      <c r="O6501" s="192"/>
      <c r="P6501" s="192"/>
      <c r="Q6501" s="192"/>
      <c r="R6501" s="192"/>
      <c r="S6501" s="192"/>
      <c r="T6501" s="193"/>
      <c r="AT6501" s="189" t="s">
        <v>197</v>
      </c>
      <c r="AU6501" s="189" t="s">
        <v>80</v>
      </c>
      <c r="AV6501" s="12" t="s">
        <v>22</v>
      </c>
      <c r="AW6501" s="12" t="s">
        <v>35</v>
      </c>
      <c r="AX6501" s="12" t="s">
        <v>72</v>
      </c>
      <c r="AY6501" s="189" t="s">
        <v>177</v>
      </c>
    </row>
    <row r="6502" spans="2:51" s="12" customFormat="1" x14ac:dyDescent="0.3">
      <c r="B6502" s="186"/>
      <c r="D6502" s="178" t="s">
        <v>197</v>
      </c>
      <c r="E6502" s="187" t="s">
        <v>3</v>
      </c>
      <c r="F6502" s="188" t="s">
        <v>1748</v>
      </c>
      <c r="H6502" s="189" t="s">
        <v>3</v>
      </c>
      <c r="I6502" s="190"/>
      <c r="L6502" s="186"/>
      <c r="M6502" s="191"/>
      <c r="N6502" s="192"/>
      <c r="O6502" s="192"/>
      <c r="P6502" s="192"/>
      <c r="Q6502" s="192"/>
      <c r="R6502" s="192"/>
      <c r="S6502" s="192"/>
      <c r="T6502" s="193"/>
      <c r="AT6502" s="189" t="s">
        <v>197</v>
      </c>
      <c r="AU6502" s="189" t="s">
        <v>80</v>
      </c>
      <c r="AV6502" s="12" t="s">
        <v>22</v>
      </c>
      <c r="AW6502" s="12" t="s">
        <v>35</v>
      </c>
      <c r="AX6502" s="12" t="s">
        <v>72</v>
      </c>
      <c r="AY6502" s="189" t="s">
        <v>177</v>
      </c>
    </row>
    <row r="6503" spans="2:51" s="11" customFormat="1" x14ac:dyDescent="0.3">
      <c r="B6503" s="177"/>
      <c r="D6503" s="178" t="s">
        <v>197</v>
      </c>
      <c r="E6503" s="179" t="s">
        <v>3</v>
      </c>
      <c r="F6503" s="180" t="s">
        <v>2395</v>
      </c>
      <c r="H6503" s="181">
        <v>1.49</v>
      </c>
      <c r="I6503" s="182"/>
      <c r="L6503" s="177"/>
      <c r="M6503" s="183"/>
      <c r="N6503" s="184"/>
      <c r="O6503" s="184"/>
      <c r="P6503" s="184"/>
      <c r="Q6503" s="184"/>
      <c r="R6503" s="184"/>
      <c r="S6503" s="184"/>
      <c r="T6503" s="185"/>
      <c r="AT6503" s="179" t="s">
        <v>197</v>
      </c>
      <c r="AU6503" s="179" t="s">
        <v>80</v>
      </c>
      <c r="AV6503" s="11" t="s">
        <v>80</v>
      </c>
      <c r="AW6503" s="11" t="s">
        <v>35</v>
      </c>
      <c r="AX6503" s="11" t="s">
        <v>72</v>
      </c>
      <c r="AY6503" s="179" t="s">
        <v>177</v>
      </c>
    </row>
    <row r="6504" spans="2:51" s="12" customFormat="1" x14ac:dyDescent="0.3">
      <c r="B6504" s="186"/>
      <c r="D6504" s="178" t="s">
        <v>197</v>
      </c>
      <c r="E6504" s="187" t="s">
        <v>3</v>
      </c>
      <c r="F6504" s="188" t="s">
        <v>1758</v>
      </c>
      <c r="H6504" s="189" t="s">
        <v>3</v>
      </c>
      <c r="I6504" s="190"/>
      <c r="L6504" s="186"/>
      <c r="M6504" s="191"/>
      <c r="N6504" s="192"/>
      <c r="O6504" s="192"/>
      <c r="P6504" s="192"/>
      <c r="Q6504" s="192"/>
      <c r="R6504" s="192"/>
      <c r="S6504" s="192"/>
      <c r="T6504" s="193"/>
      <c r="AT6504" s="189" t="s">
        <v>197</v>
      </c>
      <c r="AU6504" s="189" t="s">
        <v>80</v>
      </c>
      <c r="AV6504" s="12" t="s">
        <v>22</v>
      </c>
      <c r="AW6504" s="12" t="s">
        <v>35</v>
      </c>
      <c r="AX6504" s="12" t="s">
        <v>72</v>
      </c>
      <c r="AY6504" s="189" t="s">
        <v>177</v>
      </c>
    </row>
    <row r="6505" spans="2:51" s="12" customFormat="1" x14ac:dyDescent="0.3">
      <c r="B6505" s="186"/>
      <c r="D6505" s="178" t="s">
        <v>197</v>
      </c>
      <c r="E6505" s="187" t="s">
        <v>3</v>
      </c>
      <c r="F6505" s="188" t="s">
        <v>1759</v>
      </c>
      <c r="H6505" s="189" t="s">
        <v>3</v>
      </c>
      <c r="I6505" s="190"/>
      <c r="L6505" s="186"/>
      <c r="M6505" s="191"/>
      <c r="N6505" s="192"/>
      <c r="O6505" s="192"/>
      <c r="P6505" s="192"/>
      <c r="Q6505" s="192"/>
      <c r="R6505" s="192"/>
      <c r="S6505" s="192"/>
      <c r="T6505" s="193"/>
      <c r="AT6505" s="189" t="s">
        <v>197</v>
      </c>
      <c r="AU6505" s="189" t="s">
        <v>80</v>
      </c>
      <c r="AV6505" s="12" t="s">
        <v>22</v>
      </c>
      <c r="AW6505" s="12" t="s">
        <v>35</v>
      </c>
      <c r="AX6505" s="12" t="s">
        <v>72</v>
      </c>
      <c r="AY6505" s="189" t="s">
        <v>177</v>
      </c>
    </row>
    <row r="6506" spans="2:51" s="11" customFormat="1" x14ac:dyDescent="0.3">
      <c r="B6506" s="177"/>
      <c r="D6506" s="178" t="s">
        <v>197</v>
      </c>
      <c r="E6506" s="179" t="s">
        <v>3</v>
      </c>
      <c r="F6506" s="180" t="s">
        <v>2396</v>
      </c>
      <c r="H6506" s="181">
        <v>2.86</v>
      </c>
      <c r="I6506" s="182"/>
      <c r="L6506" s="177"/>
      <c r="M6506" s="183"/>
      <c r="N6506" s="184"/>
      <c r="O6506" s="184"/>
      <c r="P6506" s="184"/>
      <c r="Q6506" s="184"/>
      <c r="R6506" s="184"/>
      <c r="S6506" s="184"/>
      <c r="T6506" s="185"/>
      <c r="AT6506" s="179" t="s">
        <v>197</v>
      </c>
      <c r="AU6506" s="179" t="s">
        <v>80</v>
      </c>
      <c r="AV6506" s="11" t="s">
        <v>80</v>
      </c>
      <c r="AW6506" s="11" t="s">
        <v>35</v>
      </c>
      <c r="AX6506" s="11" t="s">
        <v>72</v>
      </c>
      <c r="AY6506" s="179" t="s">
        <v>177</v>
      </c>
    </row>
    <row r="6507" spans="2:51" s="12" customFormat="1" x14ac:dyDescent="0.3">
      <c r="B6507" s="186"/>
      <c r="D6507" s="178" t="s">
        <v>197</v>
      </c>
      <c r="E6507" s="187" t="s">
        <v>3</v>
      </c>
      <c r="F6507" s="188" t="s">
        <v>1769</v>
      </c>
      <c r="H6507" s="189" t="s">
        <v>3</v>
      </c>
      <c r="I6507" s="190"/>
      <c r="L6507" s="186"/>
      <c r="M6507" s="191"/>
      <c r="N6507" s="192"/>
      <c r="O6507" s="192"/>
      <c r="P6507" s="192"/>
      <c r="Q6507" s="192"/>
      <c r="R6507" s="192"/>
      <c r="S6507" s="192"/>
      <c r="T6507" s="193"/>
      <c r="AT6507" s="189" t="s">
        <v>197</v>
      </c>
      <c r="AU6507" s="189" t="s">
        <v>80</v>
      </c>
      <c r="AV6507" s="12" t="s">
        <v>22</v>
      </c>
      <c r="AW6507" s="12" t="s">
        <v>35</v>
      </c>
      <c r="AX6507" s="12" t="s">
        <v>72</v>
      </c>
      <c r="AY6507" s="189" t="s">
        <v>177</v>
      </c>
    </row>
    <row r="6508" spans="2:51" s="12" customFormat="1" x14ac:dyDescent="0.3">
      <c r="B6508" s="186"/>
      <c r="D6508" s="178" t="s">
        <v>197</v>
      </c>
      <c r="E6508" s="187" t="s">
        <v>3</v>
      </c>
      <c r="F6508" s="188" t="s">
        <v>1770</v>
      </c>
      <c r="H6508" s="189" t="s">
        <v>3</v>
      </c>
      <c r="I6508" s="190"/>
      <c r="L6508" s="186"/>
      <c r="M6508" s="191"/>
      <c r="N6508" s="192"/>
      <c r="O6508" s="192"/>
      <c r="P6508" s="192"/>
      <c r="Q6508" s="192"/>
      <c r="R6508" s="192"/>
      <c r="S6508" s="192"/>
      <c r="T6508" s="193"/>
      <c r="AT6508" s="189" t="s">
        <v>197</v>
      </c>
      <c r="AU6508" s="189" t="s">
        <v>80</v>
      </c>
      <c r="AV6508" s="12" t="s">
        <v>22</v>
      </c>
      <c r="AW6508" s="12" t="s">
        <v>35</v>
      </c>
      <c r="AX6508" s="12" t="s">
        <v>72</v>
      </c>
      <c r="AY6508" s="189" t="s">
        <v>177</v>
      </c>
    </row>
    <row r="6509" spans="2:51" s="11" customFormat="1" x14ac:dyDescent="0.3">
      <c r="B6509" s="177"/>
      <c r="D6509" s="178" t="s">
        <v>197</v>
      </c>
      <c r="E6509" s="179" t="s">
        <v>3</v>
      </c>
      <c r="F6509" s="180" t="s">
        <v>2398</v>
      </c>
      <c r="H6509" s="181">
        <v>2.97</v>
      </c>
      <c r="I6509" s="182"/>
      <c r="L6509" s="177"/>
      <c r="M6509" s="183"/>
      <c r="N6509" s="184"/>
      <c r="O6509" s="184"/>
      <c r="P6509" s="184"/>
      <c r="Q6509" s="184"/>
      <c r="R6509" s="184"/>
      <c r="S6509" s="184"/>
      <c r="T6509" s="185"/>
      <c r="AT6509" s="179" t="s">
        <v>197</v>
      </c>
      <c r="AU6509" s="179" t="s">
        <v>80</v>
      </c>
      <c r="AV6509" s="11" t="s">
        <v>80</v>
      </c>
      <c r="AW6509" s="11" t="s">
        <v>35</v>
      </c>
      <c r="AX6509" s="11" t="s">
        <v>72</v>
      </c>
      <c r="AY6509" s="179" t="s">
        <v>177</v>
      </c>
    </row>
    <row r="6510" spans="2:51" s="12" customFormat="1" x14ac:dyDescent="0.3">
      <c r="B6510" s="186"/>
      <c r="D6510" s="178" t="s">
        <v>197</v>
      </c>
      <c r="E6510" s="187" t="s">
        <v>3</v>
      </c>
      <c r="F6510" s="188" t="s">
        <v>1775</v>
      </c>
      <c r="H6510" s="189" t="s">
        <v>3</v>
      </c>
      <c r="I6510" s="190"/>
      <c r="L6510" s="186"/>
      <c r="M6510" s="191"/>
      <c r="N6510" s="192"/>
      <c r="O6510" s="192"/>
      <c r="P6510" s="192"/>
      <c r="Q6510" s="192"/>
      <c r="R6510" s="192"/>
      <c r="S6510" s="192"/>
      <c r="T6510" s="193"/>
      <c r="AT6510" s="189" t="s">
        <v>197</v>
      </c>
      <c r="AU6510" s="189" t="s">
        <v>80</v>
      </c>
      <c r="AV6510" s="12" t="s">
        <v>22</v>
      </c>
      <c r="AW6510" s="12" t="s">
        <v>35</v>
      </c>
      <c r="AX6510" s="12" t="s">
        <v>72</v>
      </c>
      <c r="AY6510" s="189" t="s">
        <v>177</v>
      </c>
    </row>
    <row r="6511" spans="2:51" s="12" customFormat="1" x14ac:dyDescent="0.3">
      <c r="B6511" s="186"/>
      <c r="D6511" s="178" t="s">
        <v>197</v>
      </c>
      <c r="E6511" s="187" t="s">
        <v>3</v>
      </c>
      <c r="F6511" s="188" t="s">
        <v>1776</v>
      </c>
      <c r="H6511" s="189" t="s">
        <v>3</v>
      </c>
      <c r="I6511" s="190"/>
      <c r="L6511" s="186"/>
      <c r="M6511" s="191"/>
      <c r="N6511" s="192"/>
      <c r="O6511" s="192"/>
      <c r="P6511" s="192"/>
      <c r="Q6511" s="192"/>
      <c r="R6511" s="192"/>
      <c r="S6511" s="192"/>
      <c r="T6511" s="193"/>
      <c r="AT6511" s="189" t="s">
        <v>197</v>
      </c>
      <c r="AU6511" s="189" t="s">
        <v>80</v>
      </c>
      <c r="AV6511" s="12" t="s">
        <v>22</v>
      </c>
      <c r="AW6511" s="12" t="s">
        <v>35</v>
      </c>
      <c r="AX6511" s="12" t="s">
        <v>72</v>
      </c>
      <c r="AY6511" s="189" t="s">
        <v>177</v>
      </c>
    </row>
    <row r="6512" spans="2:51" s="11" customFormat="1" x14ac:dyDescent="0.3">
      <c r="B6512" s="177"/>
      <c r="D6512" s="178" t="s">
        <v>197</v>
      </c>
      <c r="E6512" s="179" t="s">
        <v>3</v>
      </c>
      <c r="F6512" s="180" t="s">
        <v>2399</v>
      </c>
      <c r="H6512" s="181">
        <v>15.2</v>
      </c>
      <c r="I6512" s="182"/>
      <c r="L6512" s="177"/>
      <c r="M6512" s="183"/>
      <c r="N6512" s="184"/>
      <c r="O6512" s="184"/>
      <c r="P6512" s="184"/>
      <c r="Q6512" s="184"/>
      <c r="R6512" s="184"/>
      <c r="S6512" s="184"/>
      <c r="T6512" s="185"/>
      <c r="AT6512" s="179" t="s">
        <v>197</v>
      </c>
      <c r="AU6512" s="179" t="s">
        <v>80</v>
      </c>
      <c r="AV6512" s="11" t="s">
        <v>80</v>
      </c>
      <c r="AW6512" s="11" t="s">
        <v>35</v>
      </c>
      <c r="AX6512" s="11" t="s">
        <v>72</v>
      </c>
      <c r="AY6512" s="179" t="s">
        <v>177</v>
      </c>
    </row>
    <row r="6513" spans="2:51" s="12" customFormat="1" x14ac:dyDescent="0.3">
      <c r="B6513" s="186"/>
      <c r="D6513" s="178" t="s">
        <v>197</v>
      </c>
      <c r="E6513" s="187" t="s">
        <v>3</v>
      </c>
      <c r="F6513" s="188" t="s">
        <v>1795</v>
      </c>
      <c r="H6513" s="189" t="s">
        <v>3</v>
      </c>
      <c r="I6513" s="190"/>
      <c r="L6513" s="186"/>
      <c r="M6513" s="191"/>
      <c r="N6513" s="192"/>
      <c r="O6513" s="192"/>
      <c r="P6513" s="192"/>
      <c r="Q6513" s="192"/>
      <c r="R6513" s="192"/>
      <c r="S6513" s="192"/>
      <c r="T6513" s="193"/>
      <c r="AT6513" s="189" t="s">
        <v>197</v>
      </c>
      <c r="AU6513" s="189" t="s">
        <v>80</v>
      </c>
      <c r="AV6513" s="12" t="s">
        <v>22</v>
      </c>
      <c r="AW6513" s="12" t="s">
        <v>35</v>
      </c>
      <c r="AX6513" s="12" t="s">
        <v>72</v>
      </c>
      <c r="AY6513" s="189" t="s">
        <v>177</v>
      </c>
    </row>
    <row r="6514" spans="2:51" s="12" customFormat="1" x14ac:dyDescent="0.3">
      <c r="B6514" s="186"/>
      <c r="D6514" s="178" t="s">
        <v>197</v>
      </c>
      <c r="E6514" s="187" t="s">
        <v>3</v>
      </c>
      <c r="F6514" s="188" t="s">
        <v>1796</v>
      </c>
      <c r="H6514" s="189" t="s">
        <v>3</v>
      </c>
      <c r="I6514" s="190"/>
      <c r="L6514" s="186"/>
      <c r="M6514" s="191"/>
      <c r="N6514" s="192"/>
      <c r="O6514" s="192"/>
      <c r="P6514" s="192"/>
      <c r="Q6514" s="192"/>
      <c r="R6514" s="192"/>
      <c r="S6514" s="192"/>
      <c r="T6514" s="193"/>
      <c r="AT6514" s="189" t="s">
        <v>197</v>
      </c>
      <c r="AU6514" s="189" t="s">
        <v>80</v>
      </c>
      <c r="AV6514" s="12" t="s">
        <v>22</v>
      </c>
      <c r="AW6514" s="12" t="s">
        <v>35</v>
      </c>
      <c r="AX6514" s="12" t="s">
        <v>72</v>
      </c>
      <c r="AY6514" s="189" t="s">
        <v>177</v>
      </c>
    </row>
    <row r="6515" spans="2:51" s="11" customFormat="1" x14ac:dyDescent="0.3">
      <c r="B6515" s="177"/>
      <c r="D6515" s="178" t="s">
        <v>197</v>
      </c>
      <c r="E6515" s="179" t="s">
        <v>3</v>
      </c>
      <c r="F6515" s="180" t="s">
        <v>2400</v>
      </c>
      <c r="H6515" s="181">
        <v>4</v>
      </c>
      <c r="I6515" s="182"/>
      <c r="L6515" s="177"/>
      <c r="M6515" s="183"/>
      <c r="N6515" s="184"/>
      <c r="O6515" s="184"/>
      <c r="P6515" s="184"/>
      <c r="Q6515" s="184"/>
      <c r="R6515" s="184"/>
      <c r="S6515" s="184"/>
      <c r="T6515" s="185"/>
      <c r="AT6515" s="179" t="s">
        <v>197</v>
      </c>
      <c r="AU6515" s="179" t="s">
        <v>80</v>
      </c>
      <c r="AV6515" s="11" t="s">
        <v>80</v>
      </c>
      <c r="AW6515" s="11" t="s">
        <v>35</v>
      </c>
      <c r="AX6515" s="11" t="s">
        <v>72</v>
      </c>
      <c r="AY6515" s="179" t="s">
        <v>177</v>
      </c>
    </row>
    <row r="6516" spans="2:51" s="12" customFormat="1" x14ac:dyDescent="0.3">
      <c r="B6516" s="186"/>
      <c r="D6516" s="178" t="s">
        <v>197</v>
      </c>
      <c r="E6516" s="187" t="s">
        <v>3</v>
      </c>
      <c r="F6516" s="188" t="s">
        <v>1813</v>
      </c>
      <c r="H6516" s="189" t="s">
        <v>3</v>
      </c>
      <c r="I6516" s="190"/>
      <c r="L6516" s="186"/>
      <c r="M6516" s="191"/>
      <c r="N6516" s="192"/>
      <c r="O6516" s="192"/>
      <c r="P6516" s="192"/>
      <c r="Q6516" s="192"/>
      <c r="R6516" s="192"/>
      <c r="S6516" s="192"/>
      <c r="T6516" s="193"/>
      <c r="AT6516" s="189" t="s">
        <v>197</v>
      </c>
      <c r="AU6516" s="189" t="s">
        <v>80</v>
      </c>
      <c r="AV6516" s="12" t="s">
        <v>22</v>
      </c>
      <c r="AW6516" s="12" t="s">
        <v>35</v>
      </c>
      <c r="AX6516" s="12" t="s">
        <v>72</v>
      </c>
      <c r="AY6516" s="189" t="s">
        <v>177</v>
      </c>
    </row>
    <row r="6517" spans="2:51" s="12" customFormat="1" x14ac:dyDescent="0.3">
      <c r="B6517" s="186"/>
      <c r="D6517" s="178" t="s">
        <v>197</v>
      </c>
      <c r="E6517" s="187" t="s">
        <v>3</v>
      </c>
      <c r="F6517" s="188" t="s">
        <v>1814</v>
      </c>
      <c r="H6517" s="189" t="s">
        <v>3</v>
      </c>
      <c r="I6517" s="190"/>
      <c r="L6517" s="186"/>
      <c r="M6517" s="191"/>
      <c r="N6517" s="192"/>
      <c r="O6517" s="192"/>
      <c r="P6517" s="192"/>
      <c r="Q6517" s="192"/>
      <c r="R6517" s="192"/>
      <c r="S6517" s="192"/>
      <c r="T6517" s="193"/>
      <c r="AT6517" s="189" t="s">
        <v>197</v>
      </c>
      <c r="AU6517" s="189" t="s">
        <v>80</v>
      </c>
      <c r="AV6517" s="12" t="s">
        <v>22</v>
      </c>
      <c r="AW6517" s="12" t="s">
        <v>35</v>
      </c>
      <c r="AX6517" s="12" t="s">
        <v>72</v>
      </c>
      <c r="AY6517" s="189" t="s">
        <v>177</v>
      </c>
    </row>
    <row r="6518" spans="2:51" s="11" customFormat="1" x14ac:dyDescent="0.3">
      <c r="B6518" s="177"/>
      <c r="D6518" s="178" t="s">
        <v>197</v>
      </c>
      <c r="E6518" s="179" t="s">
        <v>3</v>
      </c>
      <c r="F6518" s="180" t="s">
        <v>2401</v>
      </c>
      <c r="H6518" s="181">
        <v>10.62</v>
      </c>
      <c r="I6518" s="182"/>
      <c r="L6518" s="177"/>
      <c r="M6518" s="183"/>
      <c r="N6518" s="184"/>
      <c r="O6518" s="184"/>
      <c r="P6518" s="184"/>
      <c r="Q6518" s="184"/>
      <c r="R6518" s="184"/>
      <c r="S6518" s="184"/>
      <c r="T6518" s="185"/>
      <c r="AT6518" s="179" t="s">
        <v>197</v>
      </c>
      <c r="AU6518" s="179" t="s">
        <v>80</v>
      </c>
      <c r="AV6518" s="11" t="s">
        <v>80</v>
      </c>
      <c r="AW6518" s="11" t="s">
        <v>35</v>
      </c>
      <c r="AX6518" s="11" t="s">
        <v>72</v>
      </c>
      <c r="AY6518" s="179" t="s">
        <v>177</v>
      </c>
    </row>
    <row r="6519" spans="2:51" s="12" customFormat="1" x14ac:dyDescent="0.3">
      <c r="B6519" s="186"/>
      <c r="D6519" s="178" t="s">
        <v>197</v>
      </c>
      <c r="E6519" s="187" t="s">
        <v>3</v>
      </c>
      <c r="F6519" s="188" t="s">
        <v>1824</v>
      </c>
      <c r="H6519" s="189" t="s">
        <v>3</v>
      </c>
      <c r="I6519" s="190"/>
      <c r="L6519" s="186"/>
      <c r="M6519" s="191"/>
      <c r="N6519" s="192"/>
      <c r="O6519" s="192"/>
      <c r="P6519" s="192"/>
      <c r="Q6519" s="192"/>
      <c r="R6519" s="192"/>
      <c r="S6519" s="192"/>
      <c r="T6519" s="193"/>
      <c r="AT6519" s="189" t="s">
        <v>197</v>
      </c>
      <c r="AU6519" s="189" t="s">
        <v>80</v>
      </c>
      <c r="AV6519" s="12" t="s">
        <v>22</v>
      </c>
      <c r="AW6519" s="12" t="s">
        <v>35</v>
      </c>
      <c r="AX6519" s="12" t="s">
        <v>72</v>
      </c>
      <c r="AY6519" s="189" t="s">
        <v>177</v>
      </c>
    </row>
    <row r="6520" spans="2:51" s="12" customFormat="1" x14ac:dyDescent="0.3">
      <c r="B6520" s="186"/>
      <c r="D6520" s="178" t="s">
        <v>197</v>
      </c>
      <c r="E6520" s="187" t="s">
        <v>3</v>
      </c>
      <c r="F6520" s="188" t="s">
        <v>1825</v>
      </c>
      <c r="H6520" s="189" t="s">
        <v>3</v>
      </c>
      <c r="I6520" s="190"/>
      <c r="L6520" s="186"/>
      <c r="M6520" s="191"/>
      <c r="N6520" s="192"/>
      <c r="O6520" s="192"/>
      <c r="P6520" s="192"/>
      <c r="Q6520" s="192"/>
      <c r="R6520" s="192"/>
      <c r="S6520" s="192"/>
      <c r="T6520" s="193"/>
      <c r="AT6520" s="189" t="s">
        <v>197</v>
      </c>
      <c r="AU6520" s="189" t="s">
        <v>80</v>
      </c>
      <c r="AV6520" s="12" t="s">
        <v>22</v>
      </c>
      <c r="AW6520" s="12" t="s">
        <v>35</v>
      </c>
      <c r="AX6520" s="12" t="s">
        <v>72</v>
      </c>
      <c r="AY6520" s="189" t="s">
        <v>177</v>
      </c>
    </row>
    <row r="6521" spans="2:51" s="11" customFormat="1" x14ac:dyDescent="0.3">
      <c r="B6521" s="177"/>
      <c r="D6521" s="178" t="s">
        <v>197</v>
      </c>
      <c r="E6521" s="179" t="s">
        <v>3</v>
      </c>
      <c r="F6521" s="180" t="s">
        <v>2402</v>
      </c>
      <c r="H6521" s="181">
        <v>5.86</v>
      </c>
      <c r="I6521" s="182"/>
      <c r="L6521" s="177"/>
      <c r="M6521" s="183"/>
      <c r="N6521" s="184"/>
      <c r="O6521" s="184"/>
      <c r="P6521" s="184"/>
      <c r="Q6521" s="184"/>
      <c r="R6521" s="184"/>
      <c r="S6521" s="184"/>
      <c r="T6521" s="185"/>
      <c r="AT6521" s="179" t="s">
        <v>197</v>
      </c>
      <c r="AU6521" s="179" t="s">
        <v>80</v>
      </c>
      <c r="AV6521" s="11" t="s">
        <v>80</v>
      </c>
      <c r="AW6521" s="11" t="s">
        <v>35</v>
      </c>
      <c r="AX6521" s="11" t="s">
        <v>72</v>
      </c>
      <c r="AY6521" s="179" t="s">
        <v>177</v>
      </c>
    </row>
    <row r="6522" spans="2:51" s="12" customFormat="1" x14ac:dyDescent="0.3">
      <c r="B6522" s="186"/>
      <c r="D6522" s="178" t="s">
        <v>197</v>
      </c>
      <c r="E6522" s="187" t="s">
        <v>3</v>
      </c>
      <c r="F6522" s="188" t="s">
        <v>1827</v>
      </c>
      <c r="H6522" s="189" t="s">
        <v>3</v>
      </c>
      <c r="I6522" s="190"/>
      <c r="L6522" s="186"/>
      <c r="M6522" s="191"/>
      <c r="N6522" s="192"/>
      <c r="O6522" s="192"/>
      <c r="P6522" s="192"/>
      <c r="Q6522" s="192"/>
      <c r="R6522" s="192"/>
      <c r="S6522" s="192"/>
      <c r="T6522" s="193"/>
      <c r="AT6522" s="189" t="s">
        <v>197</v>
      </c>
      <c r="AU6522" s="189" t="s">
        <v>80</v>
      </c>
      <c r="AV6522" s="12" t="s">
        <v>22</v>
      </c>
      <c r="AW6522" s="12" t="s">
        <v>35</v>
      </c>
      <c r="AX6522" s="12" t="s">
        <v>72</v>
      </c>
      <c r="AY6522" s="189" t="s">
        <v>177</v>
      </c>
    </row>
    <row r="6523" spans="2:51" s="12" customFormat="1" x14ac:dyDescent="0.3">
      <c r="B6523" s="186"/>
      <c r="D6523" s="178" t="s">
        <v>197</v>
      </c>
      <c r="E6523" s="187" t="s">
        <v>3</v>
      </c>
      <c r="F6523" s="188" t="s">
        <v>1828</v>
      </c>
      <c r="H6523" s="189" t="s">
        <v>3</v>
      </c>
      <c r="I6523" s="190"/>
      <c r="L6523" s="186"/>
      <c r="M6523" s="191"/>
      <c r="N6523" s="192"/>
      <c r="O6523" s="192"/>
      <c r="P6523" s="192"/>
      <c r="Q6523" s="192"/>
      <c r="R6523" s="192"/>
      <c r="S6523" s="192"/>
      <c r="T6523" s="193"/>
      <c r="AT6523" s="189" t="s">
        <v>197</v>
      </c>
      <c r="AU6523" s="189" t="s">
        <v>80</v>
      </c>
      <c r="AV6523" s="12" t="s">
        <v>22</v>
      </c>
      <c r="AW6523" s="12" t="s">
        <v>35</v>
      </c>
      <c r="AX6523" s="12" t="s">
        <v>72</v>
      </c>
      <c r="AY6523" s="189" t="s">
        <v>177</v>
      </c>
    </row>
    <row r="6524" spans="2:51" s="11" customFormat="1" x14ac:dyDescent="0.3">
      <c r="B6524" s="177"/>
      <c r="D6524" s="178" t="s">
        <v>197</v>
      </c>
      <c r="E6524" s="179" t="s">
        <v>3</v>
      </c>
      <c r="F6524" s="180" t="s">
        <v>2403</v>
      </c>
      <c r="H6524" s="181">
        <v>6.35</v>
      </c>
      <c r="I6524" s="182"/>
      <c r="L6524" s="177"/>
      <c r="M6524" s="183"/>
      <c r="N6524" s="184"/>
      <c r="O6524" s="184"/>
      <c r="P6524" s="184"/>
      <c r="Q6524" s="184"/>
      <c r="R6524" s="184"/>
      <c r="S6524" s="184"/>
      <c r="T6524" s="185"/>
      <c r="AT6524" s="179" t="s">
        <v>197</v>
      </c>
      <c r="AU6524" s="179" t="s">
        <v>80</v>
      </c>
      <c r="AV6524" s="11" t="s">
        <v>80</v>
      </c>
      <c r="AW6524" s="11" t="s">
        <v>35</v>
      </c>
      <c r="AX6524" s="11" t="s">
        <v>72</v>
      </c>
      <c r="AY6524" s="179" t="s">
        <v>177</v>
      </c>
    </row>
    <row r="6525" spans="2:51" s="12" customFormat="1" x14ac:dyDescent="0.3">
      <c r="B6525" s="186"/>
      <c r="D6525" s="178" t="s">
        <v>197</v>
      </c>
      <c r="E6525" s="187" t="s">
        <v>3</v>
      </c>
      <c r="F6525" s="188" t="s">
        <v>1844</v>
      </c>
      <c r="H6525" s="189" t="s">
        <v>3</v>
      </c>
      <c r="I6525" s="190"/>
      <c r="L6525" s="186"/>
      <c r="M6525" s="191"/>
      <c r="N6525" s="192"/>
      <c r="O6525" s="192"/>
      <c r="P6525" s="192"/>
      <c r="Q6525" s="192"/>
      <c r="R6525" s="192"/>
      <c r="S6525" s="192"/>
      <c r="T6525" s="193"/>
      <c r="AT6525" s="189" t="s">
        <v>197</v>
      </c>
      <c r="AU6525" s="189" t="s">
        <v>80</v>
      </c>
      <c r="AV6525" s="12" t="s">
        <v>22</v>
      </c>
      <c r="AW6525" s="12" t="s">
        <v>35</v>
      </c>
      <c r="AX6525" s="12" t="s">
        <v>72</v>
      </c>
      <c r="AY6525" s="189" t="s">
        <v>177</v>
      </c>
    </row>
    <row r="6526" spans="2:51" s="12" customFormat="1" x14ac:dyDescent="0.3">
      <c r="B6526" s="186"/>
      <c r="D6526" s="178" t="s">
        <v>197</v>
      </c>
      <c r="E6526" s="187" t="s">
        <v>3</v>
      </c>
      <c r="F6526" s="188" t="s">
        <v>1644</v>
      </c>
      <c r="H6526" s="189" t="s">
        <v>3</v>
      </c>
      <c r="I6526" s="190"/>
      <c r="L6526" s="186"/>
      <c r="M6526" s="191"/>
      <c r="N6526" s="192"/>
      <c r="O6526" s="192"/>
      <c r="P6526" s="192"/>
      <c r="Q6526" s="192"/>
      <c r="R6526" s="192"/>
      <c r="S6526" s="192"/>
      <c r="T6526" s="193"/>
      <c r="AT6526" s="189" t="s">
        <v>197</v>
      </c>
      <c r="AU6526" s="189" t="s">
        <v>80</v>
      </c>
      <c r="AV6526" s="12" t="s">
        <v>22</v>
      </c>
      <c r="AW6526" s="12" t="s">
        <v>35</v>
      </c>
      <c r="AX6526" s="12" t="s">
        <v>72</v>
      </c>
      <c r="AY6526" s="189" t="s">
        <v>177</v>
      </c>
    </row>
    <row r="6527" spans="2:51" s="11" customFormat="1" x14ac:dyDescent="0.3">
      <c r="B6527" s="177"/>
      <c r="D6527" s="178" t="s">
        <v>197</v>
      </c>
      <c r="E6527" s="179" t="s">
        <v>3</v>
      </c>
      <c r="F6527" s="180" t="s">
        <v>2404</v>
      </c>
      <c r="H6527" s="181">
        <v>6.02</v>
      </c>
      <c r="I6527" s="182"/>
      <c r="L6527" s="177"/>
      <c r="M6527" s="183"/>
      <c r="N6527" s="184"/>
      <c r="O6527" s="184"/>
      <c r="P6527" s="184"/>
      <c r="Q6527" s="184"/>
      <c r="R6527" s="184"/>
      <c r="S6527" s="184"/>
      <c r="T6527" s="185"/>
      <c r="AT6527" s="179" t="s">
        <v>197</v>
      </c>
      <c r="AU6527" s="179" t="s">
        <v>80</v>
      </c>
      <c r="AV6527" s="11" t="s">
        <v>80</v>
      </c>
      <c r="AW6527" s="11" t="s">
        <v>35</v>
      </c>
      <c r="AX6527" s="11" t="s">
        <v>72</v>
      </c>
      <c r="AY6527" s="179" t="s">
        <v>177</v>
      </c>
    </row>
    <row r="6528" spans="2:51" s="12" customFormat="1" x14ac:dyDescent="0.3">
      <c r="B6528" s="186"/>
      <c r="D6528" s="178" t="s">
        <v>197</v>
      </c>
      <c r="E6528" s="187" t="s">
        <v>3</v>
      </c>
      <c r="F6528" s="188" t="s">
        <v>1818</v>
      </c>
      <c r="H6528" s="189" t="s">
        <v>3</v>
      </c>
      <c r="I6528" s="190"/>
      <c r="L6528" s="186"/>
      <c r="M6528" s="191"/>
      <c r="N6528" s="192"/>
      <c r="O6528" s="192"/>
      <c r="P6528" s="192"/>
      <c r="Q6528" s="192"/>
      <c r="R6528" s="192"/>
      <c r="S6528" s="192"/>
      <c r="T6528" s="193"/>
      <c r="AT6528" s="189" t="s">
        <v>197</v>
      </c>
      <c r="AU6528" s="189" t="s">
        <v>80</v>
      </c>
      <c r="AV6528" s="12" t="s">
        <v>22</v>
      </c>
      <c r="AW6528" s="12" t="s">
        <v>35</v>
      </c>
      <c r="AX6528" s="12" t="s">
        <v>72</v>
      </c>
      <c r="AY6528" s="189" t="s">
        <v>177</v>
      </c>
    </row>
    <row r="6529" spans="2:51" s="12" customFormat="1" x14ac:dyDescent="0.3">
      <c r="B6529" s="186"/>
      <c r="D6529" s="178" t="s">
        <v>197</v>
      </c>
      <c r="E6529" s="187" t="s">
        <v>3</v>
      </c>
      <c r="F6529" s="188" t="s">
        <v>1819</v>
      </c>
      <c r="H6529" s="189" t="s">
        <v>3</v>
      </c>
      <c r="I6529" s="190"/>
      <c r="L6529" s="186"/>
      <c r="M6529" s="191"/>
      <c r="N6529" s="192"/>
      <c r="O6529" s="192"/>
      <c r="P6529" s="192"/>
      <c r="Q6529" s="192"/>
      <c r="R6529" s="192"/>
      <c r="S6529" s="192"/>
      <c r="T6529" s="193"/>
      <c r="AT6529" s="189" t="s">
        <v>197</v>
      </c>
      <c r="AU6529" s="189" t="s">
        <v>80</v>
      </c>
      <c r="AV6529" s="12" t="s">
        <v>22</v>
      </c>
      <c r="AW6529" s="12" t="s">
        <v>35</v>
      </c>
      <c r="AX6529" s="12" t="s">
        <v>72</v>
      </c>
      <c r="AY6529" s="189" t="s">
        <v>177</v>
      </c>
    </row>
    <row r="6530" spans="2:51" s="11" customFormat="1" x14ac:dyDescent="0.3">
      <c r="B6530" s="177"/>
      <c r="D6530" s="178" t="s">
        <v>197</v>
      </c>
      <c r="E6530" s="179" t="s">
        <v>3</v>
      </c>
      <c r="F6530" s="180" t="s">
        <v>2371</v>
      </c>
      <c r="H6530" s="181">
        <v>5.3</v>
      </c>
      <c r="I6530" s="182"/>
      <c r="L6530" s="177"/>
      <c r="M6530" s="183"/>
      <c r="N6530" s="184"/>
      <c r="O6530" s="184"/>
      <c r="P6530" s="184"/>
      <c r="Q6530" s="184"/>
      <c r="R6530" s="184"/>
      <c r="S6530" s="184"/>
      <c r="T6530" s="185"/>
      <c r="AT6530" s="179" t="s">
        <v>197</v>
      </c>
      <c r="AU6530" s="179" t="s">
        <v>80</v>
      </c>
      <c r="AV6530" s="11" t="s">
        <v>80</v>
      </c>
      <c r="AW6530" s="11" t="s">
        <v>35</v>
      </c>
      <c r="AX6530" s="11" t="s">
        <v>72</v>
      </c>
      <c r="AY6530" s="179" t="s">
        <v>177</v>
      </c>
    </row>
    <row r="6531" spans="2:51" s="12" customFormat="1" x14ac:dyDescent="0.3">
      <c r="B6531" s="186"/>
      <c r="D6531" s="178" t="s">
        <v>197</v>
      </c>
      <c r="E6531" s="187" t="s">
        <v>3</v>
      </c>
      <c r="F6531" s="188" t="s">
        <v>1821</v>
      </c>
      <c r="H6531" s="189" t="s">
        <v>3</v>
      </c>
      <c r="I6531" s="190"/>
      <c r="L6531" s="186"/>
      <c r="M6531" s="191"/>
      <c r="N6531" s="192"/>
      <c r="O6531" s="192"/>
      <c r="P6531" s="192"/>
      <c r="Q6531" s="192"/>
      <c r="R6531" s="192"/>
      <c r="S6531" s="192"/>
      <c r="T6531" s="193"/>
      <c r="AT6531" s="189" t="s">
        <v>197</v>
      </c>
      <c r="AU6531" s="189" t="s">
        <v>80</v>
      </c>
      <c r="AV6531" s="12" t="s">
        <v>22</v>
      </c>
      <c r="AW6531" s="12" t="s">
        <v>35</v>
      </c>
      <c r="AX6531" s="12" t="s">
        <v>72</v>
      </c>
      <c r="AY6531" s="189" t="s">
        <v>177</v>
      </c>
    </row>
    <row r="6532" spans="2:51" s="12" customFormat="1" x14ac:dyDescent="0.3">
      <c r="B6532" s="186"/>
      <c r="D6532" s="178" t="s">
        <v>197</v>
      </c>
      <c r="E6532" s="187" t="s">
        <v>3</v>
      </c>
      <c r="F6532" s="188" t="s">
        <v>1822</v>
      </c>
      <c r="H6532" s="189" t="s">
        <v>3</v>
      </c>
      <c r="I6532" s="190"/>
      <c r="L6532" s="186"/>
      <c r="M6532" s="191"/>
      <c r="N6532" s="192"/>
      <c r="O6532" s="192"/>
      <c r="P6532" s="192"/>
      <c r="Q6532" s="192"/>
      <c r="R6532" s="192"/>
      <c r="S6532" s="192"/>
      <c r="T6532" s="193"/>
      <c r="AT6532" s="189" t="s">
        <v>197</v>
      </c>
      <c r="AU6532" s="189" t="s">
        <v>80</v>
      </c>
      <c r="AV6532" s="12" t="s">
        <v>22</v>
      </c>
      <c r="AW6532" s="12" t="s">
        <v>35</v>
      </c>
      <c r="AX6532" s="12" t="s">
        <v>72</v>
      </c>
      <c r="AY6532" s="189" t="s">
        <v>177</v>
      </c>
    </row>
    <row r="6533" spans="2:51" s="11" customFormat="1" x14ac:dyDescent="0.3">
      <c r="B6533" s="177"/>
      <c r="D6533" s="178" t="s">
        <v>197</v>
      </c>
      <c r="E6533" s="179" t="s">
        <v>3</v>
      </c>
      <c r="F6533" s="180" t="s">
        <v>2372</v>
      </c>
      <c r="H6533" s="181">
        <v>5.4</v>
      </c>
      <c r="I6533" s="182"/>
      <c r="L6533" s="177"/>
      <c r="M6533" s="183"/>
      <c r="N6533" s="184"/>
      <c r="O6533" s="184"/>
      <c r="P6533" s="184"/>
      <c r="Q6533" s="184"/>
      <c r="R6533" s="184"/>
      <c r="S6533" s="184"/>
      <c r="T6533" s="185"/>
      <c r="AT6533" s="179" t="s">
        <v>197</v>
      </c>
      <c r="AU6533" s="179" t="s">
        <v>80</v>
      </c>
      <c r="AV6533" s="11" t="s">
        <v>80</v>
      </c>
      <c r="AW6533" s="11" t="s">
        <v>35</v>
      </c>
      <c r="AX6533" s="11" t="s">
        <v>72</v>
      </c>
      <c r="AY6533" s="179" t="s">
        <v>177</v>
      </c>
    </row>
    <row r="6534" spans="2:51" s="14" customFormat="1" x14ac:dyDescent="0.3">
      <c r="B6534" s="223"/>
      <c r="D6534" s="178" t="s">
        <v>197</v>
      </c>
      <c r="E6534" s="224" t="s">
        <v>3</v>
      </c>
      <c r="F6534" s="225" t="s">
        <v>408</v>
      </c>
      <c r="H6534" s="226">
        <v>245.16</v>
      </c>
      <c r="I6534" s="227"/>
      <c r="L6534" s="223"/>
      <c r="M6534" s="228"/>
      <c r="N6534" s="229"/>
      <c r="O6534" s="229"/>
      <c r="P6534" s="229"/>
      <c r="Q6534" s="229"/>
      <c r="R6534" s="229"/>
      <c r="S6534" s="229"/>
      <c r="T6534" s="230"/>
      <c r="AT6534" s="224" t="s">
        <v>197</v>
      </c>
      <c r="AU6534" s="224" t="s">
        <v>80</v>
      </c>
      <c r="AV6534" s="14" t="s">
        <v>204</v>
      </c>
      <c r="AW6534" s="14" t="s">
        <v>35</v>
      </c>
      <c r="AX6534" s="14" t="s">
        <v>72</v>
      </c>
      <c r="AY6534" s="224" t="s">
        <v>177</v>
      </c>
    </row>
    <row r="6535" spans="2:51" s="12" customFormat="1" x14ac:dyDescent="0.3">
      <c r="B6535" s="186"/>
      <c r="D6535" s="178" t="s">
        <v>197</v>
      </c>
      <c r="E6535" s="187" t="s">
        <v>3</v>
      </c>
      <c r="F6535" s="188" t="s">
        <v>1854</v>
      </c>
      <c r="H6535" s="189" t="s">
        <v>3</v>
      </c>
      <c r="I6535" s="190"/>
      <c r="L6535" s="186"/>
      <c r="M6535" s="191"/>
      <c r="N6535" s="192"/>
      <c r="O6535" s="192"/>
      <c r="P6535" s="192"/>
      <c r="Q6535" s="192"/>
      <c r="R6535" s="192"/>
      <c r="S6535" s="192"/>
      <c r="T6535" s="193"/>
      <c r="AT6535" s="189" t="s">
        <v>197</v>
      </c>
      <c r="AU6535" s="189" t="s">
        <v>80</v>
      </c>
      <c r="AV6535" s="12" t="s">
        <v>22</v>
      </c>
      <c r="AW6535" s="12" t="s">
        <v>35</v>
      </c>
      <c r="AX6535" s="12" t="s">
        <v>72</v>
      </c>
      <c r="AY6535" s="189" t="s">
        <v>177</v>
      </c>
    </row>
    <row r="6536" spans="2:51" s="12" customFormat="1" x14ac:dyDescent="0.3">
      <c r="B6536" s="186"/>
      <c r="D6536" s="178" t="s">
        <v>197</v>
      </c>
      <c r="E6536" s="187" t="s">
        <v>3</v>
      </c>
      <c r="F6536" s="188" t="s">
        <v>1855</v>
      </c>
      <c r="H6536" s="189" t="s">
        <v>3</v>
      </c>
      <c r="I6536" s="190"/>
      <c r="L6536" s="186"/>
      <c r="M6536" s="191"/>
      <c r="N6536" s="192"/>
      <c r="O6536" s="192"/>
      <c r="P6536" s="192"/>
      <c r="Q6536" s="192"/>
      <c r="R6536" s="192"/>
      <c r="S6536" s="192"/>
      <c r="T6536" s="193"/>
      <c r="AT6536" s="189" t="s">
        <v>197</v>
      </c>
      <c r="AU6536" s="189" t="s">
        <v>80</v>
      </c>
      <c r="AV6536" s="12" t="s">
        <v>22</v>
      </c>
      <c r="AW6536" s="12" t="s">
        <v>35</v>
      </c>
      <c r="AX6536" s="12" t="s">
        <v>72</v>
      </c>
      <c r="AY6536" s="189" t="s">
        <v>177</v>
      </c>
    </row>
    <row r="6537" spans="2:51" s="11" customFormat="1" x14ac:dyDescent="0.3">
      <c r="B6537" s="177"/>
      <c r="D6537" s="178" t="s">
        <v>197</v>
      </c>
      <c r="E6537" s="179" t="s">
        <v>3</v>
      </c>
      <c r="F6537" s="180" t="s">
        <v>2309</v>
      </c>
      <c r="H6537" s="181">
        <v>2.87</v>
      </c>
      <c r="I6537" s="182"/>
      <c r="L6537" s="177"/>
      <c r="M6537" s="183"/>
      <c r="N6537" s="184"/>
      <c r="O6537" s="184"/>
      <c r="P6537" s="184"/>
      <c r="Q6537" s="184"/>
      <c r="R6537" s="184"/>
      <c r="S6537" s="184"/>
      <c r="T6537" s="185"/>
      <c r="AT6537" s="179" t="s">
        <v>197</v>
      </c>
      <c r="AU6537" s="179" t="s">
        <v>80</v>
      </c>
      <c r="AV6537" s="11" t="s">
        <v>80</v>
      </c>
      <c r="AW6537" s="11" t="s">
        <v>35</v>
      </c>
      <c r="AX6537" s="11" t="s">
        <v>72</v>
      </c>
      <c r="AY6537" s="179" t="s">
        <v>177</v>
      </c>
    </row>
    <row r="6538" spans="2:51" s="12" customFormat="1" x14ac:dyDescent="0.3">
      <c r="B6538" s="186"/>
      <c r="D6538" s="178" t="s">
        <v>197</v>
      </c>
      <c r="E6538" s="187" t="s">
        <v>3</v>
      </c>
      <c r="F6538" s="188" t="s">
        <v>1862</v>
      </c>
      <c r="H6538" s="189" t="s">
        <v>3</v>
      </c>
      <c r="I6538" s="190"/>
      <c r="L6538" s="186"/>
      <c r="M6538" s="191"/>
      <c r="N6538" s="192"/>
      <c r="O6538" s="192"/>
      <c r="P6538" s="192"/>
      <c r="Q6538" s="192"/>
      <c r="R6538" s="192"/>
      <c r="S6538" s="192"/>
      <c r="T6538" s="193"/>
      <c r="AT6538" s="189" t="s">
        <v>197</v>
      </c>
      <c r="AU6538" s="189" t="s">
        <v>80</v>
      </c>
      <c r="AV6538" s="12" t="s">
        <v>22</v>
      </c>
      <c r="AW6538" s="12" t="s">
        <v>35</v>
      </c>
      <c r="AX6538" s="12" t="s">
        <v>72</v>
      </c>
      <c r="AY6538" s="189" t="s">
        <v>177</v>
      </c>
    </row>
    <row r="6539" spans="2:51" s="12" customFormat="1" x14ac:dyDescent="0.3">
      <c r="B6539" s="186"/>
      <c r="D6539" s="178" t="s">
        <v>197</v>
      </c>
      <c r="E6539" s="187" t="s">
        <v>3</v>
      </c>
      <c r="F6539" s="188" t="s">
        <v>1863</v>
      </c>
      <c r="H6539" s="189" t="s">
        <v>3</v>
      </c>
      <c r="I6539" s="190"/>
      <c r="L6539" s="186"/>
      <c r="M6539" s="191"/>
      <c r="N6539" s="192"/>
      <c r="O6539" s="192"/>
      <c r="P6539" s="192"/>
      <c r="Q6539" s="192"/>
      <c r="R6539" s="192"/>
      <c r="S6539" s="192"/>
      <c r="T6539" s="193"/>
      <c r="AT6539" s="189" t="s">
        <v>197</v>
      </c>
      <c r="AU6539" s="189" t="s">
        <v>80</v>
      </c>
      <c r="AV6539" s="12" t="s">
        <v>22</v>
      </c>
      <c r="AW6539" s="12" t="s">
        <v>35</v>
      </c>
      <c r="AX6539" s="12" t="s">
        <v>72</v>
      </c>
      <c r="AY6539" s="189" t="s">
        <v>177</v>
      </c>
    </row>
    <row r="6540" spans="2:51" s="11" customFormat="1" x14ac:dyDescent="0.3">
      <c r="B6540" s="177"/>
      <c r="D6540" s="178" t="s">
        <v>197</v>
      </c>
      <c r="E6540" s="179" t="s">
        <v>3</v>
      </c>
      <c r="F6540" s="180" t="s">
        <v>2309</v>
      </c>
      <c r="H6540" s="181">
        <v>2.87</v>
      </c>
      <c r="I6540" s="182"/>
      <c r="L6540" s="177"/>
      <c r="M6540" s="183"/>
      <c r="N6540" s="184"/>
      <c r="O6540" s="184"/>
      <c r="P6540" s="184"/>
      <c r="Q6540" s="184"/>
      <c r="R6540" s="184"/>
      <c r="S6540" s="184"/>
      <c r="T6540" s="185"/>
      <c r="AT6540" s="179" t="s">
        <v>197</v>
      </c>
      <c r="AU6540" s="179" t="s">
        <v>80</v>
      </c>
      <c r="AV6540" s="11" t="s">
        <v>80</v>
      </c>
      <c r="AW6540" s="11" t="s">
        <v>35</v>
      </c>
      <c r="AX6540" s="11" t="s">
        <v>72</v>
      </c>
      <c r="AY6540" s="179" t="s">
        <v>177</v>
      </c>
    </row>
    <row r="6541" spans="2:51" s="12" customFormat="1" x14ac:dyDescent="0.3">
      <c r="B6541" s="186"/>
      <c r="D6541" s="178" t="s">
        <v>197</v>
      </c>
      <c r="E6541" s="187" t="s">
        <v>3</v>
      </c>
      <c r="F6541" s="188" t="s">
        <v>1867</v>
      </c>
      <c r="H6541" s="189" t="s">
        <v>3</v>
      </c>
      <c r="I6541" s="190"/>
      <c r="L6541" s="186"/>
      <c r="M6541" s="191"/>
      <c r="N6541" s="192"/>
      <c r="O6541" s="192"/>
      <c r="P6541" s="192"/>
      <c r="Q6541" s="192"/>
      <c r="R6541" s="192"/>
      <c r="S6541" s="192"/>
      <c r="T6541" s="193"/>
      <c r="AT6541" s="189" t="s">
        <v>197</v>
      </c>
      <c r="AU6541" s="189" t="s">
        <v>80</v>
      </c>
      <c r="AV6541" s="12" t="s">
        <v>22</v>
      </c>
      <c r="AW6541" s="12" t="s">
        <v>35</v>
      </c>
      <c r="AX6541" s="12" t="s">
        <v>72</v>
      </c>
      <c r="AY6541" s="189" t="s">
        <v>177</v>
      </c>
    </row>
    <row r="6542" spans="2:51" s="12" customFormat="1" x14ac:dyDescent="0.3">
      <c r="B6542" s="186"/>
      <c r="D6542" s="178" t="s">
        <v>197</v>
      </c>
      <c r="E6542" s="187" t="s">
        <v>3</v>
      </c>
      <c r="F6542" s="188" t="s">
        <v>1855</v>
      </c>
      <c r="H6542" s="189" t="s">
        <v>3</v>
      </c>
      <c r="I6542" s="190"/>
      <c r="L6542" s="186"/>
      <c r="M6542" s="191"/>
      <c r="N6542" s="192"/>
      <c r="O6542" s="192"/>
      <c r="P6542" s="192"/>
      <c r="Q6542" s="192"/>
      <c r="R6542" s="192"/>
      <c r="S6542" s="192"/>
      <c r="T6542" s="193"/>
      <c r="AT6542" s="189" t="s">
        <v>197</v>
      </c>
      <c r="AU6542" s="189" t="s">
        <v>80</v>
      </c>
      <c r="AV6542" s="12" t="s">
        <v>22</v>
      </c>
      <c r="AW6542" s="12" t="s">
        <v>35</v>
      </c>
      <c r="AX6542" s="12" t="s">
        <v>72</v>
      </c>
      <c r="AY6542" s="189" t="s">
        <v>177</v>
      </c>
    </row>
    <row r="6543" spans="2:51" s="11" customFormat="1" x14ac:dyDescent="0.3">
      <c r="B6543" s="177"/>
      <c r="D6543" s="178" t="s">
        <v>197</v>
      </c>
      <c r="E6543" s="179" t="s">
        <v>3</v>
      </c>
      <c r="F6543" s="180" t="s">
        <v>2309</v>
      </c>
      <c r="H6543" s="181">
        <v>2.87</v>
      </c>
      <c r="I6543" s="182"/>
      <c r="L6543" s="177"/>
      <c r="M6543" s="183"/>
      <c r="N6543" s="184"/>
      <c r="O6543" s="184"/>
      <c r="P6543" s="184"/>
      <c r="Q6543" s="184"/>
      <c r="R6543" s="184"/>
      <c r="S6543" s="184"/>
      <c r="T6543" s="185"/>
      <c r="AT6543" s="179" t="s">
        <v>197</v>
      </c>
      <c r="AU6543" s="179" t="s">
        <v>80</v>
      </c>
      <c r="AV6543" s="11" t="s">
        <v>80</v>
      </c>
      <c r="AW6543" s="11" t="s">
        <v>35</v>
      </c>
      <c r="AX6543" s="11" t="s">
        <v>72</v>
      </c>
      <c r="AY6543" s="179" t="s">
        <v>177</v>
      </c>
    </row>
    <row r="6544" spans="2:51" s="12" customFormat="1" x14ac:dyDescent="0.3">
      <c r="B6544" s="186"/>
      <c r="D6544" s="178" t="s">
        <v>197</v>
      </c>
      <c r="E6544" s="187" t="s">
        <v>3</v>
      </c>
      <c r="F6544" s="188" t="s">
        <v>1870</v>
      </c>
      <c r="H6544" s="189" t="s">
        <v>3</v>
      </c>
      <c r="I6544" s="190"/>
      <c r="L6544" s="186"/>
      <c r="M6544" s="191"/>
      <c r="N6544" s="192"/>
      <c r="O6544" s="192"/>
      <c r="P6544" s="192"/>
      <c r="Q6544" s="192"/>
      <c r="R6544" s="192"/>
      <c r="S6544" s="192"/>
      <c r="T6544" s="193"/>
      <c r="AT6544" s="189" t="s">
        <v>197</v>
      </c>
      <c r="AU6544" s="189" t="s">
        <v>80</v>
      </c>
      <c r="AV6544" s="12" t="s">
        <v>22</v>
      </c>
      <c r="AW6544" s="12" t="s">
        <v>35</v>
      </c>
      <c r="AX6544" s="12" t="s">
        <v>72</v>
      </c>
      <c r="AY6544" s="189" t="s">
        <v>177</v>
      </c>
    </row>
    <row r="6545" spans="2:51" s="12" customFormat="1" x14ac:dyDescent="0.3">
      <c r="B6545" s="186"/>
      <c r="D6545" s="178" t="s">
        <v>197</v>
      </c>
      <c r="E6545" s="187" t="s">
        <v>3</v>
      </c>
      <c r="F6545" s="188" t="s">
        <v>1863</v>
      </c>
      <c r="H6545" s="189" t="s">
        <v>3</v>
      </c>
      <c r="I6545" s="190"/>
      <c r="L6545" s="186"/>
      <c r="M6545" s="191"/>
      <c r="N6545" s="192"/>
      <c r="O6545" s="192"/>
      <c r="P6545" s="192"/>
      <c r="Q6545" s="192"/>
      <c r="R6545" s="192"/>
      <c r="S6545" s="192"/>
      <c r="T6545" s="193"/>
      <c r="AT6545" s="189" t="s">
        <v>197</v>
      </c>
      <c r="AU6545" s="189" t="s">
        <v>80</v>
      </c>
      <c r="AV6545" s="12" t="s">
        <v>22</v>
      </c>
      <c r="AW6545" s="12" t="s">
        <v>35</v>
      </c>
      <c r="AX6545" s="12" t="s">
        <v>72</v>
      </c>
      <c r="AY6545" s="189" t="s">
        <v>177</v>
      </c>
    </row>
    <row r="6546" spans="2:51" s="11" customFormat="1" x14ac:dyDescent="0.3">
      <c r="B6546" s="177"/>
      <c r="D6546" s="178" t="s">
        <v>197</v>
      </c>
      <c r="E6546" s="179" t="s">
        <v>3</v>
      </c>
      <c r="F6546" s="180" t="s">
        <v>2309</v>
      </c>
      <c r="H6546" s="181">
        <v>2.87</v>
      </c>
      <c r="I6546" s="182"/>
      <c r="L6546" s="177"/>
      <c r="M6546" s="183"/>
      <c r="N6546" s="184"/>
      <c r="O6546" s="184"/>
      <c r="P6546" s="184"/>
      <c r="Q6546" s="184"/>
      <c r="R6546" s="184"/>
      <c r="S6546" s="184"/>
      <c r="T6546" s="185"/>
      <c r="AT6546" s="179" t="s">
        <v>197</v>
      </c>
      <c r="AU6546" s="179" t="s">
        <v>80</v>
      </c>
      <c r="AV6546" s="11" t="s">
        <v>80</v>
      </c>
      <c r="AW6546" s="11" t="s">
        <v>35</v>
      </c>
      <c r="AX6546" s="11" t="s">
        <v>72</v>
      </c>
      <c r="AY6546" s="179" t="s">
        <v>177</v>
      </c>
    </row>
    <row r="6547" spans="2:51" s="12" customFormat="1" x14ac:dyDescent="0.3">
      <c r="B6547" s="186"/>
      <c r="D6547" s="178" t="s">
        <v>197</v>
      </c>
      <c r="E6547" s="187" t="s">
        <v>3</v>
      </c>
      <c r="F6547" s="188" t="s">
        <v>1874</v>
      </c>
      <c r="H6547" s="189" t="s">
        <v>3</v>
      </c>
      <c r="I6547" s="190"/>
      <c r="L6547" s="186"/>
      <c r="M6547" s="191"/>
      <c r="N6547" s="192"/>
      <c r="O6547" s="192"/>
      <c r="P6547" s="192"/>
      <c r="Q6547" s="192"/>
      <c r="R6547" s="192"/>
      <c r="S6547" s="192"/>
      <c r="T6547" s="193"/>
      <c r="AT6547" s="189" t="s">
        <v>197</v>
      </c>
      <c r="AU6547" s="189" t="s">
        <v>80</v>
      </c>
      <c r="AV6547" s="12" t="s">
        <v>22</v>
      </c>
      <c r="AW6547" s="12" t="s">
        <v>35</v>
      </c>
      <c r="AX6547" s="12" t="s">
        <v>72</v>
      </c>
      <c r="AY6547" s="189" t="s">
        <v>177</v>
      </c>
    </row>
    <row r="6548" spans="2:51" s="12" customFormat="1" x14ac:dyDescent="0.3">
      <c r="B6548" s="186"/>
      <c r="D6548" s="178" t="s">
        <v>197</v>
      </c>
      <c r="E6548" s="187" t="s">
        <v>3</v>
      </c>
      <c r="F6548" s="188" t="s">
        <v>1855</v>
      </c>
      <c r="H6548" s="189" t="s">
        <v>3</v>
      </c>
      <c r="I6548" s="190"/>
      <c r="L6548" s="186"/>
      <c r="M6548" s="191"/>
      <c r="N6548" s="192"/>
      <c r="O6548" s="192"/>
      <c r="P6548" s="192"/>
      <c r="Q6548" s="192"/>
      <c r="R6548" s="192"/>
      <c r="S6548" s="192"/>
      <c r="T6548" s="193"/>
      <c r="AT6548" s="189" t="s">
        <v>197</v>
      </c>
      <c r="AU6548" s="189" t="s">
        <v>80</v>
      </c>
      <c r="AV6548" s="12" t="s">
        <v>22</v>
      </c>
      <c r="AW6548" s="12" t="s">
        <v>35</v>
      </c>
      <c r="AX6548" s="12" t="s">
        <v>72</v>
      </c>
      <c r="AY6548" s="189" t="s">
        <v>177</v>
      </c>
    </row>
    <row r="6549" spans="2:51" s="11" customFormat="1" x14ac:dyDescent="0.3">
      <c r="B6549" s="177"/>
      <c r="D6549" s="178" t="s">
        <v>197</v>
      </c>
      <c r="E6549" s="179" t="s">
        <v>3</v>
      </c>
      <c r="F6549" s="180" t="s">
        <v>2309</v>
      </c>
      <c r="H6549" s="181">
        <v>2.87</v>
      </c>
      <c r="I6549" s="182"/>
      <c r="L6549" s="177"/>
      <c r="M6549" s="183"/>
      <c r="N6549" s="184"/>
      <c r="O6549" s="184"/>
      <c r="P6549" s="184"/>
      <c r="Q6549" s="184"/>
      <c r="R6549" s="184"/>
      <c r="S6549" s="184"/>
      <c r="T6549" s="185"/>
      <c r="AT6549" s="179" t="s">
        <v>197</v>
      </c>
      <c r="AU6549" s="179" t="s">
        <v>80</v>
      </c>
      <c r="AV6549" s="11" t="s">
        <v>80</v>
      </c>
      <c r="AW6549" s="11" t="s">
        <v>35</v>
      </c>
      <c r="AX6549" s="11" t="s">
        <v>72</v>
      </c>
      <c r="AY6549" s="179" t="s">
        <v>177</v>
      </c>
    </row>
    <row r="6550" spans="2:51" s="12" customFormat="1" x14ac:dyDescent="0.3">
      <c r="B6550" s="186"/>
      <c r="D6550" s="178" t="s">
        <v>197</v>
      </c>
      <c r="E6550" s="187" t="s">
        <v>3</v>
      </c>
      <c r="F6550" s="188" t="s">
        <v>1877</v>
      </c>
      <c r="H6550" s="189" t="s">
        <v>3</v>
      </c>
      <c r="I6550" s="190"/>
      <c r="L6550" s="186"/>
      <c r="M6550" s="191"/>
      <c r="N6550" s="192"/>
      <c r="O6550" s="192"/>
      <c r="P6550" s="192"/>
      <c r="Q6550" s="192"/>
      <c r="R6550" s="192"/>
      <c r="S6550" s="192"/>
      <c r="T6550" s="193"/>
      <c r="AT6550" s="189" t="s">
        <v>197</v>
      </c>
      <c r="AU6550" s="189" t="s">
        <v>80</v>
      </c>
      <c r="AV6550" s="12" t="s">
        <v>22</v>
      </c>
      <c r="AW6550" s="12" t="s">
        <v>35</v>
      </c>
      <c r="AX6550" s="12" t="s">
        <v>72</v>
      </c>
      <c r="AY6550" s="189" t="s">
        <v>177</v>
      </c>
    </row>
    <row r="6551" spans="2:51" s="12" customFormat="1" x14ac:dyDescent="0.3">
      <c r="B6551" s="186"/>
      <c r="D6551" s="178" t="s">
        <v>197</v>
      </c>
      <c r="E6551" s="187" t="s">
        <v>3</v>
      </c>
      <c r="F6551" s="188" t="s">
        <v>1863</v>
      </c>
      <c r="H6551" s="189" t="s">
        <v>3</v>
      </c>
      <c r="I6551" s="190"/>
      <c r="L6551" s="186"/>
      <c r="M6551" s="191"/>
      <c r="N6551" s="192"/>
      <c r="O6551" s="192"/>
      <c r="P6551" s="192"/>
      <c r="Q6551" s="192"/>
      <c r="R6551" s="192"/>
      <c r="S6551" s="192"/>
      <c r="T6551" s="193"/>
      <c r="AT6551" s="189" t="s">
        <v>197</v>
      </c>
      <c r="AU6551" s="189" t="s">
        <v>80</v>
      </c>
      <c r="AV6551" s="12" t="s">
        <v>22</v>
      </c>
      <c r="AW6551" s="12" t="s">
        <v>35</v>
      </c>
      <c r="AX6551" s="12" t="s">
        <v>72</v>
      </c>
      <c r="AY6551" s="189" t="s">
        <v>177</v>
      </c>
    </row>
    <row r="6552" spans="2:51" s="11" customFormat="1" x14ac:dyDescent="0.3">
      <c r="B6552" s="177"/>
      <c r="D6552" s="178" t="s">
        <v>197</v>
      </c>
      <c r="E6552" s="179" t="s">
        <v>3</v>
      </c>
      <c r="F6552" s="180" t="s">
        <v>2309</v>
      </c>
      <c r="H6552" s="181">
        <v>2.87</v>
      </c>
      <c r="I6552" s="182"/>
      <c r="L6552" s="177"/>
      <c r="M6552" s="183"/>
      <c r="N6552" s="184"/>
      <c r="O6552" s="184"/>
      <c r="P6552" s="184"/>
      <c r="Q6552" s="184"/>
      <c r="R6552" s="184"/>
      <c r="S6552" s="184"/>
      <c r="T6552" s="185"/>
      <c r="AT6552" s="179" t="s">
        <v>197</v>
      </c>
      <c r="AU6552" s="179" t="s">
        <v>80</v>
      </c>
      <c r="AV6552" s="11" t="s">
        <v>80</v>
      </c>
      <c r="AW6552" s="11" t="s">
        <v>35</v>
      </c>
      <c r="AX6552" s="11" t="s">
        <v>72</v>
      </c>
      <c r="AY6552" s="179" t="s">
        <v>177</v>
      </c>
    </row>
    <row r="6553" spans="2:51" s="12" customFormat="1" x14ac:dyDescent="0.3">
      <c r="B6553" s="186"/>
      <c r="D6553" s="178" t="s">
        <v>197</v>
      </c>
      <c r="E6553" s="187" t="s">
        <v>3</v>
      </c>
      <c r="F6553" s="188" t="s">
        <v>1883</v>
      </c>
      <c r="H6553" s="189" t="s">
        <v>3</v>
      </c>
      <c r="I6553" s="190"/>
      <c r="L6553" s="186"/>
      <c r="M6553" s="191"/>
      <c r="N6553" s="192"/>
      <c r="O6553" s="192"/>
      <c r="P6553" s="192"/>
      <c r="Q6553" s="192"/>
      <c r="R6553" s="192"/>
      <c r="S6553" s="192"/>
      <c r="T6553" s="193"/>
      <c r="AT6553" s="189" t="s">
        <v>197</v>
      </c>
      <c r="AU6553" s="189" t="s">
        <v>80</v>
      </c>
      <c r="AV6553" s="12" t="s">
        <v>22</v>
      </c>
      <c r="AW6553" s="12" t="s">
        <v>35</v>
      </c>
      <c r="AX6553" s="12" t="s">
        <v>72</v>
      </c>
      <c r="AY6553" s="189" t="s">
        <v>177</v>
      </c>
    </row>
    <row r="6554" spans="2:51" s="12" customFormat="1" x14ac:dyDescent="0.3">
      <c r="B6554" s="186"/>
      <c r="D6554" s="178" t="s">
        <v>197</v>
      </c>
      <c r="E6554" s="187" t="s">
        <v>3</v>
      </c>
      <c r="F6554" s="188" t="s">
        <v>1884</v>
      </c>
      <c r="H6554" s="189" t="s">
        <v>3</v>
      </c>
      <c r="I6554" s="190"/>
      <c r="L6554" s="186"/>
      <c r="M6554" s="191"/>
      <c r="N6554" s="192"/>
      <c r="O6554" s="192"/>
      <c r="P6554" s="192"/>
      <c r="Q6554" s="192"/>
      <c r="R6554" s="192"/>
      <c r="S6554" s="192"/>
      <c r="T6554" s="193"/>
      <c r="AT6554" s="189" t="s">
        <v>197</v>
      </c>
      <c r="AU6554" s="189" t="s">
        <v>80</v>
      </c>
      <c r="AV6554" s="12" t="s">
        <v>22</v>
      </c>
      <c r="AW6554" s="12" t="s">
        <v>35</v>
      </c>
      <c r="AX6554" s="12" t="s">
        <v>72</v>
      </c>
      <c r="AY6554" s="189" t="s">
        <v>177</v>
      </c>
    </row>
    <row r="6555" spans="2:51" s="11" customFormat="1" x14ac:dyDescent="0.3">
      <c r="B6555" s="177"/>
      <c r="D6555" s="178" t="s">
        <v>197</v>
      </c>
      <c r="E6555" s="179" t="s">
        <v>3</v>
      </c>
      <c r="F6555" s="180" t="s">
        <v>2310</v>
      </c>
      <c r="H6555" s="181">
        <v>4.22</v>
      </c>
      <c r="I6555" s="182"/>
      <c r="L6555" s="177"/>
      <c r="M6555" s="183"/>
      <c r="N6555" s="184"/>
      <c r="O6555" s="184"/>
      <c r="P6555" s="184"/>
      <c r="Q6555" s="184"/>
      <c r="R6555" s="184"/>
      <c r="S6555" s="184"/>
      <c r="T6555" s="185"/>
      <c r="AT6555" s="179" t="s">
        <v>197</v>
      </c>
      <c r="AU6555" s="179" t="s">
        <v>80</v>
      </c>
      <c r="AV6555" s="11" t="s">
        <v>80</v>
      </c>
      <c r="AW6555" s="11" t="s">
        <v>35</v>
      </c>
      <c r="AX6555" s="11" t="s">
        <v>72</v>
      </c>
      <c r="AY6555" s="179" t="s">
        <v>177</v>
      </c>
    </row>
    <row r="6556" spans="2:51" s="12" customFormat="1" x14ac:dyDescent="0.3">
      <c r="B6556" s="186"/>
      <c r="D6556" s="178" t="s">
        <v>197</v>
      </c>
      <c r="E6556" s="187" t="s">
        <v>3</v>
      </c>
      <c r="F6556" s="188" t="s">
        <v>1893</v>
      </c>
      <c r="H6556" s="189" t="s">
        <v>3</v>
      </c>
      <c r="I6556" s="190"/>
      <c r="L6556" s="186"/>
      <c r="M6556" s="191"/>
      <c r="N6556" s="192"/>
      <c r="O6556" s="192"/>
      <c r="P6556" s="192"/>
      <c r="Q6556" s="192"/>
      <c r="R6556" s="192"/>
      <c r="S6556" s="192"/>
      <c r="T6556" s="193"/>
      <c r="AT6556" s="189" t="s">
        <v>197</v>
      </c>
      <c r="AU6556" s="189" t="s">
        <v>80</v>
      </c>
      <c r="AV6556" s="12" t="s">
        <v>22</v>
      </c>
      <c r="AW6556" s="12" t="s">
        <v>35</v>
      </c>
      <c r="AX6556" s="12" t="s">
        <v>72</v>
      </c>
      <c r="AY6556" s="189" t="s">
        <v>177</v>
      </c>
    </row>
    <row r="6557" spans="2:51" s="12" customFormat="1" x14ac:dyDescent="0.3">
      <c r="B6557" s="186"/>
      <c r="D6557" s="178" t="s">
        <v>197</v>
      </c>
      <c r="E6557" s="187" t="s">
        <v>3</v>
      </c>
      <c r="F6557" s="188" t="s">
        <v>1855</v>
      </c>
      <c r="H6557" s="189" t="s">
        <v>3</v>
      </c>
      <c r="I6557" s="190"/>
      <c r="L6557" s="186"/>
      <c r="M6557" s="191"/>
      <c r="N6557" s="192"/>
      <c r="O6557" s="192"/>
      <c r="P6557" s="192"/>
      <c r="Q6557" s="192"/>
      <c r="R6557" s="192"/>
      <c r="S6557" s="192"/>
      <c r="T6557" s="193"/>
      <c r="AT6557" s="189" t="s">
        <v>197</v>
      </c>
      <c r="AU6557" s="189" t="s">
        <v>80</v>
      </c>
      <c r="AV6557" s="12" t="s">
        <v>22</v>
      </c>
      <c r="AW6557" s="12" t="s">
        <v>35</v>
      </c>
      <c r="AX6557" s="12" t="s">
        <v>72</v>
      </c>
      <c r="AY6557" s="189" t="s">
        <v>177</v>
      </c>
    </row>
    <row r="6558" spans="2:51" s="11" customFormat="1" x14ac:dyDescent="0.3">
      <c r="B6558" s="177"/>
      <c r="D6558" s="178" t="s">
        <v>197</v>
      </c>
      <c r="E6558" s="179" t="s">
        <v>3</v>
      </c>
      <c r="F6558" s="180" t="s">
        <v>2309</v>
      </c>
      <c r="H6558" s="181">
        <v>2.87</v>
      </c>
      <c r="I6558" s="182"/>
      <c r="L6558" s="177"/>
      <c r="M6558" s="183"/>
      <c r="N6558" s="184"/>
      <c r="O6558" s="184"/>
      <c r="P6558" s="184"/>
      <c r="Q6558" s="184"/>
      <c r="R6558" s="184"/>
      <c r="S6558" s="184"/>
      <c r="T6558" s="185"/>
      <c r="AT6558" s="179" t="s">
        <v>197</v>
      </c>
      <c r="AU6558" s="179" t="s">
        <v>80</v>
      </c>
      <c r="AV6558" s="11" t="s">
        <v>80</v>
      </c>
      <c r="AW6558" s="11" t="s">
        <v>35</v>
      </c>
      <c r="AX6558" s="11" t="s">
        <v>72</v>
      </c>
      <c r="AY6558" s="179" t="s">
        <v>177</v>
      </c>
    </row>
    <row r="6559" spans="2:51" s="12" customFormat="1" x14ac:dyDescent="0.3">
      <c r="B6559" s="186"/>
      <c r="D6559" s="178" t="s">
        <v>197</v>
      </c>
      <c r="E6559" s="187" t="s">
        <v>3</v>
      </c>
      <c r="F6559" s="188" t="s">
        <v>1896</v>
      </c>
      <c r="H6559" s="189" t="s">
        <v>3</v>
      </c>
      <c r="I6559" s="190"/>
      <c r="L6559" s="186"/>
      <c r="M6559" s="191"/>
      <c r="N6559" s="192"/>
      <c r="O6559" s="192"/>
      <c r="P6559" s="192"/>
      <c r="Q6559" s="192"/>
      <c r="R6559" s="192"/>
      <c r="S6559" s="192"/>
      <c r="T6559" s="193"/>
      <c r="AT6559" s="189" t="s">
        <v>197</v>
      </c>
      <c r="AU6559" s="189" t="s">
        <v>80</v>
      </c>
      <c r="AV6559" s="12" t="s">
        <v>22</v>
      </c>
      <c r="AW6559" s="12" t="s">
        <v>35</v>
      </c>
      <c r="AX6559" s="12" t="s">
        <v>72</v>
      </c>
      <c r="AY6559" s="189" t="s">
        <v>177</v>
      </c>
    </row>
    <row r="6560" spans="2:51" s="12" customFormat="1" x14ac:dyDescent="0.3">
      <c r="B6560" s="186"/>
      <c r="D6560" s="178" t="s">
        <v>197</v>
      </c>
      <c r="E6560" s="187" t="s">
        <v>3</v>
      </c>
      <c r="F6560" s="188" t="s">
        <v>1863</v>
      </c>
      <c r="H6560" s="189" t="s">
        <v>3</v>
      </c>
      <c r="I6560" s="190"/>
      <c r="L6560" s="186"/>
      <c r="M6560" s="191"/>
      <c r="N6560" s="192"/>
      <c r="O6560" s="192"/>
      <c r="P6560" s="192"/>
      <c r="Q6560" s="192"/>
      <c r="R6560" s="192"/>
      <c r="S6560" s="192"/>
      <c r="T6560" s="193"/>
      <c r="AT6560" s="189" t="s">
        <v>197</v>
      </c>
      <c r="AU6560" s="189" t="s">
        <v>80</v>
      </c>
      <c r="AV6560" s="12" t="s">
        <v>22</v>
      </c>
      <c r="AW6560" s="12" t="s">
        <v>35</v>
      </c>
      <c r="AX6560" s="12" t="s">
        <v>72</v>
      </c>
      <c r="AY6560" s="189" t="s">
        <v>177</v>
      </c>
    </row>
    <row r="6561" spans="2:51" s="11" customFormat="1" x14ac:dyDescent="0.3">
      <c r="B6561" s="177"/>
      <c r="D6561" s="178" t="s">
        <v>197</v>
      </c>
      <c r="E6561" s="179" t="s">
        <v>3</v>
      </c>
      <c r="F6561" s="180" t="s">
        <v>2309</v>
      </c>
      <c r="H6561" s="181">
        <v>2.87</v>
      </c>
      <c r="I6561" s="182"/>
      <c r="L6561" s="177"/>
      <c r="M6561" s="183"/>
      <c r="N6561" s="184"/>
      <c r="O6561" s="184"/>
      <c r="P6561" s="184"/>
      <c r="Q6561" s="184"/>
      <c r="R6561" s="184"/>
      <c r="S6561" s="184"/>
      <c r="T6561" s="185"/>
      <c r="AT6561" s="179" t="s">
        <v>197</v>
      </c>
      <c r="AU6561" s="179" t="s">
        <v>80</v>
      </c>
      <c r="AV6561" s="11" t="s">
        <v>80</v>
      </c>
      <c r="AW6561" s="11" t="s">
        <v>35</v>
      </c>
      <c r="AX6561" s="11" t="s">
        <v>72</v>
      </c>
      <c r="AY6561" s="179" t="s">
        <v>177</v>
      </c>
    </row>
    <row r="6562" spans="2:51" s="12" customFormat="1" x14ac:dyDescent="0.3">
      <c r="B6562" s="186"/>
      <c r="D6562" s="178" t="s">
        <v>197</v>
      </c>
      <c r="E6562" s="187" t="s">
        <v>3</v>
      </c>
      <c r="F6562" s="188" t="s">
        <v>1905</v>
      </c>
      <c r="H6562" s="189" t="s">
        <v>3</v>
      </c>
      <c r="I6562" s="190"/>
      <c r="L6562" s="186"/>
      <c r="M6562" s="191"/>
      <c r="N6562" s="192"/>
      <c r="O6562" s="192"/>
      <c r="P6562" s="192"/>
      <c r="Q6562" s="192"/>
      <c r="R6562" s="192"/>
      <c r="S6562" s="192"/>
      <c r="T6562" s="193"/>
      <c r="AT6562" s="189" t="s">
        <v>197</v>
      </c>
      <c r="AU6562" s="189" t="s">
        <v>80</v>
      </c>
      <c r="AV6562" s="12" t="s">
        <v>22</v>
      </c>
      <c r="AW6562" s="12" t="s">
        <v>35</v>
      </c>
      <c r="AX6562" s="12" t="s">
        <v>72</v>
      </c>
      <c r="AY6562" s="189" t="s">
        <v>177</v>
      </c>
    </row>
    <row r="6563" spans="2:51" s="12" customFormat="1" x14ac:dyDescent="0.3">
      <c r="B6563" s="186"/>
      <c r="D6563" s="178" t="s">
        <v>197</v>
      </c>
      <c r="E6563" s="187" t="s">
        <v>3</v>
      </c>
      <c r="F6563" s="188" t="s">
        <v>1644</v>
      </c>
      <c r="H6563" s="189" t="s">
        <v>3</v>
      </c>
      <c r="I6563" s="190"/>
      <c r="L6563" s="186"/>
      <c r="M6563" s="191"/>
      <c r="N6563" s="192"/>
      <c r="O6563" s="192"/>
      <c r="P6563" s="192"/>
      <c r="Q6563" s="192"/>
      <c r="R6563" s="192"/>
      <c r="S6563" s="192"/>
      <c r="T6563" s="193"/>
      <c r="AT6563" s="189" t="s">
        <v>197</v>
      </c>
      <c r="AU6563" s="189" t="s">
        <v>80</v>
      </c>
      <c r="AV6563" s="12" t="s">
        <v>22</v>
      </c>
      <c r="AW6563" s="12" t="s">
        <v>35</v>
      </c>
      <c r="AX6563" s="12" t="s">
        <v>72</v>
      </c>
      <c r="AY6563" s="189" t="s">
        <v>177</v>
      </c>
    </row>
    <row r="6564" spans="2:51" s="11" customFormat="1" x14ac:dyDescent="0.3">
      <c r="B6564" s="177"/>
      <c r="D6564" s="178" t="s">
        <v>197</v>
      </c>
      <c r="E6564" s="179" t="s">
        <v>3</v>
      </c>
      <c r="F6564" s="180" t="s">
        <v>2311</v>
      </c>
      <c r="H6564" s="181">
        <v>5.59</v>
      </c>
      <c r="I6564" s="182"/>
      <c r="L6564" s="177"/>
      <c r="M6564" s="183"/>
      <c r="N6564" s="184"/>
      <c r="O6564" s="184"/>
      <c r="P6564" s="184"/>
      <c r="Q6564" s="184"/>
      <c r="R6564" s="184"/>
      <c r="S6564" s="184"/>
      <c r="T6564" s="185"/>
      <c r="AT6564" s="179" t="s">
        <v>197</v>
      </c>
      <c r="AU6564" s="179" t="s">
        <v>80</v>
      </c>
      <c r="AV6564" s="11" t="s">
        <v>80</v>
      </c>
      <c r="AW6564" s="11" t="s">
        <v>35</v>
      </c>
      <c r="AX6564" s="11" t="s">
        <v>72</v>
      </c>
      <c r="AY6564" s="179" t="s">
        <v>177</v>
      </c>
    </row>
    <row r="6565" spans="2:51" s="12" customFormat="1" x14ac:dyDescent="0.3">
      <c r="B6565" s="186"/>
      <c r="D6565" s="178" t="s">
        <v>197</v>
      </c>
      <c r="E6565" s="187" t="s">
        <v>3</v>
      </c>
      <c r="F6565" s="188" t="s">
        <v>1911</v>
      </c>
      <c r="H6565" s="189" t="s">
        <v>3</v>
      </c>
      <c r="I6565" s="190"/>
      <c r="L6565" s="186"/>
      <c r="M6565" s="191"/>
      <c r="N6565" s="192"/>
      <c r="O6565" s="192"/>
      <c r="P6565" s="192"/>
      <c r="Q6565" s="192"/>
      <c r="R6565" s="192"/>
      <c r="S6565" s="192"/>
      <c r="T6565" s="193"/>
      <c r="AT6565" s="189" t="s">
        <v>197</v>
      </c>
      <c r="AU6565" s="189" t="s">
        <v>80</v>
      </c>
      <c r="AV6565" s="12" t="s">
        <v>22</v>
      </c>
      <c r="AW6565" s="12" t="s">
        <v>35</v>
      </c>
      <c r="AX6565" s="12" t="s">
        <v>72</v>
      </c>
      <c r="AY6565" s="189" t="s">
        <v>177</v>
      </c>
    </row>
    <row r="6566" spans="2:51" s="12" customFormat="1" x14ac:dyDescent="0.3">
      <c r="B6566" s="186"/>
      <c r="D6566" s="178" t="s">
        <v>197</v>
      </c>
      <c r="E6566" s="187" t="s">
        <v>3</v>
      </c>
      <c r="F6566" s="188" t="s">
        <v>1863</v>
      </c>
      <c r="H6566" s="189" t="s">
        <v>3</v>
      </c>
      <c r="I6566" s="190"/>
      <c r="L6566" s="186"/>
      <c r="M6566" s="191"/>
      <c r="N6566" s="192"/>
      <c r="O6566" s="192"/>
      <c r="P6566" s="192"/>
      <c r="Q6566" s="192"/>
      <c r="R6566" s="192"/>
      <c r="S6566" s="192"/>
      <c r="T6566" s="193"/>
      <c r="AT6566" s="189" t="s">
        <v>197</v>
      </c>
      <c r="AU6566" s="189" t="s">
        <v>80</v>
      </c>
      <c r="AV6566" s="12" t="s">
        <v>22</v>
      </c>
      <c r="AW6566" s="12" t="s">
        <v>35</v>
      </c>
      <c r="AX6566" s="12" t="s">
        <v>72</v>
      </c>
      <c r="AY6566" s="189" t="s">
        <v>177</v>
      </c>
    </row>
    <row r="6567" spans="2:51" s="11" customFormat="1" x14ac:dyDescent="0.3">
      <c r="B6567" s="177"/>
      <c r="D6567" s="178" t="s">
        <v>197</v>
      </c>
      <c r="E6567" s="179" t="s">
        <v>3</v>
      </c>
      <c r="F6567" s="180" t="s">
        <v>2312</v>
      </c>
      <c r="H6567" s="181">
        <v>3.34</v>
      </c>
      <c r="I6567" s="182"/>
      <c r="L6567" s="177"/>
      <c r="M6567" s="183"/>
      <c r="N6567" s="184"/>
      <c r="O6567" s="184"/>
      <c r="P6567" s="184"/>
      <c r="Q6567" s="184"/>
      <c r="R6567" s="184"/>
      <c r="S6567" s="184"/>
      <c r="T6567" s="185"/>
      <c r="AT6567" s="179" t="s">
        <v>197</v>
      </c>
      <c r="AU6567" s="179" t="s">
        <v>80</v>
      </c>
      <c r="AV6567" s="11" t="s">
        <v>80</v>
      </c>
      <c r="AW6567" s="11" t="s">
        <v>35</v>
      </c>
      <c r="AX6567" s="11" t="s">
        <v>72</v>
      </c>
      <c r="AY6567" s="179" t="s">
        <v>177</v>
      </c>
    </row>
    <row r="6568" spans="2:51" s="12" customFormat="1" x14ac:dyDescent="0.3">
      <c r="B6568" s="186"/>
      <c r="D6568" s="178" t="s">
        <v>197</v>
      </c>
      <c r="E6568" s="187" t="s">
        <v>3</v>
      </c>
      <c r="F6568" s="188" t="s">
        <v>1920</v>
      </c>
      <c r="H6568" s="189" t="s">
        <v>3</v>
      </c>
      <c r="I6568" s="190"/>
      <c r="L6568" s="186"/>
      <c r="M6568" s="191"/>
      <c r="N6568" s="192"/>
      <c r="O6568" s="192"/>
      <c r="P6568" s="192"/>
      <c r="Q6568" s="192"/>
      <c r="R6568" s="192"/>
      <c r="S6568" s="192"/>
      <c r="T6568" s="193"/>
      <c r="AT6568" s="189" t="s">
        <v>197</v>
      </c>
      <c r="AU6568" s="189" t="s">
        <v>80</v>
      </c>
      <c r="AV6568" s="12" t="s">
        <v>22</v>
      </c>
      <c r="AW6568" s="12" t="s">
        <v>35</v>
      </c>
      <c r="AX6568" s="12" t="s">
        <v>72</v>
      </c>
      <c r="AY6568" s="189" t="s">
        <v>177</v>
      </c>
    </row>
    <row r="6569" spans="2:51" s="12" customFormat="1" x14ac:dyDescent="0.3">
      <c r="B6569" s="186"/>
      <c r="D6569" s="178" t="s">
        <v>197</v>
      </c>
      <c r="E6569" s="187" t="s">
        <v>3</v>
      </c>
      <c r="F6569" s="188" t="s">
        <v>1863</v>
      </c>
      <c r="H6569" s="189" t="s">
        <v>3</v>
      </c>
      <c r="I6569" s="190"/>
      <c r="L6569" s="186"/>
      <c r="M6569" s="191"/>
      <c r="N6569" s="192"/>
      <c r="O6569" s="192"/>
      <c r="P6569" s="192"/>
      <c r="Q6569" s="192"/>
      <c r="R6569" s="192"/>
      <c r="S6569" s="192"/>
      <c r="T6569" s="193"/>
      <c r="AT6569" s="189" t="s">
        <v>197</v>
      </c>
      <c r="AU6569" s="189" t="s">
        <v>80</v>
      </c>
      <c r="AV6569" s="12" t="s">
        <v>22</v>
      </c>
      <c r="AW6569" s="12" t="s">
        <v>35</v>
      </c>
      <c r="AX6569" s="12" t="s">
        <v>72</v>
      </c>
      <c r="AY6569" s="189" t="s">
        <v>177</v>
      </c>
    </row>
    <row r="6570" spans="2:51" s="11" customFormat="1" x14ac:dyDescent="0.3">
      <c r="B6570" s="177"/>
      <c r="D6570" s="178" t="s">
        <v>197</v>
      </c>
      <c r="E6570" s="179" t="s">
        <v>3</v>
      </c>
      <c r="F6570" s="180" t="s">
        <v>2313</v>
      </c>
      <c r="H6570" s="181">
        <v>1.39</v>
      </c>
      <c r="I6570" s="182"/>
      <c r="L6570" s="177"/>
      <c r="M6570" s="183"/>
      <c r="N6570" s="184"/>
      <c r="O6570" s="184"/>
      <c r="P6570" s="184"/>
      <c r="Q6570" s="184"/>
      <c r="R6570" s="184"/>
      <c r="S6570" s="184"/>
      <c r="T6570" s="185"/>
      <c r="AT6570" s="179" t="s">
        <v>197</v>
      </c>
      <c r="AU6570" s="179" t="s">
        <v>80</v>
      </c>
      <c r="AV6570" s="11" t="s">
        <v>80</v>
      </c>
      <c r="AW6570" s="11" t="s">
        <v>35</v>
      </c>
      <c r="AX6570" s="11" t="s">
        <v>72</v>
      </c>
      <c r="AY6570" s="179" t="s">
        <v>177</v>
      </c>
    </row>
    <row r="6571" spans="2:51" s="12" customFormat="1" x14ac:dyDescent="0.3">
      <c r="B6571" s="186"/>
      <c r="D6571" s="178" t="s">
        <v>197</v>
      </c>
      <c r="E6571" s="187" t="s">
        <v>3</v>
      </c>
      <c r="F6571" s="188" t="s">
        <v>1922</v>
      </c>
      <c r="H6571" s="189" t="s">
        <v>3</v>
      </c>
      <c r="I6571" s="190"/>
      <c r="L6571" s="186"/>
      <c r="M6571" s="191"/>
      <c r="N6571" s="192"/>
      <c r="O6571" s="192"/>
      <c r="P6571" s="192"/>
      <c r="Q6571" s="192"/>
      <c r="R6571" s="192"/>
      <c r="S6571" s="192"/>
      <c r="T6571" s="193"/>
      <c r="AT6571" s="189" t="s">
        <v>197</v>
      </c>
      <c r="AU6571" s="189" t="s">
        <v>80</v>
      </c>
      <c r="AV6571" s="12" t="s">
        <v>22</v>
      </c>
      <c r="AW6571" s="12" t="s">
        <v>35</v>
      </c>
      <c r="AX6571" s="12" t="s">
        <v>72</v>
      </c>
      <c r="AY6571" s="189" t="s">
        <v>177</v>
      </c>
    </row>
    <row r="6572" spans="2:51" s="12" customFormat="1" x14ac:dyDescent="0.3">
      <c r="B6572" s="186"/>
      <c r="D6572" s="178" t="s">
        <v>197</v>
      </c>
      <c r="E6572" s="187" t="s">
        <v>3</v>
      </c>
      <c r="F6572" s="188" t="s">
        <v>1855</v>
      </c>
      <c r="H6572" s="189" t="s">
        <v>3</v>
      </c>
      <c r="I6572" s="190"/>
      <c r="L6572" s="186"/>
      <c r="M6572" s="191"/>
      <c r="N6572" s="192"/>
      <c r="O6572" s="192"/>
      <c r="P6572" s="192"/>
      <c r="Q6572" s="192"/>
      <c r="R6572" s="192"/>
      <c r="S6572" s="192"/>
      <c r="T6572" s="193"/>
      <c r="AT6572" s="189" t="s">
        <v>197</v>
      </c>
      <c r="AU6572" s="189" t="s">
        <v>80</v>
      </c>
      <c r="AV6572" s="12" t="s">
        <v>22</v>
      </c>
      <c r="AW6572" s="12" t="s">
        <v>35</v>
      </c>
      <c r="AX6572" s="12" t="s">
        <v>72</v>
      </c>
      <c r="AY6572" s="189" t="s">
        <v>177</v>
      </c>
    </row>
    <row r="6573" spans="2:51" s="11" customFormat="1" x14ac:dyDescent="0.3">
      <c r="B6573" s="177"/>
      <c r="D6573" s="178" t="s">
        <v>197</v>
      </c>
      <c r="E6573" s="179" t="s">
        <v>3</v>
      </c>
      <c r="F6573" s="180" t="s">
        <v>2314</v>
      </c>
      <c r="H6573" s="181">
        <v>3.55</v>
      </c>
      <c r="I6573" s="182"/>
      <c r="L6573" s="177"/>
      <c r="M6573" s="183"/>
      <c r="N6573" s="184"/>
      <c r="O6573" s="184"/>
      <c r="P6573" s="184"/>
      <c r="Q6573" s="184"/>
      <c r="R6573" s="184"/>
      <c r="S6573" s="184"/>
      <c r="T6573" s="185"/>
      <c r="AT6573" s="179" t="s">
        <v>197</v>
      </c>
      <c r="AU6573" s="179" t="s">
        <v>80</v>
      </c>
      <c r="AV6573" s="11" t="s">
        <v>80</v>
      </c>
      <c r="AW6573" s="11" t="s">
        <v>35</v>
      </c>
      <c r="AX6573" s="11" t="s">
        <v>72</v>
      </c>
      <c r="AY6573" s="179" t="s">
        <v>177</v>
      </c>
    </row>
    <row r="6574" spans="2:51" s="12" customFormat="1" x14ac:dyDescent="0.3">
      <c r="B6574" s="186"/>
      <c r="D6574" s="178" t="s">
        <v>197</v>
      </c>
      <c r="E6574" s="187" t="s">
        <v>3</v>
      </c>
      <c r="F6574" s="188" t="s">
        <v>1927</v>
      </c>
      <c r="H6574" s="189" t="s">
        <v>3</v>
      </c>
      <c r="I6574" s="190"/>
      <c r="L6574" s="186"/>
      <c r="M6574" s="191"/>
      <c r="N6574" s="192"/>
      <c r="O6574" s="192"/>
      <c r="P6574" s="192"/>
      <c r="Q6574" s="192"/>
      <c r="R6574" s="192"/>
      <c r="S6574" s="192"/>
      <c r="T6574" s="193"/>
      <c r="AT6574" s="189" t="s">
        <v>197</v>
      </c>
      <c r="AU6574" s="189" t="s">
        <v>80</v>
      </c>
      <c r="AV6574" s="12" t="s">
        <v>22</v>
      </c>
      <c r="AW6574" s="12" t="s">
        <v>35</v>
      </c>
      <c r="AX6574" s="12" t="s">
        <v>72</v>
      </c>
      <c r="AY6574" s="189" t="s">
        <v>177</v>
      </c>
    </row>
    <row r="6575" spans="2:51" s="12" customFormat="1" x14ac:dyDescent="0.3">
      <c r="B6575" s="186"/>
      <c r="D6575" s="178" t="s">
        <v>197</v>
      </c>
      <c r="E6575" s="187" t="s">
        <v>3</v>
      </c>
      <c r="F6575" s="188" t="s">
        <v>1863</v>
      </c>
      <c r="H6575" s="189" t="s">
        <v>3</v>
      </c>
      <c r="I6575" s="190"/>
      <c r="L6575" s="186"/>
      <c r="M6575" s="191"/>
      <c r="N6575" s="192"/>
      <c r="O6575" s="192"/>
      <c r="P6575" s="192"/>
      <c r="Q6575" s="192"/>
      <c r="R6575" s="192"/>
      <c r="S6575" s="192"/>
      <c r="T6575" s="193"/>
      <c r="AT6575" s="189" t="s">
        <v>197</v>
      </c>
      <c r="AU6575" s="189" t="s">
        <v>80</v>
      </c>
      <c r="AV6575" s="12" t="s">
        <v>22</v>
      </c>
      <c r="AW6575" s="12" t="s">
        <v>35</v>
      </c>
      <c r="AX6575" s="12" t="s">
        <v>72</v>
      </c>
      <c r="AY6575" s="189" t="s">
        <v>177</v>
      </c>
    </row>
    <row r="6576" spans="2:51" s="11" customFormat="1" x14ac:dyDescent="0.3">
      <c r="B6576" s="177"/>
      <c r="D6576" s="178" t="s">
        <v>197</v>
      </c>
      <c r="E6576" s="179" t="s">
        <v>3</v>
      </c>
      <c r="F6576" s="180" t="s">
        <v>2312</v>
      </c>
      <c r="H6576" s="181">
        <v>3.34</v>
      </c>
      <c r="I6576" s="182"/>
      <c r="L6576" s="177"/>
      <c r="M6576" s="183"/>
      <c r="N6576" s="184"/>
      <c r="O6576" s="184"/>
      <c r="P6576" s="184"/>
      <c r="Q6576" s="184"/>
      <c r="R6576" s="184"/>
      <c r="S6576" s="184"/>
      <c r="T6576" s="185"/>
      <c r="AT6576" s="179" t="s">
        <v>197</v>
      </c>
      <c r="AU6576" s="179" t="s">
        <v>80</v>
      </c>
      <c r="AV6576" s="11" t="s">
        <v>80</v>
      </c>
      <c r="AW6576" s="11" t="s">
        <v>35</v>
      </c>
      <c r="AX6576" s="11" t="s">
        <v>72</v>
      </c>
      <c r="AY6576" s="179" t="s">
        <v>177</v>
      </c>
    </row>
    <row r="6577" spans="2:51" s="12" customFormat="1" x14ac:dyDescent="0.3">
      <c r="B6577" s="186"/>
      <c r="D6577" s="178" t="s">
        <v>197</v>
      </c>
      <c r="E6577" s="187" t="s">
        <v>3</v>
      </c>
      <c r="F6577" s="188" t="s">
        <v>1930</v>
      </c>
      <c r="H6577" s="189" t="s">
        <v>3</v>
      </c>
      <c r="I6577" s="190"/>
      <c r="L6577" s="186"/>
      <c r="M6577" s="191"/>
      <c r="N6577" s="192"/>
      <c r="O6577" s="192"/>
      <c r="P6577" s="192"/>
      <c r="Q6577" s="192"/>
      <c r="R6577" s="192"/>
      <c r="S6577" s="192"/>
      <c r="T6577" s="193"/>
      <c r="AT6577" s="189" t="s">
        <v>197</v>
      </c>
      <c r="AU6577" s="189" t="s">
        <v>80</v>
      </c>
      <c r="AV6577" s="12" t="s">
        <v>22</v>
      </c>
      <c r="AW6577" s="12" t="s">
        <v>35</v>
      </c>
      <c r="AX6577" s="12" t="s">
        <v>72</v>
      </c>
      <c r="AY6577" s="189" t="s">
        <v>177</v>
      </c>
    </row>
    <row r="6578" spans="2:51" s="12" customFormat="1" x14ac:dyDescent="0.3">
      <c r="B6578" s="186"/>
      <c r="D6578" s="178" t="s">
        <v>197</v>
      </c>
      <c r="E6578" s="187" t="s">
        <v>3</v>
      </c>
      <c r="F6578" s="188" t="s">
        <v>1855</v>
      </c>
      <c r="H6578" s="189" t="s">
        <v>3</v>
      </c>
      <c r="I6578" s="190"/>
      <c r="L6578" s="186"/>
      <c r="M6578" s="191"/>
      <c r="N6578" s="192"/>
      <c r="O6578" s="192"/>
      <c r="P6578" s="192"/>
      <c r="Q6578" s="192"/>
      <c r="R6578" s="192"/>
      <c r="S6578" s="192"/>
      <c r="T6578" s="193"/>
      <c r="AT6578" s="189" t="s">
        <v>197</v>
      </c>
      <c r="AU6578" s="189" t="s">
        <v>80</v>
      </c>
      <c r="AV6578" s="12" t="s">
        <v>22</v>
      </c>
      <c r="AW6578" s="12" t="s">
        <v>35</v>
      </c>
      <c r="AX6578" s="12" t="s">
        <v>72</v>
      </c>
      <c r="AY6578" s="189" t="s">
        <v>177</v>
      </c>
    </row>
    <row r="6579" spans="2:51" s="11" customFormat="1" x14ac:dyDescent="0.3">
      <c r="B6579" s="177"/>
      <c r="D6579" s="178" t="s">
        <v>197</v>
      </c>
      <c r="E6579" s="179" t="s">
        <v>3</v>
      </c>
      <c r="F6579" s="180" t="s">
        <v>2312</v>
      </c>
      <c r="H6579" s="181">
        <v>3.34</v>
      </c>
      <c r="I6579" s="182"/>
      <c r="L6579" s="177"/>
      <c r="M6579" s="183"/>
      <c r="N6579" s="184"/>
      <c r="O6579" s="184"/>
      <c r="P6579" s="184"/>
      <c r="Q6579" s="184"/>
      <c r="R6579" s="184"/>
      <c r="S6579" s="184"/>
      <c r="T6579" s="185"/>
      <c r="AT6579" s="179" t="s">
        <v>197</v>
      </c>
      <c r="AU6579" s="179" t="s">
        <v>80</v>
      </c>
      <c r="AV6579" s="11" t="s">
        <v>80</v>
      </c>
      <c r="AW6579" s="11" t="s">
        <v>35</v>
      </c>
      <c r="AX6579" s="11" t="s">
        <v>72</v>
      </c>
      <c r="AY6579" s="179" t="s">
        <v>177</v>
      </c>
    </row>
    <row r="6580" spans="2:51" s="12" customFormat="1" x14ac:dyDescent="0.3">
      <c r="B6580" s="186"/>
      <c r="D6580" s="178" t="s">
        <v>197</v>
      </c>
      <c r="E6580" s="187" t="s">
        <v>3</v>
      </c>
      <c r="F6580" s="188" t="s">
        <v>1934</v>
      </c>
      <c r="H6580" s="189" t="s">
        <v>3</v>
      </c>
      <c r="I6580" s="190"/>
      <c r="L6580" s="186"/>
      <c r="M6580" s="191"/>
      <c r="N6580" s="192"/>
      <c r="O6580" s="192"/>
      <c r="P6580" s="192"/>
      <c r="Q6580" s="192"/>
      <c r="R6580" s="192"/>
      <c r="S6580" s="192"/>
      <c r="T6580" s="193"/>
      <c r="AT6580" s="189" t="s">
        <v>197</v>
      </c>
      <c r="AU6580" s="189" t="s">
        <v>80</v>
      </c>
      <c r="AV6580" s="12" t="s">
        <v>22</v>
      </c>
      <c r="AW6580" s="12" t="s">
        <v>35</v>
      </c>
      <c r="AX6580" s="12" t="s">
        <v>72</v>
      </c>
      <c r="AY6580" s="189" t="s">
        <v>177</v>
      </c>
    </row>
    <row r="6581" spans="2:51" s="12" customFormat="1" x14ac:dyDescent="0.3">
      <c r="B6581" s="186"/>
      <c r="D6581" s="178" t="s">
        <v>197</v>
      </c>
      <c r="E6581" s="187" t="s">
        <v>3</v>
      </c>
      <c r="F6581" s="188" t="s">
        <v>1863</v>
      </c>
      <c r="H6581" s="189" t="s">
        <v>3</v>
      </c>
      <c r="I6581" s="190"/>
      <c r="L6581" s="186"/>
      <c r="M6581" s="191"/>
      <c r="N6581" s="192"/>
      <c r="O6581" s="192"/>
      <c r="P6581" s="192"/>
      <c r="Q6581" s="192"/>
      <c r="R6581" s="192"/>
      <c r="S6581" s="192"/>
      <c r="T6581" s="193"/>
      <c r="AT6581" s="189" t="s">
        <v>197</v>
      </c>
      <c r="AU6581" s="189" t="s">
        <v>80</v>
      </c>
      <c r="AV6581" s="12" t="s">
        <v>22</v>
      </c>
      <c r="AW6581" s="12" t="s">
        <v>35</v>
      </c>
      <c r="AX6581" s="12" t="s">
        <v>72</v>
      </c>
      <c r="AY6581" s="189" t="s">
        <v>177</v>
      </c>
    </row>
    <row r="6582" spans="2:51" s="11" customFormat="1" x14ac:dyDescent="0.3">
      <c r="B6582" s="177"/>
      <c r="D6582" s="178" t="s">
        <v>197</v>
      </c>
      <c r="E6582" s="179" t="s">
        <v>3</v>
      </c>
      <c r="F6582" s="180" t="s">
        <v>2312</v>
      </c>
      <c r="H6582" s="181">
        <v>3.34</v>
      </c>
      <c r="I6582" s="182"/>
      <c r="L6582" s="177"/>
      <c r="M6582" s="183"/>
      <c r="N6582" s="184"/>
      <c r="O6582" s="184"/>
      <c r="P6582" s="184"/>
      <c r="Q6582" s="184"/>
      <c r="R6582" s="184"/>
      <c r="S6582" s="184"/>
      <c r="T6582" s="185"/>
      <c r="AT6582" s="179" t="s">
        <v>197</v>
      </c>
      <c r="AU6582" s="179" t="s">
        <v>80</v>
      </c>
      <c r="AV6582" s="11" t="s">
        <v>80</v>
      </c>
      <c r="AW6582" s="11" t="s">
        <v>35</v>
      </c>
      <c r="AX6582" s="11" t="s">
        <v>72</v>
      </c>
      <c r="AY6582" s="179" t="s">
        <v>177</v>
      </c>
    </row>
    <row r="6583" spans="2:51" s="12" customFormat="1" x14ac:dyDescent="0.3">
      <c r="B6583" s="186"/>
      <c r="D6583" s="178" t="s">
        <v>197</v>
      </c>
      <c r="E6583" s="187" t="s">
        <v>3</v>
      </c>
      <c r="F6583" s="188" t="s">
        <v>1937</v>
      </c>
      <c r="H6583" s="189" t="s">
        <v>3</v>
      </c>
      <c r="I6583" s="190"/>
      <c r="L6583" s="186"/>
      <c r="M6583" s="191"/>
      <c r="N6583" s="192"/>
      <c r="O6583" s="192"/>
      <c r="P6583" s="192"/>
      <c r="Q6583" s="192"/>
      <c r="R6583" s="192"/>
      <c r="S6583" s="192"/>
      <c r="T6583" s="193"/>
      <c r="AT6583" s="189" t="s">
        <v>197</v>
      </c>
      <c r="AU6583" s="189" t="s">
        <v>80</v>
      </c>
      <c r="AV6583" s="12" t="s">
        <v>22</v>
      </c>
      <c r="AW6583" s="12" t="s">
        <v>35</v>
      </c>
      <c r="AX6583" s="12" t="s">
        <v>72</v>
      </c>
      <c r="AY6583" s="189" t="s">
        <v>177</v>
      </c>
    </row>
    <row r="6584" spans="2:51" s="12" customFormat="1" x14ac:dyDescent="0.3">
      <c r="B6584" s="186"/>
      <c r="D6584" s="178" t="s">
        <v>197</v>
      </c>
      <c r="E6584" s="187" t="s">
        <v>3</v>
      </c>
      <c r="F6584" s="188" t="s">
        <v>1855</v>
      </c>
      <c r="H6584" s="189" t="s">
        <v>3</v>
      </c>
      <c r="I6584" s="190"/>
      <c r="L6584" s="186"/>
      <c r="M6584" s="191"/>
      <c r="N6584" s="192"/>
      <c r="O6584" s="192"/>
      <c r="P6584" s="192"/>
      <c r="Q6584" s="192"/>
      <c r="R6584" s="192"/>
      <c r="S6584" s="192"/>
      <c r="T6584" s="193"/>
      <c r="AT6584" s="189" t="s">
        <v>197</v>
      </c>
      <c r="AU6584" s="189" t="s">
        <v>80</v>
      </c>
      <c r="AV6584" s="12" t="s">
        <v>22</v>
      </c>
      <c r="AW6584" s="12" t="s">
        <v>35</v>
      </c>
      <c r="AX6584" s="12" t="s">
        <v>72</v>
      </c>
      <c r="AY6584" s="189" t="s">
        <v>177</v>
      </c>
    </row>
    <row r="6585" spans="2:51" s="11" customFormat="1" x14ac:dyDescent="0.3">
      <c r="B6585" s="177"/>
      <c r="D6585" s="178" t="s">
        <v>197</v>
      </c>
      <c r="E6585" s="179" t="s">
        <v>3</v>
      </c>
      <c r="F6585" s="180" t="s">
        <v>2312</v>
      </c>
      <c r="H6585" s="181">
        <v>3.34</v>
      </c>
      <c r="I6585" s="182"/>
      <c r="L6585" s="177"/>
      <c r="M6585" s="183"/>
      <c r="N6585" s="184"/>
      <c r="O6585" s="184"/>
      <c r="P6585" s="184"/>
      <c r="Q6585" s="184"/>
      <c r="R6585" s="184"/>
      <c r="S6585" s="184"/>
      <c r="T6585" s="185"/>
      <c r="AT6585" s="179" t="s">
        <v>197</v>
      </c>
      <c r="AU6585" s="179" t="s">
        <v>80</v>
      </c>
      <c r="AV6585" s="11" t="s">
        <v>80</v>
      </c>
      <c r="AW6585" s="11" t="s">
        <v>35</v>
      </c>
      <c r="AX6585" s="11" t="s">
        <v>72</v>
      </c>
      <c r="AY6585" s="179" t="s">
        <v>177</v>
      </c>
    </row>
    <row r="6586" spans="2:51" s="12" customFormat="1" x14ac:dyDescent="0.3">
      <c r="B6586" s="186"/>
      <c r="D6586" s="178" t="s">
        <v>197</v>
      </c>
      <c r="E6586" s="187" t="s">
        <v>3</v>
      </c>
      <c r="F6586" s="188" t="s">
        <v>1943</v>
      </c>
      <c r="H6586" s="189" t="s">
        <v>3</v>
      </c>
      <c r="I6586" s="190"/>
      <c r="L6586" s="186"/>
      <c r="M6586" s="191"/>
      <c r="N6586" s="192"/>
      <c r="O6586" s="192"/>
      <c r="P6586" s="192"/>
      <c r="Q6586" s="192"/>
      <c r="R6586" s="192"/>
      <c r="S6586" s="192"/>
      <c r="T6586" s="193"/>
      <c r="AT6586" s="189" t="s">
        <v>197</v>
      </c>
      <c r="AU6586" s="189" t="s">
        <v>80</v>
      </c>
      <c r="AV6586" s="12" t="s">
        <v>22</v>
      </c>
      <c r="AW6586" s="12" t="s">
        <v>35</v>
      </c>
      <c r="AX6586" s="12" t="s">
        <v>72</v>
      </c>
      <c r="AY6586" s="189" t="s">
        <v>177</v>
      </c>
    </row>
    <row r="6587" spans="2:51" s="12" customFormat="1" x14ac:dyDescent="0.3">
      <c r="B6587" s="186"/>
      <c r="D6587" s="178" t="s">
        <v>197</v>
      </c>
      <c r="E6587" s="187" t="s">
        <v>3</v>
      </c>
      <c r="F6587" s="188" t="s">
        <v>1944</v>
      </c>
      <c r="H6587" s="189" t="s">
        <v>3</v>
      </c>
      <c r="I6587" s="190"/>
      <c r="L6587" s="186"/>
      <c r="M6587" s="191"/>
      <c r="N6587" s="192"/>
      <c r="O6587" s="192"/>
      <c r="P6587" s="192"/>
      <c r="Q6587" s="192"/>
      <c r="R6587" s="192"/>
      <c r="S6587" s="192"/>
      <c r="T6587" s="193"/>
      <c r="AT6587" s="189" t="s">
        <v>197</v>
      </c>
      <c r="AU6587" s="189" t="s">
        <v>80</v>
      </c>
      <c r="AV6587" s="12" t="s">
        <v>22</v>
      </c>
      <c r="AW6587" s="12" t="s">
        <v>35</v>
      </c>
      <c r="AX6587" s="12" t="s">
        <v>72</v>
      </c>
      <c r="AY6587" s="189" t="s">
        <v>177</v>
      </c>
    </row>
    <row r="6588" spans="2:51" s="11" customFormat="1" x14ac:dyDescent="0.3">
      <c r="B6588" s="177"/>
      <c r="D6588" s="178" t="s">
        <v>197</v>
      </c>
      <c r="E6588" s="179" t="s">
        <v>3</v>
      </c>
      <c r="F6588" s="180" t="s">
        <v>2315</v>
      </c>
      <c r="H6588" s="181">
        <v>7.91</v>
      </c>
      <c r="I6588" s="182"/>
      <c r="L6588" s="177"/>
      <c r="M6588" s="183"/>
      <c r="N6588" s="184"/>
      <c r="O6588" s="184"/>
      <c r="P6588" s="184"/>
      <c r="Q6588" s="184"/>
      <c r="R6588" s="184"/>
      <c r="S6588" s="184"/>
      <c r="T6588" s="185"/>
      <c r="AT6588" s="179" t="s">
        <v>197</v>
      </c>
      <c r="AU6588" s="179" t="s">
        <v>80</v>
      </c>
      <c r="AV6588" s="11" t="s">
        <v>80</v>
      </c>
      <c r="AW6588" s="11" t="s">
        <v>35</v>
      </c>
      <c r="AX6588" s="11" t="s">
        <v>72</v>
      </c>
      <c r="AY6588" s="179" t="s">
        <v>177</v>
      </c>
    </row>
    <row r="6589" spans="2:51" s="12" customFormat="1" x14ac:dyDescent="0.3">
      <c r="B6589" s="186"/>
      <c r="D6589" s="178" t="s">
        <v>197</v>
      </c>
      <c r="E6589" s="187" t="s">
        <v>3</v>
      </c>
      <c r="F6589" s="188" t="s">
        <v>1950</v>
      </c>
      <c r="H6589" s="189" t="s">
        <v>3</v>
      </c>
      <c r="I6589" s="190"/>
      <c r="L6589" s="186"/>
      <c r="M6589" s="191"/>
      <c r="N6589" s="192"/>
      <c r="O6589" s="192"/>
      <c r="P6589" s="192"/>
      <c r="Q6589" s="192"/>
      <c r="R6589" s="192"/>
      <c r="S6589" s="192"/>
      <c r="T6589" s="193"/>
      <c r="AT6589" s="189" t="s">
        <v>197</v>
      </c>
      <c r="AU6589" s="189" t="s">
        <v>80</v>
      </c>
      <c r="AV6589" s="12" t="s">
        <v>22</v>
      </c>
      <c r="AW6589" s="12" t="s">
        <v>35</v>
      </c>
      <c r="AX6589" s="12" t="s">
        <v>72</v>
      </c>
      <c r="AY6589" s="189" t="s">
        <v>177</v>
      </c>
    </row>
    <row r="6590" spans="2:51" s="12" customFormat="1" x14ac:dyDescent="0.3">
      <c r="B6590" s="186"/>
      <c r="D6590" s="178" t="s">
        <v>197</v>
      </c>
      <c r="E6590" s="187" t="s">
        <v>3</v>
      </c>
      <c r="F6590" s="188" t="s">
        <v>1951</v>
      </c>
      <c r="H6590" s="189" t="s">
        <v>3</v>
      </c>
      <c r="I6590" s="190"/>
      <c r="L6590" s="186"/>
      <c r="M6590" s="191"/>
      <c r="N6590" s="192"/>
      <c r="O6590" s="192"/>
      <c r="P6590" s="192"/>
      <c r="Q6590" s="192"/>
      <c r="R6590" s="192"/>
      <c r="S6590" s="192"/>
      <c r="T6590" s="193"/>
      <c r="AT6590" s="189" t="s">
        <v>197</v>
      </c>
      <c r="AU6590" s="189" t="s">
        <v>80</v>
      </c>
      <c r="AV6590" s="12" t="s">
        <v>22</v>
      </c>
      <c r="AW6590" s="12" t="s">
        <v>35</v>
      </c>
      <c r="AX6590" s="12" t="s">
        <v>72</v>
      </c>
      <c r="AY6590" s="189" t="s">
        <v>177</v>
      </c>
    </row>
    <row r="6591" spans="2:51" s="11" customFormat="1" x14ac:dyDescent="0.3">
      <c r="B6591" s="177"/>
      <c r="D6591" s="178" t="s">
        <v>197</v>
      </c>
      <c r="E6591" s="179" t="s">
        <v>3</v>
      </c>
      <c r="F6591" s="180" t="s">
        <v>2316</v>
      </c>
      <c r="H6591" s="181">
        <v>3.88</v>
      </c>
      <c r="I6591" s="182"/>
      <c r="L6591" s="177"/>
      <c r="M6591" s="183"/>
      <c r="N6591" s="184"/>
      <c r="O6591" s="184"/>
      <c r="P6591" s="184"/>
      <c r="Q6591" s="184"/>
      <c r="R6591" s="184"/>
      <c r="S6591" s="184"/>
      <c r="T6591" s="185"/>
      <c r="AT6591" s="179" t="s">
        <v>197</v>
      </c>
      <c r="AU6591" s="179" t="s">
        <v>80</v>
      </c>
      <c r="AV6591" s="11" t="s">
        <v>80</v>
      </c>
      <c r="AW6591" s="11" t="s">
        <v>35</v>
      </c>
      <c r="AX6591" s="11" t="s">
        <v>72</v>
      </c>
      <c r="AY6591" s="179" t="s">
        <v>177</v>
      </c>
    </row>
    <row r="6592" spans="2:51" s="12" customFormat="1" x14ac:dyDescent="0.3">
      <c r="B6592" s="186"/>
      <c r="D6592" s="178" t="s">
        <v>197</v>
      </c>
      <c r="E6592" s="187" t="s">
        <v>3</v>
      </c>
      <c r="F6592" s="188" t="s">
        <v>1956</v>
      </c>
      <c r="H6592" s="189" t="s">
        <v>3</v>
      </c>
      <c r="I6592" s="190"/>
      <c r="L6592" s="186"/>
      <c r="M6592" s="191"/>
      <c r="N6592" s="192"/>
      <c r="O6592" s="192"/>
      <c r="P6592" s="192"/>
      <c r="Q6592" s="192"/>
      <c r="R6592" s="192"/>
      <c r="S6592" s="192"/>
      <c r="T6592" s="193"/>
      <c r="AT6592" s="189" t="s">
        <v>197</v>
      </c>
      <c r="AU6592" s="189" t="s">
        <v>80</v>
      </c>
      <c r="AV6592" s="12" t="s">
        <v>22</v>
      </c>
      <c r="AW6592" s="12" t="s">
        <v>35</v>
      </c>
      <c r="AX6592" s="12" t="s">
        <v>72</v>
      </c>
      <c r="AY6592" s="189" t="s">
        <v>177</v>
      </c>
    </row>
    <row r="6593" spans="2:51" s="12" customFormat="1" x14ac:dyDescent="0.3">
      <c r="B6593" s="186"/>
      <c r="D6593" s="178" t="s">
        <v>197</v>
      </c>
      <c r="E6593" s="187" t="s">
        <v>3</v>
      </c>
      <c r="F6593" s="188" t="s">
        <v>1957</v>
      </c>
      <c r="H6593" s="189" t="s">
        <v>3</v>
      </c>
      <c r="I6593" s="190"/>
      <c r="L6593" s="186"/>
      <c r="M6593" s="191"/>
      <c r="N6593" s="192"/>
      <c r="O6593" s="192"/>
      <c r="P6593" s="192"/>
      <c r="Q6593" s="192"/>
      <c r="R6593" s="192"/>
      <c r="S6593" s="192"/>
      <c r="T6593" s="193"/>
      <c r="AT6593" s="189" t="s">
        <v>197</v>
      </c>
      <c r="AU6593" s="189" t="s">
        <v>80</v>
      </c>
      <c r="AV6593" s="12" t="s">
        <v>22</v>
      </c>
      <c r="AW6593" s="12" t="s">
        <v>35</v>
      </c>
      <c r="AX6593" s="12" t="s">
        <v>72</v>
      </c>
      <c r="AY6593" s="189" t="s">
        <v>177</v>
      </c>
    </row>
    <row r="6594" spans="2:51" s="11" customFormat="1" x14ac:dyDescent="0.3">
      <c r="B6594" s="177"/>
      <c r="D6594" s="178" t="s">
        <v>197</v>
      </c>
      <c r="E6594" s="179" t="s">
        <v>3</v>
      </c>
      <c r="F6594" s="180" t="s">
        <v>2317</v>
      </c>
      <c r="H6594" s="181">
        <v>6.81</v>
      </c>
      <c r="I6594" s="182"/>
      <c r="L6594" s="177"/>
      <c r="M6594" s="183"/>
      <c r="N6594" s="184"/>
      <c r="O6594" s="184"/>
      <c r="P6594" s="184"/>
      <c r="Q6594" s="184"/>
      <c r="R6594" s="184"/>
      <c r="S6594" s="184"/>
      <c r="T6594" s="185"/>
      <c r="AT6594" s="179" t="s">
        <v>197</v>
      </c>
      <c r="AU6594" s="179" t="s">
        <v>80</v>
      </c>
      <c r="AV6594" s="11" t="s">
        <v>80</v>
      </c>
      <c r="AW6594" s="11" t="s">
        <v>35</v>
      </c>
      <c r="AX6594" s="11" t="s">
        <v>72</v>
      </c>
      <c r="AY6594" s="179" t="s">
        <v>177</v>
      </c>
    </row>
    <row r="6595" spans="2:51" s="12" customFormat="1" x14ac:dyDescent="0.3">
      <c r="B6595" s="186"/>
      <c r="D6595" s="178" t="s">
        <v>197</v>
      </c>
      <c r="E6595" s="187" t="s">
        <v>3</v>
      </c>
      <c r="F6595" s="188" t="s">
        <v>1960</v>
      </c>
      <c r="H6595" s="189" t="s">
        <v>3</v>
      </c>
      <c r="I6595" s="190"/>
      <c r="L6595" s="186"/>
      <c r="M6595" s="191"/>
      <c r="N6595" s="192"/>
      <c r="O6595" s="192"/>
      <c r="P6595" s="192"/>
      <c r="Q6595" s="192"/>
      <c r="R6595" s="192"/>
      <c r="S6595" s="192"/>
      <c r="T6595" s="193"/>
      <c r="AT6595" s="189" t="s">
        <v>197</v>
      </c>
      <c r="AU6595" s="189" t="s">
        <v>80</v>
      </c>
      <c r="AV6595" s="12" t="s">
        <v>22</v>
      </c>
      <c r="AW6595" s="12" t="s">
        <v>35</v>
      </c>
      <c r="AX6595" s="12" t="s">
        <v>72</v>
      </c>
      <c r="AY6595" s="189" t="s">
        <v>177</v>
      </c>
    </row>
    <row r="6596" spans="2:51" s="12" customFormat="1" x14ac:dyDescent="0.3">
      <c r="B6596" s="186"/>
      <c r="D6596" s="178" t="s">
        <v>197</v>
      </c>
      <c r="E6596" s="187" t="s">
        <v>3</v>
      </c>
      <c r="F6596" s="188" t="s">
        <v>1961</v>
      </c>
      <c r="H6596" s="189" t="s">
        <v>3</v>
      </c>
      <c r="I6596" s="190"/>
      <c r="L6596" s="186"/>
      <c r="M6596" s="191"/>
      <c r="N6596" s="192"/>
      <c r="O6596" s="192"/>
      <c r="P6596" s="192"/>
      <c r="Q6596" s="192"/>
      <c r="R6596" s="192"/>
      <c r="S6596" s="192"/>
      <c r="T6596" s="193"/>
      <c r="AT6596" s="189" t="s">
        <v>197</v>
      </c>
      <c r="AU6596" s="189" t="s">
        <v>80</v>
      </c>
      <c r="AV6596" s="12" t="s">
        <v>22</v>
      </c>
      <c r="AW6596" s="12" t="s">
        <v>35</v>
      </c>
      <c r="AX6596" s="12" t="s">
        <v>72</v>
      </c>
      <c r="AY6596" s="189" t="s">
        <v>177</v>
      </c>
    </row>
    <row r="6597" spans="2:51" s="11" customFormat="1" x14ac:dyDescent="0.3">
      <c r="B6597" s="177"/>
      <c r="D6597" s="178" t="s">
        <v>197</v>
      </c>
      <c r="E6597" s="179" t="s">
        <v>3</v>
      </c>
      <c r="F6597" s="180" t="s">
        <v>2318</v>
      </c>
      <c r="H6597" s="181">
        <v>14.63</v>
      </c>
      <c r="I6597" s="182"/>
      <c r="L6597" s="177"/>
      <c r="M6597" s="183"/>
      <c r="N6597" s="184"/>
      <c r="O6597" s="184"/>
      <c r="P6597" s="184"/>
      <c r="Q6597" s="184"/>
      <c r="R6597" s="184"/>
      <c r="S6597" s="184"/>
      <c r="T6597" s="185"/>
      <c r="AT6597" s="179" t="s">
        <v>197</v>
      </c>
      <c r="AU6597" s="179" t="s">
        <v>80</v>
      </c>
      <c r="AV6597" s="11" t="s">
        <v>80</v>
      </c>
      <c r="AW6597" s="11" t="s">
        <v>35</v>
      </c>
      <c r="AX6597" s="11" t="s">
        <v>72</v>
      </c>
      <c r="AY6597" s="179" t="s">
        <v>177</v>
      </c>
    </row>
    <row r="6598" spans="2:51" s="12" customFormat="1" x14ac:dyDescent="0.3">
      <c r="B6598" s="186"/>
      <c r="D6598" s="178" t="s">
        <v>197</v>
      </c>
      <c r="E6598" s="187" t="s">
        <v>3</v>
      </c>
      <c r="F6598" s="188" t="s">
        <v>1969</v>
      </c>
      <c r="H6598" s="189" t="s">
        <v>3</v>
      </c>
      <c r="I6598" s="190"/>
      <c r="L6598" s="186"/>
      <c r="M6598" s="191"/>
      <c r="N6598" s="192"/>
      <c r="O6598" s="192"/>
      <c r="P6598" s="192"/>
      <c r="Q6598" s="192"/>
      <c r="R6598" s="192"/>
      <c r="S6598" s="192"/>
      <c r="T6598" s="193"/>
      <c r="AT6598" s="189" t="s">
        <v>197</v>
      </c>
      <c r="AU6598" s="189" t="s">
        <v>80</v>
      </c>
      <c r="AV6598" s="12" t="s">
        <v>22</v>
      </c>
      <c r="AW6598" s="12" t="s">
        <v>35</v>
      </c>
      <c r="AX6598" s="12" t="s">
        <v>72</v>
      </c>
      <c r="AY6598" s="189" t="s">
        <v>177</v>
      </c>
    </row>
    <row r="6599" spans="2:51" s="12" customFormat="1" x14ac:dyDescent="0.3">
      <c r="B6599" s="186"/>
      <c r="D6599" s="178" t="s">
        <v>197</v>
      </c>
      <c r="E6599" s="187" t="s">
        <v>3</v>
      </c>
      <c r="F6599" s="188" t="s">
        <v>1970</v>
      </c>
      <c r="H6599" s="189" t="s">
        <v>3</v>
      </c>
      <c r="I6599" s="190"/>
      <c r="L6599" s="186"/>
      <c r="M6599" s="191"/>
      <c r="N6599" s="192"/>
      <c r="O6599" s="192"/>
      <c r="P6599" s="192"/>
      <c r="Q6599" s="192"/>
      <c r="R6599" s="192"/>
      <c r="S6599" s="192"/>
      <c r="T6599" s="193"/>
      <c r="AT6599" s="189" t="s">
        <v>197</v>
      </c>
      <c r="AU6599" s="189" t="s">
        <v>80</v>
      </c>
      <c r="AV6599" s="12" t="s">
        <v>22</v>
      </c>
      <c r="AW6599" s="12" t="s">
        <v>35</v>
      </c>
      <c r="AX6599" s="12" t="s">
        <v>72</v>
      </c>
      <c r="AY6599" s="189" t="s">
        <v>177</v>
      </c>
    </row>
    <row r="6600" spans="2:51" s="11" customFormat="1" x14ac:dyDescent="0.3">
      <c r="B6600" s="177"/>
      <c r="D6600" s="178" t="s">
        <v>197</v>
      </c>
      <c r="E6600" s="179" t="s">
        <v>3</v>
      </c>
      <c r="F6600" s="180" t="s">
        <v>2320</v>
      </c>
      <c r="H6600" s="181">
        <v>7.73</v>
      </c>
      <c r="I6600" s="182"/>
      <c r="L6600" s="177"/>
      <c r="M6600" s="183"/>
      <c r="N6600" s="184"/>
      <c r="O6600" s="184"/>
      <c r="P6600" s="184"/>
      <c r="Q6600" s="184"/>
      <c r="R6600" s="184"/>
      <c r="S6600" s="184"/>
      <c r="T6600" s="185"/>
      <c r="AT6600" s="179" t="s">
        <v>197</v>
      </c>
      <c r="AU6600" s="179" t="s">
        <v>80</v>
      </c>
      <c r="AV6600" s="11" t="s">
        <v>80</v>
      </c>
      <c r="AW6600" s="11" t="s">
        <v>35</v>
      </c>
      <c r="AX6600" s="11" t="s">
        <v>72</v>
      </c>
      <c r="AY6600" s="179" t="s">
        <v>177</v>
      </c>
    </row>
    <row r="6601" spans="2:51" s="12" customFormat="1" x14ac:dyDescent="0.3">
      <c r="B6601" s="186"/>
      <c r="D6601" s="178" t="s">
        <v>197</v>
      </c>
      <c r="E6601" s="187" t="s">
        <v>3</v>
      </c>
      <c r="F6601" s="188" t="s">
        <v>1977</v>
      </c>
      <c r="H6601" s="189" t="s">
        <v>3</v>
      </c>
      <c r="I6601" s="190"/>
      <c r="L6601" s="186"/>
      <c r="M6601" s="191"/>
      <c r="N6601" s="192"/>
      <c r="O6601" s="192"/>
      <c r="P6601" s="192"/>
      <c r="Q6601" s="192"/>
      <c r="R6601" s="192"/>
      <c r="S6601" s="192"/>
      <c r="T6601" s="193"/>
      <c r="AT6601" s="189" t="s">
        <v>197</v>
      </c>
      <c r="AU6601" s="189" t="s">
        <v>80</v>
      </c>
      <c r="AV6601" s="12" t="s">
        <v>22</v>
      </c>
      <c r="AW6601" s="12" t="s">
        <v>35</v>
      </c>
      <c r="AX6601" s="12" t="s">
        <v>72</v>
      </c>
      <c r="AY6601" s="189" t="s">
        <v>177</v>
      </c>
    </row>
    <row r="6602" spans="2:51" s="12" customFormat="1" x14ac:dyDescent="0.3">
      <c r="B6602" s="186"/>
      <c r="D6602" s="178" t="s">
        <v>197</v>
      </c>
      <c r="E6602" s="187" t="s">
        <v>3</v>
      </c>
      <c r="F6602" s="188" t="s">
        <v>1978</v>
      </c>
      <c r="H6602" s="189" t="s">
        <v>3</v>
      </c>
      <c r="I6602" s="190"/>
      <c r="L6602" s="186"/>
      <c r="M6602" s="191"/>
      <c r="N6602" s="192"/>
      <c r="O6602" s="192"/>
      <c r="P6602" s="192"/>
      <c r="Q6602" s="192"/>
      <c r="R6602" s="192"/>
      <c r="S6602" s="192"/>
      <c r="T6602" s="193"/>
      <c r="AT6602" s="189" t="s">
        <v>197</v>
      </c>
      <c r="AU6602" s="189" t="s">
        <v>80</v>
      </c>
      <c r="AV6602" s="12" t="s">
        <v>22</v>
      </c>
      <c r="AW6602" s="12" t="s">
        <v>35</v>
      </c>
      <c r="AX6602" s="12" t="s">
        <v>72</v>
      </c>
      <c r="AY6602" s="189" t="s">
        <v>177</v>
      </c>
    </row>
    <row r="6603" spans="2:51" s="11" customFormat="1" x14ac:dyDescent="0.3">
      <c r="B6603" s="177"/>
      <c r="D6603" s="178" t="s">
        <v>197</v>
      </c>
      <c r="E6603" s="179" t="s">
        <v>3</v>
      </c>
      <c r="F6603" s="180" t="s">
        <v>2321</v>
      </c>
      <c r="H6603" s="181">
        <v>3.42</v>
      </c>
      <c r="I6603" s="182"/>
      <c r="L6603" s="177"/>
      <c r="M6603" s="183"/>
      <c r="N6603" s="184"/>
      <c r="O6603" s="184"/>
      <c r="P6603" s="184"/>
      <c r="Q6603" s="184"/>
      <c r="R6603" s="184"/>
      <c r="S6603" s="184"/>
      <c r="T6603" s="185"/>
      <c r="AT6603" s="179" t="s">
        <v>197</v>
      </c>
      <c r="AU6603" s="179" t="s">
        <v>80</v>
      </c>
      <c r="AV6603" s="11" t="s">
        <v>80</v>
      </c>
      <c r="AW6603" s="11" t="s">
        <v>35</v>
      </c>
      <c r="AX6603" s="11" t="s">
        <v>72</v>
      </c>
      <c r="AY6603" s="179" t="s">
        <v>177</v>
      </c>
    </row>
    <row r="6604" spans="2:51" s="12" customFormat="1" x14ac:dyDescent="0.3">
      <c r="B6604" s="186"/>
      <c r="D6604" s="178" t="s">
        <v>197</v>
      </c>
      <c r="E6604" s="187" t="s">
        <v>3</v>
      </c>
      <c r="F6604" s="188" t="s">
        <v>1986</v>
      </c>
      <c r="H6604" s="189" t="s">
        <v>3</v>
      </c>
      <c r="I6604" s="190"/>
      <c r="L6604" s="186"/>
      <c r="M6604" s="191"/>
      <c r="N6604" s="192"/>
      <c r="O6604" s="192"/>
      <c r="P6604" s="192"/>
      <c r="Q6604" s="192"/>
      <c r="R6604" s="192"/>
      <c r="S6604" s="192"/>
      <c r="T6604" s="193"/>
      <c r="AT6604" s="189" t="s">
        <v>197</v>
      </c>
      <c r="AU6604" s="189" t="s">
        <v>80</v>
      </c>
      <c r="AV6604" s="12" t="s">
        <v>22</v>
      </c>
      <c r="AW6604" s="12" t="s">
        <v>35</v>
      </c>
      <c r="AX6604" s="12" t="s">
        <v>72</v>
      </c>
      <c r="AY6604" s="189" t="s">
        <v>177</v>
      </c>
    </row>
    <row r="6605" spans="2:51" s="12" customFormat="1" x14ac:dyDescent="0.3">
      <c r="B6605" s="186"/>
      <c r="D6605" s="178" t="s">
        <v>197</v>
      </c>
      <c r="E6605" s="187" t="s">
        <v>3</v>
      </c>
      <c r="F6605" s="188" t="s">
        <v>1978</v>
      </c>
      <c r="H6605" s="189" t="s">
        <v>3</v>
      </c>
      <c r="I6605" s="190"/>
      <c r="L6605" s="186"/>
      <c r="M6605" s="191"/>
      <c r="N6605" s="192"/>
      <c r="O6605" s="192"/>
      <c r="P6605" s="192"/>
      <c r="Q6605" s="192"/>
      <c r="R6605" s="192"/>
      <c r="S6605" s="192"/>
      <c r="T6605" s="193"/>
      <c r="AT6605" s="189" t="s">
        <v>197</v>
      </c>
      <c r="AU6605" s="189" t="s">
        <v>80</v>
      </c>
      <c r="AV6605" s="12" t="s">
        <v>22</v>
      </c>
      <c r="AW6605" s="12" t="s">
        <v>35</v>
      </c>
      <c r="AX6605" s="12" t="s">
        <v>72</v>
      </c>
      <c r="AY6605" s="189" t="s">
        <v>177</v>
      </c>
    </row>
    <row r="6606" spans="2:51" s="11" customFormat="1" x14ac:dyDescent="0.3">
      <c r="B6606" s="177"/>
      <c r="D6606" s="178" t="s">
        <v>197</v>
      </c>
      <c r="E6606" s="179" t="s">
        <v>3</v>
      </c>
      <c r="F6606" s="180" t="s">
        <v>2321</v>
      </c>
      <c r="H6606" s="181">
        <v>3.42</v>
      </c>
      <c r="I6606" s="182"/>
      <c r="L6606" s="177"/>
      <c r="M6606" s="183"/>
      <c r="N6606" s="184"/>
      <c r="O6606" s="184"/>
      <c r="P6606" s="184"/>
      <c r="Q6606" s="184"/>
      <c r="R6606" s="184"/>
      <c r="S6606" s="184"/>
      <c r="T6606" s="185"/>
      <c r="AT6606" s="179" t="s">
        <v>197</v>
      </c>
      <c r="AU6606" s="179" t="s">
        <v>80</v>
      </c>
      <c r="AV6606" s="11" t="s">
        <v>80</v>
      </c>
      <c r="AW6606" s="11" t="s">
        <v>35</v>
      </c>
      <c r="AX6606" s="11" t="s">
        <v>72</v>
      </c>
      <c r="AY6606" s="179" t="s">
        <v>177</v>
      </c>
    </row>
    <row r="6607" spans="2:51" s="12" customFormat="1" x14ac:dyDescent="0.3">
      <c r="B6607" s="186"/>
      <c r="D6607" s="178" t="s">
        <v>197</v>
      </c>
      <c r="E6607" s="187" t="s">
        <v>3</v>
      </c>
      <c r="F6607" s="188" t="s">
        <v>1987</v>
      </c>
      <c r="H6607" s="189" t="s">
        <v>3</v>
      </c>
      <c r="I6607" s="190"/>
      <c r="L6607" s="186"/>
      <c r="M6607" s="191"/>
      <c r="N6607" s="192"/>
      <c r="O6607" s="192"/>
      <c r="P6607" s="192"/>
      <c r="Q6607" s="192"/>
      <c r="R6607" s="192"/>
      <c r="S6607" s="192"/>
      <c r="T6607" s="193"/>
      <c r="AT6607" s="189" t="s">
        <v>197</v>
      </c>
      <c r="AU6607" s="189" t="s">
        <v>80</v>
      </c>
      <c r="AV6607" s="12" t="s">
        <v>22</v>
      </c>
      <c r="AW6607" s="12" t="s">
        <v>35</v>
      </c>
      <c r="AX6607" s="12" t="s">
        <v>72</v>
      </c>
      <c r="AY6607" s="189" t="s">
        <v>177</v>
      </c>
    </row>
    <row r="6608" spans="2:51" s="12" customFormat="1" x14ac:dyDescent="0.3">
      <c r="B6608" s="186"/>
      <c r="D6608" s="178" t="s">
        <v>197</v>
      </c>
      <c r="E6608" s="187" t="s">
        <v>3</v>
      </c>
      <c r="F6608" s="188" t="s">
        <v>1978</v>
      </c>
      <c r="H6608" s="189" t="s">
        <v>3</v>
      </c>
      <c r="I6608" s="190"/>
      <c r="L6608" s="186"/>
      <c r="M6608" s="191"/>
      <c r="N6608" s="192"/>
      <c r="O6608" s="192"/>
      <c r="P6608" s="192"/>
      <c r="Q6608" s="192"/>
      <c r="R6608" s="192"/>
      <c r="S6608" s="192"/>
      <c r="T6608" s="193"/>
      <c r="AT6608" s="189" t="s">
        <v>197</v>
      </c>
      <c r="AU6608" s="189" t="s">
        <v>80</v>
      </c>
      <c r="AV6608" s="12" t="s">
        <v>22</v>
      </c>
      <c r="AW6608" s="12" t="s">
        <v>35</v>
      </c>
      <c r="AX6608" s="12" t="s">
        <v>72</v>
      </c>
      <c r="AY6608" s="189" t="s">
        <v>177</v>
      </c>
    </row>
    <row r="6609" spans="2:51" s="11" customFormat="1" x14ac:dyDescent="0.3">
      <c r="B6609" s="177"/>
      <c r="D6609" s="178" t="s">
        <v>197</v>
      </c>
      <c r="E6609" s="179" t="s">
        <v>3</v>
      </c>
      <c r="F6609" s="180" t="s">
        <v>2321</v>
      </c>
      <c r="H6609" s="181">
        <v>3.42</v>
      </c>
      <c r="I6609" s="182"/>
      <c r="L6609" s="177"/>
      <c r="M6609" s="183"/>
      <c r="N6609" s="184"/>
      <c r="O6609" s="184"/>
      <c r="P6609" s="184"/>
      <c r="Q6609" s="184"/>
      <c r="R6609" s="184"/>
      <c r="S6609" s="184"/>
      <c r="T6609" s="185"/>
      <c r="AT6609" s="179" t="s">
        <v>197</v>
      </c>
      <c r="AU6609" s="179" t="s">
        <v>80</v>
      </c>
      <c r="AV6609" s="11" t="s">
        <v>80</v>
      </c>
      <c r="AW6609" s="11" t="s">
        <v>35</v>
      </c>
      <c r="AX6609" s="11" t="s">
        <v>72</v>
      </c>
      <c r="AY6609" s="179" t="s">
        <v>177</v>
      </c>
    </row>
    <row r="6610" spans="2:51" s="12" customFormat="1" x14ac:dyDescent="0.3">
      <c r="B6610" s="186"/>
      <c r="D6610" s="178" t="s">
        <v>197</v>
      </c>
      <c r="E6610" s="187" t="s">
        <v>3</v>
      </c>
      <c r="F6610" s="188" t="s">
        <v>1990</v>
      </c>
      <c r="H6610" s="189" t="s">
        <v>3</v>
      </c>
      <c r="I6610" s="190"/>
      <c r="L6610" s="186"/>
      <c r="M6610" s="191"/>
      <c r="N6610" s="192"/>
      <c r="O6610" s="192"/>
      <c r="P6610" s="192"/>
      <c r="Q6610" s="192"/>
      <c r="R6610" s="192"/>
      <c r="S6610" s="192"/>
      <c r="T6610" s="193"/>
      <c r="AT6610" s="189" t="s">
        <v>197</v>
      </c>
      <c r="AU6610" s="189" t="s">
        <v>80</v>
      </c>
      <c r="AV6610" s="12" t="s">
        <v>22</v>
      </c>
      <c r="AW6610" s="12" t="s">
        <v>35</v>
      </c>
      <c r="AX6610" s="12" t="s">
        <v>72</v>
      </c>
      <c r="AY6610" s="189" t="s">
        <v>177</v>
      </c>
    </row>
    <row r="6611" spans="2:51" s="12" customFormat="1" x14ac:dyDescent="0.3">
      <c r="B6611" s="186"/>
      <c r="D6611" s="178" t="s">
        <v>197</v>
      </c>
      <c r="E6611" s="187" t="s">
        <v>3</v>
      </c>
      <c r="F6611" s="188" t="s">
        <v>1978</v>
      </c>
      <c r="H6611" s="189" t="s">
        <v>3</v>
      </c>
      <c r="I6611" s="190"/>
      <c r="L6611" s="186"/>
      <c r="M6611" s="191"/>
      <c r="N6611" s="192"/>
      <c r="O6611" s="192"/>
      <c r="P6611" s="192"/>
      <c r="Q6611" s="192"/>
      <c r="R6611" s="192"/>
      <c r="S6611" s="192"/>
      <c r="T6611" s="193"/>
      <c r="AT6611" s="189" t="s">
        <v>197</v>
      </c>
      <c r="AU6611" s="189" t="s">
        <v>80</v>
      </c>
      <c r="AV6611" s="12" t="s">
        <v>22</v>
      </c>
      <c r="AW6611" s="12" t="s">
        <v>35</v>
      </c>
      <c r="AX6611" s="12" t="s">
        <v>72</v>
      </c>
      <c r="AY6611" s="189" t="s">
        <v>177</v>
      </c>
    </row>
    <row r="6612" spans="2:51" s="11" customFormat="1" x14ac:dyDescent="0.3">
      <c r="B6612" s="177"/>
      <c r="D6612" s="178" t="s">
        <v>197</v>
      </c>
      <c r="E6612" s="179" t="s">
        <v>3</v>
      </c>
      <c r="F6612" s="180" t="s">
        <v>2321</v>
      </c>
      <c r="H6612" s="181">
        <v>3.42</v>
      </c>
      <c r="I6612" s="182"/>
      <c r="L6612" s="177"/>
      <c r="M6612" s="183"/>
      <c r="N6612" s="184"/>
      <c r="O6612" s="184"/>
      <c r="P6612" s="184"/>
      <c r="Q6612" s="184"/>
      <c r="R6612" s="184"/>
      <c r="S6612" s="184"/>
      <c r="T6612" s="185"/>
      <c r="AT6612" s="179" t="s">
        <v>197</v>
      </c>
      <c r="AU6612" s="179" t="s">
        <v>80</v>
      </c>
      <c r="AV6612" s="11" t="s">
        <v>80</v>
      </c>
      <c r="AW6612" s="11" t="s">
        <v>35</v>
      </c>
      <c r="AX6612" s="11" t="s">
        <v>72</v>
      </c>
      <c r="AY6612" s="179" t="s">
        <v>177</v>
      </c>
    </row>
    <row r="6613" spans="2:51" s="12" customFormat="1" x14ac:dyDescent="0.3">
      <c r="B6613" s="186"/>
      <c r="D6613" s="178" t="s">
        <v>197</v>
      </c>
      <c r="E6613" s="187" t="s">
        <v>3</v>
      </c>
      <c r="F6613" s="188" t="s">
        <v>1995</v>
      </c>
      <c r="H6613" s="189" t="s">
        <v>3</v>
      </c>
      <c r="I6613" s="190"/>
      <c r="L6613" s="186"/>
      <c r="M6613" s="191"/>
      <c r="N6613" s="192"/>
      <c r="O6613" s="192"/>
      <c r="P6613" s="192"/>
      <c r="Q6613" s="192"/>
      <c r="R6613" s="192"/>
      <c r="S6613" s="192"/>
      <c r="T6613" s="193"/>
      <c r="AT6613" s="189" t="s">
        <v>197</v>
      </c>
      <c r="AU6613" s="189" t="s">
        <v>80</v>
      </c>
      <c r="AV6613" s="12" t="s">
        <v>22</v>
      </c>
      <c r="AW6613" s="12" t="s">
        <v>35</v>
      </c>
      <c r="AX6613" s="12" t="s">
        <v>72</v>
      </c>
      <c r="AY6613" s="189" t="s">
        <v>177</v>
      </c>
    </row>
    <row r="6614" spans="2:51" s="12" customFormat="1" x14ac:dyDescent="0.3">
      <c r="B6614" s="186"/>
      <c r="D6614" s="178" t="s">
        <v>197</v>
      </c>
      <c r="E6614" s="187" t="s">
        <v>3</v>
      </c>
      <c r="F6614" s="188" t="s">
        <v>1825</v>
      </c>
      <c r="H6614" s="189" t="s">
        <v>3</v>
      </c>
      <c r="I6614" s="190"/>
      <c r="L6614" s="186"/>
      <c r="M6614" s="191"/>
      <c r="N6614" s="192"/>
      <c r="O6614" s="192"/>
      <c r="P6614" s="192"/>
      <c r="Q6614" s="192"/>
      <c r="R6614" s="192"/>
      <c r="S6614" s="192"/>
      <c r="T6614" s="193"/>
      <c r="AT6614" s="189" t="s">
        <v>197</v>
      </c>
      <c r="AU6614" s="189" t="s">
        <v>80</v>
      </c>
      <c r="AV6614" s="12" t="s">
        <v>22</v>
      </c>
      <c r="AW6614" s="12" t="s">
        <v>35</v>
      </c>
      <c r="AX6614" s="12" t="s">
        <v>72</v>
      </c>
      <c r="AY6614" s="189" t="s">
        <v>177</v>
      </c>
    </row>
    <row r="6615" spans="2:51" s="11" customFormat="1" x14ac:dyDescent="0.3">
      <c r="B6615" s="177"/>
      <c r="D6615" s="178" t="s">
        <v>197</v>
      </c>
      <c r="E6615" s="179" t="s">
        <v>3</v>
      </c>
      <c r="F6615" s="180" t="s">
        <v>2286</v>
      </c>
      <c r="H6615" s="181">
        <v>8.7799999999999994</v>
      </c>
      <c r="I6615" s="182"/>
      <c r="L6615" s="177"/>
      <c r="M6615" s="183"/>
      <c r="N6615" s="184"/>
      <c r="O6615" s="184"/>
      <c r="P6615" s="184"/>
      <c r="Q6615" s="184"/>
      <c r="R6615" s="184"/>
      <c r="S6615" s="184"/>
      <c r="T6615" s="185"/>
      <c r="AT6615" s="179" t="s">
        <v>197</v>
      </c>
      <c r="AU6615" s="179" t="s">
        <v>80</v>
      </c>
      <c r="AV6615" s="11" t="s">
        <v>80</v>
      </c>
      <c r="AW6615" s="11" t="s">
        <v>35</v>
      </c>
      <c r="AX6615" s="11" t="s">
        <v>72</v>
      </c>
      <c r="AY6615" s="179" t="s">
        <v>177</v>
      </c>
    </row>
    <row r="6616" spans="2:51" s="12" customFormat="1" x14ac:dyDescent="0.3">
      <c r="B6616" s="186"/>
      <c r="D6616" s="178" t="s">
        <v>197</v>
      </c>
      <c r="E6616" s="187" t="s">
        <v>3</v>
      </c>
      <c r="F6616" s="188" t="s">
        <v>1997</v>
      </c>
      <c r="H6616" s="189" t="s">
        <v>3</v>
      </c>
      <c r="I6616" s="190"/>
      <c r="L6616" s="186"/>
      <c r="M6616" s="191"/>
      <c r="N6616" s="192"/>
      <c r="O6616" s="192"/>
      <c r="P6616" s="192"/>
      <c r="Q6616" s="192"/>
      <c r="R6616" s="192"/>
      <c r="S6616" s="192"/>
      <c r="T6616" s="193"/>
      <c r="AT6616" s="189" t="s">
        <v>197</v>
      </c>
      <c r="AU6616" s="189" t="s">
        <v>80</v>
      </c>
      <c r="AV6616" s="12" t="s">
        <v>22</v>
      </c>
      <c r="AW6616" s="12" t="s">
        <v>35</v>
      </c>
      <c r="AX6616" s="12" t="s">
        <v>72</v>
      </c>
      <c r="AY6616" s="189" t="s">
        <v>177</v>
      </c>
    </row>
    <row r="6617" spans="2:51" s="12" customFormat="1" x14ac:dyDescent="0.3">
      <c r="B6617" s="186"/>
      <c r="D6617" s="178" t="s">
        <v>197</v>
      </c>
      <c r="E6617" s="187" t="s">
        <v>3</v>
      </c>
      <c r="F6617" s="188" t="s">
        <v>1644</v>
      </c>
      <c r="H6617" s="189" t="s">
        <v>3</v>
      </c>
      <c r="I6617" s="190"/>
      <c r="L6617" s="186"/>
      <c r="M6617" s="191"/>
      <c r="N6617" s="192"/>
      <c r="O6617" s="192"/>
      <c r="P6617" s="192"/>
      <c r="Q6617" s="192"/>
      <c r="R6617" s="192"/>
      <c r="S6617" s="192"/>
      <c r="T6617" s="193"/>
      <c r="AT6617" s="189" t="s">
        <v>197</v>
      </c>
      <c r="AU6617" s="189" t="s">
        <v>80</v>
      </c>
      <c r="AV6617" s="12" t="s">
        <v>22</v>
      </c>
      <c r="AW6617" s="12" t="s">
        <v>35</v>
      </c>
      <c r="AX6617" s="12" t="s">
        <v>72</v>
      </c>
      <c r="AY6617" s="189" t="s">
        <v>177</v>
      </c>
    </row>
    <row r="6618" spans="2:51" s="11" customFormat="1" x14ac:dyDescent="0.3">
      <c r="B6618" s="177"/>
      <c r="D6618" s="178" t="s">
        <v>197</v>
      </c>
      <c r="E6618" s="179" t="s">
        <v>3</v>
      </c>
      <c r="F6618" s="180" t="s">
        <v>2322</v>
      </c>
      <c r="H6618" s="181">
        <v>2.46</v>
      </c>
      <c r="I6618" s="182"/>
      <c r="L6618" s="177"/>
      <c r="M6618" s="183"/>
      <c r="N6618" s="184"/>
      <c r="O6618" s="184"/>
      <c r="P6618" s="184"/>
      <c r="Q6618" s="184"/>
      <c r="R6618" s="184"/>
      <c r="S6618" s="184"/>
      <c r="T6618" s="185"/>
      <c r="AT6618" s="179" t="s">
        <v>197</v>
      </c>
      <c r="AU6618" s="179" t="s">
        <v>80</v>
      </c>
      <c r="AV6618" s="11" t="s">
        <v>80</v>
      </c>
      <c r="AW6618" s="11" t="s">
        <v>35</v>
      </c>
      <c r="AX6618" s="11" t="s">
        <v>72</v>
      </c>
      <c r="AY6618" s="179" t="s">
        <v>177</v>
      </c>
    </row>
    <row r="6619" spans="2:51" s="12" customFormat="1" x14ac:dyDescent="0.3">
      <c r="B6619" s="186"/>
      <c r="D6619" s="178" t="s">
        <v>197</v>
      </c>
      <c r="E6619" s="187" t="s">
        <v>3</v>
      </c>
      <c r="F6619" s="188" t="s">
        <v>2004</v>
      </c>
      <c r="H6619" s="189" t="s">
        <v>3</v>
      </c>
      <c r="I6619" s="190"/>
      <c r="L6619" s="186"/>
      <c r="M6619" s="191"/>
      <c r="N6619" s="192"/>
      <c r="O6619" s="192"/>
      <c r="P6619" s="192"/>
      <c r="Q6619" s="192"/>
      <c r="R6619" s="192"/>
      <c r="S6619" s="192"/>
      <c r="T6619" s="193"/>
      <c r="AT6619" s="189" t="s">
        <v>197</v>
      </c>
      <c r="AU6619" s="189" t="s">
        <v>80</v>
      </c>
      <c r="AV6619" s="12" t="s">
        <v>22</v>
      </c>
      <c r="AW6619" s="12" t="s">
        <v>35</v>
      </c>
      <c r="AX6619" s="12" t="s">
        <v>72</v>
      </c>
      <c r="AY6619" s="189" t="s">
        <v>177</v>
      </c>
    </row>
    <row r="6620" spans="2:51" s="12" customFormat="1" x14ac:dyDescent="0.3">
      <c r="B6620" s="186"/>
      <c r="D6620" s="178" t="s">
        <v>197</v>
      </c>
      <c r="E6620" s="187" t="s">
        <v>3</v>
      </c>
      <c r="F6620" s="188" t="s">
        <v>1828</v>
      </c>
      <c r="H6620" s="189" t="s">
        <v>3</v>
      </c>
      <c r="I6620" s="190"/>
      <c r="L6620" s="186"/>
      <c r="M6620" s="191"/>
      <c r="N6620" s="192"/>
      <c r="O6620" s="192"/>
      <c r="P6620" s="192"/>
      <c r="Q6620" s="192"/>
      <c r="R6620" s="192"/>
      <c r="S6620" s="192"/>
      <c r="T6620" s="193"/>
      <c r="AT6620" s="189" t="s">
        <v>197</v>
      </c>
      <c r="AU6620" s="189" t="s">
        <v>80</v>
      </c>
      <c r="AV6620" s="12" t="s">
        <v>22</v>
      </c>
      <c r="AW6620" s="12" t="s">
        <v>35</v>
      </c>
      <c r="AX6620" s="12" t="s">
        <v>72</v>
      </c>
      <c r="AY6620" s="189" t="s">
        <v>177</v>
      </c>
    </row>
    <row r="6621" spans="2:51" s="11" customFormat="1" x14ac:dyDescent="0.3">
      <c r="B6621" s="177"/>
      <c r="D6621" s="178" t="s">
        <v>197</v>
      </c>
      <c r="E6621" s="179" t="s">
        <v>3</v>
      </c>
      <c r="F6621" s="180" t="s">
        <v>2323</v>
      </c>
      <c r="H6621" s="181">
        <v>8.61</v>
      </c>
      <c r="I6621" s="182"/>
      <c r="L6621" s="177"/>
      <c r="M6621" s="183"/>
      <c r="N6621" s="184"/>
      <c r="O6621" s="184"/>
      <c r="P6621" s="184"/>
      <c r="Q6621" s="184"/>
      <c r="R6621" s="184"/>
      <c r="S6621" s="184"/>
      <c r="T6621" s="185"/>
      <c r="AT6621" s="179" t="s">
        <v>197</v>
      </c>
      <c r="AU6621" s="179" t="s">
        <v>80</v>
      </c>
      <c r="AV6621" s="11" t="s">
        <v>80</v>
      </c>
      <c r="AW6621" s="11" t="s">
        <v>35</v>
      </c>
      <c r="AX6621" s="11" t="s">
        <v>72</v>
      </c>
      <c r="AY6621" s="179" t="s">
        <v>177</v>
      </c>
    </row>
    <row r="6622" spans="2:51" s="14" customFormat="1" x14ac:dyDescent="0.3">
      <c r="B6622" s="223"/>
      <c r="D6622" s="178" t="s">
        <v>197</v>
      </c>
      <c r="E6622" s="224" t="s">
        <v>3</v>
      </c>
      <c r="F6622" s="225" t="s">
        <v>408</v>
      </c>
      <c r="H6622" s="226">
        <v>128.9</v>
      </c>
      <c r="I6622" s="227"/>
      <c r="L6622" s="223"/>
      <c r="M6622" s="228"/>
      <c r="N6622" s="229"/>
      <c r="O6622" s="229"/>
      <c r="P6622" s="229"/>
      <c r="Q6622" s="229"/>
      <c r="R6622" s="229"/>
      <c r="S6622" s="229"/>
      <c r="T6622" s="230"/>
      <c r="AT6622" s="224" t="s">
        <v>197</v>
      </c>
      <c r="AU6622" s="224" t="s">
        <v>80</v>
      </c>
      <c r="AV6622" s="14" t="s">
        <v>204</v>
      </c>
      <c r="AW6622" s="14" t="s">
        <v>35</v>
      </c>
      <c r="AX6622" s="14" t="s">
        <v>72</v>
      </c>
      <c r="AY6622" s="224" t="s">
        <v>177</v>
      </c>
    </row>
    <row r="6623" spans="2:51" s="12" customFormat="1" x14ac:dyDescent="0.3">
      <c r="B6623" s="186"/>
      <c r="D6623" s="178" t="s">
        <v>197</v>
      </c>
      <c r="E6623" s="187" t="s">
        <v>3</v>
      </c>
      <c r="F6623" s="188" t="s">
        <v>2257</v>
      </c>
      <c r="H6623" s="189" t="s">
        <v>3</v>
      </c>
      <c r="I6623" s="190"/>
      <c r="L6623" s="186"/>
      <c r="M6623" s="191"/>
      <c r="N6623" s="192"/>
      <c r="O6623" s="192"/>
      <c r="P6623" s="192"/>
      <c r="Q6623" s="192"/>
      <c r="R6623" s="192"/>
      <c r="S6623" s="192"/>
      <c r="T6623" s="193"/>
      <c r="AT6623" s="189" t="s">
        <v>197</v>
      </c>
      <c r="AU6623" s="189" t="s">
        <v>80</v>
      </c>
      <c r="AV6623" s="12" t="s">
        <v>22</v>
      </c>
      <c r="AW6623" s="12" t="s">
        <v>35</v>
      </c>
      <c r="AX6623" s="12" t="s">
        <v>72</v>
      </c>
      <c r="AY6623" s="189" t="s">
        <v>177</v>
      </c>
    </row>
    <row r="6624" spans="2:51" s="12" customFormat="1" x14ac:dyDescent="0.3">
      <c r="B6624" s="186"/>
      <c r="D6624" s="178" t="s">
        <v>197</v>
      </c>
      <c r="E6624" s="187" t="s">
        <v>3</v>
      </c>
      <c r="F6624" s="188" t="s">
        <v>3031</v>
      </c>
      <c r="H6624" s="189" t="s">
        <v>3</v>
      </c>
      <c r="I6624" s="190"/>
      <c r="L6624" s="186"/>
      <c r="M6624" s="191"/>
      <c r="N6624" s="192"/>
      <c r="O6624" s="192"/>
      <c r="P6624" s="192"/>
      <c r="Q6624" s="192"/>
      <c r="R6624" s="192"/>
      <c r="S6624" s="192"/>
      <c r="T6624" s="193"/>
      <c r="AT6624" s="189" t="s">
        <v>197</v>
      </c>
      <c r="AU6624" s="189" t="s">
        <v>80</v>
      </c>
      <c r="AV6624" s="12" t="s">
        <v>22</v>
      </c>
      <c r="AW6624" s="12" t="s">
        <v>35</v>
      </c>
      <c r="AX6624" s="12" t="s">
        <v>72</v>
      </c>
      <c r="AY6624" s="189" t="s">
        <v>177</v>
      </c>
    </row>
    <row r="6625" spans="2:65" s="12" customFormat="1" x14ac:dyDescent="0.3">
      <c r="B6625" s="186"/>
      <c r="D6625" s="178" t="s">
        <v>197</v>
      </c>
      <c r="E6625" s="187" t="s">
        <v>3</v>
      </c>
      <c r="F6625" s="188" t="s">
        <v>1802</v>
      </c>
      <c r="H6625" s="189" t="s">
        <v>3</v>
      </c>
      <c r="I6625" s="190"/>
      <c r="L6625" s="186"/>
      <c r="M6625" s="191"/>
      <c r="N6625" s="192"/>
      <c r="O6625" s="192"/>
      <c r="P6625" s="192"/>
      <c r="Q6625" s="192"/>
      <c r="R6625" s="192"/>
      <c r="S6625" s="192"/>
      <c r="T6625" s="193"/>
      <c r="AT6625" s="189" t="s">
        <v>197</v>
      </c>
      <c r="AU6625" s="189" t="s">
        <v>80</v>
      </c>
      <c r="AV6625" s="12" t="s">
        <v>22</v>
      </c>
      <c r="AW6625" s="12" t="s">
        <v>35</v>
      </c>
      <c r="AX6625" s="12" t="s">
        <v>72</v>
      </c>
      <c r="AY6625" s="189" t="s">
        <v>177</v>
      </c>
    </row>
    <row r="6626" spans="2:65" s="12" customFormat="1" x14ac:dyDescent="0.3">
      <c r="B6626" s="186"/>
      <c r="D6626" s="178" t="s">
        <v>197</v>
      </c>
      <c r="E6626" s="187" t="s">
        <v>3</v>
      </c>
      <c r="F6626" s="188" t="s">
        <v>1803</v>
      </c>
      <c r="H6626" s="189" t="s">
        <v>3</v>
      </c>
      <c r="I6626" s="190"/>
      <c r="L6626" s="186"/>
      <c r="M6626" s="191"/>
      <c r="N6626" s="192"/>
      <c r="O6626" s="192"/>
      <c r="P6626" s="192"/>
      <c r="Q6626" s="192"/>
      <c r="R6626" s="192"/>
      <c r="S6626" s="192"/>
      <c r="T6626" s="193"/>
      <c r="AT6626" s="189" t="s">
        <v>197</v>
      </c>
      <c r="AU6626" s="189" t="s">
        <v>80</v>
      </c>
      <c r="AV6626" s="12" t="s">
        <v>22</v>
      </c>
      <c r="AW6626" s="12" t="s">
        <v>35</v>
      </c>
      <c r="AX6626" s="12" t="s">
        <v>72</v>
      </c>
      <c r="AY6626" s="189" t="s">
        <v>177</v>
      </c>
    </row>
    <row r="6627" spans="2:65" s="11" customFormat="1" x14ac:dyDescent="0.3">
      <c r="B6627" s="177"/>
      <c r="D6627" s="178" t="s">
        <v>197</v>
      </c>
      <c r="E6627" s="179" t="s">
        <v>3</v>
      </c>
      <c r="F6627" s="180" t="s">
        <v>3032</v>
      </c>
      <c r="H6627" s="181">
        <v>63.81</v>
      </c>
      <c r="I6627" s="182"/>
      <c r="L6627" s="177"/>
      <c r="M6627" s="183"/>
      <c r="N6627" s="184"/>
      <c r="O6627" s="184"/>
      <c r="P6627" s="184"/>
      <c r="Q6627" s="184"/>
      <c r="R6627" s="184"/>
      <c r="S6627" s="184"/>
      <c r="T6627" s="185"/>
      <c r="AT6627" s="179" t="s">
        <v>197</v>
      </c>
      <c r="AU6627" s="179" t="s">
        <v>80</v>
      </c>
      <c r="AV6627" s="11" t="s">
        <v>80</v>
      </c>
      <c r="AW6627" s="11" t="s">
        <v>35</v>
      </c>
      <c r="AX6627" s="11" t="s">
        <v>72</v>
      </c>
      <c r="AY6627" s="179" t="s">
        <v>177</v>
      </c>
    </row>
    <row r="6628" spans="2:65" s="12" customFormat="1" x14ac:dyDescent="0.3">
      <c r="B6628" s="186"/>
      <c r="D6628" s="178" t="s">
        <v>197</v>
      </c>
      <c r="E6628" s="187" t="s">
        <v>3</v>
      </c>
      <c r="F6628" s="188" t="s">
        <v>1816</v>
      </c>
      <c r="H6628" s="189" t="s">
        <v>3</v>
      </c>
      <c r="I6628" s="190"/>
      <c r="L6628" s="186"/>
      <c r="M6628" s="191"/>
      <c r="N6628" s="192"/>
      <c r="O6628" s="192"/>
      <c r="P6628" s="192"/>
      <c r="Q6628" s="192"/>
      <c r="R6628" s="192"/>
      <c r="S6628" s="192"/>
      <c r="T6628" s="193"/>
      <c r="AT6628" s="189" t="s">
        <v>197</v>
      </c>
      <c r="AU6628" s="189" t="s">
        <v>80</v>
      </c>
      <c r="AV6628" s="12" t="s">
        <v>22</v>
      </c>
      <c r="AW6628" s="12" t="s">
        <v>35</v>
      </c>
      <c r="AX6628" s="12" t="s">
        <v>72</v>
      </c>
      <c r="AY6628" s="189" t="s">
        <v>177</v>
      </c>
    </row>
    <row r="6629" spans="2:65" s="12" customFormat="1" x14ac:dyDescent="0.3">
      <c r="B6629" s="186"/>
      <c r="D6629" s="178" t="s">
        <v>197</v>
      </c>
      <c r="E6629" s="187" t="s">
        <v>3</v>
      </c>
      <c r="F6629" s="188" t="s">
        <v>1817</v>
      </c>
      <c r="H6629" s="189" t="s">
        <v>3</v>
      </c>
      <c r="I6629" s="190"/>
      <c r="L6629" s="186"/>
      <c r="M6629" s="191"/>
      <c r="N6629" s="192"/>
      <c r="O6629" s="192"/>
      <c r="P6629" s="192"/>
      <c r="Q6629" s="192"/>
      <c r="R6629" s="192"/>
      <c r="S6629" s="192"/>
      <c r="T6629" s="193"/>
      <c r="AT6629" s="189" t="s">
        <v>197</v>
      </c>
      <c r="AU6629" s="189" t="s">
        <v>80</v>
      </c>
      <c r="AV6629" s="12" t="s">
        <v>22</v>
      </c>
      <c r="AW6629" s="12" t="s">
        <v>35</v>
      </c>
      <c r="AX6629" s="12" t="s">
        <v>72</v>
      </c>
      <c r="AY6629" s="189" t="s">
        <v>177</v>
      </c>
    </row>
    <row r="6630" spans="2:65" s="11" customFormat="1" x14ac:dyDescent="0.3">
      <c r="B6630" s="177"/>
      <c r="D6630" s="178" t="s">
        <v>197</v>
      </c>
      <c r="E6630" s="179" t="s">
        <v>3</v>
      </c>
      <c r="F6630" s="180" t="s">
        <v>3032</v>
      </c>
      <c r="H6630" s="181">
        <v>63.81</v>
      </c>
      <c r="I6630" s="182"/>
      <c r="L6630" s="177"/>
      <c r="M6630" s="183"/>
      <c r="N6630" s="184"/>
      <c r="O6630" s="184"/>
      <c r="P6630" s="184"/>
      <c r="Q6630" s="184"/>
      <c r="R6630" s="184"/>
      <c r="S6630" s="184"/>
      <c r="T6630" s="185"/>
      <c r="AT6630" s="179" t="s">
        <v>197</v>
      </c>
      <c r="AU6630" s="179" t="s">
        <v>80</v>
      </c>
      <c r="AV6630" s="11" t="s">
        <v>80</v>
      </c>
      <c r="AW6630" s="11" t="s">
        <v>35</v>
      </c>
      <c r="AX6630" s="11" t="s">
        <v>72</v>
      </c>
      <c r="AY6630" s="179" t="s">
        <v>177</v>
      </c>
    </row>
    <row r="6631" spans="2:65" s="12" customFormat="1" x14ac:dyDescent="0.3">
      <c r="B6631" s="186"/>
      <c r="D6631" s="178" t="s">
        <v>197</v>
      </c>
      <c r="E6631" s="187" t="s">
        <v>3</v>
      </c>
      <c r="F6631" s="188" t="s">
        <v>1809</v>
      </c>
      <c r="H6631" s="189" t="s">
        <v>3</v>
      </c>
      <c r="I6631" s="190"/>
      <c r="L6631" s="186"/>
      <c r="M6631" s="191"/>
      <c r="N6631" s="192"/>
      <c r="O6631" s="192"/>
      <c r="P6631" s="192"/>
      <c r="Q6631" s="192"/>
      <c r="R6631" s="192"/>
      <c r="S6631" s="192"/>
      <c r="T6631" s="193"/>
      <c r="AT6631" s="189" t="s">
        <v>197</v>
      </c>
      <c r="AU6631" s="189" t="s">
        <v>80</v>
      </c>
      <c r="AV6631" s="12" t="s">
        <v>22</v>
      </c>
      <c r="AW6631" s="12" t="s">
        <v>35</v>
      </c>
      <c r="AX6631" s="12" t="s">
        <v>72</v>
      </c>
      <c r="AY6631" s="189" t="s">
        <v>177</v>
      </c>
    </row>
    <row r="6632" spans="2:65" s="12" customFormat="1" x14ac:dyDescent="0.3">
      <c r="B6632" s="186"/>
      <c r="D6632" s="178" t="s">
        <v>197</v>
      </c>
      <c r="E6632" s="187" t="s">
        <v>3</v>
      </c>
      <c r="F6632" s="188" t="s">
        <v>1810</v>
      </c>
      <c r="H6632" s="189" t="s">
        <v>3</v>
      </c>
      <c r="I6632" s="190"/>
      <c r="L6632" s="186"/>
      <c r="M6632" s="191"/>
      <c r="N6632" s="192"/>
      <c r="O6632" s="192"/>
      <c r="P6632" s="192"/>
      <c r="Q6632" s="192"/>
      <c r="R6632" s="192"/>
      <c r="S6632" s="192"/>
      <c r="T6632" s="193"/>
      <c r="AT6632" s="189" t="s">
        <v>197</v>
      </c>
      <c r="AU6632" s="189" t="s">
        <v>80</v>
      </c>
      <c r="AV6632" s="12" t="s">
        <v>22</v>
      </c>
      <c r="AW6632" s="12" t="s">
        <v>35</v>
      </c>
      <c r="AX6632" s="12" t="s">
        <v>72</v>
      </c>
      <c r="AY6632" s="189" t="s">
        <v>177</v>
      </c>
    </row>
    <row r="6633" spans="2:65" s="11" customFormat="1" x14ac:dyDescent="0.3">
      <c r="B6633" s="177"/>
      <c r="D6633" s="178" t="s">
        <v>197</v>
      </c>
      <c r="E6633" s="179" t="s">
        <v>3</v>
      </c>
      <c r="F6633" s="180" t="s">
        <v>2358</v>
      </c>
      <c r="H6633" s="181">
        <v>10.98</v>
      </c>
      <c r="I6633" s="182"/>
      <c r="L6633" s="177"/>
      <c r="M6633" s="183"/>
      <c r="N6633" s="184"/>
      <c r="O6633" s="184"/>
      <c r="P6633" s="184"/>
      <c r="Q6633" s="184"/>
      <c r="R6633" s="184"/>
      <c r="S6633" s="184"/>
      <c r="T6633" s="185"/>
      <c r="AT6633" s="179" t="s">
        <v>197</v>
      </c>
      <c r="AU6633" s="179" t="s">
        <v>80</v>
      </c>
      <c r="AV6633" s="11" t="s">
        <v>80</v>
      </c>
      <c r="AW6633" s="11" t="s">
        <v>35</v>
      </c>
      <c r="AX6633" s="11" t="s">
        <v>72</v>
      </c>
      <c r="AY6633" s="179" t="s">
        <v>177</v>
      </c>
    </row>
    <row r="6634" spans="2:65" s="12" customFormat="1" x14ac:dyDescent="0.3">
      <c r="B6634" s="186"/>
      <c r="D6634" s="178" t="s">
        <v>197</v>
      </c>
      <c r="E6634" s="187" t="s">
        <v>3</v>
      </c>
      <c r="F6634" s="188" t="s">
        <v>1786</v>
      </c>
      <c r="H6634" s="189" t="s">
        <v>3</v>
      </c>
      <c r="I6634" s="190"/>
      <c r="L6634" s="186"/>
      <c r="M6634" s="191"/>
      <c r="N6634" s="192"/>
      <c r="O6634" s="192"/>
      <c r="P6634" s="192"/>
      <c r="Q6634" s="192"/>
      <c r="R6634" s="192"/>
      <c r="S6634" s="192"/>
      <c r="T6634" s="193"/>
      <c r="AT6634" s="189" t="s">
        <v>197</v>
      </c>
      <c r="AU6634" s="189" t="s">
        <v>80</v>
      </c>
      <c r="AV6634" s="12" t="s">
        <v>22</v>
      </c>
      <c r="AW6634" s="12" t="s">
        <v>35</v>
      </c>
      <c r="AX6634" s="12" t="s">
        <v>72</v>
      </c>
      <c r="AY6634" s="189" t="s">
        <v>177</v>
      </c>
    </row>
    <row r="6635" spans="2:65" s="12" customFormat="1" x14ac:dyDescent="0.3">
      <c r="B6635" s="186"/>
      <c r="D6635" s="178" t="s">
        <v>197</v>
      </c>
      <c r="E6635" s="187" t="s">
        <v>3</v>
      </c>
      <c r="F6635" s="188" t="s">
        <v>1574</v>
      </c>
      <c r="H6635" s="189" t="s">
        <v>3</v>
      </c>
      <c r="I6635" s="190"/>
      <c r="L6635" s="186"/>
      <c r="M6635" s="191"/>
      <c r="N6635" s="192"/>
      <c r="O6635" s="192"/>
      <c r="P6635" s="192"/>
      <c r="Q6635" s="192"/>
      <c r="R6635" s="192"/>
      <c r="S6635" s="192"/>
      <c r="T6635" s="193"/>
      <c r="AT6635" s="189" t="s">
        <v>197</v>
      </c>
      <c r="AU6635" s="189" t="s">
        <v>80</v>
      </c>
      <c r="AV6635" s="12" t="s">
        <v>22</v>
      </c>
      <c r="AW6635" s="12" t="s">
        <v>35</v>
      </c>
      <c r="AX6635" s="12" t="s">
        <v>72</v>
      </c>
      <c r="AY6635" s="189" t="s">
        <v>177</v>
      </c>
    </row>
    <row r="6636" spans="2:65" s="11" customFormat="1" x14ac:dyDescent="0.3">
      <c r="B6636" s="177"/>
      <c r="D6636" s="178" t="s">
        <v>197</v>
      </c>
      <c r="E6636" s="179" t="s">
        <v>3</v>
      </c>
      <c r="F6636" s="180" t="s">
        <v>326</v>
      </c>
      <c r="H6636" s="181">
        <v>24</v>
      </c>
      <c r="I6636" s="182"/>
      <c r="L6636" s="177"/>
      <c r="M6636" s="183"/>
      <c r="N6636" s="184"/>
      <c r="O6636" s="184"/>
      <c r="P6636" s="184"/>
      <c r="Q6636" s="184"/>
      <c r="R6636" s="184"/>
      <c r="S6636" s="184"/>
      <c r="T6636" s="185"/>
      <c r="AT6636" s="179" t="s">
        <v>197</v>
      </c>
      <c r="AU6636" s="179" t="s">
        <v>80</v>
      </c>
      <c r="AV6636" s="11" t="s">
        <v>80</v>
      </c>
      <c r="AW6636" s="11" t="s">
        <v>35</v>
      </c>
      <c r="AX6636" s="11" t="s">
        <v>72</v>
      </c>
      <c r="AY6636" s="179" t="s">
        <v>177</v>
      </c>
    </row>
    <row r="6637" spans="2:65" s="14" customFormat="1" x14ac:dyDescent="0.3">
      <c r="B6637" s="223"/>
      <c r="D6637" s="178" t="s">
        <v>197</v>
      </c>
      <c r="E6637" s="224" t="s">
        <v>3</v>
      </c>
      <c r="F6637" s="225" t="s">
        <v>408</v>
      </c>
      <c r="H6637" s="226">
        <v>162.6</v>
      </c>
      <c r="I6637" s="227"/>
      <c r="L6637" s="223"/>
      <c r="M6637" s="228"/>
      <c r="N6637" s="229"/>
      <c r="O6637" s="229"/>
      <c r="P6637" s="229"/>
      <c r="Q6637" s="229"/>
      <c r="R6637" s="229"/>
      <c r="S6637" s="229"/>
      <c r="T6637" s="230"/>
      <c r="AT6637" s="224" t="s">
        <v>197</v>
      </c>
      <c r="AU6637" s="224" t="s">
        <v>80</v>
      </c>
      <c r="AV6637" s="14" t="s">
        <v>204</v>
      </c>
      <c r="AW6637" s="14" t="s">
        <v>35</v>
      </c>
      <c r="AX6637" s="14" t="s">
        <v>72</v>
      </c>
      <c r="AY6637" s="224" t="s">
        <v>177</v>
      </c>
    </row>
    <row r="6638" spans="2:65" s="13" customFormat="1" x14ac:dyDescent="0.3">
      <c r="B6638" s="198"/>
      <c r="D6638" s="194" t="s">
        <v>197</v>
      </c>
      <c r="E6638" s="199" t="s">
        <v>3</v>
      </c>
      <c r="F6638" s="200" t="s">
        <v>210</v>
      </c>
      <c r="H6638" s="201">
        <v>1974.77</v>
      </c>
      <c r="I6638" s="202"/>
      <c r="L6638" s="198"/>
      <c r="M6638" s="203"/>
      <c r="N6638" s="204"/>
      <c r="O6638" s="204"/>
      <c r="P6638" s="204"/>
      <c r="Q6638" s="204"/>
      <c r="R6638" s="204"/>
      <c r="S6638" s="204"/>
      <c r="T6638" s="205"/>
      <c r="AT6638" s="206" t="s">
        <v>197</v>
      </c>
      <c r="AU6638" s="206" t="s">
        <v>80</v>
      </c>
      <c r="AV6638" s="13" t="s">
        <v>185</v>
      </c>
      <c r="AW6638" s="13" t="s">
        <v>35</v>
      </c>
      <c r="AX6638" s="13" t="s">
        <v>22</v>
      </c>
      <c r="AY6638" s="206" t="s">
        <v>177</v>
      </c>
    </row>
    <row r="6639" spans="2:65" s="1" customFormat="1" ht="22.5" customHeight="1" x14ac:dyDescent="0.3">
      <c r="B6639" s="164"/>
      <c r="C6639" s="213" t="s">
        <v>3033</v>
      </c>
      <c r="D6639" s="213" t="s">
        <v>327</v>
      </c>
      <c r="E6639" s="214" t="s">
        <v>3034</v>
      </c>
      <c r="F6639" s="215" t="s">
        <v>3035</v>
      </c>
      <c r="G6639" s="216" t="s">
        <v>240</v>
      </c>
      <c r="H6639" s="217">
        <v>170.73</v>
      </c>
      <c r="I6639" s="218"/>
      <c r="J6639" s="219">
        <f>ROUND(I6639*H6639,2)</f>
        <v>0</v>
      </c>
      <c r="K6639" s="215" t="s">
        <v>3</v>
      </c>
      <c r="L6639" s="220"/>
      <c r="M6639" s="221" t="s">
        <v>3</v>
      </c>
      <c r="N6639" s="222" t="s">
        <v>43</v>
      </c>
      <c r="O6639" s="36"/>
      <c r="P6639" s="174">
        <f>O6639*H6639</f>
        <v>0</v>
      </c>
      <c r="Q6639" s="174">
        <v>3.7499999999999999E-3</v>
      </c>
      <c r="R6639" s="174">
        <f>Q6639*H6639</f>
        <v>0.6402374999999999</v>
      </c>
      <c r="S6639" s="174">
        <v>0</v>
      </c>
      <c r="T6639" s="175">
        <f>S6639*H6639</f>
        <v>0</v>
      </c>
      <c r="AR6639" s="18" t="s">
        <v>378</v>
      </c>
      <c r="AT6639" s="18" t="s">
        <v>327</v>
      </c>
      <c r="AU6639" s="18" t="s">
        <v>80</v>
      </c>
      <c r="AY6639" s="18" t="s">
        <v>177</v>
      </c>
      <c r="BE6639" s="176">
        <f>IF(N6639="základní",J6639,0)</f>
        <v>0</v>
      </c>
      <c r="BF6639" s="176">
        <f>IF(N6639="snížená",J6639,0)</f>
        <v>0</v>
      </c>
      <c r="BG6639" s="176">
        <f>IF(N6639="zákl. přenesená",J6639,0)</f>
        <v>0</v>
      </c>
      <c r="BH6639" s="176">
        <f>IF(N6639="sníž. přenesená",J6639,0)</f>
        <v>0</v>
      </c>
      <c r="BI6639" s="176">
        <f>IF(N6639="nulová",J6639,0)</f>
        <v>0</v>
      </c>
      <c r="BJ6639" s="18" t="s">
        <v>22</v>
      </c>
      <c r="BK6639" s="176">
        <f>ROUND(I6639*H6639,2)</f>
        <v>0</v>
      </c>
      <c r="BL6639" s="18" t="s">
        <v>274</v>
      </c>
      <c r="BM6639" s="18" t="s">
        <v>3036</v>
      </c>
    </row>
    <row r="6640" spans="2:65" s="12" customFormat="1" x14ac:dyDescent="0.3">
      <c r="B6640" s="186"/>
      <c r="D6640" s="178" t="s">
        <v>197</v>
      </c>
      <c r="E6640" s="187" t="s">
        <v>3</v>
      </c>
      <c r="F6640" s="188" t="s">
        <v>3037</v>
      </c>
      <c r="H6640" s="189" t="s">
        <v>3</v>
      </c>
      <c r="I6640" s="190"/>
      <c r="L6640" s="186"/>
      <c r="M6640" s="191"/>
      <c r="N6640" s="192"/>
      <c r="O6640" s="192"/>
      <c r="P6640" s="192"/>
      <c r="Q6640" s="192"/>
      <c r="R6640" s="192"/>
      <c r="S6640" s="192"/>
      <c r="T6640" s="193"/>
      <c r="AT6640" s="189" t="s">
        <v>197</v>
      </c>
      <c r="AU6640" s="189" t="s">
        <v>80</v>
      </c>
      <c r="AV6640" s="12" t="s">
        <v>22</v>
      </c>
      <c r="AW6640" s="12" t="s">
        <v>35</v>
      </c>
      <c r="AX6640" s="12" t="s">
        <v>72</v>
      </c>
      <c r="AY6640" s="189" t="s">
        <v>177</v>
      </c>
    </row>
    <row r="6641" spans="2:65" s="12" customFormat="1" x14ac:dyDescent="0.3">
      <c r="B6641" s="186"/>
      <c r="D6641" s="178" t="s">
        <v>197</v>
      </c>
      <c r="E6641" s="187" t="s">
        <v>3</v>
      </c>
      <c r="F6641" s="188" t="s">
        <v>1802</v>
      </c>
      <c r="H6641" s="189" t="s">
        <v>3</v>
      </c>
      <c r="I6641" s="190"/>
      <c r="L6641" s="186"/>
      <c r="M6641" s="191"/>
      <c r="N6641" s="192"/>
      <c r="O6641" s="192"/>
      <c r="P6641" s="192"/>
      <c r="Q6641" s="192"/>
      <c r="R6641" s="192"/>
      <c r="S6641" s="192"/>
      <c r="T6641" s="193"/>
      <c r="AT6641" s="189" t="s">
        <v>197</v>
      </c>
      <c r="AU6641" s="189" t="s">
        <v>80</v>
      </c>
      <c r="AV6641" s="12" t="s">
        <v>22</v>
      </c>
      <c r="AW6641" s="12" t="s">
        <v>35</v>
      </c>
      <c r="AX6641" s="12" t="s">
        <v>72</v>
      </c>
      <c r="AY6641" s="189" t="s">
        <v>177</v>
      </c>
    </row>
    <row r="6642" spans="2:65" s="12" customFormat="1" x14ac:dyDescent="0.3">
      <c r="B6642" s="186"/>
      <c r="D6642" s="178" t="s">
        <v>197</v>
      </c>
      <c r="E6642" s="187" t="s">
        <v>3</v>
      </c>
      <c r="F6642" s="188" t="s">
        <v>1803</v>
      </c>
      <c r="H6642" s="189" t="s">
        <v>3</v>
      </c>
      <c r="I6642" s="190"/>
      <c r="L6642" s="186"/>
      <c r="M6642" s="191"/>
      <c r="N6642" s="192"/>
      <c r="O6642" s="192"/>
      <c r="P6642" s="192"/>
      <c r="Q6642" s="192"/>
      <c r="R6642" s="192"/>
      <c r="S6642" s="192"/>
      <c r="T6642" s="193"/>
      <c r="AT6642" s="189" t="s">
        <v>197</v>
      </c>
      <c r="AU6642" s="189" t="s">
        <v>80</v>
      </c>
      <c r="AV6642" s="12" t="s">
        <v>22</v>
      </c>
      <c r="AW6642" s="12" t="s">
        <v>35</v>
      </c>
      <c r="AX6642" s="12" t="s">
        <v>72</v>
      </c>
      <c r="AY6642" s="189" t="s">
        <v>177</v>
      </c>
    </row>
    <row r="6643" spans="2:65" s="11" customFormat="1" x14ac:dyDescent="0.3">
      <c r="B6643" s="177"/>
      <c r="D6643" s="178" t="s">
        <v>197</v>
      </c>
      <c r="E6643" s="179" t="s">
        <v>3</v>
      </c>
      <c r="F6643" s="180" t="s">
        <v>3032</v>
      </c>
      <c r="H6643" s="181">
        <v>63.81</v>
      </c>
      <c r="I6643" s="182"/>
      <c r="L6643" s="177"/>
      <c r="M6643" s="183"/>
      <c r="N6643" s="184"/>
      <c r="O6643" s="184"/>
      <c r="P6643" s="184"/>
      <c r="Q6643" s="184"/>
      <c r="R6643" s="184"/>
      <c r="S6643" s="184"/>
      <c r="T6643" s="185"/>
      <c r="AT6643" s="179" t="s">
        <v>197</v>
      </c>
      <c r="AU6643" s="179" t="s">
        <v>80</v>
      </c>
      <c r="AV6643" s="11" t="s">
        <v>80</v>
      </c>
      <c r="AW6643" s="11" t="s">
        <v>35</v>
      </c>
      <c r="AX6643" s="11" t="s">
        <v>72</v>
      </c>
      <c r="AY6643" s="179" t="s">
        <v>177</v>
      </c>
    </row>
    <row r="6644" spans="2:65" s="12" customFormat="1" x14ac:dyDescent="0.3">
      <c r="B6644" s="186"/>
      <c r="D6644" s="178" t="s">
        <v>197</v>
      </c>
      <c r="E6644" s="187" t="s">
        <v>3</v>
      </c>
      <c r="F6644" s="188" t="s">
        <v>1816</v>
      </c>
      <c r="H6644" s="189" t="s">
        <v>3</v>
      </c>
      <c r="I6644" s="190"/>
      <c r="L6644" s="186"/>
      <c r="M6644" s="191"/>
      <c r="N6644" s="192"/>
      <c r="O6644" s="192"/>
      <c r="P6644" s="192"/>
      <c r="Q6644" s="192"/>
      <c r="R6644" s="192"/>
      <c r="S6644" s="192"/>
      <c r="T6644" s="193"/>
      <c r="AT6644" s="189" t="s">
        <v>197</v>
      </c>
      <c r="AU6644" s="189" t="s">
        <v>80</v>
      </c>
      <c r="AV6644" s="12" t="s">
        <v>22</v>
      </c>
      <c r="AW6644" s="12" t="s">
        <v>35</v>
      </c>
      <c r="AX6644" s="12" t="s">
        <v>72</v>
      </c>
      <c r="AY6644" s="189" t="s">
        <v>177</v>
      </c>
    </row>
    <row r="6645" spans="2:65" s="12" customFormat="1" x14ac:dyDescent="0.3">
      <c r="B6645" s="186"/>
      <c r="D6645" s="178" t="s">
        <v>197</v>
      </c>
      <c r="E6645" s="187" t="s">
        <v>3</v>
      </c>
      <c r="F6645" s="188" t="s">
        <v>1817</v>
      </c>
      <c r="H6645" s="189" t="s">
        <v>3</v>
      </c>
      <c r="I6645" s="190"/>
      <c r="L6645" s="186"/>
      <c r="M6645" s="191"/>
      <c r="N6645" s="192"/>
      <c r="O6645" s="192"/>
      <c r="P6645" s="192"/>
      <c r="Q6645" s="192"/>
      <c r="R6645" s="192"/>
      <c r="S6645" s="192"/>
      <c r="T6645" s="193"/>
      <c r="AT6645" s="189" t="s">
        <v>197</v>
      </c>
      <c r="AU6645" s="189" t="s">
        <v>80</v>
      </c>
      <c r="AV6645" s="12" t="s">
        <v>22</v>
      </c>
      <c r="AW6645" s="12" t="s">
        <v>35</v>
      </c>
      <c r="AX6645" s="12" t="s">
        <v>72</v>
      </c>
      <c r="AY6645" s="189" t="s">
        <v>177</v>
      </c>
    </row>
    <row r="6646" spans="2:65" s="11" customFormat="1" x14ac:dyDescent="0.3">
      <c r="B6646" s="177"/>
      <c r="D6646" s="178" t="s">
        <v>197</v>
      </c>
      <c r="E6646" s="179" t="s">
        <v>3</v>
      </c>
      <c r="F6646" s="180" t="s">
        <v>3032</v>
      </c>
      <c r="H6646" s="181">
        <v>63.81</v>
      </c>
      <c r="I6646" s="182"/>
      <c r="L6646" s="177"/>
      <c r="M6646" s="183"/>
      <c r="N6646" s="184"/>
      <c r="O6646" s="184"/>
      <c r="P6646" s="184"/>
      <c r="Q6646" s="184"/>
      <c r="R6646" s="184"/>
      <c r="S6646" s="184"/>
      <c r="T6646" s="185"/>
      <c r="AT6646" s="179" t="s">
        <v>197</v>
      </c>
      <c r="AU6646" s="179" t="s">
        <v>80</v>
      </c>
      <c r="AV6646" s="11" t="s">
        <v>80</v>
      </c>
      <c r="AW6646" s="11" t="s">
        <v>35</v>
      </c>
      <c r="AX6646" s="11" t="s">
        <v>72</v>
      </c>
      <c r="AY6646" s="179" t="s">
        <v>177</v>
      </c>
    </row>
    <row r="6647" spans="2:65" s="12" customFormat="1" x14ac:dyDescent="0.3">
      <c r="B6647" s="186"/>
      <c r="D6647" s="178" t="s">
        <v>197</v>
      </c>
      <c r="E6647" s="187" t="s">
        <v>3</v>
      </c>
      <c r="F6647" s="188" t="s">
        <v>1809</v>
      </c>
      <c r="H6647" s="189" t="s">
        <v>3</v>
      </c>
      <c r="I6647" s="190"/>
      <c r="L6647" s="186"/>
      <c r="M6647" s="191"/>
      <c r="N6647" s="192"/>
      <c r="O6647" s="192"/>
      <c r="P6647" s="192"/>
      <c r="Q6647" s="192"/>
      <c r="R6647" s="192"/>
      <c r="S6647" s="192"/>
      <c r="T6647" s="193"/>
      <c r="AT6647" s="189" t="s">
        <v>197</v>
      </c>
      <c r="AU6647" s="189" t="s">
        <v>80</v>
      </c>
      <c r="AV6647" s="12" t="s">
        <v>22</v>
      </c>
      <c r="AW6647" s="12" t="s">
        <v>35</v>
      </c>
      <c r="AX6647" s="12" t="s">
        <v>72</v>
      </c>
      <c r="AY6647" s="189" t="s">
        <v>177</v>
      </c>
    </row>
    <row r="6648" spans="2:65" s="12" customFormat="1" x14ac:dyDescent="0.3">
      <c r="B6648" s="186"/>
      <c r="D6648" s="178" t="s">
        <v>197</v>
      </c>
      <c r="E6648" s="187" t="s">
        <v>3</v>
      </c>
      <c r="F6648" s="188" t="s">
        <v>1810</v>
      </c>
      <c r="H6648" s="189" t="s">
        <v>3</v>
      </c>
      <c r="I6648" s="190"/>
      <c r="L6648" s="186"/>
      <c r="M6648" s="191"/>
      <c r="N6648" s="192"/>
      <c r="O6648" s="192"/>
      <c r="P6648" s="192"/>
      <c r="Q6648" s="192"/>
      <c r="R6648" s="192"/>
      <c r="S6648" s="192"/>
      <c r="T6648" s="193"/>
      <c r="AT6648" s="189" t="s">
        <v>197</v>
      </c>
      <c r="AU6648" s="189" t="s">
        <v>80</v>
      </c>
      <c r="AV6648" s="12" t="s">
        <v>22</v>
      </c>
      <c r="AW6648" s="12" t="s">
        <v>35</v>
      </c>
      <c r="AX6648" s="12" t="s">
        <v>72</v>
      </c>
      <c r="AY6648" s="189" t="s">
        <v>177</v>
      </c>
    </row>
    <row r="6649" spans="2:65" s="11" customFormat="1" x14ac:dyDescent="0.3">
      <c r="B6649" s="177"/>
      <c r="D6649" s="178" t="s">
        <v>197</v>
      </c>
      <c r="E6649" s="179" t="s">
        <v>3</v>
      </c>
      <c r="F6649" s="180" t="s">
        <v>2358</v>
      </c>
      <c r="H6649" s="181">
        <v>10.98</v>
      </c>
      <c r="I6649" s="182"/>
      <c r="L6649" s="177"/>
      <c r="M6649" s="183"/>
      <c r="N6649" s="184"/>
      <c r="O6649" s="184"/>
      <c r="P6649" s="184"/>
      <c r="Q6649" s="184"/>
      <c r="R6649" s="184"/>
      <c r="S6649" s="184"/>
      <c r="T6649" s="185"/>
      <c r="AT6649" s="179" t="s">
        <v>197</v>
      </c>
      <c r="AU6649" s="179" t="s">
        <v>80</v>
      </c>
      <c r="AV6649" s="11" t="s">
        <v>80</v>
      </c>
      <c r="AW6649" s="11" t="s">
        <v>35</v>
      </c>
      <c r="AX6649" s="11" t="s">
        <v>72</v>
      </c>
      <c r="AY6649" s="179" t="s">
        <v>177</v>
      </c>
    </row>
    <row r="6650" spans="2:65" s="12" customFormat="1" x14ac:dyDescent="0.3">
      <c r="B6650" s="186"/>
      <c r="D6650" s="178" t="s">
        <v>197</v>
      </c>
      <c r="E6650" s="187" t="s">
        <v>3</v>
      </c>
      <c r="F6650" s="188" t="s">
        <v>1786</v>
      </c>
      <c r="H6650" s="189" t="s">
        <v>3</v>
      </c>
      <c r="I6650" s="190"/>
      <c r="L6650" s="186"/>
      <c r="M6650" s="191"/>
      <c r="N6650" s="192"/>
      <c r="O6650" s="192"/>
      <c r="P6650" s="192"/>
      <c r="Q6650" s="192"/>
      <c r="R6650" s="192"/>
      <c r="S6650" s="192"/>
      <c r="T6650" s="193"/>
      <c r="AT6650" s="189" t="s">
        <v>197</v>
      </c>
      <c r="AU6650" s="189" t="s">
        <v>80</v>
      </c>
      <c r="AV6650" s="12" t="s">
        <v>22</v>
      </c>
      <c r="AW6650" s="12" t="s">
        <v>35</v>
      </c>
      <c r="AX6650" s="12" t="s">
        <v>72</v>
      </c>
      <c r="AY6650" s="189" t="s">
        <v>177</v>
      </c>
    </row>
    <row r="6651" spans="2:65" s="12" customFormat="1" x14ac:dyDescent="0.3">
      <c r="B6651" s="186"/>
      <c r="D6651" s="178" t="s">
        <v>197</v>
      </c>
      <c r="E6651" s="187" t="s">
        <v>3</v>
      </c>
      <c r="F6651" s="188" t="s">
        <v>1574</v>
      </c>
      <c r="H6651" s="189" t="s">
        <v>3</v>
      </c>
      <c r="I6651" s="190"/>
      <c r="L6651" s="186"/>
      <c r="M6651" s="191"/>
      <c r="N6651" s="192"/>
      <c r="O6651" s="192"/>
      <c r="P6651" s="192"/>
      <c r="Q6651" s="192"/>
      <c r="R6651" s="192"/>
      <c r="S6651" s="192"/>
      <c r="T6651" s="193"/>
      <c r="AT6651" s="189" t="s">
        <v>197</v>
      </c>
      <c r="AU6651" s="189" t="s">
        <v>80</v>
      </c>
      <c r="AV6651" s="12" t="s">
        <v>22</v>
      </c>
      <c r="AW6651" s="12" t="s">
        <v>35</v>
      </c>
      <c r="AX6651" s="12" t="s">
        <v>72</v>
      </c>
      <c r="AY6651" s="189" t="s">
        <v>177</v>
      </c>
    </row>
    <row r="6652" spans="2:65" s="11" customFormat="1" x14ac:dyDescent="0.3">
      <c r="B6652" s="177"/>
      <c r="D6652" s="178" t="s">
        <v>197</v>
      </c>
      <c r="E6652" s="179" t="s">
        <v>3</v>
      </c>
      <c r="F6652" s="180" t="s">
        <v>326</v>
      </c>
      <c r="H6652" s="181">
        <v>24</v>
      </c>
      <c r="I6652" s="182"/>
      <c r="L6652" s="177"/>
      <c r="M6652" s="183"/>
      <c r="N6652" s="184"/>
      <c r="O6652" s="184"/>
      <c r="P6652" s="184"/>
      <c r="Q6652" s="184"/>
      <c r="R6652" s="184"/>
      <c r="S6652" s="184"/>
      <c r="T6652" s="185"/>
      <c r="AT6652" s="179" t="s">
        <v>197</v>
      </c>
      <c r="AU6652" s="179" t="s">
        <v>80</v>
      </c>
      <c r="AV6652" s="11" t="s">
        <v>80</v>
      </c>
      <c r="AW6652" s="11" t="s">
        <v>35</v>
      </c>
      <c r="AX6652" s="11" t="s">
        <v>72</v>
      </c>
      <c r="AY6652" s="179" t="s">
        <v>177</v>
      </c>
    </row>
    <row r="6653" spans="2:65" s="13" customFormat="1" x14ac:dyDescent="0.3">
      <c r="B6653" s="198"/>
      <c r="D6653" s="178" t="s">
        <v>197</v>
      </c>
      <c r="E6653" s="210" t="s">
        <v>3</v>
      </c>
      <c r="F6653" s="211" t="s">
        <v>210</v>
      </c>
      <c r="H6653" s="212">
        <v>162.6</v>
      </c>
      <c r="I6653" s="202"/>
      <c r="L6653" s="198"/>
      <c r="M6653" s="203"/>
      <c r="N6653" s="204"/>
      <c r="O6653" s="204"/>
      <c r="P6653" s="204"/>
      <c r="Q6653" s="204"/>
      <c r="R6653" s="204"/>
      <c r="S6653" s="204"/>
      <c r="T6653" s="205"/>
      <c r="AT6653" s="206" t="s">
        <v>197</v>
      </c>
      <c r="AU6653" s="206" t="s">
        <v>80</v>
      </c>
      <c r="AV6653" s="13" t="s">
        <v>185</v>
      </c>
      <c r="AW6653" s="13" t="s">
        <v>35</v>
      </c>
      <c r="AX6653" s="13" t="s">
        <v>22</v>
      </c>
      <c r="AY6653" s="206" t="s">
        <v>177</v>
      </c>
    </row>
    <row r="6654" spans="2:65" s="11" customFormat="1" x14ac:dyDescent="0.3">
      <c r="B6654" s="177"/>
      <c r="D6654" s="194" t="s">
        <v>197</v>
      </c>
      <c r="F6654" s="208" t="s">
        <v>3038</v>
      </c>
      <c r="H6654" s="209">
        <v>170.73</v>
      </c>
      <c r="I6654" s="182"/>
      <c r="L6654" s="177"/>
      <c r="M6654" s="183"/>
      <c r="N6654" s="184"/>
      <c r="O6654" s="184"/>
      <c r="P6654" s="184"/>
      <c r="Q6654" s="184"/>
      <c r="R6654" s="184"/>
      <c r="S6654" s="184"/>
      <c r="T6654" s="185"/>
      <c r="AT6654" s="179" t="s">
        <v>197</v>
      </c>
      <c r="AU6654" s="179" t="s">
        <v>80</v>
      </c>
      <c r="AV6654" s="11" t="s">
        <v>80</v>
      </c>
      <c r="AW6654" s="11" t="s">
        <v>4</v>
      </c>
      <c r="AX6654" s="11" t="s">
        <v>22</v>
      </c>
      <c r="AY6654" s="179" t="s">
        <v>177</v>
      </c>
    </row>
    <row r="6655" spans="2:65" s="1" customFormat="1" ht="22.5" customHeight="1" x14ac:dyDescent="0.3">
      <c r="B6655" s="164"/>
      <c r="C6655" s="213" t="s">
        <v>3039</v>
      </c>
      <c r="D6655" s="213" t="s">
        <v>327</v>
      </c>
      <c r="E6655" s="214" t="s">
        <v>3040</v>
      </c>
      <c r="F6655" s="215" t="s">
        <v>3041</v>
      </c>
      <c r="G6655" s="216" t="s">
        <v>240</v>
      </c>
      <c r="H6655" s="217">
        <v>1902.779</v>
      </c>
      <c r="I6655" s="218"/>
      <c r="J6655" s="219">
        <f>ROUND(I6655*H6655,2)</f>
        <v>0</v>
      </c>
      <c r="K6655" s="215" t="s">
        <v>195</v>
      </c>
      <c r="L6655" s="220"/>
      <c r="M6655" s="221" t="s">
        <v>3</v>
      </c>
      <c r="N6655" s="222" t="s">
        <v>43</v>
      </c>
      <c r="O6655" s="36"/>
      <c r="P6655" s="174">
        <f>O6655*H6655</f>
        <v>0</v>
      </c>
      <c r="Q6655" s="174">
        <v>3.0000000000000001E-3</v>
      </c>
      <c r="R6655" s="174">
        <f>Q6655*H6655</f>
        <v>5.7083370000000002</v>
      </c>
      <c r="S6655" s="174">
        <v>0</v>
      </c>
      <c r="T6655" s="175">
        <f>S6655*H6655</f>
        <v>0</v>
      </c>
      <c r="AR6655" s="18" t="s">
        <v>378</v>
      </c>
      <c r="AT6655" s="18" t="s">
        <v>327</v>
      </c>
      <c r="AU6655" s="18" t="s">
        <v>80</v>
      </c>
      <c r="AY6655" s="18" t="s">
        <v>177</v>
      </c>
      <c r="BE6655" s="176">
        <f>IF(N6655="základní",J6655,0)</f>
        <v>0</v>
      </c>
      <c r="BF6655" s="176">
        <f>IF(N6655="snížená",J6655,0)</f>
        <v>0</v>
      </c>
      <c r="BG6655" s="176">
        <f>IF(N6655="zákl. přenesená",J6655,0)</f>
        <v>0</v>
      </c>
      <c r="BH6655" s="176">
        <f>IF(N6655="sníž. přenesená",J6655,0)</f>
        <v>0</v>
      </c>
      <c r="BI6655" s="176">
        <f>IF(N6655="nulová",J6655,0)</f>
        <v>0</v>
      </c>
      <c r="BJ6655" s="18" t="s">
        <v>22</v>
      </c>
      <c r="BK6655" s="176">
        <f>ROUND(I6655*H6655,2)</f>
        <v>0</v>
      </c>
      <c r="BL6655" s="18" t="s">
        <v>274</v>
      </c>
      <c r="BM6655" s="18" t="s">
        <v>3042</v>
      </c>
    </row>
    <row r="6656" spans="2:65" s="12" customFormat="1" x14ac:dyDescent="0.3">
      <c r="B6656" s="186"/>
      <c r="D6656" s="178" t="s">
        <v>197</v>
      </c>
      <c r="E6656" s="187" t="s">
        <v>3</v>
      </c>
      <c r="F6656" s="188" t="s">
        <v>2257</v>
      </c>
      <c r="H6656" s="189" t="s">
        <v>3</v>
      </c>
      <c r="I6656" s="190"/>
      <c r="L6656" s="186"/>
      <c r="M6656" s="191"/>
      <c r="N6656" s="192"/>
      <c r="O6656" s="192"/>
      <c r="P6656" s="192"/>
      <c r="Q6656" s="192"/>
      <c r="R6656" s="192"/>
      <c r="S6656" s="192"/>
      <c r="T6656" s="193"/>
      <c r="AT6656" s="189" t="s">
        <v>197</v>
      </c>
      <c r="AU6656" s="189" t="s">
        <v>80</v>
      </c>
      <c r="AV6656" s="12" t="s">
        <v>22</v>
      </c>
      <c r="AW6656" s="12" t="s">
        <v>35</v>
      </c>
      <c r="AX6656" s="12" t="s">
        <v>72</v>
      </c>
      <c r="AY6656" s="189" t="s">
        <v>177</v>
      </c>
    </row>
    <row r="6657" spans="2:51" s="12" customFormat="1" x14ac:dyDescent="0.3">
      <c r="B6657" s="186"/>
      <c r="D6657" s="178" t="s">
        <v>197</v>
      </c>
      <c r="E6657" s="187" t="s">
        <v>3</v>
      </c>
      <c r="F6657" s="188" t="s">
        <v>1591</v>
      </c>
      <c r="H6657" s="189" t="s">
        <v>3</v>
      </c>
      <c r="I6657" s="190"/>
      <c r="L6657" s="186"/>
      <c r="M6657" s="191"/>
      <c r="N6657" s="192"/>
      <c r="O6657" s="192"/>
      <c r="P6657" s="192"/>
      <c r="Q6657" s="192"/>
      <c r="R6657" s="192"/>
      <c r="S6657" s="192"/>
      <c r="T6657" s="193"/>
      <c r="AT6657" s="189" t="s">
        <v>197</v>
      </c>
      <c r="AU6657" s="189" t="s">
        <v>80</v>
      </c>
      <c r="AV6657" s="12" t="s">
        <v>22</v>
      </c>
      <c r="AW6657" s="12" t="s">
        <v>35</v>
      </c>
      <c r="AX6657" s="12" t="s">
        <v>72</v>
      </c>
      <c r="AY6657" s="189" t="s">
        <v>177</v>
      </c>
    </row>
    <row r="6658" spans="2:51" s="12" customFormat="1" x14ac:dyDescent="0.3">
      <c r="B6658" s="186"/>
      <c r="D6658" s="178" t="s">
        <v>197</v>
      </c>
      <c r="E6658" s="187" t="s">
        <v>3</v>
      </c>
      <c r="F6658" s="188" t="s">
        <v>1592</v>
      </c>
      <c r="H6658" s="189" t="s">
        <v>3</v>
      </c>
      <c r="I6658" s="190"/>
      <c r="L6658" s="186"/>
      <c r="M6658" s="191"/>
      <c r="N6658" s="192"/>
      <c r="O6658" s="192"/>
      <c r="P6658" s="192"/>
      <c r="Q6658" s="192"/>
      <c r="R6658" s="192"/>
      <c r="S6658" s="192"/>
      <c r="T6658" s="193"/>
      <c r="AT6658" s="189" t="s">
        <v>197</v>
      </c>
      <c r="AU6658" s="189" t="s">
        <v>80</v>
      </c>
      <c r="AV6658" s="12" t="s">
        <v>22</v>
      </c>
      <c r="AW6658" s="12" t="s">
        <v>35</v>
      </c>
      <c r="AX6658" s="12" t="s">
        <v>72</v>
      </c>
      <c r="AY6658" s="189" t="s">
        <v>177</v>
      </c>
    </row>
    <row r="6659" spans="2:51" s="11" customFormat="1" x14ac:dyDescent="0.3">
      <c r="B6659" s="177"/>
      <c r="D6659" s="178" t="s">
        <v>197</v>
      </c>
      <c r="E6659" s="179" t="s">
        <v>3</v>
      </c>
      <c r="F6659" s="180" t="s">
        <v>2331</v>
      </c>
      <c r="H6659" s="181">
        <v>1.99</v>
      </c>
      <c r="I6659" s="182"/>
      <c r="L6659" s="177"/>
      <c r="M6659" s="183"/>
      <c r="N6659" s="184"/>
      <c r="O6659" s="184"/>
      <c r="P6659" s="184"/>
      <c r="Q6659" s="184"/>
      <c r="R6659" s="184"/>
      <c r="S6659" s="184"/>
      <c r="T6659" s="185"/>
      <c r="AT6659" s="179" t="s">
        <v>197</v>
      </c>
      <c r="AU6659" s="179" t="s">
        <v>80</v>
      </c>
      <c r="AV6659" s="11" t="s">
        <v>80</v>
      </c>
      <c r="AW6659" s="11" t="s">
        <v>35</v>
      </c>
      <c r="AX6659" s="11" t="s">
        <v>72</v>
      </c>
      <c r="AY6659" s="179" t="s">
        <v>177</v>
      </c>
    </row>
    <row r="6660" spans="2:51" s="12" customFormat="1" x14ac:dyDescent="0.3">
      <c r="B6660" s="186"/>
      <c r="D6660" s="178" t="s">
        <v>197</v>
      </c>
      <c r="E6660" s="187" t="s">
        <v>3</v>
      </c>
      <c r="F6660" s="188" t="s">
        <v>1595</v>
      </c>
      <c r="H6660" s="189" t="s">
        <v>3</v>
      </c>
      <c r="I6660" s="190"/>
      <c r="L6660" s="186"/>
      <c r="M6660" s="191"/>
      <c r="N6660" s="192"/>
      <c r="O6660" s="192"/>
      <c r="P6660" s="192"/>
      <c r="Q6660" s="192"/>
      <c r="R6660" s="192"/>
      <c r="S6660" s="192"/>
      <c r="T6660" s="193"/>
      <c r="AT6660" s="189" t="s">
        <v>197</v>
      </c>
      <c r="AU6660" s="189" t="s">
        <v>80</v>
      </c>
      <c r="AV6660" s="12" t="s">
        <v>22</v>
      </c>
      <c r="AW6660" s="12" t="s">
        <v>35</v>
      </c>
      <c r="AX6660" s="12" t="s">
        <v>72</v>
      </c>
      <c r="AY6660" s="189" t="s">
        <v>177</v>
      </c>
    </row>
    <row r="6661" spans="2:51" s="12" customFormat="1" x14ac:dyDescent="0.3">
      <c r="B6661" s="186"/>
      <c r="D6661" s="178" t="s">
        <v>197</v>
      </c>
      <c r="E6661" s="187" t="s">
        <v>3</v>
      </c>
      <c r="F6661" s="188" t="s">
        <v>1596</v>
      </c>
      <c r="H6661" s="189" t="s">
        <v>3</v>
      </c>
      <c r="I6661" s="190"/>
      <c r="L6661" s="186"/>
      <c r="M6661" s="191"/>
      <c r="N6661" s="192"/>
      <c r="O6661" s="192"/>
      <c r="P6661" s="192"/>
      <c r="Q6661" s="192"/>
      <c r="R6661" s="192"/>
      <c r="S6661" s="192"/>
      <c r="T6661" s="193"/>
      <c r="AT6661" s="189" t="s">
        <v>197</v>
      </c>
      <c r="AU6661" s="189" t="s">
        <v>80</v>
      </c>
      <c r="AV6661" s="12" t="s">
        <v>22</v>
      </c>
      <c r="AW6661" s="12" t="s">
        <v>35</v>
      </c>
      <c r="AX6661" s="12" t="s">
        <v>72</v>
      </c>
      <c r="AY6661" s="189" t="s">
        <v>177</v>
      </c>
    </row>
    <row r="6662" spans="2:51" s="11" customFormat="1" x14ac:dyDescent="0.3">
      <c r="B6662" s="177"/>
      <c r="D6662" s="178" t="s">
        <v>197</v>
      </c>
      <c r="E6662" s="179" t="s">
        <v>3</v>
      </c>
      <c r="F6662" s="180" t="s">
        <v>2331</v>
      </c>
      <c r="H6662" s="181">
        <v>1.99</v>
      </c>
      <c r="I6662" s="182"/>
      <c r="L6662" s="177"/>
      <c r="M6662" s="183"/>
      <c r="N6662" s="184"/>
      <c r="O6662" s="184"/>
      <c r="P6662" s="184"/>
      <c r="Q6662" s="184"/>
      <c r="R6662" s="184"/>
      <c r="S6662" s="184"/>
      <c r="T6662" s="185"/>
      <c r="AT6662" s="179" t="s">
        <v>197</v>
      </c>
      <c r="AU6662" s="179" t="s">
        <v>80</v>
      </c>
      <c r="AV6662" s="11" t="s">
        <v>80</v>
      </c>
      <c r="AW6662" s="11" t="s">
        <v>35</v>
      </c>
      <c r="AX6662" s="11" t="s">
        <v>72</v>
      </c>
      <c r="AY6662" s="179" t="s">
        <v>177</v>
      </c>
    </row>
    <row r="6663" spans="2:51" s="12" customFormat="1" x14ac:dyDescent="0.3">
      <c r="B6663" s="186"/>
      <c r="D6663" s="178" t="s">
        <v>197</v>
      </c>
      <c r="E6663" s="187" t="s">
        <v>3</v>
      </c>
      <c r="F6663" s="188" t="s">
        <v>1597</v>
      </c>
      <c r="H6663" s="189" t="s">
        <v>3</v>
      </c>
      <c r="I6663" s="190"/>
      <c r="L6663" s="186"/>
      <c r="M6663" s="191"/>
      <c r="N6663" s="192"/>
      <c r="O6663" s="192"/>
      <c r="P6663" s="192"/>
      <c r="Q6663" s="192"/>
      <c r="R6663" s="192"/>
      <c r="S6663" s="192"/>
      <c r="T6663" s="193"/>
      <c r="AT6663" s="189" t="s">
        <v>197</v>
      </c>
      <c r="AU6663" s="189" t="s">
        <v>80</v>
      </c>
      <c r="AV6663" s="12" t="s">
        <v>22</v>
      </c>
      <c r="AW6663" s="12" t="s">
        <v>35</v>
      </c>
      <c r="AX6663" s="12" t="s">
        <v>72</v>
      </c>
      <c r="AY6663" s="189" t="s">
        <v>177</v>
      </c>
    </row>
    <row r="6664" spans="2:51" s="12" customFormat="1" x14ac:dyDescent="0.3">
      <c r="B6664" s="186"/>
      <c r="D6664" s="178" t="s">
        <v>197</v>
      </c>
      <c r="E6664" s="187" t="s">
        <v>3</v>
      </c>
      <c r="F6664" s="188" t="s">
        <v>1598</v>
      </c>
      <c r="H6664" s="189" t="s">
        <v>3</v>
      </c>
      <c r="I6664" s="190"/>
      <c r="L6664" s="186"/>
      <c r="M6664" s="191"/>
      <c r="N6664" s="192"/>
      <c r="O6664" s="192"/>
      <c r="P6664" s="192"/>
      <c r="Q6664" s="192"/>
      <c r="R6664" s="192"/>
      <c r="S6664" s="192"/>
      <c r="T6664" s="193"/>
      <c r="AT6664" s="189" t="s">
        <v>197</v>
      </c>
      <c r="AU6664" s="189" t="s">
        <v>80</v>
      </c>
      <c r="AV6664" s="12" t="s">
        <v>22</v>
      </c>
      <c r="AW6664" s="12" t="s">
        <v>35</v>
      </c>
      <c r="AX6664" s="12" t="s">
        <v>72</v>
      </c>
      <c r="AY6664" s="189" t="s">
        <v>177</v>
      </c>
    </row>
    <row r="6665" spans="2:51" s="11" customFormat="1" x14ac:dyDescent="0.3">
      <c r="B6665" s="177"/>
      <c r="D6665" s="178" t="s">
        <v>197</v>
      </c>
      <c r="E6665" s="179" t="s">
        <v>3</v>
      </c>
      <c r="F6665" s="180" t="s">
        <v>2332</v>
      </c>
      <c r="H6665" s="181">
        <v>11.41</v>
      </c>
      <c r="I6665" s="182"/>
      <c r="L6665" s="177"/>
      <c r="M6665" s="183"/>
      <c r="N6665" s="184"/>
      <c r="O6665" s="184"/>
      <c r="P6665" s="184"/>
      <c r="Q6665" s="184"/>
      <c r="R6665" s="184"/>
      <c r="S6665" s="184"/>
      <c r="T6665" s="185"/>
      <c r="AT6665" s="179" t="s">
        <v>197</v>
      </c>
      <c r="AU6665" s="179" t="s">
        <v>80</v>
      </c>
      <c r="AV6665" s="11" t="s">
        <v>80</v>
      </c>
      <c r="AW6665" s="11" t="s">
        <v>35</v>
      </c>
      <c r="AX6665" s="11" t="s">
        <v>72</v>
      </c>
      <c r="AY6665" s="179" t="s">
        <v>177</v>
      </c>
    </row>
    <row r="6666" spans="2:51" s="12" customFormat="1" x14ac:dyDescent="0.3">
      <c r="B6666" s="186"/>
      <c r="D6666" s="178" t="s">
        <v>197</v>
      </c>
      <c r="E6666" s="187" t="s">
        <v>3</v>
      </c>
      <c r="F6666" s="188" t="s">
        <v>1603</v>
      </c>
      <c r="H6666" s="189" t="s">
        <v>3</v>
      </c>
      <c r="I6666" s="190"/>
      <c r="L6666" s="186"/>
      <c r="M6666" s="191"/>
      <c r="N6666" s="192"/>
      <c r="O6666" s="192"/>
      <c r="P6666" s="192"/>
      <c r="Q6666" s="192"/>
      <c r="R6666" s="192"/>
      <c r="S6666" s="192"/>
      <c r="T6666" s="193"/>
      <c r="AT6666" s="189" t="s">
        <v>197</v>
      </c>
      <c r="AU6666" s="189" t="s">
        <v>80</v>
      </c>
      <c r="AV6666" s="12" t="s">
        <v>22</v>
      </c>
      <c r="AW6666" s="12" t="s">
        <v>35</v>
      </c>
      <c r="AX6666" s="12" t="s">
        <v>72</v>
      </c>
      <c r="AY6666" s="189" t="s">
        <v>177</v>
      </c>
    </row>
    <row r="6667" spans="2:51" s="12" customFormat="1" x14ac:dyDescent="0.3">
      <c r="B6667" s="186"/>
      <c r="D6667" s="178" t="s">
        <v>197</v>
      </c>
      <c r="E6667" s="187" t="s">
        <v>3</v>
      </c>
      <c r="F6667" s="188" t="s">
        <v>1604</v>
      </c>
      <c r="H6667" s="189" t="s">
        <v>3</v>
      </c>
      <c r="I6667" s="190"/>
      <c r="L6667" s="186"/>
      <c r="M6667" s="191"/>
      <c r="N6667" s="192"/>
      <c r="O6667" s="192"/>
      <c r="P6667" s="192"/>
      <c r="Q6667" s="192"/>
      <c r="R6667" s="192"/>
      <c r="S6667" s="192"/>
      <c r="T6667" s="193"/>
      <c r="AT6667" s="189" t="s">
        <v>197</v>
      </c>
      <c r="AU6667" s="189" t="s">
        <v>80</v>
      </c>
      <c r="AV6667" s="12" t="s">
        <v>22</v>
      </c>
      <c r="AW6667" s="12" t="s">
        <v>35</v>
      </c>
      <c r="AX6667" s="12" t="s">
        <v>72</v>
      </c>
      <c r="AY6667" s="189" t="s">
        <v>177</v>
      </c>
    </row>
    <row r="6668" spans="2:51" s="11" customFormat="1" x14ac:dyDescent="0.3">
      <c r="B6668" s="177"/>
      <c r="D6668" s="178" t="s">
        <v>197</v>
      </c>
      <c r="E6668" s="179" t="s">
        <v>3</v>
      </c>
      <c r="F6668" s="180" t="s">
        <v>2333</v>
      </c>
      <c r="H6668" s="181">
        <v>3.75</v>
      </c>
      <c r="I6668" s="182"/>
      <c r="L6668" s="177"/>
      <c r="M6668" s="183"/>
      <c r="N6668" s="184"/>
      <c r="O6668" s="184"/>
      <c r="P6668" s="184"/>
      <c r="Q6668" s="184"/>
      <c r="R6668" s="184"/>
      <c r="S6668" s="184"/>
      <c r="T6668" s="185"/>
      <c r="AT6668" s="179" t="s">
        <v>197</v>
      </c>
      <c r="AU6668" s="179" t="s">
        <v>80</v>
      </c>
      <c r="AV6668" s="11" t="s">
        <v>80</v>
      </c>
      <c r="AW6668" s="11" t="s">
        <v>35</v>
      </c>
      <c r="AX6668" s="11" t="s">
        <v>72</v>
      </c>
      <c r="AY6668" s="179" t="s">
        <v>177</v>
      </c>
    </row>
    <row r="6669" spans="2:51" s="12" customFormat="1" x14ac:dyDescent="0.3">
      <c r="B6669" s="186"/>
      <c r="D6669" s="178" t="s">
        <v>197</v>
      </c>
      <c r="E6669" s="187" t="s">
        <v>3</v>
      </c>
      <c r="F6669" s="188" t="s">
        <v>1607</v>
      </c>
      <c r="H6669" s="189" t="s">
        <v>3</v>
      </c>
      <c r="I6669" s="190"/>
      <c r="L6669" s="186"/>
      <c r="M6669" s="191"/>
      <c r="N6669" s="192"/>
      <c r="O6669" s="192"/>
      <c r="P6669" s="192"/>
      <c r="Q6669" s="192"/>
      <c r="R6669" s="192"/>
      <c r="S6669" s="192"/>
      <c r="T6669" s="193"/>
      <c r="AT6669" s="189" t="s">
        <v>197</v>
      </c>
      <c r="AU6669" s="189" t="s">
        <v>80</v>
      </c>
      <c r="AV6669" s="12" t="s">
        <v>22</v>
      </c>
      <c r="AW6669" s="12" t="s">
        <v>35</v>
      </c>
      <c r="AX6669" s="12" t="s">
        <v>72</v>
      </c>
      <c r="AY6669" s="189" t="s">
        <v>177</v>
      </c>
    </row>
    <row r="6670" spans="2:51" s="12" customFormat="1" x14ac:dyDescent="0.3">
      <c r="B6670" s="186"/>
      <c r="D6670" s="178" t="s">
        <v>197</v>
      </c>
      <c r="E6670" s="187" t="s">
        <v>3</v>
      </c>
      <c r="F6670" s="188" t="s">
        <v>1608</v>
      </c>
      <c r="H6670" s="189" t="s">
        <v>3</v>
      </c>
      <c r="I6670" s="190"/>
      <c r="L6670" s="186"/>
      <c r="M6670" s="191"/>
      <c r="N6670" s="192"/>
      <c r="O6670" s="192"/>
      <c r="P6670" s="192"/>
      <c r="Q6670" s="192"/>
      <c r="R6670" s="192"/>
      <c r="S6670" s="192"/>
      <c r="T6670" s="193"/>
      <c r="AT6670" s="189" t="s">
        <v>197</v>
      </c>
      <c r="AU6670" s="189" t="s">
        <v>80</v>
      </c>
      <c r="AV6670" s="12" t="s">
        <v>22</v>
      </c>
      <c r="AW6670" s="12" t="s">
        <v>35</v>
      </c>
      <c r="AX6670" s="12" t="s">
        <v>72</v>
      </c>
      <c r="AY6670" s="189" t="s">
        <v>177</v>
      </c>
    </row>
    <row r="6671" spans="2:51" s="11" customFormat="1" x14ac:dyDescent="0.3">
      <c r="B6671" s="177"/>
      <c r="D6671" s="178" t="s">
        <v>197</v>
      </c>
      <c r="E6671" s="179" t="s">
        <v>3</v>
      </c>
      <c r="F6671" s="180" t="s">
        <v>2334</v>
      </c>
      <c r="H6671" s="181">
        <v>5.91</v>
      </c>
      <c r="I6671" s="182"/>
      <c r="L6671" s="177"/>
      <c r="M6671" s="183"/>
      <c r="N6671" s="184"/>
      <c r="O6671" s="184"/>
      <c r="P6671" s="184"/>
      <c r="Q6671" s="184"/>
      <c r="R6671" s="184"/>
      <c r="S6671" s="184"/>
      <c r="T6671" s="185"/>
      <c r="AT6671" s="179" t="s">
        <v>197</v>
      </c>
      <c r="AU6671" s="179" t="s">
        <v>80</v>
      </c>
      <c r="AV6671" s="11" t="s">
        <v>80</v>
      </c>
      <c r="AW6671" s="11" t="s">
        <v>35</v>
      </c>
      <c r="AX6671" s="11" t="s">
        <v>72</v>
      </c>
      <c r="AY6671" s="179" t="s">
        <v>177</v>
      </c>
    </row>
    <row r="6672" spans="2:51" s="12" customFormat="1" x14ac:dyDescent="0.3">
      <c r="B6672" s="186"/>
      <c r="D6672" s="178" t="s">
        <v>197</v>
      </c>
      <c r="E6672" s="187" t="s">
        <v>3</v>
      </c>
      <c r="F6672" s="188" t="s">
        <v>1615</v>
      </c>
      <c r="H6672" s="189" t="s">
        <v>3</v>
      </c>
      <c r="I6672" s="190"/>
      <c r="L6672" s="186"/>
      <c r="M6672" s="191"/>
      <c r="N6672" s="192"/>
      <c r="O6672" s="192"/>
      <c r="P6672" s="192"/>
      <c r="Q6672" s="192"/>
      <c r="R6672" s="192"/>
      <c r="S6672" s="192"/>
      <c r="T6672" s="193"/>
      <c r="AT6672" s="189" t="s">
        <v>197</v>
      </c>
      <c r="AU6672" s="189" t="s">
        <v>80</v>
      </c>
      <c r="AV6672" s="12" t="s">
        <v>22</v>
      </c>
      <c r="AW6672" s="12" t="s">
        <v>35</v>
      </c>
      <c r="AX6672" s="12" t="s">
        <v>72</v>
      </c>
      <c r="AY6672" s="189" t="s">
        <v>177</v>
      </c>
    </row>
    <row r="6673" spans="2:51" s="12" customFormat="1" x14ac:dyDescent="0.3">
      <c r="B6673" s="186"/>
      <c r="D6673" s="178" t="s">
        <v>197</v>
      </c>
      <c r="E6673" s="187" t="s">
        <v>3</v>
      </c>
      <c r="F6673" s="188" t="s">
        <v>1616</v>
      </c>
      <c r="H6673" s="189" t="s">
        <v>3</v>
      </c>
      <c r="I6673" s="190"/>
      <c r="L6673" s="186"/>
      <c r="M6673" s="191"/>
      <c r="N6673" s="192"/>
      <c r="O6673" s="192"/>
      <c r="P6673" s="192"/>
      <c r="Q6673" s="192"/>
      <c r="R6673" s="192"/>
      <c r="S6673" s="192"/>
      <c r="T6673" s="193"/>
      <c r="AT6673" s="189" t="s">
        <v>197</v>
      </c>
      <c r="AU6673" s="189" t="s">
        <v>80</v>
      </c>
      <c r="AV6673" s="12" t="s">
        <v>22</v>
      </c>
      <c r="AW6673" s="12" t="s">
        <v>35</v>
      </c>
      <c r="AX6673" s="12" t="s">
        <v>72</v>
      </c>
      <c r="AY6673" s="189" t="s">
        <v>177</v>
      </c>
    </row>
    <row r="6674" spans="2:51" s="11" customFormat="1" x14ac:dyDescent="0.3">
      <c r="B6674" s="177"/>
      <c r="D6674" s="178" t="s">
        <v>197</v>
      </c>
      <c r="E6674" s="179" t="s">
        <v>3</v>
      </c>
      <c r="F6674" s="180" t="s">
        <v>2335</v>
      </c>
      <c r="H6674" s="181">
        <v>2.98</v>
      </c>
      <c r="I6674" s="182"/>
      <c r="L6674" s="177"/>
      <c r="M6674" s="183"/>
      <c r="N6674" s="184"/>
      <c r="O6674" s="184"/>
      <c r="P6674" s="184"/>
      <c r="Q6674" s="184"/>
      <c r="R6674" s="184"/>
      <c r="S6674" s="184"/>
      <c r="T6674" s="185"/>
      <c r="AT6674" s="179" t="s">
        <v>197</v>
      </c>
      <c r="AU6674" s="179" t="s">
        <v>80</v>
      </c>
      <c r="AV6674" s="11" t="s">
        <v>80</v>
      </c>
      <c r="AW6674" s="11" t="s">
        <v>35</v>
      </c>
      <c r="AX6674" s="11" t="s">
        <v>72</v>
      </c>
      <c r="AY6674" s="179" t="s">
        <v>177</v>
      </c>
    </row>
    <row r="6675" spans="2:51" s="12" customFormat="1" x14ac:dyDescent="0.3">
      <c r="B6675" s="186"/>
      <c r="D6675" s="178" t="s">
        <v>197</v>
      </c>
      <c r="E6675" s="187" t="s">
        <v>3</v>
      </c>
      <c r="F6675" s="188" t="s">
        <v>1623</v>
      </c>
      <c r="H6675" s="189" t="s">
        <v>3</v>
      </c>
      <c r="I6675" s="190"/>
      <c r="L6675" s="186"/>
      <c r="M6675" s="191"/>
      <c r="N6675" s="192"/>
      <c r="O6675" s="192"/>
      <c r="P6675" s="192"/>
      <c r="Q6675" s="192"/>
      <c r="R6675" s="192"/>
      <c r="S6675" s="192"/>
      <c r="T6675" s="193"/>
      <c r="AT6675" s="189" t="s">
        <v>197</v>
      </c>
      <c r="AU6675" s="189" t="s">
        <v>80</v>
      </c>
      <c r="AV6675" s="12" t="s">
        <v>22</v>
      </c>
      <c r="AW6675" s="12" t="s">
        <v>35</v>
      </c>
      <c r="AX6675" s="12" t="s">
        <v>72</v>
      </c>
      <c r="AY6675" s="189" t="s">
        <v>177</v>
      </c>
    </row>
    <row r="6676" spans="2:51" s="12" customFormat="1" x14ac:dyDescent="0.3">
      <c r="B6676" s="186"/>
      <c r="D6676" s="178" t="s">
        <v>197</v>
      </c>
      <c r="E6676" s="187" t="s">
        <v>3</v>
      </c>
      <c r="F6676" s="188" t="s">
        <v>1624</v>
      </c>
      <c r="H6676" s="189" t="s">
        <v>3</v>
      </c>
      <c r="I6676" s="190"/>
      <c r="L6676" s="186"/>
      <c r="M6676" s="191"/>
      <c r="N6676" s="192"/>
      <c r="O6676" s="192"/>
      <c r="P6676" s="192"/>
      <c r="Q6676" s="192"/>
      <c r="R6676" s="192"/>
      <c r="S6676" s="192"/>
      <c r="T6676" s="193"/>
      <c r="AT6676" s="189" t="s">
        <v>197</v>
      </c>
      <c r="AU6676" s="189" t="s">
        <v>80</v>
      </c>
      <c r="AV6676" s="12" t="s">
        <v>22</v>
      </c>
      <c r="AW6676" s="12" t="s">
        <v>35</v>
      </c>
      <c r="AX6676" s="12" t="s">
        <v>72</v>
      </c>
      <c r="AY6676" s="189" t="s">
        <v>177</v>
      </c>
    </row>
    <row r="6677" spans="2:51" s="11" customFormat="1" x14ac:dyDescent="0.3">
      <c r="B6677" s="177"/>
      <c r="D6677" s="178" t="s">
        <v>197</v>
      </c>
      <c r="E6677" s="179" t="s">
        <v>3</v>
      </c>
      <c r="F6677" s="180" t="s">
        <v>2336</v>
      </c>
      <c r="H6677" s="181">
        <v>5.63</v>
      </c>
      <c r="I6677" s="182"/>
      <c r="L6677" s="177"/>
      <c r="M6677" s="183"/>
      <c r="N6677" s="184"/>
      <c r="O6677" s="184"/>
      <c r="P6677" s="184"/>
      <c r="Q6677" s="184"/>
      <c r="R6677" s="184"/>
      <c r="S6677" s="184"/>
      <c r="T6677" s="185"/>
      <c r="AT6677" s="179" t="s">
        <v>197</v>
      </c>
      <c r="AU6677" s="179" t="s">
        <v>80</v>
      </c>
      <c r="AV6677" s="11" t="s">
        <v>80</v>
      </c>
      <c r="AW6677" s="11" t="s">
        <v>35</v>
      </c>
      <c r="AX6677" s="11" t="s">
        <v>72</v>
      </c>
      <c r="AY6677" s="179" t="s">
        <v>177</v>
      </c>
    </row>
    <row r="6678" spans="2:51" s="12" customFormat="1" x14ac:dyDescent="0.3">
      <c r="B6678" s="186"/>
      <c r="D6678" s="178" t="s">
        <v>197</v>
      </c>
      <c r="E6678" s="187" t="s">
        <v>3</v>
      </c>
      <c r="F6678" s="188" t="s">
        <v>1646</v>
      </c>
      <c r="H6678" s="189" t="s">
        <v>3</v>
      </c>
      <c r="I6678" s="190"/>
      <c r="L6678" s="186"/>
      <c r="M6678" s="191"/>
      <c r="N6678" s="192"/>
      <c r="O6678" s="192"/>
      <c r="P6678" s="192"/>
      <c r="Q6678" s="192"/>
      <c r="R6678" s="192"/>
      <c r="S6678" s="192"/>
      <c r="T6678" s="193"/>
      <c r="AT6678" s="189" t="s">
        <v>197</v>
      </c>
      <c r="AU6678" s="189" t="s">
        <v>80</v>
      </c>
      <c r="AV6678" s="12" t="s">
        <v>22</v>
      </c>
      <c r="AW6678" s="12" t="s">
        <v>35</v>
      </c>
      <c r="AX6678" s="12" t="s">
        <v>72</v>
      </c>
      <c r="AY6678" s="189" t="s">
        <v>177</v>
      </c>
    </row>
    <row r="6679" spans="2:51" s="12" customFormat="1" x14ac:dyDescent="0.3">
      <c r="B6679" s="186"/>
      <c r="D6679" s="178" t="s">
        <v>197</v>
      </c>
      <c r="E6679" s="187" t="s">
        <v>3</v>
      </c>
      <c r="F6679" s="188" t="s">
        <v>1647</v>
      </c>
      <c r="H6679" s="189" t="s">
        <v>3</v>
      </c>
      <c r="I6679" s="190"/>
      <c r="L6679" s="186"/>
      <c r="M6679" s="191"/>
      <c r="N6679" s="192"/>
      <c r="O6679" s="192"/>
      <c r="P6679" s="192"/>
      <c r="Q6679" s="192"/>
      <c r="R6679" s="192"/>
      <c r="S6679" s="192"/>
      <c r="T6679" s="193"/>
      <c r="AT6679" s="189" t="s">
        <v>197</v>
      </c>
      <c r="AU6679" s="189" t="s">
        <v>80</v>
      </c>
      <c r="AV6679" s="12" t="s">
        <v>22</v>
      </c>
      <c r="AW6679" s="12" t="s">
        <v>35</v>
      </c>
      <c r="AX6679" s="12" t="s">
        <v>72</v>
      </c>
      <c r="AY6679" s="189" t="s">
        <v>177</v>
      </c>
    </row>
    <row r="6680" spans="2:51" s="11" customFormat="1" x14ac:dyDescent="0.3">
      <c r="B6680" s="177"/>
      <c r="D6680" s="178" t="s">
        <v>197</v>
      </c>
      <c r="E6680" s="179" t="s">
        <v>3</v>
      </c>
      <c r="F6680" s="180" t="s">
        <v>2974</v>
      </c>
      <c r="H6680" s="181">
        <v>35.799999999999997</v>
      </c>
      <c r="I6680" s="182"/>
      <c r="L6680" s="177"/>
      <c r="M6680" s="183"/>
      <c r="N6680" s="184"/>
      <c r="O6680" s="184"/>
      <c r="P6680" s="184"/>
      <c r="Q6680" s="184"/>
      <c r="R6680" s="184"/>
      <c r="S6680" s="184"/>
      <c r="T6680" s="185"/>
      <c r="AT6680" s="179" t="s">
        <v>197</v>
      </c>
      <c r="AU6680" s="179" t="s">
        <v>80</v>
      </c>
      <c r="AV6680" s="11" t="s">
        <v>80</v>
      </c>
      <c r="AW6680" s="11" t="s">
        <v>35</v>
      </c>
      <c r="AX6680" s="11" t="s">
        <v>72</v>
      </c>
      <c r="AY6680" s="179" t="s">
        <v>177</v>
      </c>
    </row>
    <row r="6681" spans="2:51" s="12" customFormat="1" x14ac:dyDescent="0.3">
      <c r="B6681" s="186"/>
      <c r="D6681" s="178" t="s">
        <v>197</v>
      </c>
      <c r="E6681" s="187" t="s">
        <v>3</v>
      </c>
      <c r="F6681" s="188" t="s">
        <v>1652</v>
      </c>
      <c r="H6681" s="189" t="s">
        <v>3</v>
      </c>
      <c r="I6681" s="190"/>
      <c r="L6681" s="186"/>
      <c r="M6681" s="191"/>
      <c r="N6681" s="192"/>
      <c r="O6681" s="192"/>
      <c r="P6681" s="192"/>
      <c r="Q6681" s="192"/>
      <c r="R6681" s="192"/>
      <c r="S6681" s="192"/>
      <c r="T6681" s="193"/>
      <c r="AT6681" s="189" t="s">
        <v>197</v>
      </c>
      <c r="AU6681" s="189" t="s">
        <v>80</v>
      </c>
      <c r="AV6681" s="12" t="s">
        <v>22</v>
      </c>
      <c r="AW6681" s="12" t="s">
        <v>35</v>
      </c>
      <c r="AX6681" s="12" t="s">
        <v>72</v>
      </c>
      <c r="AY6681" s="189" t="s">
        <v>177</v>
      </c>
    </row>
    <row r="6682" spans="2:51" s="12" customFormat="1" x14ac:dyDescent="0.3">
      <c r="B6682" s="186"/>
      <c r="D6682" s="178" t="s">
        <v>197</v>
      </c>
      <c r="E6682" s="187" t="s">
        <v>3</v>
      </c>
      <c r="F6682" s="188" t="s">
        <v>1653</v>
      </c>
      <c r="H6682" s="189" t="s">
        <v>3</v>
      </c>
      <c r="I6682" s="190"/>
      <c r="L6682" s="186"/>
      <c r="M6682" s="191"/>
      <c r="N6682" s="192"/>
      <c r="O6682" s="192"/>
      <c r="P6682" s="192"/>
      <c r="Q6682" s="192"/>
      <c r="R6682" s="192"/>
      <c r="S6682" s="192"/>
      <c r="T6682" s="193"/>
      <c r="AT6682" s="189" t="s">
        <v>197</v>
      </c>
      <c r="AU6682" s="189" t="s">
        <v>80</v>
      </c>
      <c r="AV6682" s="12" t="s">
        <v>22</v>
      </c>
      <c r="AW6682" s="12" t="s">
        <v>35</v>
      </c>
      <c r="AX6682" s="12" t="s">
        <v>72</v>
      </c>
      <c r="AY6682" s="189" t="s">
        <v>177</v>
      </c>
    </row>
    <row r="6683" spans="2:51" s="11" customFormat="1" x14ac:dyDescent="0.3">
      <c r="B6683" s="177"/>
      <c r="D6683" s="178" t="s">
        <v>197</v>
      </c>
      <c r="E6683" s="179" t="s">
        <v>3</v>
      </c>
      <c r="F6683" s="180" t="s">
        <v>2337</v>
      </c>
      <c r="H6683" s="181">
        <v>150.63</v>
      </c>
      <c r="I6683" s="182"/>
      <c r="L6683" s="177"/>
      <c r="M6683" s="183"/>
      <c r="N6683" s="184"/>
      <c r="O6683" s="184"/>
      <c r="P6683" s="184"/>
      <c r="Q6683" s="184"/>
      <c r="R6683" s="184"/>
      <c r="S6683" s="184"/>
      <c r="T6683" s="185"/>
      <c r="AT6683" s="179" t="s">
        <v>197</v>
      </c>
      <c r="AU6683" s="179" t="s">
        <v>80</v>
      </c>
      <c r="AV6683" s="11" t="s">
        <v>80</v>
      </c>
      <c r="AW6683" s="11" t="s">
        <v>35</v>
      </c>
      <c r="AX6683" s="11" t="s">
        <v>72</v>
      </c>
      <c r="AY6683" s="179" t="s">
        <v>177</v>
      </c>
    </row>
    <row r="6684" spans="2:51" s="12" customFormat="1" x14ac:dyDescent="0.3">
      <c r="B6684" s="186"/>
      <c r="D6684" s="178" t="s">
        <v>197</v>
      </c>
      <c r="E6684" s="187" t="s">
        <v>3</v>
      </c>
      <c r="F6684" s="188" t="s">
        <v>1656</v>
      </c>
      <c r="H6684" s="189" t="s">
        <v>3</v>
      </c>
      <c r="I6684" s="190"/>
      <c r="L6684" s="186"/>
      <c r="M6684" s="191"/>
      <c r="N6684" s="192"/>
      <c r="O6684" s="192"/>
      <c r="P6684" s="192"/>
      <c r="Q6684" s="192"/>
      <c r="R6684" s="192"/>
      <c r="S6684" s="192"/>
      <c r="T6684" s="193"/>
      <c r="AT6684" s="189" t="s">
        <v>197</v>
      </c>
      <c r="AU6684" s="189" t="s">
        <v>80</v>
      </c>
      <c r="AV6684" s="12" t="s">
        <v>22</v>
      </c>
      <c r="AW6684" s="12" t="s">
        <v>35</v>
      </c>
      <c r="AX6684" s="12" t="s">
        <v>72</v>
      </c>
      <c r="AY6684" s="189" t="s">
        <v>177</v>
      </c>
    </row>
    <row r="6685" spans="2:51" s="12" customFormat="1" x14ac:dyDescent="0.3">
      <c r="B6685" s="186"/>
      <c r="D6685" s="178" t="s">
        <v>197</v>
      </c>
      <c r="E6685" s="187" t="s">
        <v>3</v>
      </c>
      <c r="F6685" s="188" t="s">
        <v>1657</v>
      </c>
      <c r="H6685" s="189" t="s">
        <v>3</v>
      </c>
      <c r="I6685" s="190"/>
      <c r="L6685" s="186"/>
      <c r="M6685" s="191"/>
      <c r="N6685" s="192"/>
      <c r="O6685" s="192"/>
      <c r="P6685" s="192"/>
      <c r="Q6685" s="192"/>
      <c r="R6685" s="192"/>
      <c r="S6685" s="192"/>
      <c r="T6685" s="193"/>
      <c r="AT6685" s="189" t="s">
        <v>197</v>
      </c>
      <c r="AU6685" s="189" t="s">
        <v>80</v>
      </c>
      <c r="AV6685" s="12" t="s">
        <v>22</v>
      </c>
      <c r="AW6685" s="12" t="s">
        <v>35</v>
      </c>
      <c r="AX6685" s="12" t="s">
        <v>72</v>
      </c>
      <c r="AY6685" s="189" t="s">
        <v>177</v>
      </c>
    </row>
    <row r="6686" spans="2:51" s="11" customFormat="1" x14ac:dyDescent="0.3">
      <c r="B6686" s="177"/>
      <c r="D6686" s="178" t="s">
        <v>197</v>
      </c>
      <c r="E6686" s="179" t="s">
        <v>3</v>
      </c>
      <c r="F6686" s="180" t="s">
        <v>2354</v>
      </c>
      <c r="H6686" s="181">
        <v>39.65</v>
      </c>
      <c r="I6686" s="182"/>
      <c r="L6686" s="177"/>
      <c r="M6686" s="183"/>
      <c r="N6686" s="184"/>
      <c r="O6686" s="184"/>
      <c r="P6686" s="184"/>
      <c r="Q6686" s="184"/>
      <c r="R6686" s="184"/>
      <c r="S6686" s="184"/>
      <c r="T6686" s="185"/>
      <c r="AT6686" s="179" t="s">
        <v>197</v>
      </c>
      <c r="AU6686" s="179" t="s">
        <v>80</v>
      </c>
      <c r="AV6686" s="11" t="s">
        <v>80</v>
      </c>
      <c r="AW6686" s="11" t="s">
        <v>35</v>
      </c>
      <c r="AX6686" s="11" t="s">
        <v>72</v>
      </c>
      <c r="AY6686" s="179" t="s">
        <v>177</v>
      </c>
    </row>
    <row r="6687" spans="2:51" s="12" customFormat="1" x14ac:dyDescent="0.3">
      <c r="B6687" s="186"/>
      <c r="D6687" s="178" t="s">
        <v>197</v>
      </c>
      <c r="E6687" s="187" t="s">
        <v>3</v>
      </c>
      <c r="F6687" s="188" t="s">
        <v>1660</v>
      </c>
      <c r="H6687" s="189" t="s">
        <v>3</v>
      </c>
      <c r="I6687" s="190"/>
      <c r="L6687" s="186"/>
      <c r="M6687" s="191"/>
      <c r="N6687" s="192"/>
      <c r="O6687" s="192"/>
      <c r="P6687" s="192"/>
      <c r="Q6687" s="192"/>
      <c r="R6687" s="192"/>
      <c r="S6687" s="192"/>
      <c r="T6687" s="193"/>
      <c r="AT6687" s="189" t="s">
        <v>197</v>
      </c>
      <c r="AU6687" s="189" t="s">
        <v>80</v>
      </c>
      <c r="AV6687" s="12" t="s">
        <v>22</v>
      </c>
      <c r="AW6687" s="12" t="s">
        <v>35</v>
      </c>
      <c r="AX6687" s="12" t="s">
        <v>72</v>
      </c>
      <c r="AY6687" s="189" t="s">
        <v>177</v>
      </c>
    </row>
    <row r="6688" spans="2:51" s="12" customFormat="1" x14ac:dyDescent="0.3">
      <c r="B6688" s="186"/>
      <c r="D6688" s="178" t="s">
        <v>197</v>
      </c>
      <c r="E6688" s="187" t="s">
        <v>3</v>
      </c>
      <c r="F6688" s="188" t="s">
        <v>1661</v>
      </c>
      <c r="H6688" s="189" t="s">
        <v>3</v>
      </c>
      <c r="I6688" s="190"/>
      <c r="L6688" s="186"/>
      <c r="M6688" s="191"/>
      <c r="N6688" s="192"/>
      <c r="O6688" s="192"/>
      <c r="P6688" s="192"/>
      <c r="Q6688" s="192"/>
      <c r="R6688" s="192"/>
      <c r="S6688" s="192"/>
      <c r="T6688" s="193"/>
      <c r="AT6688" s="189" t="s">
        <v>197</v>
      </c>
      <c r="AU6688" s="189" t="s">
        <v>80</v>
      </c>
      <c r="AV6688" s="12" t="s">
        <v>22</v>
      </c>
      <c r="AW6688" s="12" t="s">
        <v>35</v>
      </c>
      <c r="AX6688" s="12" t="s">
        <v>72</v>
      </c>
      <c r="AY6688" s="189" t="s">
        <v>177</v>
      </c>
    </row>
    <row r="6689" spans="2:51" s="11" customFormat="1" x14ac:dyDescent="0.3">
      <c r="B6689" s="177"/>
      <c r="D6689" s="178" t="s">
        <v>197</v>
      </c>
      <c r="E6689" s="179" t="s">
        <v>3</v>
      </c>
      <c r="F6689" s="180" t="s">
        <v>2338</v>
      </c>
      <c r="H6689" s="181">
        <v>8.58</v>
      </c>
      <c r="I6689" s="182"/>
      <c r="L6689" s="177"/>
      <c r="M6689" s="183"/>
      <c r="N6689" s="184"/>
      <c r="O6689" s="184"/>
      <c r="P6689" s="184"/>
      <c r="Q6689" s="184"/>
      <c r="R6689" s="184"/>
      <c r="S6689" s="184"/>
      <c r="T6689" s="185"/>
      <c r="AT6689" s="179" t="s">
        <v>197</v>
      </c>
      <c r="AU6689" s="179" t="s">
        <v>80</v>
      </c>
      <c r="AV6689" s="11" t="s">
        <v>80</v>
      </c>
      <c r="AW6689" s="11" t="s">
        <v>35</v>
      </c>
      <c r="AX6689" s="11" t="s">
        <v>72</v>
      </c>
      <c r="AY6689" s="179" t="s">
        <v>177</v>
      </c>
    </row>
    <row r="6690" spans="2:51" s="12" customFormat="1" x14ac:dyDescent="0.3">
      <c r="B6690" s="186"/>
      <c r="D6690" s="178" t="s">
        <v>197</v>
      </c>
      <c r="E6690" s="187" t="s">
        <v>3</v>
      </c>
      <c r="F6690" s="188" t="s">
        <v>1671</v>
      </c>
      <c r="H6690" s="189" t="s">
        <v>3</v>
      </c>
      <c r="I6690" s="190"/>
      <c r="L6690" s="186"/>
      <c r="M6690" s="191"/>
      <c r="N6690" s="192"/>
      <c r="O6690" s="192"/>
      <c r="P6690" s="192"/>
      <c r="Q6690" s="192"/>
      <c r="R6690" s="192"/>
      <c r="S6690" s="192"/>
      <c r="T6690" s="193"/>
      <c r="AT6690" s="189" t="s">
        <v>197</v>
      </c>
      <c r="AU6690" s="189" t="s">
        <v>80</v>
      </c>
      <c r="AV6690" s="12" t="s">
        <v>22</v>
      </c>
      <c r="AW6690" s="12" t="s">
        <v>35</v>
      </c>
      <c r="AX6690" s="12" t="s">
        <v>72</v>
      </c>
      <c r="AY6690" s="189" t="s">
        <v>177</v>
      </c>
    </row>
    <row r="6691" spans="2:51" s="12" customFormat="1" x14ac:dyDescent="0.3">
      <c r="B6691" s="186"/>
      <c r="D6691" s="178" t="s">
        <v>197</v>
      </c>
      <c r="E6691" s="187" t="s">
        <v>3</v>
      </c>
      <c r="F6691" s="188" t="s">
        <v>1672</v>
      </c>
      <c r="H6691" s="189" t="s">
        <v>3</v>
      </c>
      <c r="I6691" s="190"/>
      <c r="L6691" s="186"/>
      <c r="M6691" s="191"/>
      <c r="N6691" s="192"/>
      <c r="O6691" s="192"/>
      <c r="P6691" s="192"/>
      <c r="Q6691" s="192"/>
      <c r="R6691" s="192"/>
      <c r="S6691" s="192"/>
      <c r="T6691" s="193"/>
      <c r="AT6691" s="189" t="s">
        <v>197</v>
      </c>
      <c r="AU6691" s="189" t="s">
        <v>80</v>
      </c>
      <c r="AV6691" s="12" t="s">
        <v>22</v>
      </c>
      <c r="AW6691" s="12" t="s">
        <v>35</v>
      </c>
      <c r="AX6691" s="12" t="s">
        <v>72</v>
      </c>
      <c r="AY6691" s="189" t="s">
        <v>177</v>
      </c>
    </row>
    <row r="6692" spans="2:51" s="11" customFormat="1" x14ac:dyDescent="0.3">
      <c r="B6692" s="177"/>
      <c r="D6692" s="178" t="s">
        <v>197</v>
      </c>
      <c r="E6692" s="179" t="s">
        <v>3</v>
      </c>
      <c r="F6692" s="180" t="s">
        <v>2338</v>
      </c>
      <c r="H6692" s="181">
        <v>8.58</v>
      </c>
      <c r="I6692" s="182"/>
      <c r="L6692" s="177"/>
      <c r="M6692" s="183"/>
      <c r="N6692" s="184"/>
      <c r="O6692" s="184"/>
      <c r="P6692" s="184"/>
      <c r="Q6692" s="184"/>
      <c r="R6692" s="184"/>
      <c r="S6692" s="184"/>
      <c r="T6692" s="185"/>
      <c r="AT6692" s="179" t="s">
        <v>197</v>
      </c>
      <c r="AU6692" s="179" t="s">
        <v>80</v>
      </c>
      <c r="AV6692" s="11" t="s">
        <v>80</v>
      </c>
      <c r="AW6692" s="11" t="s">
        <v>35</v>
      </c>
      <c r="AX6692" s="11" t="s">
        <v>72</v>
      </c>
      <c r="AY6692" s="179" t="s">
        <v>177</v>
      </c>
    </row>
    <row r="6693" spans="2:51" s="12" customFormat="1" x14ac:dyDescent="0.3">
      <c r="B6693" s="186"/>
      <c r="D6693" s="178" t="s">
        <v>197</v>
      </c>
      <c r="E6693" s="187" t="s">
        <v>3</v>
      </c>
      <c r="F6693" s="188" t="s">
        <v>1676</v>
      </c>
      <c r="H6693" s="189" t="s">
        <v>3</v>
      </c>
      <c r="I6693" s="190"/>
      <c r="L6693" s="186"/>
      <c r="M6693" s="191"/>
      <c r="N6693" s="192"/>
      <c r="O6693" s="192"/>
      <c r="P6693" s="192"/>
      <c r="Q6693" s="192"/>
      <c r="R6693" s="192"/>
      <c r="S6693" s="192"/>
      <c r="T6693" s="193"/>
      <c r="AT6693" s="189" t="s">
        <v>197</v>
      </c>
      <c r="AU6693" s="189" t="s">
        <v>80</v>
      </c>
      <c r="AV6693" s="12" t="s">
        <v>22</v>
      </c>
      <c r="AW6693" s="12" t="s">
        <v>35</v>
      </c>
      <c r="AX6693" s="12" t="s">
        <v>72</v>
      </c>
      <c r="AY6693" s="189" t="s">
        <v>177</v>
      </c>
    </row>
    <row r="6694" spans="2:51" s="12" customFormat="1" x14ac:dyDescent="0.3">
      <c r="B6694" s="186"/>
      <c r="D6694" s="178" t="s">
        <v>197</v>
      </c>
      <c r="E6694" s="187" t="s">
        <v>3</v>
      </c>
      <c r="F6694" s="188" t="s">
        <v>1677</v>
      </c>
      <c r="H6694" s="189" t="s">
        <v>3</v>
      </c>
      <c r="I6694" s="190"/>
      <c r="L6694" s="186"/>
      <c r="M6694" s="191"/>
      <c r="N6694" s="192"/>
      <c r="O6694" s="192"/>
      <c r="P6694" s="192"/>
      <c r="Q6694" s="192"/>
      <c r="R6694" s="192"/>
      <c r="S6694" s="192"/>
      <c r="T6694" s="193"/>
      <c r="AT6694" s="189" t="s">
        <v>197</v>
      </c>
      <c r="AU6694" s="189" t="s">
        <v>80</v>
      </c>
      <c r="AV6694" s="12" t="s">
        <v>22</v>
      </c>
      <c r="AW6694" s="12" t="s">
        <v>35</v>
      </c>
      <c r="AX6694" s="12" t="s">
        <v>72</v>
      </c>
      <c r="AY6694" s="189" t="s">
        <v>177</v>
      </c>
    </row>
    <row r="6695" spans="2:51" s="11" customFormat="1" x14ac:dyDescent="0.3">
      <c r="B6695" s="177"/>
      <c r="D6695" s="178" t="s">
        <v>197</v>
      </c>
      <c r="E6695" s="179" t="s">
        <v>3</v>
      </c>
      <c r="F6695" s="180" t="s">
        <v>2339</v>
      </c>
      <c r="H6695" s="181">
        <v>16.27</v>
      </c>
      <c r="I6695" s="182"/>
      <c r="L6695" s="177"/>
      <c r="M6695" s="183"/>
      <c r="N6695" s="184"/>
      <c r="O6695" s="184"/>
      <c r="P6695" s="184"/>
      <c r="Q6695" s="184"/>
      <c r="R6695" s="184"/>
      <c r="S6695" s="184"/>
      <c r="T6695" s="185"/>
      <c r="AT6695" s="179" t="s">
        <v>197</v>
      </c>
      <c r="AU6695" s="179" t="s">
        <v>80</v>
      </c>
      <c r="AV6695" s="11" t="s">
        <v>80</v>
      </c>
      <c r="AW6695" s="11" t="s">
        <v>35</v>
      </c>
      <c r="AX6695" s="11" t="s">
        <v>72</v>
      </c>
      <c r="AY6695" s="179" t="s">
        <v>177</v>
      </c>
    </row>
    <row r="6696" spans="2:51" s="12" customFormat="1" x14ac:dyDescent="0.3">
      <c r="B6696" s="186"/>
      <c r="D6696" s="178" t="s">
        <v>197</v>
      </c>
      <c r="E6696" s="187" t="s">
        <v>3</v>
      </c>
      <c r="F6696" s="188" t="s">
        <v>1686</v>
      </c>
      <c r="H6696" s="189" t="s">
        <v>3</v>
      </c>
      <c r="I6696" s="190"/>
      <c r="L6696" s="186"/>
      <c r="M6696" s="191"/>
      <c r="N6696" s="192"/>
      <c r="O6696" s="192"/>
      <c r="P6696" s="192"/>
      <c r="Q6696" s="192"/>
      <c r="R6696" s="192"/>
      <c r="S6696" s="192"/>
      <c r="T6696" s="193"/>
      <c r="AT6696" s="189" t="s">
        <v>197</v>
      </c>
      <c r="AU6696" s="189" t="s">
        <v>80</v>
      </c>
      <c r="AV6696" s="12" t="s">
        <v>22</v>
      </c>
      <c r="AW6696" s="12" t="s">
        <v>35</v>
      </c>
      <c r="AX6696" s="12" t="s">
        <v>72</v>
      </c>
      <c r="AY6696" s="189" t="s">
        <v>177</v>
      </c>
    </row>
    <row r="6697" spans="2:51" s="12" customFormat="1" x14ac:dyDescent="0.3">
      <c r="B6697" s="186"/>
      <c r="D6697" s="178" t="s">
        <v>197</v>
      </c>
      <c r="E6697" s="187" t="s">
        <v>3</v>
      </c>
      <c r="F6697" s="188" t="s">
        <v>1687</v>
      </c>
      <c r="H6697" s="189" t="s">
        <v>3</v>
      </c>
      <c r="I6697" s="190"/>
      <c r="L6697" s="186"/>
      <c r="M6697" s="191"/>
      <c r="N6697" s="192"/>
      <c r="O6697" s="192"/>
      <c r="P6697" s="192"/>
      <c r="Q6697" s="192"/>
      <c r="R6697" s="192"/>
      <c r="S6697" s="192"/>
      <c r="T6697" s="193"/>
      <c r="AT6697" s="189" t="s">
        <v>197</v>
      </c>
      <c r="AU6697" s="189" t="s">
        <v>80</v>
      </c>
      <c r="AV6697" s="12" t="s">
        <v>22</v>
      </c>
      <c r="AW6697" s="12" t="s">
        <v>35</v>
      </c>
      <c r="AX6697" s="12" t="s">
        <v>72</v>
      </c>
      <c r="AY6697" s="189" t="s">
        <v>177</v>
      </c>
    </row>
    <row r="6698" spans="2:51" s="11" customFormat="1" x14ac:dyDescent="0.3">
      <c r="B6698" s="177"/>
      <c r="D6698" s="178" t="s">
        <v>197</v>
      </c>
      <c r="E6698" s="179" t="s">
        <v>3</v>
      </c>
      <c r="F6698" s="180" t="s">
        <v>2340</v>
      </c>
      <c r="H6698" s="181">
        <v>16.28</v>
      </c>
      <c r="I6698" s="182"/>
      <c r="L6698" s="177"/>
      <c r="M6698" s="183"/>
      <c r="N6698" s="184"/>
      <c r="O6698" s="184"/>
      <c r="P6698" s="184"/>
      <c r="Q6698" s="184"/>
      <c r="R6698" s="184"/>
      <c r="S6698" s="184"/>
      <c r="T6698" s="185"/>
      <c r="AT6698" s="179" t="s">
        <v>197</v>
      </c>
      <c r="AU6698" s="179" t="s">
        <v>80</v>
      </c>
      <c r="AV6698" s="11" t="s">
        <v>80</v>
      </c>
      <c r="AW6698" s="11" t="s">
        <v>35</v>
      </c>
      <c r="AX6698" s="11" t="s">
        <v>72</v>
      </c>
      <c r="AY6698" s="179" t="s">
        <v>177</v>
      </c>
    </row>
    <row r="6699" spans="2:51" s="12" customFormat="1" x14ac:dyDescent="0.3">
      <c r="B6699" s="186"/>
      <c r="D6699" s="178" t="s">
        <v>197</v>
      </c>
      <c r="E6699" s="187" t="s">
        <v>3</v>
      </c>
      <c r="F6699" s="188" t="s">
        <v>1689</v>
      </c>
      <c r="H6699" s="189" t="s">
        <v>3</v>
      </c>
      <c r="I6699" s="190"/>
      <c r="L6699" s="186"/>
      <c r="M6699" s="191"/>
      <c r="N6699" s="192"/>
      <c r="O6699" s="192"/>
      <c r="P6699" s="192"/>
      <c r="Q6699" s="192"/>
      <c r="R6699" s="192"/>
      <c r="S6699" s="192"/>
      <c r="T6699" s="193"/>
      <c r="AT6699" s="189" t="s">
        <v>197</v>
      </c>
      <c r="AU6699" s="189" t="s">
        <v>80</v>
      </c>
      <c r="AV6699" s="12" t="s">
        <v>22</v>
      </c>
      <c r="AW6699" s="12" t="s">
        <v>35</v>
      </c>
      <c r="AX6699" s="12" t="s">
        <v>72</v>
      </c>
      <c r="AY6699" s="189" t="s">
        <v>177</v>
      </c>
    </row>
    <row r="6700" spans="2:51" s="12" customFormat="1" x14ac:dyDescent="0.3">
      <c r="B6700" s="186"/>
      <c r="D6700" s="178" t="s">
        <v>197</v>
      </c>
      <c r="E6700" s="187" t="s">
        <v>3</v>
      </c>
      <c r="F6700" s="188" t="s">
        <v>1690</v>
      </c>
      <c r="H6700" s="189" t="s">
        <v>3</v>
      </c>
      <c r="I6700" s="190"/>
      <c r="L6700" s="186"/>
      <c r="M6700" s="191"/>
      <c r="N6700" s="192"/>
      <c r="O6700" s="192"/>
      <c r="P6700" s="192"/>
      <c r="Q6700" s="192"/>
      <c r="R6700" s="192"/>
      <c r="S6700" s="192"/>
      <c r="T6700" s="193"/>
      <c r="AT6700" s="189" t="s">
        <v>197</v>
      </c>
      <c r="AU6700" s="189" t="s">
        <v>80</v>
      </c>
      <c r="AV6700" s="12" t="s">
        <v>22</v>
      </c>
      <c r="AW6700" s="12" t="s">
        <v>35</v>
      </c>
      <c r="AX6700" s="12" t="s">
        <v>72</v>
      </c>
      <c r="AY6700" s="189" t="s">
        <v>177</v>
      </c>
    </row>
    <row r="6701" spans="2:51" s="11" customFormat="1" x14ac:dyDescent="0.3">
      <c r="B6701" s="177"/>
      <c r="D6701" s="178" t="s">
        <v>197</v>
      </c>
      <c r="E6701" s="179" t="s">
        <v>3</v>
      </c>
      <c r="F6701" s="180" t="s">
        <v>2341</v>
      </c>
      <c r="H6701" s="181">
        <v>21.39</v>
      </c>
      <c r="I6701" s="182"/>
      <c r="L6701" s="177"/>
      <c r="M6701" s="183"/>
      <c r="N6701" s="184"/>
      <c r="O6701" s="184"/>
      <c r="P6701" s="184"/>
      <c r="Q6701" s="184"/>
      <c r="R6701" s="184"/>
      <c r="S6701" s="184"/>
      <c r="T6701" s="185"/>
      <c r="AT6701" s="179" t="s">
        <v>197</v>
      </c>
      <c r="AU6701" s="179" t="s">
        <v>80</v>
      </c>
      <c r="AV6701" s="11" t="s">
        <v>80</v>
      </c>
      <c r="AW6701" s="11" t="s">
        <v>35</v>
      </c>
      <c r="AX6701" s="11" t="s">
        <v>72</v>
      </c>
      <c r="AY6701" s="179" t="s">
        <v>177</v>
      </c>
    </row>
    <row r="6702" spans="2:51" s="12" customFormat="1" x14ac:dyDescent="0.3">
      <c r="B6702" s="186"/>
      <c r="D6702" s="178" t="s">
        <v>197</v>
      </c>
      <c r="E6702" s="187" t="s">
        <v>3</v>
      </c>
      <c r="F6702" s="188" t="s">
        <v>1700</v>
      </c>
      <c r="H6702" s="189" t="s">
        <v>3</v>
      </c>
      <c r="I6702" s="190"/>
      <c r="L6702" s="186"/>
      <c r="M6702" s="191"/>
      <c r="N6702" s="192"/>
      <c r="O6702" s="192"/>
      <c r="P6702" s="192"/>
      <c r="Q6702" s="192"/>
      <c r="R6702" s="192"/>
      <c r="S6702" s="192"/>
      <c r="T6702" s="193"/>
      <c r="AT6702" s="189" t="s">
        <v>197</v>
      </c>
      <c r="AU6702" s="189" t="s">
        <v>80</v>
      </c>
      <c r="AV6702" s="12" t="s">
        <v>22</v>
      </c>
      <c r="AW6702" s="12" t="s">
        <v>35</v>
      </c>
      <c r="AX6702" s="12" t="s">
        <v>72</v>
      </c>
      <c r="AY6702" s="189" t="s">
        <v>177</v>
      </c>
    </row>
    <row r="6703" spans="2:51" s="12" customFormat="1" x14ac:dyDescent="0.3">
      <c r="B6703" s="186"/>
      <c r="D6703" s="178" t="s">
        <v>197</v>
      </c>
      <c r="E6703" s="187" t="s">
        <v>3</v>
      </c>
      <c r="F6703" s="188" t="s">
        <v>1701</v>
      </c>
      <c r="H6703" s="189" t="s">
        <v>3</v>
      </c>
      <c r="I6703" s="190"/>
      <c r="L6703" s="186"/>
      <c r="M6703" s="191"/>
      <c r="N6703" s="192"/>
      <c r="O6703" s="192"/>
      <c r="P6703" s="192"/>
      <c r="Q6703" s="192"/>
      <c r="R6703" s="192"/>
      <c r="S6703" s="192"/>
      <c r="T6703" s="193"/>
      <c r="AT6703" s="189" t="s">
        <v>197</v>
      </c>
      <c r="AU6703" s="189" t="s">
        <v>80</v>
      </c>
      <c r="AV6703" s="12" t="s">
        <v>22</v>
      </c>
      <c r="AW6703" s="12" t="s">
        <v>35</v>
      </c>
      <c r="AX6703" s="12" t="s">
        <v>72</v>
      </c>
      <c r="AY6703" s="189" t="s">
        <v>177</v>
      </c>
    </row>
    <row r="6704" spans="2:51" s="11" customFormat="1" x14ac:dyDescent="0.3">
      <c r="B6704" s="177"/>
      <c r="D6704" s="178" t="s">
        <v>197</v>
      </c>
      <c r="E6704" s="179" t="s">
        <v>3</v>
      </c>
      <c r="F6704" s="180" t="s">
        <v>2342</v>
      </c>
      <c r="H6704" s="181">
        <v>15.92</v>
      </c>
      <c r="I6704" s="182"/>
      <c r="L6704" s="177"/>
      <c r="M6704" s="183"/>
      <c r="N6704" s="184"/>
      <c r="O6704" s="184"/>
      <c r="P6704" s="184"/>
      <c r="Q6704" s="184"/>
      <c r="R6704" s="184"/>
      <c r="S6704" s="184"/>
      <c r="T6704" s="185"/>
      <c r="AT6704" s="179" t="s">
        <v>197</v>
      </c>
      <c r="AU6704" s="179" t="s">
        <v>80</v>
      </c>
      <c r="AV6704" s="11" t="s">
        <v>80</v>
      </c>
      <c r="AW6704" s="11" t="s">
        <v>35</v>
      </c>
      <c r="AX6704" s="11" t="s">
        <v>72</v>
      </c>
      <c r="AY6704" s="179" t="s">
        <v>177</v>
      </c>
    </row>
    <row r="6705" spans="2:51" s="12" customFormat="1" x14ac:dyDescent="0.3">
      <c r="B6705" s="186"/>
      <c r="D6705" s="178" t="s">
        <v>197</v>
      </c>
      <c r="E6705" s="187" t="s">
        <v>3</v>
      </c>
      <c r="F6705" s="188" t="s">
        <v>1703</v>
      </c>
      <c r="H6705" s="189" t="s">
        <v>3</v>
      </c>
      <c r="I6705" s="190"/>
      <c r="L6705" s="186"/>
      <c r="M6705" s="191"/>
      <c r="N6705" s="192"/>
      <c r="O6705" s="192"/>
      <c r="P6705" s="192"/>
      <c r="Q6705" s="192"/>
      <c r="R6705" s="192"/>
      <c r="S6705" s="192"/>
      <c r="T6705" s="193"/>
      <c r="AT6705" s="189" t="s">
        <v>197</v>
      </c>
      <c r="AU6705" s="189" t="s">
        <v>80</v>
      </c>
      <c r="AV6705" s="12" t="s">
        <v>22</v>
      </c>
      <c r="AW6705" s="12" t="s">
        <v>35</v>
      </c>
      <c r="AX6705" s="12" t="s">
        <v>72</v>
      </c>
      <c r="AY6705" s="189" t="s">
        <v>177</v>
      </c>
    </row>
    <row r="6706" spans="2:51" s="12" customFormat="1" x14ac:dyDescent="0.3">
      <c r="B6706" s="186"/>
      <c r="D6706" s="178" t="s">
        <v>197</v>
      </c>
      <c r="E6706" s="187" t="s">
        <v>3</v>
      </c>
      <c r="F6706" s="188" t="s">
        <v>1704</v>
      </c>
      <c r="H6706" s="189" t="s">
        <v>3</v>
      </c>
      <c r="I6706" s="190"/>
      <c r="L6706" s="186"/>
      <c r="M6706" s="191"/>
      <c r="N6706" s="192"/>
      <c r="O6706" s="192"/>
      <c r="P6706" s="192"/>
      <c r="Q6706" s="192"/>
      <c r="R6706" s="192"/>
      <c r="S6706" s="192"/>
      <c r="T6706" s="193"/>
      <c r="AT6706" s="189" t="s">
        <v>197</v>
      </c>
      <c r="AU6706" s="189" t="s">
        <v>80</v>
      </c>
      <c r="AV6706" s="12" t="s">
        <v>22</v>
      </c>
      <c r="AW6706" s="12" t="s">
        <v>35</v>
      </c>
      <c r="AX6706" s="12" t="s">
        <v>72</v>
      </c>
      <c r="AY6706" s="189" t="s">
        <v>177</v>
      </c>
    </row>
    <row r="6707" spans="2:51" s="11" customFormat="1" x14ac:dyDescent="0.3">
      <c r="B6707" s="177"/>
      <c r="D6707" s="178" t="s">
        <v>197</v>
      </c>
      <c r="E6707" s="179" t="s">
        <v>3</v>
      </c>
      <c r="F6707" s="180" t="s">
        <v>2343</v>
      </c>
      <c r="H6707" s="181">
        <v>16.72</v>
      </c>
      <c r="I6707" s="182"/>
      <c r="L6707" s="177"/>
      <c r="M6707" s="183"/>
      <c r="N6707" s="184"/>
      <c r="O6707" s="184"/>
      <c r="P6707" s="184"/>
      <c r="Q6707" s="184"/>
      <c r="R6707" s="184"/>
      <c r="S6707" s="184"/>
      <c r="T6707" s="185"/>
      <c r="AT6707" s="179" t="s">
        <v>197</v>
      </c>
      <c r="AU6707" s="179" t="s">
        <v>80</v>
      </c>
      <c r="AV6707" s="11" t="s">
        <v>80</v>
      </c>
      <c r="AW6707" s="11" t="s">
        <v>35</v>
      </c>
      <c r="AX6707" s="11" t="s">
        <v>72</v>
      </c>
      <c r="AY6707" s="179" t="s">
        <v>177</v>
      </c>
    </row>
    <row r="6708" spans="2:51" s="12" customFormat="1" x14ac:dyDescent="0.3">
      <c r="B6708" s="186"/>
      <c r="D6708" s="178" t="s">
        <v>197</v>
      </c>
      <c r="E6708" s="187" t="s">
        <v>3</v>
      </c>
      <c r="F6708" s="188" t="s">
        <v>1711</v>
      </c>
      <c r="H6708" s="189" t="s">
        <v>3</v>
      </c>
      <c r="I6708" s="190"/>
      <c r="L6708" s="186"/>
      <c r="M6708" s="191"/>
      <c r="N6708" s="192"/>
      <c r="O6708" s="192"/>
      <c r="P6708" s="192"/>
      <c r="Q6708" s="192"/>
      <c r="R6708" s="192"/>
      <c r="S6708" s="192"/>
      <c r="T6708" s="193"/>
      <c r="AT6708" s="189" t="s">
        <v>197</v>
      </c>
      <c r="AU6708" s="189" t="s">
        <v>80</v>
      </c>
      <c r="AV6708" s="12" t="s">
        <v>22</v>
      </c>
      <c r="AW6708" s="12" t="s">
        <v>35</v>
      </c>
      <c r="AX6708" s="12" t="s">
        <v>72</v>
      </c>
      <c r="AY6708" s="189" t="s">
        <v>177</v>
      </c>
    </row>
    <row r="6709" spans="2:51" s="12" customFormat="1" x14ac:dyDescent="0.3">
      <c r="B6709" s="186"/>
      <c r="D6709" s="178" t="s">
        <v>197</v>
      </c>
      <c r="E6709" s="187" t="s">
        <v>3</v>
      </c>
      <c r="F6709" s="188" t="s">
        <v>1712</v>
      </c>
      <c r="H6709" s="189" t="s">
        <v>3</v>
      </c>
      <c r="I6709" s="190"/>
      <c r="L6709" s="186"/>
      <c r="M6709" s="191"/>
      <c r="N6709" s="192"/>
      <c r="O6709" s="192"/>
      <c r="P6709" s="192"/>
      <c r="Q6709" s="192"/>
      <c r="R6709" s="192"/>
      <c r="S6709" s="192"/>
      <c r="T6709" s="193"/>
      <c r="AT6709" s="189" t="s">
        <v>197</v>
      </c>
      <c r="AU6709" s="189" t="s">
        <v>80</v>
      </c>
      <c r="AV6709" s="12" t="s">
        <v>22</v>
      </c>
      <c r="AW6709" s="12" t="s">
        <v>35</v>
      </c>
      <c r="AX6709" s="12" t="s">
        <v>72</v>
      </c>
      <c r="AY6709" s="189" t="s">
        <v>177</v>
      </c>
    </row>
    <row r="6710" spans="2:51" s="11" customFormat="1" x14ac:dyDescent="0.3">
      <c r="B6710" s="177"/>
      <c r="D6710" s="178" t="s">
        <v>197</v>
      </c>
      <c r="E6710" s="179" t="s">
        <v>3</v>
      </c>
      <c r="F6710" s="180" t="s">
        <v>2344</v>
      </c>
      <c r="H6710" s="181">
        <v>16.690000000000001</v>
      </c>
      <c r="I6710" s="182"/>
      <c r="L6710" s="177"/>
      <c r="M6710" s="183"/>
      <c r="N6710" s="184"/>
      <c r="O6710" s="184"/>
      <c r="P6710" s="184"/>
      <c r="Q6710" s="184"/>
      <c r="R6710" s="184"/>
      <c r="S6710" s="184"/>
      <c r="T6710" s="185"/>
      <c r="AT6710" s="179" t="s">
        <v>197</v>
      </c>
      <c r="AU6710" s="179" t="s">
        <v>80</v>
      </c>
      <c r="AV6710" s="11" t="s">
        <v>80</v>
      </c>
      <c r="AW6710" s="11" t="s">
        <v>35</v>
      </c>
      <c r="AX6710" s="11" t="s">
        <v>72</v>
      </c>
      <c r="AY6710" s="179" t="s">
        <v>177</v>
      </c>
    </row>
    <row r="6711" spans="2:51" s="12" customFormat="1" x14ac:dyDescent="0.3">
      <c r="B6711" s="186"/>
      <c r="D6711" s="178" t="s">
        <v>197</v>
      </c>
      <c r="E6711" s="187" t="s">
        <v>3</v>
      </c>
      <c r="F6711" s="188" t="s">
        <v>1735</v>
      </c>
      <c r="H6711" s="189" t="s">
        <v>3</v>
      </c>
      <c r="I6711" s="190"/>
      <c r="L6711" s="186"/>
      <c r="M6711" s="191"/>
      <c r="N6711" s="192"/>
      <c r="O6711" s="192"/>
      <c r="P6711" s="192"/>
      <c r="Q6711" s="192"/>
      <c r="R6711" s="192"/>
      <c r="S6711" s="192"/>
      <c r="T6711" s="193"/>
      <c r="AT6711" s="189" t="s">
        <v>197</v>
      </c>
      <c r="AU6711" s="189" t="s">
        <v>80</v>
      </c>
      <c r="AV6711" s="12" t="s">
        <v>22</v>
      </c>
      <c r="AW6711" s="12" t="s">
        <v>35</v>
      </c>
      <c r="AX6711" s="12" t="s">
        <v>72</v>
      </c>
      <c r="AY6711" s="189" t="s">
        <v>177</v>
      </c>
    </row>
    <row r="6712" spans="2:51" s="12" customFormat="1" x14ac:dyDescent="0.3">
      <c r="B6712" s="186"/>
      <c r="D6712" s="178" t="s">
        <v>197</v>
      </c>
      <c r="E6712" s="187" t="s">
        <v>3</v>
      </c>
      <c r="F6712" s="188" t="s">
        <v>1736</v>
      </c>
      <c r="H6712" s="189" t="s">
        <v>3</v>
      </c>
      <c r="I6712" s="190"/>
      <c r="L6712" s="186"/>
      <c r="M6712" s="191"/>
      <c r="N6712" s="192"/>
      <c r="O6712" s="192"/>
      <c r="P6712" s="192"/>
      <c r="Q6712" s="192"/>
      <c r="R6712" s="192"/>
      <c r="S6712" s="192"/>
      <c r="T6712" s="193"/>
      <c r="AT6712" s="189" t="s">
        <v>197</v>
      </c>
      <c r="AU6712" s="189" t="s">
        <v>80</v>
      </c>
      <c r="AV6712" s="12" t="s">
        <v>22</v>
      </c>
      <c r="AW6712" s="12" t="s">
        <v>35</v>
      </c>
      <c r="AX6712" s="12" t="s">
        <v>72</v>
      </c>
      <c r="AY6712" s="189" t="s">
        <v>177</v>
      </c>
    </row>
    <row r="6713" spans="2:51" s="11" customFormat="1" x14ac:dyDescent="0.3">
      <c r="B6713" s="177"/>
      <c r="D6713" s="178" t="s">
        <v>197</v>
      </c>
      <c r="E6713" s="179" t="s">
        <v>3</v>
      </c>
      <c r="F6713" s="180" t="s">
        <v>2360</v>
      </c>
      <c r="H6713" s="181">
        <v>202.57</v>
      </c>
      <c r="I6713" s="182"/>
      <c r="L6713" s="177"/>
      <c r="M6713" s="183"/>
      <c r="N6713" s="184"/>
      <c r="O6713" s="184"/>
      <c r="P6713" s="184"/>
      <c r="Q6713" s="184"/>
      <c r="R6713" s="184"/>
      <c r="S6713" s="184"/>
      <c r="T6713" s="185"/>
      <c r="AT6713" s="179" t="s">
        <v>197</v>
      </c>
      <c r="AU6713" s="179" t="s">
        <v>80</v>
      </c>
      <c r="AV6713" s="11" t="s">
        <v>80</v>
      </c>
      <c r="AW6713" s="11" t="s">
        <v>35</v>
      </c>
      <c r="AX6713" s="11" t="s">
        <v>72</v>
      </c>
      <c r="AY6713" s="179" t="s">
        <v>177</v>
      </c>
    </row>
    <row r="6714" spans="2:51" s="12" customFormat="1" x14ac:dyDescent="0.3">
      <c r="B6714" s="186"/>
      <c r="D6714" s="178" t="s">
        <v>197</v>
      </c>
      <c r="E6714" s="187" t="s">
        <v>3</v>
      </c>
      <c r="F6714" s="188" t="s">
        <v>1753</v>
      </c>
      <c r="H6714" s="189" t="s">
        <v>3</v>
      </c>
      <c r="I6714" s="190"/>
      <c r="L6714" s="186"/>
      <c r="M6714" s="191"/>
      <c r="N6714" s="192"/>
      <c r="O6714" s="192"/>
      <c r="P6714" s="192"/>
      <c r="Q6714" s="192"/>
      <c r="R6714" s="192"/>
      <c r="S6714" s="192"/>
      <c r="T6714" s="193"/>
      <c r="AT6714" s="189" t="s">
        <v>197</v>
      </c>
      <c r="AU6714" s="189" t="s">
        <v>80</v>
      </c>
      <c r="AV6714" s="12" t="s">
        <v>22</v>
      </c>
      <c r="AW6714" s="12" t="s">
        <v>35</v>
      </c>
      <c r="AX6714" s="12" t="s">
        <v>72</v>
      </c>
      <c r="AY6714" s="189" t="s">
        <v>177</v>
      </c>
    </row>
    <row r="6715" spans="2:51" s="12" customFormat="1" x14ac:dyDescent="0.3">
      <c r="B6715" s="186"/>
      <c r="D6715" s="178" t="s">
        <v>197</v>
      </c>
      <c r="E6715" s="187" t="s">
        <v>3</v>
      </c>
      <c r="F6715" s="188" t="s">
        <v>1754</v>
      </c>
      <c r="H6715" s="189" t="s">
        <v>3</v>
      </c>
      <c r="I6715" s="190"/>
      <c r="L6715" s="186"/>
      <c r="M6715" s="191"/>
      <c r="N6715" s="192"/>
      <c r="O6715" s="192"/>
      <c r="P6715" s="192"/>
      <c r="Q6715" s="192"/>
      <c r="R6715" s="192"/>
      <c r="S6715" s="192"/>
      <c r="T6715" s="193"/>
      <c r="AT6715" s="189" t="s">
        <v>197</v>
      </c>
      <c r="AU6715" s="189" t="s">
        <v>80</v>
      </c>
      <c r="AV6715" s="12" t="s">
        <v>22</v>
      </c>
      <c r="AW6715" s="12" t="s">
        <v>35</v>
      </c>
      <c r="AX6715" s="12" t="s">
        <v>72</v>
      </c>
      <c r="AY6715" s="189" t="s">
        <v>177</v>
      </c>
    </row>
    <row r="6716" spans="2:51" s="11" customFormat="1" x14ac:dyDescent="0.3">
      <c r="B6716" s="177"/>
      <c r="D6716" s="178" t="s">
        <v>197</v>
      </c>
      <c r="E6716" s="179" t="s">
        <v>3</v>
      </c>
      <c r="F6716" s="180" t="s">
        <v>2345</v>
      </c>
      <c r="H6716" s="181">
        <v>5.38</v>
      </c>
      <c r="I6716" s="182"/>
      <c r="L6716" s="177"/>
      <c r="M6716" s="183"/>
      <c r="N6716" s="184"/>
      <c r="O6716" s="184"/>
      <c r="P6716" s="184"/>
      <c r="Q6716" s="184"/>
      <c r="R6716" s="184"/>
      <c r="S6716" s="184"/>
      <c r="T6716" s="185"/>
      <c r="AT6716" s="179" t="s">
        <v>197</v>
      </c>
      <c r="AU6716" s="179" t="s">
        <v>80</v>
      </c>
      <c r="AV6716" s="11" t="s">
        <v>80</v>
      </c>
      <c r="AW6716" s="11" t="s">
        <v>35</v>
      </c>
      <c r="AX6716" s="11" t="s">
        <v>72</v>
      </c>
      <c r="AY6716" s="179" t="s">
        <v>177</v>
      </c>
    </row>
    <row r="6717" spans="2:51" s="12" customFormat="1" x14ac:dyDescent="0.3">
      <c r="B6717" s="186"/>
      <c r="D6717" s="178" t="s">
        <v>197</v>
      </c>
      <c r="E6717" s="187" t="s">
        <v>3</v>
      </c>
      <c r="F6717" s="188" t="s">
        <v>1761</v>
      </c>
      <c r="H6717" s="189" t="s">
        <v>3</v>
      </c>
      <c r="I6717" s="190"/>
      <c r="L6717" s="186"/>
      <c r="M6717" s="191"/>
      <c r="N6717" s="192"/>
      <c r="O6717" s="192"/>
      <c r="P6717" s="192"/>
      <c r="Q6717" s="192"/>
      <c r="R6717" s="192"/>
      <c r="S6717" s="192"/>
      <c r="T6717" s="193"/>
      <c r="AT6717" s="189" t="s">
        <v>197</v>
      </c>
      <c r="AU6717" s="189" t="s">
        <v>80</v>
      </c>
      <c r="AV6717" s="12" t="s">
        <v>22</v>
      </c>
      <c r="AW6717" s="12" t="s">
        <v>35</v>
      </c>
      <c r="AX6717" s="12" t="s">
        <v>72</v>
      </c>
      <c r="AY6717" s="189" t="s">
        <v>177</v>
      </c>
    </row>
    <row r="6718" spans="2:51" s="12" customFormat="1" x14ac:dyDescent="0.3">
      <c r="B6718" s="186"/>
      <c r="D6718" s="178" t="s">
        <v>197</v>
      </c>
      <c r="E6718" s="187" t="s">
        <v>3</v>
      </c>
      <c r="F6718" s="188" t="s">
        <v>1762</v>
      </c>
      <c r="H6718" s="189" t="s">
        <v>3</v>
      </c>
      <c r="I6718" s="190"/>
      <c r="L6718" s="186"/>
      <c r="M6718" s="191"/>
      <c r="N6718" s="192"/>
      <c r="O6718" s="192"/>
      <c r="P6718" s="192"/>
      <c r="Q6718" s="192"/>
      <c r="R6718" s="192"/>
      <c r="S6718" s="192"/>
      <c r="T6718" s="193"/>
      <c r="AT6718" s="189" t="s">
        <v>197</v>
      </c>
      <c r="AU6718" s="189" t="s">
        <v>80</v>
      </c>
      <c r="AV6718" s="12" t="s">
        <v>22</v>
      </c>
      <c r="AW6718" s="12" t="s">
        <v>35</v>
      </c>
      <c r="AX6718" s="12" t="s">
        <v>72</v>
      </c>
      <c r="AY6718" s="189" t="s">
        <v>177</v>
      </c>
    </row>
    <row r="6719" spans="2:51" s="11" customFormat="1" x14ac:dyDescent="0.3">
      <c r="B6719" s="177"/>
      <c r="D6719" s="178" t="s">
        <v>197</v>
      </c>
      <c r="E6719" s="179" t="s">
        <v>3</v>
      </c>
      <c r="F6719" s="180" t="s">
        <v>2397</v>
      </c>
      <c r="H6719" s="181">
        <v>7.03</v>
      </c>
      <c r="I6719" s="182"/>
      <c r="L6719" s="177"/>
      <c r="M6719" s="183"/>
      <c r="N6719" s="184"/>
      <c r="O6719" s="184"/>
      <c r="P6719" s="184"/>
      <c r="Q6719" s="184"/>
      <c r="R6719" s="184"/>
      <c r="S6719" s="184"/>
      <c r="T6719" s="185"/>
      <c r="AT6719" s="179" t="s">
        <v>197</v>
      </c>
      <c r="AU6719" s="179" t="s">
        <v>80</v>
      </c>
      <c r="AV6719" s="11" t="s">
        <v>80</v>
      </c>
      <c r="AW6719" s="11" t="s">
        <v>35</v>
      </c>
      <c r="AX6719" s="11" t="s">
        <v>72</v>
      </c>
      <c r="AY6719" s="179" t="s">
        <v>177</v>
      </c>
    </row>
    <row r="6720" spans="2:51" s="12" customFormat="1" x14ac:dyDescent="0.3">
      <c r="B6720" s="186"/>
      <c r="D6720" s="178" t="s">
        <v>197</v>
      </c>
      <c r="E6720" s="187" t="s">
        <v>3</v>
      </c>
      <c r="F6720" s="188" t="s">
        <v>1772</v>
      </c>
      <c r="H6720" s="189" t="s">
        <v>3</v>
      </c>
      <c r="I6720" s="190"/>
      <c r="L6720" s="186"/>
      <c r="M6720" s="191"/>
      <c r="N6720" s="192"/>
      <c r="O6720" s="192"/>
      <c r="P6720" s="192"/>
      <c r="Q6720" s="192"/>
      <c r="R6720" s="192"/>
      <c r="S6720" s="192"/>
      <c r="T6720" s="193"/>
      <c r="AT6720" s="189" t="s">
        <v>197</v>
      </c>
      <c r="AU6720" s="189" t="s">
        <v>80</v>
      </c>
      <c r="AV6720" s="12" t="s">
        <v>22</v>
      </c>
      <c r="AW6720" s="12" t="s">
        <v>35</v>
      </c>
      <c r="AX6720" s="12" t="s">
        <v>72</v>
      </c>
      <c r="AY6720" s="189" t="s">
        <v>177</v>
      </c>
    </row>
    <row r="6721" spans="2:51" s="12" customFormat="1" x14ac:dyDescent="0.3">
      <c r="B6721" s="186"/>
      <c r="D6721" s="178" t="s">
        <v>197</v>
      </c>
      <c r="E6721" s="187" t="s">
        <v>3</v>
      </c>
      <c r="F6721" s="188" t="s">
        <v>1773</v>
      </c>
      <c r="H6721" s="189" t="s">
        <v>3</v>
      </c>
      <c r="I6721" s="190"/>
      <c r="L6721" s="186"/>
      <c r="M6721" s="191"/>
      <c r="N6721" s="192"/>
      <c r="O6721" s="192"/>
      <c r="P6721" s="192"/>
      <c r="Q6721" s="192"/>
      <c r="R6721" s="192"/>
      <c r="S6721" s="192"/>
      <c r="T6721" s="193"/>
      <c r="AT6721" s="189" t="s">
        <v>197</v>
      </c>
      <c r="AU6721" s="189" t="s">
        <v>80</v>
      </c>
      <c r="AV6721" s="12" t="s">
        <v>22</v>
      </c>
      <c r="AW6721" s="12" t="s">
        <v>35</v>
      </c>
      <c r="AX6721" s="12" t="s">
        <v>72</v>
      </c>
      <c r="AY6721" s="189" t="s">
        <v>177</v>
      </c>
    </row>
    <row r="6722" spans="2:51" s="11" customFormat="1" x14ac:dyDescent="0.3">
      <c r="B6722" s="177"/>
      <c r="D6722" s="178" t="s">
        <v>197</v>
      </c>
      <c r="E6722" s="179" t="s">
        <v>3</v>
      </c>
      <c r="F6722" s="180" t="s">
        <v>2327</v>
      </c>
      <c r="H6722" s="181">
        <v>5.47</v>
      </c>
      <c r="I6722" s="182"/>
      <c r="L6722" s="177"/>
      <c r="M6722" s="183"/>
      <c r="N6722" s="184"/>
      <c r="O6722" s="184"/>
      <c r="P6722" s="184"/>
      <c r="Q6722" s="184"/>
      <c r="R6722" s="184"/>
      <c r="S6722" s="184"/>
      <c r="T6722" s="185"/>
      <c r="AT6722" s="179" t="s">
        <v>197</v>
      </c>
      <c r="AU6722" s="179" t="s">
        <v>80</v>
      </c>
      <c r="AV6722" s="11" t="s">
        <v>80</v>
      </c>
      <c r="AW6722" s="11" t="s">
        <v>35</v>
      </c>
      <c r="AX6722" s="11" t="s">
        <v>72</v>
      </c>
      <c r="AY6722" s="179" t="s">
        <v>177</v>
      </c>
    </row>
    <row r="6723" spans="2:51" s="12" customFormat="1" x14ac:dyDescent="0.3">
      <c r="B6723" s="186"/>
      <c r="D6723" s="178" t="s">
        <v>197</v>
      </c>
      <c r="E6723" s="187" t="s">
        <v>3</v>
      </c>
      <c r="F6723" s="188" t="s">
        <v>1779</v>
      </c>
      <c r="H6723" s="189" t="s">
        <v>3</v>
      </c>
      <c r="I6723" s="190"/>
      <c r="L6723" s="186"/>
      <c r="M6723" s="191"/>
      <c r="N6723" s="192"/>
      <c r="O6723" s="192"/>
      <c r="P6723" s="192"/>
      <c r="Q6723" s="192"/>
      <c r="R6723" s="192"/>
      <c r="S6723" s="192"/>
      <c r="T6723" s="193"/>
      <c r="AT6723" s="189" t="s">
        <v>197</v>
      </c>
      <c r="AU6723" s="189" t="s">
        <v>80</v>
      </c>
      <c r="AV6723" s="12" t="s">
        <v>22</v>
      </c>
      <c r="AW6723" s="12" t="s">
        <v>35</v>
      </c>
      <c r="AX6723" s="12" t="s">
        <v>72</v>
      </c>
      <c r="AY6723" s="189" t="s">
        <v>177</v>
      </c>
    </row>
    <row r="6724" spans="2:51" s="12" customFormat="1" x14ac:dyDescent="0.3">
      <c r="B6724" s="186"/>
      <c r="D6724" s="178" t="s">
        <v>197</v>
      </c>
      <c r="E6724" s="187" t="s">
        <v>3</v>
      </c>
      <c r="F6724" s="188" t="s">
        <v>1780</v>
      </c>
      <c r="H6724" s="189" t="s">
        <v>3</v>
      </c>
      <c r="I6724" s="190"/>
      <c r="L6724" s="186"/>
      <c r="M6724" s="191"/>
      <c r="N6724" s="192"/>
      <c r="O6724" s="192"/>
      <c r="P6724" s="192"/>
      <c r="Q6724" s="192"/>
      <c r="R6724" s="192"/>
      <c r="S6724" s="192"/>
      <c r="T6724" s="193"/>
      <c r="AT6724" s="189" t="s">
        <v>197</v>
      </c>
      <c r="AU6724" s="189" t="s">
        <v>80</v>
      </c>
      <c r="AV6724" s="12" t="s">
        <v>22</v>
      </c>
      <c r="AW6724" s="12" t="s">
        <v>35</v>
      </c>
      <c r="AX6724" s="12" t="s">
        <v>72</v>
      </c>
      <c r="AY6724" s="189" t="s">
        <v>177</v>
      </c>
    </row>
    <row r="6725" spans="2:51" s="11" customFormat="1" x14ac:dyDescent="0.3">
      <c r="B6725" s="177"/>
      <c r="D6725" s="178" t="s">
        <v>197</v>
      </c>
      <c r="E6725" s="179" t="s">
        <v>3</v>
      </c>
      <c r="F6725" s="180" t="s">
        <v>2355</v>
      </c>
      <c r="H6725" s="181">
        <v>34.020000000000003</v>
      </c>
      <c r="I6725" s="182"/>
      <c r="L6725" s="177"/>
      <c r="M6725" s="183"/>
      <c r="N6725" s="184"/>
      <c r="O6725" s="184"/>
      <c r="P6725" s="184"/>
      <c r="Q6725" s="184"/>
      <c r="R6725" s="184"/>
      <c r="S6725" s="184"/>
      <c r="T6725" s="185"/>
      <c r="AT6725" s="179" t="s">
        <v>197</v>
      </c>
      <c r="AU6725" s="179" t="s">
        <v>80</v>
      </c>
      <c r="AV6725" s="11" t="s">
        <v>80</v>
      </c>
      <c r="AW6725" s="11" t="s">
        <v>35</v>
      </c>
      <c r="AX6725" s="11" t="s">
        <v>72</v>
      </c>
      <c r="AY6725" s="179" t="s">
        <v>177</v>
      </c>
    </row>
    <row r="6726" spans="2:51" s="12" customFormat="1" x14ac:dyDescent="0.3">
      <c r="B6726" s="186"/>
      <c r="D6726" s="178" t="s">
        <v>197</v>
      </c>
      <c r="E6726" s="187" t="s">
        <v>3</v>
      </c>
      <c r="F6726" s="188" t="s">
        <v>1783</v>
      </c>
      <c r="H6726" s="189" t="s">
        <v>3</v>
      </c>
      <c r="I6726" s="190"/>
      <c r="L6726" s="186"/>
      <c r="M6726" s="191"/>
      <c r="N6726" s="192"/>
      <c r="O6726" s="192"/>
      <c r="P6726" s="192"/>
      <c r="Q6726" s="192"/>
      <c r="R6726" s="192"/>
      <c r="S6726" s="192"/>
      <c r="T6726" s="193"/>
      <c r="AT6726" s="189" t="s">
        <v>197</v>
      </c>
      <c r="AU6726" s="189" t="s">
        <v>80</v>
      </c>
      <c r="AV6726" s="12" t="s">
        <v>22</v>
      </c>
      <c r="AW6726" s="12" t="s">
        <v>35</v>
      </c>
      <c r="AX6726" s="12" t="s">
        <v>72</v>
      </c>
      <c r="AY6726" s="189" t="s">
        <v>177</v>
      </c>
    </row>
    <row r="6727" spans="2:51" s="12" customFormat="1" x14ac:dyDescent="0.3">
      <c r="B6727" s="186"/>
      <c r="D6727" s="178" t="s">
        <v>197</v>
      </c>
      <c r="E6727" s="187" t="s">
        <v>3</v>
      </c>
      <c r="F6727" s="188" t="s">
        <v>1784</v>
      </c>
      <c r="H6727" s="189" t="s">
        <v>3</v>
      </c>
      <c r="I6727" s="190"/>
      <c r="L6727" s="186"/>
      <c r="M6727" s="191"/>
      <c r="N6727" s="192"/>
      <c r="O6727" s="192"/>
      <c r="P6727" s="192"/>
      <c r="Q6727" s="192"/>
      <c r="R6727" s="192"/>
      <c r="S6727" s="192"/>
      <c r="T6727" s="193"/>
      <c r="AT6727" s="189" t="s">
        <v>197</v>
      </c>
      <c r="AU6727" s="189" t="s">
        <v>80</v>
      </c>
      <c r="AV6727" s="12" t="s">
        <v>22</v>
      </c>
      <c r="AW6727" s="12" t="s">
        <v>35</v>
      </c>
      <c r="AX6727" s="12" t="s">
        <v>72</v>
      </c>
      <c r="AY6727" s="189" t="s">
        <v>177</v>
      </c>
    </row>
    <row r="6728" spans="2:51" s="11" customFormat="1" x14ac:dyDescent="0.3">
      <c r="B6728" s="177"/>
      <c r="D6728" s="178" t="s">
        <v>197</v>
      </c>
      <c r="E6728" s="179" t="s">
        <v>3</v>
      </c>
      <c r="F6728" s="180" t="s">
        <v>2356</v>
      </c>
      <c r="H6728" s="181">
        <v>6.23</v>
      </c>
      <c r="I6728" s="182"/>
      <c r="L6728" s="177"/>
      <c r="M6728" s="183"/>
      <c r="N6728" s="184"/>
      <c r="O6728" s="184"/>
      <c r="P6728" s="184"/>
      <c r="Q6728" s="184"/>
      <c r="R6728" s="184"/>
      <c r="S6728" s="184"/>
      <c r="T6728" s="185"/>
      <c r="AT6728" s="179" t="s">
        <v>197</v>
      </c>
      <c r="AU6728" s="179" t="s">
        <v>80</v>
      </c>
      <c r="AV6728" s="11" t="s">
        <v>80</v>
      </c>
      <c r="AW6728" s="11" t="s">
        <v>35</v>
      </c>
      <c r="AX6728" s="11" t="s">
        <v>72</v>
      </c>
      <c r="AY6728" s="179" t="s">
        <v>177</v>
      </c>
    </row>
    <row r="6729" spans="2:51" s="12" customFormat="1" x14ac:dyDescent="0.3">
      <c r="B6729" s="186"/>
      <c r="D6729" s="178" t="s">
        <v>197</v>
      </c>
      <c r="E6729" s="187" t="s">
        <v>3</v>
      </c>
      <c r="F6729" s="188" t="s">
        <v>1789</v>
      </c>
      <c r="H6729" s="189" t="s">
        <v>3</v>
      </c>
      <c r="I6729" s="190"/>
      <c r="L6729" s="186"/>
      <c r="M6729" s="191"/>
      <c r="N6729" s="192"/>
      <c r="O6729" s="192"/>
      <c r="P6729" s="192"/>
      <c r="Q6729" s="192"/>
      <c r="R6729" s="192"/>
      <c r="S6729" s="192"/>
      <c r="T6729" s="193"/>
      <c r="AT6729" s="189" t="s">
        <v>197</v>
      </c>
      <c r="AU6729" s="189" t="s">
        <v>80</v>
      </c>
      <c r="AV6729" s="12" t="s">
        <v>22</v>
      </c>
      <c r="AW6729" s="12" t="s">
        <v>35</v>
      </c>
      <c r="AX6729" s="12" t="s">
        <v>72</v>
      </c>
      <c r="AY6729" s="189" t="s">
        <v>177</v>
      </c>
    </row>
    <row r="6730" spans="2:51" s="12" customFormat="1" x14ac:dyDescent="0.3">
      <c r="B6730" s="186"/>
      <c r="D6730" s="178" t="s">
        <v>197</v>
      </c>
      <c r="E6730" s="187" t="s">
        <v>3</v>
      </c>
      <c r="F6730" s="188" t="s">
        <v>1790</v>
      </c>
      <c r="H6730" s="189" t="s">
        <v>3</v>
      </c>
      <c r="I6730" s="190"/>
      <c r="L6730" s="186"/>
      <c r="M6730" s="191"/>
      <c r="N6730" s="192"/>
      <c r="O6730" s="192"/>
      <c r="P6730" s="192"/>
      <c r="Q6730" s="192"/>
      <c r="R6730" s="192"/>
      <c r="S6730" s="192"/>
      <c r="T6730" s="193"/>
      <c r="AT6730" s="189" t="s">
        <v>197</v>
      </c>
      <c r="AU6730" s="189" t="s">
        <v>80</v>
      </c>
      <c r="AV6730" s="12" t="s">
        <v>22</v>
      </c>
      <c r="AW6730" s="12" t="s">
        <v>35</v>
      </c>
      <c r="AX6730" s="12" t="s">
        <v>72</v>
      </c>
      <c r="AY6730" s="189" t="s">
        <v>177</v>
      </c>
    </row>
    <row r="6731" spans="2:51" s="11" customFormat="1" x14ac:dyDescent="0.3">
      <c r="B6731" s="177"/>
      <c r="D6731" s="178" t="s">
        <v>197</v>
      </c>
      <c r="E6731" s="179" t="s">
        <v>3</v>
      </c>
      <c r="F6731" s="180" t="s">
        <v>2346</v>
      </c>
      <c r="H6731" s="181">
        <v>13.31</v>
      </c>
      <c r="I6731" s="182"/>
      <c r="L6731" s="177"/>
      <c r="M6731" s="183"/>
      <c r="N6731" s="184"/>
      <c r="O6731" s="184"/>
      <c r="P6731" s="184"/>
      <c r="Q6731" s="184"/>
      <c r="R6731" s="184"/>
      <c r="S6731" s="184"/>
      <c r="T6731" s="185"/>
      <c r="AT6731" s="179" t="s">
        <v>197</v>
      </c>
      <c r="AU6731" s="179" t="s">
        <v>80</v>
      </c>
      <c r="AV6731" s="11" t="s">
        <v>80</v>
      </c>
      <c r="AW6731" s="11" t="s">
        <v>35</v>
      </c>
      <c r="AX6731" s="11" t="s">
        <v>72</v>
      </c>
      <c r="AY6731" s="179" t="s">
        <v>177</v>
      </c>
    </row>
    <row r="6732" spans="2:51" s="12" customFormat="1" x14ac:dyDescent="0.3">
      <c r="B6732" s="186"/>
      <c r="D6732" s="178" t="s">
        <v>197</v>
      </c>
      <c r="E6732" s="187" t="s">
        <v>3</v>
      </c>
      <c r="F6732" s="188" t="s">
        <v>1792</v>
      </c>
      <c r="H6732" s="189" t="s">
        <v>3</v>
      </c>
      <c r="I6732" s="190"/>
      <c r="L6732" s="186"/>
      <c r="M6732" s="191"/>
      <c r="N6732" s="192"/>
      <c r="O6732" s="192"/>
      <c r="P6732" s="192"/>
      <c r="Q6732" s="192"/>
      <c r="R6732" s="192"/>
      <c r="S6732" s="192"/>
      <c r="T6732" s="193"/>
      <c r="AT6732" s="189" t="s">
        <v>197</v>
      </c>
      <c r="AU6732" s="189" t="s">
        <v>80</v>
      </c>
      <c r="AV6732" s="12" t="s">
        <v>22</v>
      </c>
      <c r="AW6732" s="12" t="s">
        <v>35</v>
      </c>
      <c r="AX6732" s="12" t="s">
        <v>72</v>
      </c>
      <c r="AY6732" s="189" t="s">
        <v>177</v>
      </c>
    </row>
    <row r="6733" spans="2:51" s="12" customFormat="1" x14ac:dyDescent="0.3">
      <c r="B6733" s="186"/>
      <c r="D6733" s="178" t="s">
        <v>197</v>
      </c>
      <c r="E6733" s="187" t="s">
        <v>3</v>
      </c>
      <c r="F6733" s="188" t="s">
        <v>1793</v>
      </c>
      <c r="H6733" s="189" t="s">
        <v>3</v>
      </c>
      <c r="I6733" s="190"/>
      <c r="L6733" s="186"/>
      <c r="M6733" s="191"/>
      <c r="N6733" s="192"/>
      <c r="O6733" s="192"/>
      <c r="P6733" s="192"/>
      <c r="Q6733" s="192"/>
      <c r="R6733" s="192"/>
      <c r="S6733" s="192"/>
      <c r="T6733" s="193"/>
      <c r="AT6733" s="189" t="s">
        <v>197</v>
      </c>
      <c r="AU6733" s="189" t="s">
        <v>80</v>
      </c>
      <c r="AV6733" s="12" t="s">
        <v>22</v>
      </c>
      <c r="AW6733" s="12" t="s">
        <v>35</v>
      </c>
      <c r="AX6733" s="12" t="s">
        <v>72</v>
      </c>
      <c r="AY6733" s="189" t="s">
        <v>177</v>
      </c>
    </row>
    <row r="6734" spans="2:51" s="11" customFormat="1" x14ac:dyDescent="0.3">
      <c r="B6734" s="177"/>
      <c r="D6734" s="178" t="s">
        <v>197</v>
      </c>
      <c r="E6734" s="179" t="s">
        <v>3</v>
      </c>
      <c r="F6734" s="180" t="s">
        <v>2347</v>
      </c>
      <c r="H6734" s="181">
        <v>12.43</v>
      </c>
      <c r="I6734" s="182"/>
      <c r="L6734" s="177"/>
      <c r="M6734" s="183"/>
      <c r="N6734" s="184"/>
      <c r="O6734" s="184"/>
      <c r="P6734" s="184"/>
      <c r="Q6734" s="184"/>
      <c r="R6734" s="184"/>
      <c r="S6734" s="184"/>
      <c r="T6734" s="185"/>
      <c r="AT6734" s="179" t="s">
        <v>197</v>
      </c>
      <c r="AU6734" s="179" t="s">
        <v>80</v>
      </c>
      <c r="AV6734" s="11" t="s">
        <v>80</v>
      </c>
      <c r="AW6734" s="11" t="s">
        <v>35</v>
      </c>
      <c r="AX6734" s="11" t="s">
        <v>72</v>
      </c>
      <c r="AY6734" s="179" t="s">
        <v>177</v>
      </c>
    </row>
    <row r="6735" spans="2:51" s="12" customFormat="1" x14ac:dyDescent="0.3">
      <c r="B6735" s="186"/>
      <c r="D6735" s="178" t="s">
        <v>197</v>
      </c>
      <c r="E6735" s="187" t="s">
        <v>3</v>
      </c>
      <c r="F6735" s="188" t="s">
        <v>1806</v>
      </c>
      <c r="H6735" s="189" t="s">
        <v>3</v>
      </c>
      <c r="I6735" s="190"/>
      <c r="L6735" s="186"/>
      <c r="M6735" s="191"/>
      <c r="N6735" s="192"/>
      <c r="O6735" s="192"/>
      <c r="P6735" s="192"/>
      <c r="Q6735" s="192"/>
      <c r="R6735" s="192"/>
      <c r="S6735" s="192"/>
      <c r="T6735" s="193"/>
      <c r="AT6735" s="189" t="s">
        <v>197</v>
      </c>
      <c r="AU6735" s="189" t="s">
        <v>80</v>
      </c>
      <c r="AV6735" s="12" t="s">
        <v>22</v>
      </c>
      <c r="AW6735" s="12" t="s">
        <v>35</v>
      </c>
      <c r="AX6735" s="12" t="s">
        <v>72</v>
      </c>
      <c r="AY6735" s="189" t="s">
        <v>177</v>
      </c>
    </row>
    <row r="6736" spans="2:51" s="12" customFormat="1" x14ac:dyDescent="0.3">
      <c r="B6736" s="186"/>
      <c r="D6736" s="178" t="s">
        <v>197</v>
      </c>
      <c r="E6736" s="187" t="s">
        <v>3</v>
      </c>
      <c r="F6736" s="188" t="s">
        <v>1807</v>
      </c>
      <c r="H6736" s="189" t="s">
        <v>3</v>
      </c>
      <c r="I6736" s="190"/>
      <c r="L6736" s="186"/>
      <c r="M6736" s="191"/>
      <c r="N6736" s="192"/>
      <c r="O6736" s="192"/>
      <c r="P6736" s="192"/>
      <c r="Q6736" s="192"/>
      <c r="R6736" s="192"/>
      <c r="S6736" s="192"/>
      <c r="T6736" s="193"/>
      <c r="AT6736" s="189" t="s">
        <v>197</v>
      </c>
      <c r="AU6736" s="189" t="s">
        <v>80</v>
      </c>
      <c r="AV6736" s="12" t="s">
        <v>22</v>
      </c>
      <c r="AW6736" s="12" t="s">
        <v>35</v>
      </c>
      <c r="AX6736" s="12" t="s">
        <v>72</v>
      </c>
      <c r="AY6736" s="189" t="s">
        <v>177</v>
      </c>
    </row>
    <row r="6737" spans="2:51" s="11" customFormat="1" x14ac:dyDescent="0.3">
      <c r="B6737" s="177"/>
      <c r="D6737" s="178" t="s">
        <v>197</v>
      </c>
      <c r="E6737" s="179" t="s">
        <v>3</v>
      </c>
      <c r="F6737" s="180" t="s">
        <v>2348</v>
      </c>
      <c r="H6737" s="181">
        <v>22.51</v>
      </c>
      <c r="I6737" s="182"/>
      <c r="L6737" s="177"/>
      <c r="M6737" s="183"/>
      <c r="N6737" s="184"/>
      <c r="O6737" s="184"/>
      <c r="P6737" s="184"/>
      <c r="Q6737" s="184"/>
      <c r="R6737" s="184"/>
      <c r="S6737" s="184"/>
      <c r="T6737" s="185"/>
      <c r="AT6737" s="179" t="s">
        <v>197</v>
      </c>
      <c r="AU6737" s="179" t="s">
        <v>80</v>
      </c>
      <c r="AV6737" s="11" t="s">
        <v>80</v>
      </c>
      <c r="AW6737" s="11" t="s">
        <v>35</v>
      </c>
      <c r="AX6737" s="11" t="s">
        <v>72</v>
      </c>
      <c r="AY6737" s="179" t="s">
        <v>177</v>
      </c>
    </row>
    <row r="6738" spans="2:51" s="12" customFormat="1" x14ac:dyDescent="0.3">
      <c r="B6738" s="186"/>
      <c r="D6738" s="178" t="s">
        <v>197</v>
      </c>
      <c r="E6738" s="187" t="s">
        <v>3</v>
      </c>
      <c r="F6738" s="188" t="s">
        <v>1833</v>
      </c>
      <c r="H6738" s="189" t="s">
        <v>3</v>
      </c>
      <c r="I6738" s="190"/>
      <c r="L6738" s="186"/>
      <c r="M6738" s="191"/>
      <c r="N6738" s="192"/>
      <c r="O6738" s="192"/>
      <c r="P6738" s="192"/>
      <c r="Q6738" s="192"/>
      <c r="R6738" s="192"/>
      <c r="S6738" s="192"/>
      <c r="T6738" s="193"/>
      <c r="AT6738" s="189" t="s">
        <v>197</v>
      </c>
      <c r="AU6738" s="189" t="s">
        <v>80</v>
      </c>
      <c r="AV6738" s="12" t="s">
        <v>22</v>
      </c>
      <c r="AW6738" s="12" t="s">
        <v>35</v>
      </c>
      <c r="AX6738" s="12" t="s">
        <v>72</v>
      </c>
      <c r="AY6738" s="189" t="s">
        <v>177</v>
      </c>
    </row>
    <row r="6739" spans="2:51" s="12" customFormat="1" x14ac:dyDescent="0.3">
      <c r="B6739" s="186"/>
      <c r="D6739" s="178" t="s">
        <v>197</v>
      </c>
      <c r="E6739" s="187" t="s">
        <v>3</v>
      </c>
      <c r="F6739" s="188" t="s">
        <v>1834</v>
      </c>
      <c r="H6739" s="189" t="s">
        <v>3</v>
      </c>
      <c r="I6739" s="190"/>
      <c r="L6739" s="186"/>
      <c r="M6739" s="191"/>
      <c r="N6739" s="192"/>
      <c r="O6739" s="192"/>
      <c r="P6739" s="192"/>
      <c r="Q6739" s="192"/>
      <c r="R6739" s="192"/>
      <c r="S6739" s="192"/>
      <c r="T6739" s="193"/>
      <c r="AT6739" s="189" t="s">
        <v>197</v>
      </c>
      <c r="AU6739" s="189" t="s">
        <v>80</v>
      </c>
      <c r="AV6739" s="12" t="s">
        <v>22</v>
      </c>
      <c r="AW6739" s="12" t="s">
        <v>35</v>
      </c>
      <c r="AX6739" s="12" t="s">
        <v>72</v>
      </c>
      <c r="AY6739" s="189" t="s">
        <v>177</v>
      </c>
    </row>
    <row r="6740" spans="2:51" s="11" customFormat="1" x14ac:dyDescent="0.3">
      <c r="B6740" s="177"/>
      <c r="D6740" s="178" t="s">
        <v>197</v>
      </c>
      <c r="E6740" s="179" t="s">
        <v>3</v>
      </c>
      <c r="F6740" s="180" t="s">
        <v>2329</v>
      </c>
      <c r="H6740" s="181">
        <v>4.3499999999999996</v>
      </c>
      <c r="I6740" s="182"/>
      <c r="L6740" s="177"/>
      <c r="M6740" s="183"/>
      <c r="N6740" s="184"/>
      <c r="O6740" s="184"/>
      <c r="P6740" s="184"/>
      <c r="Q6740" s="184"/>
      <c r="R6740" s="184"/>
      <c r="S6740" s="184"/>
      <c r="T6740" s="185"/>
      <c r="AT6740" s="179" t="s">
        <v>197</v>
      </c>
      <c r="AU6740" s="179" t="s">
        <v>80</v>
      </c>
      <c r="AV6740" s="11" t="s">
        <v>80</v>
      </c>
      <c r="AW6740" s="11" t="s">
        <v>35</v>
      </c>
      <c r="AX6740" s="11" t="s">
        <v>72</v>
      </c>
      <c r="AY6740" s="179" t="s">
        <v>177</v>
      </c>
    </row>
    <row r="6741" spans="2:51" s="12" customFormat="1" x14ac:dyDescent="0.3">
      <c r="B6741" s="186"/>
      <c r="D6741" s="178" t="s">
        <v>197</v>
      </c>
      <c r="E6741" s="187" t="s">
        <v>3</v>
      </c>
      <c r="F6741" s="188" t="s">
        <v>1818</v>
      </c>
      <c r="H6741" s="189" t="s">
        <v>3</v>
      </c>
      <c r="I6741" s="190"/>
      <c r="L6741" s="186"/>
      <c r="M6741" s="191"/>
      <c r="N6741" s="192"/>
      <c r="O6741" s="192"/>
      <c r="P6741" s="192"/>
      <c r="Q6741" s="192"/>
      <c r="R6741" s="192"/>
      <c r="S6741" s="192"/>
      <c r="T6741" s="193"/>
      <c r="AT6741" s="189" t="s">
        <v>197</v>
      </c>
      <c r="AU6741" s="189" t="s">
        <v>80</v>
      </c>
      <c r="AV6741" s="12" t="s">
        <v>22</v>
      </c>
      <c r="AW6741" s="12" t="s">
        <v>35</v>
      </c>
      <c r="AX6741" s="12" t="s">
        <v>72</v>
      </c>
      <c r="AY6741" s="189" t="s">
        <v>177</v>
      </c>
    </row>
    <row r="6742" spans="2:51" s="12" customFormat="1" x14ac:dyDescent="0.3">
      <c r="B6742" s="186"/>
      <c r="D6742" s="178" t="s">
        <v>197</v>
      </c>
      <c r="E6742" s="187" t="s">
        <v>3</v>
      </c>
      <c r="F6742" s="188" t="s">
        <v>1819</v>
      </c>
      <c r="H6742" s="189" t="s">
        <v>3</v>
      </c>
      <c r="I6742" s="190"/>
      <c r="L6742" s="186"/>
      <c r="M6742" s="191"/>
      <c r="N6742" s="192"/>
      <c r="O6742" s="192"/>
      <c r="P6742" s="192"/>
      <c r="Q6742" s="192"/>
      <c r="R6742" s="192"/>
      <c r="S6742" s="192"/>
      <c r="T6742" s="193"/>
      <c r="AT6742" s="189" t="s">
        <v>197</v>
      </c>
      <c r="AU6742" s="189" t="s">
        <v>80</v>
      </c>
      <c r="AV6742" s="12" t="s">
        <v>22</v>
      </c>
      <c r="AW6742" s="12" t="s">
        <v>35</v>
      </c>
      <c r="AX6742" s="12" t="s">
        <v>72</v>
      </c>
      <c r="AY6742" s="189" t="s">
        <v>177</v>
      </c>
    </row>
    <row r="6743" spans="2:51" s="11" customFormat="1" x14ac:dyDescent="0.3">
      <c r="B6743" s="177"/>
      <c r="D6743" s="178" t="s">
        <v>197</v>
      </c>
      <c r="E6743" s="179" t="s">
        <v>3</v>
      </c>
      <c r="F6743" s="180" t="s">
        <v>2351</v>
      </c>
      <c r="H6743" s="181">
        <v>10.73</v>
      </c>
      <c r="I6743" s="182"/>
      <c r="L6743" s="177"/>
      <c r="M6743" s="183"/>
      <c r="N6743" s="184"/>
      <c r="O6743" s="184"/>
      <c r="P6743" s="184"/>
      <c r="Q6743" s="184"/>
      <c r="R6743" s="184"/>
      <c r="S6743" s="184"/>
      <c r="T6743" s="185"/>
      <c r="AT6743" s="179" t="s">
        <v>197</v>
      </c>
      <c r="AU6743" s="179" t="s">
        <v>80</v>
      </c>
      <c r="AV6743" s="11" t="s">
        <v>80</v>
      </c>
      <c r="AW6743" s="11" t="s">
        <v>35</v>
      </c>
      <c r="AX6743" s="11" t="s">
        <v>72</v>
      </c>
      <c r="AY6743" s="179" t="s">
        <v>177</v>
      </c>
    </row>
    <row r="6744" spans="2:51" s="12" customFormat="1" x14ac:dyDescent="0.3">
      <c r="B6744" s="186"/>
      <c r="D6744" s="178" t="s">
        <v>197</v>
      </c>
      <c r="E6744" s="187" t="s">
        <v>3</v>
      </c>
      <c r="F6744" s="188" t="s">
        <v>1821</v>
      </c>
      <c r="H6744" s="189" t="s">
        <v>3</v>
      </c>
      <c r="I6744" s="190"/>
      <c r="L6744" s="186"/>
      <c r="M6744" s="191"/>
      <c r="N6744" s="192"/>
      <c r="O6744" s="192"/>
      <c r="P6744" s="192"/>
      <c r="Q6744" s="192"/>
      <c r="R6744" s="192"/>
      <c r="S6744" s="192"/>
      <c r="T6744" s="193"/>
      <c r="AT6744" s="189" t="s">
        <v>197</v>
      </c>
      <c r="AU6744" s="189" t="s">
        <v>80</v>
      </c>
      <c r="AV6744" s="12" t="s">
        <v>22</v>
      </c>
      <c r="AW6744" s="12" t="s">
        <v>35</v>
      </c>
      <c r="AX6744" s="12" t="s">
        <v>72</v>
      </c>
      <c r="AY6744" s="189" t="s">
        <v>177</v>
      </c>
    </row>
    <row r="6745" spans="2:51" s="12" customFormat="1" x14ac:dyDescent="0.3">
      <c r="B6745" s="186"/>
      <c r="D6745" s="178" t="s">
        <v>197</v>
      </c>
      <c r="E6745" s="187" t="s">
        <v>3</v>
      </c>
      <c r="F6745" s="188" t="s">
        <v>1822</v>
      </c>
      <c r="H6745" s="189" t="s">
        <v>3</v>
      </c>
      <c r="I6745" s="190"/>
      <c r="L6745" s="186"/>
      <c r="M6745" s="191"/>
      <c r="N6745" s="192"/>
      <c r="O6745" s="192"/>
      <c r="P6745" s="192"/>
      <c r="Q6745" s="192"/>
      <c r="R6745" s="192"/>
      <c r="S6745" s="192"/>
      <c r="T6745" s="193"/>
      <c r="AT6745" s="189" t="s">
        <v>197</v>
      </c>
      <c r="AU6745" s="189" t="s">
        <v>80</v>
      </c>
      <c r="AV6745" s="12" t="s">
        <v>22</v>
      </c>
      <c r="AW6745" s="12" t="s">
        <v>35</v>
      </c>
      <c r="AX6745" s="12" t="s">
        <v>72</v>
      </c>
      <c r="AY6745" s="189" t="s">
        <v>177</v>
      </c>
    </row>
    <row r="6746" spans="2:51" s="11" customFormat="1" x14ac:dyDescent="0.3">
      <c r="B6746" s="177"/>
      <c r="D6746" s="178" t="s">
        <v>197</v>
      </c>
      <c r="E6746" s="179" t="s">
        <v>3</v>
      </c>
      <c r="F6746" s="180" t="s">
        <v>2352</v>
      </c>
      <c r="H6746" s="181">
        <v>11.52</v>
      </c>
      <c r="I6746" s="182"/>
      <c r="L6746" s="177"/>
      <c r="M6746" s="183"/>
      <c r="N6746" s="184"/>
      <c r="O6746" s="184"/>
      <c r="P6746" s="184"/>
      <c r="Q6746" s="184"/>
      <c r="R6746" s="184"/>
      <c r="S6746" s="184"/>
      <c r="T6746" s="185"/>
      <c r="AT6746" s="179" t="s">
        <v>197</v>
      </c>
      <c r="AU6746" s="179" t="s">
        <v>80</v>
      </c>
      <c r="AV6746" s="11" t="s">
        <v>80</v>
      </c>
      <c r="AW6746" s="11" t="s">
        <v>35</v>
      </c>
      <c r="AX6746" s="11" t="s">
        <v>72</v>
      </c>
      <c r="AY6746" s="179" t="s">
        <v>177</v>
      </c>
    </row>
    <row r="6747" spans="2:51" s="12" customFormat="1" x14ac:dyDescent="0.3">
      <c r="B6747" s="186"/>
      <c r="D6747" s="178" t="s">
        <v>197</v>
      </c>
      <c r="E6747" s="187" t="s">
        <v>3</v>
      </c>
      <c r="F6747" s="188" t="s">
        <v>1786</v>
      </c>
      <c r="H6747" s="189" t="s">
        <v>3</v>
      </c>
      <c r="I6747" s="190"/>
      <c r="L6747" s="186"/>
      <c r="M6747" s="191"/>
      <c r="N6747" s="192"/>
      <c r="O6747" s="192"/>
      <c r="P6747" s="192"/>
      <c r="Q6747" s="192"/>
      <c r="R6747" s="192"/>
      <c r="S6747" s="192"/>
      <c r="T6747" s="193"/>
      <c r="AT6747" s="189" t="s">
        <v>197</v>
      </c>
      <c r="AU6747" s="189" t="s">
        <v>80</v>
      </c>
      <c r="AV6747" s="12" t="s">
        <v>22</v>
      </c>
      <c r="AW6747" s="12" t="s">
        <v>35</v>
      </c>
      <c r="AX6747" s="12" t="s">
        <v>72</v>
      </c>
      <c r="AY6747" s="189" t="s">
        <v>177</v>
      </c>
    </row>
    <row r="6748" spans="2:51" s="12" customFormat="1" x14ac:dyDescent="0.3">
      <c r="B6748" s="186"/>
      <c r="D6748" s="178" t="s">
        <v>197</v>
      </c>
      <c r="E6748" s="187" t="s">
        <v>3</v>
      </c>
      <c r="F6748" s="188" t="s">
        <v>1574</v>
      </c>
      <c r="H6748" s="189" t="s">
        <v>3</v>
      </c>
      <c r="I6748" s="190"/>
      <c r="L6748" s="186"/>
      <c r="M6748" s="191"/>
      <c r="N6748" s="192"/>
      <c r="O6748" s="192"/>
      <c r="P6748" s="192"/>
      <c r="Q6748" s="192"/>
      <c r="R6748" s="192"/>
      <c r="S6748" s="192"/>
      <c r="T6748" s="193"/>
      <c r="AT6748" s="189" t="s">
        <v>197</v>
      </c>
      <c r="AU6748" s="189" t="s">
        <v>80</v>
      </c>
      <c r="AV6748" s="12" t="s">
        <v>22</v>
      </c>
      <c r="AW6748" s="12" t="s">
        <v>35</v>
      </c>
      <c r="AX6748" s="12" t="s">
        <v>72</v>
      </c>
      <c r="AY6748" s="189" t="s">
        <v>177</v>
      </c>
    </row>
    <row r="6749" spans="2:51" s="11" customFormat="1" x14ac:dyDescent="0.3">
      <c r="B6749" s="177"/>
      <c r="D6749" s="178" t="s">
        <v>197</v>
      </c>
      <c r="E6749" s="179" t="s">
        <v>3</v>
      </c>
      <c r="F6749" s="180" t="s">
        <v>2975</v>
      </c>
      <c r="H6749" s="181">
        <v>30.53</v>
      </c>
      <c r="I6749" s="182"/>
      <c r="L6749" s="177"/>
      <c r="M6749" s="183"/>
      <c r="N6749" s="184"/>
      <c r="O6749" s="184"/>
      <c r="P6749" s="184"/>
      <c r="Q6749" s="184"/>
      <c r="R6749" s="184"/>
      <c r="S6749" s="184"/>
      <c r="T6749" s="185"/>
      <c r="AT6749" s="179" t="s">
        <v>197</v>
      </c>
      <c r="AU6749" s="179" t="s">
        <v>80</v>
      </c>
      <c r="AV6749" s="11" t="s">
        <v>80</v>
      </c>
      <c r="AW6749" s="11" t="s">
        <v>35</v>
      </c>
      <c r="AX6749" s="11" t="s">
        <v>72</v>
      </c>
      <c r="AY6749" s="179" t="s">
        <v>177</v>
      </c>
    </row>
    <row r="6750" spans="2:51" s="14" customFormat="1" x14ac:dyDescent="0.3">
      <c r="B6750" s="223"/>
      <c r="D6750" s="178" t="s">
        <v>197</v>
      </c>
      <c r="E6750" s="224" t="s">
        <v>3</v>
      </c>
      <c r="F6750" s="225" t="s">
        <v>408</v>
      </c>
      <c r="H6750" s="226">
        <v>746.25</v>
      </c>
      <c r="I6750" s="227"/>
      <c r="L6750" s="223"/>
      <c r="M6750" s="228"/>
      <c r="N6750" s="229"/>
      <c r="O6750" s="229"/>
      <c r="P6750" s="229"/>
      <c r="Q6750" s="229"/>
      <c r="R6750" s="229"/>
      <c r="S6750" s="229"/>
      <c r="T6750" s="230"/>
      <c r="AT6750" s="224" t="s">
        <v>197</v>
      </c>
      <c r="AU6750" s="224" t="s">
        <v>80</v>
      </c>
      <c r="AV6750" s="14" t="s">
        <v>204</v>
      </c>
      <c r="AW6750" s="14" t="s">
        <v>35</v>
      </c>
      <c r="AX6750" s="14" t="s">
        <v>72</v>
      </c>
      <c r="AY6750" s="224" t="s">
        <v>177</v>
      </c>
    </row>
    <row r="6751" spans="2:51" s="12" customFormat="1" x14ac:dyDescent="0.3">
      <c r="B6751" s="186"/>
      <c r="D6751" s="178" t="s">
        <v>197</v>
      </c>
      <c r="E6751" s="187" t="s">
        <v>3</v>
      </c>
      <c r="F6751" s="188" t="s">
        <v>1851</v>
      </c>
      <c r="H6751" s="189" t="s">
        <v>3</v>
      </c>
      <c r="I6751" s="190"/>
      <c r="L6751" s="186"/>
      <c r="M6751" s="191"/>
      <c r="N6751" s="192"/>
      <c r="O6751" s="192"/>
      <c r="P6751" s="192"/>
      <c r="Q6751" s="192"/>
      <c r="R6751" s="192"/>
      <c r="S6751" s="192"/>
      <c r="T6751" s="193"/>
      <c r="AT6751" s="189" t="s">
        <v>197</v>
      </c>
      <c r="AU6751" s="189" t="s">
        <v>80</v>
      </c>
      <c r="AV6751" s="12" t="s">
        <v>22</v>
      </c>
      <c r="AW6751" s="12" t="s">
        <v>35</v>
      </c>
      <c r="AX6751" s="12" t="s">
        <v>72</v>
      </c>
      <c r="AY6751" s="189" t="s">
        <v>177</v>
      </c>
    </row>
    <row r="6752" spans="2:51" s="12" customFormat="1" x14ac:dyDescent="0.3">
      <c r="B6752" s="186"/>
      <c r="D6752" s="178" t="s">
        <v>197</v>
      </c>
      <c r="E6752" s="187" t="s">
        <v>3</v>
      </c>
      <c r="F6752" s="188" t="s">
        <v>1780</v>
      </c>
      <c r="H6752" s="189" t="s">
        <v>3</v>
      </c>
      <c r="I6752" s="190"/>
      <c r="L6752" s="186"/>
      <c r="M6752" s="191"/>
      <c r="N6752" s="192"/>
      <c r="O6752" s="192"/>
      <c r="P6752" s="192"/>
      <c r="Q6752" s="192"/>
      <c r="R6752" s="192"/>
      <c r="S6752" s="192"/>
      <c r="T6752" s="193"/>
      <c r="AT6752" s="189" t="s">
        <v>197</v>
      </c>
      <c r="AU6752" s="189" t="s">
        <v>80</v>
      </c>
      <c r="AV6752" s="12" t="s">
        <v>22</v>
      </c>
      <c r="AW6752" s="12" t="s">
        <v>35</v>
      </c>
      <c r="AX6752" s="12" t="s">
        <v>72</v>
      </c>
      <c r="AY6752" s="189" t="s">
        <v>177</v>
      </c>
    </row>
    <row r="6753" spans="2:51" s="11" customFormat="1" x14ac:dyDescent="0.3">
      <c r="B6753" s="177"/>
      <c r="D6753" s="178" t="s">
        <v>197</v>
      </c>
      <c r="E6753" s="179" t="s">
        <v>3</v>
      </c>
      <c r="F6753" s="180" t="s">
        <v>2269</v>
      </c>
      <c r="H6753" s="181">
        <v>3.93</v>
      </c>
      <c r="I6753" s="182"/>
      <c r="L6753" s="177"/>
      <c r="M6753" s="183"/>
      <c r="N6753" s="184"/>
      <c r="O6753" s="184"/>
      <c r="P6753" s="184"/>
      <c r="Q6753" s="184"/>
      <c r="R6753" s="184"/>
      <c r="S6753" s="184"/>
      <c r="T6753" s="185"/>
      <c r="AT6753" s="179" t="s">
        <v>197</v>
      </c>
      <c r="AU6753" s="179" t="s">
        <v>80</v>
      </c>
      <c r="AV6753" s="11" t="s">
        <v>80</v>
      </c>
      <c r="AW6753" s="11" t="s">
        <v>35</v>
      </c>
      <c r="AX6753" s="11" t="s">
        <v>72</v>
      </c>
      <c r="AY6753" s="179" t="s">
        <v>177</v>
      </c>
    </row>
    <row r="6754" spans="2:51" s="12" customFormat="1" x14ac:dyDescent="0.3">
      <c r="B6754" s="186"/>
      <c r="D6754" s="178" t="s">
        <v>197</v>
      </c>
      <c r="E6754" s="187" t="s">
        <v>3</v>
      </c>
      <c r="F6754" s="188" t="s">
        <v>1857</v>
      </c>
      <c r="H6754" s="189" t="s">
        <v>3</v>
      </c>
      <c r="I6754" s="190"/>
      <c r="L6754" s="186"/>
      <c r="M6754" s="191"/>
      <c r="N6754" s="192"/>
      <c r="O6754" s="192"/>
      <c r="P6754" s="192"/>
      <c r="Q6754" s="192"/>
      <c r="R6754" s="192"/>
      <c r="S6754" s="192"/>
      <c r="T6754" s="193"/>
      <c r="AT6754" s="189" t="s">
        <v>197</v>
      </c>
      <c r="AU6754" s="189" t="s">
        <v>80</v>
      </c>
      <c r="AV6754" s="12" t="s">
        <v>22</v>
      </c>
      <c r="AW6754" s="12" t="s">
        <v>35</v>
      </c>
      <c r="AX6754" s="12" t="s">
        <v>72</v>
      </c>
      <c r="AY6754" s="189" t="s">
        <v>177</v>
      </c>
    </row>
    <row r="6755" spans="2:51" s="12" customFormat="1" x14ac:dyDescent="0.3">
      <c r="B6755" s="186"/>
      <c r="D6755" s="178" t="s">
        <v>197</v>
      </c>
      <c r="E6755" s="187" t="s">
        <v>3</v>
      </c>
      <c r="F6755" s="188" t="s">
        <v>1858</v>
      </c>
      <c r="H6755" s="189" t="s">
        <v>3</v>
      </c>
      <c r="I6755" s="190"/>
      <c r="L6755" s="186"/>
      <c r="M6755" s="191"/>
      <c r="N6755" s="192"/>
      <c r="O6755" s="192"/>
      <c r="P6755" s="192"/>
      <c r="Q6755" s="192"/>
      <c r="R6755" s="192"/>
      <c r="S6755" s="192"/>
      <c r="T6755" s="193"/>
      <c r="AT6755" s="189" t="s">
        <v>197</v>
      </c>
      <c r="AU6755" s="189" t="s">
        <v>80</v>
      </c>
      <c r="AV6755" s="12" t="s">
        <v>22</v>
      </c>
      <c r="AW6755" s="12" t="s">
        <v>35</v>
      </c>
      <c r="AX6755" s="12" t="s">
        <v>72</v>
      </c>
      <c r="AY6755" s="189" t="s">
        <v>177</v>
      </c>
    </row>
    <row r="6756" spans="2:51" s="11" customFormat="1" x14ac:dyDescent="0.3">
      <c r="B6756" s="177"/>
      <c r="D6756" s="178" t="s">
        <v>197</v>
      </c>
      <c r="E6756" s="179" t="s">
        <v>3</v>
      </c>
      <c r="F6756" s="180" t="s">
        <v>2270</v>
      </c>
      <c r="H6756" s="181">
        <v>15.35</v>
      </c>
      <c r="I6756" s="182"/>
      <c r="L6756" s="177"/>
      <c r="M6756" s="183"/>
      <c r="N6756" s="184"/>
      <c r="O6756" s="184"/>
      <c r="P6756" s="184"/>
      <c r="Q6756" s="184"/>
      <c r="R6756" s="184"/>
      <c r="S6756" s="184"/>
      <c r="T6756" s="185"/>
      <c r="AT6756" s="179" t="s">
        <v>197</v>
      </c>
      <c r="AU6756" s="179" t="s">
        <v>80</v>
      </c>
      <c r="AV6756" s="11" t="s">
        <v>80</v>
      </c>
      <c r="AW6756" s="11" t="s">
        <v>35</v>
      </c>
      <c r="AX6756" s="11" t="s">
        <v>72</v>
      </c>
      <c r="AY6756" s="179" t="s">
        <v>177</v>
      </c>
    </row>
    <row r="6757" spans="2:51" s="12" customFormat="1" x14ac:dyDescent="0.3">
      <c r="B6757" s="186"/>
      <c r="D6757" s="178" t="s">
        <v>197</v>
      </c>
      <c r="E6757" s="187" t="s">
        <v>3</v>
      </c>
      <c r="F6757" s="188" t="s">
        <v>1861</v>
      </c>
      <c r="H6757" s="189" t="s">
        <v>3</v>
      </c>
      <c r="I6757" s="190"/>
      <c r="L6757" s="186"/>
      <c r="M6757" s="191"/>
      <c r="N6757" s="192"/>
      <c r="O6757" s="192"/>
      <c r="P6757" s="192"/>
      <c r="Q6757" s="192"/>
      <c r="R6757" s="192"/>
      <c r="S6757" s="192"/>
      <c r="T6757" s="193"/>
      <c r="AT6757" s="189" t="s">
        <v>197</v>
      </c>
      <c r="AU6757" s="189" t="s">
        <v>80</v>
      </c>
      <c r="AV6757" s="12" t="s">
        <v>22</v>
      </c>
      <c r="AW6757" s="12" t="s">
        <v>35</v>
      </c>
      <c r="AX6757" s="12" t="s">
        <v>72</v>
      </c>
      <c r="AY6757" s="189" t="s">
        <v>177</v>
      </c>
    </row>
    <row r="6758" spans="2:51" s="12" customFormat="1" x14ac:dyDescent="0.3">
      <c r="B6758" s="186"/>
      <c r="D6758" s="178" t="s">
        <v>197</v>
      </c>
      <c r="E6758" s="187" t="s">
        <v>3</v>
      </c>
      <c r="F6758" s="188" t="s">
        <v>1858</v>
      </c>
      <c r="H6758" s="189" t="s">
        <v>3</v>
      </c>
      <c r="I6758" s="190"/>
      <c r="L6758" s="186"/>
      <c r="M6758" s="191"/>
      <c r="N6758" s="192"/>
      <c r="O6758" s="192"/>
      <c r="P6758" s="192"/>
      <c r="Q6758" s="192"/>
      <c r="R6758" s="192"/>
      <c r="S6758" s="192"/>
      <c r="T6758" s="193"/>
      <c r="AT6758" s="189" t="s">
        <v>197</v>
      </c>
      <c r="AU6758" s="189" t="s">
        <v>80</v>
      </c>
      <c r="AV6758" s="12" t="s">
        <v>22</v>
      </c>
      <c r="AW6758" s="12" t="s">
        <v>35</v>
      </c>
      <c r="AX6758" s="12" t="s">
        <v>72</v>
      </c>
      <c r="AY6758" s="189" t="s">
        <v>177</v>
      </c>
    </row>
    <row r="6759" spans="2:51" s="11" customFormat="1" x14ac:dyDescent="0.3">
      <c r="B6759" s="177"/>
      <c r="D6759" s="178" t="s">
        <v>197</v>
      </c>
      <c r="E6759" s="179" t="s">
        <v>3</v>
      </c>
      <c r="F6759" s="180" t="s">
        <v>2270</v>
      </c>
      <c r="H6759" s="181">
        <v>15.35</v>
      </c>
      <c r="I6759" s="182"/>
      <c r="L6759" s="177"/>
      <c r="M6759" s="183"/>
      <c r="N6759" s="184"/>
      <c r="O6759" s="184"/>
      <c r="P6759" s="184"/>
      <c r="Q6759" s="184"/>
      <c r="R6759" s="184"/>
      <c r="S6759" s="184"/>
      <c r="T6759" s="185"/>
      <c r="AT6759" s="179" t="s">
        <v>197</v>
      </c>
      <c r="AU6759" s="179" t="s">
        <v>80</v>
      </c>
      <c r="AV6759" s="11" t="s">
        <v>80</v>
      </c>
      <c r="AW6759" s="11" t="s">
        <v>35</v>
      </c>
      <c r="AX6759" s="11" t="s">
        <v>72</v>
      </c>
      <c r="AY6759" s="179" t="s">
        <v>177</v>
      </c>
    </row>
    <row r="6760" spans="2:51" s="12" customFormat="1" x14ac:dyDescent="0.3">
      <c r="B6760" s="186"/>
      <c r="D6760" s="178" t="s">
        <v>197</v>
      </c>
      <c r="E6760" s="187" t="s">
        <v>3</v>
      </c>
      <c r="F6760" s="188" t="s">
        <v>1866</v>
      </c>
      <c r="H6760" s="189" t="s">
        <v>3</v>
      </c>
      <c r="I6760" s="190"/>
      <c r="L6760" s="186"/>
      <c r="M6760" s="191"/>
      <c r="N6760" s="192"/>
      <c r="O6760" s="192"/>
      <c r="P6760" s="192"/>
      <c r="Q6760" s="192"/>
      <c r="R6760" s="192"/>
      <c r="S6760" s="192"/>
      <c r="T6760" s="193"/>
      <c r="AT6760" s="189" t="s">
        <v>197</v>
      </c>
      <c r="AU6760" s="189" t="s">
        <v>80</v>
      </c>
      <c r="AV6760" s="12" t="s">
        <v>22</v>
      </c>
      <c r="AW6760" s="12" t="s">
        <v>35</v>
      </c>
      <c r="AX6760" s="12" t="s">
        <v>72</v>
      </c>
      <c r="AY6760" s="189" t="s">
        <v>177</v>
      </c>
    </row>
    <row r="6761" spans="2:51" s="12" customFormat="1" x14ac:dyDescent="0.3">
      <c r="B6761" s="186"/>
      <c r="D6761" s="178" t="s">
        <v>197</v>
      </c>
      <c r="E6761" s="187" t="s">
        <v>3</v>
      </c>
      <c r="F6761" s="188" t="s">
        <v>1780</v>
      </c>
      <c r="H6761" s="189" t="s">
        <v>3</v>
      </c>
      <c r="I6761" s="190"/>
      <c r="L6761" s="186"/>
      <c r="M6761" s="191"/>
      <c r="N6761" s="192"/>
      <c r="O6761" s="192"/>
      <c r="P6761" s="192"/>
      <c r="Q6761" s="192"/>
      <c r="R6761" s="192"/>
      <c r="S6761" s="192"/>
      <c r="T6761" s="193"/>
      <c r="AT6761" s="189" t="s">
        <v>197</v>
      </c>
      <c r="AU6761" s="189" t="s">
        <v>80</v>
      </c>
      <c r="AV6761" s="12" t="s">
        <v>22</v>
      </c>
      <c r="AW6761" s="12" t="s">
        <v>35</v>
      </c>
      <c r="AX6761" s="12" t="s">
        <v>72</v>
      </c>
      <c r="AY6761" s="189" t="s">
        <v>177</v>
      </c>
    </row>
    <row r="6762" spans="2:51" s="11" customFormat="1" x14ac:dyDescent="0.3">
      <c r="B6762" s="177"/>
      <c r="D6762" s="178" t="s">
        <v>197</v>
      </c>
      <c r="E6762" s="179" t="s">
        <v>3</v>
      </c>
      <c r="F6762" s="180" t="s">
        <v>2269</v>
      </c>
      <c r="H6762" s="181">
        <v>3.93</v>
      </c>
      <c r="I6762" s="182"/>
      <c r="L6762" s="177"/>
      <c r="M6762" s="183"/>
      <c r="N6762" s="184"/>
      <c r="O6762" s="184"/>
      <c r="P6762" s="184"/>
      <c r="Q6762" s="184"/>
      <c r="R6762" s="184"/>
      <c r="S6762" s="184"/>
      <c r="T6762" s="185"/>
      <c r="AT6762" s="179" t="s">
        <v>197</v>
      </c>
      <c r="AU6762" s="179" t="s">
        <v>80</v>
      </c>
      <c r="AV6762" s="11" t="s">
        <v>80</v>
      </c>
      <c r="AW6762" s="11" t="s">
        <v>35</v>
      </c>
      <c r="AX6762" s="11" t="s">
        <v>72</v>
      </c>
      <c r="AY6762" s="179" t="s">
        <v>177</v>
      </c>
    </row>
    <row r="6763" spans="2:51" s="12" customFormat="1" x14ac:dyDescent="0.3">
      <c r="B6763" s="186"/>
      <c r="D6763" s="178" t="s">
        <v>197</v>
      </c>
      <c r="E6763" s="187" t="s">
        <v>3</v>
      </c>
      <c r="F6763" s="188" t="s">
        <v>1868</v>
      </c>
      <c r="H6763" s="189" t="s">
        <v>3</v>
      </c>
      <c r="I6763" s="190"/>
      <c r="L6763" s="186"/>
      <c r="M6763" s="191"/>
      <c r="N6763" s="192"/>
      <c r="O6763" s="192"/>
      <c r="P6763" s="192"/>
      <c r="Q6763" s="192"/>
      <c r="R6763" s="192"/>
      <c r="S6763" s="192"/>
      <c r="T6763" s="193"/>
      <c r="AT6763" s="189" t="s">
        <v>197</v>
      </c>
      <c r="AU6763" s="189" t="s">
        <v>80</v>
      </c>
      <c r="AV6763" s="12" t="s">
        <v>22</v>
      </c>
      <c r="AW6763" s="12" t="s">
        <v>35</v>
      </c>
      <c r="AX6763" s="12" t="s">
        <v>72</v>
      </c>
      <c r="AY6763" s="189" t="s">
        <v>177</v>
      </c>
    </row>
    <row r="6764" spans="2:51" s="12" customFormat="1" x14ac:dyDescent="0.3">
      <c r="B6764" s="186"/>
      <c r="D6764" s="178" t="s">
        <v>197</v>
      </c>
      <c r="E6764" s="187" t="s">
        <v>3</v>
      </c>
      <c r="F6764" s="188" t="s">
        <v>1858</v>
      </c>
      <c r="H6764" s="189" t="s">
        <v>3</v>
      </c>
      <c r="I6764" s="190"/>
      <c r="L6764" s="186"/>
      <c r="M6764" s="191"/>
      <c r="N6764" s="192"/>
      <c r="O6764" s="192"/>
      <c r="P6764" s="192"/>
      <c r="Q6764" s="192"/>
      <c r="R6764" s="192"/>
      <c r="S6764" s="192"/>
      <c r="T6764" s="193"/>
      <c r="AT6764" s="189" t="s">
        <v>197</v>
      </c>
      <c r="AU6764" s="189" t="s">
        <v>80</v>
      </c>
      <c r="AV6764" s="12" t="s">
        <v>22</v>
      </c>
      <c r="AW6764" s="12" t="s">
        <v>35</v>
      </c>
      <c r="AX6764" s="12" t="s">
        <v>72</v>
      </c>
      <c r="AY6764" s="189" t="s">
        <v>177</v>
      </c>
    </row>
    <row r="6765" spans="2:51" s="11" customFormat="1" x14ac:dyDescent="0.3">
      <c r="B6765" s="177"/>
      <c r="D6765" s="178" t="s">
        <v>197</v>
      </c>
      <c r="E6765" s="179" t="s">
        <v>3</v>
      </c>
      <c r="F6765" s="180" t="s">
        <v>2270</v>
      </c>
      <c r="H6765" s="181">
        <v>15.35</v>
      </c>
      <c r="I6765" s="182"/>
      <c r="L6765" s="177"/>
      <c r="M6765" s="183"/>
      <c r="N6765" s="184"/>
      <c r="O6765" s="184"/>
      <c r="P6765" s="184"/>
      <c r="Q6765" s="184"/>
      <c r="R6765" s="184"/>
      <c r="S6765" s="184"/>
      <c r="T6765" s="185"/>
      <c r="AT6765" s="179" t="s">
        <v>197</v>
      </c>
      <c r="AU6765" s="179" t="s">
        <v>80</v>
      </c>
      <c r="AV6765" s="11" t="s">
        <v>80</v>
      </c>
      <c r="AW6765" s="11" t="s">
        <v>35</v>
      </c>
      <c r="AX6765" s="11" t="s">
        <v>72</v>
      </c>
      <c r="AY6765" s="179" t="s">
        <v>177</v>
      </c>
    </row>
    <row r="6766" spans="2:51" s="12" customFormat="1" x14ac:dyDescent="0.3">
      <c r="B6766" s="186"/>
      <c r="D6766" s="178" t="s">
        <v>197</v>
      </c>
      <c r="E6766" s="187" t="s">
        <v>3</v>
      </c>
      <c r="F6766" s="188" t="s">
        <v>1869</v>
      </c>
      <c r="H6766" s="189" t="s">
        <v>3</v>
      </c>
      <c r="I6766" s="190"/>
      <c r="L6766" s="186"/>
      <c r="M6766" s="191"/>
      <c r="N6766" s="192"/>
      <c r="O6766" s="192"/>
      <c r="P6766" s="192"/>
      <c r="Q6766" s="192"/>
      <c r="R6766" s="192"/>
      <c r="S6766" s="192"/>
      <c r="T6766" s="193"/>
      <c r="AT6766" s="189" t="s">
        <v>197</v>
      </c>
      <c r="AU6766" s="189" t="s">
        <v>80</v>
      </c>
      <c r="AV6766" s="12" t="s">
        <v>22</v>
      </c>
      <c r="AW6766" s="12" t="s">
        <v>35</v>
      </c>
      <c r="AX6766" s="12" t="s">
        <v>72</v>
      </c>
      <c r="AY6766" s="189" t="s">
        <v>177</v>
      </c>
    </row>
    <row r="6767" spans="2:51" s="12" customFormat="1" x14ac:dyDescent="0.3">
      <c r="B6767" s="186"/>
      <c r="D6767" s="178" t="s">
        <v>197</v>
      </c>
      <c r="E6767" s="187" t="s">
        <v>3</v>
      </c>
      <c r="F6767" s="188" t="s">
        <v>1858</v>
      </c>
      <c r="H6767" s="189" t="s">
        <v>3</v>
      </c>
      <c r="I6767" s="190"/>
      <c r="L6767" s="186"/>
      <c r="M6767" s="191"/>
      <c r="N6767" s="192"/>
      <c r="O6767" s="192"/>
      <c r="P6767" s="192"/>
      <c r="Q6767" s="192"/>
      <c r="R6767" s="192"/>
      <c r="S6767" s="192"/>
      <c r="T6767" s="193"/>
      <c r="AT6767" s="189" t="s">
        <v>197</v>
      </c>
      <c r="AU6767" s="189" t="s">
        <v>80</v>
      </c>
      <c r="AV6767" s="12" t="s">
        <v>22</v>
      </c>
      <c r="AW6767" s="12" t="s">
        <v>35</v>
      </c>
      <c r="AX6767" s="12" t="s">
        <v>72</v>
      </c>
      <c r="AY6767" s="189" t="s">
        <v>177</v>
      </c>
    </row>
    <row r="6768" spans="2:51" s="11" customFormat="1" x14ac:dyDescent="0.3">
      <c r="B6768" s="177"/>
      <c r="D6768" s="178" t="s">
        <v>197</v>
      </c>
      <c r="E6768" s="179" t="s">
        <v>3</v>
      </c>
      <c r="F6768" s="180" t="s">
        <v>2270</v>
      </c>
      <c r="H6768" s="181">
        <v>15.35</v>
      </c>
      <c r="I6768" s="182"/>
      <c r="L6768" s="177"/>
      <c r="M6768" s="183"/>
      <c r="N6768" s="184"/>
      <c r="O6768" s="184"/>
      <c r="P6768" s="184"/>
      <c r="Q6768" s="184"/>
      <c r="R6768" s="184"/>
      <c r="S6768" s="184"/>
      <c r="T6768" s="185"/>
      <c r="AT6768" s="179" t="s">
        <v>197</v>
      </c>
      <c r="AU6768" s="179" t="s">
        <v>80</v>
      </c>
      <c r="AV6768" s="11" t="s">
        <v>80</v>
      </c>
      <c r="AW6768" s="11" t="s">
        <v>35</v>
      </c>
      <c r="AX6768" s="11" t="s">
        <v>72</v>
      </c>
      <c r="AY6768" s="179" t="s">
        <v>177</v>
      </c>
    </row>
    <row r="6769" spans="2:51" s="12" customFormat="1" x14ac:dyDescent="0.3">
      <c r="B6769" s="186"/>
      <c r="D6769" s="178" t="s">
        <v>197</v>
      </c>
      <c r="E6769" s="187" t="s">
        <v>3</v>
      </c>
      <c r="F6769" s="188" t="s">
        <v>1873</v>
      </c>
      <c r="H6769" s="189" t="s">
        <v>3</v>
      </c>
      <c r="I6769" s="190"/>
      <c r="L6769" s="186"/>
      <c r="M6769" s="191"/>
      <c r="N6769" s="192"/>
      <c r="O6769" s="192"/>
      <c r="P6769" s="192"/>
      <c r="Q6769" s="192"/>
      <c r="R6769" s="192"/>
      <c r="S6769" s="192"/>
      <c r="T6769" s="193"/>
      <c r="AT6769" s="189" t="s">
        <v>197</v>
      </c>
      <c r="AU6769" s="189" t="s">
        <v>80</v>
      </c>
      <c r="AV6769" s="12" t="s">
        <v>22</v>
      </c>
      <c r="AW6769" s="12" t="s">
        <v>35</v>
      </c>
      <c r="AX6769" s="12" t="s">
        <v>72</v>
      </c>
      <c r="AY6769" s="189" t="s">
        <v>177</v>
      </c>
    </row>
    <row r="6770" spans="2:51" s="12" customFormat="1" x14ac:dyDescent="0.3">
      <c r="B6770" s="186"/>
      <c r="D6770" s="178" t="s">
        <v>197</v>
      </c>
      <c r="E6770" s="187" t="s">
        <v>3</v>
      </c>
      <c r="F6770" s="188" t="s">
        <v>1780</v>
      </c>
      <c r="H6770" s="189" t="s">
        <v>3</v>
      </c>
      <c r="I6770" s="190"/>
      <c r="L6770" s="186"/>
      <c r="M6770" s="191"/>
      <c r="N6770" s="192"/>
      <c r="O6770" s="192"/>
      <c r="P6770" s="192"/>
      <c r="Q6770" s="192"/>
      <c r="R6770" s="192"/>
      <c r="S6770" s="192"/>
      <c r="T6770" s="193"/>
      <c r="AT6770" s="189" t="s">
        <v>197</v>
      </c>
      <c r="AU6770" s="189" t="s">
        <v>80</v>
      </c>
      <c r="AV6770" s="12" t="s">
        <v>22</v>
      </c>
      <c r="AW6770" s="12" t="s">
        <v>35</v>
      </c>
      <c r="AX6770" s="12" t="s">
        <v>72</v>
      </c>
      <c r="AY6770" s="189" t="s">
        <v>177</v>
      </c>
    </row>
    <row r="6771" spans="2:51" s="11" customFormat="1" x14ac:dyDescent="0.3">
      <c r="B6771" s="177"/>
      <c r="D6771" s="178" t="s">
        <v>197</v>
      </c>
      <c r="E6771" s="179" t="s">
        <v>3</v>
      </c>
      <c r="F6771" s="180" t="s">
        <v>2269</v>
      </c>
      <c r="H6771" s="181">
        <v>3.93</v>
      </c>
      <c r="I6771" s="182"/>
      <c r="L6771" s="177"/>
      <c r="M6771" s="183"/>
      <c r="N6771" s="184"/>
      <c r="O6771" s="184"/>
      <c r="P6771" s="184"/>
      <c r="Q6771" s="184"/>
      <c r="R6771" s="184"/>
      <c r="S6771" s="184"/>
      <c r="T6771" s="185"/>
      <c r="AT6771" s="179" t="s">
        <v>197</v>
      </c>
      <c r="AU6771" s="179" t="s">
        <v>80</v>
      </c>
      <c r="AV6771" s="11" t="s">
        <v>80</v>
      </c>
      <c r="AW6771" s="11" t="s">
        <v>35</v>
      </c>
      <c r="AX6771" s="11" t="s">
        <v>72</v>
      </c>
      <c r="AY6771" s="179" t="s">
        <v>177</v>
      </c>
    </row>
    <row r="6772" spans="2:51" s="12" customFormat="1" x14ac:dyDescent="0.3">
      <c r="B6772" s="186"/>
      <c r="D6772" s="178" t="s">
        <v>197</v>
      </c>
      <c r="E6772" s="187" t="s">
        <v>3</v>
      </c>
      <c r="F6772" s="188" t="s">
        <v>1875</v>
      </c>
      <c r="H6772" s="189" t="s">
        <v>3</v>
      </c>
      <c r="I6772" s="190"/>
      <c r="L6772" s="186"/>
      <c r="M6772" s="191"/>
      <c r="N6772" s="192"/>
      <c r="O6772" s="192"/>
      <c r="P6772" s="192"/>
      <c r="Q6772" s="192"/>
      <c r="R6772" s="192"/>
      <c r="S6772" s="192"/>
      <c r="T6772" s="193"/>
      <c r="AT6772" s="189" t="s">
        <v>197</v>
      </c>
      <c r="AU6772" s="189" t="s">
        <v>80</v>
      </c>
      <c r="AV6772" s="12" t="s">
        <v>22</v>
      </c>
      <c r="AW6772" s="12" t="s">
        <v>35</v>
      </c>
      <c r="AX6772" s="12" t="s">
        <v>72</v>
      </c>
      <c r="AY6772" s="189" t="s">
        <v>177</v>
      </c>
    </row>
    <row r="6773" spans="2:51" s="12" customFormat="1" x14ac:dyDescent="0.3">
      <c r="B6773" s="186"/>
      <c r="D6773" s="178" t="s">
        <v>197</v>
      </c>
      <c r="E6773" s="187" t="s">
        <v>3</v>
      </c>
      <c r="F6773" s="188" t="s">
        <v>1858</v>
      </c>
      <c r="H6773" s="189" t="s">
        <v>3</v>
      </c>
      <c r="I6773" s="190"/>
      <c r="L6773" s="186"/>
      <c r="M6773" s="191"/>
      <c r="N6773" s="192"/>
      <c r="O6773" s="192"/>
      <c r="P6773" s="192"/>
      <c r="Q6773" s="192"/>
      <c r="R6773" s="192"/>
      <c r="S6773" s="192"/>
      <c r="T6773" s="193"/>
      <c r="AT6773" s="189" t="s">
        <v>197</v>
      </c>
      <c r="AU6773" s="189" t="s">
        <v>80</v>
      </c>
      <c r="AV6773" s="12" t="s">
        <v>22</v>
      </c>
      <c r="AW6773" s="12" t="s">
        <v>35</v>
      </c>
      <c r="AX6773" s="12" t="s">
        <v>72</v>
      </c>
      <c r="AY6773" s="189" t="s">
        <v>177</v>
      </c>
    </row>
    <row r="6774" spans="2:51" s="11" customFormat="1" x14ac:dyDescent="0.3">
      <c r="B6774" s="177"/>
      <c r="D6774" s="178" t="s">
        <v>197</v>
      </c>
      <c r="E6774" s="179" t="s">
        <v>3</v>
      </c>
      <c r="F6774" s="180" t="s">
        <v>2270</v>
      </c>
      <c r="H6774" s="181">
        <v>15.35</v>
      </c>
      <c r="I6774" s="182"/>
      <c r="L6774" s="177"/>
      <c r="M6774" s="183"/>
      <c r="N6774" s="184"/>
      <c r="O6774" s="184"/>
      <c r="P6774" s="184"/>
      <c r="Q6774" s="184"/>
      <c r="R6774" s="184"/>
      <c r="S6774" s="184"/>
      <c r="T6774" s="185"/>
      <c r="AT6774" s="179" t="s">
        <v>197</v>
      </c>
      <c r="AU6774" s="179" t="s">
        <v>80</v>
      </c>
      <c r="AV6774" s="11" t="s">
        <v>80</v>
      </c>
      <c r="AW6774" s="11" t="s">
        <v>35</v>
      </c>
      <c r="AX6774" s="11" t="s">
        <v>72</v>
      </c>
      <c r="AY6774" s="179" t="s">
        <v>177</v>
      </c>
    </row>
    <row r="6775" spans="2:51" s="12" customFormat="1" x14ac:dyDescent="0.3">
      <c r="B6775" s="186"/>
      <c r="D6775" s="178" t="s">
        <v>197</v>
      </c>
      <c r="E6775" s="187" t="s">
        <v>3</v>
      </c>
      <c r="F6775" s="188" t="s">
        <v>1876</v>
      </c>
      <c r="H6775" s="189" t="s">
        <v>3</v>
      </c>
      <c r="I6775" s="190"/>
      <c r="L6775" s="186"/>
      <c r="M6775" s="191"/>
      <c r="N6775" s="192"/>
      <c r="O6775" s="192"/>
      <c r="P6775" s="192"/>
      <c r="Q6775" s="192"/>
      <c r="R6775" s="192"/>
      <c r="S6775" s="192"/>
      <c r="T6775" s="193"/>
      <c r="AT6775" s="189" t="s">
        <v>197</v>
      </c>
      <c r="AU6775" s="189" t="s">
        <v>80</v>
      </c>
      <c r="AV6775" s="12" t="s">
        <v>22</v>
      </c>
      <c r="AW6775" s="12" t="s">
        <v>35</v>
      </c>
      <c r="AX6775" s="12" t="s">
        <v>72</v>
      </c>
      <c r="AY6775" s="189" t="s">
        <v>177</v>
      </c>
    </row>
    <row r="6776" spans="2:51" s="12" customFormat="1" x14ac:dyDescent="0.3">
      <c r="B6776" s="186"/>
      <c r="D6776" s="178" t="s">
        <v>197</v>
      </c>
      <c r="E6776" s="187" t="s">
        <v>3</v>
      </c>
      <c r="F6776" s="188" t="s">
        <v>1858</v>
      </c>
      <c r="H6776" s="189" t="s">
        <v>3</v>
      </c>
      <c r="I6776" s="190"/>
      <c r="L6776" s="186"/>
      <c r="M6776" s="191"/>
      <c r="N6776" s="192"/>
      <c r="O6776" s="192"/>
      <c r="P6776" s="192"/>
      <c r="Q6776" s="192"/>
      <c r="R6776" s="192"/>
      <c r="S6776" s="192"/>
      <c r="T6776" s="193"/>
      <c r="AT6776" s="189" t="s">
        <v>197</v>
      </c>
      <c r="AU6776" s="189" t="s">
        <v>80</v>
      </c>
      <c r="AV6776" s="12" t="s">
        <v>22</v>
      </c>
      <c r="AW6776" s="12" t="s">
        <v>35</v>
      </c>
      <c r="AX6776" s="12" t="s">
        <v>72</v>
      </c>
      <c r="AY6776" s="189" t="s">
        <v>177</v>
      </c>
    </row>
    <row r="6777" spans="2:51" s="11" customFormat="1" x14ac:dyDescent="0.3">
      <c r="B6777" s="177"/>
      <c r="D6777" s="178" t="s">
        <v>197</v>
      </c>
      <c r="E6777" s="179" t="s">
        <v>3</v>
      </c>
      <c r="F6777" s="180" t="s">
        <v>2270</v>
      </c>
      <c r="H6777" s="181">
        <v>15.35</v>
      </c>
      <c r="I6777" s="182"/>
      <c r="L6777" s="177"/>
      <c r="M6777" s="183"/>
      <c r="N6777" s="184"/>
      <c r="O6777" s="184"/>
      <c r="P6777" s="184"/>
      <c r="Q6777" s="184"/>
      <c r="R6777" s="184"/>
      <c r="S6777" s="184"/>
      <c r="T6777" s="185"/>
      <c r="AT6777" s="179" t="s">
        <v>197</v>
      </c>
      <c r="AU6777" s="179" t="s">
        <v>80</v>
      </c>
      <c r="AV6777" s="11" t="s">
        <v>80</v>
      </c>
      <c r="AW6777" s="11" t="s">
        <v>35</v>
      </c>
      <c r="AX6777" s="11" t="s">
        <v>72</v>
      </c>
      <c r="AY6777" s="179" t="s">
        <v>177</v>
      </c>
    </row>
    <row r="6778" spans="2:51" s="12" customFormat="1" x14ac:dyDescent="0.3">
      <c r="B6778" s="186"/>
      <c r="D6778" s="178" t="s">
        <v>197</v>
      </c>
      <c r="E6778" s="187" t="s">
        <v>3</v>
      </c>
      <c r="F6778" s="188" t="s">
        <v>1880</v>
      </c>
      <c r="H6778" s="189" t="s">
        <v>3</v>
      </c>
      <c r="I6778" s="190"/>
      <c r="L6778" s="186"/>
      <c r="M6778" s="191"/>
      <c r="N6778" s="192"/>
      <c r="O6778" s="192"/>
      <c r="P6778" s="192"/>
      <c r="Q6778" s="192"/>
      <c r="R6778" s="192"/>
      <c r="S6778" s="192"/>
      <c r="T6778" s="193"/>
      <c r="AT6778" s="189" t="s">
        <v>197</v>
      </c>
      <c r="AU6778" s="189" t="s">
        <v>80</v>
      </c>
      <c r="AV6778" s="12" t="s">
        <v>22</v>
      </c>
      <c r="AW6778" s="12" t="s">
        <v>35</v>
      </c>
      <c r="AX6778" s="12" t="s">
        <v>72</v>
      </c>
      <c r="AY6778" s="189" t="s">
        <v>177</v>
      </c>
    </row>
    <row r="6779" spans="2:51" s="12" customFormat="1" x14ac:dyDescent="0.3">
      <c r="B6779" s="186"/>
      <c r="D6779" s="178" t="s">
        <v>197</v>
      </c>
      <c r="E6779" s="187" t="s">
        <v>3</v>
      </c>
      <c r="F6779" s="188" t="s">
        <v>1780</v>
      </c>
      <c r="H6779" s="189" t="s">
        <v>3</v>
      </c>
      <c r="I6779" s="190"/>
      <c r="L6779" s="186"/>
      <c r="M6779" s="191"/>
      <c r="N6779" s="192"/>
      <c r="O6779" s="192"/>
      <c r="P6779" s="192"/>
      <c r="Q6779" s="192"/>
      <c r="R6779" s="192"/>
      <c r="S6779" s="192"/>
      <c r="T6779" s="193"/>
      <c r="AT6779" s="189" t="s">
        <v>197</v>
      </c>
      <c r="AU6779" s="189" t="s">
        <v>80</v>
      </c>
      <c r="AV6779" s="12" t="s">
        <v>22</v>
      </c>
      <c r="AW6779" s="12" t="s">
        <v>35</v>
      </c>
      <c r="AX6779" s="12" t="s">
        <v>72</v>
      </c>
      <c r="AY6779" s="189" t="s">
        <v>177</v>
      </c>
    </row>
    <row r="6780" spans="2:51" s="11" customFormat="1" x14ac:dyDescent="0.3">
      <c r="B6780" s="177"/>
      <c r="D6780" s="178" t="s">
        <v>197</v>
      </c>
      <c r="E6780" s="179" t="s">
        <v>3</v>
      </c>
      <c r="F6780" s="180" t="s">
        <v>2278</v>
      </c>
      <c r="H6780" s="181">
        <v>3.4</v>
      </c>
      <c r="I6780" s="182"/>
      <c r="L6780" s="177"/>
      <c r="M6780" s="183"/>
      <c r="N6780" s="184"/>
      <c r="O6780" s="184"/>
      <c r="P6780" s="184"/>
      <c r="Q6780" s="184"/>
      <c r="R6780" s="184"/>
      <c r="S6780" s="184"/>
      <c r="T6780" s="185"/>
      <c r="AT6780" s="179" t="s">
        <v>197</v>
      </c>
      <c r="AU6780" s="179" t="s">
        <v>80</v>
      </c>
      <c r="AV6780" s="11" t="s">
        <v>80</v>
      </c>
      <c r="AW6780" s="11" t="s">
        <v>35</v>
      </c>
      <c r="AX6780" s="11" t="s">
        <v>72</v>
      </c>
      <c r="AY6780" s="179" t="s">
        <v>177</v>
      </c>
    </row>
    <row r="6781" spans="2:51" s="12" customFormat="1" x14ac:dyDescent="0.3">
      <c r="B6781" s="186"/>
      <c r="D6781" s="178" t="s">
        <v>197</v>
      </c>
      <c r="E6781" s="187" t="s">
        <v>3</v>
      </c>
      <c r="F6781" s="188" t="s">
        <v>1886</v>
      </c>
      <c r="H6781" s="189" t="s">
        <v>3</v>
      </c>
      <c r="I6781" s="190"/>
      <c r="L6781" s="186"/>
      <c r="M6781" s="191"/>
      <c r="N6781" s="192"/>
      <c r="O6781" s="192"/>
      <c r="P6781" s="192"/>
      <c r="Q6781" s="192"/>
      <c r="R6781" s="192"/>
      <c r="S6781" s="192"/>
      <c r="T6781" s="193"/>
      <c r="AT6781" s="189" t="s">
        <v>197</v>
      </c>
      <c r="AU6781" s="189" t="s">
        <v>80</v>
      </c>
      <c r="AV6781" s="12" t="s">
        <v>22</v>
      </c>
      <c r="AW6781" s="12" t="s">
        <v>35</v>
      </c>
      <c r="AX6781" s="12" t="s">
        <v>72</v>
      </c>
      <c r="AY6781" s="189" t="s">
        <v>177</v>
      </c>
    </row>
    <row r="6782" spans="2:51" s="12" customFormat="1" x14ac:dyDescent="0.3">
      <c r="B6782" s="186"/>
      <c r="D6782" s="178" t="s">
        <v>197</v>
      </c>
      <c r="E6782" s="187" t="s">
        <v>3</v>
      </c>
      <c r="F6782" s="188" t="s">
        <v>1887</v>
      </c>
      <c r="H6782" s="189" t="s">
        <v>3</v>
      </c>
      <c r="I6782" s="190"/>
      <c r="L6782" s="186"/>
      <c r="M6782" s="191"/>
      <c r="N6782" s="192"/>
      <c r="O6782" s="192"/>
      <c r="P6782" s="192"/>
      <c r="Q6782" s="192"/>
      <c r="R6782" s="192"/>
      <c r="S6782" s="192"/>
      <c r="T6782" s="193"/>
      <c r="AT6782" s="189" t="s">
        <v>197</v>
      </c>
      <c r="AU6782" s="189" t="s">
        <v>80</v>
      </c>
      <c r="AV6782" s="12" t="s">
        <v>22</v>
      </c>
      <c r="AW6782" s="12" t="s">
        <v>35</v>
      </c>
      <c r="AX6782" s="12" t="s">
        <v>72</v>
      </c>
      <c r="AY6782" s="189" t="s">
        <v>177</v>
      </c>
    </row>
    <row r="6783" spans="2:51" s="11" customFormat="1" x14ac:dyDescent="0.3">
      <c r="B6783" s="177"/>
      <c r="D6783" s="178" t="s">
        <v>197</v>
      </c>
      <c r="E6783" s="179" t="s">
        <v>3</v>
      </c>
      <c r="F6783" s="180" t="s">
        <v>2280</v>
      </c>
      <c r="H6783" s="181">
        <v>12.4</v>
      </c>
      <c r="I6783" s="182"/>
      <c r="L6783" s="177"/>
      <c r="M6783" s="183"/>
      <c r="N6783" s="184"/>
      <c r="O6783" s="184"/>
      <c r="P6783" s="184"/>
      <c r="Q6783" s="184"/>
      <c r="R6783" s="184"/>
      <c r="S6783" s="184"/>
      <c r="T6783" s="185"/>
      <c r="AT6783" s="179" t="s">
        <v>197</v>
      </c>
      <c r="AU6783" s="179" t="s">
        <v>80</v>
      </c>
      <c r="AV6783" s="11" t="s">
        <v>80</v>
      </c>
      <c r="AW6783" s="11" t="s">
        <v>35</v>
      </c>
      <c r="AX6783" s="11" t="s">
        <v>72</v>
      </c>
      <c r="AY6783" s="179" t="s">
        <v>177</v>
      </c>
    </row>
    <row r="6784" spans="2:51" s="12" customFormat="1" x14ac:dyDescent="0.3">
      <c r="B6784" s="186"/>
      <c r="D6784" s="178" t="s">
        <v>197</v>
      </c>
      <c r="E6784" s="187" t="s">
        <v>3</v>
      </c>
      <c r="F6784" s="188" t="s">
        <v>1892</v>
      </c>
      <c r="H6784" s="189" t="s">
        <v>3</v>
      </c>
      <c r="I6784" s="190"/>
      <c r="L6784" s="186"/>
      <c r="M6784" s="191"/>
      <c r="N6784" s="192"/>
      <c r="O6784" s="192"/>
      <c r="P6784" s="192"/>
      <c r="Q6784" s="192"/>
      <c r="R6784" s="192"/>
      <c r="S6784" s="192"/>
      <c r="T6784" s="193"/>
      <c r="AT6784" s="189" t="s">
        <v>197</v>
      </c>
      <c r="AU6784" s="189" t="s">
        <v>80</v>
      </c>
      <c r="AV6784" s="12" t="s">
        <v>22</v>
      </c>
      <c r="AW6784" s="12" t="s">
        <v>35</v>
      </c>
      <c r="AX6784" s="12" t="s">
        <v>72</v>
      </c>
      <c r="AY6784" s="189" t="s">
        <v>177</v>
      </c>
    </row>
    <row r="6785" spans="2:51" s="12" customFormat="1" x14ac:dyDescent="0.3">
      <c r="B6785" s="186"/>
      <c r="D6785" s="178" t="s">
        <v>197</v>
      </c>
      <c r="E6785" s="187" t="s">
        <v>3</v>
      </c>
      <c r="F6785" s="188" t="s">
        <v>1780</v>
      </c>
      <c r="H6785" s="189" t="s">
        <v>3</v>
      </c>
      <c r="I6785" s="190"/>
      <c r="L6785" s="186"/>
      <c r="M6785" s="191"/>
      <c r="N6785" s="192"/>
      <c r="O6785" s="192"/>
      <c r="P6785" s="192"/>
      <c r="Q6785" s="192"/>
      <c r="R6785" s="192"/>
      <c r="S6785" s="192"/>
      <c r="T6785" s="193"/>
      <c r="AT6785" s="189" t="s">
        <v>197</v>
      </c>
      <c r="AU6785" s="189" t="s">
        <v>80</v>
      </c>
      <c r="AV6785" s="12" t="s">
        <v>22</v>
      </c>
      <c r="AW6785" s="12" t="s">
        <v>35</v>
      </c>
      <c r="AX6785" s="12" t="s">
        <v>72</v>
      </c>
      <c r="AY6785" s="189" t="s">
        <v>177</v>
      </c>
    </row>
    <row r="6786" spans="2:51" s="11" customFormat="1" x14ac:dyDescent="0.3">
      <c r="B6786" s="177"/>
      <c r="D6786" s="178" t="s">
        <v>197</v>
      </c>
      <c r="E6786" s="179" t="s">
        <v>3</v>
      </c>
      <c r="F6786" s="180" t="s">
        <v>2269</v>
      </c>
      <c r="H6786" s="181">
        <v>3.93</v>
      </c>
      <c r="I6786" s="182"/>
      <c r="L6786" s="177"/>
      <c r="M6786" s="183"/>
      <c r="N6786" s="184"/>
      <c r="O6786" s="184"/>
      <c r="P6786" s="184"/>
      <c r="Q6786" s="184"/>
      <c r="R6786" s="184"/>
      <c r="S6786" s="184"/>
      <c r="T6786" s="185"/>
      <c r="AT6786" s="179" t="s">
        <v>197</v>
      </c>
      <c r="AU6786" s="179" t="s">
        <v>80</v>
      </c>
      <c r="AV6786" s="11" t="s">
        <v>80</v>
      </c>
      <c r="AW6786" s="11" t="s">
        <v>35</v>
      </c>
      <c r="AX6786" s="11" t="s">
        <v>72</v>
      </c>
      <c r="AY6786" s="179" t="s">
        <v>177</v>
      </c>
    </row>
    <row r="6787" spans="2:51" s="12" customFormat="1" x14ac:dyDescent="0.3">
      <c r="B6787" s="186"/>
      <c r="D6787" s="178" t="s">
        <v>197</v>
      </c>
      <c r="E6787" s="187" t="s">
        <v>3</v>
      </c>
      <c r="F6787" s="188" t="s">
        <v>1894</v>
      </c>
      <c r="H6787" s="189" t="s">
        <v>3</v>
      </c>
      <c r="I6787" s="190"/>
      <c r="L6787" s="186"/>
      <c r="M6787" s="191"/>
      <c r="N6787" s="192"/>
      <c r="O6787" s="192"/>
      <c r="P6787" s="192"/>
      <c r="Q6787" s="192"/>
      <c r="R6787" s="192"/>
      <c r="S6787" s="192"/>
      <c r="T6787" s="193"/>
      <c r="AT6787" s="189" t="s">
        <v>197</v>
      </c>
      <c r="AU6787" s="189" t="s">
        <v>80</v>
      </c>
      <c r="AV6787" s="12" t="s">
        <v>22</v>
      </c>
      <c r="AW6787" s="12" t="s">
        <v>35</v>
      </c>
      <c r="AX6787" s="12" t="s">
        <v>72</v>
      </c>
      <c r="AY6787" s="189" t="s">
        <v>177</v>
      </c>
    </row>
    <row r="6788" spans="2:51" s="12" customFormat="1" x14ac:dyDescent="0.3">
      <c r="B6788" s="186"/>
      <c r="D6788" s="178" t="s">
        <v>197</v>
      </c>
      <c r="E6788" s="187" t="s">
        <v>3</v>
      </c>
      <c r="F6788" s="188" t="s">
        <v>1858</v>
      </c>
      <c r="H6788" s="189" t="s">
        <v>3</v>
      </c>
      <c r="I6788" s="190"/>
      <c r="L6788" s="186"/>
      <c r="M6788" s="191"/>
      <c r="N6788" s="192"/>
      <c r="O6788" s="192"/>
      <c r="P6788" s="192"/>
      <c r="Q6788" s="192"/>
      <c r="R6788" s="192"/>
      <c r="S6788" s="192"/>
      <c r="T6788" s="193"/>
      <c r="AT6788" s="189" t="s">
        <v>197</v>
      </c>
      <c r="AU6788" s="189" t="s">
        <v>80</v>
      </c>
      <c r="AV6788" s="12" t="s">
        <v>22</v>
      </c>
      <c r="AW6788" s="12" t="s">
        <v>35</v>
      </c>
      <c r="AX6788" s="12" t="s">
        <v>72</v>
      </c>
      <c r="AY6788" s="189" t="s">
        <v>177</v>
      </c>
    </row>
    <row r="6789" spans="2:51" s="11" customFormat="1" x14ac:dyDescent="0.3">
      <c r="B6789" s="177"/>
      <c r="D6789" s="178" t="s">
        <v>197</v>
      </c>
      <c r="E6789" s="179" t="s">
        <v>3</v>
      </c>
      <c r="F6789" s="180" t="s">
        <v>2270</v>
      </c>
      <c r="H6789" s="181">
        <v>15.35</v>
      </c>
      <c r="I6789" s="182"/>
      <c r="L6789" s="177"/>
      <c r="M6789" s="183"/>
      <c r="N6789" s="184"/>
      <c r="O6789" s="184"/>
      <c r="P6789" s="184"/>
      <c r="Q6789" s="184"/>
      <c r="R6789" s="184"/>
      <c r="S6789" s="184"/>
      <c r="T6789" s="185"/>
      <c r="AT6789" s="179" t="s">
        <v>197</v>
      </c>
      <c r="AU6789" s="179" t="s">
        <v>80</v>
      </c>
      <c r="AV6789" s="11" t="s">
        <v>80</v>
      </c>
      <c r="AW6789" s="11" t="s">
        <v>35</v>
      </c>
      <c r="AX6789" s="11" t="s">
        <v>72</v>
      </c>
      <c r="AY6789" s="179" t="s">
        <v>177</v>
      </c>
    </row>
    <row r="6790" spans="2:51" s="12" customFormat="1" x14ac:dyDescent="0.3">
      <c r="B6790" s="186"/>
      <c r="D6790" s="178" t="s">
        <v>197</v>
      </c>
      <c r="E6790" s="187" t="s">
        <v>3</v>
      </c>
      <c r="F6790" s="188" t="s">
        <v>1895</v>
      </c>
      <c r="H6790" s="189" t="s">
        <v>3</v>
      </c>
      <c r="I6790" s="190"/>
      <c r="L6790" s="186"/>
      <c r="M6790" s="191"/>
      <c r="N6790" s="192"/>
      <c r="O6790" s="192"/>
      <c r="P6790" s="192"/>
      <c r="Q6790" s="192"/>
      <c r="R6790" s="192"/>
      <c r="S6790" s="192"/>
      <c r="T6790" s="193"/>
      <c r="AT6790" s="189" t="s">
        <v>197</v>
      </c>
      <c r="AU6790" s="189" t="s">
        <v>80</v>
      </c>
      <c r="AV6790" s="12" t="s">
        <v>22</v>
      </c>
      <c r="AW6790" s="12" t="s">
        <v>35</v>
      </c>
      <c r="AX6790" s="12" t="s">
        <v>72</v>
      </c>
      <c r="AY6790" s="189" t="s">
        <v>177</v>
      </c>
    </row>
    <row r="6791" spans="2:51" s="12" customFormat="1" x14ac:dyDescent="0.3">
      <c r="B6791" s="186"/>
      <c r="D6791" s="178" t="s">
        <v>197</v>
      </c>
      <c r="E6791" s="187" t="s">
        <v>3</v>
      </c>
      <c r="F6791" s="188" t="s">
        <v>1858</v>
      </c>
      <c r="H6791" s="189" t="s">
        <v>3</v>
      </c>
      <c r="I6791" s="190"/>
      <c r="L6791" s="186"/>
      <c r="M6791" s="191"/>
      <c r="N6791" s="192"/>
      <c r="O6791" s="192"/>
      <c r="P6791" s="192"/>
      <c r="Q6791" s="192"/>
      <c r="R6791" s="192"/>
      <c r="S6791" s="192"/>
      <c r="T6791" s="193"/>
      <c r="AT6791" s="189" t="s">
        <v>197</v>
      </c>
      <c r="AU6791" s="189" t="s">
        <v>80</v>
      </c>
      <c r="AV6791" s="12" t="s">
        <v>22</v>
      </c>
      <c r="AW6791" s="12" t="s">
        <v>35</v>
      </c>
      <c r="AX6791" s="12" t="s">
        <v>72</v>
      </c>
      <c r="AY6791" s="189" t="s">
        <v>177</v>
      </c>
    </row>
    <row r="6792" spans="2:51" s="11" customFormat="1" x14ac:dyDescent="0.3">
      <c r="B6792" s="177"/>
      <c r="D6792" s="178" t="s">
        <v>197</v>
      </c>
      <c r="E6792" s="179" t="s">
        <v>3</v>
      </c>
      <c r="F6792" s="180" t="s">
        <v>2270</v>
      </c>
      <c r="H6792" s="181">
        <v>15.35</v>
      </c>
      <c r="I6792" s="182"/>
      <c r="L6792" s="177"/>
      <c r="M6792" s="183"/>
      <c r="N6792" s="184"/>
      <c r="O6792" s="184"/>
      <c r="P6792" s="184"/>
      <c r="Q6792" s="184"/>
      <c r="R6792" s="184"/>
      <c r="S6792" s="184"/>
      <c r="T6792" s="185"/>
      <c r="AT6792" s="179" t="s">
        <v>197</v>
      </c>
      <c r="AU6792" s="179" t="s">
        <v>80</v>
      </c>
      <c r="AV6792" s="11" t="s">
        <v>80</v>
      </c>
      <c r="AW6792" s="11" t="s">
        <v>35</v>
      </c>
      <c r="AX6792" s="11" t="s">
        <v>72</v>
      </c>
      <c r="AY6792" s="179" t="s">
        <v>177</v>
      </c>
    </row>
    <row r="6793" spans="2:51" s="12" customFormat="1" x14ac:dyDescent="0.3">
      <c r="B6793" s="186"/>
      <c r="D6793" s="178" t="s">
        <v>197</v>
      </c>
      <c r="E6793" s="187" t="s">
        <v>3</v>
      </c>
      <c r="F6793" s="188" t="s">
        <v>1897</v>
      </c>
      <c r="H6793" s="189" t="s">
        <v>3</v>
      </c>
      <c r="I6793" s="190"/>
      <c r="L6793" s="186"/>
      <c r="M6793" s="191"/>
      <c r="N6793" s="192"/>
      <c r="O6793" s="192"/>
      <c r="P6793" s="192"/>
      <c r="Q6793" s="192"/>
      <c r="R6793" s="192"/>
      <c r="S6793" s="192"/>
      <c r="T6793" s="193"/>
      <c r="AT6793" s="189" t="s">
        <v>197</v>
      </c>
      <c r="AU6793" s="189" t="s">
        <v>80</v>
      </c>
      <c r="AV6793" s="12" t="s">
        <v>22</v>
      </c>
      <c r="AW6793" s="12" t="s">
        <v>35</v>
      </c>
      <c r="AX6793" s="12" t="s">
        <v>72</v>
      </c>
      <c r="AY6793" s="189" t="s">
        <v>177</v>
      </c>
    </row>
    <row r="6794" spans="2:51" s="12" customFormat="1" x14ac:dyDescent="0.3">
      <c r="B6794" s="186"/>
      <c r="D6794" s="178" t="s">
        <v>197</v>
      </c>
      <c r="E6794" s="187" t="s">
        <v>3</v>
      </c>
      <c r="F6794" s="188" t="s">
        <v>1898</v>
      </c>
      <c r="H6794" s="189" t="s">
        <v>3</v>
      </c>
      <c r="I6794" s="190"/>
      <c r="L6794" s="186"/>
      <c r="M6794" s="191"/>
      <c r="N6794" s="192"/>
      <c r="O6794" s="192"/>
      <c r="P6794" s="192"/>
      <c r="Q6794" s="192"/>
      <c r="R6794" s="192"/>
      <c r="S6794" s="192"/>
      <c r="T6794" s="193"/>
      <c r="AT6794" s="189" t="s">
        <v>197</v>
      </c>
      <c r="AU6794" s="189" t="s">
        <v>80</v>
      </c>
      <c r="AV6794" s="12" t="s">
        <v>22</v>
      </c>
      <c r="AW6794" s="12" t="s">
        <v>35</v>
      </c>
      <c r="AX6794" s="12" t="s">
        <v>72</v>
      </c>
      <c r="AY6794" s="189" t="s">
        <v>177</v>
      </c>
    </row>
    <row r="6795" spans="2:51" s="11" customFormat="1" x14ac:dyDescent="0.3">
      <c r="B6795" s="177"/>
      <c r="D6795" s="178" t="s">
        <v>197</v>
      </c>
      <c r="E6795" s="179" t="s">
        <v>3</v>
      </c>
      <c r="F6795" s="180" t="s">
        <v>2284</v>
      </c>
      <c r="H6795" s="181">
        <v>12.87</v>
      </c>
      <c r="I6795" s="182"/>
      <c r="L6795" s="177"/>
      <c r="M6795" s="183"/>
      <c r="N6795" s="184"/>
      <c r="O6795" s="184"/>
      <c r="P6795" s="184"/>
      <c r="Q6795" s="184"/>
      <c r="R6795" s="184"/>
      <c r="S6795" s="184"/>
      <c r="T6795" s="185"/>
      <c r="AT6795" s="179" t="s">
        <v>197</v>
      </c>
      <c r="AU6795" s="179" t="s">
        <v>80</v>
      </c>
      <c r="AV6795" s="11" t="s">
        <v>80</v>
      </c>
      <c r="AW6795" s="11" t="s">
        <v>35</v>
      </c>
      <c r="AX6795" s="11" t="s">
        <v>72</v>
      </c>
      <c r="AY6795" s="179" t="s">
        <v>177</v>
      </c>
    </row>
    <row r="6796" spans="2:51" s="12" customFormat="1" x14ac:dyDescent="0.3">
      <c r="B6796" s="186"/>
      <c r="D6796" s="178" t="s">
        <v>197</v>
      </c>
      <c r="E6796" s="187" t="s">
        <v>3</v>
      </c>
      <c r="F6796" s="188" t="s">
        <v>1899</v>
      </c>
      <c r="H6796" s="189" t="s">
        <v>3</v>
      </c>
      <c r="I6796" s="190"/>
      <c r="L6796" s="186"/>
      <c r="M6796" s="191"/>
      <c r="N6796" s="192"/>
      <c r="O6796" s="192"/>
      <c r="P6796" s="192"/>
      <c r="Q6796" s="192"/>
      <c r="R6796" s="192"/>
      <c r="S6796" s="192"/>
      <c r="T6796" s="193"/>
      <c r="AT6796" s="189" t="s">
        <v>197</v>
      </c>
      <c r="AU6796" s="189" t="s">
        <v>80</v>
      </c>
      <c r="AV6796" s="12" t="s">
        <v>22</v>
      </c>
      <c r="AW6796" s="12" t="s">
        <v>35</v>
      </c>
      <c r="AX6796" s="12" t="s">
        <v>72</v>
      </c>
      <c r="AY6796" s="189" t="s">
        <v>177</v>
      </c>
    </row>
    <row r="6797" spans="2:51" s="12" customFormat="1" x14ac:dyDescent="0.3">
      <c r="B6797" s="186"/>
      <c r="D6797" s="178" t="s">
        <v>197</v>
      </c>
      <c r="E6797" s="187" t="s">
        <v>3</v>
      </c>
      <c r="F6797" s="188" t="s">
        <v>1900</v>
      </c>
      <c r="H6797" s="189" t="s">
        <v>3</v>
      </c>
      <c r="I6797" s="190"/>
      <c r="L6797" s="186"/>
      <c r="M6797" s="191"/>
      <c r="N6797" s="192"/>
      <c r="O6797" s="192"/>
      <c r="P6797" s="192"/>
      <c r="Q6797" s="192"/>
      <c r="R6797" s="192"/>
      <c r="S6797" s="192"/>
      <c r="T6797" s="193"/>
      <c r="AT6797" s="189" t="s">
        <v>197</v>
      </c>
      <c r="AU6797" s="189" t="s">
        <v>80</v>
      </c>
      <c r="AV6797" s="12" t="s">
        <v>22</v>
      </c>
      <c r="AW6797" s="12" t="s">
        <v>35</v>
      </c>
      <c r="AX6797" s="12" t="s">
        <v>72</v>
      </c>
      <c r="AY6797" s="189" t="s">
        <v>177</v>
      </c>
    </row>
    <row r="6798" spans="2:51" s="11" customFormat="1" x14ac:dyDescent="0.3">
      <c r="B6798" s="177"/>
      <c r="D6798" s="178" t="s">
        <v>197</v>
      </c>
      <c r="E6798" s="179" t="s">
        <v>3</v>
      </c>
      <c r="F6798" s="180" t="s">
        <v>2284</v>
      </c>
      <c r="H6798" s="181">
        <v>12.87</v>
      </c>
      <c r="I6798" s="182"/>
      <c r="L6798" s="177"/>
      <c r="M6798" s="183"/>
      <c r="N6798" s="184"/>
      <c r="O6798" s="184"/>
      <c r="P6798" s="184"/>
      <c r="Q6798" s="184"/>
      <c r="R6798" s="184"/>
      <c r="S6798" s="184"/>
      <c r="T6798" s="185"/>
      <c r="AT6798" s="179" t="s">
        <v>197</v>
      </c>
      <c r="AU6798" s="179" t="s">
        <v>80</v>
      </c>
      <c r="AV6798" s="11" t="s">
        <v>80</v>
      </c>
      <c r="AW6798" s="11" t="s">
        <v>35</v>
      </c>
      <c r="AX6798" s="11" t="s">
        <v>72</v>
      </c>
      <c r="AY6798" s="179" t="s">
        <v>177</v>
      </c>
    </row>
    <row r="6799" spans="2:51" s="12" customFormat="1" x14ac:dyDescent="0.3">
      <c r="B6799" s="186"/>
      <c r="D6799" s="178" t="s">
        <v>197</v>
      </c>
      <c r="E6799" s="187" t="s">
        <v>3</v>
      </c>
      <c r="F6799" s="188" t="s">
        <v>1901</v>
      </c>
      <c r="H6799" s="189" t="s">
        <v>3</v>
      </c>
      <c r="I6799" s="190"/>
      <c r="L6799" s="186"/>
      <c r="M6799" s="191"/>
      <c r="N6799" s="192"/>
      <c r="O6799" s="192"/>
      <c r="P6799" s="192"/>
      <c r="Q6799" s="192"/>
      <c r="R6799" s="192"/>
      <c r="S6799" s="192"/>
      <c r="T6799" s="193"/>
      <c r="AT6799" s="189" t="s">
        <v>197</v>
      </c>
      <c r="AU6799" s="189" t="s">
        <v>80</v>
      </c>
      <c r="AV6799" s="12" t="s">
        <v>22</v>
      </c>
      <c r="AW6799" s="12" t="s">
        <v>35</v>
      </c>
      <c r="AX6799" s="12" t="s">
        <v>72</v>
      </c>
      <c r="AY6799" s="189" t="s">
        <v>177</v>
      </c>
    </row>
    <row r="6800" spans="2:51" s="12" customFormat="1" x14ac:dyDescent="0.3">
      <c r="B6800" s="186"/>
      <c r="D6800" s="178" t="s">
        <v>197</v>
      </c>
      <c r="E6800" s="187" t="s">
        <v>3</v>
      </c>
      <c r="F6800" s="188" t="s">
        <v>1902</v>
      </c>
      <c r="H6800" s="189" t="s">
        <v>3</v>
      </c>
      <c r="I6800" s="190"/>
      <c r="L6800" s="186"/>
      <c r="M6800" s="191"/>
      <c r="N6800" s="192"/>
      <c r="O6800" s="192"/>
      <c r="P6800" s="192"/>
      <c r="Q6800" s="192"/>
      <c r="R6800" s="192"/>
      <c r="S6800" s="192"/>
      <c r="T6800" s="193"/>
      <c r="AT6800" s="189" t="s">
        <v>197</v>
      </c>
      <c r="AU6800" s="189" t="s">
        <v>80</v>
      </c>
      <c r="AV6800" s="12" t="s">
        <v>22</v>
      </c>
      <c r="AW6800" s="12" t="s">
        <v>35</v>
      </c>
      <c r="AX6800" s="12" t="s">
        <v>72</v>
      </c>
      <c r="AY6800" s="189" t="s">
        <v>177</v>
      </c>
    </row>
    <row r="6801" spans="2:51" s="11" customFormat="1" x14ac:dyDescent="0.3">
      <c r="B6801" s="177"/>
      <c r="D6801" s="178" t="s">
        <v>197</v>
      </c>
      <c r="E6801" s="179" t="s">
        <v>3</v>
      </c>
      <c r="F6801" s="180" t="s">
        <v>2976</v>
      </c>
      <c r="H6801" s="181">
        <v>11.72</v>
      </c>
      <c r="I6801" s="182"/>
      <c r="L6801" s="177"/>
      <c r="M6801" s="183"/>
      <c r="N6801" s="184"/>
      <c r="O6801" s="184"/>
      <c r="P6801" s="184"/>
      <c r="Q6801" s="184"/>
      <c r="R6801" s="184"/>
      <c r="S6801" s="184"/>
      <c r="T6801" s="185"/>
      <c r="AT6801" s="179" t="s">
        <v>197</v>
      </c>
      <c r="AU6801" s="179" t="s">
        <v>80</v>
      </c>
      <c r="AV6801" s="11" t="s">
        <v>80</v>
      </c>
      <c r="AW6801" s="11" t="s">
        <v>35</v>
      </c>
      <c r="AX6801" s="11" t="s">
        <v>72</v>
      </c>
      <c r="AY6801" s="179" t="s">
        <v>177</v>
      </c>
    </row>
    <row r="6802" spans="2:51" s="12" customFormat="1" x14ac:dyDescent="0.3">
      <c r="B6802" s="186"/>
      <c r="D6802" s="178" t="s">
        <v>197</v>
      </c>
      <c r="E6802" s="187" t="s">
        <v>3</v>
      </c>
      <c r="F6802" s="188" t="s">
        <v>1908</v>
      </c>
      <c r="H6802" s="189" t="s">
        <v>3</v>
      </c>
      <c r="I6802" s="190"/>
      <c r="L6802" s="186"/>
      <c r="M6802" s="191"/>
      <c r="N6802" s="192"/>
      <c r="O6802" s="192"/>
      <c r="P6802" s="192"/>
      <c r="Q6802" s="192"/>
      <c r="R6802" s="192"/>
      <c r="S6802" s="192"/>
      <c r="T6802" s="193"/>
      <c r="AT6802" s="189" t="s">
        <v>197</v>
      </c>
      <c r="AU6802" s="189" t="s">
        <v>80</v>
      </c>
      <c r="AV6802" s="12" t="s">
        <v>22</v>
      </c>
      <c r="AW6802" s="12" t="s">
        <v>35</v>
      </c>
      <c r="AX6802" s="12" t="s">
        <v>72</v>
      </c>
      <c r="AY6802" s="189" t="s">
        <v>177</v>
      </c>
    </row>
    <row r="6803" spans="2:51" s="12" customFormat="1" x14ac:dyDescent="0.3">
      <c r="B6803" s="186"/>
      <c r="D6803" s="178" t="s">
        <v>197</v>
      </c>
      <c r="E6803" s="187" t="s">
        <v>3</v>
      </c>
      <c r="F6803" s="188" t="s">
        <v>1780</v>
      </c>
      <c r="H6803" s="189" t="s">
        <v>3</v>
      </c>
      <c r="I6803" s="190"/>
      <c r="L6803" s="186"/>
      <c r="M6803" s="191"/>
      <c r="N6803" s="192"/>
      <c r="O6803" s="192"/>
      <c r="P6803" s="192"/>
      <c r="Q6803" s="192"/>
      <c r="R6803" s="192"/>
      <c r="S6803" s="192"/>
      <c r="T6803" s="193"/>
      <c r="AT6803" s="189" t="s">
        <v>197</v>
      </c>
      <c r="AU6803" s="189" t="s">
        <v>80</v>
      </c>
      <c r="AV6803" s="12" t="s">
        <v>22</v>
      </c>
      <c r="AW6803" s="12" t="s">
        <v>35</v>
      </c>
      <c r="AX6803" s="12" t="s">
        <v>72</v>
      </c>
      <c r="AY6803" s="189" t="s">
        <v>177</v>
      </c>
    </row>
    <row r="6804" spans="2:51" s="11" customFormat="1" x14ac:dyDescent="0.3">
      <c r="B6804" s="177"/>
      <c r="D6804" s="178" t="s">
        <v>197</v>
      </c>
      <c r="E6804" s="179" t="s">
        <v>3</v>
      </c>
      <c r="F6804" s="180" t="s">
        <v>2286</v>
      </c>
      <c r="H6804" s="181">
        <v>8.7799999999999994</v>
      </c>
      <c r="I6804" s="182"/>
      <c r="L6804" s="177"/>
      <c r="M6804" s="183"/>
      <c r="N6804" s="184"/>
      <c r="O6804" s="184"/>
      <c r="P6804" s="184"/>
      <c r="Q6804" s="184"/>
      <c r="R6804" s="184"/>
      <c r="S6804" s="184"/>
      <c r="T6804" s="185"/>
      <c r="AT6804" s="179" t="s">
        <v>197</v>
      </c>
      <c r="AU6804" s="179" t="s">
        <v>80</v>
      </c>
      <c r="AV6804" s="11" t="s">
        <v>80</v>
      </c>
      <c r="AW6804" s="11" t="s">
        <v>35</v>
      </c>
      <c r="AX6804" s="11" t="s">
        <v>72</v>
      </c>
      <c r="AY6804" s="179" t="s">
        <v>177</v>
      </c>
    </row>
    <row r="6805" spans="2:51" s="12" customFormat="1" x14ac:dyDescent="0.3">
      <c r="B6805" s="186"/>
      <c r="D6805" s="178" t="s">
        <v>197</v>
      </c>
      <c r="E6805" s="187" t="s">
        <v>3</v>
      </c>
      <c r="F6805" s="188" t="s">
        <v>1913</v>
      </c>
      <c r="H6805" s="189" t="s">
        <v>3</v>
      </c>
      <c r="I6805" s="190"/>
      <c r="L6805" s="186"/>
      <c r="M6805" s="191"/>
      <c r="N6805" s="192"/>
      <c r="O6805" s="192"/>
      <c r="P6805" s="192"/>
      <c r="Q6805" s="192"/>
      <c r="R6805" s="192"/>
      <c r="S6805" s="192"/>
      <c r="T6805" s="193"/>
      <c r="AT6805" s="189" t="s">
        <v>197</v>
      </c>
      <c r="AU6805" s="189" t="s">
        <v>80</v>
      </c>
      <c r="AV6805" s="12" t="s">
        <v>22</v>
      </c>
      <c r="AW6805" s="12" t="s">
        <v>35</v>
      </c>
      <c r="AX6805" s="12" t="s">
        <v>72</v>
      </c>
      <c r="AY6805" s="189" t="s">
        <v>177</v>
      </c>
    </row>
    <row r="6806" spans="2:51" s="12" customFormat="1" x14ac:dyDescent="0.3">
      <c r="B6806" s="186"/>
      <c r="D6806" s="178" t="s">
        <v>197</v>
      </c>
      <c r="E6806" s="187" t="s">
        <v>3</v>
      </c>
      <c r="F6806" s="188" t="s">
        <v>1858</v>
      </c>
      <c r="H6806" s="189" t="s">
        <v>3</v>
      </c>
      <c r="I6806" s="190"/>
      <c r="L6806" s="186"/>
      <c r="M6806" s="191"/>
      <c r="N6806" s="192"/>
      <c r="O6806" s="192"/>
      <c r="P6806" s="192"/>
      <c r="Q6806" s="192"/>
      <c r="R6806" s="192"/>
      <c r="S6806" s="192"/>
      <c r="T6806" s="193"/>
      <c r="AT6806" s="189" t="s">
        <v>197</v>
      </c>
      <c r="AU6806" s="189" t="s">
        <v>80</v>
      </c>
      <c r="AV6806" s="12" t="s">
        <v>22</v>
      </c>
      <c r="AW6806" s="12" t="s">
        <v>35</v>
      </c>
      <c r="AX6806" s="12" t="s">
        <v>72</v>
      </c>
      <c r="AY6806" s="189" t="s">
        <v>177</v>
      </c>
    </row>
    <row r="6807" spans="2:51" s="11" customFormat="1" x14ac:dyDescent="0.3">
      <c r="B6807" s="177"/>
      <c r="D6807" s="178" t="s">
        <v>197</v>
      </c>
      <c r="E6807" s="179" t="s">
        <v>3</v>
      </c>
      <c r="F6807" s="180" t="s">
        <v>2288</v>
      </c>
      <c r="H6807" s="181">
        <v>18</v>
      </c>
      <c r="I6807" s="182"/>
      <c r="L6807" s="177"/>
      <c r="M6807" s="183"/>
      <c r="N6807" s="184"/>
      <c r="O6807" s="184"/>
      <c r="P6807" s="184"/>
      <c r="Q6807" s="184"/>
      <c r="R6807" s="184"/>
      <c r="S6807" s="184"/>
      <c r="T6807" s="185"/>
      <c r="AT6807" s="179" t="s">
        <v>197</v>
      </c>
      <c r="AU6807" s="179" t="s">
        <v>80</v>
      </c>
      <c r="AV6807" s="11" t="s">
        <v>80</v>
      </c>
      <c r="AW6807" s="11" t="s">
        <v>35</v>
      </c>
      <c r="AX6807" s="11" t="s">
        <v>72</v>
      </c>
      <c r="AY6807" s="179" t="s">
        <v>177</v>
      </c>
    </row>
    <row r="6808" spans="2:51" s="12" customFormat="1" x14ac:dyDescent="0.3">
      <c r="B6808" s="186"/>
      <c r="D6808" s="178" t="s">
        <v>197</v>
      </c>
      <c r="E6808" s="187" t="s">
        <v>3</v>
      </c>
      <c r="F6808" s="188" t="s">
        <v>1917</v>
      </c>
      <c r="H6808" s="189" t="s">
        <v>3</v>
      </c>
      <c r="I6808" s="190"/>
      <c r="L6808" s="186"/>
      <c r="M6808" s="191"/>
      <c r="N6808" s="192"/>
      <c r="O6808" s="192"/>
      <c r="P6808" s="192"/>
      <c r="Q6808" s="192"/>
      <c r="R6808" s="192"/>
      <c r="S6808" s="192"/>
      <c r="T6808" s="193"/>
      <c r="AT6808" s="189" t="s">
        <v>197</v>
      </c>
      <c r="AU6808" s="189" t="s">
        <v>80</v>
      </c>
      <c r="AV6808" s="12" t="s">
        <v>22</v>
      </c>
      <c r="AW6808" s="12" t="s">
        <v>35</v>
      </c>
      <c r="AX6808" s="12" t="s">
        <v>72</v>
      </c>
      <c r="AY6808" s="189" t="s">
        <v>177</v>
      </c>
    </row>
    <row r="6809" spans="2:51" s="12" customFormat="1" x14ac:dyDescent="0.3">
      <c r="B6809" s="186"/>
      <c r="D6809" s="178" t="s">
        <v>197</v>
      </c>
      <c r="E6809" s="187" t="s">
        <v>3</v>
      </c>
      <c r="F6809" s="188" t="s">
        <v>1918</v>
      </c>
      <c r="H6809" s="189" t="s">
        <v>3</v>
      </c>
      <c r="I6809" s="190"/>
      <c r="L6809" s="186"/>
      <c r="M6809" s="191"/>
      <c r="N6809" s="192"/>
      <c r="O6809" s="192"/>
      <c r="P6809" s="192"/>
      <c r="Q6809" s="192"/>
      <c r="R6809" s="192"/>
      <c r="S6809" s="192"/>
      <c r="T6809" s="193"/>
      <c r="AT6809" s="189" t="s">
        <v>197</v>
      </c>
      <c r="AU6809" s="189" t="s">
        <v>80</v>
      </c>
      <c r="AV6809" s="12" t="s">
        <v>22</v>
      </c>
      <c r="AW6809" s="12" t="s">
        <v>35</v>
      </c>
      <c r="AX6809" s="12" t="s">
        <v>72</v>
      </c>
      <c r="AY6809" s="189" t="s">
        <v>177</v>
      </c>
    </row>
    <row r="6810" spans="2:51" s="11" customFormat="1" x14ac:dyDescent="0.3">
      <c r="B6810" s="177"/>
      <c r="D6810" s="178" t="s">
        <v>197</v>
      </c>
      <c r="E6810" s="179" t="s">
        <v>3</v>
      </c>
      <c r="F6810" s="180" t="s">
        <v>2290</v>
      </c>
      <c r="H6810" s="181">
        <v>27.93</v>
      </c>
      <c r="I6810" s="182"/>
      <c r="L6810" s="177"/>
      <c r="M6810" s="183"/>
      <c r="N6810" s="184"/>
      <c r="O6810" s="184"/>
      <c r="P6810" s="184"/>
      <c r="Q6810" s="184"/>
      <c r="R6810" s="184"/>
      <c r="S6810" s="184"/>
      <c r="T6810" s="185"/>
      <c r="AT6810" s="179" t="s">
        <v>197</v>
      </c>
      <c r="AU6810" s="179" t="s">
        <v>80</v>
      </c>
      <c r="AV6810" s="11" t="s">
        <v>80</v>
      </c>
      <c r="AW6810" s="11" t="s">
        <v>35</v>
      </c>
      <c r="AX6810" s="11" t="s">
        <v>72</v>
      </c>
      <c r="AY6810" s="179" t="s">
        <v>177</v>
      </c>
    </row>
    <row r="6811" spans="2:51" s="12" customFormat="1" x14ac:dyDescent="0.3">
      <c r="B6811" s="186"/>
      <c r="D6811" s="178" t="s">
        <v>197</v>
      </c>
      <c r="E6811" s="187" t="s">
        <v>3</v>
      </c>
      <c r="F6811" s="188" t="s">
        <v>1926</v>
      </c>
      <c r="H6811" s="189" t="s">
        <v>3</v>
      </c>
      <c r="I6811" s="190"/>
      <c r="L6811" s="186"/>
      <c r="M6811" s="191"/>
      <c r="N6811" s="192"/>
      <c r="O6811" s="192"/>
      <c r="P6811" s="192"/>
      <c r="Q6811" s="192"/>
      <c r="R6811" s="192"/>
      <c r="S6811" s="192"/>
      <c r="T6811" s="193"/>
      <c r="AT6811" s="189" t="s">
        <v>197</v>
      </c>
      <c r="AU6811" s="189" t="s">
        <v>80</v>
      </c>
      <c r="AV6811" s="12" t="s">
        <v>22</v>
      </c>
      <c r="AW6811" s="12" t="s">
        <v>35</v>
      </c>
      <c r="AX6811" s="12" t="s">
        <v>72</v>
      </c>
      <c r="AY6811" s="189" t="s">
        <v>177</v>
      </c>
    </row>
    <row r="6812" spans="2:51" s="12" customFormat="1" x14ac:dyDescent="0.3">
      <c r="B6812" s="186"/>
      <c r="D6812" s="178" t="s">
        <v>197</v>
      </c>
      <c r="E6812" s="187" t="s">
        <v>3</v>
      </c>
      <c r="F6812" s="188" t="s">
        <v>1780</v>
      </c>
      <c r="H6812" s="189" t="s">
        <v>3</v>
      </c>
      <c r="I6812" s="190"/>
      <c r="L6812" s="186"/>
      <c r="M6812" s="191"/>
      <c r="N6812" s="192"/>
      <c r="O6812" s="192"/>
      <c r="P6812" s="192"/>
      <c r="Q6812" s="192"/>
      <c r="R6812" s="192"/>
      <c r="S6812" s="192"/>
      <c r="T6812" s="193"/>
      <c r="AT6812" s="189" t="s">
        <v>197</v>
      </c>
      <c r="AU6812" s="189" t="s">
        <v>80</v>
      </c>
      <c r="AV6812" s="12" t="s">
        <v>22</v>
      </c>
      <c r="AW6812" s="12" t="s">
        <v>35</v>
      </c>
      <c r="AX6812" s="12" t="s">
        <v>72</v>
      </c>
      <c r="AY6812" s="189" t="s">
        <v>177</v>
      </c>
    </row>
    <row r="6813" spans="2:51" s="11" customFormat="1" x14ac:dyDescent="0.3">
      <c r="B6813" s="177"/>
      <c r="D6813" s="178" t="s">
        <v>197</v>
      </c>
      <c r="E6813" s="179" t="s">
        <v>3</v>
      </c>
      <c r="F6813" s="180" t="s">
        <v>2286</v>
      </c>
      <c r="H6813" s="181">
        <v>8.7799999999999994</v>
      </c>
      <c r="I6813" s="182"/>
      <c r="L6813" s="177"/>
      <c r="M6813" s="183"/>
      <c r="N6813" s="184"/>
      <c r="O6813" s="184"/>
      <c r="P6813" s="184"/>
      <c r="Q6813" s="184"/>
      <c r="R6813" s="184"/>
      <c r="S6813" s="184"/>
      <c r="T6813" s="185"/>
      <c r="AT6813" s="179" t="s">
        <v>197</v>
      </c>
      <c r="AU6813" s="179" t="s">
        <v>80</v>
      </c>
      <c r="AV6813" s="11" t="s">
        <v>80</v>
      </c>
      <c r="AW6813" s="11" t="s">
        <v>35</v>
      </c>
      <c r="AX6813" s="11" t="s">
        <v>72</v>
      </c>
      <c r="AY6813" s="179" t="s">
        <v>177</v>
      </c>
    </row>
    <row r="6814" spans="2:51" s="12" customFormat="1" x14ac:dyDescent="0.3">
      <c r="B6814" s="186"/>
      <c r="D6814" s="178" t="s">
        <v>197</v>
      </c>
      <c r="E6814" s="187" t="s">
        <v>3</v>
      </c>
      <c r="F6814" s="188" t="s">
        <v>1928</v>
      </c>
      <c r="H6814" s="189" t="s">
        <v>3</v>
      </c>
      <c r="I6814" s="190"/>
      <c r="L6814" s="186"/>
      <c r="M6814" s="191"/>
      <c r="N6814" s="192"/>
      <c r="O6814" s="192"/>
      <c r="P6814" s="192"/>
      <c r="Q6814" s="192"/>
      <c r="R6814" s="192"/>
      <c r="S6814" s="192"/>
      <c r="T6814" s="193"/>
      <c r="AT6814" s="189" t="s">
        <v>197</v>
      </c>
      <c r="AU6814" s="189" t="s">
        <v>80</v>
      </c>
      <c r="AV6814" s="12" t="s">
        <v>22</v>
      </c>
      <c r="AW6814" s="12" t="s">
        <v>35</v>
      </c>
      <c r="AX6814" s="12" t="s">
        <v>72</v>
      </c>
      <c r="AY6814" s="189" t="s">
        <v>177</v>
      </c>
    </row>
    <row r="6815" spans="2:51" s="12" customFormat="1" x14ac:dyDescent="0.3">
      <c r="B6815" s="186"/>
      <c r="D6815" s="178" t="s">
        <v>197</v>
      </c>
      <c r="E6815" s="187" t="s">
        <v>3</v>
      </c>
      <c r="F6815" s="188" t="s">
        <v>1858</v>
      </c>
      <c r="H6815" s="189" t="s">
        <v>3</v>
      </c>
      <c r="I6815" s="190"/>
      <c r="L6815" s="186"/>
      <c r="M6815" s="191"/>
      <c r="N6815" s="192"/>
      <c r="O6815" s="192"/>
      <c r="P6815" s="192"/>
      <c r="Q6815" s="192"/>
      <c r="R6815" s="192"/>
      <c r="S6815" s="192"/>
      <c r="T6815" s="193"/>
      <c r="AT6815" s="189" t="s">
        <v>197</v>
      </c>
      <c r="AU6815" s="189" t="s">
        <v>80</v>
      </c>
      <c r="AV6815" s="12" t="s">
        <v>22</v>
      </c>
      <c r="AW6815" s="12" t="s">
        <v>35</v>
      </c>
      <c r="AX6815" s="12" t="s">
        <v>72</v>
      </c>
      <c r="AY6815" s="189" t="s">
        <v>177</v>
      </c>
    </row>
    <row r="6816" spans="2:51" s="11" customFormat="1" x14ac:dyDescent="0.3">
      <c r="B6816" s="177"/>
      <c r="D6816" s="178" t="s">
        <v>197</v>
      </c>
      <c r="E6816" s="179" t="s">
        <v>3</v>
      </c>
      <c r="F6816" s="180" t="s">
        <v>2288</v>
      </c>
      <c r="H6816" s="181">
        <v>18</v>
      </c>
      <c r="I6816" s="182"/>
      <c r="L6816" s="177"/>
      <c r="M6816" s="183"/>
      <c r="N6816" s="184"/>
      <c r="O6816" s="184"/>
      <c r="P6816" s="184"/>
      <c r="Q6816" s="184"/>
      <c r="R6816" s="184"/>
      <c r="S6816" s="184"/>
      <c r="T6816" s="185"/>
      <c r="AT6816" s="179" t="s">
        <v>197</v>
      </c>
      <c r="AU6816" s="179" t="s">
        <v>80</v>
      </c>
      <c r="AV6816" s="11" t="s">
        <v>80</v>
      </c>
      <c r="AW6816" s="11" t="s">
        <v>35</v>
      </c>
      <c r="AX6816" s="11" t="s">
        <v>72</v>
      </c>
      <c r="AY6816" s="179" t="s">
        <v>177</v>
      </c>
    </row>
    <row r="6817" spans="2:51" s="12" customFormat="1" x14ac:dyDescent="0.3">
      <c r="B6817" s="186"/>
      <c r="D6817" s="178" t="s">
        <v>197</v>
      </c>
      <c r="E6817" s="187" t="s">
        <v>3</v>
      </c>
      <c r="F6817" s="188" t="s">
        <v>1929</v>
      </c>
      <c r="H6817" s="189" t="s">
        <v>3</v>
      </c>
      <c r="I6817" s="190"/>
      <c r="L6817" s="186"/>
      <c r="M6817" s="191"/>
      <c r="N6817" s="192"/>
      <c r="O6817" s="192"/>
      <c r="P6817" s="192"/>
      <c r="Q6817" s="192"/>
      <c r="R6817" s="192"/>
      <c r="S6817" s="192"/>
      <c r="T6817" s="193"/>
      <c r="AT6817" s="189" t="s">
        <v>197</v>
      </c>
      <c r="AU6817" s="189" t="s">
        <v>80</v>
      </c>
      <c r="AV6817" s="12" t="s">
        <v>22</v>
      </c>
      <c r="AW6817" s="12" t="s">
        <v>35</v>
      </c>
      <c r="AX6817" s="12" t="s">
        <v>72</v>
      </c>
      <c r="AY6817" s="189" t="s">
        <v>177</v>
      </c>
    </row>
    <row r="6818" spans="2:51" s="12" customFormat="1" x14ac:dyDescent="0.3">
      <c r="B6818" s="186"/>
      <c r="D6818" s="178" t="s">
        <v>197</v>
      </c>
      <c r="E6818" s="187" t="s">
        <v>3</v>
      </c>
      <c r="F6818" s="188" t="s">
        <v>1858</v>
      </c>
      <c r="H6818" s="189" t="s">
        <v>3</v>
      </c>
      <c r="I6818" s="190"/>
      <c r="L6818" s="186"/>
      <c r="M6818" s="191"/>
      <c r="N6818" s="192"/>
      <c r="O6818" s="192"/>
      <c r="P6818" s="192"/>
      <c r="Q6818" s="192"/>
      <c r="R6818" s="192"/>
      <c r="S6818" s="192"/>
      <c r="T6818" s="193"/>
      <c r="AT6818" s="189" t="s">
        <v>197</v>
      </c>
      <c r="AU6818" s="189" t="s">
        <v>80</v>
      </c>
      <c r="AV6818" s="12" t="s">
        <v>22</v>
      </c>
      <c r="AW6818" s="12" t="s">
        <v>35</v>
      </c>
      <c r="AX6818" s="12" t="s">
        <v>72</v>
      </c>
      <c r="AY6818" s="189" t="s">
        <v>177</v>
      </c>
    </row>
    <row r="6819" spans="2:51" s="11" customFormat="1" x14ac:dyDescent="0.3">
      <c r="B6819" s="177"/>
      <c r="D6819" s="178" t="s">
        <v>197</v>
      </c>
      <c r="E6819" s="179" t="s">
        <v>3</v>
      </c>
      <c r="F6819" s="180" t="s">
        <v>2288</v>
      </c>
      <c r="H6819" s="181">
        <v>18</v>
      </c>
      <c r="I6819" s="182"/>
      <c r="L6819" s="177"/>
      <c r="M6819" s="183"/>
      <c r="N6819" s="184"/>
      <c r="O6819" s="184"/>
      <c r="P6819" s="184"/>
      <c r="Q6819" s="184"/>
      <c r="R6819" s="184"/>
      <c r="S6819" s="184"/>
      <c r="T6819" s="185"/>
      <c r="AT6819" s="179" t="s">
        <v>197</v>
      </c>
      <c r="AU6819" s="179" t="s">
        <v>80</v>
      </c>
      <c r="AV6819" s="11" t="s">
        <v>80</v>
      </c>
      <c r="AW6819" s="11" t="s">
        <v>35</v>
      </c>
      <c r="AX6819" s="11" t="s">
        <v>72</v>
      </c>
      <c r="AY6819" s="179" t="s">
        <v>177</v>
      </c>
    </row>
    <row r="6820" spans="2:51" s="12" customFormat="1" x14ac:dyDescent="0.3">
      <c r="B6820" s="186"/>
      <c r="D6820" s="178" t="s">
        <v>197</v>
      </c>
      <c r="E6820" s="187" t="s">
        <v>3</v>
      </c>
      <c r="F6820" s="188" t="s">
        <v>1933</v>
      </c>
      <c r="H6820" s="189" t="s">
        <v>3</v>
      </c>
      <c r="I6820" s="190"/>
      <c r="L6820" s="186"/>
      <c r="M6820" s="191"/>
      <c r="N6820" s="192"/>
      <c r="O6820" s="192"/>
      <c r="P6820" s="192"/>
      <c r="Q6820" s="192"/>
      <c r="R6820" s="192"/>
      <c r="S6820" s="192"/>
      <c r="T6820" s="193"/>
      <c r="AT6820" s="189" t="s">
        <v>197</v>
      </c>
      <c r="AU6820" s="189" t="s">
        <v>80</v>
      </c>
      <c r="AV6820" s="12" t="s">
        <v>22</v>
      </c>
      <c r="AW6820" s="12" t="s">
        <v>35</v>
      </c>
      <c r="AX6820" s="12" t="s">
        <v>72</v>
      </c>
      <c r="AY6820" s="189" t="s">
        <v>177</v>
      </c>
    </row>
    <row r="6821" spans="2:51" s="12" customFormat="1" x14ac:dyDescent="0.3">
      <c r="B6821" s="186"/>
      <c r="D6821" s="178" t="s">
        <v>197</v>
      </c>
      <c r="E6821" s="187" t="s">
        <v>3</v>
      </c>
      <c r="F6821" s="188" t="s">
        <v>1780</v>
      </c>
      <c r="H6821" s="189" t="s">
        <v>3</v>
      </c>
      <c r="I6821" s="190"/>
      <c r="L6821" s="186"/>
      <c r="M6821" s="191"/>
      <c r="N6821" s="192"/>
      <c r="O6821" s="192"/>
      <c r="P6821" s="192"/>
      <c r="Q6821" s="192"/>
      <c r="R6821" s="192"/>
      <c r="S6821" s="192"/>
      <c r="T6821" s="193"/>
      <c r="AT6821" s="189" t="s">
        <v>197</v>
      </c>
      <c r="AU6821" s="189" t="s">
        <v>80</v>
      </c>
      <c r="AV6821" s="12" t="s">
        <v>22</v>
      </c>
      <c r="AW6821" s="12" t="s">
        <v>35</v>
      </c>
      <c r="AX6821" s="12" t="s">
        <v>72</v>
      </c>
      <c r="AY6821" s="189" t="s">
        <v>177</v>
      </c>
    </row>
    <row r="6822" spans="2:51" s="11" customFormat="1" x14ac:dyDescent="0.3">
      <c r="B6822" s="177"/>
      <c r="D6822" s="178" t="s">
        <v>197</v>
      </c>
      <c r="E6822" s="179" t="s">
        <v>3</v>
      </c>
      <c r="F6822" s="180" t="s">
        <v>2286</v>
      </c>
      <c r="H6822" s="181">
        <v>8.7799999999999994</v>
      </c>
      <c r="I6822" s="182"/>
      <c r="L6822" s="177"/>
      <c r="M6822" s="183"/>
      <c r="N6822" s="184"/>
      <c r="O6822" s="184"/>
      <c r="P6822" s="184"/>
      <c r="Q6822" s="184"/>
      <c r="R6822" s="184"/>
      <c r="S6822" s="184"/>
      <c r="T6822" s="185"/>
      <c r="AT6822" s="179" t="s">
        <v>197</v>
      </c>
      <c r="AU6822" s="179" t="s">
        <v>80</v>
      </c>
      <c r="AV6822" s="11" t="s">
        <v>80</v>
      </c>
      <c r="AW6822" s="11" t="s">
        <v>35</v>
      </c>
      <c r="AX6822" s="11" t="s">
        <v>72</v>
      </c>
      <c r="AY6822" s="179" t="s">
        <v>177</v>
      </c>
    </row>
    <row r="6823" spans="2:51" s="12" customFormat="1" x14ac:dyDescent="0.3">
      <c r="B6823" s="186"/>
      <c r="D6823" s="178" t="s">
        <v>197</v>
      </c>
      <c r="E6823" s="187" t="s">
        <v>3</v>
      </c>
      <c r="F6823" s="188" t="s">
        <v>1935</v>
      </c>
      <c r="H6823" s="189" t="s">
        <v>3</v>
      </c>
      <c r="I6823" s="190"/>
      <c r="L6823" s="186"/>
      <c r="M6823" s="191"/>
      <c r="N6823" s="192"/>
      <c r="O6823" s="192"/>
      <c r="P6823" s="192"/>
      <c r="Q6823" s="192"/>
      <c r="R6823" s="192"/>
      <c r="S6823" s="192"/>
      <c r="T6823" s="193"/>
      <c r="AT6823" s="189" t="s">
        <v>197</v>
      </c>
      <c r="AU6823" s="189" t="s">
        <v>80</v>
      </c>
      <c r="AV6823" s="12" t="s">
        <v>22</v>
      </c>
      <c r="AW6823" s="12" t="s">
        <v>35</v>
      </c>
      <c r="AX6823" s="12" t="s">
        <v>72</v>
      </c>
      <c r="AY6823" s="189" t="s">
        <v>177</v>
      </c>
    </row>
    <row r="6824" spans="2:51" s="12" customFormat="1" x14ac:dyDescent="0.3">
      <c r="B6824" s="186"/>
      <c r="D6824" s="178" t="s">
        <v>197</v>
      </c>
      <c r="E6824" s="187" t="s">
        <v>3</v>
      </c>
      <c r="F6824" s="188" t="s">
        <v>1858</v>
      </c>
      <c r="H6824" s="189" t="s">
        <v>3</v>
      </c>
      <c r="I6824" s="190"/>
      <c r="L6824" s="186"/>
      <c r="M6824" s="191"/>
      <c r="N6824" s="192"/>
      <c r="O6824" s="192"/>
      <c r="P6824" s="192"/>
      <c r="Q6824" s="192"/>
      <c r="R6824" s="192"/>
      <c r="S6824" s="192"/>
      <c r="T6824" s="193"/>
      <c r="AT6824" s="189" t="s">
        <v>197</v>
      </c>
      <c r="AU6824" s="189" t="s">
        <v>80</v>
      </c>
      <c r="AV6824" s="12" t="s">
        <v>22</v>
      </c>
      <c r="AW6824" s="12" t="s">
        <v>35</v>
      </c>
      <c r="AX6824" s="12" t="s">
        <v>72</v>
      </c>
      <c r="AY6824" s="189" t="s">
        <v>177</v>
      </c>
    </row>
    <row r="6825" spans="2:51" s="11" customFormat="1" x14ac:dyDescent="0.3">
      <c r="B6825" s="177"/>
      <c r="D6825" s="178" t="s">
        <v>197</v>
      </c>
      <c r="E6825" s="179" t="s">
        <v>3</v>
      </c>
      <c r="F6825" s="180" t="s">
        <v>2288</v>
      </c>
      <c r="H6825" s="181">
        <v>18</v>
      </c>
      <c r="I6825" s="182"/>
      <c r="L6825" s="177"/>
      <c r="M6825" s="183"/>
      <c r="N6825" s="184"/>
      <c r="O6825" s="184"/>
      <c r="P6825" s="184"/>
      <c r="Q6825" s="184"/>
      <c r="R6825" s="184"/>
      <c r="S6825" s="184"/>
      <c r="T6825" s="185"/>
      <c r="AT6825" s="179" t="s">
        <v>197</v>
      </c>
      <c r="AU6825" s="179" t="s">
        <v>80</v>
      </c>
      <c r="AV6825" s="11" t="s">
        <v>80</v>
      </c>
      <c r="AW6825" s="11" t="s">
        <v>35</v>
      </c>
      <c r="AX6825" s="11" t="s">
        <v>72</v>
      </c>
      <c r="AY6825" s="179" t="s">
        <v>177</v>
      </c>
    </row>
    <row r="6826" spans="2:51" s="12" customFormat="1" x14ac:dyDescent="0.3">
      <c r="B6826" s="186"/>
      <c r="D6826" s="178" t="s">
        <v>197</v>
      </c>
      <c r="E6826" s="187" t="s">
        <v>3</v>
      </c>
      <c r="F6826" s="188" t="s">
        <v>1936</v>
      </c>
      <c r="H6826" s="189" t="s">
        <v>3</v>
      </c>
      <c r="I6826" s="190"/>
      <c r="L6826" s="186"/>
      <c r="M6826" s="191"/>
      <c r="N6826" s="192"/>
      <c r="O6826" s="192"/>
      <c r="P6826" s="192"/>
      <c r="Q6826" s="192"/>
      <c r="R6826" s="192"/>
      <c r="S6826" s="192"/>
      <c r="T6826" s="193"/>
      <c r="AT6826" s="189" t="s">
        <v>197</v>
      </c>
      <c r="AU6826" s="189" t="s">
        <v>80</v>
      </c>
      <c r="AV6826" s="12" t="s">
        <v>22</v>
      </c>
      <c r="AW6826" s="12" t="s">
        <v>35</v>
      </c>
      <c r="AX6826" s="12" t="s">
        <v>72</v>
      </c>
      <c r="AY6826" s="189" t="s">
        <v>177</v>
      </c>
    </row>
    <row r="6827" spans="2:51" s="12" customFormat="1" x14ac:dyDescent="0.3">
      <c r="B6827" s="186"/>
      <c r="D6827" s="178" t="s">
        <v>197</v>
      </c>
      <c r="E6827" s="187" t="s">
        <v>3</v>
      </c>
      <c r="F6827" s="188" t="s">
        <v>1858</v>
      </c>
      <c r="H6827" s="189" t="s">
        <v>3</v>
      </c>
      <c r="I6827" s="190"/>
      <c r="L6827" s="186"/>
      <c r="M6827" s="191"/>
      <c r="N6827" s="192"/>
      <c r="O6827" s="192"/>
      <c r="P6827" s="192"/>
      <c r="Q6827" s="192"/>
      <c r="R6827" s="192"/>
      <c r="S6827" s="192"/>
      <c r="T6827" s="193"/>
      <c r="AT6827" s="189" t="s">
        <v>197</v>
      </c>
      <c r="AU6827" s="189" t="s">
        <v>80</v>
      </c>
      <c r="AV6827" s="12" t="s">
        <v>22</v>
      </c>
      <c r="AW6827" s="12" t="s">
        <v>35</v>
      </c>
      <c r="AX6827" s="12" t="s">
        <v>72</v>
      </c>
      <c r="AY6827" s="189" t="s">
        <v>177</v>
      </c>
    </row>
    <row r="6828" spans="2:51" s="11" customFormat="1" x14ac:dyDescent="0.3">
      <c r="B6828" s="177"/>
      <c r="D6828" s="178" t="s">
        <v>197</v>
      </c>
      <c r="E6828" s="179" t="s">
        <v>3</v>
      </c>
      <c r="F6828" s="180" t="s">
        <v>2288</v>
      </c>
      <c r="H6828" s="181">
        <v>18</v>
      </c>
      <c r="I6828" s="182"/>
      <c r="L6828" s="177"/>
      <c r="M6828" s="183"/>
      <c r="N6828" s="184"/>
      <c r="O6828" s="184"/>
      <c r="P6828" s="184"/>
      <c r="Q6828" s="184"/>
      <c r="R6828" s="184"/>
      <c r="S6828" s="184"/>
      <c r="T6828" s="185"/>
      <c r="AT6828" s="179" t="s">
        <v>197</v>
      </c>
      <c r="AU6828" s="179" t="s">
        <v>80</v>
      </c>
      <c r="AV6828" s="11" t="s">
        <v>80</v>
      </c>
      <c r="AW6828" s="11" t="s">
        <v>35</v>
      </c>
      <c r="AX6828" s="11" t="s">
        <v>72</v>
      </c>
      <c r="AY6828" s="179" t="s">
        <v>177</v>
      </c>
    </row>
    <row r="6829" spans="2:51" s="12" customFormat="1" x14ac:dyDescent="0.3">
      <c r="B6829" s="186"/>
      <c r="D6829" s="178" t="s">
        <v>197</v>
      </c>
      <c r="E6829" s="187" t="s">
        <v>3</v>
      </c>
      <c r="F6829" s="188" t="s">
        <v>1940</v>
      </c>
      <c r="H6829" s="189" t="s">
        <v>3</v>
      </c>
      <c r="I6829" s="190"/>
      <c r="L6829" s="186"/>
      <c r="M6829" s="191"/>
      <c r="N6829" s="192"/>
      <c r="O6829" s="192"/>
      <c r="P6829" s="192"/>
      <c r="Q6829" s="192"/>
      <c r="R6829" s="192"/>
      <c r="S6829" s="192"/>
      <c r="T6829" s="193"/>
      <c r="AT6829" s="189" t="s">
        <v>197</v>
      </c>
      <c r="AU6829" s="189" t="s">
        <v>80</v>
      </c>
      <c r="AV6829" s="12" t="s">
        <v>22</v>
      </c>
      <c r="AW6829" s="12" t="s">
        <v>35</v>
      </c>
      <c r="AX6829" s="12" t="s">
        <v>72</v>
      </c>
      <c r="AY6829" s="189" t="s">
        <v>177</v>
      </c>
    </row>
    <row r="6830" spans="2:51" s="12" customFormat="1" x14ac:dyDescent="0.3">
      <c r="B6830" s="186"/>
      <c r="D6830" s="178" t="s">
        <v>197</v>
      </c>
      <c r="E6830" s="187" t="s">
        <v>3</v>
      </c>
      <c r="F6830" s="188" t="s">
        <v>1780</v>
      </c>
      <c r="H6830" s="189" t="s">
        <v>3</v>
      </c>
      <c r="I6830" s="190"/>
      <c r="L6830" s="186"/>
      <c r="M6830" s="191"/>
      <c r="N6830" s="192"/>
      <c r="O6830" s="192"/>
      <c r="P6830" s="192"/>
      <c r="Q6830" s="192"/>
      <c r="R6830" s="192"/>
      <c r="S6830" s="192"/>
      <c r="T6830" s="193"/>
      <c r="AT6830" s="189" t="s">
        <v>197</v>
      </c>
      <c r="AU6830" s="189" t="s">
        <v>80</v>
      </c>
      <c r="AV6830" s="12" t="s">
        <v>22</v>
      </c>
      <c r="AW6830" s="12" t="s">
        <v>35</v>
      </c>
      <c r="AX6830" s="12" t="s">
        <v>72</v>
      </c>
      <c r="AY6830" s="189" t="s">
        <v>177</v>
      </c>
    </row>
    <row r="6831" spans="2:51" s="11" customFormat="1" x14ac:dyDescent="0.3">
      <c r="B6831" s="177"/>
      <c r="D6831" s="178" t="s">
        <v>197</v>
      </c>
      <c r="E6831" s="179" t="s">
        <v>3</v>
      </c>
      <c r="F6831" s="180" t="s">
        <v>2297</v>
      </c>
      <c r="H6831" s="181">
        <v>14.96</v>
      </c>
      <c r="I6831" s="182"/>
      <c r="L6831" s="177"/>
      <c r="M6831" s="183"/>
      <c r="N6831" s="184"/>
      <c r="O6831" s="184"/>
      <c r="P6831" s="184"/>
      <c r="Q6831" s="184"/>
      <c r="R6831" s="184"/>
      <c r="S6831" s="184"/>
      <c r="T6831" s="185"/>
      <c r="AT6831" s="179" t="s">
        <v>197</v>
      </c>
      <c r="AU6831" s="179" t="s">
        <v>80</v>
      </c>
      <c r="AV6831" s="11" t="s">
        <v>80</v>
      </c>
      <c r="AW6831" s="11" t="s">
        <v>35</v>
      </c>
      <c r="AX6831" s="11" t="s">
        <v>72</v>
      </c>
      <c r="AY6831" s="179" t="s">
        <v>177</v>
      </c>
    </row>
    <row r="6832" spans="2:51" s="12" customFormat="1" x14ac:dyDescent="0.3">
      <c r="B6832" s="186"/>
      <c r="D6832" s="178" t="s">
        <v>197</v>
      </c>
      <c r="E6832" s="187" t="s">
        <v>3</v>
      </c>
      <c r="F6832" s="188" t="s">
        <v>1946</v>
      </c>
      <c r="H6832" s="189" t="s">
        <v>3</v>
      </c>
      <c r="I6832" s="190"/>
      <c r="L6832" s="186"/>
      <c r="M6832" s="191"/>
      <c r="N6832" s="192"/>
      <c r="O6832" s="192"/>
      <c r="P6832" s="192"/>
      <c r="Q6832" s="192"/>
      <c r="R6832" s="192"/>
      <c r="S6832" s="192"/>
      <c r="T6832" s="193"/>
      <c r="AT6832" s="189" t="s">
        <v>197</v>
      </c>
      <c r="AU6832" s="189" t="s">
        <v>80</v>
      </c>
      <c r="AV6832" s="12" t="s">
        <v>22</v>
      </c>
      <c r="AW6832" s="12" t="s">
        <v>35</v>
      </c>
      <c r="AX6832" s="12" t="s">
        <v>72</v>
      </c>
      <c r="AY6832" s="189" t="s">
        <v>177</v>
      </c>
    </row>
    <row r="6833" spans="2:51" s="12" customFormat="1" x14ac:dyDescent="0.3">
      <c r="B6833" s="186"/>
      <c r="D6833" s="178" t="s">
        <v>197</v>
      </c>
      <c r="E6833" s="187" t="s">
        <v>3</v>
      </c>
      <c r="F6833" s="188" t="s">
        <v>1858</v>
      </c>
      <c r="H6833" s="189" t="s">
        <v>3</v>
      </c>
      <c r="I6833" s="190"/>
      <c r="L6833" s="186"/>
      <c r="M6833" s="191"/>
      <c r="N6833" s="192"/>
      <c r="O6833" s="192"/>
      <c r="P6833" s="192"/>
      <c r="Q6833" s="192"/>
      <c r="R6833" s="192"/>
      <c r="S6833" s="192"/>
      <c r="T6833" s="193"/>
      <c r="AT6833" s="189" t="s">
        <v>197</v>
      </c>
      <c r="AU6833" s="189" t="s">
        <v>80</v>
      </c>
      <c r="AV6833" s="12" t="s">
        <v>22</v>
      </c>
      <c r="AW6833" s="12" t="s">
        <v>35</v>
      </c>
      <c r="AX6833" s="12" t="s">
        <v>72</v>
      </c>
      <c r="AY6833" s="189" t="s">
        <v>177</v>
      </c>
    </row>
    <row r="6834" spans="2:51" s="11" customFormat="1" x14ac:dyDescent="0.3">
      <c r="B6834" s="177"/>
      <c r="D6834" s="178" t="s">
        <v>197</v>
      </c>
      <c r="E6834" s="179" t="s">
        <v>3</v>
      </c>
      <c r="F6834" s="180" t="s">
        <v>2298</v>
      </c>
      <c r="H6834" s="181">
        <v>25.16</v>
      </c>
      <c r="I6834" s="182"/>
      <c r="L6834" s="177"/>
      <c r="M6834" s="183"/>
      <c r="N6834" s="184"/>
      <c r="O6834" s="184"/>
      <c r="P6834" s="184"/>
      <c r="Q6834" s="184"/>
      <c r="R6834" s="184"/>
      <c r="S6834" s="184"/>
      <c r="T6834" s="185"/>
      <c r="AT6834" s="179" t="s">
        <v>197</v>
      </c>
      <c r="AU6834" s="179" t="s">
        <v>80</v>
      </c>
      <c r="AV6834" s="11" t="s">
        <v>80</v>
      </c>
      <c r="AW6834" s="11" t="s">
        <v>35</v>
      </c>
      <c r="AX6834" s="11" t="s">
        <v>72</v>
      </c>
      <c r="AY6834" s="179" t="s">
        <v>177</v>
      </c>
    </row>
    <row r="6835" spans="2:51" s="12" customFormat="1" x14ac:dyDescent="0.3">
      <c r="B6835" s="186"/>
      <c r="D6835" s="178" t="s">
        <v>197</v>
      </c>
      <c r="E6835" s="187" t="s">
        <v>3</v>
      </c>
      <c r="F6835" s="188" t="s">
        <v>1948</v>
      </c>
      <c r="H6835" s="189" t="s">
        <v>3</v>
      </c>
      <c r="I6835" s="190"/>
      <c r="L6835" s="186"/>
      <c r="M6835" s="191"/>
      <c r="N6835" s="192"/>
      <c r="O6835" s="192"/>
      <c r="P6835" s="192"/>
      <c r="Q6835" s="192"/>
      <c r="R6835" s="192"/>
      <c r="S6835" s="192"/>
      <c r="T6835" s="193"/>
      <c r="AT6835" s="189" t="s">
        <v>197</v>
      </c>
      <c r="AU6835" s="189" t="s">
        <v>80</v>
      </c>
      <c r="AV6835" s="12" t="s">
        <v>22</v>
      </c>
      <c r="AW6835" s="12" t="s">
        <v>35</v>
      </c>
      <c r="AX6835" s="12" t="s">
        <v>72</v>
      </c>
      <c r="AY6835" s="189" t="s">
        <v>177</v>
      </c>
    </row>
    <row r="6836" spans="2:51" s="12" customFormat="1" x14ac:dyDescent="0.3">
      <c r="B6836" s="186"/>
      <c r="D6836" s="178" t="s">
        <v>197</v>
      </c>
      <c r="E6836" s="187" t="s">
        <v>3</v>
      </c>
      <c r="F6836" s="188" t="s">
        <v>1858</v>
      </c>
      <c r="H6836" s="189" t="s">
        <v>3</v>
      </c>
      <c r="I6836" s="190"/>
      <c r="L6836" s="186"/>
      <c r="M6836" s="191"/>
      <c r="N6836" s="192"/>
      <c r="O6836" s="192"/>
      <c r="P6836" s="192"/>
      <c r="Q6836" s="192"/>
      <c r="R6836" s="192"/>
      <c r="S6836" s="192"/>
      <c r="T6836" s="193"/>
      <c r="AT6836" s="189" t="s">
        <v>197</v>
      </c>
      <c r="AU6836" s="189" t="s">
        <v>80</v>
      </c>
      <c r="AV6836" s="12" t="s">
        <v>22</v>
      </c>
      <c r="AW6836" s="12" t="s">
        <v>35</v>
      </c>
      <c r="AX6836" s="12" t="s">
        <v>72</v>
      </c>
      <c r="AY6836" s="189" t="s">
        <v>177</v>
      </c>
    </row>
    <row r="6837" spans="2:51" s="11" customFormat="1" x14ac:dyDescent="0.3">
      <c r="B6837" s="177"/>
      <c r="D6837" s="178" t="s">
        <v>197</v>
      </c>
      <c r="E6837" s="179" t="s">
        <v>3</v>
      </c>
      <c r="F6837" s="180" t="s">
        <v>2299</v>
      </c>
      <c r="H6837" s="181">
        <v>23.88</v>
      </c>
      <c r="I6837" s="182"/>
      <c r="L6837" s="177"/>
      <c r="M6837" s="183"/>
      <c r="N6837" s="184"/>
      <c r="O6837" s="184"/>
      <c r="P6837" s="184"/>
      <c r="Q6837" s="184"/>
      <c r="R6837" s="184"/>
      <c r="S6837" s="184"/>
      <c r="T6837" s="185"/>
      <c r="AT6837" s="179" t="s">
        <v>197</v>
      </c>
      <c r="AU6837" s="179" t="s">
        <v>80</v>
      </c>
      <c r="AV6837" s="11" t="s">
        <v>80</v>
      </c>
      <c r="AW6837" s="11" t="s">
        <v>35</v>
      </c>
      <c r="AX6837" s="11" t="s">
        <v>72</v>
      </c>
      <c r="AY6837" s="179" t="s">
        <v>177</v>
      </c>
    </row>
    <row r="6838" spans="2:51" s="12" customFormat="1" x14ac:dyDescent="0.3">
      <c r="B6838" s="186"/>
      <c r="D6838" s="178" t="s">
        <v>197</v>
      </c>
      <c r="E6838" s="187" t="s">
        <v>3</v>
      </c>
      <c r="F6838" s="188" t="s">
        <v>1952</v>
      </c>
      <c r="H6838" s="189" t="s">
        <v>3</v>
      </c>
      <c r="I6838" s="190"/>
      <c r="L6838" s="186"/>
      <c r="M6838" s="191"/>
      <c r="N6838" s="192"/>
      <c r="O6838" s="192"/>
      <c r="P6838" s="192"/>
      <c r="Q6838" s="192"/>
      <c r="R6838" s="192"/>
      <c r="S6838" s="192"/>
      <c r="T6838" s="193"/>
      <c r="AT6838" s="189" t="s">
        <v>197</v>
      </c>
      <c r="AU6838" s="189" t="s">
        <v>80</v>
      </c>
      <c r="AV6838" s="12" t="s">
        <v>22</v>
      </c>
      <c r="AW6838" s="12" t="s">
        <v>35</v>
      </c>
      <c r="AX6838" s="12" t="s">
        <v>72</v>
      </c>
      <c r="AY6838" s="189" t="s">
        <v>177</v>
      </c>
    </row>
    <row r="6839" spans="2:51" s="12" customFormat="1" x14ac:dyDescent="0.3">
      <c r="B6839" s="186"/>
      <c r="D6839" s="178" t="s">
        <v>197</v>
      </c>
      <c r="E6839" s="187" t="s">
        <v>3</v>
      </c>
      <c r="F6839" s="188" t="s">
        <v>1953</v>
      </c>
      <c r="H6839" s="189" t="s">
        <v>3</v>
      </c>
      <c r="I6839" s="190"/>
      <c r="L6839" s="186"/>
      <c r="M6839" s="191"/>
      <c r="N6839" s="192"/>
      <c r="O6839" s="192"/>
      <c r="P6839" s="192"/>
      <c r="Q6839" s="192"/>
      <c r="R6839" s="192"/>
      <c r="S6839" s="192"/>
      <c r="T6839" s="193"/>
      <c r="AT6839" s="189" t="s">
        <v>197</v>
      </c>
      <c r="AU6839" s="189" t="s">
        <v>80</v>
      </c>
      <c r="AV6839" s="12" t="s">
        <v>22</v>
      </c>
      <c r="AW6839" s="12" t="s">
        <v>35</v>
      </c>
      <c r="AX6839" s="12" t="s">
        <v>72</v>
      </c>
      <c r="AY6839" s="189" t="s">
        <v>177</v>
      </c>
    </row>
    <row r="6840" spans="2:51" s="11" customFormat="1" x14ac:dyDescent="0.3">
      <c r="B6840" s="177"/>
      <c r="D6840" s="178" t="s">
        <v>197</v>
      </c>
      <c r="E6840" s="179" t="s">
        <v>3</v>
      </c>
      <c r="F6840" s="180" t="s">
        <v>2300</v>
      </c>
      <c r="H6840" s="181">
        <v>54.16</v>
      </c>
      <c r="I6840" s="182"/>
      <c r="L6840" s="177"/>
      <c r="M6840" s="183"/>
      <c r="N6840" s="184"/>
      <c r="O6840" s="184"/>
      <c r="P6840" s="184"/>
      <c r="Q6840" s="184"/>
      <c r="R6840" s="184"/>
      <c r="S6840" s="184"/>
      <c r="T6840" s="185"/>
      <c r="AT6840" s="179" t="s">
        <v>197</v>
      </c>
      <c r="AU6840" s="179" t="s">
        <v>80</v>
      </c>
      <c r="AV6840" s="11" t="s">
        <v>80</v>
      </c>
      <c r="AW6840" s="11" t="s">
        <v>35</v>
      </c>
      <c r="AX6840" s="11" t="s">
        <v>72</v>
      </c>
      <c r="AY6840" s="179" t="s">
        <v>177</v>
      </c>
    </row>
    <row r="6841" spans="2:51" s="12" customFormat="1" x14ac:dyDescent="0.3">
      <c r="B6841" s="186"/>
      <c r="D6841" s="178" t="s">
        <v>197</v>
      </c>
      <c r="E6841" s="187" t="s">
        <v>3</v>
      </c>
      <c r="F6841" s="188" t="s">
        <v>1964</v>
      </c>
      <c r="H6841" s="189" t="s">
        <v>3</v>
      </c>
      <c r="I6841" s="190"/>
      <c r="L6841" s="186"/>
      <c r="M6841" s="191"/>
      <c r="N6841" s="192"/>
      <c r="O6841" s="192"/>
      <c r="P6841" s="192"/>
      <c r="Q6841" s="192"/>
      <c r="R6841" s="192"/>
      <c r="S6841" s="192"/>
      <c r="T6841" s="193"/>
      <c r="AT6841" s="189" t="s">
        <v>197</v>
      </c>
      <c r="AU6841" s="189" t="s">
        <v>80</v>
      </c>
      <c r="AV6841" s="12" t="s">
        <v>22</v>
      </c>
      <c r="AW6841" s="12" t="s">
        <v>35</v>
      </c>
      <c r="AX6841" s="12" t="s">
        <v>72</v>
      </c>
      <c r="AY6841" s="189" t="s">
        <v>177</v>
      </c>
    </row>
    <row r="6842" spans="2:51" s="12" customFormat="1" x14ac:dyDescent="0.3">
      <c r="B6842" s="186"/>
      <c r="D6842" s="178" t="s">
        <v>197</v>
      </c>
      <c r="E6842" s="187" t="s">
        <v>3</v>
      </c>
      <c r="F6842" s="188" t="s">
        <v>1902</v>
      </c>
      <c r="H6842" s="189" t="s">
        <v>3</v>
      </c>
      <c r="I6842" s="190"/>
      <c r="L6842" s="186"/>
      <c r="M6842" s="191"/>
      <c r="N6842" s="192"/>
      <c r="O6842" s="192"/>
      <c r="P6842" s="192"/>
      <c r="Q6842" s="192"/>
      <c r="R6842" s="192"/>
      <c r="S6842" s="192"/>
      <c r="T6842" s="193"/>
      <c r="AT6842" s="189" t="s">
        <v>197</v>
      </c>
      <c r="AU6842" s="189" t="s">
        <v>80</v>
      </c>
      <c r="AV6842" s="12" t="s">
        <v>22</v>
      </c>
      <c r="AW6842" s="12" t="s">
        <v>35</v>
      </c>
      <c r="AX6842" s="12" t="s">
        <v>72</v>
      </c>
      <c r="AY6842" s="189" t="s">
        <v>177</v>
      </c>
    </row>
    <row r="6843" spans="2:51" s="11" customFormat="1" x14ac:dyDescent="0.3">
      <c r="B6843" s="177"/>
      <c r="D6843" s="178" t="s">
        <v>197</v>
      </c>
      <c r="E6843" s="179" t="s">
        <v>3</v>
      </c>
      <c r="F6843" s="180" t="s">
        <v>2319</v>
      </c>
      <c r="H6843" s="181">
        <v>5.73</v>
      </c>
      <c r="I6843" s="182"/>
      <c r="L6843" s="177"/>
      <c r="M6843" s="183"/>
      <c r="N6843" s="184"/>
      <c r="O6843" s="184"/>
      <c r="P6843" s="184"/>
      <c r="Q6843" s="184"/>
      <c r="R6843" s="184"/>
      <c r="S6843" s="184"/>
      <c r="T6843" s="185"/>
      <c r="AT6843" s="179" t="s">
        <v>197</v>
      </c>
      <c r="AU6843" s="179" t="s">
        <v>80</v>
      </c>
      <c r="AV6843" s="11" t="s">
        <v>80</v>
      </c>
      <c r="AW6843" s="11" t="s">
        <v>35</v>
      </c>
      <c r="AX6843" s="11" t="s">
        <v>72</v>
      </c>
      <c r="AY6843" s="179" t="s">
        <v>177</v>
      </c>
    </row>
    <row r="6844" spans="2:51" s="12" customFormat="1" x14ac:dyDescent="0.3">
      <c r="B6844" s="186"/>
      <c r="D6844" s="178" t="s">
        <v>197</v>
      </c>
      <c r="E6844" s="187" t="s">
        <v>3</v>
      </c>
      <c r="F6844" s="188" t="s">
        <v>1967</v>
      </c>
      <c r="H6844" s="189" t="s">
        <v>3</v>
      </c>
      <c r="I6844" s="190"/>
      <c r="L6844" s="186"/>
      <c r="M6844" s="191"/>
      <c r="N6844" s="192"/>
      <c r="O6844" s="192"/>
      <c r="P6844" s="192"/>
      <c r="Q6844" s="192"/>
      <c r="R6844" s="192"/>
      <c r="S6844" s="192"/>
      <c r="T6844" s="193"/>
      <c r="AT6844" s="189" t="s">
        <v>197</v>
      </c>
      <c r="AU6844" s="189" t="s">
        <v>80</v>
      </c>
      <c r="AV6844" s="12" t="s">
        <v>22</v>
      </c>
      <c r="AW6844" s="12" t="s">
        <v>35</v>
      </c>
      <c r="AX6844" s="12" t="s">
        <v>72</v>
      </c>
      <c r="AY6844" s="189" t="s">
        <v>177</v>
      </c>
    </row>
    <row r="6845" spans="2:51" s="12" customFormat="1" x14ac:dyDescent="0.3">
      <c r="B6845" s="186"/>
      <c r="D6845" s="178" t="s">
        <v>197</v>
      </c>
      <c r="E6845" s="187" t="s">
        <v>3</v>
      </c>
      <c r="F6845" s="188" t="s">
        <v>1834</v>
      </c>
      <c r="H6845" s="189" t="s">
        <v>3</v>
      </c>
      <c r="I6845" s="190"/>
      <c r="L6845" s="186"/>
      <c r="M6845" s="191"/>
      <c r="N6845" s="192"/>
      <c r="O6845" s="192"/>
      <c r="P6845" s="192"/>
      <c r="Q6845" s="192"/>
      <c r="R6845" s="192"/>
      <c r="S6845" s="192"/>
      <c r="T6845" s="193"/>
      <c r="AT6845" s="189" t="s">
        <v>197</v>
      </c>
      <c r="AU6845" s="189" t="s">
        <v>80</v>
      </c>
      <c r="AV6845" s="12" t="s">
        <v>22</v>
      </c>
      <c r="AW6845" s="12" t="s">
        <v>35</v>
      </c>
      <c r="AX6845" s="12" t="s">
        <v>72</v>
      </c>
      <c r="AY6845" s="189" t="s">
        <v>177</v>
      </c>
    </row>
    <row r="6846" spans="2:51" s="11" customFormat="1" x14ac:dyDescent="0.3">
      <c r="B6846" s="177"/>
      <c r="D6846" s="178" t="s">
        <v>197</v>
      </c>
      <c r="E6846" s="179" t="s">
        <v>3</v>
      </c>
      <c r="F6846" s="180" t="s">
        <v>2406</v>
      </c>
      <c r="H6846" s="181">
        <v>2.62</v>
      </c>
      <c r="I6846" s="182"/>
      <c r="L6846" s="177"/>
      <c r="M6846" s="183"/>
      <c r="N6846" s="184"/>
      <c r="O6846" s="184"/>
      <c r="P6846" s="184"/>
      <c r="Q6846" s="184"/>
      <c r="R6846" s="184"/>
      <c r="S6846" s="184"/>
      <c r="T6846" s="185"/>
      <c r="AT6846" s="179" t="s">
        <v>197</v>
      </c>
      <c r="AU6846" s="179" t="s">
        <v>80</v>
      </c>
      <c r="AV6846" s="11" t="s">
        <v>80</v>
      </c>
      <c r="AW6846" s="11" t="s">
        <v>35</v>
      </c>
      <c r="AX6846" s="11" t="s">
        <v>72</v>
      </c>
      <c r="AY6846" s="179" t="s">
        <v>177</v>
      </c>
    </row>
    <row r="6847" spans="2:51" s="12" customFormat="1" x14ac:dyDescent="0.3">
      <c r="B6847" s="186"/>
      <c r="D6847" s="178" t="s">
        <v>197</v>
      </c>
      <c r="E6847" s="187" t="s">
        <v>3</v>
      </c>
      <c r="F6847" s="188" t="s">
        <v>1975</v>
      </c>
      <c r="H6847" s="189" t="s">
        <v>3</v>
      </c>
      <c r="I6847" s="190"/>
      <c r="L6847" s="186"/>
      <c r="M6847" s="191"/>
      <c r="N6847" s="192"/>
      <c r="O6847" s="192"/>
      <c r="P6847" s="192"/>
      <c r="Q6847" s="192"/>
      <c r="R6847" s="192"/>
      <c r="S6847" s="192"/>
      <c r="T6847" s="193"/>
      <c r="AT6847" s="189" t="s">
        <v>197</v>
      </c>
      <c r="AU6847" s="189" t="s">
        <v>80</v>
      </c>
      <c r="AV6847" s="12" t="s">
        <v>22</v>
      </c>
      <c r="AW6847" s="12" t="s">
        <v>35</v>
      </c>
      <c r="AX6847" s="12" t="s">
        <v>72</v>
      </c>
      <c r="AY6847" s="189" t="s">
        <v>177</v>
      </c>
    </row>
    <row r="6848" spans="2:51" s="12" customFormat="1" x14ac:dyDescent="0.3">
      <c r="B6848" s="186"/>
      <c r="D6848" s="178" t="s">
        <v>197</v>
      </c>
      <c r="E6848" s="187" t="s">
        <v>3</v>
      </c>
      <c r="F6848" s="188" t="s">
        <v>1834</v>
      </c>
      <c r="H6848" s="189" t="s">
        <v>3</v>
      </c>
      <c r="I6848" s="190"/>
      <c r="L6848" s="186"/>
      <c r="M6848" s="191"/>
      <c r="N6848" s="192"/>
      <c r="O6848" s="192"/>
      <c r="P6848" s="192"/>
      <c r="Q6848" s="192"/>
      <c r="R6848" s="192"/>
      <c r="S6848" s="192"/>
      <c r="T6848" s="193"/>
      <c r="AT6848" s="189" t="s">
        <v>197</v>
      </c>
      <c r="AU6848" s="189" t="s">
        <v>80</v>
      </c>
      <c r="AV6848" s="12" t="s">
        <v>22</v>
      </c>
      <c r="AW6848" s="12" t="s">
        <v>35</v>
      </c>
      <c r="AX6848" s="12" t="s">
        <v>72</v>
      </c>
      <c r="AY6848" s="189" t="s">
        <v>177</v>
      </c>
    </row>
    <row r="6849" spans="2:51" s="11" customFormat="1" x14ac:dyDescent="0.3">
      <c r="B6849" s="177"/>
      <c r="D6849" s="178" t="s">
        <v>197</v>
      </c>
      <c r="E6849" s="179" t="s">
        <v>3</v>
      </c>
      <c r="F6849" s="180" t="s">
        <v>2407</v>
      </c>
      <c r="H6849" s="181">
        <v>5.56</v>
      </c>
      <c r="I6849" s="182"/>
      <c r="L6849" s="177"/>
      <c r="M6849" s="183"/>
      <c r="N6849" s="184"/>
      <c r="O6849" s="184"/>
      <c r="P6849" s="184"/>
      <c r="Q6849" s="184"/>
      <c r="R6849" s="184"/>
      <c r="S6849" s="184"/>
      <c r="T6849" s="185"/>
      <c r="AT6849" s="179" t="s">
        <v>197</v>
      </c>
      <c r="AU6849" s="179" t="s">
        <v>80</v>
      </c>
      <c r="AV6849" s="11" t="s">
        <v>80</v>
      </c>
      <c r="AW6849" s="11" t="s">
        <v>35</v>
      </c>
      <c r="AX6849" s="11" t="s">
        <v>72</v>
      </c>
      <c r="AY6849" s="179" t="s">
        <v>177</v>
      </c>
    </row>
    <row r="6850" spans="2:51" s="12" customFormat="1" x14ac:dyDescent="0.3">
      <c r="B6850" s="186"/>
      <c r="D6850" s="178" t="s">
        <v>197</v>
      </c>
      <c r="E6850" s="187" t="s">
        <v>3</v>
      </c>
      <c r="F6850" s="188" t="s">
        <v>1980</v>
      </c>
      <c r="H6850" s="189" t="s">
        <v>3</v>
      </c>
      <c r="I6850" s="190"/>
      <c r="L6850" s="186"/>
      <c r="M6850" s="191"/>
      <c r="N6850" s="192"/>
      <c r="O6850" s="192"/>
      <c r="P6850" s="192"/>
      <c r="Q6850" s="192"/>
      <c r="R6850" s="192"/>
      <c r="S6850" s="192"/>
      <c r="T6850" s="193"/>
      <c r="AT6850" s="189" t="s">
        <v>197</v>
      </c>
      <c r="AU6850" s="189" t="s">
        <v>80</v>
      </c>
      <c r="AV6850" s="12" t="s">
        <v>22</v>
      </c>
      <c r="AW6850" s="12" t="s">
        <v>35</v>
      </c>
      <c r="AX6850" s="12" t="s">
        <v>72</v>
      </c>
      <c r="AY6850" s="189" t="s">
        <v>177</v>
      </c>
    </row>
    <row r="6851" spans="2:51" s="12" customFormat="1" x14ac:dyDescent="0.3">
      <c r="B6851" s="186"/>
      <c r="D6851" s="178" t="s">
        <v>197</v>
      </c>
      <c r="E6851" s="187" t="s">
        <v>3</v>
      </c>
      <c r="F6851" s="188" t="s">
        <v>1981</v>
      </c>
      <c r="H6851" s="189" t="s">
        <v>3</v>
      </c>
      <c r="I6851" s="190"/>
      <c r="L6851" s="186"/>
      <c r="M6851" s="191"/>
      <c r="N6851" s="192"/>
      <c r="O6851" s="192"/>
      <c r="P6851" s="192"/>
      <c r="Q6851" s="192"/>
      <c r="R6851" s="192"/>
      <c r="S6851" s="192"/>
      <c r="T6851" s="193"/>
      <c r="AT6851" s="189" t="s">
        <v>197</v>
      </c>
      <c r="AU6851" s="189" t="s">
        <v>80</v>
      </c>
      <c r="AV6851" s="12" t="s">
        <v>22</v>
      </c>
      <c r="AW6851" s="12" t="s">
        <v>35</v>
      </c>
      <c r="AX6851" s="12" t="s">
        <v>72</v>
      </c>
      <c r="AY6851" s="189" t="s">
        <v>177</v>
      </c>
    </row>
    <row r="6852" spans="2:51" s="11" customFormat="1" x14ac:dyDescent="0.3">
      <c r="B6852" s="177"/>
      <c r="D6852" s="178" t="s">
        <v>197</v>
      </c>
      <c r="E6852" s="179" t="s">
        <v>3</v>
      </c>
      <c r="F6852" s="180" t="s">
        <v>2301</v>
      </c>
      <c r="H6852" s="181">
        <v>20.87</v>
      </c>
      <c r="I6852" s="182"/>
      <c r="L6852" s="177"/>
      <c r="M6852" s="183"/>
      <c r="N6852" s="184"/>
      <c r="O6852" s="184"/>
      <c r="P6852" s="184"/>
      <c r="Q6852" s="184"/>
      <c r="R6852" s="184"/>
      <c r="S6852" s="184"/>
      <c r="T6852" s="185"/>
      <c r="AT6852" s="179" t="s">
        <v>197</v>
      </c>
      <c r="AU6852" s="179" t="s">
        <v>80</v>
      </c>
      <c r="AV6852" s="11" t="s">
        <v>80</v>
      </c>
      <c r="AW6852" s="11" t="s">
        <v>35</v>
      </c>
      <c r="AX6852" s="11" t="s">
        <v>72</v>
      </c>
      <c r="AY6852" s="179" t="s">
        <v>177</v>
      </c>
    </row>
    <row r="6853" spans="2:51" s="12" customFormat="1" x14ac:dyDescent="0.3">
      <c r="B6853" s="186"/>
      <c r="D6853" s="178" t="s">
        <v>197</v>
      </c>
      <c r="E6853" s="187" t="s">
        <v>3</v>
      </c>
      <c r="F6853" s="188" t="s">
        <v>1985</v>
      </c>
      <c r="H6853" s="189" t="s">
        <v>3</v>
      </c>
      <c r="I6853" s="190"/>
      <c r="L6853" s="186"/>
      <c r="M6853" s="191"/>
      <c r="N6853" s="192"/>
      <c r="O6853" s="192"/>
      <c r="P6853" s="192"/>
      <c r="Q6853" s="192"/>
      <c r="R6853" s="192"/>
      <c r="S6853" s="192"/>
      <c r="T6853" s="193"/>
      <c r="AT6853" s="189" t="s">
        <v>197</v>
      </c>
      <c r="AU6853" s="189" t="s">
        <v>80</v>
      </c>
      <c r="AV6853" s="12" t="s">
        <v>22</v>
      </c>
      <c r="AW6853" s="12" t="s">
        <v>35</v>
      </c>
      <c r="AX6853" s="12" t="s">
        <v>72</v>
      </c>
      <c r="AY6853" s="189" t="s">
        <v>177</v>
      </c>
    </row>
    <row r="6854" spans="2:51" s="12" customFormat="1" x14ac:dyDescent="0.3">
      <c r="B6854" s="186"/>
      <c r="D6854" s="178" t="s">
        <v>197</v>
      </c>
      <c r="E6854" s="187" t="s">
        <v>3</v>
      </c>
      <c r="F6854" s="188" t="s">
        <v>1981</v>
      </c>
      <c r="H6854" s="189" t="s">
        <v>3</v>
      </c>
      <c r="I6854" s="190"/>
      <c r="L6854" s="186"/>
      <c r="M6854" s="191"/>
      <c r="N6854" s="192"/>
      <c r="O6854" s="192"/>
      <c r="P6854" s="192"/>
      <c r="Q6854" s="192"/>
      <c r="R6854" s="192"/>
      <c r="S6854" s="192"/>
      <c r="T6854" s="193"/>
      <c r="AT6854" s="189" t="s">
        <v>197</v>
      </c>
      <c r="AU6854" s="189" t="s">
        <v>80</v>
      </c>
      <c r="AV6854" s="12" t="s">
        <v>22</v>
      </c>
      <c r="AW6854" s="12" t="s">
        <v>35</v>
      </c>
      <c r="AX6854" s="12" t="s">
        <v>72</v>
      </c>
      <c r="AY6854" s="189" t="s">
        <v>177</v>
      </c>
    </row>
    <row r="6855" spans="2:51" s="11" customFormat="1" x14ac:dyDescent="0.3">
      <c r="B6855" s="177"/>
      <c r="D6855" s="178" t="s">
        <v>197</v>
      </c>
      <c r="E6855" s="179" t="s">
        <v>3</v>
      </c>
      <c r="F6855" s="180" t="s">
        <v>2301</v>
      </c>
      <c r="H6855" s="181">
        <v>20.87</v>
      </c>
      <c r="I6855" s="182"/>
      <c r="L6855" s="177"/>
      <c r="M6855" s="183"/>
      <c r="N6855" s="184"/>
      <c r="O6855" s="184"/>
      <c r="P6855" s="184"/>
      <c r="Q6855" s="184"/>
      <c r="R6855" s="184"/>
      <c r="S6855" s="184"/>
      <c r="T6855" s="185"/>
      <c r="AT6855" s="179" t="s">
        <v>197</v>
      </c>
      <c r="AU6855" s="179" t="s">
        <v>80</v>
      </c>
      <c r="AV6855" s="11" t="s">
        <v>80</v>
      </c>
      <c r="AW6855" s="11" t="s">
        <v>35</v>
      </c>
      <c r="AX6855" s="11" t="s">
        <v>72</v>
      </c>
      <c r="AY6855" s="179" t="s">
        <v>177</v>
      </c>
    </row>
    <row r="6856" spans="2:51" s="12" customFormat="1" x14ac:dyDescent="0.3">
      <c r="B6856" s="186"/>
      <c r="D6856" s="178" t="s">
        <v>197</v>
      </c>
      <c r="E6856" s="187" t="s">
        <v>3</v>
      </c>
      <c r="F6856" s="188" t="s">
        <v>1988</v>
      </c>
      <c r="H6856" s="189" t="s">
        <v>3</v>
      </c>
      <c r="I6856" s="190"/>
      <c r="L6856" s="186"/>
      <c r="M6856" s="191"/>
      <c r="N6856" s="192"/>
      <c r="O6856" s="192"/>
      <c r="P6856" s="192"/>
      <c r="Q6856" s="192"/>
      <c r="R6856" s="192"/>
      <c r="S6856" s="192"/>
      <c r="T6856" s="193"/>
      <c r="AT6856" s="189" t="s">
        <v>197</v>
      </c>
      <c r="AU6856" s="189" t="s">
        <v>80</v>
      </c>
      <c r="AV6856" s="12" t="s">
        <v>22</v>
      </c>
      <c r="AW6856" s="12" t="s">
        <v>35</v>
      </c>
      <c r="AX6856" s="12" t="s">
        <v>72</v>
      </c>
      <c r="AY6856" s="189" t="s">
        <v>177</v>
      </c>
    </row>
    <row r="6857" spans="2:51" s="12" customFormat="1" x14ac:dyDescent="0.3">
      <c r="B6857" s="186"/>
      <c r="D6857" s="178" t="s">
        <v>197</v>
      </c>
      <c r="E6857" s="187" t="s">
        <v>3</v>
      </c>
      <c r="F6857" s="188" t="s">
        <v>1981</v>
      </c>
      <c r="H6857" s="189" t="s">
        <v>3</v>
      </c>
      <c r="I6857" s="190"/>
      <c r="L6857" s="186"/>
      <c r="M6857" s="191"/>
      <c r="N6857" s="192"/>
      <c r="O6857" s="192"/>
      <c r="P6857" s="192"/>
      <c r="Q6857" s="192"/>
      <c r="R6857" s="192"/>
      <c r="S6857" s="192"/>
      <c r="T6857" s="193"/>
      <c r="AT6857" s="189" t="s">
        <v>197</v>
      </c>
      <c r="AU6857" s="189" t="s">
        <v>80</v>
      </c>
      <c r="AV6857" s="12" t="s">
        <v>22</v>
      </c>
      <c r="AW6857" s="12" t="s">
        <v>35</v>
      </c>
      <c r="AX6857" s="12" t="s">
        <v>72</v>
      </c>
      <c r="AY6857" s="189" t="s">
        <v>177</v>
      </c>
    </row>
    <row r="6858" spans="2:51" s="11" customFormat="1" x14ac:dyDescent="0.3">
      <c r="B6858" s="177"/>
      <c r="D6858" s="178" t="s">
        <v>197</v>
      </c>
      <c r="E6858" s="179" t="s">
        <v>3</v>
      </c>
      <c r="F6858" s="180" t="s">
        <v>2301</v>
      </c>
      <c r="H6858" s="181">
        <v>20.87</v>
      </c>
      <c r="I6858" s="182"/>
      <c r="L6858" s="177"/>
      <c r="M6858" s="183"/>
      <c r="N6858" s="184"/>
      <c r="O6858" s="184"/>
      <c r="P6858" s="184"/>
      <c r="Q6858" s="184"/>
      <c r="R6858" s="184"/>
      <c r="S6858" s="184"/>
      <c r="T6858" s="185"/>
      <c r="AT6858" s="179" t="s">
        <v>197</v>
      </c>
      <c r="AU6858" s="179" t="s">
        <v>80</v>
      </c>
      <c r="AV6858" s="11" t="s">
        <v>80</v>
      </c>
      <c r="AW6858" s="11" t="s">
        <v>35</v>
      </c>
      <c r="AX6858" s="11" t="s">
        <v>72</v>
      </c>
      <c r="AY6858" s="179" t="s">
        <v>177</v>
      </c>
    </row>
    <row r="6859" spans="2:51" s="12" customFormat="1" x14ac:dyDescent="0.3">
      <c r="B6859" s="186"/>
      <c r="D6859" s="178" t="s">
        <v>197</v>
      </c>
      <c r="E6859" s="187" t="s">
        <v>3</v>
      </c>
      <c r="F6859" s="188" t="s">
        <v>1989</v>
      </c>
      <c r="H6859" s="189" t="s">
        <v>3</v>
      </c>
      <c r="I6859" s="190"/>
      <c r="L6859" s="186"/>
      <c r="M6859" s="191"/>
      <c r="N6859" s="192"/>
      <c r="O6859" s="192"/>
      <c r="P6859" s="192"/>
      <c r="Q6859" s="192"/>
      <c r="R6859" s="192"/>
      <c r="S6859" s="192"/>
      <c r="T6859" s="193"/>
      <c r="AT6859" s="189" t="s">
        <v>197</v>
      </c>
      <c r="AU6859" s="189" t="s">
        <v>80</v>
      </c>
      <c r="AV6859" s="12" t="s">
        <v>22</v>
      </c>
      <c r="AW6859" s="12" t="s">
        <v>35</v>
      </c>
      <c r="AX6859" s="12" t="s">
        <v>72</v>
      </c>
      <c r="AY6859" s="189" t="s">
        <v>177</v>
      </c>
    </row>
    <row r="6860" spans="2:51" s="12" customFormat="1" x14ac:dyDescent="0.3">
      <c r="B6860" s="186"/>
      <c r="D6860" s="178" t="s">
        <v>197</v>
      </c>
      <c r="E6860" s="187" t="s">
        <v>3</v>
      </c>
      <c r="F6860" s="188" t="s">
        <v>1981</v>
      </c>
      <c r="H6860" s="189" t="s">
        <v>3</v>
      </c>
      <c r="I6860" s="190"/>
      <c r="L6860" s="186"/>
      <c r="M6860" s="191"/>
      <c r="N6860" s="192"/>
      <c r="O6860" s="192"/>
      <c r="P6860" s="192"/>
      <c r="Q6860" s="192"/>
      <c r="R6860" s="192"/>
      <c r="S6860" s="192"/>
      <c r="T6860" s="193"/>
      <c r="AT6860" s="189" t="s">
        <v>197</v>
      </c>
      <c r="AU6860" s="189" t="s">
        <v>80</v>
      </c>
      <c r="AV6860" s="12" t="s">
        <v>22</v>
      </c>
      <c r="AW6860" s="12" t="s">
        <v>35</v>
      </c>
      <c r="AX6860" s="12" t="s">
        <v>72</v>
      </c>
      <c r="AY6860" s="189" t="s">
        <v>177</v>
      </c>
    </row>
    <row r="6861" spans="2:51" s="11" customFormat="1" x14ac:dyDescent="0.3">
      <c r="B6861" s="177"/>
      <c r="D6861" s="178" t="s">
        <v>197</v>
      </c>
      <c r="E6861" s="179" t="s">
        <v>3</v>
      </c>
      <c r="F6861" s="180" t="s">
        <v>2301</v>
      </c>
      <c r="H6861" s="181">
        <v>20.87</v>
      </c>
      <c r="I6861" s="182"/>
      <c r="L6861" s="177"/>
      <c r="M6861" s="183"/>
      <c r="N6861" s="184"/>
      <c r="O6861" s="184"/>
      <c r="P6861" s="184"/>
      <c r="Q6861" s="184"/>
      <c r="R6861" s="184"/>
      <c r="S6861" s="184"/>
      <c r="T6861" s="185"/>
      <c r="AT6861" s="179" t="s">
        <v>197</v>
      </c>
      <c r="AU6861" s="179" t="s">
        <v>80</v>
      </c>
      <c r="AV6861" s="11" t="s">
        <v>80</v>
      </c>
      <c r="AW6861" s="11" t="s">
        <v>35</v>
      </c>
      <c r="AX6861" s="11" t="s">
        <v>72</v>
      </c>
      <c r="AY6861" s="179" t="s">
        <v>177</v>
      </c>
    </row>
    <row r="6862" spans="2:51" s="12" customFormat="1" x14ac:dyDescent="0.3">
      <c r="B6862" s="186"/>
      <c r="D6862" s="178" t="s">
        <v>197</v>
      </c>
      <c r="E6862" s="187" t="s">
        <v>3</v>
      </c>
      <c r="F6862" s="188" t="s">
        <v>1991</v>
      </c>
      <c r="H6862" s="189" t="s">
        <v>3</v>
      </c>
      <c r="I6862" s="190"/>
      <c r="L6862" s="186"/>
      <c r="M6862" s="191"/>
      <c r="N6862" s="192"/>
      <c r="O6862" s="192"/>
      <c r="P6862" s="192"/>
      <c r="Q6862" s="192"/>
      <c r="R6862" s="192"/>
      <c r="S6862" s="192"/>
      <c r="T6862" s="193"/>
      <c r="AT6862" s="189" t="s">
        <v>197</v>
      </c>
      <c r="AU6862" s="189" t="s">
        <v>80</v>
      </c>
      <c r="AV6862" s="12" t="s">
        <v>22</v>
      </c>
      <c r="AW6862" s="12" t="s">
        <v>35</v>
      </c>
      <c r="AX6862" s="12" t="s">
        <v>72</v>
      </c>
      <c r="AY6862" s="189" t="s">
        <v>177</v>
      </c>
    </row>
    <row r="6863" spans="2:51" s="12" customFormat="1" x14ac:dyDescent="0.3">
      <c r="B6863" s="186"/>
      <c r="D6863" s="178" t="s">
        <v>197</v>
      </c>
      <c r="E6863" s="187" t="s">
        <v>3</v>
      </c>
      <c r="F6863" s="188" t="s">
        <v>1992</v>
      </c>
      <c r="H6863" s="189" t="s">
        <v>3</v>
      </c>
      <c r="I6863" s="190"/>
      <c r="L6863" s="186"/>
      <c r="M6863" s="191"/>
      <c r="N6863" s="192"/>
      <c r="O6863" s="192"/>
      <c r="P6863" s="192"/>
      <c r="Q6863" s="192"/>
      <c r="R6863" s="192"/>
      <c r="S6863" s="192"/>
      <c r="T6863" s="193"/>
      <c r="AT6863" s="189" t="s">
        <v>197</v>
      </c>
      <c r="AU6863" s="189" t="s">
        <v>80</v>
      </c>
      <c r="AV6863" s="12" t="s">
        <v>22</v>
      </c>
      <c r="AW6863" s="12" t="s">
        <v>35</v>
      </c>
      <c r="AX6863" s="12" t="s">
        <v>72</v>
      </c>
      <c r="AY6863" s="189" t="s">
        <v>177</v>
      </c>
    </row>
    <row r="6864" spans="2:51" s="11" customFormat="1" x14ac:dyDescent="0.3">
      <c r="B6864" s="177"/>
      <c r="D6864" s="178" t="s">
        <v>197</v>
      </c>
      <c r="E6864" s="179" t="s">
        <v>3</v>
      </c>
      <c r="F6864" s="180" t="s">
        <v>2302</v>
      </c>
      <c r="H6864" s="181">
        <v>49.58</v>
      </c>
      <c r="I6864" s="182"/>
      <c r="L6864" s="177"/>
      <c r="M6864" s="183"/>
      <c r="N6864" s="184"/>
      <c r="O6864" s="184"/>
      <c r="P6864" s="184"/>
      <c r="Q6864" s="184"/>
      <c r="R6864" s="184"/>
      <c r="S6864" s="184"/>
      <c r="T6864" s="185"/>
      <c r="AT6864" s="179" t="s">
        <v>197</v>
      </c>
      <c r="AU6864" s="179" t="s">
        <v>80</v>
      </c>
      <c r="AV6864" s="11" t="s">
        <v>80</v>
      </c>
      <c r="AW6864" s="11" t="s">
        <v>35</v>
      </c>
      <c r="AX6864" s="11" t="s">
        <v>72</v>
      </c>
      <c r="AY6864" s="179" t="s">
        <v>177</v>
      </c>
    </row>
    <row r="6865" spans="2:51" s="12" customFormat="1" x14ac:dyDescent="0.3">
      <c r="B6865" s="186"/>
      <c r="D6865" s="178" t="s">
        <v>197</v>
      </c>
      <c r="E6865" s="187" t="s">
        <v>3</v>
      </c>
      <c r="F6865" s="188" t="s">
        <v>1999</v>
      </c>
      <c r="H6865" s="189" t="s">
        <v>3</v>
      </c>
      <c r="I6865" s="190"/>
      <c r="L6865" s="186"/>
      <c r="M6865" s="191"/>
      <c r="N6865" s="192"/>
      <c r="O6865" s="192"/>
      <c r="P6865" s="192"/>
      <c r="Q6865" s="192"/>
      <c r="R6865" s="192"/>
      <c r="S6865" s="192"/>
      <c r="T6865" s="193"/>
      <c r="AT6865" s="189" t="s">
        <v>197</v>
      </c>
      <c r="AU6865" s="189" t="s">
        <v>80</v>
      </c>
      <c r="AV6865" s="12" t="s">
        <v>22</v>
      </c>
      <c r="AW6865" s="12" t="s">
        <v>35</v>
      </c>
      <c r="AX6865" s="12" t="s">
        <v>72</v>
      </c>
      <c r="AY6865" s="189" t="s">
        <v>177</v>
      </c>
    </row>
    <row r="6866" spans="2:51" s="12" customFormat="1" x14ac:dyDescent="0.3">
      <c r="B6866" s="186"/>
      <c r="D6866" s="178" t="s">
        <v>197</v>
      </c>
      <c r="E6866" s="187" t="s">
        <v>3</v>
      </c>
      <c r="F6866" s="188" t="s">
        <v>1902</v>
      </c>
      <c r="H6866" s="189" t="s">
        <v>3</v>
      </c>
      <c r="I6866" s="190"/>
      <c r="L6866" s="186"/>
      <c r="M6866" s="191"/>
      <c r="N6866" s="192"/>
      <c r="O6866" s="192"/>
      <c r="P6866" s="192"/>
      <c r="Q6866" s="192"/>
      <c r="R6866" s="192"/>
      <c r="S6866" s="192"/>
      <c r="T6866" s="193"/>
      <c r="AT6866" s="189" t="s">
        <v>197</v>
      </c>
      <c r="AU6866" s="189" t="s">
        <v>80</v>
      </c>
      <c r="AV6866" s="12" t="s">
        <v>22</v>
      </c>
      <c r="AW6866" s="12" t="s">
        <v>35</v>
      </c>
      <c r="AX6866" s="12" t="s">
        <v>72</v>
      </c>
      <c r="AY6866" s="189" t="s">
        <v>177</v>
      </c>
    </row>
    <row r="6867" spans="2:51" s="11" customFormat="1" x14ac:dyDescent="0.3">
      <c r="B6867" s="177"/>
      <c r="D6867" s="178" t="s">
        <v>197</v>
      </c>
      <c r="E6867" s="179" t="s">
        <v>3</v>
      </c>
      <c r="F6867" s="180" t="s">
        <v>2303</v>
      </c>
      <c r="H6867" s="181">
        <v>37.86</v>
      </c>
      <c r="I6867" s="182"/>
      <c r="L6867" s="177"/>
      <c r="M6867" s="183"/>
      <c r="N6867" s="184"/>
      <c r="O6867" s="184"/>
      <c r="P6867" s="184"/>
      <c r="Q6867" s="184"/>
      <c r="R6867" s="184"/>
      <c r="S6867" s="184"/>
      <c r="T6867" s="185"/>
      <c r="AT6867" s="179" t="s">
        <v>197</v>
      </c>
      <c r="AU6867" s="179" t="s">
        <v>80</v>
      </c>
      <c r="AV6867" s="11" t="s">
        <v>80</v>
      </c>
      <c r="AW6867" s="11" t="s">
        <v>35</v>
      </c>
      <c r="AX6867" s="11" t="s">
        <v>72</v>
      </c>
      <c r="AY6867" s="179" t="s">
        <v>177</v>
      </c>
    </row>
    <row r="6868" spans="2:51" s="12" customFormat="1" x14ac:dyDescent="0.3">
      <c r="B6868" s="186"/>
      <c r="D6868" s="178" t="s">
        <v>197</v>
      </c>
      <c r="E6868" s="187" t="s">
        <v>3</v>
      </c>
      <c r="F6868" s="188" t="s">
        <v>2002</v>
      </c>
      <c r="H6868" s="189" t="s">
        <v>3</v>
      </c>
      <c r="I6868" s="190"/>
      <c r="L6868" s="186"/>
      <c r="M6868" s="191"/>
      <c r="N6868" s="192"/>
      <c r="O6868" s="192"/>
      <c r="P6868" s="192"/>
      <c r="Q6868" s="192"/>
      <c r="R6868" s="192"/>
      <c r="S6868" s="192"/>
      <c r="T6868" s="193"/>
      <c r="AT6868" s="189" t="s">
        <v>197</v>
      </c>
      <c r="AU6868" s="189" t="s">
        <v>80</v>
      </c>
      <c r="AV6868" s="12" t="s">
        <v>22</v>
      </c>
      <c r="AW6868" s="12" t="s">
        <v>35</v>
      </c>
      <c r="AX6868" s="12" t="s">
        <v>72</v>
      </c>
      <c r="AY6868" s="189" t="s">
        <v>177</v>
      </c>
    </row>
    <row r="6869" spans="2:51" s="12" customFormat="1" x14ac:dyDescent="0.3">
      <c r="B6869" s="186"/>
      <c r="D6869" s="178" t="s">
        <v>197</v>
      </c>
      <c r="E6869" s="187" t="s">
        <v>3</v>
      </c>
      <c r="F6869" s="188" t="s">
        <v>1834</v>
      </c>
      <c r="H6869" s="189" t="s">
        <v>3</v>
      </c>
      <c r="I6869" s="190"/>
      <c r="L6869" s="186"/>
      <c r="M6869" s="191"/>
      <c r="N6869" s="192"/>
      <c r="O6869" s="192"/>
      <c r="P6869" s="192"/>
      <c r="Q6869" s="192"/>
      <c r="R6869" s="192"/>
      <c r="S6869" s="192"/>
      <c r="T6869" s="193"/>
      <c r="AT6869" s="189" t="s">
        <v>197</v>
      </c>
      <c r="AU6869" s="189" t="s">
        <v>80</v>
      </c>
      <c r="AV6869" s="12" t="s">
        <v>22</v>
      </c>
      <c r="AW6869" s="12" t="s">
        <v>35</v>
      </c>
      <c r="AX6869" s="12" t="s">
        <v>72</v>
      </c>
      <c r="AY6869" s="189" t="s">
        <v>177</v>
      </c>
    </row>
    <row r="6870" spans="2:51" s="11" customFormat="1" x14ac:dyDescent="0.3">
      <c r="B6870" s="177"/>
      <c r="D6870" s="178" t="s">
        <v>197</v>
      </c>
      <c r="E6870" s="179" t="s">
        <v>3</v>
      </c>
      <c r="F6870" s="180" t="s">
        <v>2304</v>
      </c>
      <c r="H6870" s="181">
        <v>5.53</v>
      </c>
      <c r="I6870" s="182"/>
      <c r="L6870" s="177"/>
      <c r="M6870" s="183"/>
      <c r="N6870" s="184"/>
      <c r="O6870" s="184"/>
      <c r="P6870" s="184"/>
      <c r="Q6870" s="184"/>
      <c r="R6870" s="184"/>
      <c r="S6870" s="184"/>
      <c r="T6870" s="185"/>
      <c r="AT6870" s="179" t="s">
        <v>197</v>
      </c>
      <c r="AU6870" s="179" t="s">
        <v>80</v>
      </c>
      <c r="AV6870" s="11" t="s">
        <v>80</v>
      </c>
      <c r="AW6870" s="11" t="s">
        <v>35</v>
      </c>
      <c r="AX6870" s="11" t="s">
        <v>72</v>
      </c>
      <c r="AY6870" s="179" t="s">
        <v>177</v>
      </c>
    </row>
    <row r="6871" spans="2:51" s="12" customFormat="1" x14ac:dyDescent="0.3">
      <c r="B6871" s="186"/>
      <c r="D6871" s="178" t="s">
        <v>197</v>
      </c>
      <c r="E6871" s="187" t="s">
        <v>3</v>
      </c>
      <c r="F6871" s="188" t="s">
        <v>1573</v>
      </c>
      <c r="H6871" s="189" t="s">
        <v>3</v>
      </c>
      <c r="I6871" s="190"/>
      <c r="L6871" s="186"/>
      <c r="M6871" s="191"/>
      <c r="N6871" s="192"/>
      <c r="O6871" s="192"/>
      <c r="P6871" s="192"/>
      <c r="Q6871" s="192"/>
      <c r="R6871" s="192"/>
      <c r="S6871" s="192"/>
      <c r="T6871" s="193"/>
      <c r="AT6871" s="189" t="s">
        <v>197</v>
      </c>
      <c r="AU6871" s="189" t="s">
        <v>80</v>
      </c>
      <c r="AV6871" s="12" t="s">
        <v>22</v>
      </c>
      <c r="AW6871" s="12" t="s">
        <v>35</v>
      </c>
      <c r="AX6871" s="12" t="s">
        <v>72</v>
      </c>
      <c r="AY6871" s="189" t="s">
        <v>177</v>
      </c>
    </row>
    <row r="6872" spans="2:51" s="12" customFormat="1" x14ac:dyDescent="0.3">
      <c r="B6872" s="186"/>
      <c r="D6872" s="178" t="s">
        <v>197</v>
      </c>
      <c r="E6872" s="187" t="s">
        <v>3</v>
      </c>
      <c r="F6872" s="188" t="s">
        <v>1574</v>
      </c>
      <c r="H6872" s="189" t="s">
        <v>3</v>
      </c>
      <c r="I6872" s="190"/>
      <c r="L6872" s="186"/>
      <c r="M6872" s="191"/>
      <c r="N6872" s="192"/>
      <c r="O6872" s="192"/>
      <c r="P6872" s="192"/>
      <c r="Q6872" s="192"/>
      <c r="R6872" s="192"/>
      <c r="S6872" s="192"/>
      <c r="T6872" s="193"/>
      <c r="AT6872" s="189" t="s">
        <v>197</v>
      </c>
      <c r="AU6872" s="189" t="s">
        <v>80</v>
      </c>
      <c r="AV6872" s="12" t="s">
        <v>22</v>
      </c>
      <c r="AW6872" s="12" t="s">
        <v>35</v>
      </c>
      <c r="AX6872" s="12" t="s">
        <v>72</v>
      </c>
      <c r="AY6872" s="189" t="s">
        <v>177</v>
      </c>
    </row>
    <row r="6873" spans="2:51" s="11" customFormat="1" x14ac:dyDescent="0.3">
      <c r="B6873" s="177"/>
      <c r="D6873" s="178" t="s">
        <v>197</v>
      </c>
      <c r="E6873" s="179" t="s">
        <v>3</v>
      </c>
      <c r="F6873" s="180" t="s">
        <v>2977</v>
      </c>
      <c r="H6873" s="181">
        <v>20.64</v>
      </c>
      <c r="I6873" s="182"/>
      <c r="L6873" s="177"/>
      <c r="M6873" s="183"/>
      <c r="N6873" s="184"/>
      <c r="O6873" s="184"/>
      <c r="P6873" s="184"/>
      <c r="Q6873" s="184"/>
      <c r="R6873" s="184"/>
      <c r="S6873" s="184"/>
      <c r="T6873" s="185"/>
      <c r="AT6873" s="179" t="s">
        <v>197</v>
      </c>
      <c r="AU6873" s="179" t="s">
        <v>80</v>
      </c>
      <c r="AV6873" s="11" t="s">
        <v>80</v>
      </c>
      <c r="AW6873" s="11" t="s">
        <v>35</v>
      </c>
      <c r="AX6873" s="11" t="s">
        <v>72</v>
      </c>
      <c r="AY6873" s="179" t="s">
        <v>177</v>
      </c>
    </row>
    <row r="6874" spans="2:51" s="12" customFormat="1" x14ac:dyDescent="0.3">
      <c r="B6874" s="186"/>
      <c r="D6874" s="178" t="s">
        <v>197</v>
      </c>
      <c r="E6874" s="187" t="s">
        <v>3</v>
      </c>
      <c r="F6874" s="188" t="s">
        <v>1576</v>
      </c>
      <c r="H6874" s="189" t="s">
        <v>3</v>
      </c>
      <c r="I6874" s="190"/>
      <c r="L6874" s="186"/>
      <c r="M6874" s="191"/>
      <c r="N6874" s="192"/>
      <c r="O6874" s="192"/>
      <c r="P6874" s="192"/>
      <c r="Q6874" s="192"/>
      <c r="R6874" s="192"/>
      <c r="S6874" s="192"/>
      <c r="T6874" s="193"/>
      <c r="AT6874" s="189" t="s">
        <v>197</v>
      </c>
      <c r="AU6874" s="189" t="s">
        <v>80</v>
      </c>
      <c r="AV6874" s="12" t="s">
        <v>22</v>
      </c>
      <c r="AW6874" s="12" t="s">
        <v>35</v>
      </c>
      <c r="AX6874" s="12" t="s">
        <v>72</v>
      </c>
      <c r="AY6874" s="189" t="s">
        <v>177</v>
      </c>
    </row>
    <row r="6875" spans="2:51" s="12" customFormat="1" x14ac:dyDescent="0.3">
      <c r="B6875" s="186"/>
      <c r="D6875" s="178" t="s">
        <v>197</v>
      </c>
      <c r="E6875" s="187" t="s">
        <v>3</v>
      </c>
      <c r="F6875" s="188" t="s">
        <v>1574</v>
      </c>
      <c r="H6875" s="189" t="s">
        <v>3</v>
      </c>
      <c r="I6875" s="190"/>
      <c r="L6875" s="186"/>
      <c r="M6875" s="191"/>
      <c r="N6875" s="192"/>
      <c r="O6875" s="192"/>
      <c r="P6875" s="192"/>
      <c r="Q6875" s="192"/>
      <c r="R6875" s="192"/>
      <c r="S6875" s="192"/>
      <c r="T6875" s="193"/>
      <c r="AT6875" s="189" t="s">
        <v>197</v>
      </c>
      <c r="AU6875" s="189" t="s">
        <v>80</v>
      </c>
      <c r="AV6875" s="12" t="s">
        <v>22</v>
      </c>
      <c r="AW6875" s="12" t="s">
        <v>35</v>
      </c>
      <c r="AX6875" s="12" t="s">
        <v>72</v>
      </c>
      <c r="AY6875" s="189" t="s">
        <v>177</v>
      </c>
    </row>
    <row r="6876" spans="2:51" s="11" customFormat="1" x14ac:dyDescent="0.3">
      <c r="B6876" s="177"/>
      <c r="D6876" s="178" t="s">
        <v>197</v>
      </c>
      <c r="E6876" s="179" t="s">
        <v>3</v>
      </c>
      <c r="F6876" s="180" t="s">
        <v>2978</v>
      </c>
      <c r="H6876" s="181">
        <v>26.65</v>
      </c>
      <c r="I6876" s="182"/>
      <c r="L6876" s="177"/>
      <c r="M6876" s="183"/>
      <c r="N6876" s="184"/>
      <c r="O6876" s="184"/>
      <c r="P6876" s="184"/>
      <c r="Q6876" s="184"/>
      <c r="R6876" s="184"/>
      <c r="S6876" s="184"/>
      <c r="T6876" s="185"/>
      <c r="AT6876" s="179" t="s">
        <v>197</v>
      </c>
      <c r="AU6876" s="179" t="s">
        <v>80</v>
      </c>
      <c r="AV6876" s="11" t="s">
        <v>80</v>
      </c>
      <c r="AW6876" s="11" t="s">
        <v>35</v>
      </c>
      <c r="AX6876" s="11" t="s">
        <v>72</v>
      </c>
      <c r="AY6876" s="179" t="s">
        <v>177</v>
      </c>
    </row>
    <row r="6877" spans="2:51" s="14" customFormat="1" x14ac:dyDescent="0.3">
      <c r="B6877" s="223"/>
      <c r="D6877" s="178" t="s">
        <v>197</v>
      </c>
      <c r="E6877" s="224" t="s">
        <v>3</v>
      </c>
      <c r="F6877" s="225" t="s">
        <v>408</v>
      </c>
      <c r="H6877" s="226">
        <v>691.86</v>
      </c>
      <c r="I6877" s="227"/>
      <c r="L6877" s="223"/>
      <c r="M6877" s="228"/>
      <c r="N6877" s="229"/>
      <c r="O6877" s="229"/>
      <c r="P6877" s="229"/>
      <c r="Q6877" s="229"/>
      <c r="R6877" s="229"/>
      <c r="S6877" s="229"/>
      <c r="T6877" s="230"/>
      <c r="AT6877" s="224" t="s">
        <v>197</v>
      </c>
      <c r="AU6877" s="224" t="s">
        <v>80</v>
      </c>
      <c r="AV6877" s="14" t="s">
        <v>204</v>
      </c>
      <c r="AW6877" s="14" t="s">
        <v>35</v>
      </c>
      <c r="AX6877" s="14" t="s">
        <v>72</v>
      </c>
      <c r="AY6877" s="224" t="s">
        <v>177</v>
      </c>
    </row>
    <row r="6878" spans="2:51" s="12" customFormat="1" x14ac:dyDescent="0.3">
      <c r="B6878" s="186"/>
      <c r="D6878" s="178" t="s">
        <v>197</v>
      </c>
      <c r="E6878" s="187" t="s">
        <v>3</v>
      </c>
      <c r="F6878" s="188" t="s">
        <v>2257</v>
      </c>
      <c r="H6878" s="189" t="s">
        <v>3</v>
      </c>
      <c r="I6878" s="190"/>
      <c r="L6878" s="186"/>
      <c r="M6878" s="191"/>
      <c r="N6878" s="192"/>
      <c r="O6878" s="192"/>
      <c r="P6878" s="192"/>
      <c r="Q6878" s="192"/>
      <c r="R6878" s="192"/>
      <c r="S6878" s="192"/>
      <c r="T6878" s="193"/>
      <c r="AT6878" s="189" t="s">
        <v>197</v>
      </c>
      <c r="AU6878" s="189" t="s">
        <v>80</v>
      </c>
      <c r="AV6878" s="12" t="s">
        <v>22</v>
      </c>
      <c r="AW6878" s="12" t="s">
        <v>35</v>
      </c>
      <c r="AX6878" s="12" t="s">
        <v>72</v>
      </c>
      <c r="AY6878" s="189" t="s">
        <v>177</v>
      </c>
    </row>
    <row r="6879" spans="2:51" s="12" customFormat="1" x14ac:dyDescent="0.3">
      <c r="B6879" s="186"/>
      <c r="D6879" s="178" t="s">
        <v>197</v>
      </c>
      <c r="E6879" s="187" t="s">
        <v>3</v>
      </c>
      <c r="F6879" s="188" t="s">
        <v>2983</v>
      </c>
      <c r="H6879" s="189" t="s">
        <v>3</v>
      </c>
      <c r="I6879" s="190"/>
      <c r="L6879" s="186"/>
      <c r="M6879" s="191"/>
      <c r="N6879" s="192"/>
      <c r="O6879" s="192"/>
      <c r="P6879" s="192"/>
      <c r="Q6879" s="192"/>
      <c r="R6879" s="192"/>
      <c r="S6879" s="192"/>
      <c r="T6879" s="193"/>
      <c r="AT6879" s="189" t="s">
        <v>197</v>
      </c>
      <c r="AU6879" s="189" t="s">
        <v>80</v>
      </c>
      <c r="AV6879" s="12" t="s">
        <v>22</v>
      </c>
      <c r="AW6879" s="12" t="s">
        <v>35</v>
      </c>
      <c r="AX6879" s="12" t="s">
        <v>72</v>
      </c>
      <c r="AY6879" s="189" t="s">
        <v>177</v>
      </c>
    </row>
    <row r="6880" spans="2:51" s="12" customFormat="1" x14ac:dyDescent="0.3">
      <c r="B6880" s="186"/>
      <c r="D6880" s="178" t="s">
        <v>197</v>
      </c>
      <c r="E6880" s="187" t="s">
        <v>3</v>
      </c>
      <c r="F6880" s="188" t="s">
        <v>1611</v>
      </c>
      <c r="H6880" s="189" t="s">
        <v>3</v>
      </c>
      <c r="I6880" s="190"/>
      <c r="L6880" s="186"/>
      <c r="M6880" s="191"/>
      <c r="N6880" s="192"/>
      <c r="O6880" s="192"/>
      <c r="P6880" s="192"/>
      <c r="Q6880" s="192"/>
      <c r="R6880" s="192"/>
      <c r="S6880" s="192"/>
      <c r="T6880" s="193"/>
      <c r="AT6880" s="189" t="s">
        <v>197</v>
      </c>
      <c r="AU6880" s="189" t="s">
        <v>80</v>
      </c>
      <c r="AV6880" s="12" t="s">
        <v>22</v>
      </c>
      <c r="AW6880" s="12" t="s">
        <v>35</v>
      </c>
      <c r="AX6880" s="12" t="s">
        <v>72</v>
      </c>
      <c r="AY6880" s="189" t="s">
        <v>177</v>
      </c>
    </row>
    <row r="6881" spans="2:51" s="12" customFormat="1" x14ac:dyDescent="0.3">
      <c r="B6881" s="186"/>
      <c r="D6881" s="178" t="s">
        <v>197</v>
      </c>
      <c r="E6881" s="187" t="s">
        <v>3</v>
      </c>
      <c r="F6881" s="188" t="s">
        <v>1612</v>
      </c>
      <c r="H6881" s="189" t="s">
        <v>3</v>
      </c>
      <c r="I6881" s="190"/>
      <c r="L6881" s="186"/>
      <c r="M6881" s="191"/>
      <c r="N6881" s="192"/>
      <c r="O6881" s="192"/>
      <c r="P6881" s="192"/>
      <c r="Q6881" s="192"/>
      <c r="R6881" s="192"/>
      <c r="S6881" s="192"/>
      <c r="T6881" s="193"/>
      <c r="AT6881" s="189" t="s">
        <v>197</v>
      </c>
      <c r="AU6881" s="189" t="s">
        <v>80</v>
      </c>
      <c r="AV6881" s="12" t="s">
        <v>22</v>
      </c>
      <c r="AW6881" s="12" t="s">
        <v>35</v>
      </c>
      <c r="AX6881" s="12" t="s">
        <v>72</v>
      </c>
      <c r="AY6881" s="189" t="s">
        <v>177</v>
      </c>
    </row>
    <row r="6882" spans="2:51" s="11" customFormat="1" x14ac:dyDescent="0.3">
      <c r="B6882" s="177"/>
      <c r="D6882" s="178" t="s">
        <v>197</v>
      </c>
      <c r="E6882" s="179" t="s">
        <v>3</v>
      </c>
      <c r="F6882" s="180" t="s">
        <v>2373</v>
      </c>
      <c r="H6882" s="181">
        <v>3.9</v>
      </c>
      <c r="I6882" s="182"/>
      <c r="L6882" s="177"/>
      <c r="M6882" s="183"/>
      <c r="N6882" s="184"/>
      <c r="O6882" s="184"/>
      <c r="P6882" s="184"/>
      <c r="Q6882" s="184"/>
      <c r="R6882" s="184"/>
      <c r="S6882" s="184"/>
      <c r="T6882" s="185"/>
      <c r="AT6882" s="179" t="s">
        <v>197</v>
      </c>
      <c r="AU6882" s="179" t="s">
        <v>80</v>
      </c>
      <c r="AV6882" s="11" t="s">
        <v>80</v>
      </c>
      <c r="AW6882" s="11" t="s">
        <v>35</v>
      </c>
      <c r="AX6882" s="11" t="s">
        <v>72</v>
      </c>
      <c r="AY6882" s="179" t="s">
        <v>177</v>
      </c>
    </row>
    <row r="6883" spans="2:51" s="12" customFormat="1" x14ac:dyDescent="0.3">
      <c r="B6883" s="186"/>
      <c r="D6883" s="178" t="s">
        <v>197</v>
      </c>
      <c r="E6883" s="187" t="s">
        <v>3</v>
      </c>
      <c r="F6883" s="188" t="s">
        <v>1619</v>
      </c>
      <c r="H6883" s="189" t="s">
        <v>3</v>
      </c>
      <c r="I6883" s="190"/>
      <c r="L6883" s="186"/>
      <c r="M6883" s="191"/>
      <c r="N6883" s="192"/>
      <c r="O6883" s="192"/>
      <c r="P6883" s="192"/>
      <c r="Q6883" s="192"/>
      <c r="R6883" s="192"/>
      <c r="S6883" s="192"/>
      <c r="T6883" s="193"/>
      <c r="AT6883" s="189" t="s">
        <v>197</v>
      </c>
      <c r="AU6883" s="189" t="s">
        <v>80</v>
      </c>
      <c r="AV6883" s="12" t="s">
        <v>22</v>
      </c>
      <c r="AW6883" s="12" t="s">
        <v>35</v>
      </c>
      <c r="AX6883" s="12" t="s">
        <v>72</v>
      </c>
      <c r="AY6883" s="189" t="s">
        <v>177</v>
      </c>
    </row>
    <row r="6884" spans="2:51" s="12" customFormat="1" x14ac:dyDescent="0.3">
      <c r="B6884" s="186"/>
      <c r="D6884" s="178" t="s">
        <v>197</v>
      </c>
      <c r="E6884" s="187" t="s">
        <v>3</v>
      </c>
      <c r="F6884" s="188" t="s">
        <v>1620</v>
      </c>
      <c r="H6884" s="189" t="s">
        <v>3</v>
      </c>
      <c r="I6884" s="190"/>
      <c r="L6884" s="186"/>
      <c r="M6884" s="191"/>
      <c r="N6884" s="192"/>
      <c r="O6884" s="192"/>
      <c r="P6884" s="192"/>
      <c r="Q6884" s="192"/>
      <c r="R6884" s="192"/>
      <c r="S6884" s="192"/>
      <c r="T6884" s="193"/>
      <c r="AT6884" s="189" t="s">
        <v>197</v>
      </c>
      <c r="AU6884" s="189" t="s">
        <v>80</v>
      </c>
      <c r="AV6884" s="12" t="s">
        <v>22</v>
      </c>
      <c r="AW6884" s="12" t="s">
        <v>35</v>
      </c>
      <c r="AX6884" s="12" t="s">
        <v>72</v>
      </c>
      <c r="AY6884" s="189" t="s">
        <v>177</v>
      </c>
    </row>
    <row r="6885" spans="2:51" s="11" customFormat="1" x14ac:dyDescent="0.3">
      <c r="B6885" s="177"/>
      <c r="D6885" s="178" t="s">
        <v>197</v>
      </c>
      <c r="E6885" s="179" t="s">
        <v>3</v>
      </c>
      <c r="F6885" s="180" t="s">
        <v>2374</v>
      </c>
      <c r="H6885" s="181">
        <v>3.15</v>
      </c>
      <c r="I6885" s="182"/>
      <c r="L6885" s="177"/>
      <c r="M6885" s="183"/>
      <c r="N6885" s="184"/>
      <c r="O6885" s="184"/>
      <c r="P6885" s="184"/>
      <c r="Q6885" s="184"/>
      <c r="R6885" s="184"/>
      <c r="S6885" s="184"/>
      <c r="T6885" s="185"/>
      <c r="AT6885" s="179" t="s">
        <v>197</v>
      </c>
      <c r="AU6885" s="179" t="s">
        <v>80</v>
      </c>
      <c r="AV6885" s="11" t="s">
        <v>80</v>
      </c>
      <c r="AW6885" s="11" t="s">
        <v>35</v>
      </c>
      <c r="AX6885" s="11" t="s">
        <v>72</v>
      </c>
      <c r="AY6885" s="179" t="s">
        <v>177</v>
      </c>
    </row>
    <row r="6886" spans="2:51" s="12" customFormat="1" x14ac:dyDescent="0.3">
      <c r="B6886" s="186"/>
      <c r="D6886" s="178" t="s">
        <v>197</v>
      </c>
      <c r="E6886" s="187" t="s">
        <v>3</v>
      </c>
      <c r="F6886" s="188" t="s">
        <v>1628</v>
      </c>
      <c r="H6886" s="189" t="s">
        <v>3</v>
      </c>
      <c r="I6886" s="190"/>
      <c r="L6886" s="186"/>
      <c r="M6886" s="191"/>
      <c r="N6886" s="192"/>
      <c r="O6886" s="192"/>
      <c r="P6886" s="192"/>
      <c r="Q6886" s="192"/>
      <c r="R6886" s="192"/>
      <c r="S6886" s="192"/>
      <c r="T6886" s="193"/>
      <c r="AT6886" s="189" t="s">
        <v>197</v>
      </c>
      <c r="AU6886" s="189" t="s">
        <v>80</v>
      </c>
      <c r="AV6886" s="12" t="s">
        <v>22</v>
      </c>
      <c r="AW6886" s="12" t="s">
        <v>35</v>
      </c>
      <c r="AX6886" s="12" t="s">
        <v>72</v>
      </c>
      <c r="AY6886" s="189" t="s">
        <v>177</v>
      </c>
    </row>
    <row r="6887" spans="2:51" s="12" customFormat="1" x14ac:dyDescent="0.3">
      <c r="B6887" s="186"/>
      <c r="D6887" s="178" t="s">
        <v>197</v>
      </c>
      <c r="E6887" s="187" t="s">
        <v>3</v>
      </c>
      <c r="F6887" s="188" t="s">
        <v>1629</v>
      </c>
      <c r="H6887" s="189" t="s">
        <v>3</v>
      </c>
      <c r="I6887" s="190"/>
      <c r="L6887" s="186"/>
      <c r="M6887" s="191"/>
      <c r="N6887" s="192"/>
      <c r="O6887" s="192"/>
      <c r="P6887" s="192"/>
      <c r="Q6887" s="192"/>
      <c r="R6887" s="192"/>
      <c r="S6887" s="192"/>
      <c r="T6887" s="193"/>
      <c r="AT6887" s="189" t="s">
        <v>197</v>
      </c>
      <c r="AU6887" s="189" t="s">
        <v>80</v>
      </c>
      <c r="AV6887" s="12" t="s">
        <v>22</v>
      </c>
      <c r="AW6887" s="12" t="s">
        <v>35</v>
      </c>
      <c r="AX6887" s="12" t="s">
        <v>72</v>
      </c>
      <c r="AY6887" s="189" t="s">
        <v>177</v>
      </c>
    </row>
    <row r="6888" spans="2:51" s="11" customFormat="1" x14ac:dyDescent="0.3">
      <c r="B6888" s="177"/>
      <c r="D6888" s="178" t="s">
        <v>197</v>
      </c>
      <c r="E6888" s="179" t="s">
        <v>3</v>
      </c>
      <c r="F6888" s="180" t="s">
        <v>2375</v>
      </c>
      <c r="H6888" s="181">
        <v>3.17</v>
      </c>
      <c r="I6888" s="182"/>
      <c r="L6888" s="177"/>
      <c r="M6888" s="183"/>
      <c r="N6888" s="184"/>
      <c r="O6888" s="184"/>
      <c r="P6888" s="184"/>
      <c r="Q6888" s="184"/>
      <c r="R6888" s="184"/>
      <c r="S6888" s="184"/>
      <c r="T6888" s="185"/>
      <c r="AT6888" s="179" t="s">
        <v>197</v>
      </c>
      <c r="AU6888" s="179" t="s">
        <v>80</v>
      </c>
      <c r="AV6888" s="11" t="s">
        <v>80</v>
      </c>
      <c r="AW6888" s="11" t="s">
        <v>35</v>
      </c>
      <c r="AX6888" s="11" t="s">
        <v>72</v>
      </c>
      <c r="AY6888" s="179" t="s">
        <v>177</v>
      </c>
    </row>
    <row r="6889" spans="2:51" s="12" customFormat="1" x14ac:dyDescent="0.3">
      <c r="B6889" s="186"/>
      <c r="D6889" s="178" t="s">
        <v>197</v>
      </c>
      <c r="E6889" s="187" t="s">
        <v>3</v>
      </c>
      <c r="F6889" s="188" t="s">
        <v>1632</v>
      </c>
      <c r="H6889" s="189" t="s">
        <v>3</v>
      </c>
      <c r="I6889" s="190"/>
      <c r="L6889" s="186"/>
      <c r="M6889" s="191"/>
      <c r="N6889" s="192"/>
      <c r="O6889" s="192"/>
      <c r="P6889" s="192"/>
      <c r="Q6889" s="192"/>
      <c r="R6889" s="192"/>
      <c r="S6889" s="192"/>
      <c r="T6889" s="193"/>
      <c r="AT6889" s="189" t="s">
        <v>197</v>
      </c>
      <c r="AU6889" s="189" t="s">
        <v>80</v>
      </c>
      <c r="AV6889" s="12" t="s">
        <v>22</v>
      </c>
      <c r="AW6889" s="12" t="s">
        <v>35</v>
      </c>
      <c r="AX6889" s="12" t="s">
        <v>72</v>
      </c>
      <c r="AY6889" s="189" t="s">
        <v>177</v>
      </c>
    </row>
    <row r="6890" spans="2:51" s="12" customFormat="1" x14ac:dyDescent="0.3">
      <c r="B6890" s="186"/>
      <c r="D6890" s="178" t="s">
        <v>197</v>
      </c>
      <c r="E6890" s="187" t="s">
        <v>3</v>
      </c>
      <c r="F6890" s="188" t="s">
        <v>1633</v>
      </c>
      <c r="H6890" s="189" t="s">
        <v>3</v>
      </c>
      <c r="I6890" s="190"/>
      <c r="L6890" s="186"/>
      <c r="M6890" s="191"/>
      <c r="N6890" s="192"/>
      <c r="O6890" s="192"/>
      <c r="P6890" s="192"/>
      <c r="Q6890" s="192"/>
      <c r="R6890" s="192"/>
      <c r="S6890" s="192"/>
      <c r="T6890" s="193"/>
      <c r="AT6890" s="189" t="s">
        <v>197</v>
      </c>
      <c r="AU6890" s="189" t="s">
        <v>80</v>
      </c>
      <c r="AV6890" s="12" t="s">
        <v>22</v>
      </c>
      <c r="AW6890" s="12" t="s">
        <v>35</v>
      </c>
      <c r="AX6890" s="12" t="s">
        <v>72</v>
      </c>
      <c r="AY6890" s="189" t="s">
        <v>177</v>
      </c>
    </row>
    <row r="6891" spans="2:51" s="11" customFormat="1" x14ac:dyDescent="0.3">
      <c r="B6891" s="177"/>
      <c r="D6891" s="178" t="s">
        <v>197</v>
      </c>
      <c r="E6891" s="179" t="s">
        <v>3</v>
      </c>
      <c r="F6891" s="180" t="s">
        <v>2376</v>
      </c>
      <c r="H6891" s="181">
        <v>7.33</v>
      </c>
      <c r="I6891" s="182"/>
      <c r="L6891" s="177"/>
      <c r="M6891" s="183"/>
      <c r="N6891" s="184"/>
      <c r="O6891" s="184"/>
      <c r="P6891" s="184"/>
      <c r="Q6891" s="184"/>
      <c r="R6891" s="184"/>
      <c r="S6891" s="184"/>
      <c r="T6891" s="185"/>
      <c r="AT6891" s="179" t="s">
        <v>197</v>
      </c>
      <c r="AU6891" s="179" t="s">
        <v>80</v>
      </c>
      <c r="AV6891" s="11" t="s">
        <v>80</v>
      </c>
      <c r="AW6891" s="11" t="s">
        <v>35</v>
      </c>
      <c r="AX6891" s="11" t="s">
        <v>72</v>
      </c>
      <c r="AY6891" s="179" t="s">
        <v>177</v>
      </c>
    </row>
    <row r="6892" spans="2:51" s="12" customFormat="1" x14ac:dyDescent="0.3">
      <c r="B6892" s="186"/>
      <c r="D6892" s="178" t="s">
        <v>197</v>
      </c>
      <c r="E6892" s="187" t="s">
        <v>3</v>
      </c>
      <c r="F6892" s="188" t="s">
        <v>1635</v>
      </c>
      <c r="H6892" s="189" t="s">
        <v>3</v>
      </c>
      <c r="I6892" s="190"/>
      <c r="L6892" s="186"/>
      <c r="M6892" s="191"/>
      <c r="N6892" s="192"/>
      <c r="O6892" s="192"/>
      <c r="P6892" s="192"/>
      <c r="Q6892" s="192"/>
      <c r="R6892" s="192"/>
      <c r="S6892" s="192"/>
      <c r="T6892" s="193"/>
      <c r="AT6892" s="189" t="s">
        <v>197</v>
      </c>
      <c r="AU6892" s="189" t="s">
        <v>80</v>
      </c>
      <c r="AV6892" s="12" t="s">
        <v>22</v>
      </c>
      <c r="AW6892" s="12" t="s">
        <v>35</v>
      </c>
      <c r="AX6892" s="12" t="s">
        <v>72</v>
      </c>
      <c r="AY6892" s="189" t="s">
        <v>177</v>
      </c>
    </row>
    <row r="6893" spans="2:51" s="12" customFormat="1" x14ac:dyDescent="0.3">
      <c r="B6893" s="186"/>
      <c r="D6893" s="178" t="s">
        <v>197</v>
      </c>
      <c r="E6893" s="187" t="s">
        <v>3</v>
      </c>
      <c r="F6893" s="188" t="s">
        <v>1636</v>
      </c>
      <c r="H6893" s="189" t="s">
        <v>3</v>
      </c>
      <c r="I6893" s="190"/>
      <c r="L6893" s="186"/>
      <c r="M6893" s="191"/>
      <c r="N6893" s="192"/>
      <c r="O6893" s="192"/>
      <c r="P6893" s="192"/>
      <c r="Q6893" s="192"/>
      <c r="R6893" s="192"/>
      <c r="S6893" s="192"/>
      <c r="T6893" s="193"/>
      <c r="AT6893" s="189" t="s">
        <v>197</v>
      </c>
      <c r="AU6893" s="189" t="s">
        <v>80</v>
      </c>
      <c r="AV6893" s="12" t="s">
        <v>22</v>
      </c>
      <c r="AW6893" s="12" t="s">
        <v>35</v>
      </c>
      <c r="AX6893" s="12" t="s">
        <v>72</v>
      </c>
      <c r="AY6893" s="189" t="s">
        <v>177</v>
      </c>
    </row>
    <row r="6894" spans="2:51" s="11" customFormat="1" x14ac:dyDescent="0.3">
      <c r="B6894" s="177"/>
      <c r="D6894" s="178" t="s">
        <v>197</v>
      </c>
      <c r="E6894" s="179" t="s">
        <v>3</v>
      </c>
      <c r="F6894" s="180" t="s">
        <v>2377</v>
      </c>
      <c r="H6894" s="181">
        <v>3.26</v>
      </c>
      <c r="I6894" s="182"/>
      <c r="L6894" s="177"/>
      <c r="M6894" s="183"/>
      <c r="N6894" s="184"/>
      <c r="O6894" s="184"/>
      <c r="P6894" s="184"/>
      <c r="Q6894" s="184"/>
      <c r="R6894" s="184"/>
      <c r="S6894" s="184"/>
      <c r="T6894" s="185"/>
      <c r="AT6894" s="179" t="s">
        <v>197</v>
      </c>
      <c r="AU6894" s="179" t="s">
        <v>80</v>
      </c>
      <c r="AV6894" s="11" t="s">
        <v>80</v>
      </c>
      <c r="AW6894" s="11" t="s">
        <v>35</v>
      </c>
      <c r="AX6894" s="11" t="s">
        <v>72</v>
      </c>
      <c r="AY6894" s="179" t="s">
        <v>177</v>
      </c>
    </row>
    <row r="6895" spans="2:51" s="12" customFormat="1" x14ac:dyDescent="0.3">
      <c r="B6895" s="186"/>
      <c r="D6895" s="178" t="s">
        <v>197</v>
      </c>
      <c r="E6895" s="187" t="s">
        <v>3</v>
      </c>
      <c r="F6895" s="188" t="s">
        <v>1640</v>
      </c>
      <c r="H6895" s="189" t="s">
        <v>3</v>
      </c>
      <c r="I6895" s="190"/>
      <c r="L6895" s="186"/>
      <c r="M6895" s="191"/>
      <c r="N6895" s="192"/>
      <c r="O6895" s="192"/>
      <c r="P6895" s="192"/>
      <c r="Q6895" s="192"/>
      <c r="R6895" s="192"/>
      <c r="S6895" s="192"/>
      <c r="T6895" s="193"/>
      <c r="AT6895" s="189" t="s">
        <v>197</v>
      </c>
      <c r="AU6895" s="189" t="s">
        <v>80</v>
      </c>
      <c r="AV6895" s="12" t="s">
        <v>22</v>
      </c>
      <c r="AW6895" s="12" t="s">
        <v>35</v>
      </c>
      <c r="AX6895" s="12" t="s">
        <v>72</v>
      </c>
      <c r="AY6895" s="189" t="s">
        <v>177</v>
      </c>
    </row>
    <row r="6896" spans="2:51" s="12" customFormat="1" x14ac:dyDescent="0.3">
      <c r="B6896" s="186"/>
      <c r="D6896" s="178" t="s">
        <v>197</v>
      </c>
      <c r="E6896" s="187" t="s">
        <v>3</v>
      </c>
      <c r="F6896" s="188" t="s">
        <v>1641</v>
      </c>
      <c r="H6896" s="189" t="s">
        <v>3</v>
      </c>
      <c r="I6896" s="190"/>
      <c r="L6896" s="186"/>
      <c r="M6896" s="191"/>
      <c r="N6896" s="192"/>
      <c r="O6896" s="192"/>
      <c r="P6896" s="192"/>
      <c r="Q6896" s="192"/>
      <c r="R6896" s="192"/>
      <c r="S6896" s="192"/>
      <c r="T6896" s="193"/>
      <c r="AT6896" s="189" t="s">
        <v>197</v>
      </c>
      <c r="AU6896" s="189" t="s">
        <v>80</v>
      </c>
      <c r="AV6896" s="12" t="s">
        <v>22</v>
      </c>
      <c r="AW6896" s="12" t="s">
        <v>35</v>
      </c>
      <c r="AX6896" s="12" t="s">
        <v>72</v>
      </c>
      <c r="AY6896" s="189" t="s">
        <v>177</v>
      </c>
    </row>
    <row r="6897" spans="2:51" s="11" customFormat="1" x14ac:dyDescent="0.3">
      <c r="B6897" s="177"/>
      <c r="D6897" s="178" t="s">
        <v>197</v>
      </c>
      <c r="E6897" s="179" t="s">
        <v>3</v>
      </c>
      <c r="F6897" s="180" t="s">
        <v>2378</v>
      </c>
      <c r="H6897" s="181">
        <v>5.66</v>
      </c>
      <c r="I6897" s="182"/>
      <c r="L6897" s="177"/>
      <c r="M6897" s="183"/>
      <c r="N6897" s="184"/>
      <c r="O6897" s="184"/>
      <c r="P6897" s="184"/>
      <c r="Q6897" s="184"/>
      <c r="R6897" s="184"/>
      <c r="S6897" s="184"/>
      <c r="T6897" s="185"/>
      <c r="AT6897" s="179" t="s">
        <v>197</v>
      </c>
      <c r="AU6897" s="179" t="s">
        <v>80</v>
      </c>
      <c r="AV6897" s="11" t="s">
        <v>80</v>
      </c>
      <c r="AW6897" s="11" t="s">
        <v>35</v>
      </c>
      <c r="AX6897" s="11" t="s">
        <v>72</v>
      </c>
      <c r="AY6897" s="179" t="s">
        <v>177</v>
      </c>
    </row>
    <row r="6898" spans="2:51" s="12" customFormat="1" x14ac:dyDescent="0.3">
      <c r="B6898" s="186"/>
      <c r="D6898" s="178" t="s">
        <v>197</v>
      </c>
      <c r="E6898" s="187" t="s">
        <v>3</v>
      </c>
      <c r="F6898" s="188" t="s">
        <v>1643</v>
      </c>
      <c r="H6898" s="189" t="s">
        <v>3</v>
      </c>
      <c r="I6898" s="190"/>
      <c r="L6898" s="186"/>
      <c r="M6898" s="191"/>
      <c r="N6898" s="192"/>
      <c r="O6898" s="192"/>
      <c r="P6898" s="192"/>
      <c r="Q6898" s="192"/>
      <c r="R6898" s="192"/>
      <c r="S6898" s="192"/>
      <c r="T6898" s="193"/>
      <c r="AT6898" s="189" t="s">
        <v>197</v>
      </c>
      <c r="AU6898" s="189" t="s">
        <v>80</v>
      </c>
      <c r="AV6898" s="12" t="s">
        <v>22</v>
      </c>
      <c r="AW6898" s="12" t="s">
        <v>35</v>
      </c>
      <c r="AX6898" s="12" t="s">
        <v>72</v>
      </c>
      <c r="AY6898" s="189" t="s">
        <v>177</v>
      </c>
    </row>
    <row r="6899" spans="2:51" s="12" customFormat="1" x14ac:dyDescent="0.3">
      <c r="B6899" s="186"/>
      <c r="D6899" s="178" t="s">
        <v>197</v>
      </c>
      <c r="E6899" s="187" t="s">
        <v>3</v>
      </c>
      <c r="F6899" s="188" t="s">
        <v>1644</v>
      </c>
      <c r="H6899" s="189" t="s">
        <v>3</v>
      </c>
      <c r="I6899" s="190"/>
      <c r="L6899" s="186"/>
      <c r="M6899" s="191"/>
      <c r="N6899" s="192"/>
      <c r="O6899" s="192"/>
      <c r="P6899" s="192"/>
      <c r="Q6899" s="192"/>
      <c r="R6899" s="192"/>
      <c r="S6899" s="192"/>
      <c r="T6899" s="193"/>
      <c r="AT6899" s="189" t="s">
        <v>197</v>
      </c>
      <c r="AU6899" s="189" t="s">
        <v>80</v>
      </c>
      <c r="AV6899" s="12" t="s">
        <v>22</v>
      </c>
      <c r="AW6899" s="12" t="s">
        <v>35</v>
      </c>
      <c r="AX6899" s="12" t="s">
        <v>72</v>
      </c>
      <c r="AY6899" s="189" t="s">
        <v>177</v>
      </c>
    </row>
    <row r="6900" spans="2:51" s="11" customFormat="1" x14ac:dyDescent="0.3">
      <c r="B6900" s="177"/>
      <c r="D6900" s="178" t="s">
        <v>197</v>
      </c>
      <c r="E6900" s="179" t="s">
        <v>3</v>
      </c>
      <c r="F6900" s="180" t="s">
        <v>2379</v>
      </c>
      <c r="H6900" s="181">
        <v>2.94</v>
      </c>
      <c r="I6900" s="182"/>
      <c r="L6900" s="177"/>
      <c r="M6900" s="183"/>
      <c r="N6900" s="184"/>
      <c r="O6900" s="184"/>
      <c r="P6900" s="184"/>
      <c r="Q6900" s="184"/>
      <c r="R6900" s="184"/>
      <c r="S6900" s="184"/>
      <c r="T6900" s="185"/>
      <c r="AT6900" s="179" t="s">
        <v>197</v>
      </c>
      <c r="AU6900" s="179" t="s">
        <v>80</v>
      </c>
      <c r="AV6900" s="11" t="s">
        <v>80</v>
      </c>
      <c r="AW6900" s="11" t="s">
        <v>35</v>
      </c>
      <c r="AX6900" s="11" t="s">
        <v>72</v>
      </c>
      <c r="AY6900" s="179" t="s">
        <v>177</v>
      </c>
    </row>
    <row r="6901" spans="2:51" s="12" customFormat="1" x14ac:dyDescent="0.3">
      <c r="B6901" s="186"/>
      <c r="D6901" s="178" t="s">
        <v>197</v>
      </c>
      <c r="E6901" s="187" t="s">
        <v>3</v>
      </c>
      <c r="F6901" s="188" t="s">
        <v>1663</v>
      </c>
      <c r="H6901" s="189" t="s">
        <v>3</v>
      </c>
      <c r="I6901" s="190"/>
      <c r="L6901" s="186"/>
      <c r="M6901" s="191"/>
      <c r="N6901" s="192"/>
      <c r="O6901" s="192"/>
      <c r="P6901" s="192"/>
      <c r="Q6901" s="192"/>
      <c r="R6901" s="192"/>
      <c r="S6901" s="192"/>
      <c r="T6901" s="193"/>
      <c r="AT6901" s="189" t="s">
        <v>197</v>
      </c>
      <c r="AU6901" s="189" t="s">
        <v>80</v>
      </c>
      <c r="AV6901" s="12" t="s">
        <v>22</v>
      </c>
      <c r="AW6901" s="12" t="s">
        <v>35</v>
      </c>
      <c r="AX6901" s="12" t="s">
        <v>72</v>
      </c>
      <c r="AY6901" s="189" t="s">
        <v>177</v>
      </c>
    </row>
    <row r="6902" spans="2:51" s="12" customFormat="1" x14ac:dyDescent="0.3">
      <c r="B6902" s="186"/>
      <c r="D6902" s="178" t="s">
        <v>197</v>
      </c>
      <c r="E6902" s="187" t="s">
        <v>3</v>
      </c>
      <c r="F6902" s="188" t="s">
        <v>1664</v>
      </c>
      <c r="H6902" s="189" t="s">
        <v>3</v>
      </c>
      <c r="I6902" s="190"/>
      <c r="L6902" s="186"/>
      <c r="M6902" s="191"/>
      <c r="N6902" s="192"/>
      <c r="O6902" s="192"/>
      <c r="P6902" s="192"/>
      <c r="Q6902" s="192"/>
      <c r="R6902" s="192"/>
      <c r="S6902" s="192"/>
      <c r="T6902" s="193"/>
      <c r="AT6902" s="189" t="s">
        <v>197</v>
      </c>
      <c r="AU6902" s="189" t="s">
        <v>80</v>
      </c>
      <c r="AV6902" s="12" t="s">
        <v>22</v>
      </c>
      <c r="AW6902" s="12" t="s">
        <v>35</v>
      </c>
      <c r="AX6902" s="12" t="s">
        <v>72</v>
      </c>
      <c r="AY6902" s="189" t="s">
        <v>177</v>
      </c>
    </row>
    <row r="6903" spans="2:51" s="11" customFormat="1" x14ac:dyDescent="0.3">
      <c r="B6903" s="177"/>
      <c r="D6903" s="178" t="s">
        <v>197</v>
      </c>
      <c r="E6903" s="179" t="s">
        <v>3</v>
      </c>
      <c r="F6903" s="180" t="s">
        <v>2312</v>
      </c>
      <c r="H6903" s="181">
        <v>3.34</v>
      </c>
      <c r="I6903" s="182"/>
      <c r="L6903" s="177"/>
      <c r="M6903" s="183"/>
      <c r="N6903" s="184"/>
      <c r="O6903" s="184"/>
      <c r="P6903" s="184"/>
      <c r="Q6903" s="184"/>
      <c r="R6903" s="184"/>
      <c r="S6903" s="184"/>
      <c r="T6903" s="185"/>
      <c r="AT6903" s="179" t="s">
        <v>197</v>
      </c>
      <c r="AU6903" s="179" t="s">
        <v>80</v>
      </c>
      <c r="AV6903" s="11" t="s">
        <v>80</v>
      </c>
      <c r="AW6903" s="11" t="s">
        <v>35</v>
      </c>
      <c r="AX6903" s="11" t="s">
        <v>72</v>
      </c>
      <c r="AY6903" s="179" t="s">
        <v>177</v>
      </c>
    </row>
    <row r="6904" spans="2:51" s="12" customFormat="1" x14ac:dyDescent="0.3">
      <c r="B6904" s="186"/>
      <c r="D6904" s="178" t="s">
        <v>197</v>
      </c>
      <c r="E6904" s="187" t="s">
        <v>3</v>
      </c>
      <c r="F6904" s="188" t="s">
        <v>1666</v>
      </c>
      <c r="H6904" s="189" t="s">
        <v>3</v>
      </c>
      <c r="I6904" s="190"/>
      <c r="L6904" s="186"/>
      <c r="M6904" s="191"/>
      <c r="N6904" s="192"/>
      <c r="O6904" s="192"/>
      <c r="P6904" s="192"/>
      <c r="Q6904" s="192"/>
      <c r="R6904" s="192"/>
      <c r="S6904" s="192"/>
      <c r="T6904" s="193"/>
      <c r="AT6904" s="189" t="s">
        <v>197</v>
      </c>
      <c r="AU6904" s="189" t="s">
        <v>80</v>
      </c>
      <c r="AV6904" s="12" t="s">
        <v>22</v>
      </c>
      <c r="AW6904" s="12" t="s">
        <v>35</v>
      </c>
      <c r="AX6904" s="12" t="s">
        <v>72</v>
      </c>
      <c r="AY6904" s="189" t="s">
        <v>177</v>
      </c>
    </row>
    <row r="6905" spans="2:51" s="12" customFormat="1" x14ac:dyDescent="0.3">
      <c r="B6905" s="186"/>
      <c r="D6905" s="178" t="s">
        <v>197</v>
      </c>
      <c r="E6905" s="187" t="s">
        <v>3</v>
      </c>
      <c r="F6905" s="188" t="s">
        <v>1667</v>
      </c>
      <c r="H6905" s="189" t="s">
        <v>3</v>
      </c>
      <c r="I6905" s="190"/>
      <c r="L6905" s="186"/>
      <c r="M6905" s="191"/>
      <c r="N6905" s="192"/>
      <c r="O6905" s="192"/>
      <c r="P6905" s="192"/>
      <c r="Q6905" s="192"/>
      <c r="R6905" s="192"/>
      <c r="S6905" s="192"/>
      <c r="T6905" s="193"/>
      <c r="AT6905" s="189" t="s">
        <v>197</v>
      </c>
      <c r="AU6905" s="189" t="s">
        <v>80</v>
      </c>
      <c r="AV6905" s="12" t="s">
        <v>22</v>
      </c>
      <c r="AW6905" s="12" t="s">
        <v>35</v>
      </c>
      <c r="AX6905" s="12" t="s">
        <v>72</v>
      </c>
      <c r="AY6905" s="189" t="s">
        <v>177</v>
      </c>
    </row>
    <row r="6906" spans="2:51" s="11" customFormat="1" x14ac:dyDescent="0.3">
      <c r="B6906" s="177"/>
      <c r="D6906" s="178" t="s">
        <v>197</v>
      </c>
      <c r="E6906" s="179" t="s">
        <v>3</v>
      </c>
      <c r="F6906" s="180" t="s">
        <v>2380</v>
      </c>
      <c r="H6906" s="181">
        <v>3.44</v>
      </c>
      <c r="I6906" s="182"/>
      <c r="L6906" s="177"/>
      <c r="M6906" s="183"/>
      <c r="N6906" s="184"/>
      <c r="O6906" s="184"/>
      <c r="P6906" s="184"/>
      <c r="Q6906" s="184"/>
      <c r="R6906" s="184"/>
      <c r="S6906" s="184"/>
      <c r="T6906" s="185"/>
      <c r="AT6906" s="179" t="s">
        <v>197</v>
      </c>
      <c r="AU6906" s="179" t="s">
        <v>80</v>
      </c>
      <c r="AV6906" s="11" t="s">
        <v>80</v>
      </c>
      <c r="AW6906" s="11" t="s">
        <v>35</v>
      </c>
      <c r="AX6906" s="11" t="s">
        <v>72</v>
      </c>
      <c r="AY6906" s="179" t="s">
        <v>177</v>
      </c>
    </row>
    <row r="6907" spans="2:51" s="12" customFormat="1" x14ac:dyDescent="0.3">
      <c r="B6907" s="186"/>
      <c r="D6907" s="178" t="s">
        <v>197</v>
      </c>
      <c r="E6907" s="187" t="s">
        <v>3</v>
      </c>
      <c r="F6907" s="188" t="s">
        <v>1669</v>
      </c>
      <c r="H6907" s="189" t="s">
        <v>3</v>
      </c>
      <c r="I6907" s="190"/>
      <c r="L6907" s="186"/>
      <c r="M6907" s="191"/>
      <c r="N6907" s="192"/>
      <c r="O6907" s="192"/>
      <c r="P6907" s="192"/>
      <c r="Q6907" s="192"/>
      <c r="R6907" s="192"/>
      <c r="S6907" s="192"/>
      <c r="T6907" s="193"/>
      <c r="AT6907" s="189" t="s">
        <v>197</v>
      </c>
      <c r="AU6907" s="189" t="s">
        <v>80</v>
      </c>
      <c r="AV6907" s="12" t="s">
        <v>22</v>
      </c>
      <c r="AW6907" s="12" t="s">
        <v>35</v>
      </c>
      <c r="AX6907" s="12" t="s">
        <v>72</v>
      </c>
      <c r="AY6907" s="189" t="s">
        <v>177</v>
      </c>
    </row>
    <row r="6908" spans="2:51" s="12" customFormat="1" x14ac:dyDescent="0.3">
      <c r="B6908" s="186"/>
      <c r="D6908" s="178" t="s">
        <v>197</v>
      </c>
      <c r="E6908" s="187" t="s">
        <v>3</v>
      </c>
      <c r="F6908" s="188" t="s">
        <v>1670</v>
      </c>
      <c r="H6908" s="189" t="s">
        <v>3</v>
      </c>
      <c r="I6908" s="190"/>
      <c r="L6908" s="186"/>
      <c r="M6908" s="191"/>
      <c r="N6908" s="192"/>
      <c r="O6908" s="192"/>
      <c r="P6908" s="192"/>
      <c r="Q6908" s="192"/>
      <c r="R6908" s="192"/>
      <c r="S6908" s="192"/>
      <c r="T6908" s="193"/>
      <c r="AT6908" s="189" t="s">
        <v>197</v>
      </c>
      <c r="AU6908" s="189" t="s">
        <v>80</v>
      </c>
      <c r="AV6908" s="12" t="s">
        <v>22</v>
      </c>
      <c r="AW6908" s="12" t="s">
        <v>35</v>
      </c>
      <c r="AX6908" s="12" t="s">
        <v>72</v>
      </c>
      <c r="AY6908" s="189" t="s">
        <v>177</v>
      </c>
    </row>
    <row r="6909" spans="2:51" s="11" customFormat="1" x14ac:dyDescent="0.3">
      <c r="B6909" s="177"/>
      <c r="D6909" s="178" t="s">
        <v>197</v>
      </c>
      <c r="E6909" s="179" t="s">
        <v>3</v>
      </c>
      <c r="F6909" s="180" t="s">
        <v>2380</v>
      </c>
      <c r="H6909" s="181">
        <v>3.44</v>
      </c>
      <c r="I6909" s="182"/>
      <c r="L6909" s="177"/>
      <c r="M6909" s="183"/>
      <c r="N6909" s="184"/>
      <c r="O6909" s="184"/>
      <c r="P6909" s="184"/>
      <c r="Q6909" s="184"/>
      <c r="R6909" s="184"/>
      <c r="S6909" s="184"/>
      <c r="T6909" s="185"/>
      <c r="AT6909" s="179" t="s">
        <v>197</v>
      </c>
      <c r="AU6909" s="179" t="s">
        <v>80</v>
      </c>
      <c r="AV6909" s="11" t="s">
        <v>80</v>
      </c>
      <c r="AW6909" s="11" t="s">
        <v>35</v>
      </c>
      <c r="AX6909" s="11" t="s">
        <v>72</v>
      </c>
      <c r="AY6909" s="179" t="s">
        <v>177</v>
      </c>
    </row>
    <row r="6910" spans="2:51" s="12" customFormat="1" x14ac:dyDescent="0.3">
      <c r="B6910" s="186"/>
      <c r="D6910" s="178" t="s">
        <v>197</v>
      </c>
      <c r="E6910" s="187" t="s">
        <v>3</v>
      </c>
      <c r="F6910" s="188" t="s">
        <v>1673</v>
      </c>
      <c r="H6910" s="189" t="s">
        <v>3</v>
      </c>
      <c r="I6910" s="190"/>
      <c r="L6910" s="186"/>
      <c r="M6910" s="191"/>
      <c r="N6910" s="192"/>
      <c r="O6910" s="192"/>
      <c r="P6910" s="192"/>
      <c r="Q6910" s="192"/>
      <c r="R6910" s="192"/>
      <c r="S6910" s="192"/>
      <c r="T6910" s="193"/>
      <c r="AT6910" s="189" t="s">
        <v>197</v>
      </c>
      <c r="AU6910" s="189" t="s">
        <v>80</v>
      </c>
      <c r="AV6910" s="12" t="s">
        <v>22</v>
      </c>
      <c r="AW6910" s="12" t="s">
        <v>35</v>
      </c>
      <c r="AX6910" s="12" t="s">
        <v>72</v>
      </c>
      <c r="AY6910" s="189" t="s">
        <v>177</v>
      </c>
    </row>
    <row r="6911" spans="2:51" s="12" customFormat="1" x14ac:dyDescent="0.3">
      <c r="B6911" s="186"/>
      <c r="D6911" s="178" t="s">
        <v>197</v>
      </c>
      <c r="E6911" s="187" t="s">
        <v>3</v>
      </c>
      <c r="F6911" s="188" t="s">
        <v>1674</v>
      </c>
      <c r="H6911" s="189" t="s">
        <v>3</v>
      </c>
      <c r="I6911" s="190"/>
      <c r="L6911" s="186"/>
      <c r="M6911" s="191"/>
      <c r="N6911" s="192"/>
      <c r="O6911" s="192"/>
      <c r="P6911" s="192"/>
      <c r="Q6911" s="192"/>
      <c r="R6911" s="192"/>
      <c r="S6911" s="192"/>
      <c r="T6911" s="193"/>
      <c r="AT6911" s="189" t="s">
        <v>197</v>
      </c>
      <c r="AU6911" s="189" t="s">
        <v>80</v>
      </c>
      <c r="AV6911" s="12" t="s">
        <v>22</v>
      </c>
      <c r="AW6911" s="12" t="s">
        <v>35</v>
      </c>
      <c r="AX6911" s="12" t="s">
        <v>72</v>
      </c>
      <c r="AY6911" s="189" t="s">
        <v>177</v>
      </c>
    </row>
    <row r="6912" spans="2:51" s="11" customFormat="1" x14ac:dyDescent="0.3">
      <c r="B6912" s="177"/>
      <c r="D6912" s="178" t="s">
        <v>197</v>
      </c>
      <c r="E6912" s="179" t="s">
        <v>3</v>
      </c>
      <c r="F6912" s="180" t="s">
        <v>2381</v>
      </c>
      <c r="H6912" s="181">
        <v>10.029999999999999</v>
      </c>
      <c r="I6912" s="182"/>
      <c r="L6912" s="177"/>
      <c r="M6912" s="183"/>
      <c r="N6912" s="184"/>
      <c r="O6912" s="184"/>
      <c r="P6912" s="184"/>
      <c r="Q6912" s="184"/>
      <c r="R6912" s="184"/>
      <c r="S6912" s="184"/>
      <c r="T6912" s="185"/>
      <c r="AT6912" s="179" t="s">
        <v>197</v>
      </c>
      <c r="AU6912" s="179" t="s">
        <v>80</v>
      </c>
      <c r="AV6912" s="11" t="s">
        <v>80</v>
      </c>
      <c r="AW6912" s="11" t="s">
        <v>35</v>
      </c>
      <c r="AX6912" s="11" t="s">
        <v>72</v>
      </c>
      <c r="AY6912" s="179" t="s">
        <v>177</v>
      </c>
    </row>
    <row r="6913" spans="2:51" s="12" customFormat="1" x14ac:dyDescent="0.3">
      <c r="B6913" s="186"/>
      <c r="D6913" s="178" t="s">
        <v>197</v>
      </c>
      <c r="E6913" s="187" t="s">
        <v>3</v>
      </c>
      <c r="F6913" s="188" t="s">
        <v>1680</v>
      </c>
      <c r="H6913" s="189" t="s">
        <v>3</v>
      </c>
      <c r="I6913" s="190"/>
      <c r="L6913" s="186"/>
      <c r="M6913" s="191"/>
      <c r="N6913" s="192"/>
      <c r="O6913" s="192"/>
      <c r="P6913" s="192"/>
      <c r="Q6913" s="192"/>
      <c r="R6913" s="192"/>
      <c r="S6913" s="192"/>
      <c r="T6913" s="193"/>
      <c r="AT6913" s="189" t="s">
        <v>197</v>
      </c>
      <c r="AU6913" s="189" t="s">
        <v>80</v>
      </c>
      <c r="AV6913" s="12" t="s">
        <v>22</v>
      </c>
      <c r="AW6913" s="12" t="s">
        <v>35</v>
      </c>
      <c r="AX6913" s="12" t="s">
        <v>72</v>
      </c>
      <c r="AY6913" s="189" t="s">
        <v>177</v>
      </c>
    </row>
    <row r="6914" spans="2:51" s="12" customFormat="1" x14ac:dyDescent="0.3">
      <c r="B6914" s="186"/>
      <c r="D6914" s="178" t="s">
        <v>197</v>
      </c>
      <c r="E6914" s="187" t="s">
        <v>3</v>
      </c>
      <c r="F6914" s="188" t="s">
        <v>1681</v>
      </c>
      <c r="H6914" s="189" t="s">
        <v>3</v>
      </c>
      <c r="I6914" s="190"/>
      <c r="L6914" s="186"/>
      <c r="M6914" s="191"/>
      <c r="N6914" s="192"/>
      <c r="O6914" s="192"/>
      <c r="P6914" s="192"/>
      <c r="Q6914" s="192"/>
      <c r="R6914" s="192"/>
      <c r="S6914" s="192"/>
      <c r="T6914" s="193"/>
      <c r="AT6914" s="189" t="s">
        <v>197</v>
      </c>
      <c r="AU6914" s="189" t="s">
        <v>80</v>
      </c>
      <c r="AV6914" s="12" t="s">
        <v>22</v>
      </c>
      <c r="AW6914" s="12" t="s">
        <v>35</v>
      </c>
      <c r="AX6914" s="12" t="s">
        <v>72</v>
      </c>
      <c r="AY6914" s="189" t="s">
        <v>177</v>
      </c>
    </row>
    <row r="6915" spans="2:51" s="11" customFormat="1" x14ac:dyDescent="0.3">
      <c r="B6915" s="177"/>
      <c r="D6915" s="178" t="s">
        <v>197</v>
      </c>
      <c r="E6915" s="179" t="s">
        <v>3</v>
      </c>
      <c r="F6915" s="180" t="s">
        <v>2382</v>
      </c>
      <c r="H6915" s="181">
        <v>8.23</v>
      </c>
      <c r="I6915" s="182"/>
      <c r="L6915" s="177"/>
      <c r="M6915" s="183"/>
      <c r="N6915" s="184"/>
      <c r="O6915" s="184"/>
      <c r="P6915" s="184"/>
      <c r="Q6915" s="184"/>
      <c r="R6915" s="184"/>
      <c r="S6915" s="184"/>
      <c r="T6915" s="185"/>
      <c r="AT6915" s="179" t="s">
        <v>197</v>
      </c>
      <c r="AU6915" s="179" t="s">
        <v>80</v>
      </c>
      <c r="AV6915" s="11" t="s">
        <v>80</v>
      </c>
      <c r="AW6915" s="11" t="s">
        <v>35</v>
      </c>
      <c r="AX6915" s="11" t="s">
        <v>72</v>
      </c>
      <c r="AY6915" s="179" t="s">
        <v>177</v>
      </c>
    </row>
    <row r="6916" spans="2:51" s="12" customFormat="1" x14ac:dyDescent="0.3">
      <c r="B6916" s="186"/>
      <c r="D6916" s="178" t="s">
        <v>197</v>
      </c>
      <c r="E6916" s="187" t="s">
        <v>3</v>
      </c>
      <c r="F6916" s="188" t="s">
        <v>1683</v>
      </c>
      <c r="H6916" s="189" t="s">
        <v>3</v>
      </c>
      <c r="I6916" s="190"/>
      <c r="L6916" s="186"/>
      <c r="M6916" s="191"/>
      <c r="N6916" s="192"/>
      <c r="O6916" s="192"/>
      <c r="P6916" s="192"/>
      <c r="Q6916" s="192"/>
      <c r="R6916" s="192"/>
      <c r="S6916" s="192"/>
      <c r="T6916" s="193"/>
      <c r="AT6916" s="189" t="s">
        <v>197</v>
      </c>
      <c r="AU6916" s="189" t="s">
        <v>80</v>
      </c>
      <c r="AV6916" s="12" t="s">
        <v>22</v>
      </c>
      <c r="AW6916" s="12" t="s">
        <v>35</v>
      </c>
      <c r="AX6916" s="12" t="s">
        <v>72</v>
      </c>
      <c r="AY6916" s="189" t="s">
        <v>177</v>
      </c>
    </row>
    <row r="6917" spans="2:51" s="12" customFormat="1" x14ac:dyDescent="0.3">
      <c r="B6917" s="186"/>
      <c r="D6917" s="178" t="s">
        <v>197</v>
      </c>
      <c r="E6917" s="187" t="s">
        <v>3</v>
      </c>
      <c r="F6917" s="188" t="s">
        <v>1684</v>
      </c>
      <c r="H6917" s="189" t="s">
        <v>3</v>
      </c>
      <c r="I6917" s="190"/>
      <c r="L6917" s="186"/>
      <c r="M6917" s="191"/>
      <c r="N6917" s="192"/>
      <c r="O6917" s="192"/>
      <c r="P6917" s="192"/>
      <c r="Q6917" s="192"/>
      <c r="R6917" s="192"/>
      <c r="S6917" s="192"/>
      <c r="T6917" s="193"/>
      <c r="AT6917" s="189" t="s">
        <v>197</v>
      </c>
      <c r="AU6917" s="189" t="s">
        <v>80</v>
      </c>
      <c r="AV6917" s="12" t="s">
        <v>22</v>
      </c>
      <c r="AW6917" s="12" t="s">
        <v>35</v>
      </c>
      <c r="AX6917" s="12" t="s">
        <v>72</v>
      </c>
      <c r="AY6917" s="189" t="s">
        <v>177</v>
      </c>
    </row>
    <row r="6918" spans="2:51" s="11" customFormat="1" x14ac:dyDescent="0.3">
      <c r="B6918" s="177"/>
      <c r="D6918" s="178" t="s">
        <v>197</v>
      </c>
      <c r="E6918" s="179" t="s">
        <v>3</v>
      </c>
      <c r="F6918" s="180" t="s">
        <v>2383</v>
      </c>
      <c r="H6918" s="181">
        <v>8.2899999999999991</v>
      </c>
      <c r="I6918" s="182"/>
      <c r="L6918" s="177"/>
      <c r="M6918" s="183"/>
      <c r="N6918" s="184"/>
      <c r="O6918" s="184"/>
      <c r="P6918" s="184"/>
      <c r="Q6918" s="184"/>
      <c r="R6918" s="184"/>
      <c r="S6918" s="184"/>
      <c r="T6918" s="185"/>
      <c r="AT6918" s="179" t="s">
        <v>197</v>
      </c>
      <c r="AU6918" s="179" t="s">
        <v>80</v>
      </c>
      <c r="AV6918" s="11" t="s">
        <v>80</v>
      </c>
      <c r="AW6918" s="11" t="s">
        <v>35</v>
      </c>
      <c r="AX6918" s="11" t="s">
        <v>72</v>
      </c>
      <c r="AY6918" s="179" t="s">
        <v>177</v>
      </c>
    </row>
    <row r="6919" spans="2:51" s="12" customFormat="1" x14ac:dyDescent="0.3">
      <c r="B6919" s="186"/>
      <c r="D6919" s="178" t="s">
        <v>197</v>
      </c>
      <c r="E6919" s="187" t="s">
        <v>3</v>
      </c>
      <c r="F6919" s="188" t="s">
        <v>1693</v>
      </c>
      <c r="H6919" s="189" t="s">
        <v>3</v>
      </c>
      <c r="I6919" s="190"/>
      <c r="L6919" s="186"/>
      <c r="M6919" s="191"/>
      <c r="N6919" s="192"/>
      <c r="O6919" s="192"/>
      <c r="P6919" s="192"/>
      <c r="Q6919" s="192"/>
      <c r="R6919" s="192"/>
      <c r="S6919" s="192"/>
      <c r="T6919" s="193"/>
      <c r="AT6919" s="189" t="s">
        <v>197</v>
      </c>
      <c r="AU6919" s="189" t="s">
        <v>80</v>
      </c>
      <c r="AV6919" s="12" t="s">
        <v>22</v>
      </c>
      <c r="AW6919" s="12" t="s">
        <v>35</v>
      </c>
      <c r="AX6919" s="12" t="s">
        <v>72</v>
      </c>
      <c r="AY6919" s="189" t="s">
        <v>177</v>
      </c>
    </row>
    <row r="6920" spans="2:51" s="12" customFormat="1" x14ac:dyDescent="0.3">
      <c r="B6920" s="186"/>
      <c r="D6920" s="178" t="s">
        <v>197</v>
      </c>
      <c r="E6920" s="187" t="s">
        <v>3</v>
      </c>
      <c r="F6920" s="188" t="s">
        <v>1694</v>
      </c>
      <c r="H6920" s="189" t="s">
        <v>3</v>
      </c>
      <c r="I6920" s="190"/>
      <c r="L6920" s="186"/>
      <c r="M6920" s="191"/>
      <c r="N6920" s="192"/>
      <c r="O6920" s="192"/>
      <c r="P6920" s="192"/>
      <c r="Q6920" s="192"/>
      <c r="R6920" s="192"/>
      <c r="S6920" s="192"/>
      <c r="T6920" s="193"/>
      <c r="AT6920" s="189" t="s">
        <v>197</v>
      </c>
      <c r="AU6920" s="189" t="s">
        <v>80</v>
      </c>
      <c r="AV6920" s="12" t="s">
        <v>22</v>
      </c>
      <c r="AW6920" s="12" t="s">
        <v>35</v>
      </c>
      <c r="AX6920" s="12" t="s">
        <v>72</v>
      </c>
      <c r="AY6920" s="189" t="s">
        <v>177</v>
      </c>
    </row>
    <row r="6921" spans="2:51" s="11" customFormat="1" x14ac:dyDescent="0.3">
      <c r="B6921" s="177"/>
      <c r="D6921" s="178" t="s">
        <v>197</v>
      </c>
      <c r="E6921" s="179" t="s">
        <v>3</v>
      </c>
      <c r="F6921" s="180" t="s">
        <v>2384</v>
      </c>
      <c r="H6921" s="181">
        <v>16.940000000000001</v>
      </c>
      <c r="I6921" s="182"/>
      <c r="L6921" s="177"/>
      <c r="M6921" s="183"/>
      <c r="N6921" s="184"/>
      <c r="O6921" s="184"/>
      <c r="P6921" s="184"/>
      <c r="Q6921" s="184"/>
      <c r="R6921" s="184"/>
      <c r="S6921" s="184"/>
      <c r="T6921" s="185"/>
      <c r="AT6921" s="179" t="s">
        <v>197</v>
      </c>
      <c r="AU6921" s="179" t="s">
        <v>80</v>
      </c>
      <c r="AV6921" s="11" t="s">
        <v>80</v>
      </c>
      <c r="AW6921" s="11" t="s">
        <v>35</v>
      </c>
      <c r="AX6921" s="11" t="s">
        <v>72</v>
      </c>
      <c r="AY6921" s="179" t="s">
        <v>177</v>
      </c>
    </row>
    <row r="6922" spans="2:51" s="12" customFormat="1" x14ac:dyDescent="0.3">
      <c r="B6922" s="186"/>
      <c r="D6922" s="178" t="s">
        <v>197</v>
      </c>
      <c r="E6922" s="187" t="s">
        <v>3</v>
      </c>
      <c r="F6922" s="188" t="s">
        <v>1697</v>
      </c>
      <c r="H6922" s="189" t="s">
        <v>3</v>
      </c>
      <c r="I6922" s="190"/>
      <c r="L6922" s="186"/>
      <c r="M6922" s="191"/>
      <c r="N6922" s="192"/>
      <c r="O6922" s="192"/>
      <c r="P6922" s="192"/>
      <c r="Q6922" s="192"/>
      <c r="R6922" s="192"/>
      <c r="S6922" s="192"/>
      <c r="T6922" s="193"/>
      <c r="AT6922" s="189" t="s">
        <v>197</v>
      </c>
      <c r="AU6922" s="189" t="s">
        <v>80</v>
      </c>
      <c r="AV6922" s="12" t="s">
        <v>22</v>
      </c>
      <c r="AW6922" s="12" t="s">
        <v>35</v>
      </c>
      <c r="AX6922" s="12" t="s">
        <v>72</v>
      </c>
      <c r="AY6922" s="189" t="s">
        <v>177</v>
      </c>
    </row>
    <row r="6923" spans="2:51" s="12" customFormat="1" x14ac:dyDescent="0.3">
      <c r="B6923" s="186"/>
      <c r="D6923" s="178" t="s">
        <v>197</v>
      </c>
      <c r="E6923" s="187" t="s">
        <v>3</v>
      </c>
      <c r="F6923" s="188" t="s">
        <v>1698</v>
      </c>
      <c r="H6923" s="189" t="s">
        <v>3</v>
      </c>
      <c r="I6923" s="190"/>
      <c r="L6923" s="186"/>
      <c r="M6923" s="191"/>
      <c r="N6923" s="192"/>
      <c r="O6923" s="192"/>
      <c r="P6923" s="192"/>
      <c r="Q6923" s="192"/>
      <c r="R6923" s="192"/>
      <c r="S6923" s="192"/>
      <c r="T6923" s="193"/>
      <c r="AT6923" s="189" t="s">
        <v>197</v>
      </c>
      <c r="AU6923" s="189" t="s">
        <v>80</v>
      </c>
      <c r="AV6923" s="12" t="s">
        <v>22</v>
      </c>
      <c r="AW6923" s="12" t="s">
        <v>35</v>
      </c>
      <c r="AX6923" s="12" t="s">
        <v>72</v>
      </c>
      <c r="AY6923" s="189" t="s">
        <v>177</v>
      </c>
    </row>
    <row r="6924" spans="2:51" s="11" customFormat="1" x14ac:dyDescent="0.3">
      <c r="B6924" s="177"/>
      <c r="D6924" s="178" t="s">
        <v>197</v>
      </c>
      <c r="E6924" s="179" t="s">
        <v>3</v>
      </c>
      <c r="F6924" s="180" t="s">
        <v>2385</v>
      </c>
      <c r="H6924" s="181">
        <v>16.920000000000002</v>
      </c>
      <c r="I6924" s="182"/>
      <c r="L6924" s="177"/>
      <c r="M6924" s="183"/>
      <c r="N6924" s="184"/>
      <c r="O6924" s="184"/>
      <c r="P6924" s="184"/>
      <c r="Q6924" s="184"/>
      <c r="R6924" s="184"/>
      <c r="S6924" s="184"/>
      <c r="T6924" s="185"/>
      <c r="AT6924" s="179" t="s">
        <v>197</v>
      </c>
      <c r="AU6924" s="179" t="s">
        <v>80</v>
      </c>
      <c r="AV6924" s="11" t="s">
        <v>80</v>
      </c>
      <c r="AW6924" s="11" t="s">
        <v>35</v>
      </c>
      <c r="AX6924" s="11" t="s">
        <v>72</v>
      </c>
      <c r="AY6924" s="179" t="s">
        <v>177</v>
      </c>
    </row>
    <row r="6925" spans="2:51" s="12" customFormat="1" x14ac:dyDescent="0.3">
      <c r="B6925" s="186"/>
      <c r="D6925" s="178" t="s">
        <v>197</v>
      </c>
      <c r="E6925" s="187" t="s">
        <v>3</v>
      </c>
      <c r="F6925" s="188" t="s">
        <v>1706</v>
      </c>
      <c r="H6925" s="189" t="s">
        <v>3</v>
      </c>
      <c r="I6925" s="190"/>
      <c r="L6925" s="186"/>
      <c r="M6925" s="191"/>
      <c r="N6925" s="192"/>
      <c r="O6925" s="192"/>
      <c r="P6925" s="192"/>
      <c r="Q6925" s="192"/>
      <c r="R6925" s="192"/>
      <c r="S6925" s="192"/>
      <c r="T6925" s="193"/>
      <c r="AT6925" s="189" t="s">
        <v>197</v>
      </c>
      <c r="AU6925" s="189" t="s">
        <v>80</v>
      </c>
      <c r="AV6925" s="12" t="s">
        <v>22</v>
      </c>
      <c r="AW6925" s="12" t="s">
        <v>35</v>
      </c>
      <c r="AX6925" s="12" t="s">
        <v>72</v>
      </c>
      <c r="AY6925" s="189" t="s">
        <v>177</v>
      </c>
    </row>
    <row r="6926" spans="2:51" s="12" customFormat="1" x14ac:dyDescent="0.3">
      <c r="B6926" s="186"/>
      <c r="D6926" s="178" t="s">
        <v>197</v>
      </c>
      <c r="E6926" s="187" t="s">
        <v>3</v>
      </c>
      <c r="F6926" s="188" t="s">
        <v>1707</v>
      </c>
      <c r="H6926" s="189" t="s">
        <v>3</v>
      </c>
      <c r="I6926" s="190"/>
      <c r="L6926" s="186"/>
      <c r="M6926" s="191"/>
      <c r="N6926" s="192"/>
      <c r="O6926" s="192"/>
      <c r="P6926" s="192"/>
      <c r="Q6926" s="192"/>
      <c r="R6926" s="192"/>
      <c r="S6926" s="192"/>
      <c r="T6926" s="193"/>
      <c r="AT6926" s="189" t="s">
        <v>197</v>
      </c>
      <c r="AU6926" s="189" t="s">
        <v>80</v>
      </c>
      <c r="AV6926" s="12" t="s">
        <v>22</v>
      </c>
      <c r="AW6926" s="12" t="s">
        <v>35</v>
      </c>
      <c r="AX6926" s="12" t="s">
        <v>72</v>
      </c>
      <c r="AY6926" s="189" t="s">
        <v>177</v>
      </c>
    </row>
    <row r="6927" spans="2:51" s="11" customFormat="1" x14ac:dyDescent="0.3">
      <c r="B6927" s="177"/>
      <c r="D6927" s="178" t="s">
        <v>197</v>
      </c>
      <c r="E6927" s="179" t="s">
        <v>3</v>
      </c>
      <c r="F6927" s="180" t="s">
        <v>2386</v>
      </c>
      <c r="H6927" s="181">
        <v>8.06</v>
      </c>
      <c r="I6927" s="182"/>
      <c r="L6927" s="177"/>
      <c r="M6927" s="183"/>
      <c r="N6927" s="184"/>
      <c r="O6927" s="184"/>
      <c r="P6927" s="184"/>
      <c r="Q6927" s="184"/>
      <c r="R6927" s="184"/>
      <c r="S6927" s="184"/>
      <c r="T6927" s="185"/>
      <c r="AT6927" s="179" t="s">
        <v>197</v>
      </c>
      <c r="AU6927" s="179" t="s">
        <v>80</v>
      </c>
      <c r="AV6927" s="11" t="s">
        <v>80</v>
      </c>
      <c r="AW6927" s="11" t="s">
        <v>35</v>
      </c>
      <c r="AX6927" s="11" t="s">
        <v>72</v>
      </c>
      <c r="AY6927" s="179" t="s">
        <v>177</v>
      </c>
    </row>
    <row r="6928" spans="2:51" s="12" customFormat="1" x14ac:dyDescent="0.3">
      <c r="B6928" s="186"/>
      <c r="D6928" s="178" t="s">
        <v>197</v>
      </c>
      <c r="E6928" s="187" t="s">
        <v>3</v>
      </c>
      <c r="F6928" s="188" t="s">
        <v>1709</v>
      </c>
      <c r="H6928" s="189" t="s">
        <v>3</v>
      </c>
      <c r="I6928" s="190"/>
      <c r="L6928" s="186"/>
      <c r="M6928" s="191"/>
      <c r="N6928" s="192"/>
      <c r="O6928" s="192"/>
      <c r="P6928" s="192"/>
      <c r="Q6928" s="192"/>
      <c r="R6928" s="192"/>
      <c r="S6928" s="192"/>
      <c r="T6928" s="193"/>
      <c r="AT6928" s="189" t="s">
        <v>197</v>
      </c>
      <c r="AU6928" s="189" t="s">
        <v>80</v>
      </c>
      <c r="AV6928" s="12" t="s">
        <v>22</v>
      </c>
      <c r="AW6928" s="12" t="s">
        <v>35</v>
      </c>
      <c r="AX6928" s="12" t="s">
        <v>72</v>
      </c>
      <c r="AY6928" s="189" t="s">
        <v>177</v>
      </c>
    </row>
    <row r="6929" spans="2:51" s="12" customFormat="1" x14ac:dyDescent="0.3">
      <c r="B6929" s="186"/>
      <c r="D6929" s="178" t="s">
        <v>197</v>
      </c>
      <c r="E6929" s="187" t="s">
        <v>3</v>
      </c>
      <c r="F6929" s="188" t="s">
        <v>1710</v>
      </c>
      <c r="H6929" s="189" t="s">
        <v>3</v>
      </c>
      <c r="I6929" s="190"/>
      <c r="L6929" s="186"/>
      <c r="M6929" s="191"/>
      <c r="N6929" s="192"/>
      <c r="O6929" s="192"/>
      <c r="P6929" s="192"/>
      <c r="Q6929" s="192"/>
      <c r="R6929" s="192"/>
      <c r="S6929" s="192"/>
      <c r="T6929" s="193"/>
      <c r="AT6929" s="189" t="s">
        <v>197</v>
      </c>
      <c r="AU6929" s="189" t="s">
        <v>80</v>
      </c>
      <c r="AV6929" s="12" t="s">
        <v>22</v>
      </c>
      <c r="AW6929" s="12" t="s">
        <v>35</v>
      </c>
      <c r="AX6929" s="12" t="s">
        <v>72</v>
      </c>
      <c r="AY6929" s="189" t="s">
        <v>177</v>
      </c>
    </row>
    <row r="6930" spans="2:51" s="11" customFormat="1" x14ac:dyDescent="0.3">
      <c r="B6930" s="177"/>
      <c r="D6930" s="178" t="s">
        <v>197</v>
      </c>
      <c r="E6930" s="179" t="s">
        <v>3</v>
      </c>
      <c r="F6930" s="180" t="s">
        <v>2386</v>
      </c>
      <c r="H6930" s="181">
        <v>8.06</v>
      </c>
      <c r="I6930" s="182"/>
      <c r="L6930" s="177"/>
      <c r="M6930" s="183"/>
      <c r="N6930" s="184"/>
      <c r="O6930" s="184"/>
      <c r="P6930" s="184"/>
      <c r="Q6930" s="184"/>
      <c r="R6930" s="184"/>
      <c r="S6930" s="184"/>
      <c r="T6930" s="185"/>
      <c r="AT6930" s="179" t="s">
        <v>197</v>
      </c>
      <c r="AU6930" s="179" t="s">
        <v>80</v>
      </c>
      <c r="AV6930" s="11" t="s">
        <v>80</v>
      </c>
      <c r="AW6930" s="11" t="s">
        <v>35</v>
      </c>
      <c r="AX6930" s="11" t="s">
        <v>72</v>
      </c>
      <c r="AY6930" s="179" t="s">
        <v>177</v>
      </c>
    </row>
    <row r="6931" spans="2:51" s="12" customFormat="1" x14ac:dyDescent="0.3">
      <c r="B6931" s="186"/>
      <c r="D6931" s="178" t="s">
        <v>197</v>
      </c>
      <c r="E6931" s="187" t="s">
        <v>3</v>
      </c>
      <c r="F6931" s="188" t="s">
        <v>1714</v>
      </c>
      <c r="H6931" s="189" t="s">
        <v>3</v>
      </c>
      <c r="I6931" s="190"/>
      <c r="L6931" s="186"/>
      <c r="M6931" s="191"/>
      <c r="N6931" s="192"/>
      <c r="O6931" s="192"/>
      <c r="P6931" s="192"/>
      <c r="Q6931" s="192"/>
      <c r="R6931" s="192"/>
      <c r="S6931" s="192"/>
      <c r="T6931" s="193"/>
      <c r="AT6931" s="189" t="s">
        <v>197</v>
      </c>
      <c r="AU6931" s="189" t="s">
        <v>80</v>
      </c>
      <c r="AV6931" s="12" t="s">
        <v>22</v>
      </c>
      <c r="AW6931" s="12" t="s">
        <v>35</v>
      </c>
      <c r="AX6931" s="12" t="s">
        <v>72</v>
      </c>
      <c r="AY6931" s="189" t="s">
        <v>177</v>
      </c>
    </row>
    <row r="6932" spans="2:51" s="12" customFormat="1" x14ac:dyDescent="0.3">
      <c r="B6932" s="186"/>
      <c r="D6932" s="178" t="s">
        <v>197</v>
      </c>
      <c r="E6932" s="187" t="s">
        <v>3</v>
      </c>
      <c r="F6932" s="188" t="s">
        <v>1715</v>
      </c>
      <c r="H6932" s="189" t="s">
        <v>3</v>
      </c>
      <c r="I6932" s="190"/>
      <c r="L6932" s="186"/>
      <c r="M6932" s="191"/>
      <c r="N6932" s="192"/>
      <c r="O6932" s="192"/>
      <c r="P6932" s="192"/>
      <c r="Q6932" s="192"/>
      <c r="R6932" s="192"/>
      <c r="S6932" s="192"/>
      <c r="T6932" s="193"/>
      <c r="AT6932" s="189" t="s">
        <v>197</v>
      </c>
      <c r="AU6932" s="189" t="s">
        <v>80</v>
      </c>
      <c r="AV6932" s="12" t="s">
        <v>22</v>
      </c>
      <c r="AW6932" s="12" t="s">
        <v>35</v>
      </c>
      <c r="AX6932" s="12" t="s">
        <v>72</v>
      </c>
      <c r="AY6932" s="189" t="s">
        <v>177</v>
      </c>
    </row>
    <row r="6933" spans="2:51" s="11" customFormat="1" x14ac:dyDescent="0.3">
      <c r="B6933" s="177"/>
      <c r="D6933" s="178" t="s">
        <v>197</v>
      </c>
      <c r="E6933" s="179" t="s">
        <v>3</v>
      </c>
      <c r="F6933" s="180" t="s">
        <v>2387</v>
      </c>
      <c r="H6933" s="181">
        <v>3.87</v>
      </c>
      <c r="I6933" s="182"/>
      <c r="L6933" s="177"/>
      <c r="M6933" s="183"/>
      <c r="N6933" s="184"/>
      <c r="O6933" s="184"/>
      <c r="P6933" s="184"/>
      <c r="Q6933" s="184"/>
      <c r="R6933" s="184"/>
      <c r="S6933" s="184"/>
      <c r="T6933" s="185"/>
      <c r="AT6933" s="179" t="s">
        <v>197</v>
      </c>
      <c r="AU6933" s="179" t="s">
        <v>80</v>
      </c>
      <c r="AV6933" s="11" t="s">
        <v>80</v>
      </c>
      <c r="AW6933" s="11" t="s">
        <v>35</v>
      </c>
      <c r="AX6933" s="11" t="s">
        <v>72</v>
      </c>
      <c r="AY6933" s="179" t="s">
        <v>177</v>
      </c>
    </row>
    <row r="6934" spans="2:51" s="12" customFormat="1" x14ac:dyDescent="0.3">
      <c r="B6934" s="186"/>
      <c r="D6934" s="178" t="s">
        <v>197</v>
      </c>
      <c r="E6934" s="187" t="s">
        <v>3</v>
      </c>
      <c r="F6934" s="188" t="s">
        <v>1717</v>
      </c>
      <c r="H6934" s="189" t="s">
        <v>3</v>
      </c>
      <c r="I6934" s="190"/>
      <c r="L6934" s="186"/>
      <c r="M6934" s="191"/>
      <c r="N6934" s="192"/>
      <c r="O6934" s="192"/>
      <c r="P6934" s="192"/>
      <c r="Q6934" s="192"/>
      <c r="R6934" s="192"/>
      <c r="S6934" s="192"/>
      <c r="T6934" s="193"/>
      <c r="AT6934" s="189" t="s">
        <v>197</v>
      </c>
      <c r="AU6934" s="189" t="s">
        <v>80</v>
      </c>
      <c r="AV6934" s="12" t="s">
        <v>22</v>
      </c>
      <c r="AW6934" s="12" t="s">
        <v>35</v>
      </c>
      <c r="AX6934" s="12" t="s">
        <v>72</v>
      </c>
      <c r="AY6934" s="189" t="s">
        <v>177</v>
      </c>
    </row>
    <row r="6935" spans="2:51" s="12" customFormat="1" x14ac:dyDescent="0.3">
      <c r="B6935" s="186"/>
      <c r="D6935" s="178" t="s">
        <v>197</v>
      </c>
      <c r="E6935" s="187" t="s">
        <v>3</v>
      </c>
      <c r="F6935" s="188" t="s">
        <v>1718</v>
      </c>
      <c r="H6935" s="189" t="s">
        <v>3</v>
      </c>
      <c r="I6935" s="190"/>
      <c r="L6935" s="186"/>
      <c r="M6935" s="191"/>
      <c r="N6935" s="192"/>
      <c r="O6935" s="192"/>
      <c r="P6935" s="192"/>
      <c r="Q6935" s="192"/>
      <c r="R6935" s="192"/>
      <c r="S6935" s="192"/>
      <c r="T6935" s="193"/>
      <c r="AT6935" s="189" t="s">
        <v>197</v>
      </c>
      <c r="AU6935" s="189" t="s">
        <v>80</v>
      </c>
      <c r="AV6935" s="12" t="s">
        <v>22</v>
      </c>
      <c r="AW6935" s="12" t="s">
        <v>35</v>
      </c>
      <c r="AX6935" s="12" t="s">
        <v>72</v>
      </c>
      <c r="AY6935" s="189" t="s">
        <v>177</v>
      </c>
    </row>
    <row r="6936" spans="2:51" s="11" customFormat="1" x14ac:dyDescent="0.3">
      <c r="B6936" s="177"/>
      <c r="D6936" s="178" t="s">
        <v>197</v>
      </c>
      <c r="E6936" s="179" t="s">
        <v>3</v>
      </c>
      <c r="F6936" s="180" t="s">
        <v>2388</v>
      </c>
      <c r="H6936" s="181">
        <v>6.07</v>
      </c>
      <c r="I6936" s="182"/>
      <c r="L6936" s="177"/>
      <c r="M6936" s="183"/>
      <c r="N6936" s="184"/>
      <c r="O6936" s="184"/>
      <c r="P6936" s="184"/>
      <c r="Q6936" s="184"/>
      <c r="R6936" s="184"/>
      <c r="S6936" s="184"/>
      <c r="T6936" s="185"/>
      <c r="AT6936" s="179" t="s">
        <v>197</v>
      </c>
      <c r="AU6936" s="179" t="s">
        <v>80</v>
      </c>
      <c r="AV6936" s="11" t="s">
        <v>80</v>
      </c>
      <c r="AW6936" s="11" t="s">
        <v>35</v>
      </c>
      <c r="AX6936" s="11" t="s">
        <v>72</v>
      </c>
      <c r="AY6936" s="179" t="s">
        <v>177</v>
      </c>
    </row>
    <row r="6937" spans="2:51" s="12" customFormat="1" x14ac:dyDescent="0.3">
      <c r="B6937" s="186"/>
      <c r="D6937" s="178" t="s">
        <v>197</v>
      </c>
      <c r="E6937" s="187" t="s">
        <v>3</v>
      </c>
      <c r="F6937" s="188" t="s">
        <v>1720</v>
      </c>
      <c r="H6937" s="189" t="s">
        <v>3</v>
      </c>
      <c r="I6937" s="190"/>
      <c r="L6937" s="186"/>
      <c r="M6937" s="191"/>
      <c r="N6937" s="192"/>
      <c r="O6937" s="192"/>
      <c r="P6937" s="192"/>
      <c r="Q6937" s="192"/>
      <c r="R6937" s="192"/>
      <c r="S6937" s="192"/>
      <c r="T6937" s="193"/>
      <c r="AT6937" s="189" t="s">
        <v>197</v>
      </c>
      <c r="AU6937" s="189" t="s">
        <v>80</v>
      </c>
      <c r="AV6937" s="12" t="s">
        <v>22</v>
      </c>
      <c r="AW6937" s="12" t="s">
        <v>35</v>
      </c>
      <c r="AX6937" s="12" t="s">
        <v>72</v>
      </c>
      <c r="AY6937" s="189" t="s">
        <v>177</v>
      </c>
    </row>
    <row r="6938" spans="2:51" s="12" customFormat="1" x14ac:dyDescent="0.3">
      <c r="B6938" s="186"/>
      <c r="D6938" s="178" t="s">
        <v>197</v>
      </c>
      <c r="E6938" s="187" t="s">
        <v>3</v>
      </c>
      <c r="F6938" s="188" t="s">
        <v>1721</v>
      </c>
      <c r="H6938" s="189" t="s">
        <v>3</v>
      </c>
      <c r="I6938" s="190"/>
      <c r="L6938" s="186"/>
      <c r="M6938" s="191"/>
      <c r="N6938" s="192"/>
      <c r="O6938" s="192"/>
      <c r="P6938" s="192"/>
      <c r="Q6938" s="192"/>
      <c r="R6938" s="192"/>
      <c r="S6938" s="192"/>
      <c r="T6938" s="193"/>
      <c r="AT6938" s="189" t="s">
        <v>197</v>
      </c>
      <c r="AU6938" s="189" t="s">
        <v>80</v>
      </c>
      <c r="AV6938" s="12" t="s">
        <v>22</v>
      </c>
      <c r="AW6938" s="12" t="s">
        <v>35</v>
      </c>
      <c r="AX6938" s="12" t="s">
        <v>72</v>
      </c>
      <c r="AY6938" s="189" t="s">
        <v>177</v>
      </c>
    </row>
    <row r="6939" spans="2:51" s="11" customFormat="1" x14ac:dyDescent="0.3">
      <c r="B6939" s="177"/>
      <c r="D6939" s="178" t="s">
        <v>197</v>
      </c>
      <c r="E6939" s="179" t="s">
        <v>3</v>
      </c>
      <c r="F6939" s="180" t="s">
        <v>2389</v>
      </c>
      <c r="H6939" s="181">
        <v>1.62</v>
      </c>
      <c r="I6939" s="182"/>
      <c r="L6939" s="177"/>
      <c r="M6939" s="183"/>
      <c r="N6939" s="184"/>
      <c r="O6939" s="184"/>
      <c r="P6939" s="184"/>
      <c r="Q6939" s="184"/>
      <c r="R6939" s="184"/>
      <c r="S6939" s="184"/>
      <c r="T6939" s="185"/>
      <c r="AT6939" s="179" t="s">
        <v>197</v>
      </c>
      <c r="AU6939" s="179" t="s">
        <v>80</v>
      </c>
      <c r="AV6939" s="11" t="s">
        <v>80</v>
      </c>
      <c r="AW6939" s="11" t="s">
        <v>35</v>
      </c>
      <c r="AX6939" s="11" t="s">
        <v>72</v>
      </c>
      <c r="AY6939" s="179" t="s">
        <v>177</v>
      </c>
    </row>
    <row r="6940" spans="2:51" s="12" customFormat="1" x14ac:dyDescent="0.3">
      <c r="B6940" s="186"/>
      <c r="D6940" s="178" t="s">
        <v>197</v>
      </c>
      <c r="E6940" s="187" t="s">
        <v>3</v>
      </c>
      <c r="F6940" s="188" t="s">
        <v>1723</v>
      </c>
      <c r="H6940" s="189" t="s">
        <v>3</v>
      </c>
      <c r="I6940" s="190"/>
      <c r="L6940" s="186"/>
      <c r="M6940" s="191"/>
      <c r="N6940" s="192"/>
      <c r="O6940" s="192"/>
      <c r="P6940" s="192"/>
      <c r="Q6940" s="192"/>
      <c r="R6940" s="192"/>
      <c r="S6940" s="192"/>
      <c r="T6940" s="193"/>
      <c r="AT6940" s="189" t="s">
        <v>197</v>
      </c>
      <c r="AU6940" s="189" t="s">
        <v>80</v>
      </c>
      <c r="AV6940" s="12" t="s">
        <v>22</v>
      </c>
      <c r="AW6940" s="12" t="s">
        <v>35</v>
      </c>
      <c r="AX6940" s="12" t="s">
        <v>72</v>
      </c>
      <c r="AY6940" s="189" t="s">
        <v>177</v>
      </c>
    </row>
    <row r="6941" spans="2:51" s="12" customFormat="1" x14ac:dyDescent="0.3">
      <c r="B6941" s="186"/>
      <c r="D6941" s="178" t="s">
        <v>197</v>
      </c>
      <c r="E6941" s="187" t="s">
        <v>3</v>
      </c>
      <c r="F6941" s="188" t="s">
        <v>1724</v>
      </c>
      <c r="H6941" s="189" t="s">
        <v>3</v>
      </c>
      <c r="I6941" s="190"/>
      <c r="L6941" s="186"/>
      <c r="M6941" s="191"/>
      <c r="N6941" s="192"/>
      <c r="O6941" s="192"/>
      <c r="P6941" s="192"/>
      <c r="Q6941" s="192"/>
      <c r="R6941" s="192"/>
      <c r="S6941" s="192"/>
      <c r="T6941" s="193"/>
      <c r="AT6941" s="189" t="s">
        <v>197</v>
      </c>
      <c r="AU6941" s="189" t="s">
        <v>80</v>
      </c>
      <c r="AV6941" s="12" t="s">
        <v>22</v>
      </c>
      <c r="AW6941" s="12" t="s">
        <v>35</v>
      </c>
      <c r="AX6941" s="12" t="s">
        <v>72</v>
      </c>
      <c r="AY6941" s="189" t="s">
        <v>177</v>
      </c>
    </row>
    <row r="6942" spans="2:51" s="11" customFormat="1" x14ac:dyDescent="0.3">
      <c r="B6942" s="177"/>
      <c r="D6942" s="178" t="s">
        <v>197</v>
      </c>
      <c r="E6942" s="179" t="s">
        <v>3</v>
      </c>
      <c r="F6942" s="180" t="s">
        <v>2390</v>
      </c>
      <c r="H6942" s="181">
        <v>10.9</v>
      </c>
      <c r="I6942" s="182"/>
      <c r="L6942" s="177"/>
      <c r="M6942" s="183"/>
      <c r="N6942" s="184"/>
      <c r="O6942" s="184"/>
      <c r="P6942" s="184"/>
      <c r="Q6942" s="184"/>
      <c r="R6942" s="184"/>
      <c r="S6942" s="184"/>
      <c r="T6942" s="185"/>
      <c r="AT6942" s="179" t="s">
        <v>197</v>
      </c>
      <c r="AU6942" s="179" t="s">
        <v>80</v>
      </c>
      <c r="AV6942" s="11" t="s">
        <v>80</v>
      </c>
      <c r="AW6942" s="11" t="s">
        <v>35</v>
      </c>
      <c r="AX6942" s="11" t="s">
        <v>72</v>
      </c>
      <c r="AY6942" s="179" t="s">
        <v>177</v>
      </c>
    </row>
    <row r="6943" spans="2:51" s="12" customFormat="1" x14ac:dyDescent="0.3">
      <c r="B6943" s="186"/>
      <c r="D6943" s="178" t="s">
        <v>197</v>
      </c>
      <c r="E6943" s="187" t="s">
        <v>3</v>
      </c>
      <c r="F6943" s="188" t="s">
        <v>1726</v>
      </c>
      <c r="H6943" s="189" t="s">
        <v>3</v>
      </c>
      <c r="I6943" s="190"/>
      <c r="L6943" s="186"/>
      <c r="M6943" s="191"/>
      <c r="N6943" s="192"/>
      <c r="O6943" s="192"/>
      <c r="P6943" s="192"/>
      <c r="Q6943" s="192"/>
      <c r="R6943" s="192"/>
      <c r="S6943" s="192"/>
      <c r="T6943" s="193"/>
      <c r="AT6943" s="189" t="s">
        <v>197</v>
      </c>
      <c r="AU6943" s="189" t="s">
        <v>80</v>
      </c>
      <c r="AV6943" s="12" t="s">
        <v>22</v>
      </c>
      <c r="AW6943" s="12" t="s">
        <v>35</v>
      </c>
      <c r="AX6943" s="12" t="s">
        <v>72</v>
      </c>
      <c r="AY6943" s="189" t="s">
        <v>177</v>
      </c>
    </row>
    <row r="6944" spans="2:51" s="12" customFormat="1" x14ac:dyDescent="0.3">
      <c r="B6944" s="186"/>
      <c r="D6944" s="178" t="s">
        <v>197</v>
      </c>
      <c r="E6944" s="187" t="s">
        <v>3</v>
      </c>
      <c r="F6944" s="188" t="s">
        <v>1727</v>
      </c>
      <c r="H6944" s="189" t="s">
        <v>3</v>
      </c>
      <c r="I6944" s="190"/>
      <c r="L6944" s="186"/>
      <c r="M6944" s="191"/>
      <c r="N6944" s="192"/>
      <c r="O6944" s="192"/>
      <c r="P6944" s="192"/>
      <c r="Q6944" s="192"/>
      <c r="R6944" s="192"/>
      <c r="S6944" s="192"/>
      <c r="T6944" s="193"/>
      <c r="AT6944" s="189" t="s">
        <v>197</v>
      </c>
      <c r="AU6944" s="189" t="s">
        <v>80</v>
      </c>
      <c r="AV6944" s="12" t="s">
        <v>22</v>
      </c>
      <c r="AW6944" s="12" t="s">
        <v>35</v>
      </c>
      <c r="AX6944" s="12" t="s">
        <v>72</v>
      </c>
      <c r="AY6944" s="189" t="s">
        <v>177</v>
      </c>
    </row>
    <row r="6945" spans="2:51" s="11" customFormat="1" x14ac:dyDescent="0.3">
      <c r="B6945" s="177"/>
      <c r="D6945" s="178" t="s">
        <v>197</v>
      </c>
      <c r="E6945" s="179" t="s">
        <v>3</v>
      </c>
      <c r="F6945" s="180" t="s">
        <v>2391</v>
      </c>
      <c r="H6945" s="181">
        <v>12.12</v>
      </c>
      <c r="I6945" s="182"/>
      <c r="L6945" s="177"/>
      <c r="M6945" s="183"/>
      <c r="N6945" s="184"/>
      <c r="O6945" s="184"/>
      <c r="P6945" s="184"/>
      <c r="Q6945" s="184"/>
      <c r="R6945" s="184"/>
      <c r="S6945" s="184"/>
      <c r="T6945" s="185"/>
      <c r="AT6945" s="179" t="s">
        <v>197</v>
      </c>
      <c r="AU6945" s="179" t="s">
        <v>80</v>
      </c>
      <c r="AV6945" s="11" t="s">
        <v>80</v>
      </c>
      <c r="AW6945" s="11" t="s">
        <v>35</v>
      </c>
      <c r="AX6945" s="11" t="s">
        <v>72</v>
      </c>
      <c r="AY6945" s="179" t="s">
        <v>177</v>
      </c>
    </row>
    <row r="6946" spans="2:51" s="12" customFormat="1" x14ac:dyDescent="0.3">
      <c r="B6946" s="186"/>
      <c r="D6946" s="178" t="s">
        <v>197</v>
      </c>
      <c r="E6946" s="187" t="s">
        <v>3</v>
      </c>
      <c r="F6946" s="188" t="s">
        <v>1729</v>
      </c>
      <c r="H6946" s="189" t="s">
        <v>3</v>
      </c>
      <c r="I6946" s="190"/>
      <c r="L6946" s="186"/>
      <c r="M6946" s="191"/>
      <c r="N6946" s="192"/>
      <c r="O6946" s="192"/>
      <c r="P6946" s="192"/>
      <c r="Q6946" s="192"/>
      <c r="R6946" s="192"/>
      <c r="S6946" s="192"/>
      <c r="T6946" s="193"/>
      <c r="AT6946" s="189" t="s">
        <v>197</v>
      </c>
      <c r="AU6946" s="189" t="s">
        <v>80</v>
      </c>
      <c r="AV6946" s="12" t="s">
        <v>22</v>
      </c>
      <c r="AW6946" s="12" t="s">
        <v>35</v>
      </c>
      <c r="AX6946" s="12" t="s">
        <v>72</v>
      </c>
      <c r="AY6946" s="189" t="s">
        <v>177</v>
      </c>
    </row>
    <row r="6947" spans="2:51" s="12" customFormat="1" x14ac:dyDescent="0.3">
      <c r="B6947" s="186"/>
      <c r="D6947" s="178" t="s">
        <v>197</v>
      </c>
      <c r="E6947" s="187" t="s">
        <v>3</v>
      </c>
      <c r="F6947" s="188" t="s">
        <v>1730</v>
      </c>
      <c r="H6947" s="189" t="s">
        <v>3</v>
      </c>
      <c r="I6947" s="190"/>
      <c r="L6947" s="186"/>
      <c r="M6947" s="191"/>
      <c r="N6947" s="192"/>
      <c r="O6947" s="192"/>
      <c r="P6947" s="192"/>
      <c r="Q6947" s="192"/>
      <c r="R6947" s="192"/>
      <c r="S6947" s="192"/>
      <c r="T6947" s="193"/>
      <c r="AT6947" s="189" t="s">
        <v>197</v>
      </c>
      <c r="AU6947" s="189" t="s">
        <v>80</v>
      </c>
      <c r="AV6947" s="12" t="s">
        <v>22</v>
      </c>
      <c r="AW6947" s="12" t="s">
        <v>35</v>
      </c>
      <c r="AX6947" s="12" t="s">
        <v>72</v>
      </c>
      <c r="AY6947" s="189" t="s">
        <v>177</v>
      </c>
    </row>
    <row r="6948" spans="2:51" s="11" customFormat="1" x14ac:dyDescent="0.3">
      <c r="B6948" s="177"/>
      <c r="D6948" s="178" t="s">
        <v>197</v>
      </c>
      <c r="E6948" s="179" t="s">
        <v>3</v>
      </c>
      <c r="F6948" s="180" t="s">
        <v>2392</v>
      </c>
      <c r="H6948" s="181">
        <v>6</v>
      </c>
      <c r="I6948" s="182"/>
      <c r="L6948" s="177"/>
      <c r="M6948" s="183"/>
      <c r="N6948" s="184"/>
      <c r="O6948" s="184"/>
      <c r="P6948" s="184"/>
      <c r="Q6948" s="184"/>
      <c r="R6948" s="184"/>
      <c r="S6948" s="184"/>
      <c r="T6948" s="185"/>
      <c r="AT6948" s="179" t="s">
        <v>197</v>
      </c>
      <c r="AU6948" s="179" t="s">
        <v>80</v>
      </c>
      <c r="AV6948" s="11" t="s">
        <v>80</v>
      </c>
      <c r="AW6948" s="11" t="s">
        <v>35</v>
      </c>
      <c r="AX6948" s="11" t="s">
        <v>72</v>
      </c>
      <c r="AY6948" s="179" t="s">
        <v>177</v>
      </c>
    </row>
    <row r="6949" spans="2:51" s="12" customFormat="1" x14ac:dyDescent="0.3">
      <c r="B6949" s="186"/>
      <c r="D6949" s="178" t="s">
        <v>197</v>
      </c>
      <c r="E6949" s="187" t="s">
        <v>3</v>
      </c>
      <c r="F6949" s="188" t="s">
        <v>1732</v>
      </c>
      <c r="H6949" s="189" t="s">
        <v>3</v>
      </c>
      <c r="I6949" s="190"/>
      <c r="L6949" s="186"/>
      <c r="M6949" s="191"/>
      <c r="N6949" s="192"/>
      <c r="O6949" s="192"/>
      <c r="P6949" s="192"/>
      <c r="Q6949" s="192"/>
      <c r="R6949" s="192"/>
      <c r="S6949" s="192"/>
      <c r="T6949" s="193"/>
      <c r="AT6949" s="189" t="s">
        <v>197</v>
      </c>
      <c r="AU6949" s="189" t="s">
        <v>80</v>
      </c>
      <c r="AV6949" s="12" t="s">
        <v>22</v>
      </c>
      <c r="AW6949" s="12" t="s">
        <v>35</v>
      </c>
      <c r="AX6949" s="12" t="s">
        <v>72</v>
      </c>
      <c r="AY6949" s="189" t="s">
        <v>177</v>
      </c>
    </row>
    <row r="6950" spans="2:51" s="12" customFormat="1" x14ac:dyDescent="0.3">
      <c r="B6950" s="186"/>
      <c r="D6950" s="178" t="s">
        <v>197</v>
      </c>
      <c r="E6950" s="187" t="s">
        <v>3</v>
      </c>
      <c r="F6950" s="188" t="s">
        <v>1733</v>
      </c>
      <c r="H6950" s="189" t="s">
        <v>3</v>
      </c>
      <c r="I6950" s="190"/>
      <c r="L6950" s="186"/>
      <c r="M6950" s="191"/>
      <c r="N6950" s="192"/>
      <c r="O6950" s="192"/>
      <c r="P6950" s="192"/>
      <c r="Q6950" s="192"/>
      <c r="R6950" s="192"/>
      <c r="S6950" s="192"/>
      <c r="T6950" s="193"/>
      <c r="AT6950" s="189" t="s">
        <v>197</v>
      </c>
      <c r="AU6950" s="189" t="s">
        <v>80</v>
      </c>
      <c r="AV6950" s="12" t="s">
        <v>22</v>
      </c>
      <c r="AW6950" s="12" t="s">
        <v>35</v>
      </c>
      <c r="AX6950" s="12" t="s">
        <v>72</v>
      </c>
      <c r="AY6950" s="189" t="s">
        <v>177</v>
      </c>
    </row>
    <row r="6951" spans="2:51" s="11" customFormat="1" x14ac:dyDescent="0.3">
      <c r="B6951" s="177"/>
      <c r="D6951" s="178" t="s">
        <v>197</v>
      </c>
      <c r="E6951" s="179" t="s">
        <v>3</v>
      </c>
      <c r="F6951" s="180" t="s">
        <v>2393</v>
      </c>
      <c r="H6951" s="181">
        <v>3.92</v>
      </c>
      <c r="I6951" s="182"/>
      <c r="L6951" s="177"/>
      <c r="M6951" s="183"/>
      <c r="N6951" s="184"/>
      <c r="O6951" s="184"/>
      <c r="P6951" s="184"/>
      <c r="Q6951" s="184"/>
      <c r="R6951" s="184"/>
      <c r="S6951" s="184"/>
      <c r="T6951" s="185"/>
      <c r="AT6951" s="179" t="s">
        <v>197</v>
      </c>
      <c r="AU6951" s="179" t="s">
        <v>80</v>
      </c>
      <c r="AV6951" s="11" t="s">
        <v>80</v>
      </c>
      <c r="AW6951" s="11" t="s">
        <v>35</v>
      </c>
      <c r="AX6951" s="11" t="s">
        <v>72</v>
      </c>
      <c r="AY6951" s="179" t="s">
        <v>177</v>
      </c>
    </row>
    <row r="6952" spans="2:51" s="12" customFormat="1" x14ac:dyDescent="0.3">
      <c r="B6952" s="186"/>
      <c r="D6952" s="178" t="s">
        <v>197</v>
      </c>
      <c r="E6952" s="187" t="s">
        <v>3</v>
      </c>
      <c r="F6952" s="188" t="s">
        <v>1739</v>
      </c>
      <c r="H6952" s="189" t="s">
        <v>3</v>
      </c>
      <c r="I6952" s="190"/>
      <c r="L6952" s="186"/>
      <c r="M6952" s="191"/>
      <c r="N6952" s="192"/>
      <c r="O6952" s="192"/>
      <c r="P6952" s="192"/>
      <c r="Q6952" s="192"/>
      <c r="R6952" s="192"/>
      <c r="S6952" s="192"/>
      <c r="T6952" s="193"/>
      <c r="AT6952" s="189" t="s">
        <v>197</v>
      </c>
      <c r="AU6952" s="189" t="s">
        <v>80</v>
      </c>
      <c r="AV6952" s="12" t="s">
        <v>22</v>
      </c>
      <c r="AW6952" s="12" t="s">
        <v>35</v>
      </c>
      <c r="AX6952" s="12" t="s">
        <v>72</v>
      </c>
      <c r="AY6952" s="189" t="s">
        <v>177</v>
      </c>
    </row>
    <row r="6953" spans="2:51" s="12" customFormat="1" x14ac:dyDescent="0.3">
      <c r="B6953" s="186"/>
      <c r="D6953" s="178" t="s">
        <v>197</v>
      </c>
      <c r="E6953" s="187" t="s">
        <v>3</v>
      </c>
      <c r="F6953" s="188" t="s">
        <v>1740</v>
      </c>
      <c r="H6953" s="189" t="s">
        <v>3</v>
      </c>
      <c r="I6953" s="190"/>
      <c r="L6953" s="186"/>
      <c r="M6953" s="191"/>
      <c r="N6953" s="192"/>
      <c r="O6953" s="192"/>
      <c r="P6953" s="192"/>
      <c r="Q6953" s="192"/>
      <c r="R6953" s="192"/>
      <c r="S6953" s="192"/>
      <c r="T6953" s="193"/>
      <c r="AT6953" s="189" t="s">
        <v>197</v>
      </c>
      <c r="AU6953" s="189" t="s">
        <v>80</v>
      </c>
      <c r="AV6953" s="12" t="s">
        <v>22</v>
      </c>
      <c r="AW6953" s="12" t="s">
        <v>35</v>
      </c>
      <c r="AX6953" s="12" t="s">
        <v>72</v>
      </c>
      <c r="AY6953" s="189" t="s">
        <v>177</v>
      </c>
    </row>
    <row r="6954" spans="2:51" s="11" customFormat="1" x14ac:dyDescent="0.3">
      <c r="B6954" s="177"/>
      <c r="D6954" s="178" t="s">
        <v>197</v>
      </c>
      <c r="E6954" s="179" t="s">
        <v>3</v>
      </c>
      <c r="F6954" s="180" t="s">
        <v>2394</v>
      </c>
      <c r="H6954" s="181">
        <v>5.6</v>
      </c>
      <c r="I6954" s="182"/>
      <c r="L6954" s="177"/>
      <c r="M6954" s="183"/>
      <c r="N6954" s="184"/>
      <c r="O6954" s="184"/>
      <c r="P6954" s="184"/>
      <c r="Q6954" s="184"/>
      <c r="R6954" s="184"/>
      <c r="S6954" s="184"/>
      <c r="T6954" s="185"/>
      <c r="AT6954" s="179" t="s">
        <v>197</v>
      </c>
      <c r="AU6954" s="179" t="s">
        <v>80</v>
      </c>
      <c r="AV6954" s="11" t="s">
        <v>80</v>
      </c>
      <c r="AW6954" s="11" t="s">
        <v>35</v>
      </c>
      <c r="AX6954" s="11" t="s">
        <v>72</v>
      </c>
      <c r="AY6954" s="179" t="s">
        <v>177</v>
      </c>
    </row>
    <row r="6955" spans="2:51" s="12" customFormat="1" x14ac:dyDescent="0.3">
      <c r="B6955" s="186"/>
      <c r="D6955" s="178" t="s">
        <v>197</v>
      </c>
      <c r="E6955" s="187" t="s">
        <v>3</v>
      </c>
      <c r="F6955" s="188" t="s">
        <v>1743</v>
      </c>
      <c r="H6955" s="189" t="s">
        <v>3</v>
      </c>
      <c r="I6955" s="190"/>
      <c r="L6955" s="186"/>
      <c r="M6955" s="191"/>
      <c r="N6955" s="192"/>
      <c r="O6955" s="192"/>
      <c r="P6955" s="192"/>
      <c r="Q6955" s="192"/>
      <c r="R6955" s="192"/>
      <c r="S6955" s="192"/>
      <c r="T6955" s="193"/>
      <c r="AT6955" s="189" t="s">
        <v>197</v>
      </c>
      <c r="AU6955" s="189" t="s">
        <v>80</v>
      </c>
      <c r="AV6955" s="12" t="s">
        <v>22</v>
      </c>
      <c r="AW6955" s="12" t="s">
        <v>35</v>
      </c>
      <c r="AX6955" s="12" t="s">
        <v>72</v>
      </c>
      <c r="AY6955" s="189" t="s">
        <v>177</v>
      </c>
    </row>
    <row r="6956" spans="2:51" s="12" customFormat="1" x14ac:dyDescent="0.3">
      <c r="B6956" s="186"/>
      <c r="D6956" s="178" t="s">
        <v>197</v>
      </c>
      <c r="E6956" s="187" t="s">
        <v>3</v>
      </c>
      <c r="F6956" s="188" t="s">
        <v>1744</v>
      </c>
      <c r="H6956" s="189" t="s">
        <v>3</v>
      </c>
      <c r="I6956" s="190"/>
      <c r="L6956" s="186"/>
      <c r="M6956" s="191"/>
      <c r="N6956" s="192"/>
      <c r="O6956" s="192"/>
      <c r="P6956" s="192"/>
      <c r="Q6956" s="192"/>
      <c r="R6956" s="192"/>
      <c r="S6956" s="192"/>
      <c r="T6956" s="193"/>
      <c r="AT6956" s="189" t="s">
        <v>197</v>
      </c>
      <c r="AU6956" s="189" t="s">
        <v>80</v>
      </c>
      <c r="AV6956" s="12" t="s">
        <v>22</v>
      </c>
      <c r="AW6956" s="12" t="s">
        <v>35</v>
      </c>
      <c r="AX6956" s="12" t="s">
        <v>72</v>
      </c>
      <c r="AY6956" s="189" t="s">
        <v>177</v>
      </c>
    </row>
    <row r="6957" spans="2:51" s="11" customFormat="1" x14ac:dyDescent="0.3">
      <c r="B6957" s="177"/>
      <c r="D6957" s="178" t="s">
        <v>197</v>
      </c>
      <c r="E6957" s="179" t="s">
        <v>3</v>
      </c>
      <c r="F6957" s="180" t="s">
        <v>2361</v>
      </c>
      <c r="H6957" s="181">
        <v>12.83</v>
      </c>
      <c r="I6957" s="182"/>
      <c r="L6957" s="177"/>
      <c r="M6957" s="183"/>
      <c r="N6957" s="184"/>
      <c r="O6957" s="184"/>
      <c r="P6957" s="184"/>
      <c r="Q6957" s="184"/>
      <c r="R6957" s="184"/>
      <c r="S6957" s="184"/>
      <c r="T6957" s="185"/>
      <c r="AT6957" s="179" t="s">
        <v>197</v>
      </c>
      <c r="AU6957" s="179" t="s">
        <v>80</v>
      </c>
      <c r="AV6957" s="11" t="s">
        <v>80</v>
      </c>
      <c r="AW6957" s="11" t="s">
        <v>35</v>
      </c>
      <c r="AX6957" s="11" t="s">
        <v>72</v>
      </c>
      <c r="AY6957" s="179" t="s">
        <v>177</v>
      </c>
    </row>
    <row r="6958" spans="2:51" s="12" customFormat="1" x14ac:dyDescent="0.3">
      <c r="B6958" s="186"/>
      <c r="D6958" s="178" t="s">
        <v>197</v>
      </c>
      <c r="E6958" s="187" t="s">
        <v>3</v>
      </c>
      <c r="F6958" s="188" t="s">
        <v>1747</v>
      </c>
      <c r="H6958" s="189" t="s">
        <v>3</v>
      </c>
      <c r="I6958" s="190"/>
      <c r="L6958" s="186"/>
      <c r="M6958" s="191"/>
      <c r="N6958" s="192"/>
      <c r="O6958" s="192"/>
      <c r="P6958" s="192"/>
      <c r="Q6958" s="192"/>
      <c r="R6958" s="192"/>
      <c r="S6958" s="192"/>
      <c r="T6958" s="193"/>
      <c r="AT6958" s="189" t="s">
        <v>197</v>
      </c>
      <c r="AU6958" s="189" t="s">
        <v>80</v>
      </c>
      <c r="AV6958" s="12" t="s">
        <v>22</v>
      </c>
      <c r="AW6958" s="12" t="s">
        <v>35</v>
      </c>
      <c r="AX6958" s="12" t="s">
        <v>72</v>
      </c>
      <c r="AY6958" s="189" t="s">
        <v>177</v>
      </c>
    </row>
    <row r="6959" spans="2:51" s="12" customFormat="1" x14ac:dyDescent="0.3">
      <c r="B6959" s="186"/>
      <c r="D6959" s="178" t="s">
        <v>197</v>
      </c>
      <c r="E6959" s="187" t="s">
        <v>3</v>
      </c>
      <c r="F6959" s="188" t="s">
        <v>1748</v>
      </c>
      <c r="H6959" s="189" t="s">
        <v>3</v>
      </c>
      <c r="I6959" s="190"/>
      <c r="L6959" s="186"/>
      <c r="M6959" s="191"/>
      <c r="N6959" s="192"/>
      <c r="O6959" s="192"/>
      <c r="P6959" s="192"/>
      <c r="Q6959" s="192"/>
      <c r="R6959" s="192"/>
      <c r="S6959" s="192"/>
      <c r="T6959" s="193"/>
      <c r="AT6959" s="189" t="s">
        <v>197</v>
      </c>
      <c r="AU6959" s="189" t="s">
        <v>80</v>
      </c>
      <c r="AV6959" s="12" t="s">
        <v>22</v>
      </c>
      <c r="AW6959" s="12" t="s">
        <v>35</v>
      </c>
      <c r="AX6959" s="12" t="s">
        <v>72</v>
      </c>
      <c r="AY6959" s="189" t="s">
        <v>177</v>
      </c>
    </row>
    <row r="6960" spans="2:51" s="11" customFormat="1" x14ac:dyDescent="0.3">
      <c r="B6960" s="177"/>
      <c r="D6960" s="178" t="s">
        <v>197</v>
      </c>
      <c r="E6960" s="179" t="s">
        <v>3</v>
      </c>
      <c r="F6960" s="180" t="s">
        <v>2395</v>
      </c>
      <c r="H6960" s="181">
        <v>1.49</v>
      </c>
      <c r="I6960" s="182"/>
      <c r="L6960" s="177"/>
      <c r="M6960" s="183"/>
      <c r="N6960" s="184"/>
      <c r="O6960" s="184"/>
      <c r="P6960" s="184"/>
      <c r="Q6960" s="184"/>
      <c r="R6960" s="184"/>
      <c r="S6960" s="184"/>
      <c r="T6960" s="185"/>
      <c r="AT6960" s="179" t="s">
        <v>197</v>
      </c>
      <c r="AU6960" s="179" t="s">
        <v>80</v>
      </c>
      <c r="AV6960" s="11" t="s">
        <v>80</v>
      </c>
      <c r="AW6960" s="11" t="s">
        <v>35</v>
      </c>
      <c r="AX6960" s="11" t="s">
        <v>72</v>
      </c>
      <c r="AY6960" s="179" t="s">
        <v>177</v>
      </c>
    </row>
    <row r="6961" spans="2:51" s="12" customFormat="1" x14ac:dyDescent="0.3">
      <c r="B6961" s="186"/>
      <c r="D6961" s="178" t="s">
        <v>197</v>
      </c>
      <c r="E6961" s="187" t="s">
        <v>3</v>
      </c>
      <c r="F6961" s="188" t="s">
        <v>1758</v>
      </c>
      <c r="H6961" s="189" t="s">
        <v>3</v>
      </c>
      <c r="I6961" s="190"/>
      <c r="L6961" s="186"/>
      <c r="M6961" s="191"/>
      <c r="N6961" s="192"/>
      <c r="O6961" s="192"/>
      <c r="P6961" s="192"/>
      <c r="Q6961" s="192"/>
      <c r="R6961" s="192"/>
      <c r="S6961" s="192"/>
      <c r="T6961" s="193"/>
      <c r="AT6961" s="189" t="s">
        <v>197</v>
      </c>
      <c r="AU6961" s="189" t="s">
        <v>80</v>
      </c>
      <c r="AV6961" s="12" t="s">
        <v>22</v>
      </c>
      <c r="AW6961" s="12" t="s">
        <v>35</v>
      </c>
      <c r="AX6961" s="12" t="s">
        <v>72</v>
      </c>
      <c r="AY6961" s="189" t="s">
        <v>177</v>
      </c>
    </row>
    <row r="6962" spans="2:51" s="12" customFormat="1" x14ac:dyDescent="0.3">
      <c r="B6962" s="186"/>
      <c r="D6962" s="178" t="s">
        <v>197</v>
      </c>
      <c r="E6962" s="187" t="s">
        <v>3</v>
      </c>
      <c r="F6962" s="188" t="s">
        <v>1759</v>
      </c>
      <c r="H6962" s="189" t="s">
        <v>3</v>
      </c>
      <c r="I6962" s="190"/>
      <c r="L6962" s="186"/>
      <c r="M6962" s="191"/>
      <c r="N6962" s="192"/>
      <c r="O6962" s="192"/>
      <c r="P6962" s="192"/>
      <c r="Q6962" s="192"/>
      <c r="R6962" s="192"/>
      <c r="S6962" s="192"/>
      <c r="T6962" s="193"/>
      <c r="AT6962" s="189" t="s">
        <v>197</v>
      </c>
      <c r="AU6962" s="189" t="s">
        <v>80</v>
      </c>
      <c r="AV6962" s="12" t="s">
        <v>22</v>
      </c>
      <c r="AW6962" s="12" t="s">
        <v>35</v>
      </c>
      <c r="AX6962" s="12" t="s">
        <v>72</v>
      </c>
      <c r="AY6962" s="189" t="s">
        <v>177</v>
      </c>
    </row>
    <row r="6963" spans="2:51" s="11" customFormat="1" x14ac:dyDescent="0.3">
      <c r="B6963" s="177"/>
      <c r="D6963" s="178" t="s">
        <v>197</v>
      </c>
      <c r="E6963" s="179" t="s">
        <v>3</v>
      </c>
      <c r="F6963" s="180" t="s">
        <v>2396</v>
      </c>
      <c r="H6963" s="181">
        <v>2.86</v>
      </c>
      <c r="I6963" s="182"/>
      <c r="L6963" s="177"/>
      <c r="M6963" s="183"/>
      <c r="N6963" s="184"/>
      <c r="O6963" s="184"/>
      <c r="P6963" s="184"/>
      <c r="Q6963" s="184"/>
      <c r="R6963" s="184"/>
      <c r="S6963" s="184"/>
      <c r="T6963" s="185"/>
      <c r="AT6963" s="179" t="s">
        <v>197</v>
      </c>
      <c r="AU6963" s="179" t="s">
        <v>80</v>
      </c>
      <c r="AV6963" s="11" t="s">
        <v>80</v>
      </c>
      <c r="AW6963" s="11" t="s">
        <v>35</v>
      </c>
      <c r="AX6963" s="11" t="s">
        <v>72</v>
      </c>
      <c r="AY6963" s="179" t="s">
        <v>177</v>
      </c>
    </row>
    <row r="6964" spans="2:51" s="12" customFormat="1" x14ac:dyDescent="0.3">
      <c r="B6964" s="186"/>
      <c r="D6964" s="178" t="s">
        <v>197</v>
      </c>
      <c r="E6964" s="187" t="s">
        <v>3</v>
      </c>
      <c r="F6964" s="188" t="s">
        <v>1769</v>
      </c>
      <c r="H6964" s="189" t="s">
        <v>3</v>
      </c>
      <c r="I6964" s="190"/>
      <c r="L6964" s="186"/>
      <c r="M6964" s="191"/>
      <c r="N6964" s="192"/>
      <c r="O6964" s="192"/>
      <c r="P6964" s="192"/>
      <c r="Q6964" s="192"/>
      <c r="R6964" s="192"/>
      <c r="S6964" s="192"/>
      <c r="T6964" s="193"/>
      <c r="AT6964" s="189" t="s">
        <v>197</v>
      </c>
      <c r="AU6964" s="189" t="s">
        <v>80</v>
      </c>
      <c r="AV6964" s="12" t="s">
        <v>22</v>
      </c>
      <c r="AW6964" s="12" t="s">
        <v>35</v>
      </c>
      <c r="AX6964" s="12" t="s">
        <v>72</v>
      </c>
      <c r="AY6964" s="189" t="s">
        <v>177</v>
      </c>
    </row>
    <row r="6965" spans="2:51" s="12" customFormat="1" x14ac:dyDescent="0.3">
      <c r="B6965" s="186"/>
      <c r="D6965" s="178" t="s">
        <v>197</v>
      </c>
      <c r="E6965" s="187" t="s">
        <v>3</v>
      </c>
      <c r="F6965" s="188" t="s">
        <v>1770</v>
      </c>
      <c r="H6965" s="189" t="s">
        <v>3</v>
      </c>
      <c r="I6965" s="190"/>
      <c r="L6965" s="186"/>
      <c r="M6965" s="191"/>
      <c r="N6965" s="192"/>
      <c r="O6965" s="192"/>
      <c r="P6965" s="192"/>
      <c r="Q6965" s="192"/>
      <c r="R6965" s="192"/>
      <c r="S6965" s="192"/>
      <c r="T6965" s="193"/>
      <c r="AT6965" s="189" t="s">
        <v>197</v>
      </c>
      <c r="AU6965" s="189" t="s">
        <v>80</v>
      </c>
      <c r="AV6965" s="12" t="s">
        <v>22</v>
      </c>
      <c r="AW6965" s="12" t="s">
        <v>35</v>
      </c>
      <c r="AX6965" s="12" t="s">
        <v>72</v>
      </c>
      <c r="AY6965" s="189" t="s">
        <v>177</v>
      </c>
    </row>
    <row r="6966" spans="2:51" s="11" customFormat="1" x14ac:dyDescent="0.3">
      <c r="B6966" s="177"/>
      <c r="D6966" s="178" t="s">
        <v>197</v>
      </c>
      <c r="E6966" s="179" t="s">
        <v>3</v>
      </c>
      <c r="F6966" s="180" t="s">
        <v>2398</v>
      </c>
      <c r="H6966" s="181">
        <v>2.97</v>
      </c>
      <c r="I6966" s="182"/>
      <c r="L6966" s="177"/>
      <c r="M6966" s="183"/>
      <c r="N6966" s="184"/>
      <c r="O6966" s="184"/>
      <c r="P6966" s="184"/>
      <c r="Q6966" s="184"/>
      <c r="R6966" s="184"/>
      <c r="S6966" s="184"/>
      <c r="T6966" s="185"/>
      <c r="AT6966" s="179" t="s">
        <v>197</v>
      </c>
      <c r="AU6966" s="179" t="s">
        <v>80</v>
      </c>
      <c r="AV6966" s="11" t="s">
        <v>80</v>
      </c>
      <c r="AW6966" s="11" t="s">
        <v>35</v>
      </c>
      <c r="AX6966" s="11" t="s">
        <v>72</v>
      </c>
      <c r="AY6966" s="179" t="s">
        <v>177</v>
      </c>
    </row>
    <row r="6967" spans="2:51" s="12" customFormat="1" x14ac:dyDescent="0.3">
      <c r="B6967" s="186"/>
      <c r="D6967" s="178" t="s">
        <v>197</v>
      </c>
      <c r="E6967" s="187" t="s">
        <v>3</v>
      </c>
      <c r="F6967" s="188" t="s">
        <v>1775</v>
      </c>
      <c r="H6967" s="189" t="s">
        <v>3</v>
      </c>
      <c r="I6967" s="190"/>
      <c r="L6967" s="186"/>
      <c r="M6967" s="191"/>
      <c r="N6967" s="192"/>
      <c r="O6967" s="192"/>
      <c r="P6967" s="192"/>
      <c r="Q6967" s="192"/>
      <c r="R6967" s="192"/>
      <c r="S6967" s="192"/>
      <c r="T6967" s="193"/>
      <c r="AT6967" s="189" t="s">
        <v>197</v>
      </c>
      <c r="AU6967" s="189" t="s">
        <v>80</v>
      </c>
      <c r="AV6967" s="12" t="s">
        <v>22</v>
      </c>
      <c r="AW6967" s="12" t="s">
        <v>35</v>
      </c>
      <c r="AX6967" s="12" t="s">
        <v>72</v>
      </c>
      <c r="AY6967" s="189" t="s">
        <v>177</v>
      </c>
    </row>
    <row r="6968" spans="2:51" s="12" customFormat="1" x14ac:dyDescent="0.3">
      <c r="B6968" s="186"/>
      <c r="D6968" s="178" t="s">
        <v>197</v>
      </c>
      <c r="E6968" s="187" t="s">
        <v>3</v>
      </c>
      <c r="F6968" s="188" t="s">
        <v>1776</v>
      </c>
      <c r="H6968" s="189" t="s">
        <v>3</v>
      </c>
      <c r="I6968" s="190"/>
      <c r="L6968" s="186"/>
      <c r="M6968" s="191"/>
      <c r="N6968" s="192"/>
      <c r="O6968" s="192"/>
      <c r="P6968" s="192"/>
      <c r="Q6968" s="192"/>
      <c r="R6968" s="192"/>
      <c r="S6968" s="192"/>
      <c r="T6968" s="193"/>
      <c r="AT6968" s="189" t="s">
        <v>197</v>
      </c>
      <c r="AU6968" s="189" t="s">
        <v>80</v>
      </c>
      <c r="AV6968" s="12" t="s">
        <v>22</v>
      </c>
      <c r="AW6968" s="12" t="s">
        <v>35</v>
      </c>
      <c r="AX6968" s="12" t="s">
        <v>72</v>
      </c>
      <c r="AY6968" s="189" t="s">
        <v>177</v>
      </c>
    </row>
    <row r="6969" spans="2:51" s="11" customFormat="1" x14ac:dyDescent="0.3">
      <c r="B6969" s="177"/>
      <c r="D6969" s="178" t="s">
        <v>197</v>
      </c>
      <c r="E6969" s="179" t="s">
        <v>3</v>
      </c>
      <c r="F6969" s="180" t="s">
        <v>2399</v>
      </c>
      <c r="H6969" s="181">
        <v>15.2</v>
      </c>
      <c r="I6969" s="182"/>
      <c r="L6969" s="177"/>
      <c r="M6969" s="183"/>
      <c r="N6969" s="184"/>
      <c r="O6969" s="184"/>
      <c r="P6969" s="184"/>
      <c r="Q6969" s="184"/>
      <c r="R6969" s="184"/>
      <c r="S6969" s="184"/>
      <c r="T6969" s="185"/>
      <c r="AT6969" s="179" t="s">
        <v>197</v>
      </c>
      <c r="AU6969" s="179" t="s">
        <v>80</v>
      </c>
      <c r="AV6969" s="11" t="s">
        <v>80</v>
      </c>
      <c r="AW6969" s="11" t="s">
        <v>35</v>
      </c>
      <c r="AX6969" s="11" t="s">
        <v>72</v>
      </c>
      <c r="AY6969" s="179" t="s">
        <v>177</v>
      </c>
    </row>
    <row r="6970" spans="2:51" s="12" customFormat="1" x14ac:dyDescent="0.3">
      <c r="B6970" s="186"/>
      <c r="D6970" s="178" t="s">
        <v>197</v>
      </c>
      <c r="E6970" s="187" t="s">
        <v>3</v>
      </c>
      <c r="F6970" s="188" t="s">
        <v>1795</v>
      </c>
      <c r="H6970" s="189" t="s">
        <v>3</v>
      </c>
      <c r="I6970" s="190"/>
      <c r="L6970" s="186"/>
      <c r="M6970" s="191"/>
      <c r="N6970" s="192"/>
      <c r="O6970" s="192"/>
      <c r="P6970" s="192"/>
      <c r="Q6970" s="192"/>
      <c r="R6970" s="192"/>
      <c r="S6970" s="192"/>
      <c r="T6970" s="193"/>
      <c r="AT6970" s="189" t="s">
        <v>197</v>
      </c>
      <c r="AU6970" s="189" t="s">
        <v>80</v>
      </c>
      <c r="AV6970" s="12" t="s">
        <v>22</v>
      </c>
      <c r="AW6970" s="12" t="s">
        <v>35</v>
      </c>
      <c r="AX6970" s="12" t="s">
        <v>72</v>
      </c>
      <c r="AY6970" s="189" t="s">
        <v>177</v>
      </c>
    </row>
    <row r="6971" spans="2:51" s="12" customFormat="1" x14ac:dyDescent="0.3">
      <c r="B6971" s="186"/>
      <c r="D6971" s="178" t="s">
        <v>197</v>
      </c>
      <c r="E6971" s="187" t="s">
        <v>3</v>
      </c>
      <c r="F6971" s="188" t="s">
        <v>1796</v>
      </c>
      <c r="H6971" s="189" t="s">
        <v>3</v>
      </c>
      <c r="I6971" s="190"/>
      <c r="L6971" s="186"/>
      <c r="M6971" s="191"/>
      <c r="N6971" s="192"/>
      <c r="O6971" s="192"/>
      <c r="P6971" s="192"/>
      <c r="Q6971" s="192"/>
      <c r="R6971" s="192"/>
      <c r="S6971" s="192"/>
      <c r="T6971" s="193"/>
      <c r="AT6971" s="189" t="s">
        <v>197</v>
      </c>
      <c r="AU6971" s="189" t="s">
        <v>80</v>
      </c>
      <c r="AV6971" s="12" t="s">
        <v>22</v>
      </c>
      <c r="AW6971" s="12" t="s">
        <v>35</v>
      </c>
      <c r="AX6971" s="12" t="s">
        <v>72</v>
      </c>
      <c r="AY6971" s="189" t="s">
        <v>177</v>
      </c>
    </row>
    <row r="6972" spans="2:51" s="11" customFormat="1" x14ac:dyDescent="0.3">
      <c r="B6972" s="177"/>
      <c r="D6972" s="178" t="s">
        <v>197</v>
      </c>
      <c r="E6972" s="179" t="s">
        <v>3</v>
      </c>
      <c r="F6972" s="180" t="s">
        <v>2400</v>
      </c>
      <c r="H6972" s="181">
        <v>4</v>
      </c>
      <c r="I6972" s="182"/>
      <c r="L6972" s="177"/>
      <c r="M6972" s="183"/>
      <c r="N6972" s="184"/>
      <c r="O6972" s="184"/>
      <c r="P6972" s="184"/>
      <c r="Q6972" s="184"/>
      <c r="R6972" s="184"/>
      <c r="S6972" s="184"/>
      <c r="T6972" s="185"/>
      <c r="AT6972" s="179" t="s">
        <v>197</v>
      </c>
      <c r="AU6972" s="179" t="s">
        <v>80</v>
      </c>
      <c r="AV6972" s="11" t="s">
        <v>80</v>
      </c>
      <c r="AW6972" s="11" t="s">
        <v>35</v>
      </c>
      <c r="AX6972" s="11" t="s">
        <v>72</v>
      </c>
      <c r="AY6972" s="179" t="s">
        <v>177</v>
      </c>
    </row>
    <row r="6973" spans="2:51" s="12" customFormat="1" x14ac:dyDescent="0.3">
      <c r="B6973" s="186"/>
      <c r="D6973" s="178" t="s">
        <v>197</v>
      </c>
      <c r="E6973" s="187" t="s">
        <v>3</v>
      </c>
      <c r="F6973" s="188" t="s">
        <v>1813</v>
      </c>
      <c r="H6973" s="189" t="s">
        <v>3</v>
      </c>
      <c r="I6973" s="190"/>
      <c r="L6973" s="186"/>
      <c r="M6973" s="191"/>
      <c r="N6973" s="192"/>
      <c r="O6973" s="192"/>
      <c r="P6973" s="192"/>
      <c r="Q6973" s="192"/>
      <c r="R6973" s="192"/>
      <c r="S6973" s="192"/>
      <c r="T6973" s="193"/>
      <c r="AT6973" s="189" t="s">
        <v>197</v>
      </c>
      <c r="AU6973" s="189" t="s">
        <v>80</v>
      </c>
      <c r="AV6973" s="12" t="s">
        <v>22</v>
      </c>
      <c r="AW6973" s="12" t="s">
        <v>35</v>
      </c>
      <c r="AX6973" s="12" t="s">
        <v>72</v>
      </c>
      <c r="AY6973" s="189" t="s">
        <v>177</v>
      </c>
    </row>
    <row r="6974" spans="2:51" s="12" customFormat="1" x14ac:dyDescent="0.3">
      <c r="B6974" s="186"/>
      <c r="D6974" s="178" t="s">
        <v>197</v>
      </c>
      <c r="E6974" s="187" t="s">
        <v>3</v>
      </c>
      <c r="F6974" s="188" t="s">
        <v>1814</v>
      </c>
      <c r="H6974" s="189" t="s">
        <v>3</v>
      </c>
      <c r="I6974" s="190"/>
      <c r="L6974" s="186"/>
      <c r="M6974" s="191"/>
      <c r="N6974" s="192"/>
      <c r="O6974" s="192"/>
      <c r="P6974" s="192"/>
      <c r="Q6974" s="192"/>
      <c r="R6974" s="192"/>
      <c r="S6974" s="192"/>
      <c r="T6974" s="193"/>
      <c r="AT6974" s="189" t="s">
        <v>197</v>
      </c>
      <c r="AU6974" s="189" t="s">
        <v>80</v>
      </c>
      <c r="AV6974" s="12" t="s">
        <v>22</v>
      </c>
      <c r="AW6974" s="12" t="s">
        <v>35</v>
      </c>
      <c r="AX6974" s="12" t="s">
        <v>72</v>
      </c>
      <c r="AY6974" s="189" t="s">
        <v>177</v>
      </c>
    </row>
    <row r="6975" spans="2:51" s="11" customFormat="1" x14ac:dyDescent="0.3">
      <c r="B6975" s="177"/>
      <c r="D6975" s="178" t="s">
        <v>197</v>
      </c>
      <c r="E6975" s="179" t="s">
        <v>3</v>
      </c>
      <c r="F6975" s="180" t="s">
        <v>2401</v>
      </c>
      <c r="H6975" s="181">
        <v>10.62</v>
      </c>
      <c r="I6975" s="182"/>
      <c r="L6975" s="177"/>
      <c r="M6975" s="183"/>
      <c r="N6975" s="184"/>
      <c r="O6975" s="184"/>
      <c r="P6975" s="184"/>
      <c r="Q6975" s="184"/>
      <c r="R6975" s="184"/>
      <c r="S6975" s="184"/>
      <c r="T6975" s="185"/>
      <c r="AT6975" s="179" t="s">
        <v>197</v>
      </c>
      <c r="AU6975" s="179" t="s">
        <v>80</v>
      </c>
      <c r="AV6975" s="11" t="s">
        <v>80</v>
      </c>
      <c r="AW6975" s="11" t="s">
        <v>35</v>
      </c>
      <c r="AX6975" s="11" t="s">
        <v>72</v>
      </c>
      <c r="AY6975" s="179" t="s">
        <v>177</v>
      </c>
    </row>
    <row r="6976" spans="2:51" s="12" customFormat="1" x14ac:dyDescent="0.3">
      <c r="B6976" s="186"/>
      <c r="D6976" s="178" t="s">
        <v>197</v>
      </c>
      <c r="E6976" s="187" t="s">
        <v>3</v>
      </c>
      <c r="F6976" s="188" t="s">
        <v>1824</v>
      </c>
      <c r="H6976" s="189" t="s">
        <v>3</v>
      </c>
      <c r="I6976" s="190"/>
      <c r="L6976" s="186"/>
      <c r="M6976" s="191"/>
      <c r="N6976" s="192"/>
      <c r="O6976" s="192"/>
      <c r="P6976" s="192"/>
      <c r="Q6976" s="192"/>
      <c r="R6976" s="192"/>
      <c r="S6976" s="192"/>
      <c r="T6976" s="193"/>
      <c r="AT6976" s="189" t="s">
        <v>197</v>
      </c>
      <c r="AU6976" s="189" t="s">
        <v>80</v>
      </c>
      <c r="AV6976" s="12" t="s">
        <v>22</v>
      </c>
      <c r="AW6976" s="12" t="s">
        <v>35</v>
      </c>
      <c r="AX6976" s="12" t="s">
        <v>72</v>
      </c>
      <c r="AY6976" s="189" t="s">
        <v>177</v>
      </c>
    </row>
    <row r="6977" spans="2:51" s="12" customFormat="1" x14ac:dyDescent="0.3">
      <c r="B6977" s="186"/>
      <c r="D6977" s="178" t="s">
        <v>197</v>
      </c>
      <c r="E6977" s="187" t="s">
        <v>3</v>
      </c>
      <c r="F6977" s="188" t="s">
        <v>1825</v>
      </c>
      <c r="H6977" s="189" t="s">
        <v>3</v>
      </c>
      <c r="I6977" s="190"/>
      <c r="L6977" s="186"/>
      <c r="M6977" s="191"/>
      <c r="N6977" s="192"/>
      <c r="O6977" s="192"/>
      <c r="P6977" s="192"/>
      <c r="Q6977" s="192"/>
      <c r="R6977" s="192"/>
      <c r="S6977" s="192"/>
      <c r="T6977" s="193"/>
      <c r="AT6977" s="189" t="s">
        <v>197</v>
      </c>
      <c r="AU6977" s="189" t="s">
        <v>80</v>
      </c>
      <c r="AV6977" s="12" t="s">
        <v>22</v>
      </c>
      <c r="AW6977" s="12" t="s">
        <v>35</v>
      </c>
      <c r="AX6977" s="12" t="s">
        <v>72</v>
      </c>
      <c r="AY6977" s="189" t="s">
        <v>177</v>
      </c>
    </row>
    <row r="6978" spans="2:51" s="11" customFormat="1" x14ac:dyDescent="0.3">
      <c r="B6978" s="177"/>
      <c r="D6978" s="178" t="s">
        <v>197</v>
      </c>
      <c r="E6978" s="179" t="s">
        <v>3</v>
      </c>
      <c r="F6978" s="180" t="s">
        <v>2402</v>
      </c>
      <c r="H6978" s="181">
        <v>5.86</v>
      </c>
      <c r="I6978" s="182"/>
      <c r="L6978" s="177"/>
      <c r="M6978" s="183"/>
      <c r="N6978" s="184"/>
      <c r="O6978" s="184"/>
      <c r="P6978" s="184"/>
      <c r="Q6978" s="184"/>
      <c r="R6978" s="184"/>
      <c r="S6978" s="184"/>
      <c r="T6978" s="185"/>
      <c r="AT6978" s="179" t="s">
        <v>197</v>
      </c>
      <c r="AU6978" s="179" t="s">
        <v>80</v>
      </c>
      <c r="AV6978" s="11" t="s">
        <v>80</v>
      </c>
      <c r="AW6978" s="11" t="s">
        <v>35</v>
      </c>
      <c r="AX6978" s="11" t="s">
        <v>72</v>
      </c>
      <c r="AY6978" s="179" t="s">
        <v>177</v>
      </c>
    </row>
    <row r="6979" spans="2:51" s="12" customFormat="1" x14ac:dyDescent="0.3">
      <c r="B6979" s="186"/>
      <c r="D6979" s="178" t="s">
        <v>197</v>
      </c>
      <c r="E6979" s="187" t="s">
        <v>3</v>
      </c>
      <c r="F6979" s="188" t="s">
        <v>1827</v>
      </c>
      <c r="H6979" s="189" t="s">
        <v>3</v>
      </c>
      <c r="I6979" s="190"/>
      <c r="L6979" s="186"/>
      <c r="M6979" s="191"/>
      <c r="N6979" s="192"/>
      <c r="O6979" s="192"/>
      <c r="P6979" s="192"/>
      <c r="Q6979" s="192"/>
      <c r="R6979" s="192"/>
      <c r="S6979" s="192"/>
      <c r="T6979" s="193"/>
      <c r="AT6979" s="189" t="s">
        <v>197</v>
      </c>
      <c r="AU6979" s="189" t="s">
        <v>80</v>
      </c>
      <c r="AV6979" s="12" t="s">
        <v>22</v>
      </c>
      <c r="AW6979" s="12" t="s">
        <v>35</v>
      </c>
      <c r="AX6979" s="12" t="s">
        <v>72</v>
      </c>
      <c r="AY6979" s="189" t="s">
        <v>177</v>
      </c>
    </row>
    <row r="6980" spans="2:51" s="12" customFormat="1" x14ac:dyDescent="0.3">
      <c r="B6980" s="186"/>
      <c r="D6980" s="178" t="s">
        <v>197</v>
      </c>
      <c r="E6980" s="187" t="s">
        <v>3</v>
      </c>
      <c r="F6980" s="188" t="s">
        <v>1828</v>
      </c>
      <c r="H6980" s="189" t="s">
        <v>3</v>
      </c>
      <c r="I6980" s="190"/>
      <c r="L6980" s="186"/>
      <c r="M6980" s="191"/>
      <c r="N6980" s="192"/>
      <c r="O6980" s="192"/>
      <c r="P6980" s="192"/>
      <c r="Q6980" s="192"/>
      <c r="R6980" s="192"/>
      <c r="S6980" s="192"/>
      <c r="T6980" s="193"/>
      <c r="AT6980" s="189" t="s">
        <v>197</v>
      </c>
      <c r="AU6980" s="189" t="s">
        <v>80</v>
      </c>
      <c r="AV6980" s="12" t="s">
        <v>22</v>
      </c>
      <c r="AW6980" s="12" t="s">
        <v>35</v>
      </c>
      <c r="AX6980" s="12" t="s">
        <v>72</v>
      </c>
      <c r="AY6980" s="189" t="s">
        <v>177</v>
      </c>
    </row>
    <row r="6981" spans="2:51" s="11" customFormat="1" x14ac:dyDescent="0.3">
      <c r="B6981" s="177"/>
      <c r="D6981" s="178" t="s">
        <v>197</v>
      </c>
      <c r="E6981" s="179" t="s">
        <v>3</v>
      </c>
      <c r="F6981" s="180" t="s">
        <v>2403</v>
      </c>
      <c r="H6981" s="181">
        <v>6.35</v>
      </c>
      <c r="I6981" s="182"/>
      <c r="L6981" s="177"/>
      <c r="M6981" s="183"/>
      <c r="N6981" s="184"/>
      <c r="O6981" s="184"/>
      <c r="P6981" s="184"/>
      <c r="Q6981" s="184"/>
      <c r="R6981" s="184"/>
      <c r="S6981" s="184"/>
      <c r="T6981" s="185"/>
      <c r="AT6981" s="179" t="s">
        <v>197</v>
      </c>
      <c r="AU6981" s="179" t="s">
        <v>80</v>
      </c>
      <c r="AV6981" s="11" t="s">
        <v>80</v>
      </c>
      <c r="AW6981" s="11" t="s">
        <v>35</v>
      </c>
      <c r="AX6981" s="11" t="s">
        <v>72</v>
      </c>
      <c r="AY6981" s="179" t="s">
        <v>177</v>
      </c>
    </row>
    <row r="6982" spans="2:51" s="12" customFormat="1" x14ac:dyDescent="0.3">
      <c r="B6982" s="186"/>
      <c r="D6982" s="178" t="s">
        <v>197</v>
      </c>
      <c r="E6982" s="187" t="s">
        <v>3</v>
      </c>
      <c r="F6982" s="188" t="s">
        <v>1844</v>
      </c>
      <c r="H6982" s="189" t="s">
        <v>3</v>
      </c>
      <c r="I6982" s="190"/>
      <c r="L6982" s="186"/>
      <c r="M6982" s="191"/>
      <c r="N6982" s="192"/>
      <c r="O6982" s="192"/>
      <c r="P6982" s="192"/>
      <c r="Q6982" s="192"/>
      <c r="R6982" s="192"/>
      <c r="S6982" s="192"/>
      <c r="T6982" s="193"/>
      <c r="AT6982" s="189" t="s">
        <v>197</v>
      </c>
      <c r="AU6982" s="189" t="s">
        <v>80</v>
      </c>
      <c r="AV6982" s="12" t="s">
        <v>22</v>
      </c>
      <c r="AW6982" s="12" t="s">
        <v>35</v>
      </c>
      <c r="AX6982" s="12" t="s">
        <v>72</v>
      </c>
      <c r="AY6982" s="189" t="s">
        <v>177</v>
      </c>
    </row>
    <row r="6983" spans="2:51" s="12" customFormat="1" x14ac:dyDescent="0.3">
      <c r="B6983" s="186"/>
      <c r="D6983" s="178" t="s">
        <v>197</v>
      </c>
      <c r="E6983" s="187" t="s">
        <v>3</v>
      </c>
      <c r="F6983" s="188" t="s">
        <v>1644</v>
      </c>
      <c r="H6983" s="189" t="s">
        <v>3</v>
      </c>
      <c r="I6983" s="190"/>
      <c r="L6983" s="186"/>
      <c r="M6983" s="191"/>
      <c r="N6983" s="192"/>
      <c r="O6983" s="192"/>
      <c r="P6983" s="192"/>
      <c r="Q6983" s="192"/>
      <c r="R6983" s="192"/>
      <c r="S6983" s="192"/>
      <c r="T6983" s="193"/>
      <c r="AT6983" s="189" t="s">
        <v>197</v>
      </c>
      <c r="AU6983" s="189" t="s">
        <v>80</v>
      </c>
      <c r="AV6983" s="12" t="s">
        <v>22</v>
      </c>
      <c r="AW6983" s="12" t="s">
        <v>35</v>
      </c>
      <c r="AX6983" s="12" t="s">
        <v>72</v>
      </c>
      <c r="AY6983" s="189" t="s">
        <v>177</v>
      </c>
    </row>
    <row r="6984" spans="2:51" s="11" customFormat="1" x14ac:dyDescent="0.3">
      <c r="B6984" s="177"/>
      <c r="D6984" s="178" t="s">
        <v>197</v>
      </c>
      <c r="E6984" s="179" t="s">
        <v>3</v>
      </c>
      <c r="F6984" s="180" t="s">
        <v>2404</v>
      </c>
      <c r="H6984" s="181">
        <v>6.02</v>
      </c>
      <c r="I6984" s="182"/>
      <c r="L6984" s="177"/>
      <c r="M6984" s="183"/>
      <c r="N6984" s="184"/>
      <c r="O6984" s="184"/>
      <c r="P6984" s="184"/>
      <c r="Q6984" s="184"/>
      <c r="R6984" s="184"/>
      <c r="S6984" s="184"/>
      <c r="T6984" s="185"/>
      <c r="AT6984" s="179" t="s">
        <v>197</v>
      </c>
      <c r="AU6984" s="179" t="s">
        <v>80</v>
      </c>
      <c r="AV6984" s="11" t="s">
        <v>80</v>
      </c>
      <c r="AW6984" s="11" t="s">
        <v>35</v>
      </c>
      <c r="AX6984" s="11" t="s">
        <v>72</v>
      </c>
      <c r="AY6984" s="179" t="s">
        <v>177</v>
      </c>
    </row>
    <row r="6985" spans="2:51" s="12" customFormat="1" x14ac:dyDescent="0.3">
      <c r="B6985" s="186"/>
      <c r="D6985" s="178" t="s">
        <v>197</v>
      </c>
      <c r="E6985" s="187" t="s">
        <v>3</v>
      </c>
      <c r="F6985" s="188" t="s">
        <v>1818</v>
      </c>
      <c r="H6985" s="189" t="s">
        <v>3</v>
      </c>
      <c r="I6985" s="190"/>
      <c r="L6985" s="186"/>
      <c r="M6985" s="191"/>
      <c r="N6985" s="192"/>
      <c r="O6985" s="192"/>
      <c r="P6985" s="192"/>
      <c r="Q6985" s="192"/>
      <c r="R6985" s="192"/>
      <c r="S6985" s="192"/>
      <c r="T6985" s="193"/>
      <c r="AT6985" s="189" t="s">
        <v>197</v>
      </c>
      <c r="AU6985" s="189" t="s">
        <v>80</v>
      </c>
      <c r="AV6985" s="12" t="s">
        <v>22</v>
      </c>
      <c r="AW6985" s="12" t="s">
        <v>35</v>
      </c>
      <c r="AX6985" s="12" t="s">
        <v>72</v>
      </c>
      <c r="AY6985" s="189" t="s">
        <v>177</v>
      </c>
    </row>
    <row r="6986" spans="2:51" s="12" customFormat="1" x14ac:dyDescent="0.3">
      <c r="B6986" s="186"/>
      <c r="D6986" s="178" t="s">
        <v>197</v>
      </c>
      <c r="E6986" s="187" t="s">
        <v>3</v>
      </c>
      <c r="F6986" s="188" t="s">
        <v>1819</v>
      </c>
      <c r="H6986" s="189" t="s">
        <v>3</v>
      </c>
      <c r="I6986" s="190"/>
      <c r="L6986" s="186"/>
      <c r="M6986" s="191"/>
      <c r="N6986" s="192"/>
      <c r="O6986" s="192"/>
      <c r="P6986" s="192"/>
      <c r="Q6986" s="192"/>
      <c r="R6986" s="192"/>
      <c r="S6986" s="192"/>
      <c r="T6986" s="193"/>
      <c r="AT6986" s="189" t="s">
        <v>197</v>
      </c>
      <c r="AU6986" s="189" t="s">
        <v>80</v>
      </c>
      <c r="AV6986" s="12" t="s">
        <v>22</v>
      </c>
      <c r="AW6986" s="12" t="s">
        <v>35</v>
      </c>
      <c r="AX6986" s="12" t="s">
        <v>72</v>
      </c>
      <c r="AY6986" s="189" t="s">
        <v>177</v>
      </c>
    </row>
    <row r="6987" spans="2:51" s="11" customFormat="1" x14ac:dyDescent="0.3">
      <c r="B6987" s="177"/>
      <c r="D6987" s="178" t="s">
        <v>197</v>
      </c>
      <c r="E6987" s="179" t="s">
        <v>3</v>
      </c>
      <c r="F6987" s="180" t="s">
        <v>2371</v>
      </c>
      <c r="H6987" s="181">
        <v>5.3</v>
      </c>
      <c r="I6987" s="182"/>
      <c r="L6987" s="177"/>
      <c r="M6987" s="183"/>
      <c r="N6987" s="184"/>
      <c r="O6987" s="184"/>
      <c r="P6987" s="184"/>
      <c r="Q6987" s="184"/>
      <c r="R6987" s="184"/>
      <c r="S6987" s="184"/>
      <c r="T6987" s="185"/>
      <c r="AT6987" s="179" t="s">
        <v>197</v>
      </c>
      <c r="AU6987" s="179" t="s">
        <v>80</v>
      </c>
      <c r="AV6987" s="11" t="s">
        <v>80</v>
      </c>
      <c r="AW6987" s="11" t="s">
        <v>35</v>
      </c>
      <c r="AX6987" s="11" t="s">
        <v>72</v>
      </c>
      <c r="AY6987" s="179" t="s">
        <v>177</v>
      </c>
    </row>
    <row r="6988" spans="2:51" s="12" customFormat="1" x14ac:dyDescent="0.3">
      <c r="B6988" s="186"/>
      <c r="D6988" s="178" t="s">
        <v>197</v>
      </c>
      <c r="E6988" s="187" t="s">
        <v>3</v>
      </c>
      <c r="F6988" s="188" t="s">
        <v>1821</v>
      </c>
      <c r="H6988" s="189" t="s">
        <v>3</v>
      </c>
      <c r="I6988" s="190"/>
      <c r="L6988" s="186"/>
      <c r="M6988" s="191"/>
      <c r="N6988" s="192"/>
      <c r="O6988" s="192"/>
      <c r="P6988" s="192"/>
      <c r="Q6988" s="192"/>
      <c r="R6988" s="192"/>
      <c r="S6988" s="192"/>
      <c r="T6988" s="193"/>
      <c r="AT6988" s="189" t="s">
        <v>197</v>
      </c>
      <c r="AU6988" s="189" t="s">
        <v>80</v>
      </c>
      <c r="AV6988" s="12" t="s">
        <v>22</v>
      </c>
      <c r="AW6988" s="12" t="s">
        <v>35</v>
      </c>
      <c r="AX6988" s="12" t="s">
        <v>72</v>
      </c>
      <c r="AY6988" s="189" t="s">
        <v>177</v>
      </c>
    </row>
    <row r="6989" spans="2:51" s="12" customFormat="1" x14ac:dyDescent="0.3">
      <c r="B6989" s="186"/>
      <c r="D6989" s="178" t="s">
        <v>197</v>
      </c>
      <c r="E6989" s="187" t="s">
        <v>3</v>
      </c>
      <c r="F6989" s="188" t="s">
        <v>1822</v>
      </c>
      <c r="H6989" s="189" t="s">
        <v>3</v>
      </c>
      <c r="I6989" s="190"/>
      <c r="L6989" s="186"/>
      <c r="M6989" s="191"/>
      <c r="N6989" s="192"/>
      <c r="O6989" s="192"/>
      <c r="P6989" s="192"/>
      <c r="Q6989" s="192"/>
      <c r="R6989" s="192"/>
      <c r="S6989" s="192"/>
      <c r="T6989" s="193"/>
      <c r="AT6989" s="189" t="s">
        <v>197</v>
      </c>
      <c r="AU6989" s="189" t="s">
        <v>80</v>
      </c>
      <c r="AV6989" s="12" t="s">
        <v>22</v>
      </c>
      <c r="AW6989" s="12" t="s">
        <v>35</v>
      </c>
      <c r="AX6989" s="12" t="s">
        <v>72</v>
      </c>
      <c r="AY6989" s="189" t="s">
        <v>177</v>
      </c>
    </row>
    <row r="6990" spans="2:51" s="11" customFormat="1" x14ac:dyDescent="0.3">
      <c r="B6990" s="177"/>
      <c r="D6990" s="178" t="s">
        <v>197</v>
      </c>
      <c r="E6990" s="179" t="s">
        <v>3</v>
      </c>
      <c r="F6990" s="180" t="s">
        <v>2372</v>
      </c>
      <c r="H6990" s="181">
        <v>5.4</v>
      </c>
      <c r="I6990" s="182"/>
      <c r="L6990" s="177"/>
      <c r="M6990" s="183"/>
      <c r="N6990" s="184"/>
      <c r="O6990" s="184"/>
      <c r="P6990" s="184"/>
      <c r="Q6990" s="184"/>
      <c r="R6990" s="184"/>
      <c r="S6990" s="184"/>
      <c r="T6990" s="185"/>
      <c r="AT6990" s="179" t="s">
        <v>197</v>
      </c>
      <c r="AU6990" s="179" t="s">
        <v>80</v>
      </c>
      <c r="AV6990" s="11" t="s">
        <v>80</v>
      </c>
      <c r="AW6990" s="11" t="s">
        <v>35</v>
      </c>
      <c r="AX6990" s="11" t="s">
        <v>72</v>
      </c>
      <c r="AY6990" s="179" t="s">
        <v>177</v>
      </c>
    </row>
    <row r="6991" spans="2:51" s="14" customFormat="1" x14ac:dyDescent="0.3">
      <c r="B6991" s="223"/>
      <c r="D6991" s="178" t="s">
        <v>197</v>
      </c>
      <c r="E6991" s="224" t="s">
        <v>3</v>
      </c>
      <c r="F6991" s="225" t="s">
        <v>408</v>
      </c>
      <c r="H6991" s="226">
        <v>245.16</v>
      </c>
      <c r="I6991" s="227"/>
      <c r="L6991" s="223"/>
      <c r="M6991" s="228"/>
      <c r="N6991" s="229"/>
      <c r="O6991" s="229"/>
      <c r="P6991" s="229"/>
      <c r="Q6991" s="229"/>
      <c r="R6991" s="229"/>
      <c r="S6991" s="229"/>
      <c r="T6991" s="230"/>
      <c r="AT6991" s="224" t="s">
        <v>197</v>
      </c>
      <c r="AU6991" s="224" t="s">
        <v>80</v>
      </c>
      <c r="AV6991" s="14" t="s">
        <v>204</v>
      </c>
      <c r="AW6991" s="14" t="s">
        <v>35</v>
      </c>
      <c r="AX6991" s="14" t="s">
        <v>72</v>
      </c>
      <c r="AY6991" s="224" t="s">
        <v>177</v>
      </c>
    </row>
    <row r="6992" spans="2:51" s="12" customFormat="1" x14ac:dyDescent="0.3">
      <c r="B6992" s="186"/>
      <c r="D6992" s="178" t="s">
        <v>197</v>
      </c>
      <c r="E6992" s="187" t="s">
        <v>3</v>
      </c>
      <c r="F6992" s="188" t="s">
        <v>1854</v>
      </c>
      <c r="H6992" s="189" t="s">
        <v>3</v>
      </c>
      <c r="I6992" s="190"/>
      <c r="L6992" s="186"/>
      <c r="M6992" s="191"/>
      <c r="N6992" s="192"/>
      <c r="O6992" s="192"/>
      <c r="P6992" s="192"/>
      <c r="Q6992" s="192"/>
      <c r="R6992" s="192"/>
      <c r="S6992" s="192"/>
      <c r="T6992" s="193"/>
      <c r="AT6992" s="189" t="s">
        <v>197</v>
      </c>
      <c r="AU6992" s="189" t="s">
        <v>80</v>
      </c>
      <c r="AV6992" s="12" t="s">
        <v>22</v>
      </c>
      <c r="AW6992" s="12" t="s">
        <v>35</v>
      </c>
      <c r="AX6992" s="12" t="s">
        <v>72</v>
      </c>
      <c r="AY6992" s="189" t="s">
        <v>177</v>
      </c>
    </row>
    <row r="6993" spans="2:51" s="12" customFormat="1" x14ac:dyDescent="0.3">
      <c r="B6993" s="186"/>
      <c r="D6993" s="178" t="s">
        <v>197</v>
      </c>
      <c r="E6993" s="187" t="s">
        <v>3</v>
      </c>
      <c r="F6993" s="188" t="s">
        <v>1855</v>
      </c>
      <c r="H6993" s="189" t="s">
        <v>3</v>
      </c>
      <c r="I6993" s="190"/>
      <c r="L6993" s="186"/>
      <c r="M6993" s="191"/>
      <c r="N6993" s="192"/>
      <c r="O6993" s="192"/>
      <c r="P6993" s="192"/>
      <c r="Q6993" s="192"/>
      <c r="R6993" s="192"/>
      <c r="S6993" s="192"/>
      <c r="T6993" s="193"/>
      <c r="AT6993" s="189" t="s">
        <v>197</v>
      </c>
      <c r="AU6993" s="189" t="s">
        <v>80</v>
      </c>
      <c r="AV6993" s="12" t="s">
        <v>22</v>
      </c>
      <c r="AW6993" s="12" t="s">
        <v>35</v>
      </c>
      <c r="AX6993" s="12" t="s">
        <v>72</v>
      </c>
      <c r="AY6993" s="189" t="s">
        <v>177</v>
      </c>
    </row>
    <row r="6994" spans="2:51" s="11" customFormat="1" x14ac:dyDescent="0.3">
      <c r="B6994" s="177"/>
      <c r="D6994" s="178" t="s">
        <v>197</v>
      </c>
      <c r="E6994" s="179" t="s">
        <v>3</v>
      </c>
      <c r="F6994" s="180" t="s">
        <v>2309</v>
      </c>
      <c r="H6994" s="181">
        <v>2.87</v>
      </c>
      <c r="I6994" s="182"/>
      <c r="L6994" s="177"/>
      <c r="M6994" s="183"/>
      <c r="N6994" s="184"/>
      <c r="O6994" s="184"/>
      <c r="P6994" s="184"/>
      <c r="Q6994" s="184"/>
      <c r="R6994" s="184"/>
      <c r="S6994" s="184"/>
      <c r="T6994" s="185"/>
      <c r="AT6994" s="179" t="s">
        <v>197</v>
      </c>
      <c r="AU6994" s="179" t="s">
        <v>80</v>
      </c>
      <c r="AV6994" s="11" t="s">
        <v>80</v>
      </c>
      <c r="AW6994" s="11" t="s">
        <v>35</v>
      </c>
      <c r="AX6994" s="11" t="s">
        <v>72</v>
      </c>
      <c r="AY6994" s="179" t="s">
        <v>177</v>
      </c>
    </row>
    <row r="6995" spans="2:51" s="12" customFormat="1" x14ac:dyDescent="0.3">
      <c r="B6995" s="186"/>
      <c r="D6995" s="178" t="s">
        <v>197</v>
      </c>
      <c r="E6995" s="187" t="s">
        <v>3</v>
      </c>
      <c r="F6995" s="188" t="s">
        <v>1862</v>
      </c>
      <c r="H6995" s="189" t="s">
        <v>3</v>
      </c>
      <c r="I6995" s="190"/>
      <c r="L6995" s="186"/>
      <c r="M6995" s="191"/>
      <c r="N6995" s="192"/>
      <c r="O6995" s="192"/>
      <c r="P6995" s="192"/>
      <c r="Q6995" s="192"/>
      <c r="R6995" s="192"/>
      <c r="S6995" s="192"/>
      <c r="T6995" s="193"/>
      <c r="AT6995" s="189" t="s">
        <v>197</v>
      </c>
      <c r="AU6995" s="189" t="s">
        <v>80</v>
      </c>
      <c r="AV6995" s="12" t="s">
        <v>22</v>
      </c>
      <c r="AW6995" s="12" t="s">
        <v>35</v>
      </c>
      <c r="AX6995" s="12" t="s">
        <v>72</v>
      </c>
      <c r="AY6995" s="189" t="s">
        <v>177</v>
      </c>
    </row>
    <row r="6996" spans="2:51" s="12" customFormat="1" x14ac:dyDescent="0.3">
      <c r="B6996" s="186"/>
      <c r="D6996" s="178" t="s">
        <v>197</v>
      </c>
      <c r="E6996" s="187" t="s">
        <v>3</v>
      </c>
      <c r="F6996" s="188" t="s">
        <v>1863</v>
      </c>
      <c r="H6996" s="189" t="s">
        <v>3</v>
      </c>
      <c r="I6996" s="190"/>
      <c r="L6996" s="186"/>
      <c r="M6996" s="191"/>
      <c r="N6996" s="192"/>
      <c r="O6996" s="192"/>
      <c r="P6996" s="192"/>
      <c r="Q6996" s="192"/>
      <c r="R6996" s="192"/>
      <c r="S6996" s="192"/>
      <c r="T6996" s="193"/>
      <c r="AT6996" s="189" t="s">
        <v>197</v>
      </c>
      <c r="AU6996" s="189" t="s">
        <v>80</v>
      </c>
      <c r="AV6996" s="12" t="s">
        <v>22</v>
      </c>
      <c r="AW6996" s="12" t="s">
        <v>35</v>
      </c>
      <c r="AX6996" s="12" t="s">
        <v>72</v>
      </c>
      <c r="AY6996" s="189" t="s">
        <v>177</v>
      </c>
    </row>
    <row r="6997" spans="2:51" s="11" customFormat="1" x14ac:dyDescent="0.3">
      <c r="B6997" s="177"/>
      <c r="D6997" s="178" t="s">
        <v>197</v>
      </c>
      <c r="E6997" s="179" t="s">
        <v>3</v>
      </c>
      <c r="F6997" s="180" t="s">
        <v>2309</v>
      </c>
      <c r="H6997" s="181">
        <v>2.87</v>
      </c>
      <c r="I6997" s="182"/>
      <c r="L6997" s="177"/>
      <c r="M6997" s="183"/>
      <c r="N6997" s="184"/>
      <c r="O6997" s="184"/>
      <c r="P6997" s="184"/>
      <c r="Q6997" s="184"/>
      <c r="R6997" s="184"/>
      <c r="S6997" s="184"/>
      <c r="T6997" s="185"/>
      <c r="AT6997" s="179" t="s">
        <v>197</v>
      </c>
      <c r="AU6997" s="179" t="s">
        <v>80</v>
      </c>
      <c r="AV6997" s="11" t="s">
        <v>80</v>
      </c>
      <c r="AW6997" s="11" t="s">
        <v>35</v>
      </c>
      <c r="AX6997" s="11" t="s">
        <v>72</v>
      </c>
      <c r="AY6997" s="179" t="s">
        <v>177</v>
      </c>
    </row>
    <row r="6998" spans="2:51" s="12" customFormat="1" x14ac:dyDescent="0.3">
      <c r="B6998" s="186"/>
      <c r="D6998" s="178" t="s">
        <v>197</v>
      </c>
      <c r="E6998" s="187" t="s">
        <v>3</v>
      </c>
      <c r="F6998" s="188" t="s">
        <v>1867</v>
      </c>
      <c r="H6998" s="189" t="s">
        <v>3</v>
      </c>
      <c r="I6998" s="190"/>
      <c r="L6998" s="186"/>
      <c r="M6998" s="191"/>
      <c r="N6998" s="192"/>
      <c r="O6998" s="192"/>
      <c r="P6998" s="192"/>
      <c r="Q6998" s="192"/>
      <c r="R6998" s="192"/>
      <c r="S6998" s="192"/>
      <c r="T6998" s="193"/>
      <c r="AT6998" s="189" t="s">
        <v>197</v>
      </c>
      <c r="AU6998" s="189" t="s">
        <v>80</v>
      </c>
      <c r="AV6998" s="12" t="s">
        <v>22</v>
      </c>
      <c r="AW6998" s="12" t="s">
        <v>35</v>
      </c>
      <c r="AX6998" s="12" t="s">
        <v>72</v>
      </c>
      <c r="AY6998" s="189" t="s">
        <v>177</v>
      </c>
    </row>
    <row r="6999" spans="2:51" s="12" customFormat="1" x14ac:dyDescent="0.3">
      <c r="B6999" s="186"/>
      <c r="D6999" s="178" t="s">
        <v>197</v>
      </c>
      <c r="E6999" s="187" t="s">
        <v>3</v>
      </c>
      <c r="F6999" s="188" t="s">
        <v>1855</v>
      </c>
      <c r="H6999" s="189" t="s">
        <v>3</v>
      </c>
      <c r="I6999" s="190"/>
      <c r="L6999" s="186"/>
      <c r="M6999" s="191"/>
      <c r="N6999" s="192"/>
      <c r="O6999" s="192"/>
      <c r="P6999" s="192"/>
      <c r="Q6999" s="192"/>
      <c r="R6999" s="192"/>
      <c r="S6999" s="192"/>
      <c r="T6999" s="193"/>
      <c r="AT6999" s="189" t="s">
        <v>197</v>
      </c>
      <c r="AU6999" s="189" t="s">
        <v>80</v>
      </c>
      <c r="AV6999" s="12" t="s">
        <v>22</v>
      </c>
      <c r="AW6999" s="12" t="s">
        <v>35</v>
      </c>
      <c r="AX6999" s="12" t="s">
        <v>72</v>
      </c>
      <c r="AY6999" s="189" t="s">
        <v>177</v>
      </c>
    </row>
    <row r="7000" spans="2:51" s="11" customFormat="1" x14ac:dyDescent="0.3">
      <c r="B7000" s="177"/>
      <c r="D7000" s="178" t="s">
        <v>197</v>
      </c>
      <c r="E7000" s="179" t="s">
        <v>3</v>
      </c>
      <c r="F7000" s="180" t="s">
        <v>2309</v>
      </c>
      <c r="H7000" s="181">
        <v>2.87</v>
      </c>
      <c r="I7000" s="182"/>
      <c r="L7000" s="177"/>
      <c r="M7000" s="183"/>
      <c r="N7000" s="184"/>
      <c r="O7000" s="184"/>
      <c r="P7000" s="184"/>
      <c r="Q7000" s="184"/>
      <c r="R7000" s="184"/>
      <c r="S7000" s="184"/>
      <c r="T7000" s="185"/>
      <c r="AT7000" s="179" t="s">
        <v>197</v>
      </c>
      <c r="AU7000" s="179" t="s">
        <v>80</v>
      </c>
      <c r="AV7000" s="11" t="s">
        <v>80</v>
      </c>
      <c r="AW7000" s="11" t="s">
        <v>35</v>
      </c>
      <c r="AX7000" s="11" t="s">
        <v>72</v>
      </c>
      <c r="AY7000" s="179" t="s">
        <v>177</v>
      </c>
    </row>
    <row r="7001" spans="2:51" s="12" customFormat="1" x14ac:dyDescent="0.3">
      <c r="B7001" s="186"/>
      <c r="D7001" s="178" t="s">
        <v>197</v>
      </c>
      <c r="E7001" s="187" t="s">
        <v>3</v>
      </c>
      <c r="F7001" s="188" t="s">
        <v>1870</v>
      </c>
      <c r="H7001" s="189" t="s">
        <v>3</v>
      </c>
      <c r="I7001" s="190"/>
      <c r="L7001" s="186"/>
      <c r="M7001" s="191"/>
      <c r="N7001" s="192"/>
      <c r="O7001" s="192"/>
      <c r="P7001" s="192"/>
      <c r="Q7001" s="192"/>
      <c r="R7001" s="192"/>
      <c r="S7001" s="192"/>
      <c r="T7001" s="193"/>
      <c r="AT7001" s="189" t="s">
        <v>197</v>
      </c>
      <c r="AU7001" s="189" t="s">
        <v>80</v>
      </c>
      <c r="AV7001" s="12" t="s">
        <v>22</v>
      </c>
      <c r="AW7001" s="12" t="s">
        <v>35</v>
      </c>
      <c r="AX7001" s="12" t="s">
        <v>72</v>
      </c>
      <c r="AY7001" s="189" t="s">
        <v>177</v>
      </c>
    </row>
    <row r="7002" spans="2:51" s="12" customFormat="1" x14ac:dyDescent="0.3">
      <c r="B7002" s="186"/>
      <c r="D7002" s="178" t="s">
        <v>197</v>
      </c>
      <c r="E7002" s="187" t="s">
        <v>3</v>
      </c>
      <c r="F7002" s="188" t="s">
        <v>1863</v>
      </c>
      <c r="H7002" s="189" t="s">
        <v>3</v>
      </c>
      <c r="I7002" s="190"/>
      <c r="L7002" s="186"/>
      <c r="M7002" s="191"/>
      <c r="N7002" s="192"/>
      <c r="O7002" s="192"/>
      <c r="P7002" s="192"/>
      <c r="Q7002" s="192"/>
      <c r="R7002" s="192"/>
      <c r="S7002" s="192"/>
      <c r="T7002" s="193"/>
      <c r="AT7002" s="189" t="s">
        <v>197</v>
      </c>
      <c r="AU7002" s="189" t="s">
        <v>80</v>
      </c>
      <c r="AV7002" s="12" t="s">
        <v>22</v>
      </c>
      <c r="AW7002" s="12" t="s">
        <v>35</v>
      </c>
      <c r="AX7002" s="12" t="s">
        <v>72</v>
      </c>
      <c r="AY7002" s="189" t="s">
        <v>177</v>
      </c>
    </row>
    <row r="7003" spans="2:51" s="11" customFormat="1" x14ac:dyDescent="0.3">
      <c r="B7003" s="177"/>
      <c r="D7003" s="178" t="s">
        <v>197</v>
      </c>
      <c r="E7003" s="179" t="s">
        <v>3</v>
      </c>
      <c r="F7003" s="180" t="s">
        <v>2309</v>
      </c>
      <c r="H7003" s="181">
        <v>2.87</v>
      </c>
      <c r="I7003" s="182"/>
      <c r="L7003" s="177"/>
      <c r="M7003" s="183"/>
      <c r="N7003" s="184"/>
      <c r="O7003" s="184"/>
      <c r="P7003" s="184"/>
      <c r="Q7003" s="184"/>
      <c r="R7003" s="184"/>
      <c r="S7003" s="184"/>
      <c r="T7003" s="185"/>
      <c r="AT7003" s="179" t="s">
        <v>197</v>
      </c>
      <c r="AU7003" s="179" t="s">
        <v>80</v>
      </c>
      <c r="AV7003" s="11" t="s">
        <v>80</v>
      </c>
      <c r="AW7003" s="11" t="s">
        <v>35</v>
      </c>
      <c r="AX7003" s="11" t="s">
        <v>72</v>
      </c>
      <c r="AY7003" s="179" t="s">
        <v>177</v>
      </c>
    </row>
    <row r="7004" spans="2:51" s="12" customFormat="1" x14ac:dyDescent="0.3">
      <c r="B7004" s="186"/>
      <c r="D7004" s="178" t="s">
        <v>197</v>
      </c>
      <c r="E7004" s="187" t="s">
        <v>3</v>
      </c>
      <c r="F7004" s="188" t="s">
        <v>1874</v>
      </c>
      <c r="H7004" s="189" t="s">
        <v>3</v>
      </c>
      <c r="I7004" s="190"/>
      <c r="L7004" s="186"/>
      <c r="M7004" s="191"/>
      <c r="N7004" s="192"/>
      <c r="O7004" s="192"/>
      <c r="P7004" s="192"/>
      <c r="Q7004" s="192"/>
      <c r="R7004" s="192"/>
      <c r="S7004" s="192"/>
      <c r="T7004" s="193"/>
      <c r="AT7004" s="189" t="s">
        <v>197</v>
      </c>
      <c r="AU7004" s="189" t="s">
        <v>80</v>
      </c>
      <c r="AV7004" s="12" t="s">
        <v>22</v>
      </c>
      <c r="AW7004" s="12" t="s">
        <v>35</v>
      </c>
      <c r="AX7004" s="12" t="s">
        <v>72</v>
      </c>
      <c r="AY7004" s="189" t="s">
        <v>177</v>
      </c>
    </row>
    <row r="7005" spans="2:51" s="12" customFormat="1" x14ac:dyDescent="0.3">
      <c r="B7005" s="186"/>
      <c r="D7005" s="178" t="s">
        <v>197</v>
      </c>
      <c r="E7005" s="187" t="s">
        <v>3</v>
      </c>
      <c r="F7005" s="188" t="s">
        <v>1855</v>
      </c>
      <c r="H7005" s="189" t="s">
        <v>3</v>
      </c>
      <c r="I7005" s="190"/>
      <c r="L7005" s="186"/>
      <c r="M7005" s="191"/>
      <c r="N7005" s="192"/>
      <c r="O7005" s="192"/>
      <c r="P7005" s="192"/>
      <c r="Q7005" s="192"/>
      <c r="R7005" s="192"/>
      <c r="S7005" s="192"/>
      <c r="T7005" s="193"/>
      <c r="AT7005" s="189" t="s">
        <v>197</v>
      </c>
      <c r="AU7005" s="189" t="s">
        <v>80</v>
      </c>
      <c r="AV7005" s="12" t="s">
        <v>22</v>
      </c>
      <c r="AW7005" s="12" t="s">
        <v>35</v>
      </c>
      <c r="AX7005" s="12" t="s">
        <v>72</v>
      </c>
      <c r="AY7005" s="189" t="s">
        <v>177</v>
      </c>
    </row>
    <row r="7006" spans="2:51" s="11" customFormat="1" x14ac:dyDescent="0.3">
      <c r="B7006" s="177"/>
      <c r="D7006" s="178" t="s">
        <v>197</v>
      </c>
      <c r="E7006" s="179" t="s">
        <v>3</v>
      </c>
      <c r="F7006" s="180" t="s">
        <v>2309</v>
      </c>
      <c r="H7006" s="181">
        <v>2.87</v>
      </c>
      <c r="I7006" s="182"/>
      <c r="L7006" s="177"/>
      <c r="M7006" s="183"/>
      <c r="N7006" s="184"/>
      <c r="O7006" s="184"/>
      <c r="P7006" s="184"/>
      <c r="Q7006" s="184"/>
      <c r="R7006" s="184"/>
      <c r="S7006" s="184"/>
      <c r="T7006" s="185"/>
      <c r="AT7006" s="179" t="s">
        <v>197</v>
      </c>
      <c r="AU7006" s="179" t="s">
        <v>80</v>
      </c>
      <c r="AV7006" s="11" t="s">
        <v>80</v>
      </c>
      <c r="AW7006" s="11" t="s">
        <v>35</v>
      </c>
      <c r="AX7006" s="11" t="s">
        <v>72</v>
      </c>
      <c r="AY7006" s="179" t="s">
        <v>177</v>
      </c>
    </row>
    <row r="7007" spans="2:51" s="12" customFormat="1" x14ac:dyDescent="0.3">
      <c r="B7007" s="186"/>
      <c r="D7007" s="178" t="s">
        <v>197</v>
      </c>
      <c r="E7007" s="187" t="s">
        <v>3</v>
      </c>
      <c r="F7007" s="188" t="s">
        <v>1877</v>
      </c>
      <c r="H7007" s="189" t="s">
        <v>3</v>
      </c>
      <c r="I7007" s="190"/>
      <c r="L7007" s="186"/>
      <c r="M7007" s="191"/>
      <c r="N7007" s="192"/>
      <c r="O7007" s="192"/>
      <c r="P7007" s="192"/>
      <c r="Q7007" s="192"/>
      <c r="R7007" s="192"/>
      <c r="S7007" s="192"/>
      <c r="T7007" s="193"/>
      <c r="AT7007" s="189" t="s">
        <v>197</v>
      </c>
      <c r="AU7007" s="189" t="s">
        <v>80</v>
      </c>
      <c r="AV7007" s="12" t="s">
        <v>22</v>
      </c>
      <c r="AW7007" s="12" t="s">
        <v>35</v>
      </c>
      <c r="AX7007" s="12" t="s">
        <v>72</v>
      </c>
      <c r="AY7007" s="189" t="s">
        <v>177</v>
      </c>
    </row>
    <row r="7008" spans="2:51" s="12" customFormat="1" x14ac:dyDescent="0.3">
      <c r="B7008" s="186"/>
      <c r="D7008" s="178" t="s">
        <v>197</v>
      </c>
      <c r="E7008" s="187" t="s">
        <v>3</v>
      </c>
      <c r="F7008" s="188" t="s">
        <v>1863</v>
      </c>
      <c r="H7008" s="189" t="s">
        <v>3</v>
      </c>
      <c r="I7008" s="190"/>
      <c r="L7008" s="186"/>
      <c r="M7008" s="191"/>
      <c r="N7008" s="192"/>
      <c r="O7008" s="192"/>
      <c r="P7008" s="192"/>
      <c r="Q7008" s="192"/>
      <c r="R7008" s="192"/>
      <c r="S7008" s="192"/>
      <c r="T7008" s="193"/>
      <c r="AT7008" s="189" t="s">
        <v>197</v>
      </c>
      <c r="AU7008" s="189" t="s">
        <v>80</v>
      </c>
      <c r="AV7008" s="12" t="s">
        <v>22</v>
      </c>
      <c r="AW7008" s="12" t="s">
        <v>35</v>
      </c>
      <c r="AX7008" s="12" t="s">
        <v>72</v>
      </c>
      <c r="AY7008" s="189" t="s">
        <v>177</v>
      </c>
    </row>
    <row r="7009" spans="2:51" s="11" customFormat="1" x14ac:dyDescent="0.3">
      <c r="B7009" s="177"/>
      <c r="D7009" s="178" t="s">
        <v>197</v>
      </c>
      <c r="E7009" s="179" t="s">
        <v>3</v>
      </c>
      <c r="F7009" s="180" t="s">
        <v>2309</v>
      </c>
      <c r="H7009" s="181">
        <v>2.87</v>
      </c>
      <c r="I7009" s="182"/>
      <c r="L7009" s="177"/>
      <c r="M7009" s="183"/>
      <c r="N7009" s="184"/>
      <c r="O7009" s="184"/>
      <c r="P7009" s="184"/>
      <c r="Q7009" s="184"/>
      <c r="R7009" s="184"/>
      <c r="S7009" s="184"/>
      <c r="T7009" s="185"/>
      <c r="AT7009" s="179" t="s">
        <v>197</v>
      </c>
      <c r="AU7009" s="179" t="s">
        <v>80</v>
      </c>
      <c r="AV7009" s="11" t="s">
        <v>80</v>
      </c>
      <c r="AW7009" s="11" t="s">
        <v>35</v>
      </c>
      <c r="AX7009" s="11" t="s">
        <v>72</v>
      </c>
      <c r="AY7009" s="179" t="s">
        <v>177</v>
      </c>
    </row>
    <row r="7010" spans="2:51" s="12" customFormat="1" x14ac:dyDescent="0.3">
      <c r="B7010" s="186"/>
      <c r="D7010" s="178" t="s">
        <v>197</v>
      </c>
      <c r="E7010" s="187" t="s">
        <v>3</v>
      </c>
      <c r="F7010" s="188" t="s">
        <v>1883</v>
      </c>
      <c r="H7010" s="189" t="s">
        <v>3</v>
      </c>
      <c r="I7010" s="190"/>
      <c r="L7010" s="186"/>
      <c r="M7010" s="191"/>
      <c r="N7010" s="192"/>
      <c r="O7010" s="192"/>
      <c r="P7010" s="192"/>
      <c r="Q7010" s="192"/>
      <c r="R7010" s="192"/>
      <c r="S7010" s="192"/>
      <c r="T7010" s="193"/>
      <c r="AT7010" s="189" t="s">
        <v>197</v>
      </c>
      <c r="AU7010" s="189" t="s">
        <v>80</v>
      </c>
      <c r="AV7010" s="12" t="s">
        <v>22</v>
      </c>
      <c r="AW7010" s="12" t="s">
        <v>35</v>
      </c>
      <c r="AX7010" s="12" t="s">
        <v>72</v>
      </c>
      <c r="AY7010" s="189" t="s">
        <v>177</v>
      </c>
    </row>
    <row r="7011" spans="2:51" s="12" customFormat="1" x14ac:dyDescent="0.3">
      <c r="B7011" s="186"/>
      <c r="D7011" s="178" t="s">
        <v>197</v>
      </c>
      <c r="E7011" s="187" t="s">
        <v>3</v>
      </c>
      <c r="F7011" s="188" t="s">
        <v>1884</v>
      </c>
      <c r="H7011" s="189" t="s">
        <v>3</v>
      </c>
      <c r="I7011" s="190"/>
      <c r="L7011" s="186"/>
      <c r="M7011" s="191"/>
      <c r="N7011" s="192"/>
      <c r="O7011" s="192"/>
      <c r="P7011" s="192"/>
      <c r="Q7011" s="192"/>
      <c r="R7011" s="192"/>
      <c r="S7011" s="192"/>
      <c r="T7011" s="193"/>
      <c r="AT7011" s="189" t="s">
        <v>197</v>
      </c>
      <c r="AU7011" s="189" t="s">
        <v>80</v>
      </c>
      <c r="AV7011" s="12" t="s">
        <v>22</v>
      </c>
      <c r="AW7011" s="12" t="s">
        <v>35</v>
      </c>
      <c r="AX7011" s="12" t="s">
        <v>72</v>
      </c>
      <c r="AY7011" s="189" t="s">
        <v>177</v>
      </c>
    </row>
    <row r="7012" spans="2:51" s="11" customFormat="1" x14ac:dyDescent="0.3">
      <c r="B7012" s="177"/>
      <c r="D7012" s="178" t="s">
        <v>197</v>
      </c>
      <c r="E7012" s="179" t="s">
        <v>3</v>
      </c>
      <c r="F7012" s="180" t="s">
        <v>2310</v>
      </c>
      <c r="H7012" s="181">
        <v>4.22</v>
      </c>
      <c r="I7012" s="182"/>
      <c r="L7012" s="177"/>
      <c r="M7012" s="183"/>
      <c r="N7012" s="184"/>
      <c r="O7012" s="184"/>
      <c r="P7012" s="184"/>
      <c r="Q7012" s="184"/>
      <c r="R7012" s="184"/>
      <c r="S7012" s="184"/>
      <c r="T7012" s="185"/>
      <c r="AT7012" s="179" t="s">
        <v>197</v>
      </c>
      <c r="AU7012" s="179" t="s">
        <v>80</v>
      </c>
      <c r="AV7012" s="11" t="s">
        <v>80</v>
      </c>
      <c r="AW7012" s="11" t="s">
        <v>35</v>
      </c>
      <c r="AX7012" s="11" t="s">
        <v>72</v>
      </c>
      <c r="AY7012" s="179" t="s">
        <v>177</v>
      </c>
    </row>
    <row r="7013" spans="2:51" s="12" customFormat="1" x14ac:dyDescent="0.3">
      <c r="B7013" s="186"/>
      <c r="D7013" s="178" t="s">
        <v>197</v>
      </c>
      <c r="E7013" s="187" t="s">
        <v>3</v>
      </c>
      <c r="F7013" s="188" t="s">
        <v>1893</v>
      </c>
      <c r="H7013" s="189" t="s">
        <v>3</v>
      </c>
      <c r="I7013" s="190"/>
      <c r="L7013" s="186"/>
      <c r="M7013" s="191"/>
      <c r="N7013" s="192"/>
      <c r="O7013" s="192"/>
      <c r="P7013" s="192"/>
      <c r="Q7013" s="192"/>
      <c r="R7013" s="192"/>
      <c r="S7013" s="192"/>
      <c r="T7013" s="193"/>
      <c r="AT7013" s="189" t="s">
        <v>197</v>
      </c>
      <c r="AU7013" s="189" t="s">
        <v>80</v>
      </c>
      <c r="AV7013" s="12" t="s">
        <v>22</v>
      </c>
      <c r="AW7013" s="12" t="s">
        <v>35</v>
      </c>
      <c r="AX7013" s="12" t="s">
        <v>72</v>
      </c>
      <c r="AY7013" s="189" t="s">
        <v>177</v>
      </c>
    </row>
    <row r="7014" spans="2:51" s="12" customFormat="1" x14ac:dyDescent="0.3">
      <c r="B7014" s="186"/>
      <c r="D7014" s="178" t="s">
        <v>197</v>
      </c>
      <c r="E7014" s="187" t="s">
        <v>3</v>
      </c>
      <c r="F7014" s="188" t="s">
        <v>1855</v>
      </c>
      <c r="H7014" s="189" t="s">
        <v>3</v>
      </c>
      <c r="I7014" s="190"/>
      <c r="L7014" s="186"/>
      <c r="M7014" s="191"/>
      <c r="N7014" s="192"/>
      <c r="O7014" s="192"/>
      <c r="P7014" s="192"/>
      <c r="Q7014" s="192"/>
      <c r="R7014" s="192"/>
      <c r="S7014" s="192"/>
      <c r="T7014" s="193"/>
      <c r="AT7014" s="189" t="s">
        <v>197</v>
      </c>
      <c r="AU7014" s="189" t="s">
        <v>80</v>
      </c>
      <c r="AV7014" s="12" t="s">
        <v>22</v>
      </c>
      <c r="AW7014" s="12" t="s">
        <v>35</v>
      </c>
      <c r="AX7014" s="12" t="s">
        <v>72</v>
      </c>
      <c r="AY7014" s="189" t="s">
        <v>177</v>
      </c>
    </row>
    <row r="7015" spans="2:51" s="11" customFormat="1" x14ac:dyDescent="0.3">
      <c r="B7015" s="177"/>
      <c r="D7015" s="178" t="s">
        <v>197</v>
      </c>
      <c r="E7015" s="179" t="s">
        <v>3</v>
      </c>
      <c r="F7015" s="180" t="s">
        <v>2309</v>
      </c>
      <c r="H7015" s="181">
        <v>2.87</v>
      </c>
      <c r="I7015" s="182"/>
      <c r="L7015" s="177"/>
      <c r="M7015" s="183"/>
      <c r="N7015" s="184"/>
      <c r="O7015" s="184"/>
      <c r="P7015" s="184"/>
      <c r="Q7015" s="184"/>
      <c r="R7015" s="184"/>
      <c r="S7015" s="184"/>
      <c r="T7015" s="185"/>
      <c r="AT7015" s="179" t="s">
        <v>197</v>
      </c>
      <c r="AU7015" s="179" t="s">
        <v>80</v>
      </c>
      <c r="AV7015" s="11" t="s">
        <v>80</v>
      </c>
      <c r="AW7015" s="11" t="s">
        <v>35</v>
      </c>
      <c r="AX7015" s="11" t="s">
        <v>72</v>
      </c>
      <c r="AY7015" s="179" t="s">
        <v>177</v>
      </c>
    </row>
    <row r="7016" spans="2:51" s="12" customFormat="1" x14ac:dyDescent="0.3">
      <c r="B7016" s="186"/>
      <c r="D7016" s="178" t="s">
        <v>197</v>
      </c>
      <c r="E7016" s="187" t="s">
        <v>3</v>
      </c>
      <c r="F7016" s="188" t="s">
        <v>1896</v>
      </c>
      <c r="H7016" s="189" t="s">
        <v>3</v>
      </c>
      <c r="I7016" s="190"/>
      <c r="L7016" s="186"/>
      <c r="M7016" s="191"/>
      <c r="N7016" s="192"/>
      <c r="O7016" s="192"/>
      <c r="P7016" s="192"/>
      <c r="Q7016" s="192"/>
      <c r="R7016" s="192"/>
      <c r="S7016" s="192"/>
      <c r="T7016" s="193"/>
      <c r="AT7016" s="189" t="s">
        <v>197</v>
      </c>
      <c r="AU7016" s="189" t="s">
        <v>80</v>
      </c>
      <c r="AV7016" s="12" t="s">
        <v>22</v>
      </c>
      <c r="AW7016" s="12" t="s">
        <v>35</v>
      </c>
      <c r="AX7016" s="12" t="s">
        <v>72</v>
      </c>
      <c r="AY7016" s="189" t="s">
        <v>177</v>
      </c>
    </row>
    <row r="7017" spans="2:51" s="12" customFormat="1" x14ac:dyDescent="0.3">
      <c r="B7017" s="186"/>
      <c r="D7017" s="178" t="s">
        <v>197</v>
      </c>
      <c r="E7017" s="187" t="s">
        <v>3</v>
      </c>
      <c r="F7017" s="188" t="s">
        <v>1863</v>
      </c>
      <c r="H7017" s="189" t="s">
        <v>3</v>
      </c>
      <c r="I7017" s="190"/>
      <c r="L7017" s="186"/>
      <c r="M7017" s="191"/>
      <c r="N7017" s="192"/>
      <c r="O7017" s="192"/>
      <c r="P7017" s="192"/>
      <c r="Q7017" s="192"/>
      <c r="R7017" s="192"/>
      <c r="S7017" s="192"/>
      <c r="T7017" s="193"/>
      <c r="AT7017" s="189" t="s">
        <v>197</v>
      </c>
      <c r="AU7017" s="189" t="s">
        <v>80</v>
      </c>
      <c r="AV7017" s="12" t="s">
        <v>22</v>
      </c>
      <c r="AW7017" s="12" t="s">
        <v>35</v>
      </c>
      <c r="AX7017" s="12" t="s">
        <v>72</v>
      </c>
      <c r="AY7017" s="189" t="s">
        <v>177</v>
      </c>
    </row>
    <row r="7018" spans="2:51" s="11" customFormat="1" x14ac:dyDescent="0.3">
      <c r="B7018" s="177"/>
      <c r="D7018" s="178" t="s">
        <v>197</v>
      </c>
      <c r="E7018" s="179" t="s">
        <v>3</v>
      </c>
      <c r="F7018" s="180" t="s">
        <v>2309</v>
      </c>
      <c r="H7018" s="181">
        <v>2.87</v>
      </c>
      <c r="I7018" s="182"/>
      <c r="L7018" s="177"/>
      <c r="M7018" s="183"/>
      <c r="N7018" s="184"/>
      <c r="O7018" s="184"/>
      <c r="P7018" s="184"/>
      <c r="Q7018" s="184"/>
      <c r="R7018" s="184"/>
      <c r="S7018" s="184"/>
      <c r="T7018" s="185"/>
      <c r="AT7018" s="179" t="s">
        <v>197</v>
      </c>
      <c r="AU7018" s="179" t="s">
        <v>80</v>
      </c>
      <c r="AV7018" s="11" t="s">
        <v>80</v>
      </c>
      <c r="AW7018" s="11" t="s">
        <v>35</v>
      </c>
      <c r="AX7018" s="11" t="s">
        <v>72</v>
      </c>
      <c r="AY7018" s="179" t="s">
        <v>177</v>
      </c>
    </row>
    <row r="7019" spans="2:51" s="12" customFormat="1" x14ac:dyDescent="0.3">
      <c r="B7019" s="186"/>
      <c r="D7019" s="178" t="s">
        <v>197</v>
      </c>
      <c r="E7019" s="187" t="s">
        <v>3</v>
      </c>
      <c r="F7019" s="188" t="s">
        <v>1905</v>
      </c>
      <c r="H7019" s="189" t="s">
        <v>3</v>
      </c>
      <c r="I7019" s="190"/>
      <c r="L7019" s="186"/>
      <c r="M7019" s="191"/>
      <c r="N7019" s="192"/>
      <c r="O7019" s="192"/>
      <c r="P7019" s="192"/>
      <c r="Q7019" s="192"/>
      <c r="R7019" s="192"/>
      <c r="S7019" s="192"/>
      <c r="T7019" s="193"/>
      <c r="AT7019" s="189" t="s">
        <v>197</v>
      </c>
      <c r="AU7019" s="189" t="s">
        <v>80</v>
      </c>
      <c r="AV7019" s="12" t="s">
        <v>22</v>
      </c>
      <c r="AW7019" s="12" t="s">
        <v>35</v>
      </c>
      <c r="AX7019" s="12" t="s">
        <v>72</v>
      </c>
      <c r="AY7019" s="189" t="s">
        <v>177</v>
      </c>
    </row>
    <row r="7020" spans="2:51" s="12" customFormat="1" x14ac:dyDescent="0.3">
      <c r="B7020" s="186"/>
      <c r="D7020" s="178" t="s">
        <v>197</v>
      </c>
      <c r="E7020" s="187" t="s">
        <v>3</v>
      </c>
      <c r="F7020" s="188" t="s">
        <v>1644</v>
      </c>
      <c r="H7020" s="189" t="s">
        <v>3</v>
      </c>
      <c r="I7020" s="190"/>
      <c r="L7020" s="186"/>
      <c r="M7020" s="191"/>
      <c r="N7020" s="192"/>
      <c r="O7020" s="192"/>
      <c r="P7020" s="192"/>
      <c r="Q7020" s="192"/>
      <c r="R7020" s="192"/>
      <c r="S7020" s="192"/>
      <c r="T7020" s="193"/>
      <c r="AT7020" s="189" t="s">
        <v>197</v>
      </c>
      <c r="AU7020" s="189" t="s">
        <v>80</v>
      </c>
      <c r="AV7020" s="12" t="s">
        <v>22</v>
      </c>
      <c r="AW7020" s="12" t="s">
        <v>35</v>
      </c>
      <c r="AX7020" s="12" t="s">
        <v>72</v>
      </c>
      <c r="AY7020" s="189" t="s">
        <v>177</v>
      </c>
    </row>
    <row r="7021" spans="2:51" s="11" customFormat="1" x14ac:dyDescent="0.3">
      <c r="B7021" s="177"/>
      <c r="D7021" s="178" t="s">
        <v>197</v>
      </c>
      <c r="E7021" s="179" t="s">
        <v>3</v>
      </c>
      <c r="F7021" s="180" t="s">
        <v>2311</v>
      </c>
      <c r="H7021" s="181">
        <v>5.59</v>
      </c>
      <c r="I7021" s="182"/>
      <c r="L7021" s="177"/>
      <c r="M7021" s="183"/>
      <c r="N7021" s="184"/>
      <c r="O7021" s="184"/>
      <c r="P7021" s="184"/>
      <c r="Q7021" s="184"/>
      <c r="R7021" s="184"/>
      <c r="S7021" s="184"/>
      <c r="T7021" s="185"/>
      <c r="AT7021" s="179" t="s">
        <v>197</v>
      </c>
      <c r="AU7021" s="179" t="s">
        <v>80</v>
      </c>
      <c r="AV7021" s="11" t="s">
        <v>80</v>
      </c>
      <c r="AW7021" s="11" t="s">
        <v>35</v>
      </c>
      <c r="AX7021" s="11" t="s">
        <v>72</v>
      </c>
      <c r="AY7021" s="179" t="s">
        <v>177</v>
      </c>
    </row>
    <row r="7022" spans="2:51" s="12" customFormat="1" x14ac:dyDescent="0.3">
      <c r="B7022" s="186"/>
      <c r="D7022" s="178" t="s">
        <v>197</v>
      </c>
      <c r="E7022" s="187" t="s">
        <v>3</v>
      </c>
      <c r="F7022" s="188" t="s">
        <v>1911</v>
      </c>
      <c r="H7022" s="189" t="s">
        <v>3</v>
      </c>
      <c r="I7022" s="190"/>
      <c r="L7022" s="186"/>
      <c r="M7022" s="191"/>
      <c r="N7022" s="192"/>
      <c r="O7022" s="192"/>
      <c r="P7022" s="192"/>
      <c r="Q7022" s="192"/>
      <c r="R7022" s="192"/>
      <c r="S7022" s="192"/>
      <c r="T7022" s="193"/>
      <c r="AT7022" s="189" t="s">
        <v>197</v>
      </c>
      <c r="AU7022" s="189" t="s">
        <v>80</v>
      </c>
      <c r="AV7022" s="12" t="s">
        <v>22</v>
      </c>
      <c r="AW7022" s="12" t="s">
        <v>35</v>
      </c>
      <c r="AX7022" s="12" t="s">
        <v>72</v>
      </c>
      <c r="AY7022" s="189" t="s">
        <v>177</v>
      </c>
    </row>
    <row r="7023" spans="2:51" s="12" customFormat="1" x14ac:dyDescent="0.3">
      <c r="B7023" s="186"/>
      <c r="D7023" s="178" t="s">
        <v>197</v>
      </c>
      <c r="E7023" s="187" t="s">
        <v>3</v>
      </c>
      <c r="F7023" s="188" t="s">
        <v>1863</v>
      </c>
      <c r="H7023" s="189" t="s">
        <v>3</v>
      </c>
      <c r="I7023" s="190"/>
      <c r="L7023" s="186"/>
      <c r="M7023" s="191"/>
      <c r="N7023" s="192"/>
      <c r="O7023" s="192"/>
      <c r="P7023" s="192"/>
      <c r="Q7023" s="192"/>
      <c r="R7023" s="192"/>
      <c r="S7023" s="192"/>
      <c r="T7023" s="193"/>
      <c r="AT7023" s="189" t="s">
        <v>197</v>
      </c>
      <c r="AU7023" s="189" t="s">
        <v>80</v>
      </c>
      <c r="AV7023" s="12" t="s">
        <v>22</v>
      </c>
      <c r="AW7023" s="12" t="s">
        <v>35</v>
      </c>
      <c r="AX7023" s="12" t="s">
        <v>72</v>
      </c>
      <c r="AY7023" s="189" t="s">
        <v>177</v>
      </c>
    </row>
    <row r="7024" spans="2:51" s="11" customFormat="1" x14ac:dyDescent="0.3">
      <c r="B7024" s="177"/>
      <c r="D7024" s="178" t="s">
        <v>197</v>
      </c>
      <c r="E7024" s="179" t="s">
        <v>3</v>
      </c>
      <c r="F7024" s="180" t="s">
        <v>2312</v>
      </c>
      <c r="H7024" s="181">
        <v>3.34</v>
      </c>
      <c r="I7024" s="182"/>
      <c r="L7024" s="177"/>
      <c r="M7024" s="183"/>
      <c r="N7024" s="184"/>
      <c r="O7024" s="184"/>
      <c r="P7024" s="184"/>
      <c r="Q7024" s="184"/>
      <c r="R7024" s="184"/>
      <c r="S7024" s="184"/>
      <c r="T7024" s="185"/>
      <c r="AT7024" s="179" t="s">
        <v>197</v>
      </c>
      <c r="AU7024" s="179" t="s">
        <v>80</v>
      </c>
      <c r="AV7024" s="11" t="s">
        <v>80</v>
      </c>
      <c r="AW7024" s="11" t="s">
        <v>35</v>
      </c>
      <c r="AX7024" s="11" t="s">
        <v>72</v>
      </c>
      <c r="AY7024" s="179" t="s">
        <v>177</v>
      </c>
    </row>
    <row r="7025" spans="2:51" s="12" customFormat="1" x14ac:dyDescent="0.3">
      <c r="B7025" s="186"/>
      <c r="D7025" s="178" t="s">
        <v>197</v>
      </c>
      <c r="E7025" s="187" t="s">
        <v>3</v>
      </c>
      <c r="F7025" s="188" t="s">
        <v>1920</v>
      </c>
      <c r="H7025" s="189" t="s">
        <v>3</v>
      </c>
      <c r="I7025" s="190"/>
      <c r="L7025" s="186"/>
      <c r="M7025" s="191"/>
      <c r="N7025" s="192"/>
      <c r="O7025" s="192"/>
      <c r="P7025" s="192"/>
      <c r="Q7025" s="192"/>
      <c r="R7025" s="192"/>
      <c r="S7025" s="192"/>
      <c r="T7025" s="193"/>
      <c r="AT7025" s="189" t="s">
        <v>197</v>
      </c>
      <c r="AU7025" s="189" t="s">
        <v>80</v>
      </c>
      <c r="AV7025" s="12" t="s">
        <v>22</v>
      </c>
      <c r="AW7025" s="12" t="s">
        <v>35</v>
      </c>
      <c r="AX7025" s="12" t="s">
        <v>72</v>
      </c>
      <c r="AY7025" s="189" t="s">
        <v>177</v>
      </c>
    </row>
    <row r="7026" spans="2:51" s="12" customFormat="1" x14ac:dyDescent="0.3">
      <c r="B7026" s="186"/>
      <c r="D7026" s="178" t="s">
        <v>197</v>
      </c>
      <c r="E7026" s="187" t="s">
        <v>3</v>
      </c>
      <c r="F7026" s="188" t="s">
        <v>1863</v>
      </c>
      <c r="H7026" s="189" t="s">
        <v>3</v>
      </c>
      <c r="I7026" s="190"/>
      <c r="L7026" s="186"/>
      <c r="M7026" s="191"/>
      <c r="N7026" s="192"/>
      <c r="O7026" s="192"/>
      <c r="P7026" s="192"/>
      <c r="Q7026" s="192"/>
      <c r="R7026" s="192"/>
      <c r="S7026" s="192"/>
      <c r="T7026" s="193"/>
      <c r="AT7026" s="189" t="s">
        <v>197</v>
      </c>
      <c r="AU7026" s="189" t="s">
        <v>80</v>
      </c>
      <c r="AV7026" s="12" t="s">
        <v>22</v>
      </c>
      <c r="AW7026" s="12" t="s">
        <v>35</v>
      </c>
      <c r="AX7026" s="12" t="s">
        <v>72</v>
      </c>
      <c r="AY7026" s="189" t="s">
        <v>177</v>
      </c>
    </row>
    <row r="7027" spans="2:51" s="11" customFormat="1" x14ac:dyDescent="0.3">
      <c r="B7027" s="177"/>
      <c r="D7027" s="178" t="s">
        <v>197</v>
      </c>
      <c r="E7027" s="179" t="s">
        <v>3</v>
      </c>
      <c r="F7027" s="180" t="s">
        <v>2313</v>
      </c>
      <c r="H7027" s="181">
        <v>1.39</v>
      </c>
      <c r="I7027" s="182"/>
      <c r="L7027" s="177"/>
      <c r="M7027" s="183"/>
      <c r="N7027" s="184"/>
      <c r="O7027" s="184"/>
      <c r="P7027" s="184"/>
      <c r="Q7027" s="184"/>
      <c r="R7027" s="184"/>
      <c r="S7027" s="184"/>
      <c r="T7027" s="185"/>
      <c r="AT7027" s="179" t="s">
        <v>197</v>
      </c>
      <c r="AU7027" s="179" t="s">
        <v>80</v>
      </c>
      <c r="AV7027" s="11" t="s">
        <v>80</v>
      </c>
      <c r="AW7027" s="11" t="s">
        <v>35</v>
      </c>
      <c r="AX7027" s="11" t="s">
        <v>72</v>
      </c>
      <c r="AY7027" s="179" t="s">
        <v>177</v>
      </c>
    </row>
    <row r="7028" spans="2:51" s="12" customFormat="1" x14ac:dyDescent="0.3">
      <c r="B7028" s="186"/>
      <c r="D7028" s="178" t="s">
        <v>197</v>
      </c>
      <c r="E7028" s="187" t="s">
        <v>3</v>
      </c>
      <c r="F7028" s="188" t="s">
        <v>1922</v>
      </c>
      <c r="H7028" s="189" t="s">
        <v>3</v>
      </c>
      <c r="I7028" s="190"/>
      <c r="L7028" s="186"/>
      <c r="M7028" s="191"/>
      <c r="N7028" s="192"/>
      <c r="O7028" s="192"/>
      <c r="P7028" s="192"/>
      <c r="Q7028" s="192"/>
      <c r="R7028" s="192"/>
      <c r="S7028" s="192"/>
      <c r="T7028" s="193"/>
      <c r="AT7028" s="189" t="s">
        <v>197</v>
      </c>
      <c r="AU7028" s="189" t="s">
        <v>80</v>
      </c>
      <c r="AV7028" s="12" t="s">
        <v>22</v>
      </c>
      <c r="AW7028" s="12" t="s">
        <v>35</v>
      </c>
      <c r="AX7028" s="12" t="s">
        <v>72</v>
      </c>
      <c r="AY7028" s="189" t="s">
        <v>177</v>
      </c>
    </row>
    <row r="7029" spans="2:51" s="12" customFormat="1" x14ac:dyDescent="0.3">
      <c r="B7029" s="186"/>
      <c r="D7029" s="178" t="s">
        <v>197</v>
      </c>
      <c r="E7029" s="187" t="s">
        <v>3</v>
      </c>
      <c r="F7029" s="188" t="s">
        <v>1855</v>
      </c>
      <c r="H7029" s="189" t="s">
        <v>3</v>
      </c>
      <c r="I7029" s="190"/>
      <c r="L7029" s="186"/>
      <c r="M7029" s="191"/>
      <c r="N7029" s="192"/>
      <c r="O7029" s="192"/>
      <c r="P7029" s="192"/>
      <c r="Q7029" s="192"/>
      <c r="R7029" s="192"/>
      <c r="S7029" s="192"/>
      <c r="T7029" s="193"/>
      <c r="AT7029" s="189" t="s">
        <v>197</v>
      </c>
      <c r="AU7029" s="189" t="s">
        <v>80</v>
      </c>
      <c r="AV7029" s="12" t="s">
        <v>22</v>
      </c>
      <c r="AW7029" s="12" t="s">
        <v>35</v>
      </c>
      <c r="AX7029" s="12" t="s">
        <v>72</v>
      </c>
      <c r="AY7029" s="189" t="s">
        <v>177</v>
      </c>
    </row>
    <row r="7030" spans="2:51" s="11" customFormat="1" x14ac:dyDescent="0.3">
      <c r="B7030" s="177"/>
      <c r="D7030" s="178" t="s">
        <v>197</v>
      </c>
      <c r="E7030" s="179" t="s">
        <v>3</v>
      </c>
      <c r="F7030" s="180" t="s">
        <v>2314</v>
      </c>
      <c r="H7030" s="181">
        <v>3.55</v>
      </c>
      <c r="I7030" s="182"/>
      <c r="L7030" s="177"/>
      <c r="M7030" s="183"/>
      <c r="N7030" s="184"/>
      <c r="O7030" s="184"/>
      <c r="P7030" s="184"/>
      <c r="Q7030" s="184"/>
      <c r="R7030" s="184"/>
      <c r="S7030" s="184"/>
      <c r="T7030" s="185"/>
      <c r="AT7030" s="179" t="s">
        <v>197</v>
      </c>
      <c r="AU7030" s="179" t="s">
        <v>80</v>
      </c>
      <c r="AV7030" s="11" t="s">
        <v>80</v>
      </c>
      <c r="AW7030" s="11" t="s">
        <v>35</v>
      </c>
      <c r="AX7030" s="11" t="s">
        <v>72</v>
      </c>
      <c r="AY7030" s="179" t="s">
        <v>177</v>
      </c>
    </row>
    <row r="7031" spans="2:51" s="12" customFormat="1" x14ac:dyDescent="0.3">
      <c r="B7031" s="186"/>
      <c r="D7031" s="178" t="s">
        <v>197</v>
      </c>
      <c r="E7031" s="187" t="s">
        <v>3</v>
      </c>
      <c r="F7031" s="188" t="s">
        <v>1927</v>
      </c>
      <c r="H7031" s="189" t="s">
        <v>3</v>
      </c>
      <c r="I7031" s="190"/>
      <c r="L7031" s="186"/>
      <c r="M7031" s="191"/>
      <c r="N7031" s="192"/>
      <c r="O7031" s="192"/>
      <c r="P7031" s="192"/>
      <c r="Q7031" s="192"/>
      <c r="R7031" s="192"/>
      <c r="S7031" s="192"/>
      <c r="T7031" s="193"/>
      <c r="AT7031" s="189" t="s">
        <v>197</v>
      </c>
      <c r="AU7031" s="189" t="s">
        <v>80</v>
      </c>
      <c r="AV7031" s="12" t="s">
        <v>22</v>
      </c>
      <c r="AW7031" s="12" t="s">
        <v>35</v>
      </c>
      <c r="AX7031" s="12" t="s">
        <v>72</v>
      </c>
      <c r="AY7031" s="189" t="s">
        <v>177</v>
      </c>
    </row>
    <row r="7032" spans="2:51" s="12" customFormat="1" x14ac:dyDescent="0.3">
      <c r="B7032" s="186"/>
      <c r="D7032" s="178" t="s">
        <v>197</v>
      </c>
      <c r="E7032" s="187" t="s">
        <v>3</v>
      </c>
      <c r="F7032" s="188" t="s">
        <v>1863</v>
      </c>
      <c r="H7032" s="189" t="s">
        <v>3</v>
      </c>
      <c r="I7032" s="190"/>
      <c r="L7032" s="186"/>
      <c r="M7032" s="191"/>
      <c r="N7032" s="192"/>
      <c r="O7032" s="192"/>
      <c r="P7032" s="192"/>
      <c r="Q7032" s="192"/>
      <c r="R7032" s="192"/>
      <c r="S7032" s="192"/>
      <c r="T7032" s="193"/>
      <c r="AT7032" s="189" t="s">
        <v>197</v>
      </c>
      <c r="AU7032" s="189" t="s">
        <v>80</v>
      </c>
      <c r="AV7032" s="12" t="s">
        <v>22</v>
      </c>
      <c r="AW7032" s="12" t="s">
        <v>35</v>
      </c>
      <c r="AX7032" s="12" t="s">
        <v>72</v>
      </c>
      <c r="AY7032" s="189" t="s">
        <v>177</v>
      </c>
    </row>
    <row r="7033" spans="2:51" s="11" customFormat="1" x14ac:dyDescent="0.3">
      <c r="B7033" s="177"/>
      <c r="D7033" s="178" t="s">
        <v>197</v>
      </c>
      <c r="E7033" s="179" t="s">
        <v>3</v>
      </c>
      <c r="F7033" s="180" t="s">
        <v>2312</v>
      </c>
      <c r="H7033" s="181">
        <v>3.34</v>
      </c>
      <c r="I7033" s="182"/>
      <c r="L7033" s="177"/>
      <c r="M7033" s="183"/>
      <c r="N7033" s="184"/>
      <c r="O7033" s="184"/>
      <c r="P7033" s="184"/>
      <c r="Q7033" s="184"/>
      <c r="R7033" s="184"/>
      <c r="S7033" s="184"/>
      <c r="T7033" s="185"/>
      <c r="AT7033" s="179" t="s">
        <v>197</v>
      </c>
      <c r="AU7033" s="179" t="s">
        <v>80</v>
      </c>
      <c r="AV7033" s="11" t="s">
        <v>80</v>
      </c>
      <c r="AW7033" s="11" t="s">
        <v>35</v>
      </c>
      <c r="AX7033" s="11" t="s">
        <v>72</v>
      </c>
      <c r="AY7033" s="179" t="s">
        <v>177</v>
      </c>
    </row>
    <row r="7034" spans="2:51" s="12" customFormat="1" x14ac:dyDescent="0.3">
      <c r="B7034" s="186"/>
      <c r="D7034" s="178" t="s">
        <v>197</v>
      </c>
      <c r="E7034" s="187" t="s">
        <v>3</v>
      </c>
      <c r="F7034" s="188" t="s">
        <v>1930</v>
      </c>
      <c r="H7034" s="189" t="s">
        <v>3</v>
      </c>
      <c r="I7034" s="190"/>
      <c r="L7034" s="186"/>
      <c r="M7034" s="191"/>
      <c r="N7034" s="192"/>
      <c r="O7034" s="192"/>
      <c r="P7034" s="192"/>
      <c r="Q7034" s="192"/>
      <c r="R7034" s="192"/>
      <c r="S7034" s="192"/>
      <c r="T7034" s="193"/>
      <c r="AT7034" s="189" t="s">
        <v>197</v>
      </c>
      <c r="AU7034" s="189" t="s">
        <v>80</v>
      </c>
      <c r="AV7034" s="12" t="s">
        <v>22</v>
      </c>
      <c r="AW7034" s="12" t="s">
        <v>35</v>
      </c>
      <c r="AX7034" s="12" t="s">
        <v>72</v>
      </c>
      <c r="AY7034" s="189" t="s">
        <v>177</v>
      </c>
    </row>
    <row r="7035" spans="2:51" s="12" customFormat="1" x14ac:dyDescent="0.3">
      <c r="B7035" s="186"/>
      <c r="D7035" s="178" t="s">
        <v>197</v>
      </c>
      <c r="E7035" s="187" t="s">
        <v>3</v>
      </c>
      <c r="F7035" s="188" t="s">
        <v>1855</v>
      </c>
      <c r="H7035" s="189" t="s">
        <v>3</v>
      </c>
      <c r="I7035" s="190"/>
      <c r="L7035" s="186"/>
      <c r="M7035" s="191"/>
      <c r="N7035" s="192"/>
      <c r="O7035" s="192"/>
      <c r="P7035" s="192"/>
      <c r="Q7035" s="192"/>
      <c r="R7035" s="192"/>
      <c r="S7035" s="192"/>
      <c r="T7035" s="193"/>
      <c r="AT7035" s="189" t="s">
        <v>197</v>
      </c>
      <c r="AU7035" s="189" t="s">
        <v>80</v>
      </c>
      <c r="AV7035" s="12" t="s">
        <v>22</v>
      </c>
      <c r="AW7035" s="12" t="s">
        <v>35</v>
      </c>
      <c r="AX7035" s="12" t="s">
        <v>72</v>
      </c>
      <c r="AY7035" s="189" t="s">
        <v>177</v>
      </c>
    </row>
    <row r="7036" spans="2:51" s="11" customFormat="1" x14ac:dyDescent="0.3">
      <c r="B7036" s="177"/>
      <c r="D7036" s="178" t="s">
        <v>197</v>
      </c>
      <c r="E7036" s="179" t="s">
        <v>3</v>
      </c>
      <c r="F7036" s="180" t="s">
        <v>2312</v>
      </c>
      <c r="H7036" s="181">
        <v>3.34</v>
      </c>
      <c r="I7036" s="182"/>
      <c r="L7036" s="177"/>
      <c r="M7036" s="183"/>
      <c r="N7036" s="184"/>
      <c r="O7036" s="184"/>
      <c r="P7036" s="184"/>
      <c r="Q7036" s="184"/>
      <c r="R7036" s="184"/>
      <c r="S7036" s="184"/>
      <c r="T7036" s="185"/>
      <c r="AT7036" s="179" t="s">
        <v>197</v>
      </c>
      <c r="AU7036" s="179" t="s">
        <v>80</v>
      </c>
      <c r="AV7036" s="11" t="s">
        <v>80</v>
      </c>
      <c r="AW7036" s="11" t="s">
        <v>35</v>
      </c>
      <c r="AX7036" s="11" t="s">
        <v>72</v>
      </c>
      <c r="AY7036" s="179" t="s">
        <v>177</v>
      </c>
    </row>
    <row r="7037" spans="2:51" s="12" customFormat="1" x14ac:dyDescent="0.3">
      <c r="B7037" s="186"/>
      <c r="D7037" s="178" t="s">
        <v>197</v>
      </c>
      <c r="E7037" s="187" t="s">
        <v>3</v>
      </c>
      <c r="F7037" s="188" t="s">
        <v>1934</v>
      </c>
      <c r="H7037" s="189" t="s">
        <v>3</v>
      </c>
      <c r="I7037" s="190"/>
      <c r="L7037" s="186"/>
      <c r="M7037" s="191"/>
      <c r="N7037" s="192"/>
      <c r="O7037" s="192"/>
      <c r="P7037" s="192"/>
      <c r="Q7037" s="192"/>
      <c r="R7037" s="192"/>
      <c r="S7037" s="192"/>
      <c r="T7037" s="193"/>
      <c r="AT7037" s="189" t="s">
        <v>197</v>
      </c>
      <c r="AU7037" s="189" t="s">
        <v>80</v>
      </c>
      <c r="AV7037" s="12" t="s">
        <v>22</v>
      </c>
      <c r="AW7037" s="12" t="s">
        <v>35</v>
      </c>
      <c r="AX7037" s="12" t="s">
        <v>72</v>
      </c>
      <c r="AY7037" s="189" t="s">
        <v>177</v>
      </c>
    </row>
    <row r="7038" spans="2:51" s="12" customFormat="1" x14ac:dyDescent="0.3">
      <c r="B7038" s="186"/>
      <c r="D7038" s="178" t="s">
        <v>197</v>
      </c>
      <c r="E7038" s="187" t="s">
        <v>3</v>
      </c>
      <c r="F7038" s="188" t="s">
        <v>1863</v>
      </c>
      <c r="H7038" s="189" t="s">
        <v>3</v>
      </c>
      <c r="I7038" s="190"/>
      <c r="L7038" s="186"/>
      <c r="M7038" s="191"/>
      <c r="N7038" s="192"/>
      <c r="O7038" s="192"/>
      <c r="P7038" s="192"/>
      <c r="Q7038" s="192"/>
      <c r="R7038" s="192"/>
      <c r="S7038" s="192"/>
      <c r="T7038" s="193"/>
      <c r="AT7038" s="189" t="s">
        <v>197</v>
      </c>
      <c r="AU7038" s="189" t="s">
        <v>80</v>
      </c>
      <c r="AV7038" s="12" t="s">
        <v>22</v>
      </c>
      <c r="AW7038" s="12" t="s">
        <v>35</v>
      </c>
      <c r="AX7038" s="12" t="s">
        <v>72</v>
      </c>
      <c r="AY7038" s="189" t="s">
        <v>177</v>
      </c>
    </row>
    <row r="7039" spans="2:51" s="11" customFormat="1" x14ac:dyDescent="0.3">
      <c r="B7039" s="177"/>
      <c r="D7039" s="178" t="s">
        <v>197</v>
      </c>
      <c r="E7039" s="179" t="s">
        <v>3</v>
      </c>
      <c r="F7039" s="180" t="s">
        <v>2312</v>
      </c>
      <c r="H7039" s="181">
        <v>3.34</v>
      </c>
      <c r="I7039" s="182"/>
      <c r="L7039" s="177"/>
      <c r="M7039" s="183"/>
      <c r="N7039" s="184"/>
      <c r="O7039" s="184"/>
      <c r="P7039" s="184"/>
      <c r="Q7039" s="184"/>
      <c r="R7039" s="184"/>
      <c r="S7039" s="184"/>
      <c r="T7039" s="185"/>
      <c r="AT7039" s="179" t="s">
        <v>197</v>
      </c>
      <c r="AU7039" s="179" t="s">
        <v>80</v>
      </c>
      <c r="AV7039" s="11" t="s">
        <v>80</v>
      </c>
      <c r="AW7039" s="11" t="s">
        <v>35</v>
      </c>
      <c r="AX7039" s="11" t="s">
        <v>72</v>
      </c>
      <c r="AY7039" s="179" t="s">
        <v>177</v>
      </c>
    </row>
    <row r="7040" spans="2:51" s="12" customFormat="1" x14ac:dyDescent="0.3">
      <c r="B7040" s="186"/>
      <c r="D7040" s="178" t="s">
        <v>197</v>
      </c>
      <c r="E7040" s="187" t="s">
        <v>3</v>
      </c>
      <c r="F7040" s="188" t="s">
        <v>1937</v>
      </c>
      <c r="H7040" s="189" t="s">
        <v>3</v>
      </c>
      <c r="I7040" s="190"/>
      <c r="L7040" s="186"/>
      <c r="M7040" s="191"/>
      <c r="N7040" s="192"/>
      <c r="O7040" s="192"/>
      <c r="P7040" s="192"/>
      <c r="Q7040" s="192"/>
      <c r="R7040" s="192"/>
      <c r="S7040" s="192"/>
      <c r="T7040" s="193"/>
      <c r="AT7040" s="189" t="s">
        <v>197</v>
      </c>
      <c r="AU7040" s="189" t="s">
        <v>80</v>
      </c>
      <c r="AV7040" s="12" t="s">
        <v>22</v>
      </c>
      <c r="AW7040" s="12" t="s">
        <v>35</v>
      </c>
      <c r="AX7040" s="12" t="s">
        <v>72</v>
      </c>
      <c r="AY7040" s="189" t="s">
        <v>177</v>
      </c>
    </row>
    <row r="7041" spans="2:51" s="12" customFormat="1" x14ac:dyDescent="0.3">
      <c r="B7041" s="186"/>
      <c r="D7041" s="178" t="s">
        <v>197</v>
      </c>
      <c r="E7041" s="187" t="s">
        <v>3</v>
      </c>
      <c r="F7041" s="188" t="s">
        <v>1855</v>
      </c>
      <c r="H7041" s="189" t="s">
        <v>3</v>
      </c>
      <c r="I7041" s="190"/>
      <c r="L7041" s="186"/>
      <c r="M7041" s="191"/>
      <c r="N7041" s="192"/>
      <c r="O7041" s="192"/>
      <c r="P7041" s="192"/>
      <c r="Q7041" s="192"/>
      <c r="R7041" s="192"/>
      <c r="S7041" s="192"/>
      <c r="T7041" s="193"/>
      <c r="AT7041" s="189" t="s">
        <v>197</v>
      </c>
      <c r="AU7041" s="189" t="s">
        <v>80</v>
      </c>
      <c r="AV7041" s="12" t="s">
        <v>22</v>
      </c>
      <c r="AW7041" s="12" t="s">
        <v>35</v>
      </c>
      <c r="AX7041" s="12" t="s">
        <v>72</v>
      </c>
      <c r="AY7041" s="189" t="s">
        <v>177</v>
      </c>
    </row>
    <row r="7042" spans="2:51" s="11" customFormat="1" x14ac:dyDescent="0.3">
      <c r="B7042" s="177"/>
      <c r="D7042" s="178" t="s">
        <v>197</v>
      </c>
      <c r="E7042" s="179" t="s">
        <v>3</v>
      </c>
      <c r="F7042" s="180" t="s">
        <v>2312</v>
      </c>
      <c r="H7042" s="181">
        <v>3.34</v>
      </c>
      <c r="I7042" s="182"/>
      <c r="L7042" s="177"/>
      <c r="M7042" s="183"/>
      <c r="N7042" s="184"/>
      <c r="O7042" s="184"/>
      <c r="P7042" s="184"/>
      <c r="Q7042" s="184"/>
      <c r="R7042" s="184"/>
      <c r="S7042" s="184"/>
      <c r="T7042" s="185"/>
      <c r="AT7042" s="179" t="s">
        <v>197</v>
      </c>
      <c r="AU7042" s="179" t="s">
        <v>80</v>
      </c>
      <c r="AV7042" s="11" t="s">
        <v>80</v>
      </c>
      <c r="AW7042" s="11" t="s">
        <v>35</v>
      </c>
      <c r="AX7042" s="11" t="s">
        <v>72</v>
      </c>
      <c r="AY7042" s="179" t="s">
        <v>177</v>
      </c>
    </row>
    <row r="7043" spans="2:51" s="12" customFormat="1" x14ac:dyDescent="0.3">
      <c r="B7043" s="186"/>
      <c r="D7043" s="178" t="s">
        <v>197</v>
      </c>
      <c r="E7043" s="187" t="s">
        <v>3</v>
      </c>
      <c r="F7043" s="188" t="s">
        <v>1943</v>
      </c>
      <c r="H7043" s="189" t="s">
        <v>3</v>
      </c>
      <c r="I7043" s="190"/>
      <c r="L7043" s="186"/>
      <c r="M7043" s="191"/>
      <c r="N7043" s="192"/>
      <c r="O7043" s="192"/>
      <c r="P7043" s="192"/>
      <c r="Q7043" s="192"/>
      <c r="R7043" s="192"/>
      <c r="S7043" s="192"/>
      <c r="T7043" s="193"/>
      <c r="AT7043" s="189" t="s">
        <v>197</v>
      </c>
      <c r="AU7043" s="189" t="s">
        <v>80</v>
      </c>
      <c r="AV7043" s="12" t="s">
        <v>22</v>
      </c>
      <c r="AW7043" s="12" t="s">
        <v>35</v>
      </c>
      <c r="AX7043" s="12" t="s">
        <v>72</v>
      </c>
      <c r="AY7043" s="189" t="s">
        <v>177</v>
      </c>
    </row>
    <row r="7044" spans="2:51" s="12" customFormat="1" x14ac:dyDescent="0.3">
      <c r="B7044" s="186"/>
      <c r="D7044" s="178" t="s">
        <v>197</v>
      </c>
      <c r="E7044" s="187" t="s">
        <v>3</v>
      </c>
      <c r="F7044" s="188" t="s">
        <v>1944</v>
      </c>
      <c r="H7044" s="189" t="s">
        <v>3</v>
      </c>
      <c r="I7044" s="190"/>
      <c r="L7044" s="186"/>
      <c r="M7044" s="191"/>
      <c r="N7044" s="192"/>
      <c r="O7044" s="192"/>
      <c r="P7044" s="192"/>
      <c r="Q7044" s="192"/>
      <c r="R7044" s="192"/>
      <c r="S7044" s="192"/>
      <c r="T7044" s="193"/>
      <c r="AT7044" s="189" t="s">
        <v>197</v>
      </c>
      <c r="AU7044" s="189" t="s">
        <v>80</v>
      </c>
      <c r="AV7044" s="12" t="s">
        <v>22</v>
      </c>
      <c r="AW7044" s="12" t="s">
        <v>35</v>
      </c>
      <c r="AX7044" s="12" t="s">
        <v>72</v>
      </c>
      <c r="AY7044" s="189" t="s">
        <v>177</v>
      </c>
    </row>
    <row r="7045" spans="2:51" s="11" customFormat="1" x14ac:dyDescent="0.3">
      <c r="B7045" s="177"/>
      <c r="D7045" s="178" t="s">
        <v>197</v>
      </c>
      <c r="E7045" s="179" t="s">
        <v>3</v>
      </c>
      <c r="F7045" s="180" t="s">
        <v>2315</v>
      </c>
      <c r="H7045" s="181">
        <v>7.91</v>
      </c>
      <c r="I7045" s="182"/>
      <c r="L7045" s="177"/>
      <c r="M7045" s="183"/>
      <c r="N7045" s="184"/>
      <c r="O7045" s="184"/>
      <c r="P7045" s="184"/>
      <c r="Q7045" s="184"/>
      <c r="R7045" s="184"/>
      <c r="S7045" s="184"/>
      <c r="T7045" s="185"/>
      <c r="AT7045" s="179" t="s">
        <v>197</v>
      </c>
      <c r="AU7045" s="179" t="s">
        <v>80</v>
      </c>
      <c r="AV7045" s="11" t="s">
        <v>80</v>
      </c>
      <c r="AW7045" s="11" t="s">
        <v>35</v>
      </c>
      <c r="AX7045" s="11" t="s">
        <v>72</v>
      </c>
      <c r="AY7045" s="179" t="s">
        <v>177</v>
      </c>
    </row>
    <row r="7046" spans="2:51" s="12" customFormat="1" x14ac:dyDescent="0.3">
      <c r="B7046" s="186"/>
      <c r="D7046" s="178" t="s">
        <v>197</v>
      </c>
      <c r="E7046" s="187" t="s">
        <v>3</v>
      </c>
      <c r="F7046" s="188" t="s">
        <v>1950</v>
      </c>
      <c r="H7046" s="189" t="s">
        <v>3</v>
      </c>
      <c r="I7046" s="190"/>
      <c r="L7046" s="186"/>
      <c r="M7046" s="191"/>
      <c r="N7046" s="192"/>
      <c r="O7046" s="192"/>
      <c r="P7046" s="192"/>
      <c r="Q7046" s="192"/>
      <c r="R7046" s="192"/>
      <c r="S7046" s="192"/>
      <c r="T7046" s="193"/>
      <c r="AT7046" s="189" t="s">
        <v>197</v>
      </c>
      <c r="AU7046" s="189" t="s">
        <v>80</v>
      </c>
      <c r="AV7046" s="12" t="s">
        <v>22</v>
      </c>
      <c r="AW7046" s="12" t="s">
        <v>35</v>
      </c>
      <c r="AX7046" s="12" t="s">
        <v>72</v>
      </c>
      <c r="AY7046" s="189" t="s">
        <v>177</v>
      </c>
    </row>
    <row r="7047" spans="2:51" s="12" customFormat="1" x14ac:dyDescent="0.3">
      <c r="B7047" s="186"/>
      <c r="D7047" s="178" t="s">
        <v>197</v>
      </c>
      <c r="E7047" s="187" t="s">
        <v>3</v>
      </c>
      <c r="F7047" s="188" t="s">
        <v>1951</v>
      </c>
      <c r="H7047" s="189" t="s">
        <v>3</v>
      </c>
      <c r="I7047" s="190"/>
      <c r="L7047" s="186"/>
      <c r="M7047" s="191"/>
      <c r="N7047" s="192"/>
      <c r="O7047" s="192"/>
      <c r="P7047" s="192"/>
      <c r="Q7047" s="192"/>
      <c r="R7047" s="192"/>
      <c r="S7047" s="192"/>
      <c r="T7047" s="193"/>
      <c r="AT7047" s="189" t="s">
        <v>197</v>
      </c>
      <c r="AU7047" s="189" t="s">
        <v>80</v>
      </c>
      <c r="AV7047" s="12" t="s">
        <v>22</v>
      </c>
      <c r="AW7047" s="12" t="s">
        <v>35</v>
      </c>
      <c r="AX7047" s="12" t="s">
        <v>72</v>
      </c>
      <c r="AY7047" s="189" t="s">
        <v>177</v>
      </c>
    </row>
    <row r="7048" spans="2:51" s="11" customFormat="1" x14ac:dyDescent="0.3">
      <c r="B7048" s="177"/>
      <c r="D7048" s="178" t="s">
        <v>197</v>
      </c>
      <c r="E7048" s="179" t="s">
        <v>3</v>
      </c>
      <c r="F7048" s="180" t="s">
        <v>2316</v>
      </c>
      <c r="H7048" s="181">
        <v>3.88</v>
      </c>
      <c r="I7048" s="182"/>
      <c r="L7048" s="177"/>
      <c r="M7048" s="183"/>
      <c r="N7048" s="184"/>
      <c r="O7048" s="184"/>
      <c r="P7048" s="184"/>
      <c r="Q7048" s="184"/>
      <c r="R7048" s="184"/>
      <c r="S7048" s="184"/>
      <c r="T7048" s="185"/>
      <c r="AT7048" s="179" t="s">
        <v>197</v>
      </c>
      <c r="AU7048" s="179" t="s">
        <v>80</v>
      </c>
      <c r="AV7048" s="11" t="s">
        <v>80</v>
      </c>
      <c r="AW7048" s="11" t="s">
        <v>35</v>
      </c>
      <c r="AX7048" s="11" t="s">
        <v>72</v>
      </c>
      <c r="AY7048" s="179" t="s">
        <v>177</v>
      </c>
    </row>
    <row r="7049" spans="2:51" s="12" customFormat="1" x14ac:dyDescent="0.3">
      <c r="B7049" s="186"/>
      <c r="D7049" s="178" t="s">
        <v>197</v>
      </c>
      <c r="E7049" s="187" t="s">
        <v>3</v>
      </c>
      <c r="F7049" s="188" t="s">
        <v>1956</v>
      </c>
      <c r="H7049" s="189" t="s">
        <v>3</v>
      </c>
      <c r="I7049" s="190"/>
      <c r="L7049" s="186"/>
      <c r="M7049" s="191"/>
      <c r="N7049" s="192"/>
      <c r="O7049" s="192"/>
      <c r="P7049" s="192"/>
      <c r="Q7049" s="192"/>
      <c r="R7049" s="192"/>
      <c r="S7049" s="192"/>
      <c r="T7049" s="193"/>
      <c r="AT7049" s="189" t="s">
        <v>197</v>
      </c>
      <c r="AU7049" s="189" t="s">
        <v>80</v>
      </c>
      <c r="AV7049" s="12" t="s">
        <v>22</v>
      </c>
      <c r="AW7049" s="12" t="s">
        <v>35</v>
      </c>
      <c r="AX7049" s="12" t="s">
        <v>72</v>
      </c>
      <c r="AY7049" s="189" t="s">
        <v>177</v>
      </c>
    </row>
    <row r="7050" spans="2:51" s="12" customFormat="1" x14ac:dyDescent="0.3">
      <c r="B7050" s="186"/>
      <c r="D7050" s="178" t="s">
        <v>197</v>
      </c>
      <c r="E7050" s="187" t="s">
        <v>3</v>
      </c>
      <c r="F7050" s="188" t="s">
        <v>1957</v>
      </c>
      <c r="H7050" s="189" t="s">
        <v>3</v>
      </c>
      <c r="I7050" s="190"/>
      <c r="L7050" s="186"/>
      <c r="M7050" s="191"/>
      <c r="N7050" s="192"/>
      <c r="O7050" s="192"/>
      <c r="P7050" s="192"/>
      <c r="Q7050" s="192"/>
      <c r="R7050" s="192"/>
      <c r="S7050" s="192"/>
      <c r="T7050" s="193"/>
      <c r="AT7050" s="189" t="s">
        <v>197</v>
      </c>
      <c r="AU7050" s="189" t="s">
        <v>80</v>
      </c>
      <c r="AV7050" s="12" t="s">
        <v>22</v>
      </c>
      <c r="AW7050" s="12" t="s">
        <v>35</v>
      </c>
      <c r="AX7050" s="12" t="s">
        <v>72</v>
      </c>
      <c r="AY7050" s="189" t="s">
        <v>177</v>
      </c>
    </row>
    <row r="7051" spans="2:51" s="11" customFormat="1" x14ac:dyDescent="0.3">
      <c r="B7051" s="177"/>
      <c r="D7051" s="178" t="s">
        <v>197</v>
      </c>
      <c r="E7051" s="179" t="s">
        <v>3</v>
      </c>
      <c r="F7051" s="180" t="s">
        <v>2317</v>
      </c>
      <c r="H7051" s="181">
        <v>6.81</v>
      </c>
      <c r="I7051" s="182"/>
      <c r="L7051" s="177"/>
      <c r="M7051" s="183"/>
      <c r="N7051" s="184"/>
      <c r="O7051" s="184"/>
      <c r="P7051" s="184"/>
      <c r="Q7051" s="184"/>
      <c r="R7051" s="184"/>
      <c r="S7051" s="184"/>
      <c r="T7051" s="185"/>
      <c r="AT7051" s="179" t="s">
        <v>197</v>
      </c>
      <c r="AU7051" s="179" t="s">
        <v>80</v>
      </c>
      <c r="AV7051" s="11" t="s">
        <v>80</v>
      </c>
      <c r="AW7051" s="11" t="s">
        <v>35</v>
      </c>
      <c r="AX7051" s="11" t="s">
        <v>72</v>
      </c>
      <c r="AY7051" s="179" t="s">
        <v>177</v>
      </c>
    </row>
    <row r="7052" spans="2:51" s="12" customFormat="1" x14ac:dyDescent="0.3">
      <c r="B7052" s="186"/>
      <c r="D7052" s="178" t="s">
        <v>197</v>
      </c>
      <c r="E7052" s="187" t="s">
        <v>3</v>
      </c>
      <c r="F7052" s="188" t="s">
        <v>1960</v>
      </c>
      <c r="H7052" s="189" t="s">
        <v>3</v>
      </c>
      <c r="I7052" s="190"/>
      <c r="L7052" s="186"/>
      <c r="M7052" s="191"/>
      <c r="N7052" s="192"/>
      <c r="O7052" s="192"/>
      <c r="P7052" s="192"/>
      <c r="Q7052" s="192"/>
      <c r="R7052" s="192"/>
      <c r="S7052" s="192"/>
      <c r="T7052" s="193"/>
      <c r="AT7052" s="189" t="s">
        <v>197</v>
      </c>
      <c r="AU7052" s="189" t="s">
        <v>80</v>
      </c>
      <c r="AV7052" s="12" t="s">
        <v>22</v>
      </c>
      <c r="AW7052" s="12" t="s">
        <v>35</v>
      </c>
      <c r="AX7052" s="12" t="s">
        <v>72</v>
      </c>
      <c r="AY7052" s="189" t="s">
        <v>177</v>
      </c>
    </row>
    <row r="7053" spans="2:51" s="12" customFormat="1" x14ac:dyDescent="0.3">
      <c r="B7053" s="186"/>
      <c r="D7053" s="178" t="s">
        <v>197</v>
      </c>
      <c r="E7053" s="187" t="s">
        <v>3</v>
      </c>
      <c r="F7053" s="188" t="s">
        <v>1961</v>
      </c>
      <c r="H7053" s="189" t="s">
        <v>3</v>
      </c>
      <c r="I7053" s="190"/>
      <c r="L7053" s="186"/>
      <c r="M7053" s="191"/>
      <c r="N7053" s="192"/>
      <c r="O7053" s="192"/>
      <c r="P7053" s="192"/>
      <c r="Q7053" s="192"/>
      <c r="R7053" s="192"/>
      <c r="S7053" s="192"/>
      <c r="T7053" s="193"/>
      <c r="AT7053" s="189" t="s">
        <v>197</v>
      </c>
      <c r="AU7053" s="189" t="s">
        <v>80</v>
      </c>
      <c r="AV7053" s="12" t="s">
        <v>22</v>
      </c>
      <c r="AW7053" s="12" t="s">
        <v>35</v>
      </c>
      <c r="AX7053" s="12" t="s">
        <v>72</v>
      </c>
      <c r="AY7053" s="189" t="s">
        <v>177</v>
      </c>
    </row>
    <row r="7054" spans="2:51" s="11" customFormat="1" x14ac:dyDescent="0.3">
      <c r="B7054" s="177"/>
      <c r="D7054" s="178" t="s">
        <v>197</v>
      </c>
      <c r="E7054" s="179" t="s">
        <v>3</v>
      </c>
      <c r="F7054" s="180" t="s">
        <v>2318</v>
      </c>
      <c r="H7054" s="181">
        <v>14.63</v>
      </c>
      <c r="I7054" s="182"/>
      <c r="L7054" s="177"/>
      <c r="M7054" s="183"/>
      <c r="N7054" s="184"/>
      <c r="O7054" s="184"/>
      <c r="P7054" s="184"/>
      <c r="Q7054" s="184"/>
      <c r="R7054" s="184"/>
      <c r="S7054" s="184"/>
      <c r="T7054" s="185"/>
      <c r="AT7054" s="179" t="s">
        <v>197</v>
      </c>
      <c r="AU7054" s="179" t="s">
        <v>80</v>
      </c>
      <c r="AV7054" s="11" t="s">
        <v>80</v>
      </c>
      <c r="AW7054" s="11" t="s">
        <v>35</v>
      </c>
      <c r="AX7054" s="11" t="s">
        <v>72</v>
      </c>
      <c r="AY7054" s="179" t="s">
        <v>177</v>
      </c>
    </row>
    <row r="7055" spans="2:51" s="12" customFormat="1" x14ac:dyDescent="0.3">
      <c r="B7055" s="186"/>
      <c r="D7055" s="178" t="s">
        <v>197</v>
      </c>
      <c r="E7055" s="187" t="s">
        <v>3</v>
      </c>
      <c r="F7055" s="188" t="s">
        <v>1969</v>
      </c>
      <c r="H7055" s="189" t="s">
        <v>3</v>
      </c>
      <c r="I7055" s="190"/>
      <c r="L7055" s="186"/>
      <c r="M7055" s="191"/>
      <c r="N7055" s="192"/>
      <c r="O7055" s="192"/>
      <c r="P7055" s="192"/>
      <c r="Q7055" s="192"/>
      <c r="R7055" s="192"/>
      <c r="S7055" s="192"/>
      <c r="T7055" s="193"/>
      <c r="AT7055" s="189" t="s">
        <v>197</v>
      </c>
      <c r="AU7055" s="189" t="s">
        <v>80</v>
      </c>
      <c r="AV7055" s="12" t="s">
        <v>22</v>
      </c>
      <c r="AW7055" s="12" t="s">
        <v>35</v>
      </c>
      <c r="AX7055" s="12" t="s">
        <v>72</v>
      </c>
      <c r="AY7055" s="189" t="s">
        <v>177</v>
      </c>
    </row>
    <row r="7056" spans="2:51" s="12" customFormat="1" x14ac:dyDescent="0.3">
      <c r="B7056" s="186"/>
      <c r="D7056" s="178" t="s">
        <v>197</v>
      </c>
      <c r="E7056" s="187" t="s">
        <v>3</v>
      </c>
      <c r="F7056" s="188" t="s">
        <v>1970</v>
      </c>
      <c r="H7056" s="189" t="s">
        <v>3</v>
      </c>
      <c r="I7056" s="190"/>
      <c r="L7056" s="186"/>
      <c r="M7056" s="191"/>
      <c r="N7056" s="192"/>
      <c r="O7056" s="192"/>
      <c r="P7056" s="192"/>
      <c r="Q7056" s="192"/>
      <c r="R7056" s="192"/>
      <c r="S7056" s="192"/>
      <c r="T7056" s="193"/>
      <c r="AT7056" s="189" t="s">
        <v>197</v>
      </c>
      <c r="AU7056" s="189" t="s">
        <v>80</v>
      </c>
      <c r="AV7056" s="12" t="s">
        <v>22</v>
      </c>
      <c r="AW7056" s="12" t="s">
        <v>35</v>
      </c>
      <c r="AX7056" s="12" t="s">
        <v>72</v>
      </c>
      <c r="AY7056" s="189" t="s">
        <v>177</v>
      </c>
    </row>
    <row r="7057" spans="2:51" s="11" customFormat="1" x14ac:dyDescent="0.3">
      <c r="B7057" s="177"/>
      <c r="D7057" s="178" t="s">
        <v>197</v>
      </c>
      <c r="E7057" s="179" t="s">
        <v>3</v>
      </c>
      <c r="F7057" s="180" t="s">
        <v>2320</v>
      </c>
      <c r="H7057" s="181">
        <v>7.73</v>
      </c>
      <c r="I7057" s="182"/>
      <c r="L7057" s="177"/>
      <c r="M7057" s="183"/>
      <c r="N7057" s="184"/>
      <c r="O7057" s="184"/>
      <c r="P7057" s="184"/>
      <c r="Q7057" s="184"/>
      <c r="R7057" s="184"/>
      <c r="S7057" s="184"/>
      <c r="T7057" s="185"/>
      <c r="AT7057" s="179" t="s">
        <v>197</v>
      </c>
      <c r="AU7057" s="179" t="s">
        <v>80</v>
      </c>
      <c r="AV7057" s="11" t="s">
        <v>80</v>
      </c>
      <c r="AW7057" s="11" t="s">
        <v>35</v>
      </c>
      <c r="AX7057" s="11" t="s">
        <v>72</v>
      </c>
      <c r="AY7057" s="179" t="s">
        <v>177</v>
      </c>
    </row>
    <row r="7058" spans="2:51" s="12" customFormat="1" x14ac:dyDescent="0.3">
      <c r="B7058" s="186"/>
      <c r="D7058" s="178" t="s">
        <v>197</v>
      </c>
      <c r="E7058" s="187" t="s">
        <v>3</v>
      </c>
      <c r="F7058" s="188" t="s">
        <v>1977</v>
      </c>
      <c r="H7058" s="189" t="s">
        <v>3</v>
      </c>
      <c r="I7058" s="190"/>
      <c r="L7058" s="186"/>
      <c r="M7058" s="191"/>
      <c r="N7058" s="192"/>
      <c r="O7058" s="192"/>
      <c r="P7058" s="192"/>
      <c r="Q7058" s="192"/>
      <c r="R7058" s="192"/>
      <c r="S7058" s="192"/>
      <c r="T7058" s="193"/>
      <c r="AT7058" s="189" t="s">
        <v>197</v>
      </c>
      <c r="AU7058" s="189" t="s">
        <v>80</v>
      </c>
      <c r="AV7058" s="12" t="s">
        <v>22</v>
      </c>
      <c r="AW7058" s="12" t="s">
        <v>35</v>
      </c>
      <c r="AX7058" s="12" t="s">
        <v>72</v>
      </c>
      <c r="AY7058" s="189" t="s">
        <v>177</v>
      </c>
    </row>
    <row r="7059" spans="2:51" s="12" customFormat="1" x14ac:dyDescent="0.3">
      <c r="B7059" s="186"/>
      <c r="D7059" s="178" t="s">
        <v>197</v>
      </c>
      <c r="E7059" s="187" t="s">
        <v>3</v>
      </c>
      <c r="F7059" s="188" t="s">
        <v>1978</v>
      </c>
      <c r="H7059" s="189" t="s">
        <v>3</v>
      </c>
      <c r="I7059" s="190"/>
      <c r="L7059" s="186"/>
      <c r="M7059" s="191"/>
      <c r="N7059" s="192"/>
      <c r="O7059" s="192"/>
      <c r="P7059" s="192"/>
      <c r="Q7059" s="192"/>
      <c r="R7059" s="192"/>
      <c r="S7059" s="192"/>
      <c r="T7059" s="193"/>
      <c r="AT7059" s="189" t="s">
        <v>197</v>
      </c>
      <c r="AU7059" s="189" t="s">
        <v>80</v>
      </c>
      <c r="AV7059" s="12" t="s">
        <v>22</v>
      </c>
      <c r="AW7059" s="12" t="s">
        <v>35</v>
      </c>
      <c r="AX7059" s="12" t="s">
        <v>72</v>
      </c>
      <c r="AY7059" s="189" t="s">
        <v>177</v>
      </c>
    </row>
    <row r="7060" spans="2:51" s="11" customFormat="1" x14ac:dyDescent="0.3">
      <c r="B7060" s="177"/>
      <c r="D7060" s="178" t="s">
        <v>197</v>
      </c>
      <c r="E7060" s="179" t="s">
        <v>3</v>
      </c>
      <c r="F7060" s="180" t="s">
        <v>2321</v>
      </c>
      <c r="H7060" s="181">
        <v>3.42</v>
      </c>
      <c r="I7060" s="182"/>
      <c r="L7060" s="177"/>
      <c r="M7060" s="183"/>
      <c r="N7060" s="184"/>
      <c r="O7060" s="184"/>
      <c r="P7060" s="184"/>
      <c r="Q7060" s="184"/>
      <c r="R7060" s="184"/>
      <c r="S7060" s="184"/>
      <c r="T7060" s="185"/>
      <c r="AT7060" s="179" t="s">
        <v>197</v>
      </c>
      <c r="AU7060" s="179" t="s">
        <v>80</v>
      </c>
      <c r="AV7060" s="11" t="s">
        <v>80</v>
      </c>
      <c r="AW7060" s="11" t="s">
        <v>35</v>
      </c>
      <c r="AX7060" s="11" t="s">
        <v>72</v>
      </c>
      <c r="AY7060" s="179" t="s">
        <v>177</v>
      </c>
    </row>
    <row r="7061" spans="2:51" s="12" customFormat="1" x14ac:dyDescent="0.3">
      <c r="B7061" s="186"/>
      <c r="D7061" s="178" t="s">
        <v>197</v>
      </c>
      <c r="E7061" s="187" t="s">
        <v>3</v>
      </c>
      <c r="F7061" s="188" t="s">
        <v>1986</v>
      </c>
      <c r="H7061" s="189" t="s">
        <v>3</v>
      </c>
      <c r="I7061" s="190"/>
      <c r="L7061" s="186"/>
      <c r="M7061" s="191"/>
      <c r="N7061" s="192"/>
      <c r="O7061" s="192"/>
      <c r="P7061" s="192"/>
      <c r="Q7061" s="192"/>
      <c r="R7061" s="192"/>
      <c r="S7061" s="192"/>
      <c r="T7061" s="193"/>
      <c r="AT7061" s="189" t="s">
        <v>197</v>
      </c>
      <c r="AU7061" s="189" t="s">
        <v>80</v>
      </c>
      <c r="AV7061" s="12" t="s">
        <v>22</v>
      </c>
      <c r="AW7061" s="12" t="s">
        <v>35</v>
      </c>
      <c r="AX7061" s="12" t="s">
        <v>72</v>
      </c>
      <c r="AY7061" s="189" t="s">
        <v>177</v>
      </c>
    </row>
    <row r="7062" spans="2:51" s="12" customFormat="1" x14ac:dyDescent="0.3">
      <c r="B7062" s="186"/>
      <c r="D7062" s="178" t="s">
        <v>197</v>
      </c>
      <c r="E7062" s="187" t="s">
        <v>3</v>
      </c>
      <c r="F7062" s="188" t="s">
        <v>1978</v>
      </c>
      <c r="H7062" s="189" t="s">
        <v>3</v>
      </c>
      <c r="I7062" s="190"/>
      <c r="L7062" s="186"/>
      <c r="M7062" s="191"/>
      <c r="N7062" s="192"/>
      <c r="O7062" s="192"/>
      <c r="P7062" s="192"/>
      <c r="Q7062" s="192"/>
      <c r="R7062" s="192"/>
      <c r="S7062" s="192"/>
      <c r="T7062" s="193"/>
      <c r="AT7062" s="189" t="s">
        <v>197</v>
      </c>
      <c r="AU7062" s="189" t="s">
        <v>80</v>
      </c>
      <c r="AV7062" s="12" t="s">
        <v>22</v>
      </c>
      <c r="AW7062" s="12" t="s">
        <v>35</v>
      </c>
      <c r="AX7062" s="12" t="s">
        <v>72</v>
      </c>
      <c r="AY7062" s="189" t="s">
        <v>177</v>
      </c>
    </row>
    <row r="7063" spans="2:51" s="11" customFormat="1" x14ac:dyDescent="0.3">
      <c r="B7063" s="177"/>
      <c r="D7063" s="178" t="s">
        <v>197</v>
      </c>
      <c r="E7063" s="179" t="s">
        <v>3</v>
      </c>
      <c r="F7063" s="180" t="s">
        <v>2321</v>
      </c>
      <c r="H7063" s="181">
        <v>3.42</v>
      </c>
      <c r="I7063" s="182"/>
      <c r="L7063" s="177"/>
      <c r="M7063" s="183"/>
      <c r="N7063" s="184"/>
      <c r="O7063" s="184"/>
      <c r="P7063" s="184"/>
      <c r="Q7063" s="184"/>
      <c r="R7063" s="184"/>
      <c r="S7063" s="184"/>
      <c r="T7063" s="185"/>
      <c r="AT7063" s="179" t="s">
        <v>197</v>
      </c>
      <c r="AU7063" s="179" t="s">
        <v>80</v>
      </c>
      <c r="AV7063" s="11" t="s">
        <v>80</v>
      </c>
      <c r="AW7063" s="11" t="s">
        <v>35</v>
      </c>
      <c r="AX7063" s="11" t="s">
        <v>72</v>
      </c>
      <c r="AY7063" s="179" t="s">
        <v>177</v>
      </c>
    </row>
    <row r="7064" spans="2:51" s="12" customFormat="1" x14ac:dyDescent="0.3">
      <c r="B7064" s="186"/>
      <c r="D7064" s="178" t="s">
        <v>197</v>
      </c>
      <c r="E7064" s="187" t="s">
        <v>3</v>
      </c>
      <c r="F7064" s="188" t="s">
        <v>1987</v>
      </c>
      <c r="H7064" s="189" t="s">
        <v>3</v>
      </c>
      <c r="I7064" s="190"/>
      <c r="L7064" s="186"/>
      <c r="M7064" s="191"/>
      <c r="N7064" s="192"/>
      <c r="O7064" s="192"/>
      <c r="P7064" s="192"/>
      <c r="Q7064" s="192"/>
      <c r="R7064" s="192"/>
      <c r="S7064" s="192"/>
      <c r="T7064" s="193"/>
      <c r="AT7064" s="189" t="s">
        <v>197</v>
      </c>
      <c r="AU7064" s="189" t="s">
        <v>80</v>
      </c>
      <c r="AV7064" s="12" t="s">
        <v>22</v>
      </c>
      <c r="AW7064" s="12" t="s">
        <v>35</v>
      </c>
      <c r="AX7064" s="12" t="s">
        <v>72</v>
      </c>
      <c r="AY7064" s="189" t="s">
        <v>177</v>
      </c>
    </row>
    <row r="7065" spans="2:51" s="12" customFormat="1" x14ac:dyDescent="0.3">
      <c r="B7065" s="186"/>
      <c r="D7065" s="178" t="s">
        <v>197</v>
      </c>
      <c r="E7065" s="187" t="s">
        <v>3</v>
      </c>
      <c r="F7065" s="188" t="s">
        <v>1978</v>
      </c>
      <c r="H7065" s="189" t="s">
        <v>3</v>
      </c>
      <c r="I7065" s="190"/>
      <c r="L7065" s="186"/>
      <c r="M7065" s="191"/>
      <c r="N7065" s="192"/>
      <c r="O7065" s="192"/>
      <c r="P7065" s="192"/>
      <c r="Q7065" s="192"/>
      <c r="R7065" s="192"/>
      <c r="S7065" s="192"/>
      <c r="T7065" s="193"/>
      <c r="AT7065" s="189" t="s">
        <v>197</v>
      </c>
      <c r="AU7065" s="189" t="s">
        <v>80</v>
      </c>
      <c r="AV7065" s="12" t="s">
        <v>22</v>
      </c>
      <c r="AW7065" s="12" t="s">
        <v>35</v>
      </c>
      <c r="AX7065" s="12" t="s">
        <v>72</v>
      </c>
      <c r="AY7065" s="189" t="s">
        <v>177</v>
      </c>
    </row>
    <row r="7066" spans="2:51" s="11" customFormat="1" x14ac:dyDescent="0.3">
      <c r="B7066" s="177"/>
      <c r="D7066" s="178" t="s">
        <v>197</v>
      </c>
      <c r="E7066" s="179" t="s">
        <v>3</v>
      </c>
      <c r="F7066" s="180" t="s">
        <v>2321</v>
      </c>
      <c r="H7066" s="181">
        <v>3.42</v>
      </c>
      <c r="I7066" s="182"/>
      <c r="L7066" s="177"/>
      <c r="M7066" s="183"/>
      <c r="N7066" s="184"/>
      <c r="O7066" s="184"/>
      <c r="P7066" s="184"/>
      <c r="Q7066" s="184"/>
      <c r="R7066" s="184"/>
      <c r="S7066" s="184"/>
      <c r="T7066" s="185"/>
      <c r="AT7066" s="179" t="s">
        <v>197</v>
      </c>
      <c r="AU7066" s="179" t="s">
        <v>80</v>
      </c>
      <c r="AV7066" s="11" t="s">
        <v>80</v>
      </c>
      <c r="AW7066" s="11" t="s">
        <v>35</v>
      </c>
      <c r="AX7066" s="11" t="s">
        <v>72</v>
      </c>
      <c r="AY7066" s="179" t="s">
        <v>177</v>
      </c>
    </row>
    <row r="7067" spans="2:51" s="12" customFormat="1" x14ac:dyDescent="0.3">
      <c r="B7067" s="186"/>
      <c r="D7067" s="178" t="s">
        <v>197</v>
      </c>
      <c r="E7067" s="187" t="s">
        <v>3</v>
      </c>
      <c r="F7067" s="188" t="s">
        <v>1990</v>
      </c>
      <c r="H7067" s="189" t="s">
        <v>3</v>
      </c>
      <c r="I7067" s="190"/>
      <c r="L7067" s="186"/>
      <c r="M7067" s="191"/>
      <c r="N7067" s="192"/>
      <c r="O7067" s="192"/>
      <c r="P7067" s="192"/>
      <c r="Q7067" s="192"/>
      <c r="R7067" s="192"/>
      <c r="S7067" s="192"/>
      <c r="T7067" s="193"/>
      <c r="AT7067" s="189" t="s">
        <v>197</v>
      </c>
      <c r="AU7067" s="189" t="s">
        <v>80</v>
      </c>
      <c r="AV7067" s="12" t="s">
        <v>22</v>
      </c>
      <c r="AW7067" s="12" t="s">
        <v>35</v>
      </c>
      <c r="AX7067" s="12" t="s">
        <v>72</v>
      </c>
      <c r="AY7067" s="189" t="s">
        <v>177</v>
      </c>
    </row>
    <row r="7068" spans="2:51" s="12" customFormat="1" x14ac:dyDescent="0.3">
      <c r="B7068" s="186"/>
      <c r="D7068" s="178" t="s">
        <v>197</v>
      </c>
      <c r="E7068" s="187" t="s">
        <v>3</v>
      </c>
      <c r="F7068" s="188" t="s">
        <v>1978</v>
      </c>
      <c r="H7068" s="189" t="s">
        <v>3</v>
      </c>
      <c r="I7068" s="190"/>
      <c r="L7068" s="186"/>
      <c r="M7068" s="191"/>
      <c r="N7068" s="192"/>
      <c r="O7068" s="192"/>
      <c r="P7068" s="192"/>
      <c r="Q7068" s="192"/>
      <c r="R7068" s="192"/>
      <c r="S7068" s="192"/>
      <c r="T7068" s="193"/>
      <c r="AT7068" s="189" t="s">
        <v>197</v>
      </c>
      <c r="AU7068" s="189" t="s">
        <v>80</v>
      </c>
      <c r="AV7068" s="12" t="s">
        <v>22</v>
      </c>
      <c r="AW7068" s="12" t="s">
        <v>35</v>
      </c>
      <c r="AX7068" s="12" t="s">
        <v>72</v>
      </c>
      <c r="AY7068" s="189" t="s">
        <v>177</v>
      </c>
    </row>
    <row r="7069" spans="2:51" s="11" customFormat="1" x14ac:dyDescent="0.3">
      <c r="B7069" s="177"/>
      <c r="D7069" s="178" t="s">
        <v>197</v>
      </c>
      <c r="E7069" s="179" t="s">
        <v>3</v>
      </c>
      <c r="F7069" s="180" t="s">
        <v>2321</v>
      </c>
      <c r="H7069" s="181">
        <v>3.42</v>
      </c>
      <c r="I7069" s="182"/>
      <c r="L7069" s="177"/>
      <c r="M7069" s="183"/>
      <c r="N7069" s="184"/>
      <c r="O7069" s="184"/>
      <c r="P7069" s="184"/>
      <c r="Q7069" s="184"/>
      <c r="R7069" s="184"/>
      <c r="S7069" s="184"/>
      <c r="T7069" s="185"/>
      <c r="AT7069" s="179" t="s">
        <v>197</v>
      </c>
      <c r="AU7069" s="179" t="s">
        <v>80</v>
      </c>
      <c r="AV7069" s="11" t="s">
        <v>80</v>
      </c>
      <c r="AW7069" s="11" t="s">
        <v>35</v>
      </c>
      <c r="AX7069" s="11" t="s">
        <v>72</v>
      </c>
      <c r="AY7069" s="179" t="s">
        <v>177</v>
      </c>
    </row>
    <row r="7070" spans="2:51" s="12" customFormat="1" x14ac:dyDescent="0.3">
      <c r="B7070" s="186"/>
      <c r="D7070" s="178" t="s">
        <v>197</v>
      </c>
      <c r="E7070" s="187" t="s">
        <v>3</v>
      </c>
      <c r="F7070" s="188" t="s">
        <v>1995</v>
      </c>
      <c r="H7070" s="189" t="s">
        <v>3</v>
      </c>
      <c r="I7070" s="190"/>
      <c r="L7070" s="186"/>
      <c r="M7070" s="191"/>
      <c r="N7070" s="192"/>
      <c r="O7070" s="192"/>
      <c r="P7070" s="192"/>
      <c r="Q7070" s="192"/>
      <c r="R7070" s="192"/>
      <c r="S7070" s="192"/>
      <c r="T7070" s="193"/>
      <c r="AT7070" s="189" t="s">
        <v>197</v>
      </c>
      <c r="AU7070" s="189" t="s">
        <v>80</v>
      </c>
      <c r="AV7070" s="12" t="s">
        <v>22</v>
      </c>
      <c r="AW7070" s="12" t="s">
        <v>35</v>
      </c>
      <c r="AX7070" s="12" t="s">
        <v>72</v>
      </c>
      <c r="AY7070" s="189" t="s">
        <v>177</v>
      </c>
    </row>
    <row r="7071" spans="2:51" s="12" customFormat="1" x14ac:dyDescent="0.3">
      <c r="B7071" s="186"/>
      <c r="D7071" s="178" t="s">
        <v>197</v>
      </c>
      <c r="E7071" s="187" t="s">
        <v>3</v>
      </c>
      <c r="F7071" s="188" t="s">
        <v>1825</v>
      </c>
      <c r="H7071" s="189" t="s">
        <v>3</v>
      </c>
      <c r="I7071" s="190"/>
      <c r="L7071" s="186"/>
      <c r="M7071" s="191"/>
      <c r="N7071" s="192"/>
      <c r="O7071" s="192"/>
      <c r="P7071" s="192"/>
      <c r="Q7071" s="192"/>
      <c r="R7071" s="192"/>
      <c r="S7071" s="192"/>
      <c r="T7071" s="193"/>
      <c r="AT7071" s="189" t="s">
        <v>197</v>
      </c>
      <c r="AU7071" s="189" t="s">
        <v>80</v>
      </c>
      <c r="AV7071" s="12" t="s">
        <v>22</v>
      </c>
      <c r="AW7071" s="12" t="s">
        <v>35</v>
      </c>
      <c r="AX7071" s="12" t="s">
        <v>72</v>
      </c>
      <c r="AY7071" s="189" t="s">
        <v>177</v>
      </c>
    </row>
    <row r="7072" spans="2:51" s="11" customFormat="1" x14ac:dyDescent="0.3">
      <c r="B7072" s="177"/>
      <c r="D7072" s="178" t="s">
        <v>197</v>
      </c>
      <c r="E7072" s="179" t="s">
        <v>3</v>
      </c>
      <c r="F7072" s="180" t="s">
        <v>2286</v>
      </c>
      <c r="H7072" s="181">
        <v>8.7799999999999994</v>
      </c>
      <c r="I7072" s="182"/>
      <c r="L7072" s="177"/>
      <c r="M7072" s="183"/>
      <c r="N7072" s="184"/>
      <c r="O7072" s="184"/>
      <c r="P7072" s="184"/>
      <c r="Q7072" s="184"/>
      <c r="R7072" s="184"/>
      <c r="S7072" s="184"/>
      <c r="T7072" s="185"/>
      <c r="AT7072" s="179" t="s">
        <v>197</v>
      </c>
      <c r="AU7072" s="179" t="s">
        <v>80</v>
      </c>
      <c r="AV7072" s="11" t="s">
        <v>80</v>
      </c>
      <c r="AW7072" s="11" t="s">
        <v>35</v>
      </c>
      <c r="AX7072" s="11" t="s">
        <v>72</v>
      </c>
      <c r="AY7072" s="179" t="s">
        <v>177</v>
      </c>
    </row>
    <row r="7073" spans="2:65" s="12" customFormat="1" x14ac:dyDescent="0.3">
      <c r="B7073" s="186"/>
      <c r="D7073" s="178" t="s">
        <v>197</v>
      </c>
      <c r="E7073" s="187" t="s">
        <v>3</v>
      </c>
      <c r="F7073" s="188" t="s">
        <v>1997</v>
      </c>
      <c r="H7073" s="189" t="s">
        <v>3</v>
      </c>
      <c r="I7073" s="190"/>
      <c r="L7073" s="186"/>
      <c r="M7073" s="191"/>
      <c r="N7073" s="192"/>
      <c r="O7073" s="192"/>
      <c r="P7073" s="192"/>
      <c r="Q7073" s="192"/>
      <c r="R7073" s="192"/>
      <c r="S7073" s="192"/>
      <c r="T7073" s="193"/>
      <c r="AT7073" s="189" t="s">
        <v>197</v>
      </c>
      <c r="AU7073" s="189" t="s">
        <v>80</v>
      </c>
      <c r="AV7073" s="12" t="s">
        <v>22</v>
      </c>
      <c r="AW7073" s="12" t="s">
        <v>35</v>
      </c>
      <c r="AX7073" s="12" t="s">
        <v>72</v>
      </c>
      <c r="AY7073" s="189" t="s">
        <v>177</v>
      </c>
    </row>
    <row r="7074" spans="2:65" s="12" customFormat="1" x14ac:dyDescent="0.3">
      <c r="B7074" s="186"/>
      <c r="D7074" s="178" t="s">
        <v>197</v>
      </c>
      <c r="E7074" s="187" t="s">
        <v>3</v>
      </c>
      <c r="F7074" s="188" t="s">
        <v>1644</v>
      </c>
      <c r="H7074" s="189" t="s">
        <v>3</v>
      </c>
      <c r="I7074" s="190"/>
      <c r="L7074" s="186"/>
      <c r="M7074" s="191"/>
      <c r="N7074" s="192"/>
      <c r="O7074" s="192"/>
      <c r="P7074" s="192"/>
      <c r="Q7074" s="192"/>
      <c r="R7074" s="192"/>
      <c r="S7074" s="192"/>
      <c r="T7074" s="193"/>
      <c r="AT7074" s="189" t="s">
        <v>197</v>
      </c>
      <c r="AU7074" s="189" t="s">
        <v>80</v>
      </c>
      <c r="AV7074" s="12" t="s">
        <v>22</v>
      </c>
      <c r="AW7074" s="12" t="s">
        <v>35</v>
      </c>
      <c r="AX7074" s="12" t="s">
        <v>72</v>
      </c>
      <c r="AY7074" s="189" t="s">
        <v>177</v>
      </c>
    </row>
    <row r="7075" spans="2:65" s="11" customFormat="1" x14ac:dyDescent="0.3">
      <c r="B7075" s="177"/>
      <c r="D7075" s="178" t="s">
        <v>197</v>
      </c>
      <c r="E7075" s="179" t="s">
        <v>3</v>
      </c>
      <c r="F7075" s="180" t="s">
        <v>2322</v>
      </c>
      <c r="H7075" s="181">
        <v>2.46</v>
      </c>
      <c r="I7075" s="182"/>
      <c r="L7075" s="177"/>
      <c r="M7075" s="183"/>
      <c r="N7075" s="184"/>
      <c r="O7075" s="184"/>
      <c r="P7075" s="184"/>
      <c r="Q7075" s="184"/>
      <c r="R7075" s="184"/>
      <c r="S7075" s="184"/>
      <c r="T7075" s="185"/>
      <c r="AT7075" s="179" t="s">
        <v>197</v>
      </c>
      <c r="AU7075" s="179" t="s">
        <v>80</v>
      </c>
      <c r="AV7075" s="11" t="s">
        <v>80</v>
      </c>
      <c r="AW7075" s="11" t="s">
        <v>35</v>
      </c>
      <c r="AX7075" s="11" t="s">
        <v>72</v>
      </c>
      <c r="AY7075" s="179" t="s">
        <v>177</v>
      </c>
    </row>
    <row r="7076" spans="2:65" s="12" customFormat="1" x14ac:dyDescent="0.3">
      <c r="B7076" s="186"/>
      <c r="D7076" s="178" t="s">
        <v>197</v>
      </c>
      <c r="E7076" s="187" t="s">
        <v>3</v>
      </c>
      <c r="F7076" s="188" t="s">
        <v>2004</v>
      </c>
      <c r="H7076" s="189" t="s">
        <v>3</v>
      </c>
      <c r="I7076" s="190"/>
      <c r="L7076" s="186"/>
      <c r="M7076" s="191"/>
      <c r="N7076" s="192"/>
      <c r="O7076" s="192"/>
      <c r="P7076" s="192"/>
      <c r="Q7076" s="192"/>
      <c r="R7076" s="192"/>
      <c r="S7076" s="192"/>
      <c r="T7076" s="193"/>
      <c r="AT7076" s="189" t="s">
        <v>197</v>
      </c>
      <c r="AU7076" s="189" t="s">
        <v>80</v>
      </c>
      <c r="AV7076" s="12" t="s">
        <v>22</v>
      </c>
      <c r="AW7076" s="12" t="s">
        <v>35</v>
      </c>
      <c r="AX7076" s="12" t="s">
        <v>72</v>
      </c>
      <c r="AY7076" s="189" t="s">
        <v>177</v>
      </c>
    </row>
    <row r="7077" spans="2:65" s="12" customFormat="1" x14ac:dyDescent="0.3">
      <c r="B7077" s="186"/>
      <c r="D7077" s="178" t="s">
        <v>197</v>
      </c>
      <c r="E7077" s="187" t="s">
        <v>3</v>
      </c>
      <c r="F7077" s="188" t="s">
        <v>1828</v>
      </c>
      <c r="H7077" s="189" t="s">
        <v>3</v>
      </c>
      <c r="I7077" s="190"/>
      <c r="L7077" s="186"/>
      <c r="M7077" s="191"/>
      <c r="N7077" s="192"/>
      <c r="O7077" s="192"/>
      <c r="P7077" s="192"/>
      <c r="Q7077" s="192"/>
      <c r="R7077" s="192"/>
      <c r="S7077" s="192"/>
      <c r="T7077" s="193"/>
      <c r="AT7077" s="189" t="s">
        <v>197</v>
      </c>
      <c r="AU7077" s="189" t="s">
        <v>80</v>
      </c>
      <c r="AV7077" s="12" t="s">
        <v>22</v>
      </c>
      <c r="AW7077" s="12" t="s">
        <v>35</v>
      </c>
      <c r="AX7077" s="12" t="s">
        <v>72</v>
      </c>
      <c r="AY7077" s="189" t="s">
        <v>177</v>
      </c>
    </row>
    <row r="7078" spans="2:65" s="11" customFormat="1" x14ac:dyDescent="0.3">
      <c r="B7078" s="177"/>
      <c r="D7078" s="178" t="s">
        <v>197</v>
      </c>
      <c r="E7078" s="179" t="s">
        <v>3</v>
      </c>
      <c r="F7078" s="180" t="s">
        <v>2323</v>
      </c>
      <c r="H7078" s="181">
        <v>8.61</v>
      </c>
      <c r="I7078" s="182"/>
      <c r="L7078" s="177"/>
      <c r="M7078" s="183"/>
      <c r="N7078" s="184"/>
      <c r="O7078" s="184"/>
      <c r="P7078" s="184"/>
      <c r="Q7078" s="184"/>
      <c r="R7078" s="184"/>
      <c r="S7078" s="184"/>
      <c r="T7078" s="185"/>
      <c r="AT7078" s="179" t="s">
        <v>197</v>
      </c>
      <c r="AU7078" s="179" t="s">
        <v>80</v>
      </c>
      <c r="AV7078" s="11" t="s">
        <v>80</v>
      </c>
      <c r="AW7078" s="11" t="s">
        <v>35</v>
      </c>
      <c r="AX7078" s="11" t="s">
        <v>72</v>
      </c>
      <c r="AY7078" s="179" t="s">
        <v>177</v>
      </c>
    </row>
    <row r="7079" spans="2:65" s="14" customFormat="1" x14ac:dyDescent="0.3">
      <c r="B7079" s="223"/>
      <c r="D7079" s="178" t="s">
        <v>197</v>
      </c>
      <c r="E7079" s="224" t="s">
        <v>3</v>
      </c>
      <c r="F7079" s="225" t="s">
        <v>408</v>
      </c>
      <c r="H7079" s="226">
        <v>128.9</v>
      </c>
      <c r="I7079" s="227"/>
      <c r="L7079" s="223"/>
      <c r="M7079" s="228"/>
      <c r="N7079" s="229"/>
      <c r="O7079" s="229"/>
      <c r="P7079" s="229"/>
      <c r="Q7079" s="229"/>
      <c r="R7079" s="229"/>
      <c r="S7079" s="229"/>
      <c r="T7079" s="230"/>
      <c r="AT7079" s="224" t="s">
        <v>197</v>
      </c>
      <c r="AU7079" s="224" t="s">
        <v>80</v>
      </c>
      <c r="AV7079" s="14" t="s">
        <v>204</v>
      </c>
      <c r="AW7079" s="14" t="s">
        <v>35</v>
      </c>
      <c r="AX7079" s="14" t="s">
        <v>72</v>
      </c>
      <c r="AY7079" s="224" t="s">
        <v>177</v>
      </c>
    </row>
    <row r="7080" spans="2:65" s="13" customFormat="1" x14ac:dyDescent="0.3">
      <c r="B7080" s="198"/>
      <c r="D7080" s="178" t="s">
        <v>197</v>
      </c>
      <c r="E7080" s="210" t="s">
        <v>3</v>
      </c>
      <c r="F7080" s="211" t="s">
        <v>210</v>
      </c>
      <c r="H7080" s="212">
        <v>1812.17</v>
      </c>
      <c r="I7080" s="202"/>
      <c r="L7080" s="198"/>
      <c r="M7080" s="203"/>
      <c r="N7080" s="204"/>
      <c r="O7080" s="204"/>
      <c r="P7080" s="204"/>
      <c r="Q7080" s="204"/>
      <c r="R7080" s="204"/>
      <c r="S7080" s="204"/>
      <c r="T7080" s="205"/>
      <c r="AT7080" s="206" t="s">
        <v>197</v>
      </c>
      <c r="AU7080" s="206" t="s">
        <v>80</v>
      </c>
      <c r="AV7080" s="13" t="s">
        <v>185</v>
      </c>
      <c r="AW7080" s="13" t="s">
        <v>35</v>
      </c>
      <c r="AX7080" s="13" t="s">
        <v>22</v>
      </c>
      <c r="AY7080" s="206" t="s">
        <v>177</v>
      </c>
    </row>
    <row r="7081" spans="2:65" s="11" customFormat="1" x14ac:dyDescent="0.3">
      <c r="B7081" s="177"/>
      <c r="D7081" s="194" t="s">
        <v>197</v>
      </c>
      <c r="F7081" s="208" t="s">
        <v>3043</v>
      </c>
      <c r="H7081" s="209">
        <v>1902.779</v>
      </c>
      <c r="I7081" s="182"/>
      <c r="L7081" s="177"/>
      <c r="M7081" s="183"/>
      <c r="N7081" s="184"/>
      <c r="O7081" s="184"/>
      <c r="P7081" s="184"/>
      <c r="Q7081" s="184"/>
      <c r="R7081" s="184"/>
      <c r="S7081" s="184"/>
      <c r="T7081" s="185"/>
      <c r="AT7081" s="179" t="s">
        <v>197</v>
      </c>
      <c r="AU7081" s="179" t="s">
        <v>80</v>
      </c>
      <c r="AV7081" s="11" t="s">
        <v>80</v>
      </c>
      <c r="AW7081" s="11" t="s">
        <v>4</v>
      </c>
      <c r="AX7081" s="11" t="s">
        <v>22</v>
      </c>
      <c r="AY7081" s="179" t="s">
        <v>177</v>
      </c>
    </row>
    <row r="7082" spans="2:65" s="1" customFormat="1" ht="22.5" customHeight="1" x14ac:dyDescent="0.3">
      <c r="B7082" s="164"/>
      <c r="C7082" s="165" t="s">
        <v>3044</v>
      </c>
      <c r="D7082" s="165" t="s">
        <v>180</v>
      </c>
      <c r="E7082" s="166" t="s">
        <v>3045</v>
      </c>
      <c r="F7082" s="167" t="s">
        <v>3046</v>
      </c>
      <c r="G7082" s="168" t="s">
        <v>240</v>
      </c>
      <c r="H7082" s="169">
        <v>74.94</v>
      </c>
      <c r="I7082" s="170"/>
      <c r="J7082" s="171">
        <f>ROUND(I7082*H7082,2)</f>
        <v>0</v>
      </c>
      <c r="K7082" s="167" t="s">
        <v>195</v>
      </c>
      <c r="L7082" s="35"/>
      <c r="M7082" s="172" t="s">
        <v>3</v>
      </c>
      <c r="N7082" s="173" t="s">
        <v>43</v>
      </c>
      <c r="O7082" s="36"/>
      <c r="P7082" s="174">
        <f>O7082*H7082</f>
        <v>0</v>
      </c>
      <c r="Q7082" s="174">
        <v>0</v>
      </c>
      <c r="R7082" s="174">
        <f>Q7082*H7082</f>
        <v>0</v>
      </c>
      <c r="S7082" s="174">
        <v>1.12E-2</v>
      </c>
      <c r="T7082" s="175">
        <f>S7082*H7082</f>
        <v>0.83932799999999996</v>
      </c>
      <c r="AR7082" s="18" t="s">
        <v>274</v>
      </c>
      <c r="AT7082" s="18" t="s">
        <v>180</v>
      </c>
      <c r="AU7082" s="18" t="s">
        <v>80</v>
      </c>
      <c r="AY7082" s="18" t="s">
        <v>177</v>
      </c>
      <c r="BE7082" s="176">
        <f>IF(N7082="základní",J7082,0)</f>
        <v>0</v>
      </c>
      <c r="BF7082" s="176">
        <f>IF(N7082="snížená",J7082,0)</f>
        <v>0</v>
      </c>
      <c r="BG7082" s="176">
        <f>IF(N7082="zákl. přenesená",J7082,0)</f>
        <v>0</v>
      </c>
      <c r="BH7082" s="176">
        <f>IF(N7082="sníž. přenesená",J7082,0)</f>
        <v>0</v>
      </c>
      <c r="BI7082" s="176">
        <f>IF(N7082="nulová",J7082,0)</f>
        <v>0</v>
      </c>
      <c r="BJ7082" s="18" t="s">
        <v>22</v>
      </c>
      <c r="BK7082" s="176">
        <f>ROUND(I7082*H7082,2)</f>
        <v>0</v>
      </c>
      <c r="BL7082" s="18" t="s">
        <v>274</v>
      </c>
      <c r="BM7082" s="18" t="s">
        <v>3047</v>
      </c>
    </row>
    <row r="7083" spans="2:65" s="12" customFormat="1" x14ac:dyDescent="0.3">
      <c r="B7083" s="186"/>
      <c r="D7083" s="178" t="s">
        <v>197</v>
      </c>
      <c r="E7083" s="187" t="s">
        <v>3</v>
      </c>
      <c r="F7083" s="188" t="s">
        <v>2988</v>
      </c>
      <c r="H7083" s="189" t="s">
        <v>3</v>
      </c>
      <c r="I7083" s="190"/>
      <c r="L7083" s="186"/>
      <c r="M7083" s="191"/>
      <c r="N7083" s="192"/>
      <c r="O7083" s="192"/>
      <c r="P7083" s="192"/>
      <c r="Q7083" s="192"/>
      <c r="R7083" s="192"/>
      <c r="S7083" s="192"/>
      <c r="T7083" s="193"/>
      <c r="AT7083" s="189" t="s">
        <v>197</v>
      </c>
      <c r="AU7083" s="189" t="s">
        <v>80</v>
      </c>
      <c r="AV7083" s="12" t="s">
        <v>22</v>
      </c>
      <c r="AW7083" s="12" t="s">
        <v>35</v>
      </c>
      <c r="AX7083" s="12" t="s">
        <v>72</v>
      </c>
      <c r="AY7083" s="189" t="s">
        <v>177</v>
      </c>
    </row>
    <row r="7084" spans="2:65" s="11" customFormat="1" x14ac:dyDescent="0.3">
      <c r="B7084" s="177"/>
      <c r="D7084" s="178" t="s">
        <v>197</v>
      </c>
      <c r="E7084" s="179" t="s">
        <v>3</v>
      </c>
      <c r="F7084" s="180" t="s">
        <v>2989</v>
      </c>
      <c r="H7084" s="181">
        <v>31.931999999999999</v>
      </c>
      <c r="I7084" s="182"/>
      <c r="L7084" s="177"/>
      <c r="M7084" s="183"/>
      <c r="N7084" s="184"/>
      <c r="O7084" s="184"/>
      <c r="P7084" s="184"/>
      <c r="Q7084" s="184"/>
      <c r="R7084" s="184"/>
      <c r="S7084" s="184"/>
      <c r="T7084" s="185"/>
      <c r="AT7084" s="179" t="s">
        <v>197</v>
      </c>
      <c r="AU7084" s="179" t="s">
        <v>80</v>
      </c>
      <c r="AV7084" s="11" t="s">
        <v>80</v>
      </c>
      <c r="AW7084" s="11" t="s">
        <v>35</v>
      </c>
      <c r="AX7084" s="11" t="s">
        <v>72</v>
      </c>
      <c r="AY7084" s="179" t="s">
        <v>177</v>
      </c>
    </row>
    <row r="7085" spans="2:65" s="12" customFormat="1" x14ac:dyDescent="0.3">
      <c r="B7085" s="186"/>
      <c r="D7085" s="178" t="s">
        <v>197</v>
      </c>
      <c r="E7085" s="187" t="s">
        <v>3</v>
      </c>
      <c r="F7085" s="188" t="s">
        <v>2990</v>
      </c>
      <c r="H7085" s="189" t="s">
        <v>3</v>
      </c>
      <c r="I7085" s="190"/>
      <c r="L7085" s="186"/>
      <c r="M7085" s="191"/>
      <c r="N7085" s="192"/>
      <c r="O7085" s="192"/>
      <c r="P7085" s="192"/>
      <c r="Q7085" s="192"/>
      <c r="R7085" s="192"/>
      <c r="S7085" s="192"/>
      <c r="T7085" s="193"/>
      <c r="AT7085" s="189" t="s">
        <v>197</v>
      </c>
      <c r="AU7085" s="189" t="s">
        <v>80</v>
      </c>
      <c r="AV7085" s="12" t="s">
        <v>22</v>
      </c>
      <c r="AW7085" s="12" t="s">
        <v>35</v>
      </c>
      <c r="AX7085" s="12" t="s">
        <v>72</v>
      </c>
      <c r="AY7085" s="189" t="s">
        <v>177</v>
      </c>
    </row>
    <row r="7086" spans="2:65" s="11" customFormat="1" x14ac:dyDescent="0.3">
      <c r="B7086" s="177"/>
      <c r="D7086" s="178" t="s">
        <v>197</v>
      </c>
      <c r="E7086" s="179" t="s">
        <v>3</v>
      </c>
      <c r="F7086" s="180" t="s">
        <v>2991</v>
      </c>
      <c r="H7086" s="181">
        <v>13.239000000000001</v>
      </c>
      <c r="I7086" s="182"/>
      <c r="L7086" s="177"/>
      <c r="M7086" s="183"/>
      <c r="N7086" s="184"/>
      <c r="O7086" s="184"/>
      <c r="P7086" s="184"/>
      <c r="Q7086" s="184"/>
      <c r="R7086" s="184"/>
      <c r="S7086" s="184"/>
      <c r="T7086" s="185"/>
      <c r="AT7086" s="179" t="s">
        <v>197</v>
      </c>
      <c r="AU7086" s="179" t="s">
        <v>80</v>
      </c>
      <c r="AV7086" s="11" t="s">
        <v>80</v>
      </c>
      <c r="AW7086" s="11" t="s">
        <v>35</v>
      </c>
      <c r="AX7086" s="11" t="s">
        <v>72</v>
      </c>
      <c r="AY7086" s="179" t="s">
        <v>177</v>
      </c>
    </row>
    <row r="7087" spans="2:65" s="11" customFormat="1" x14ac:dyDescent="0.3">
      <c r="B7087" s="177"/>
      <c r="D7087" s="178" t="s">
        <v>197</v>
      </c>
      <c r="E7087" s="179" t="s">
        <v>3</v>
      </c>
      <c r="F7087" s="180" t="s">
        <v>2992</v>
      </c>
      <c r="H7087" s="181">
        <v>7.4279999999999999</v>
      </c>
      <c r="I7087" s="182"/>
      <c r="L7087" s="177"/>
      <c r="M7087" s="183"/>
      <c r="N7087" s="184"/>
      <c r="O7087" s="184"/>
      <c r="P7087" s="184"/>
      <c r="Q7087" s="184"/>
      <c r="R7087" s="184"/>
      <c r="S7087" s="184"/>
      <c r="T7087" s="185"/>
      <c r="AT7087" s="179" t="s">
        <v>197</v>
      </c>
      <c r="AU7087" s="179" t="s">
        <v>80</v>
      </c>
      <c r="AV7087" s="11" t="s">
        <v>80</v>
      </c>
      <c r="AW7087" s="11" t="s">
        <v>35</v>
      </c>
      <c r="AX7087" s="11" t="s">
        <v>72</v>
      </c>
      <c r="AY7087" s="179" t="s">
        <v>177</v>
      </c>
    </row>
    <row r="7088" spans="2:65" s="12" customFormat="1" x14ac:dyDescent="0.3">
      <c r="B7088" s="186"/>
      <c r="D7088" s="178" t="s">
        <v>197</v>
      </c>
      <c r="E7088" s="187" t="s">
        <v>3</v>
      </c>
      <c r="F7088" s="188" t="s">
        <v>2993</v>
      </c>
      <c r="H7088" s="189" t="s">
        <v>3</v>
      </c>
      <c r="I7088" s="190"/>
      <c r="L7088" s="186"/>
      <c r="M7088" s="191"/>
      <c r="N7088" s="192"/>
      <c r="O7088" s="192"/>
      <c r="P7088" s="192"/>
      <c r="Q7088" s="192"/>
      <c r="R7088" s="192"/>
      <c r="S7088" s="192"/>
      <c r="T7088" s="193"/>
      <c r="AT7088" s="189" t="s">
        <v>197</v>
      </c>
      <c r="AU7088" s="189" t="s">
        <v>80</v>
      </c>
      <c r="AV7088" s="12" t="s">
        <v>22</v>
      </c>
      <c r="AW7088" s="12" t="s">
        <v>35</v>
      </c>
      <c r="AX7088" s="12" t="s">
        <v>72</v>
      </c>
      <c r="AY7088" s="189" t="s">
        <v>177</v>
      </c>
    </row>
    <row r="7089" spans="2:65" s="11" customFormat="1" x14ac:dyDescent="0.3">
      <c r="B7089" s="177"/>
      <c r="D7089" s="178" t="s">
        <v>197</v>
      </c>
      <c r="E7089" s="179" t="s">
        <v>3</v>
      </c>
      <c r="F7089" s="180" t="s">
        <v>2992</v>
      </c>
      <c r="H7089" s="181">
        <v>7.4279999999999999</v>
      </c>
      <c r="I7089" s="182"/>
      <c r="L7089" s="177"/>
      <c r="M7089" s="183"/>
      <c r="N7089" s="184"/>
      <c r="O7089" s="184"/>
      <c r="P7089" s="184"/>
      <c r="Q7089" s="184"/>
      <c r="R7089" s="184"/>
      <c r="S7089" s="184"/>
      <c r="T7089" s="185"/>
      <c r="AT7089" s="179" t="s">
        <v>197</v>
      </c>
      <c r="AU7089" s="179" t="s">
        <v>80</v>
      </c>
      <c r="AV7089" s="11" t="s">
        <v>80</v>
      </c>
      <c r="AW7089" s="11" t="s">
        <v>35</v>
      </c>
      <c r="AX7089" s="11" t="s">
        <v>72</v>
      </c>
      <c r="AY7089" s="179" t="s">
        <v>177</v>
      </c>
    </row>
    <row r="7090" spans="2:65" s="11" customFormat="1" x14ac:dyDescent="0.3">
      <c r="B7090" s="177"/>
      <c r="D7090" s="178" t="s">
        <v>197</v>
      </c>
      <c r="E7090" s="179" t="s">
        <v>3</v>
      </c>
      <c r="F7090" s="180" t="s">
        <v>2994</v>
      </c>
      <c r="H7090" s="181">
        <v>14.913</v>
      </c>
      <c r="I7090" s="182"/>
      <c r="L7090" s="177"/>
      <c r="M7090" s="183"/>
      <c r="N7090" s="184"/>
      <c r="O7090" s="184"/>
      <c r="P7090" s="184"/>
      <c r="Q7090" s="184"/>
      <c r="R7090" s="184"/>
      <c r="S7090" s="184"/>
      <c r="T7090" s="185"/>
      <c r="AT7090" s="179" t="s">
        <v>197</v>
      </c>
      <c r="AU7090" s="179" t="s">
        <v>80</v>
      </c>
      <c r="AV7090" s="11" t="s">
        <v>80</v>
      </c>
      <c r="AW7090" s="11" t="s">
        <v>35</v>
      </c>
      <c r="AX7090" s="11" t="s">
        <v>72</v>
      </c>
      <c r="AY7090" s="179" t="s">
        <v>177</v>
      </c>
    </row>
    <row r="7091" spans="2:65" s="13" customFormat="1" x14ac:dyDescent="0.3">
      <c r="B7091" s="198"/>
      <c r="D7091" s="194" t="s">
        <v>197</v>
      </c>
      <c r="E7091" s="199" t="s">
        <v>3</v>
      </c>
      <c r="F7091" s="200" t="s">
        <v>210</v>
      </c>
      <c r="H7091" s="201">
        <v>74.94</v>
      </c>
      <c r="I7091" s="202"/>
      <c r="L7091" s="198"/>
      <c r="M7091" s="203"/>
      <c r="N7091" s="204"/>
      <c r="O7091" s="204"/>
      <c r="P7091" s="204"/>
      <c r="Q7091" s="204"/>
      <c r="R7091" s="204"/>
      <c r="S7091" s="204"/>
      <c r="T7091" s="205"/>
      <c r="AT7091" s="206" t="s">
        <v>197</v>
      </c>
      <c r="AU7091" s="206" t="s">
        <v>80</v>
      </c>
      <c r="AV7091" s="13" t="s">
        <v>185</v>
      </c>
      <c r="AW7091" s="13" t="s">
        <v>35</v>
      </c>
      <c r="AX7091" s="13" t="s">
        <v>22</v>
      </c>
      <c r="AY7091" s="206" t="s">
        <v>177</v>
      </c>
    </row>
    <row r="7092" spans="2:65" s="1" customFormat="1" ht="31.5" customHeight="1" x14ac:dyDescent="0.3">
      <c r="B7092" s="164"/>
      <c r="C7092" s="165" t="s">
        <v>3048</v>
      </c>
      <c r="D7092" s="165" t="s">
        <v>180</v>
      </c>
      <c r="E7092" s="166" t="s">
        <v>3049</v>
      </c>
      <c r="F7092" s="167" t="s">
        <v>3050</v>
      </c>
      <c r="G7092" s="168" t="s">
        <v>240</v>
      </c>
      <c r="H7092" s="169">
        <v>162.6</v>
      </c>
      <c r="I7092" s="170"/>
      <c r="J7092" s="171">
        <f>ROUND(I7092*H7092,2)</f>
        <v>0</v>
      </c>
      <c r="K7092" s="167" t="s">
        <v>195</v>
      </c>
      <c r="L7092" s="35"/>
      <c r="M7092" s="172" t="s">
        <v>3</v>
      </c>
      <c r="N7092" s="173" t="s">
        <v>43</v>
      </c>
      <c r="O7092" s="36"/>
      <c r="P7092" s="174">
        <f>O7092*H7092</f>
        <v>0</v>
      </c>
      <c r="Q7092" s="174">
        <v>9.5E-4</v>
      </c>
      <c r="R7092" s="174">
        <f>Q7092*H7092</f>
        <v>0.15447</v>
      </c>
      <c r="S7092" s="174">
        <v>0</v>
      </c>
      <c r="T7092" s="175">
        <f>S7092*H7092</f>
        <v>0</v>
      </c>
      <c r="AR7092" s="18" t="s">
        <v>274</v>
      </c>
      <c r="AT7092" s="18" t="s">
        <v>180</v>
      </c>
      <c r="AU7092" s="18" t="s">
        <v>80</v>
      </c>
      <c r="AY7092" s="18" t="s">
        <v>177</v>
      </c>
      <c r="BE7092" s="176">
        <f>IF(N7092="základní",J7092,0)</f>
        <v>0</v>
      </c>
      <c r="BF7092" s="176">
        <f>IF(N7092="snížená",J7092,0)</f>
        <v>0</v>
      </c>
      <c r="BG7092" s="176">
        <f>IF(N7092="zákl. přenesená",J7092,0)</f>
        <v>0</v>
      </c>
      <c r="BH7092" s="176">
        <f>IF(N7092="sníž. přenesená",J7092,0)</f>
        <v>0</v>
      </c>
      <c r="BI7092" s="176">
        <f>IF(N7092="nulová",J7092,0)</f>
        <v>0</v>
      </c>
      <c r="BJ7092" s="18" t="s">
        <v>22</v>
      </c>
      <c r="BK7092" s="176">
        <f>ROUND(I7092*H7092,2)</f>
        <v>0</v>
      </c>
      <c r="BL7092" s="18" t="s">
        <v>274</v>
      </c>
      <c r="BM7092" s="18" t="s">
        <v>3051</v>
      </c>
    </row>
    <row r="7093" spans="2:65" s="12" customFormat="1" x14ac:dyDescent="0.3">
      <c r="B7093" s="186"/>
      <c r="D7093" s="178" t="s">
        <v>197</v>
      </c>
      <c r="E7093" s="187" t="s">
        <v>3</v>
      </c>
      <c r="F7093" s="188" t="s">
        <v>2257</v>
      </c>
      <c r="H7093" s="189" t="s">
        <v>3</v>
      </c>
      <c r="I7093" s="190"/>
      <c r="L7093" s="186"/>
      <c r="M7093" s="191"/>
      <c r="N7093" s="192"/>
      <c r="O7093" s="192"/>
      <c r="P7093" s="192"/>
      <c r="Q7093" s="192"/>
      <c r="R7093" s="192"/>
      <c r="S7093" s="192"/>
      <c r="T7093" s="193"/>
      <c r="AT7093" s="189" t="s">
        <v>197</v>
      </c>
      <c r="AU7093" s="189" t="s">
        <v>80</v>
      </c>
      <c r="AV7093" s="12" t="s">
        <v>22</v>
      </c>
      <c r="AW7093" s="12" t="s">
        <v>35</v>
      </c>
      <c r="AX7093" s="12" t="s">
        <v>72</v>
      </c>
      <c r="AY7093" s="189" t="s">
        <v>177</v>
      </c>
    </row>
    <row r="7094" spans="2:65" s="12" customFormat="1" x14ac:dyDescent="0.3">
      <c r="B7094" s="186"/>
      <c r="D7094" s="178" t="s">
        <v>197</v>
      </c>
      <c r="E7094" s="187" t="s">
        <v>3</v>
      </c>
      <c r="F7094" s="188" t="s">
        <v>3031</v>
      </c>
      <c r="H7094" s="189" t="s">
        <v>3</v>
      </c>
      <c r="I7094" s="190"/>
      <c r="L7094" s="186"/>
      <c r="M7094" s="191"/>
      <c r="N7094" s="192"/>
      <c r="O7094" s="192"/>
      <c r="P7094" s="192"/>
      <c r="Q7094" s="192"/>
      <c r="R7094" s="192"/>
      <c r="S7094" s="192"/>
      <c r="T7094" s="193"/>
      <c r="AT7094" s="189" t="s">
        <v>197</v>
      </c>
      <c r="AU7094" s="189" t="s">
        <v>80</v>
      </c>
      <c r="AV7094" s="12" t="s">
        <v>22</v>
      </c>
      <c r="AW7094" s="12" t="s">
        <v>35</v>
      </c>
      <c r="AX7094" s="12" t="s">
        <v>72</v>
      </c>
      <c r="AY7094" s="189" t="s">
        <v>177</v>
      </c>
    </row>
    <row r="7095" spans="2:65" s="12" customFormat="1" x14ac:dyDescent="0.3">
      <c r="B7095" s="186"/>
      <c r="D7095" s="178" t="s">
        <v>197</v>
      </c>
      <c r="E7095" s="187" t="s">
        <v>3</v>
      </c>
      <c r="F7095" s="188" t="s">
        <v>1802</v>
      </c>
      <c r="H7095" s="189" t="s">
        <v>3</v>
      </c>
      <c r="I7095" s="190"/>
      <c r="L7095" s="186"/>
      <c r="M7095" s="191"/>
      <c r="N7095" s="192"/>
      <c r="O7095" s="192"/>
      <c r="P7095" s="192"/>
      <c r="Q7095" s="192"/>
      <c r="R7095" s="192"/>
      <c r="S7095" s="192"/>
      <c r="T7095" s="193"/>
      <c r="AT7095" s="189" t="s">
        <v>197</v>
      </c>
      <c r="AU7095" s="189" t="s">
        <v>80</v>
      </c>
      <c r="AV7095" s="12" t="s">
        <v>22</v>
      </c>
      <c r="AW7095" s="12" t="s">
        <v>35</v>
      </c>
      <c r="AX7095" s="12" t="s">
        <v>72</v>
      </c>
      <c r="AY7095" s="189" t="s">
        <v>177</v>
      </c>
    </row>
    <row r="7096" spans="2:65" s="12" customFormat="1" x14ac:dyDescent="0.3">
      <c r="B7096" s="186"/>
      <c r="D7096" s="178" t="s">
        <v>197</v>
      </c>
      <c r="E7096" s="187" t="s">
        <v>3</v>
      </c>
      <c r="F7096" s="188" t="s">
        <v>1803</v>
      </c>
      <c r="H7096" s="189" t="s">
        <v>3</v>
      </c>
      <c r="I7096" s="190"/>
      <c r="L7096" s="186"/>
      <c r="M7096" s="191"/>
      <c r="N7096" s="192"/>
      <c r="O7096" s="192"/>
      <c r="P7096" s="192"/>
      <c r="Q7096" s="192"/>
      <c r="R7096" s="192"/>
      <c r="S7096" s="192"/>
      <c r="T7096" s="193"/>
      <c r="AT7096" s="189" t="s">
        <v>197</v>
      </c>
      <c r="AU7096" s="189" t="s">
        <v>80</v>
      </c>
      <c r="AV7096" s="12" t="s">
        <v>22</v>
      </c>
      <c r="AW7096" s="12" t="s">
        <v>35</v>
      </c>
      <c r="AX7096" s="12" t="s">
        <v>72</v>
      </c>
      <c r="AY7096" s="189" t="s">
        <v>177</v>
      </c>
    </row>
    <row r="7097" spans="2:65" s="11" customFormat="1" x14ac:dyDescent="0.3">
      <c r="B7097" s="177"/>
      <c r="D7097" s="178" t="s">
        <v>197</v>
      </c>
      <c r="E7097" s="179" t="s">
        <v>3</v>
      </c>
      <c r="F7097" s="180" t="s">
        <v>3032</v>
      </c>
      <c r="H7097" s="181">
        <v>63.81</v>
      </c>
      <c r="I7097" s="182"/>
      <c r="L7097" s="177"/>
      <c r="M7097" s="183"/>
      <c r="N7097" s="184"/>
      <c r="O7097" s="184"/>
      <c r="P7097" s="184"/>
      <c r="Q7097" s="184"/>
      <c r="R7097" s="184"/>
      <c r="S7097" s="184"/>
      <c r="T7097" s="185"/>
      <c r="AT7097" s="179" t="s">
        <v>197</v>
      </c>
      <c r="AU7097" s="179" t="s">
        <v>80</v>
      </c>
      <c r="AV7097" s="11" t="s">
        <v>80</v>
      </c>
      <c r="AW7097" s="11" t="s">
        <v>35</v>
      </c>
      <c r="AX7097" s="11" t="s">
        <v>72</v>
      </c>
      <c r="AY7097" s="179" t="s">
        <v>177</v>
      </c>
    </row>
    <row r="7098" spans="2:65" s="12" customFormat="1" x14ac:dyDescent="0.3">
      <c r="B7098" s="186"/>
      <c r="D7098" s="178" t="s">
        <v>197</v>
      </c>
      <c r="E7098" s="187" t="s">
        <v>3</v>
      </c>
      <c r="F7098" s="188" t="s">
        <v>1816</v>
      </c>
      <c r="H7098" s="189" t="s">
        <v>3</v>
      </c>
      <c r="I7098" s="190"/>
      <c r="L7098" s="186"/>
      <c r="M7098" s="191"/>
      <c r="N7098" s="192"/>
      <c r="O7098" s="192"/>
      <c r="P7098" s="192"/>
      <c r="Q7098" s="192"/>
      <c r="R7098" s="192"/>
      <c r="S7098" s="192"/>
      <c r="T7098" s="193"/>
      <c r="AT7098" s="189" t="s">
        <v>197</v>
      </c>
      <c r="AU7098" s="189" t="s">
        <v>80</v>
      </c>
      <c r="AV7098" s="12" t="s">
        <v>22</v>
      </c>
      <c r="AW7098" s="12" t="s">
        <v>35</v>
      </c>
      <c r="AX7098" s="12" t="s">
        <v>72</v>
      </c>
      <c r="AY7098" s="189" t="s">
        <v>177</v>
      </c>
    </row>
    <row r="7099" spans="2:65" s="12" customFormat="1" x14ac:dyDescent="0.3">
      <c r="B7099" s="186"/>
      <c r="D7099" s="178" t="s">
        <v>197</v>
      </c>
      <c r="E7099" s="187" t="s">
        <v>3</v>
      </c>
      <c r="F7099" s="188" t="s">
        <v>1817</v>
      </c>
      <c r="H7099" s="189" t="s">
        <v>3</v>
      </c>
      <c r="I7099" s="190"/>
      <c r="L7099" s="186"/>
      <c r="M7099" s="191"/>
      <c r="N7099" s="192"/>
      <c r="O7099" s="192"/>
      <c r="P7099" s="192"/>
      <c r="Q7099" s="192"/>
      <c r="R7099" s="192"/>
      <c r="S7099" s="192"/>
      <c r="T7099" s="193"/>
      <c r="AT7099" s="189" t="s">
        <v>197</v>
      </c>
      <c r="AU7099" s="189" t="s">
        <v>80</v>
      </c>
      <c r="AV7099" s="12" t="s">
        <v>22</v>
      </c>
      <c r="AW7099" s="12" t="s">
        <v>35</v>
      </c>
      <c r="AX7099" s="12" t="s">
        <v>72</v>
      </c>
      <c r="AY7099" s="189" t="s">
        <v>177</v>
      </c>
    </row>
    <row r="7100" spans="2:65" s="11" customFormat="1" x14ac:dyDescent="0.3">
      <c r="B7100" s="177"/>
      <c r="D7100" s="178" t="s">
        <v>197</v>
      </c>
      <c r="E7100" s="179" t="s">
        <v>3</v>
      </c>
      <c r="F7100" s="180" t="s">
        <v>3032</v>
      </c>
      <c r="H7100" s="181">
        <v>63.81</v>
      </c>
      <c r="I7100" s="182"/>
      <c r="L7100" s="177"/>
      <c r="M7100" s="183"/>
      <c r="N7100" s="184"/>
      <c r="O7100" s="184"/>
      <c r="P7100" s="184"/>
      <c r="Q7100" s="184"/>
      <c r="R7100" s="184"/>
      <c r="S7100" s="184"/>
      <c r="T7100" s="185"/>
      <c r="AT7100" s="179" t="s">
        <v>197</v>
      </c>
      <c r="AU7100" s="179" t="s">
        <v>80</v>
      </c>
      <c r="AV7100" s="11" t="s">
        <v>80</v>
      </c>
      <c r="AW7100" s="11" t="s">
        <v>35</v>
      </c>
      <c r="AX7100" s="11" t="s">
        <v>72</v>
      </c>
      <c r="AY7100" s="179" t="s">
        <v>177</v>
      </c>
    </row>
    <row r="7101" spans="2:65" s="12" customFormat="1" x14ac:dyDescent="0.3">
      <c r="B7101" s="186"/>
      <c r="D7101" s="178" t="s">
        <v>197</v>
      </c>
      <c r="E7101" s="187" t="s">
        <v>3</v>
      </c>
      <c r="F7101" s="188" t="s">
        <v>1809</v>
      </c>
      <c r="H7101" s="189" t="s">
        <v>3</v>
      </c>
      <c r="I7101" s="190"/>
      <c r="L7101" s="186"/>
      <c r="M7101" s="191"/>
      <c r="N7101" s="192"/>
      <c r="O7101" s="192"/>
      <c r="P7101" s="192"/>
      <c r="Q7101" s="192"/>
      <c r="R7101" s="192"/>
      <c r="S7101" s="192"/>
      <c r="T7101" s="193"/>
      <c r="AT7101" s="189" t="s">
        <v>197</v>
      </c>
      <c r="AU7101" s="189" t="s">
        <v>80</v>
      </c>
      <c r="AV7101" s="12" t="s">
        <v>22</v>
      </c>
      <c r="AW7101" s="12" t="s">
        <v>35</v>
      </c>
      <c r="AX7101" s="12" t="s">
        <v>72</v>
      </c>
      <c r="AY7101" s="189" t="s">
        <v>177</v>
      </c>
    </row>
    <row r="7102" spans="2:65" s="12" customFormat="1" x14ac:dyDescent="0.3">
      <c r="B7102" s="186"/>
      <c r="D7102" s="178" t="s">
        <v>197</v>
      </c>
      <c r="E7102" s="187" t="s">
        <v>3</v>
      </c>
      <c r="F7102" s="188" t="s">
        <v>1810</v>
      </c>
      <c r="H7102" s="189" t="s">
        <v>3</v>
      </c>
      <c r="I7102" s="190"/>
      <c r="L7102" s="186"/>
      <c r="M7102" s="191"/>
      <c r="N7102" s="192"/>
      <c r="O7102" s="192"/>
      <c r="P7102" s="192"/>
      <c r="Q7102" s="192"/>
      <c r="R7102" s="192"/>
      <c r="S7102" s="192"/>
      <c r="T7102" s="193"/>
      <c r="AT7102" s="189" t="s">
        <v>197</v>
      </c>
      <c r="AU7102" s="189" t="s">
        <v>80</v>
      </c>
      <c r="AV7102" s="12" t="s">
        <v>22</v>
      </c>
      <c r="AW7102" s="12" t="s">
        <v>35</v>
      </c>
      <c r="AX7102" s="12" t="s">
        <v>72</v>
      </c>
      <c r="AY7102" s="189" t="s">
        <v>177</v>
      </c>
    </row>
    <row r="7103" spans="2:65" s="11" customFormat="1" x14ac:dyDescent="0.3">
      <c r="B7103" s="177"/>
      <c r="D7103" s="178" t="s">
        <v>197</v>
      </c>
      <c r="E7103" s="179" t="s">
        <v>3</v>
      </c>
      <c r="F7103" s="180" t="s">
        <v>2358</v>
      </c>
      <c r="H7103" s="181">
        <v>10.98</v>
      </c>
      <c r="I7103" s="182"/>
      <c r="L7103" s="177"/>
      <c r="M7103" s="183"/>
      <c r="N7103" s="184"/>
      <c r="O7103" s="184"/>
      <c r="P7103" s="184"/>
      <c r="Q7103" s="184"/>
      <c r="R7103" s="184"/>
      <c r="S7103" s="184"/>
      <c r="T7103" s="185"/>
      <c r="AT7103" s="179" t="s">
        <v>197</v>
      </c>
      <c r="AU7103" s="179" t="s">
        <v>80</v>
      </c>
      <c r="AV7103" s="11" t="s">
        <v>80</v>
      </c>
      <c r="AW7103" s="11" t="s">
        <v>35</v>
      </c>
      <c r="AX7103" s="11" t="s">
        <v>72</v>
      </c>
      <c r="AY7103" s="179" t="s">
        <v>177</v>
      </c>
    </row>
    <row r="7104" spans="2:65" s="12" customFormat="1" x14ac:dyDescent="0.3">
      <c r="B7104" s="186"/>
      <c r="D7104" s="178" t="s">
        <v>197</v>
      </c>
      <c r="E7104" s="187" t="s">
        <v>3</v>
      </c>
      <c r="F7104" s="188" t="s">
        <v>1786</v>
      </c>
      <c r="H7104" s="189" t="s">
        <v>3</v>
      </c>
      <c r="I7104" s="190"/>
      <c r="L7104" s="186"/>
      <c r="M7104" s="191"/>
      <c r="N7104" s="192"/>
      <c r="O7104" s="192"/>
      <c r="P7104" s="192"/>
      <c r="Q7104" s="192"/>
      <c r="R7104" s="192"/>
      <c r="S7104" s="192"/>
      <c r="T7104" s="193"/>
      <c r="AT7104" s="189" t="s">
        <v>197</v>
      </c>
      <c r="AU7104" s="189" t="s">
        <v>80</v>
      </c>
      <c r="AV7104" s="12" t="s">
        <v>22</v>
      </c>
      <c r="AW7104" s="12" t="s">
        <v>35</v>
      </c>
      <c r="AX7104" s="12" t="s">
        <v>72</v>
      </c>
      <c r="AY7104" s="189" t="s">
        <v>177</v>
      </c>
    </row>
    <row r="7105" spans="2:65" s="12" customFormat="1" x14ac:dyDescent="0.3">
      <c r="B7105" s="186"/>
      <c r="D7105" s="178" t="s">
        <v>197</v>
      </c>
      <c r="E7105" s="187" t="s">
        <v>3</v>
      </c>
      <c r="F7105" s="188" t="s">
        <v>1574</v>
      </c>
      <c r="H7105" s="189" t="s">
        <v>3</v>
      </c>
      <c r="I7105" s="190"/>
      <c r="L7105" s="186"/>
      <c r="M7105" s="191"/>
      <c r="N7105" s="192"/>
      <c r="O7105" s="192"/>
      <c r="P7105" s="192"/>
      <c r="Q7105" s="192"/>
      <c r="R7105" s="192"/>
      <c r="S7105" s="192"/>
      <c r="T7105" s="193"/>
      <c r="AT7105" s="189" t="s">
        <v>197</v>
      </c>
      <c r="AU7105" s="189" t="s">
        <v>80</v>
      </c>
      <c r="AV7105" s="12" t="s">
        <v>22</v>
      </c>
      <c r="AW7105" s="12" t="s">
        <v>35</v>
      </c>
      <c r="AX7105" s="12" t="s">
        <v>72</v>
      </c>
      <c r="AY7105" s="189" t="s">
        <v>177</v>
      </c>
    </row>
    <row r="7106" spans="2:65" s="11" customFormat="1" x14ac:dyDescent="0.3">
      <c r="B7106" s="177"/>
      <c r="D7106" s="178" t="s">
        <v>197</v>
      </c>
      <c r="E7106" s="179" t="s">
        <v>3</v>
      </c>
      <c r="F7106" s="180" t="s">
        <v>326</v>
      </c>
      <c r="H7106" s="181">
        <v>24</v>
      </c>
      <c r="I7106" s="182"/>
      <c r="L7106" s="177"/>
      <c r="M7106" s="183"/>
      <c r="N7106" s="184"/>
      <c r="O7106" s="184"/>
      <c r="P7106" s="184"/>
      <c r="Q7106" s="184"/>
      <c r="R7106" s="184"/>
      <c r="S7106" s="184"/>
      <c r="T7106" s="185"/>
      <c r="AT7106" s="179" t="s">
        <v>197</v>
      </c>
      <c r="AU7106" s="179" t="s">
        <v>80</v>
      </c>
      <c r="AV7106" s="11" t="s">
        <v>80</v>
      </c>
      <c r="AW7106" s="11" t="s">
        <v>35</v>
      </c>
      <c r="AX7106" s="11" t="s">
        <v>72</v>
      </c>
      <c r="AY7106" s="179" t="s">
        <v>177</v>
      </c>
    </row>
    <row r="7107" spans="2:65" s="13" customFormat="1" x14ac:dyDescent="0.3">
      <c r="B7107" s="198"/>
      <c r="D7107" s="194" t="s">
        <v>197</v>
      </c>
      <c r="E7107" s="199" t="s">
        <v>3</v>
      </c>
      <c r="F7107" s="200" t="s">
        <v>210</v>
      </c>
      <c r="H7107" s="201">
        <v>162.6</v>
      </c>
      <c r="I7107" s="202"/>
      <c r="L7107" s="198"/>
      <c r="M7107" s="203"/>
      <c r="N7107" s="204"/>
      <c r="O7107" s="204"/>
      <c r="P7107" s="204"/>
      <c r="Q7107" s="204"/>
      <c r="R7107" s="204"/>
      <c r="S7107" s="204"/>
      <c r="T7107" s="205"/>
      <c r="AT7107" s="206" t="s">
        <v>197</v>
      </c>
      <c r="AU7107" s="206" t="s">
        <v>80</v>
      </c>
      <c r="AV7107" s="13" t="s">
        <v>185</v>
      </c>
      <c r="AW7107" s="13" t="s">
        <v>35</v>
      </c>
      <c r="AX7107" s="13" t="s">
        <v>22</v>
      </c>
      <c r="AY7107" s="206" t="s">
        <v>177</v>
      </c>
    </row>
    <row r="7108" spans="2:65" s="1" customFormat="1" ht="22.5" customHeight="1" x14ac:dyDescent="0.3">
      <c r="B7108" s="164"/>
      <c r="C7108" s="213" t="s">
        <v>3052</v>
      </c>
      <c r="D7108" s="213" t="s">
        <v>327</v>
      </c>
      <c r="E7108" s="214" t="s">
        <v>3053</v>
      </c>
      <c r="F7108" s="215" t="s">
        <v>3054</v>
      </c>
      <c r="G7108" s="216" t="s">
        <v>240</v>
      </c>
      <c r="H7108" s="217">
        <v>178.86</v>
      </c>
      <c r="I7108" s="218"/>
      <c r="J7108" s="219">
        <f>ROUND(I7108*H7108,2)</f>
        <v>0</v>
      </c>
      <c r="K7108" s="215" t="s">
        <v>195</v>
      </c>
      <c r="L7108" s="220"/>
      <c r="M7108" s="221" t="s">
        <v>3</v>
      </c>
      <c r="N7108" s="222" t="s">
        <v>43</v>
      </c>
      <c r="O7108" s="36"/>
      <c r="P7108" s="174">
        <f>O7108*H7108</f>
        <v>0</v>
      </c>
      <c r="Q7108" s="174">
        <v>2.2000000000000001E-3</v>
      </c>
      <c r="R7108" s="174">
        <f>Q7108*H7108</f>
        <v>0.39349200000000006</v>
      </c>
      <c r="S7108" s="174">
        <v>0</v>
      </c>
      <c r="T7108" s="175">
        <f>S7108*H7108</f>
        <v>0</v>
      </c>
      <c r="AR7108" s="18" t="s">
        <v>378</v>
      </c>
      <c r="AT7108" s="18" t="s">
        <v>327</v>
      </c>
      <c r="AU7108" s="18" t="s">
        <v>80</v>
      </c>
      <c r="AY7108" s="18" t="s">
        <v>177</v>
      </c>
      <c r="BE7108" s="176">
        <f>IF(N7108="základní",J7108,0)</f>
        <v>0</v>
      </c>
      <c r="BF7108" s="176">
        <f>IF(N7108="snížená",J7108,0)</f>
        <v>0</v>
      </c>
      <c r="BG7108" s="176">
        <f>IF(N7108="zákl. přenesená",J7108,0)</f>
        <v>0</v>
      </c>
      <c r="BH7108" s="176">
        <f>IF(N7108="sníž. přenesená",J7108,0)</f>
        <v>0</v>
      </c>
      <c r="BI7108" s="176">
        <f>IF(N7108="nulová",J7108,0)</f>
        <v>0</v>
      </c>
      <c r="BJ7108" s="18" t="s">
        <v>22</v>
      </c>
      <c r="BK7108" s="176">
        <f>ROUND(I7108*H7108,2)</f>
        <v>0</v>
      </c>
      <c r="BL7108" s="18" t="s">
        <v>274</v>
      </c>
      <c r="BM7108" s="18" t="s">
        <v>3055</v>
      </c>
    </row>
    <row r="7109" spans="2:65" s="11" customFormat="1" x14ac:dyDescent="0.3">
      <c r="B7109" s="177"/>
      <c r="D7109" s="194" t="s">
        <v>197</v>
      </c>
      <c r="F7109" s="208" t="s">
        <v>3056</v>
      </c>
      <c r="H7109" s="209">
        <v>178.86</v>
      </c>
      <c r="I7109" s="182"/>
      <c r="L7109" s="177"/>
      <c r="M7109" s="183"/>
      <c r="N7109" s="184"/>
      <c r="O7109" s="184"/>
      <c r="P7109" s="184"/>
      <c r="Q7109" s="184"/>
      <c r="R7109" s="184"/>
      <c r="S7109" s="184"/>
      <c r="T7109" s="185"/>
      <c r="AT7109" s="179" t="s">
        <v>197</v>
      </c>
      <c r="AU7109" s="179" t="s">
        <v>80</v>
      </c>
      <c r="AV7109" s="11" t="s">
        <v>80</v>
      </c>
      <c r="AW7109" s="11" t="s">
        <v>4</v>
      </c>
      <c r="AX7109" s="11" t="s">
        <v>22</v>
      </c>
      <c r="AY7109" s="179" t="s">
        <v>177</v>
      </c>
    </row>
    <row r="7110" spans="2:65" s="1" customFormat="1" ht="31.5" customHeight="1" x14ac:dyDescent="0.3">
      <c r="B7110" s="164"/>
      <c r="C7110" s="165" t="s">
        <v>3057</v>
      </c>
      <c r="D7110" s="165" t="s">
        <v>180</v>
      </c>
      <c r="E7110" s="166" t="s">
        <v>3058</v>
      </c>
      <c r="F7110" s="167" t="s">
        <v>3059</v>
      </c>
      <c r="G7110" s="168" t="s">
        <v>240</v>
      </c>
      <c r="H7110" s="169">
        <v>16.170000000000002</v>
      </c>
      <c r="I7110" s="170"/>
      <c r="J7110" s="171">
        <f>ROUND(I7110*H7110,2)</f>
        <v>0</v>
      </c>
      <c r="K7110" s="167" t="s">
        <v>3</v>
      </c>
      <c r="L7110" s="35"/>
      <c r="M7110" s="172" t="s">
        <v>3</v>
      </c>
      <c r="N7110" s="173" t="s">
        <v>43</v>
      </c>
      <c r="O7110" s="36"/>
      <c r="P7110" s="174">
        <f>O7110*H7110</f>
        <v>0</v>
      </c>
      <c r="Q7110" s="174">
        <v>0</v>
      </c>
      <c r="R7110" s="174">
        <f>Q7110*H7110</f>
        <v>0</v>
      </c>
      <c r="S7110" s="174">
        <v>0</v>
      </c>
      <c r="T7110" s="175">
        <f>S7110*H7110</f>
        <v>0</v>
      </c>
      <c r="AR7110" s="18" t="s">
        <v>274</v>
      </c>
      <c r="AT7110" s="18" t="s">
        <v>180</v>
      </c>
      <c r="AU7110" s="18" t="s">
        <v>80</v>
      </c>
      <c r="AY7110" s="18" t="s">
        <v>177</v>
      </c>
      <c r="BE7110" s="176">
        <f>IF(N7110="základní",J7110,0)</f>
        <v>0</v>
      </c>
      <c r="BF7110" s="176">
        <f>IF(N7110="snížená",J7110,0)</f>
        <v>0</v>
      </c>
      <c r="BG7110" s="176">
        <f>IF(N7110="zákl. přenesená",J7110,0)</f>
        <v>0</v>
      </c>
      <c r="BH7110" s="176">
        <f>IF(N7110="sníž. přenesená",J7110,0)</f>
        <v>0</v>
      </c>
      <c r="BI7110" s="176">
        <f>IF(N7110="nulová",J7110,0)</f>
        <v>0</v>
      </c>
      <c r="BJ7110" s="18" t="s">
        <v>22</v>
      </c>
      <c r="BK7110" s="176">
        <f>ROUND(I7110*H7110,2)</f>
        <v>0</v>
      </c>
      <c r="BL7110" s="18" t="s">
        <v>274</v>
      </c>
      <c r="BM7110" s="18" t="s">
        <v>3060</v>
      </c>
    </row>
    <row r="7111" spans="2:65" s="12" customFormat="1" x14ac:dyDescent="0.3">
      <c r="B7111" s="186"/>
      <c r="D7111" s="178" t="s">
        <v>197</v>
      </c>
      <c r="E7111" s="187" t="s">
        <v>3</v>
      </c>
      <c r="F7111" s="188" t="s">
        <v>2257</v>
      </c>
      <c r="H7111" s="189" t="s">
        <v>3</v>
      </c>
      <c r="I7111" s="190"/>
      <c r="L7111" s="186"/>
      <c r="M7111" s="191"/>
      <c r="N7111" s="192"/>
      <c r="O7111" s="192"/>
      <c r="P7111" s="192"/>
      <c r="Q7111" s="192"/>
      <c r="R7111" s="192"/>
      <c r="S7111" s="192"/>
      <c r="T7111" s="193"/>
      <c r="AT7111" s="189" t="s">
        <v>197</v>
      </c>
      <c r="AU7111" s="189" t="s">
        <v>80</v>
      </c>
      <c r="AV7111" s="12" t="s">
        <v>22</v>
      </c>
      <c r="AW7111" s="12" t="s">
        <v>35</v>
      </c>
      <c r="AX7111" s="12" t="s">
        <v>72</v>
      </c>
      <c r="AY7111" s="189" t="s">
        <v>177</v>
      </c>
    </row>
    <row r="7112" spans="2:65" s="11" customFormat="1" x14ac:dyDescent="0.3">
      <c r="B7112" s="177"/>
      <c r="D7112" s="194" t="s">
        <v>197</v>
      </c>
      <c r="E7112" s="207" t="s">
        <v>3</v>
      </c>
      <c r="F7112" s="208" t="s">
        <v>3061</v>
      </c>
      <c r="H7112" s="209">
        <v>16.170000000000002</v>
      </c>
      <c r="I7112" s="182"/>
      <c r="L7112" s="177"/>
      <c r="M7112" s="183"/>
      <c r="N7112" s="184"/>
      <c r="O7112" s="184"/>
      <c r="P7112" s="184"/>
      <c r="Q7112" s="184"/>
      <c r="R7112" s="184"/>
      <c r="S7112" s="184"/>
      <c r="T7112" s="185"/>
      <c r="AT7112" s="179" t="s">
        <v>197</v>
      </c>
      <c r="AU7112" s="179" t="s">
        <v>80</v>
      </c>
      <c r="AV7112" s="11" t="s">
        <v>80</v>
      </c>
      <c r="AW7112" s="11" t="s">
        <v>35</v>
      </c>
      <c r="AX7112" s="11" t="s">
        <v>22</v>
      </c>
      <c r="AY7112" s="179" t="s">
        <v>177</v>
      </c>
    </row>
    <row r="7113" spans="2:65" s="1" customFormat="1" ht="22.5" customHeight="1" x14ac:dyDescent="0.3">
      <c r="B7113" s="164"/>
      <c r="C7113" s="165" t="s">
        <v>3062</v>
      </c>
      <c r="D7113" s="165" t="s">
        <v>180</v>
      </c>
      <c r="E7113" s="166" t="s">
        <v>3063</v>
      </c>
      <c r="F7113" s="167" t="s">
        <v>3064</v>
      </c>
      <c r="G7113" s="168" t="s">
        <v>320</v>
      </c>
      <c r="H7113" s="169">
        <v>15</v>
      </c>
      <c r="I7113" s="170"/>
      <c r="J7113" s="171">
        <f>ROUND(I7113*H7113,2)</f>
        <v>0</v>
      </c>
      <c r="K7113" s="167" t="s">
        <v>195</v>
      </c>
      <c r="L7113" s="35"/>
      <c r="M7113" s="172" t="s">
        <v>3</v>
      </c>
      <c r="N7113" s="173" t="s">
        <v>43</v>
      </c>
      <c r="O7113" s="36"/>
      <c r="P7113" s="174">
        <f>O7113*H7113</f>
        <v>0</v>
      </c>
      <c r="Q7113" s="174">
        <v>2.009E-2</v>
      </c>
      <c r="R7113" s="174">
        <f>Q7113*H7113</f>
        <v>0.30135000000000001</v>
      </c>
      <c r="S7113" s="174">
        <v>0</v>
      </c>
      <c r="T7113" s="175">
        <f>S7113*H7113</f>
        <v>0</v>
      </c>
      <c r="AR7113" s="18" t="s">
        <v>274</v>
      </c>
      <c r="AT7113" s="18" t="s">
        <v>180</v>
      </c>
      <c r="AU7113" s="18" t="s">
        <v>80</v>
      </c>
      <c r="AY7113" s="18" t="s">
        <v>177</v>
      </c>
      <c r="BE7113" s="176">
        <f>IF(N7113="základní",J7113,0)</f>
        <v>0</v>
      </c>
      <c r="BF7113" s="176">
        <f>IF(N7113="snížená",J7113,0)</f>
        <v>0</v>
      </c>
      <c r="BG7113" s="176">
        <f>IF(N7113="zákl. přenesená",J7113,0)</f>
        <v>0</v>
      </c>
      <c r="BH7113" s="176">
        <f>IF(N7113="sníž. přenesená",J7113,0)</f>
        <v>0</v>
      </c>
      <c r="BI7113" s="176">
        <f>IF(N7113="nulová",J7113,0)</f>
        <v>0</v>
      </c>
      <c r="BJ7113" s="18" t="s">
        <v>22</v>
      </c>
      <c r="BK7113" s="176">
        <f>ROUND(I7113*H7113,2)</f>
        <v>0</v>
      </c>
      <c r="BL7113" s="18" t="s">
        <v>274</v>
      </c>
      <c r="BM7113" s="18" t="s">
        <v>3065</v>
      </c>
    </row>
    <row r="7114" spans="2:65" s="1" customFormat="1" ht="31.5" customHeight="1" x14ac:dyDescent="0.3">
      <c r="B7114" s="164"/>
      <c r="C7114" s="165" t="s">
        <v>3066</v>
      </c>
      <c r="D7114" s="165" t="s">
        <v>180</v>
      </c>
      <c r="E7114" s="166" t="s">
        <v>3067</v>
      </c>
      <c r="F7114" s="167" t="s">
        <v>3068</v>
      </c>
      <c r="G7114" s="168" t="s">
        <v>330</v>
      </c>
      <c r="H7114" s="169">
        <v>1</v>
      </c>
      <c r="I7114" s="170"/>
      <c r="J7114" s="171">
        <f>ROUND(I7114*H7114,2)</f>
        <v>0</v>
      </c>
      <c r="K7114" s="167" t="s">
        <v>3</v>
      </c>
      <c r="L7114" s="35"/>
      <c r="M7114" s="172" t="s">
        <v>3</v>
      </c>
      <c r="N7114" s="173" t="s">
        <v>43</v>
      </c>
      <c r="O7114" s="36"/>
      <c r="P7114" s="174">
        <f>O7114*H7114</f>
        <v>0</v>
      </c>
      <c r="Q7114" s="174">
        <v>2.009E-2</v>
      </c>
      <c r="R7114" s="174">
        <f>Q7114*H7114</f>
        <v>2.009E-2</v>
      </c>
      <c r="S7114" s="174">
        <v>0</v>
      </c>
      <c r="T7114" s="175">
        <f>S7114*H7114</f>
        <v>0</v>
      </c>
      <c r="AR7114" s="18" t="s">
        <v>274</v>
      </c>
      <c r="AT7114" s="18" t="s">
        <v>180</v>
      </c>
      <c r="AU7114" s="18" t="s">
        <v>80</v>
      </c>
      <c r="AY7114" s="18" t="s">
        <v>177</v>
      </c>
      <c r="BE7114" s="176">
        <f>IF(N7114="základní",J7114,0)</f>
        <v>0</v>
      </c>
      <c r="BF7114" s="176">
        <f>IF(N7114="snížená",J7114,0)</f>
        <v>0</v>
      </c>
      <c r="BG7114" s="176">
        <f>IF(N7114="zákl. přenesená",J7114,0)</f>
        <v>0</v>
      </c>
      <c r="BH7114" s="176">
        <f>IF(N7114="sníž. přenesená",J7114,0)</f>
        <v>0</v>
      </c>
      <c r="BI7114" s="176">
        <f>IF(N7114="nulová",J7114,0)</f>
        <v>0</v>
      </c>
      <c r="BJ7114" s="18" t="s">
        <v>22</v>
      </c>
      <c r="BK7114" s="176">
        <f>ROUND(I7114*H7114,2)</f>
        <v>0</v>
      </c>
      <c r="BL7114" s="18" t="s">
        <v>274</v>
      </c>
      <c r="BM7114" s="18" t="s">
        <v>3069</v>
      </c>
    </row>
    <row r="7115" spans="2:65" s="1" customFormat="1" ht="22.5" customHeight="1" x14ac:dyDescent="0.3">
      <c r="B7115" s="164"/>
      <c r="C7115" s="165" t="s">
        <v>3070</v>
      </c>
      <c r="D7115" s="165" t="s">
        <v>180</v>
      </c>
      <c r="E7115" s="166" t="s">
        <v>3071</v>
      </c>
      <c r="F7115" s="167" t="s">
        <v>3072</v>
      </c>
      <c r="G7115" s="168" t="s">
        <v>232</v>
      </c>
      <c r="H7115" s="169">
        <v>31.257000000000001</v>
      </c>
      <c r="I7115" s="170"/>
      <c r="J7115" s="171">
        <f>ROUND(I7115*H7115,2)</f>
        <v>0</v>
      </c>
      <c r="K7115" s="167" t="s">
        <v>195</v>
      </c>
      <c r="L7115" s="35"/>
      <c r="M7115" s="172" t="s">
        <v>3</v>
      </c>
      <c r="N7115" s="173" t="s">
        <v>43</v>
      </c>
      <c r="O7115" s="36"/>
      <c r="P7115" s="174">
        <f>O7115*H7115</f>
        <v>0</v>
      </c>
      <c r="Q7115" s="174">
        <v>0</v>
      </c>
      <c r="R7115" s="174">
        <f>Q7115*H7115</f>
        <v>0</v>
      </c>
      <c r="S7115" s="174">
        <v>0</v>
      </c>
      <c r="T7115" s="175">
        <f>S7115*H7115</f>
        <v>0</v>
      </c>
      <c r="AR7115" s="18" t="s">
        <v>274</v>
      </c>
      <c r="AT7115" s="18" t="s">
        <v>180</v>
      </c>
      <c r="AU7115" s="18" t="s">
        <v>80</v>
      </c>
      <c r="AY7115" s="18" t="s">
        <v>177</v>
      </c>
      <c r="BE7115" s="176">
        <f>IF(N7115="základní",J7115,0)</f>
        <v>0</v>
      </c>
      <c r="BF7115" s="176">
        <f>IF(N7115="snížená",J7115,0)</f>
        <v>0</v>
      </c>
      <c r="BG7115" s="176">
        <f>IF(N7115="zákl. přenesená",J7115,0)</f>
        <v>0</v>
      </c>
      <c r="BH7115" s="176">
        <f>IF(N7115="sníž. přenesená",J7115,0)</f>
        <v>0</v>
      </c>
      <c r="BI7115" s="176">
        <f>IF(N7115="nulová",J7115,0)</f>
        <v>0</v>
      </c>
      <c r="BJ7115" s="18" t="s">
        <v>22</v>
      </c>
      <c r="BK7115" s="176">
        <f>ROUND(I7115*H7115,2)</f>
        <v>0</v>
      </c>
      <c r="BL7115" s="18" t="s">
        <v>274</v>
      </c>
      <c r="BM7115" s="18" t="s">
        <v>3073</v>
      </c>
    </row>
    <row r="7116" spans="2:65" s="10" customFormat="1" ht="29.85" customHeight="1" x14ac:dyDescent="0.3">
      <c r="B7116" s="150"/>
      <c r="D7116" s="161" t="s">
        <v>71</v>
      </c>
      <c r="E7116" s="162" t="s">
        <v>3074</v>
      </c>
      <c r="F7116" s="162" t="s">
        <v>3075</v>
      </c>
      <c r="I7116" s="153"/>
      <c r="J7116" s="163">
        <f>BK7116</f>
        <v>0</v>
      </c>
      <c r="L7116" s="150"/>
      <c r="M7116" s="155"/>
      <c r="N7116" s="156"/>
      <c r="O7116" s="156"/>
      <c r="P7116" s="157">
        <f>SUM(P7117:P7159)</f>
        <v>0</v>
      </c>
      <c r="Q7116" s="156"/>
      <c r="R7116" s="157">
        <f>SUM(R7117:R7159)</f>
        <v>0</v>
      </c>
      <c r="S7116" s="156"/>
      <c r="T7116" s="158">
        <f>SUM(T7117:T7159)</f>
        <v>0</v>
      </c>
      <c r="AR7116" s="151" t="s">
        <v>80</v>
      </c>
      <c r="AT7116" s="159" t="s">
        <v>71</v>
      </c>
      <c r="AU7116" s="159" t="s">
        <v>22</v>
      </c>
      <c r="AY7116" s="151" t="s">
        <v>177</v>
      </c>
      <c r="BK7116" s="160">
        <f>SUM(BK7117:BK7159)</f>
        <v>0</v>
      </c>
    </row>
    <row r="7117" spans="2:65" s="1" customFormat="1" ht="31.5" customHeight="1" x14ac:dyDescent="0.3">
      <c r="B7117" s="164"/>
      <c r="C7117" s="165" t="s">
        <v>3076</v>
      </c>
      <c r="D7117" s="165" t="s">
        <v>180</v>
      </c>
      <c r="E7117" s="166" t="s">
        <v>3077</v>
      </c>
      <c r="F7117" s="167" t="s">
        <v>3078</v>
      </c>
      <c r="G7117" s="168" t="s">
        <v>351</v>
      </c>
      <c r="H7117" s="169">
        <v>14</v>
      </c>
      <c r="I7117" s="170"/>
      <c r="J7117" s="171">
        <f>ROUND(I7117*H7117,2)</f>
        <v>0</v>
      </c>
      <c r="K7117" s="167" t="s">
        <v>3</v>
      </c>
      <c r="L7117" s="35"/>
      <c r="M7117" s="172" t="s">
        <v>3</v>
      </c>
      <c r="N7117" s="173" t="s">
        <v>43</v>
      </c>
      <c r="O7117" s="36"/>
      <c r="P7117" s="174">
        <f>O7117*H7117</f>
        <v>0</v>
      </c>
      <c r="Q7117" s="174">
        <v>0</v>
      </c>
      <c r="R7117" s="174">
        <f>Q7117*H7117</f>
        <v>0</v>
      </c>
      <c r="S7117" s="174">
        <v>0</v>
      </c>
      <c r="T7117" s="175">
        <f>S7117*H7117</f>
        <v>0</v>
      </c>
      <c r="AR7117" s="18" t="s">
        <v>274</v>
      </c>
      <c r="AT7117" s="18" t="s">
        <v>180</v>
      </c>
      <c r="AU7117" s="18" t="s">
        <v>80</v>
      </c>
      <c r="AY7117" s="18" t="s">
        <v>177</v>
      </c>
      <c r="BE7117" s="176">
        <f>IF(N7117="základní",J7117,0)</f>
        <v>0</v>
      </c>
      <c r="BF7117" s="176">
        <f>IF(N7117="snížená",J7117,0)</f>
        <v>0</v>
      </c>
      <c r="BG7117" s="176">
        <f>IF(N7117="zákl. přenesená",J7117,0)</f>
        <v>0</v>
      </c>
      <c r="BH7117" s="176">
        <f>IF(N7117="sníž. přenesená",J7117,0)</f>
        <v>0</v>
      </c>
      <c r="BI7117" s="176">
        <f>IF(N7117="nulová",J7117,0)</f>
        <v>0</v>
      </c>
      <c r="BJ7117" s="18" t="s">
        <v>22</v>
      </c>
      <c r="BK7117" s="176">
        <f>ROUND(I7117*H7117,2)</f>
        <v>0</v>
      </c>
      <c r="BL7117" s="18" t="s">
        <v>274</v>
      </c>
      <c r="BM7117" s="18" t="s">
        <v>3079</v>
      </c>
    </row>
    <row r="7118" spans="2:65" s="12" customFormat="1" x14ac:dyDescent="0.3">
      <c r="B7118" s="186"/>
      <c r="D7118" s="178" t="s">
        <v>197</v>
      </c>
      <c r="E7118" s="187" t="s">
        <v>3</v>
      </c>
      <c r="F7118" s="188" t="s">
        <v>3080</v>
      </c>
      <c r="H7118" s="189" t="s">
        <v>3</v>
      </c>
      <c r="I7118" s="190"/>
      <c r="L7118" s="186"/>
      <c r="M7118" s="191"/>
      <c r="N7118" s="192"/>
      <c r="O7118" s="192"/>
      <c r="P7118" s="192"/>
      <c r="Q7118" s="192"/>
      <c r="R7118" s="192"/>
      <c r="S7118" s="192"/>
      <c r="T7118" s="193"/>
      <c r="AT7118" s="189" t="s">
        <v>197</v>
      </c>
      <c r="AU7118" s="189" t="s">
        <v>80</v>
      </c>
      <c r="AV7118" s="12" t="s">
        <v>22</v>
      </c>
      <c r="AW7118" s="12" t="s">
        <v>35</v>
      </c>
      <c r="AX7118" s="12" t="s">
        <v>72</v>
      </c>
      <c r="AY7118" s="189" t="s">
        <v>177</v>
      </c>
    </row>
    <row r="7119" spans="2:65" s="12" customFormat="1" x14ac:dyDescent="0.3">
      <c r="B7119" s="186"/>
      <c r="D7119" s="178" t="s">
        <v>197</v>
      </c>
      <c r="E7119" s="187" t="s">
        <v>3</v>
      </c>
      <c r="F7119" s="188" t="s">
        <v>588</v>
      </c>
      <c r="H7119" s="189" t="s">
        <v>3</v>
      </c>
      <c r="I7119" s="190"/>
      <c r="L7119" s="186"/>
      <c r="M7119" s="191"/>
      <c r="N7119" s="192"/>
      <c r="O7119" s="192"/>
      <c r="P7119" s="192"/>
      <c r="Q7119" s="192"/>
      <c r="R7119" s="192"/>
      <c r="S7119" s="192"/>
      <c r="T7119" s="193"/>
      <c r="AT7119" s="189" t="s">
        <v>197</v>
      </c>
      <c r="AU7119" s="189" t="s">
        <v>80</v>
      </c>
      <c r="AV7119" s="12" t="s">
        <v>22</v>
      </c>
      <c r="AW7119" s="12" t="s">
        <v>35</v>
      </c>
      <c r="AX7119" s="12" t="s">
        <v>72</v>
      </c>
      <c r="AY7119" s="189" t="s">
        <v>177</v>
      </c>
    </row>
    <row r="7120" spans="2:65" s="12" customFormat="1" x14ac:dyDescent="0.3">
      <c r="B7120" s="186"/>
      <c r="D7120" s="178" t="s">
        <v>197</v>
      </c>
      <c r="E7120" s="187" t="s">
        <v>3</v>
      </c>
      <c r="F7120" s="188" t="s">
        <v>3081</v>
      </c>
      <c r="H7120" s="189" t="s">
        <v>3</v>
      </c>
      <c r="I7120" s="190"/>
      <c r="L7120" s="186"/>
      <c r="M7120" s="191"/>
      <c r="N7120" s="192"/>
      <c r="O7120" s="192"/>
      <c r="P7120" s="192"/>
      <c r="Q7120" s="192"/>
      <c r="R7120" s="192"/>
      <c r="S7120" s="192"/>
      <c r="T7120" s="193"/>
      <c r="AT7120" s="189" t="s">
        <v>197</v>
      </c>
      <c r="AU7120" s="189" t="s">
        <v>80</v>
      </c>
      <c r="AV7120" s="12" t="s">
        <v>22</v>
      </c>
      <c r="AW7120" s="12" t="s">
        <v>35</v>
      </c>
      <c r="AX7120" s="12" t="s">
        <v>72</v>
      </c>
      <c r="AY7120" s="189" t="s">
        <v>177</v>
      </c>
    </row>
    <row r="7121" spans="2:65" s="11" customFormat="1" x14ac:dyDescent="0.3">
      <c r="B7121" s="177"/>
      <c r="D7121" s="178" t="s">
        <v>197</v>
      </c>
      <c r="E7121" s="179" t="s">
        <v>3</v>
      </c>
      <c r="F7121" s="180" t="s">
        <v>3082</v>
      </c>
      <c r="H7121" s="181">
        <v>14</v>
      </c>
      <c r="I7121" s="182"/>
      <c r="L7121" s="177"/>
      <c r="M7121" s="183"/>
      <c r="N7121" s="184"/>
      <c r="O7121" s="184"/>
      <c r="P7121" s="184"/>
      <c r="Q7121" s="184"/>
      <c r="R7121" s="184"/>
      <c r="S7121" s="184"/>
      <c r="T7121" s="185"/>
      <c r="AT7121" s="179" t="s">
        <v>197</v>
      </c>
      <c r="AU7121" s="179" t="s">
        <v>80</v>
      </c>
      <c r="AV7121" s="11" t="s">
        <v>80</v>
      </c>
      <c r="AW7121" s="11" t="s">
        <v>35</v>
      </c>
      <c r="AX7121" s="11" t="s">
        <v>72</v>
      </c>
      <c r="AY7121" s="179" t="s">
        <v>177</v>
      </c>
    </row>
    <row r="7122" spans="2:65" s="13" customFormat="1" x14ac:dyDescent="0.3">
      <c r="B7122" s="198"/>
      <c r="D7122" s="194" t="s">
        <v>197</v>
      </c>
      <c r="E7122" s="199" t="s">
        <v>3</v>
      </c>
      <c r="F7122" s="200" t="s">
        <v>210</v>
      </c>
      <c r="H7122" s="201">
        <v>14</v>
      </c>
      <c r="I7122" s="202"/>
      <c r="L7122" s="198"/>
      <c r="M7122" s="203"/>
      <c r="N7122" s="204"/>
      <c r="O7122" s="204"/>
      <c r="P7122" s="204"/>
      <c r="Q7122" s="204"/>
      <c r="R7122" s="204"/>
      <c r="S7122" s="204"/>
      <c r="T7122" s="205"/>
      <c r="AT7122" s="206" t="s">
        <v>197</v>
      </c>
      <c r="AU7122" s="206" t="s">
        <v>80</v>
      </c>
      <c r="AV7122" s="13" t="s">
        <v>185</v>
      </c>
      <c r="AW7122" s="13" t="s">
        <v>35</v>
      </c>
      <c r="AX7122" s="13" t="s">
        <v>22</v>
      </c>
      <c r="AY7122" s="206" t="s">
        <v>177</v>
      </c>
    </row>
    <row r="7123" spans="2:65" s="1" customFormat="1" ht="31.5" customHeight="1" x14ac:dyDescent="0.3">
      <c r="B7123" s="164"/>
      <c r="C7123" s="165" t="s">
        <v>3083</v>
      </c>
      <c r="D7123" s="165" t="s">
        <v>180</v>
      </c>
      <c r="E7123" s="166" t="s">
        <v>3084</v>
      </c>
      <c r="F7123" s="167" t="s">
        <v>3085</v>
      </c>
      <c r="G7123" s="168" t="s">
        <v>351</v>
      </c>
      <c r="H7123" s="169">
        <v>4.8</v>
      </c>
      <c r="I7123" s="170"/>
      <c r="J7123" s="171">
        <f>ROUND(I7123*H7123,2)</f>
        <v>0</v>
      </c>
      <c r="K7123" s="167" t="s">
        <v>3</v>
      </c>
      <c r="L7123" s="35"/>
      <c r="M7123" s="172" t="s">
        <v>3</v>
      </c>
      <c r="N7123" s="173" t="s">
        <v>43</v>
      </c>
      <c r="O7123" s="36"/>
      <c r="P7123" s="174">
        <f>O7123*H7123</f>
        <v>0</v>
      </c>
      <c r="Q7123" s="174">
        <v>0</v>
      </c>
      <c r="R7123" s="174">
        <f>Q7123*H7123</f>
        <v>0</v>
      </c>
      <c r="S7123" s="174">
        <v>0</v>
      </c>
      <c r="T7123" s="175">
        <f>S7123*H7123</f>
        <v>0</v>
      </c>
      <c r="AR7123" s="18" t="s">
        <v>274</v>
      </c>
      <c r="AT7123" s="18" t="s">
        <v>180</v>
      </c>
      <c r="AU7123" s="18" t="s">
        <v>80</v>
      </c>
      <c r="AY7123" s="18" t="s">
        <v>177</v>
      </c>
      <c r="BE7123" s="176">
        <f>IF(N7123="základní",J7123,0)</f>
        <v>0</v>
      </c>
      <c r="BF7123" s="176">
        <f>IF(N7123="snížená",J7123,0)</f>
        <v>0</v>
      </c>
      <c r="BG7123" s="176">
        <f>IF(N7123="zákl. přenesená",J7123,0)</f>
        <v>0</v>
      </c>
      <c r="BH7123" s="176">
        <f>IF(N7123="sníž. přenesená",J7123,0)</f>
        <v>0</v>
      </c>
      <c r="BI7123" s="176">
        <f>IF(N7123="nulová",J7123,0)</f>
        <v>0</v>
      </c>
      <c r="BJ7123" s="18" t="s">
        <v>22</v>
      </c>
      <c r="BK7123" s="176">
        <f>ROUND(I7123*H7123,2)</f>
        <v>0</v>
      </c>
      <c r="BL7123" s="18" t="s">
        <v>274</v>
      </c>
      <c r="BM7123" s="18" t="s">
        <v>3086</v>
      </c>
    </row>
    <row r="7124" spans="2:65" s="12" customFormat="1" x14ac:dyDescent="0.3">
      <c r="B7124" s="186"/>
      <c r="D7124" s="178" t="s">
        <v>197</v>
      </c>
      <c r="E7124" s="187" t="s">
        <v>3</v>
      </c>
      <c r="F7124" s="188" t="s">
        <v>3080</v>
      </c>
      <c r="H7124" s="189" t="s">
        <v>3</v>
      </c>
      <c r="I7124" s="190"/>
      <c r="L7124" s="186"/>
      <c r="M7124" s="191"/>
      <c r="N7124" s="192"/>
      <c r="O7124" s="192"/>
      <c r="P7124" s="192"/>
      <c r="Q7124" s="192"/>
      <c r="R7124" s="192"/>
      <c r="S7124" s="192"/>
      <c r="T7124" s="193"/>
      <c r="AT7124" s="189" t="s">
        <v>197</v>
      </c>
      <c r="AU7124" s="189" t="s">
        <v>80</v>
      </c>
      <c r="AV7124" s="12" t="s">
        <v>22</v>
      </c>
      <c r="AW7124" s="12" t="s">
        <v>35</v>
      </c>
      <c r="AX7124" s="12" t="s">
        <v>72</v>
      </c>
      <c r="AY7124" s="189" t="s">
        <v>177</v>
      </c>
    </row>
    <row r="7125" spans="2:65" s="12" customFormat="1" x14ac:dyDescent="0.3">
      <c r="B7125" s="186"/>
      <c r="D7125" s="178" t="s">
        <v>197</v>
      </c>
      <c r="E7125" s="187" t="s">
        <v>3</v>
      </c>
      <c r="F7125" s="188" t="s">
        <v>588</v>
      </c>
      <c r="H7125" s="189" t="s">
        <v>3</v>
      </c>
      <c r="I7125" s="190"/>
      <c r="L7125" s="186"/>
      <c r="M7125" s="191"/>
      <c r="N7125" s="192"/>
      <c r="O7125" s="192"/>
      <c r="P7125" s="192"/>
      <c r="Q7125" s="192"/>
      <c r="R7125" s="192"/>
      <c r="S7125" s="192"/>
      <c r="T7125" s="193"/>
      <c r="AT7125" s="189" t="s">
        <v>197</v>
      </c>
      <c r="AU7125" s="189" t="s">
        <v>80</v>
      </c>
      <c r="AV7125" s="12" t="s">
        <v>22</v>
      </c>
      <c r="AW7125" s="12" t="s">
        <v>35</v>
      </c>
      <c r="AX7125" s="12" t="s">
        <v>72</v>
      </c>
      <c r="AY7125" s="189" t="s">
        <v>177</v>
      </c>
    </row>
    <row r="7126" spans="2:65" s="12" customFormat="1" x14ac:dyDescent="0.3">
      <c r="B7126" s="186"/>
      <c r="D7126" s="178" t="s">
        <v>197</v>
      </c>
      <c r="E7126" s="187" t="s">
        <v>3</v>
      </c>
      <c r="F7126" s="188" t="s">
        <v>3087</v>
      </c>
      <c r="H7126" s="189" t="s">
        <v>3</v>
      </c>
      <c r="I7126" s="190"/>
      <c r="L7126" s="186"/>
      <c r="M7126" s="191"/>
      <c r="N7126" s="192"/>
      <c r="O7126" s="192"/>
      <c r="P7126" s="192"/>
      <c r="Q7126" s="192"/>
      <c r="R7126" s="192"/>
      <c r="S7126" s="192"/>
      <c r="T7126" s="193"/>
      <c r="AT7126" s="189" t="s">
        <v>197</v>
      </c>
      <c r="AU7126" s="189" t="s">
        <v>80</v>
      </c>
      <c r="AV7126" s="12" t="s">
        <v>22</v>
      </c>
      <c r="AW7126" s="12" t="s">
        <v>35</v>
      </c>
      <c r="AX7126" s="12" t="s">
        <v>72</v>
      </c>
      <c r="AY7126" s="189" t="s">
        <v>177</v>
      </c>
    </row>
    <row r="7127" spans="2:65" s="11" customFormat="1" x14ac:dyDescent="0.3">
      <c r="B7127" s="177"/>
      <c r="D7127" s="178" t="s">
        <v>197</v>
      </c>
      <c r="E7127" s="179" t="s">
        <v>3</v>
      </c>
      <c r="F7127" s="180" t="s">
        <v>3088</v>
      </c>
      <c r="H7127" s="181">
        <v>4.8</v>
      </c>
      <c r="I7127" s="182"/>
      <c r="L7127" s="177"/>
      <c r="M7127" s="183"/>
      <c r="N7127" s="184"/>
      <c r="O7127" s="184"/>
      <c r="P7127" s="184"/>
      <c r="Q7127" s="184"/>
      <c r="R7127" s="184"/>
      <c r="S7127" s="184"/>
      <c r="T7127" s="185"/>
      <c r="AT7127" s="179" t="s">
        <v>197</v>
      </c>
      <c r="AU7127" s="179" t="s">
        <v>80</v>
      </c>
      <c r="AV7127" s="11" t="s">
        <v>80</v>
      </c>
      <c r="AW7127" s="11" t="s">
        <v>35</v>
      </c>
      <c r="AX7127" s="11" t="s">
        <v>72</v>
      </c>
      <c r="AY7127" s="179" t="s">
        <v>177</v>
      </c>
    </row>
    <row r="7128" spans="2:65" s="13" customFormat="1" x14ac:dyDescent="0.3">
      <c r="B7128" s="198"/>
      <c r="D7128" s="194" t="s">
        <v>197</v>
      </c>
      <c r="E7128" s="199" t="s">
        <v>3</v>
      </c>
      <c r="F7128" s="200" t="s">
        <v>210</v>
      </c>
      <c r="H7128" s="201">
        <v>4.8</v>
      </c>
      <c r="I7128" s="202"/>
      <c r="L7128" s="198"/>
      <c r="M7128" s="203"/>
      <c r="N7128" s="204"/>
      <c r="O7128" s="204"/>
      <c r="P7128" s="204"/>
      <c r="Q7128" s="204"/>
      <c r="R7128" s="204"/>
      <c r="S7128" s="204"/>
      <c r="T7128" s="205"/>
      <c r="AT7128" s="206" t="s">
        <v>197</v>
      </c>
      <c r="AU7128" s="206" t="s">
        <v>80</v>
      </c>
      <c r="AV7128" s="13" t="s">
        <v>185</v>
      </c>
      <c r="AW7128" s="13" t="s">
        <v>35</v>
      </c>
      <c r="AX7128" s="13" t="s">
        <v>22</v>
      </c>
      <c r="AY7128" s="206" t="s">
        <v>177</v>
      </c>
    </row>
    <row r="7129" spans="2:65" s="1" customFormat="1" ht="31.5" customHeight="1" x14ac:dyDescent="0.3">
      <c r="B7129" s="164"/>
      <c r="C7129" s="165" t="s">
        <v>3089</v>
      </c>
      <c r="D7129" s="165" t="s">
        <v>180</v>
      </c>
      <c r="E7129" s="166" t="s">
        <v>3090</v>
      </c>
      <c r="F7129" s="167" t="s">
        <v>3091</v>
      </c>
      <c r="G7129" s="168" t="s">
        <v>351</v>
      </c>
      <c r="H7129" s="169">
        <v>4.05</v>
      </c>
      <c r="I7129" s="170"/>
      <c r="J7129" s="171">
        <f>ROUND(I7129*H7129,2)</f>
        <v>0</v>
      </c>
      <c r="K7129" s="167" t="s">
        <v>3</v>
      </c>
      <c r="L7129" s="35"/>
      <c r="M7129" s="172" t="s">
        <v>3</v>
      </c>
      <c r="N7129" s="173" t="s">
        <v>43</v>
      </c>
      <c r="O7129" s="36"/>
      <c r="P7129" s="174">
        <f>O7129*H7129</f>
        <v>0</v>
      </c>
      <c r="Q7129" s="174">
        <v>0</v>
      </c>
      <c r="R7129" s="174">
        <f>Q7129*H7129</f>
        <v>0</v>
      </c>
      <c r="S7129" s="174">
        <v>0</v>
      </c>
      <c r="T7129" s="175">
        <f>S7129*H7129</f>
        <v>0</v>
      </c>
      <c r="AR7129" s="18" t="s">
        <v>274</v>
      </c>
      <c r="AT7129" s="18" t="s">
        <v>180</v>
      </c>
      <c r="AU7129" s="18" t="s">
        <v>80</v>
      </c>
      <c r="AY7129" s="18" t="s">
        <v>177</v>
      </c>
      <c r="BE7129" s="176">
        <f>IF(N7129="základní",J7129,0)</f>
        <v>0</v>
      </c>
      <c r="BF7129" s="176">
        <f>IF(N7129="snížená",J7129,0)</f>
        <v>0</v>
      </c>
      <c r="BG7129" s="176">
        <f>IF(N7129="zákl. přenesená",J7129,0)</f>
        <v>0</v>
      </c>
      <c r="BH7129" s="176">
        <f>IF(N7129="sníž. přenesená",J7129,0)</f>
        <v>0</v>
      </c>
      <c r="BI7129" s="176">
        <f>IF(N7129="nulová",J7129,0)</f>
        <v>0</v>
      </c>
      <c r="BJ7129" s="18" t="s">
        <v>22</v>
      </c>
      <c r="BK7129" s="176">
        <f>ROUND(I7129*H7129,2)</f>
        <v>0</v>
      </c>
      <c r="BL7129" s="18" t="s">
        <v>274</v>
      </c>
      <c r="BM7129" s="18" t="s">
        <v>3092</v>
      </c>
    </row>
    <row r="7130" spans="2:65" s="12" customFormat="1" x14ac:dyDescent="0.3">
      <c r="B7130" s="186"/>
      <c r="D7130" s="178" t="s">
        <v>197</v>
      </c>
      <c r="E7130" s="187" t="s">
        <v>3</v>
      </c>
      <c r="F7130" s="188" t="s">
        <v>3080</v>
      </c>
      <c r="H7130" s="189" t="s">
        <v>3</v>
      </c>
      <c r="I7130" s="190"/>
      <c r="L7130" s="186"/>
      <c r="M7130" s="191"/>
      <c r="N7130" s="192"/>
      <c r="O7130" s="192"/>
      <c r="P7130" s="192"/>
      <c r="Q7130" s="192"/>
      <c r="R7130" s="192"/>
      <c r="S7130" s="192"/>
      <c r="T7130" s="193"/>
      <c r="AT7130" s="189" t="s">
        <v>197</v>
      </c>
      <c r="AU7130" s="189" t="s">
        <v>80</v>
      </c>
      <c r="AV7130" s="12" t="s">
        <v>22</v>
      </c>
      <c r="AW7130" s="12" t="s">
        <v>35</v>
      </c>
      <c r="AX7130" s="12" t="s">
        <v>72</v>
      </c>
      <c r="AY7130" s="189" t="s">
        <v>177</v>
      </c>
    </row>
    <row r="7131" spans="2:65" s="12" customFormat="1" x14ac:dyDescent="0.3">
      <c r="B7131" s="186"/>
      <c r="D7131" s="178" t="s">
        <v>197</v>
      </c>
      <c r="E7131" s="187" t="s">
        <v>3</v>
      </c>
      <c r="F7131" s="188" t="s">
        <v>498</v>
      </c>
      <c r="H7131" s="189" t="s">
        <v>3</v>
      </c>
      <c r="I7131" s="190"/>
      <c r="L7131" s="186"/>
      <c r="M7131" s="191"/>
      <c r="N7131" s="192"/>
      <c r="O7131" s="192"/>
      <c r="P7131" s="192"/>
      <c r="Q7131" s="192"/>
      <c r="R7131" s="192"/>
      <c r="S7131" s="192"/>
      <c r="T7131" s="193"/>
      <c r="AT7131" s="189" t="s">
        <v>197</v>
      </c>
      <c r="AU7131" s="189" t="s">
        <v>80</v>
      </c>
      <c r="AV7131" s="12" t="s">
        <v>22</v>
      </c>
      <c r="AW7131" s="12" t="s">
        <v>35</v>
      </c>
      <c r="AX7131" s="12" t="s">
        <v>72</v>
      </c>
      <c r="AY7131" s="189" t="s">
        <v>177</v>
      </c>
    </row>
    <row r="7132" spans="2:65" s="12" customFormat="1" x14ac:dyDescent="0.3">
      <c r="B7132" s="186"/>
      <c r="D7132" s="178" t="s">
        <v>197</v>
      </c>
      <c r="E7132" s="187" t="s">
        <v>3</v>
      </c>
      <c r="F7132" s="188" t="s">
        <v>3093</v>
      </c>
      <c r="H7132" s="189" t="s">
        <v>3</v>
      </c>
      <c r="I7132" s="190"/>
      <c r="L7132" s="186"/>
      <c r="M7132" s="191"/>
      <c r="N7132" s="192"/>
      <c r="O7132" s="192"/>
      <c r="P7132" s="192"/>
      <c r="Q7132" s="192"/>
      <c r="R7132" s="192"/>
      <c r="S7132" s="192"/>
      <c r="T7132" s="193"/>
      <c r="AT7132" s="189" t="s">
        <v>197</v>
      </c>
      <c r="AU7132" s="189" t="s">
        <v>80</v>
      </c>
      <c r="AV7132" s="12" t="s">
        <v>22</v>
      </c>
      <c r="AW7132" s="12" t="s">
        <v>35</v>
      </c>
      <c r="AX7132" s="12" t="s">
        <v>72</v>
      </c>
      <c r="AY7132" s="189" t="s">
        <v>177</v>
      </c>
    </row>
    <row r="7133" spans="2:65" s="11" customFormat="1" x14ac:dyDescent="0.3">
      <c r="B7133" s="177"/>
      <c r="D7133" s="178" t="s">
        <v>197</v>
      </c>
      <c r="E7133" s="179" t="s">
        <v>3</v>
      </c>
      <c r="F7133" s="180" t="s">
        <v>3094</v>
      </c>
      <c r="H7133" s="181">
        <v>4.05</v>
      </c>
      <c r="I7133" s="182"/>
      <c r="L7133" s="177"/>
      <c r="M7133" s="183"/>
      <c r="N7133" s="184"/>
      <c r="O7133" s="184"/>
      <c r="P7133" s="184"/>
      <c r="Q7133" s="184"/>
      <c r="R7133" s="184"/>
      <c r="S7133" s="184"/>
      <c r="T7133" s="185"/>
      <c r="AT7133" s="179" t="s">
        <v>197</v>
      </c>
      <c r="AU7133" s="179" t="s">
        <v>80</v>
      </c>
      <c r="AV7133" s="11" t="s">
        <v>80</v>
      </c>
      <c r="AW7133" s="11" t="s">
        <v>35</v>
      </c>
      <c r="AX7133" s="11" t="s">
        <v>72</v>
      </c>
      <c r="AY7133" s="179" t="s">
        <v>177</v>
      </c>
    </row>
    <row r="7134" spans="2:65" s="13" customFormat="1" x14ac:dyDescent="0.3">
      <c r="B7134" s="198"/>
      <c r="D7134" s="194" t="s">
        <v>197</v>
      </c>
      <c r="E7134" s="199" t="s">
        <v>3</v>
      </c>
      <c r="F7134" s="200" t="s">
        <v>210</v>
      </c>
      <c r="H7134" s="201">
        <v>4.05</v>
      </c>
      <c r="I7134" s="202"/>
      <c r="L7134" s="198"/>
      <c r="M7134" s="203"/>
      <c r="N7134" s="204"/>
      <c r="O7134" s="204"/>
      <c r="P7134" s="204"/>
      <c r="Q7134" s="204"/>
      <c r="R7134" s="204"/>
      <c r="S7134" s="204"/>
      <c r="T7134" s="205"/>
      <c r="AT7134" s="206" t="s">
        <v>197</v>
      </c>
      <c r="AU7134" s="206" t="s">
        <v>80</v>
      </c>
      <c r="AV7134" s="13" t="s">
        <v>185</v>
      </c>
      <c r="AW7134" s="13" t="s">
        <v>35</v>
      </c>
      <c r="AX7134" s="13" t="s">
        <v>22</v>
      </c>
      <c r="AY7134" s="206" t="s">
        <v>177</v>
      </c>
    </row>
    <row r="7135" spans="2:65" s="1" customFormat="1" ht="31.5" customHeight="1" x14ac:dyDescent="0.3">
      <c r="B7135" s="164"/>
      <c r="C7135" s="165" t="s">
        <v>3095</v>
      </c>
      <c r="D7135" s="165" t="s">
        <v>180</v>
      </c>
      <c r="E7135" s="166" t="s">
        <v>3096</v>
      </c>
      <c r="F7135" s="167" t="s">
        <v>3097</v>
      </c>
      <c r="G7135" s="168" t="s">
        <v>351</v>
      </c>
      <c r="H7135" s="169">
        <v>4</v>
      </c>
      <c r="I7135" s="170"/>
      <c r="J7135" s="171">
        <f>ROUND(I7135*H7135,2)</f>
        <v>0</v>
      </c>
      <c r="K7135" s="167" t="s">
        <v>3</v>
      </c>
      <c r="L7135" s="35"/>
      <c r="M7135" s="172" t="s">
        <v>3</v>
      </c>
      <c r="N7135" s="173" t="s">
        <v>43</v>
      </c>
      <c r="O7135" s="36"/>
      <c r="P7135" s="174">
        <f>O7135*H7135</f>
        <v>0</v>
      </c>
      <c r="Q7135" s="174">
        <v>0</v>
      </c>
      <c r="R7135" s="174">
        <f>Q7135*H7135</f>
        <v>0</v>
      </c>
      <c r="S7135" s="174">
        <v>0</v>
      </c>
      <c r="T7135" s="175">
        <f>S7135*H7135</f>
        <v>0</v>
      </c>
      <c r="AR7135" s="18" t="s">
        <v>274</v>
      </c>
      <c r="AT7135" s="18" t="s">
        <v>180</v>
      </c>
      <c r="AU7135" s="18" t="s">
        <v>80</v>
      </c>
      <c r="AY7135" s="18" t="s">
        <v>177</v>
      </c>
      <c r="BE7135" s="176">
        <f>IF(N7135="základní",J7135,0)</f>
        <v>0</v>
      </c>
      <c r="BF7135" s="176">
        <f>IF(N7135="snížená",J7135,0)</f>
        <v>0</v>
      </c>
      <c r="BG7135" s="176">
        <f>IF(N7135="zákl. přenesená",J7135,0)</f>
        <v>0</v>
      </c>
      <c r="BH7135" s="176">
        <f>IF(N7135="sníž. přenesená",J7135,0)</f>
        <v>0</v>
      </c>
      <c r="BI7135" s="176">
        <f>IF(N7135="nulová",J7135,0)</f>
        <v>0</v>
      </c>
      <c r="BJ7135" s="18" t="s">
        <v>22</v>
      </c>
      <c r="BK7135" s="176">
        <f>ROUND(I7135*H7135,2)</f>
        <v>0</v>
      </c>
      <c r="BL7135" s="18" t="s">
        <v>274</v>
      </c>
      <c r="BM7135" s="18" t="s">
        <v>3098</v>
      </c>
    </row>
    <row r="7136" spans="2:65" s="12" customFormat="1" x14ac:dyDescent="0.3">
      <c r="B7136" s="186"/>
      <c r="D7136" s="178" t="s">
        <v>197</v>
      </c>
      <c r="E7136" s="187" t="s">
        <v>3</v>
      </c>
      <c r="F7136" s="188" t="s">
        <v>3080</v>
      </c>
      <c r="H7136" s="189" t="s">
        <v>3</v>
      </c>
      <c r="I7136" s="190"/>
      <c r="L7136" s="186"/>
      <c r="M7136" s="191"/>
      <c r="N7136" s="192"/>
      <c r="O7136" s="192"/>
      <c r="P7136" s="192"/>
      <c r="Q7136" s="192"/>
      <c r="R7136" s="192"/>
      <c r="S7136" s="192"/>
      <c r="T7136" s="193"/>
      <c r="AT7136" s="189" t="s">
        <v>197</v>
      </c>
      <c r="AU7136" s="189" t="s">
        <v>80</v>
      </c>
      <c r="AV7136" s="12" t="s">
        <v>22</v>
      </c>
      <c r="AW7136" s="12" t="s">
        <v>35</v>
      </c>
      <c r="AX7136" s="12" t="s">
        <v>72</v>
      </c>
      <c r="AY7136" s="189" t="s">
        <v>177</v>
      </c>
    </row>
    <row r="7137" spans="2:65" s="12" customFormat="1" x14ac:dyDescent="0.3">
      <c r="B7137" s="186"/>
      <c r="D7137" s="178" t="s">
        <v>197</v>
      </c>
      <c r="E7137" s="187" t="s">
        <v>3</v>
      </c>
      <c r="F7137" s="188" t="s">
        <v>498</v>
      </c>
      <c r="H7137" s="189" t="s">
        <v>3</v>
      </c>
      <c r="I7137" s="190"/>
      <c r="L7137" s="186"/>
      <c r="M7137" s="191"/>
      <c r="N7137" s="192"/>
      <c r="O7137" s="192"/>
      <c r="P7137" s="192"/>
      <c r="Q7137" s="192"/>
      <c r="R7137" s="192"/>
      <c r="S7137" s="192"/>
      <c r="T7137" s="193"/>
      <c r="AT7137" s="189" t="s">
        <v>197</v>
      </c>
      <c r="AU7137" s="189" t="s">
        <v>80</v>
      </c>
      <c r="AV7137" s="12" t="s">
        <v>22</v>
      </c>
      <c r="AW7137" s="12" t="s">
        <v>35</v>
      </c>
      <c r="AX7137" s="12" t="s">
        <v>72</v>
      </c>
      <c r="AY7137" s="189" t="s">
        <v>177</v>
      </c>
    </row>
    <row r="7138" spans="2:65" s="12" customFormat="1" x14ac:dyDescent="0.3">
      <c r="B7138" s="186"/>
      <c r="D7138" s="178" t="s">
        <v>197</v>
      </c>
      <c r="E7138" s="187" t="s">
        <v>3</v>
      </c>
      <c r="F7138" s="188" t="s">
        <v>3099</v>
      </c>
      <c r="H7138" s="189" t="s">
        <v>3</v>
      </c>
      <c r="I7138" s="190"/>
      <c r="L7138" s="186"/>
      <c r="M7138" s="191"/>
      <c r="N7138" s="192"/>
      <c r="O7138" s="192"/>
      <c r="P7138" s="192"/>
      <c r="Q7138" s="192"/>
      <c r="R7138" s="192"/>
      <c r="S7138" s="192"/>
      <c r="T7138" s="193"/>
      <c r="AT7138" s="189" t="s">
        <v>197</v>
      </c>
      <c r="AU7138" s="189" t="s">
        <v>80</v>
      </c>
      <c r="AV7138" s="12" t="s">
        <v>22</v>
      </c>
      <c r="AW7138" s="12" t="s">
        <v>35</v>
      </c>
      <c r="AX7138" s="12" t="s">
        <v>72</v>
      </c>
      <c r="AY7138" s="189" t="s">
        <v>177</v>
      </c>
    </row>
    <row r="7139" spans="2:65" s="11" customFormat="1" x14ac:dyDescent="0.3">
      <c r="B7139" s="177"/>
      <c r="D7139" s="178" t="s">
        <v>197</v>
      </c>
      <c r="E7139" s="179" t="s">
        <v>3</v>
      </c>
      <c r="F7139" s="180" t="s">
        <v>185</v>
      </c>
      <c r="H7139" s="181">
        <v>4</v>
      </c>
      <c r="I7139" s="182"/>
      <c r="L7139" s="177"/>
      <c r="M7139" s="183"/>
      <c r="N7139" s="184"/>
      <c r="O7139" s="184"/>
      <c r="P7139" s="184"/>
      <c r="Q7139" s="184"/>
      <c r="R7139" s="184"/>
      <c r="S7139" s="184"/>
      <c r="T7139" s="185"/>
      <c r="AT7139" s="179" t="s">
        <v>197</v>
      </c>
      <c r="AU7139" s="179" t="s">
        <v>80</v>
      </c>
      <c r="AV7139" s="11" t="s">
        <v>80</v>
      </c>
      <c r="AW7139" s="11" t="s">
        <v>35</v>
      </c>
      <c r="AX7139" s="11" t="s">
        <v>72</v>
      </c>
      <c r="AY7139" s="179" t="s">
        <v>177</v>
      </c>
    </row>
    <row r="7140" spans="2:65" s="13" customFormat="1" x14ac:dyDescent="0.3">
      <c r="B7140" s="198"/>
      <c r="D7140" s="194" t="s">
        <v>197</v>
      </c>
      <c r="E7140" s="199" t="s">
        <v>3</v>
      </c>
      <c r="F7140" s="200" t="s">
        <v>210</v>
      </c>
      <c r="H7140" s="201">
        <v>4</v>
      </c>
      <c r="I7140" s="202"/>
      <c r="L7140" s="198"/>
      <c r="M7140" s="203"/>
      <c r="N7140" s="204"/>
      <c r="O7140" s="204"/>
      <c r="P7140" s="204"/>
      <c r="Q7140" s="204"/>
      <c r="R7140" s="204"/>
      <c r="S7140" s="204"/>
      <c r="T7140" s="205"/>
      <c r="AT7140" s="206" t="s">
        <v>197</v>
      </c>
      <c r="AU7140" s="206" t="s">
        <v>80</v>
      </c>
      <c r="AV7140" s="13" t="s">
        <v>185</v>
      </c>
      <c r="AW7140" s="13" t="s">
        <v>35</v>
      </c>
      <c r="AX7140" s="13" t="s">
        <v>22</v>
      </c>
      <c r="AY7140" s="206" t="s">
        <v>177</v>
      </c>
    </row>
    <row r="7141" spans="2:65" s="1" customFormat="1" ht="22.5" customHeight="1" x14ac:dyDescent="0.3">
      <c r="B7141" s="164"/>
      <c r="C7141" s="165" t="s">
        <v>3100</v>
      </c>
      <c r="D7141" s="165" t="s">
        <v>180</v>
      </c>
      <c r="E7141" s="166" t="s">
        <v>3101</v>
      </c>
      <c r="F7141" s="167" t="s">
        <v>3102</v>
      </c>
      <c r="G7141" s="168" t="s">
        <v>351</v>
      </c>
      <c r="H7141" s="169">
        <v>47.21</v>
      </c>
      <c r="I7141" s="170"/>
      <c r="J7141" s="171">
        <f>ROUND(I7141*H7141,2)</f>
        <v>0</v>
      </c>
      <c r="K7141" s="167" t="s">
        <v>3</v>
      </c>
      <c r="L7141" s="35"/>
      <c r="M7141" s="172" t="s">
        <v>3</v>
      </c>
      <c r="N7141" s="173" t="s">
        <v>43</v>
      </c>
      <c r="O7141" s="36"/>
      <c r="P7141" s="174">
        <f>O7141*H7141</f>
        <v>0</v>
      </c>
      <c r="Q7141" s="174">
        <v>0</v>
      </c>
      <c r="R7141" s="174">
        <f>Q7141*H7141</f>
        <v>0</v>
      </c>
      <c r="S7141" s="174">
        <v>0</v>
      </c>
      <c r="T7141" s="175">
        <f>S7141*H7141</f>
        <v>0</v>
      </c>
      <c r="AR7141" s="18" t="s">
        <v>274</v>
      </c>
      <c r="AT7141" s="18" t="s">
        <v>180</v>
      </c>
      <c r="AU7141" s="18" t="s">
        <v>80</v>
      </c>
      <c r="AY7141" s="18" t="s">
        <v>177</v>
      </c>
      <c r="BE7141" s="176">
        <f>IF(N7141="základní",J7141,0)</f>
        <v>0</v>
      </c>
      <c r="BF7141" s="176">
        <f>IF(N7141="snížená",J7141,0)</f>
        <v>0</v>
      </c>
      <c r="BG7141" s="176">
        <f>IF(N7141="zákl. přenesená",J7141,0)</f>
        <v>0</v>
      </c>
      <c r="BH7141" s="176">
        <f>IF(N7141="sníž. přenesená",J7141,0)</f>
        <v>0</v>
      </c>
      <c r="BI7141" s="176">
        <f>IF(N7141="nulová",J7141,0)</f>
        <v>0</v>
      </c>
      <c r="BJ7141" s="18" t="s">
        <v>22</v>
      </c>
      <c r="BK7141" s="176">
        <f>ROUND(I7141*H7141,2)</f>
        <v>0</v>
      </c>
      <c r="BL7141" s="18" t="s">
        <v>274</v>
      </c>
      <c r="BM7141" s="18" t="s">
        <v>3103</v>
      </c>
    </row>
    <row r="7142" spans="2:65" s="12" customFormat="1" x14ac:dyDescent="0.3">
      <c r="B7142" s="186"/>
      <c r="D7142" s="178" t="s">
        <v>197</v>
      </c>
      <c r="E7142" s="187" t="s">
        <v>3</v>
      </c>
      <c r="F7142" s="188" t="s">
        <v>3104</v>
      </c>
      <c r="H7142" s="189" t="s">
        <v>3</v>
      </c>
      <c r="I7142" s="190"/>
      <c r="L7142" s="186"/>
      <c r="M7142" s="191"/>
      <c r="N7142" s="192"/>
      <c r="O7142" s="192"/>
      <c r="P7142" s="192"/>
      <c r="Q7142" s="192"/>
      <c r="R7142" s="192"/>
      <c r="S7142" s="192"/>
      <c r="T7142" s="193"/>
      <c r="AT7142" s="189" t="s">
        <v>197</v>
      </c>
      <c r="AU7142" s="189" t="s">
        <v>80</v>
      </c>
      <c r="AV7142" s="12" t="s">
        <v>22</v>
      </c>
      <c r="AW7142" s="12" t="s">
        <v>35</v>
      </c>
      <c r="AX7142" s="12" t="s">
        <v>72</v>
      </c>
      <c r="AY7142" s="189" t="s">
        <v>177</v>
      </c>
    </row>
    <row r="7143" spans="2:65" s="12" customFormat="1" x14ac:dyDescent="0.3">
      <c r="B7143" s="186"/>
      <c r="D7143" s="178" t="s">
        <v>197</v>
      </c>
      <c r="E7143" s="187" t="s">
        <v>3</v>
      </c>
      <c r="F7143" s="188" t="s">
        <v>504</v>
      </c>
      <c r="H7143" s="189" t="s">
        <v>3</v>
      </c>
      <c r="I7143" s="190"/>
      <c r="L7143" s="186"/>
      <c r="M7143" s="191"/>
      <c r="N7143" s="192"/>
      <c r="O7143" s="192"/>
      <c r="P7143" s="192"/>
      <c r="Q7143" s="192"/>
      <c r="R7143" s="192"/>
      <c r="S7143" s="192"/>
      <c r="T7143" s="193"/>
      <c r="AT7143" s="189" t="s">
        <v>197</v>
      </c>
      <c r="AU7143" s="189" t="s">
        <v>80</v>
      </c>
      <c r="AV7143" s="12" t="s">
        <v>22</v>
      </c>
      <c r="AW7143" s="12" t="s">
        <v>35</v>
      </c>
      <c r="AX7143" s="12" t="s">
        <v>72</v>
      </c>
      <c r="AY7143" s="189" t="s">
        <v>177</v>
      </c>
    </row>
    <row r="7144" spans="2:65" s="12" customFormat="1" x14ac:dyDescent="0.3">
      <c r="B7144" s="186"/>
      <c r="D7144" s="178" t="s">
        <v>197</v>
      </c>
      <c r="E7144" s="187" t="s">
        <v>3</v>
      </c>
      <c r="F7144" s="188" t="s">
        <v>3105</v>
      </c>
      <c r="H7144" s="189" t="s">
        <v>3</v>
      </c>
      <c r="I7144" s="190"/>
      <c r="L7144" s="186"/>
      <c r="M7144" s="191"/>
      <c r="N7144" s="192"/>
      <c r="O7144" s="192"/>
      <c r="P7144" s="192"/>
      <c r="Q7144" s="192"/>
      <c r="R7144" s="192"/>
      <c r="S7144" s="192"/>
      <c r="T7144" s="193"/>
      <c r="AT7144" s="189" t="s">
        <v>197</v>
      </c>
      <c r="AU7144" s="189" t="s">
        <v>80</v>
      </c>
      <c r="AV7144" s="12" t="s">
        <v>22</v>
      </c>
      <c r="AW7144" s="12" t="s">
        <v>35</v>
      </c>
      <c r="AX7144" s="12" t="s">
        <v>72</v>
      </c>
      <c r="AY7144" s="189" t="s">
        <v>177</v>
      </c>
    </row>
    <row r="7145" spans="2:65" s="11" customFormat="1" x14ac:dyDescent="0.3">
      <c r="B7145" s="177"/>
      <c r="D7145" s="178" t="s">
        <v>197</v>
      </c>
      <c r="E7145" s="179" t="s">
        <v>3</v>
      </c>
      <c r="F7145" s="180" t="s">
        <v>3106</v>
      </c>
      <c r="H7145" s="181">
        <v>47.21</v>
      </c>
      <c r="I7145" s="182"/>
      <c r="L7145" s="177"/>
      <c r="M7145" s="183"/>
      <c r="N7145" s="184"/>
      <c r="O7145" s="184"/>
      <c r="P7145" s="184"/>
      <c r="Q7145" s="184"/>
      <c r="R7145" s="184"/>
      <c r="S7145" s="184"/>
      <c r="T7145" s="185"/>
      <c r="AT7145" s="179" t="s">
        <v>197</v>
      </c>
      <c r="AU7145" s="179" t="s">
        <v>80</v>
      </c>
      <c r="AV7145" s="11" t="s">
        <v>80</v>
      </c>
      <c r="AW7145" s="11" t="s">
        <v>35</v>
      </c>
      <c r="AX7145" s="11" t="s">
        <v>72</v>
      </c>
      <c r="AY7145" s="179" t="s">
        <v>177</v>
      </c>
    </row>
    <row r="7146" spans="2:65" s="13" customFormat="1" x14ac:dyDescent="0.3">
      <c r="B7146" s="198"/>
      <c r="D7146" s="194" t="s">
        <v>197</v>
      </c>
      <c r="E7146" s="199" t="s">
        <v>3</v>
      </c>
      <c r="F7146" s="200" t="s">
        <v>210</v>
      </c>
      <c r="H7146" s="201">
        <v>47.21</v>
      </c>
      <c r="I7146" s="202"/>
      <c r="L7146" s="198"/>
      <c r="M7146" s="203"/>
      <c r="N7146" s="204"/>
      <c r="O7146" s="204"/>
      <c r="P7146" s="204"/>
      <c r="Q7146" s="204"/>
      <c r="R7146" s="204"/>
      <c r="S7146" s="204"/>
      <c r="T7146" s="205"/>
      <c r="AT7146" s="206" t="s">
        <v>197</v>
      </c>
      <c r="AU7146" s="206" t="s">
        <v>80</v>
      </c>
      <c r="AV7146" s="13" t="s">
        <v>185</v>
      </c>
      <c r="AW7146" s="13" t="s">
        <v>35</v>
      </c>
      <c r="AX7146" s="13" t="s">
        <v>22</v>
      </c>
      <c r="AY7146" s="206" t="s">
        <v>177</v>
      </c>
    </row>
    <row r="7147" spans="2:65" s="1" customFormat="1" ht="22.5" customHeight="1" x14ac:dyDescent="0.3">
      <c r="B7147" s="164"/>
      <c r="C7147" s="165" t="s">
        <v>3107</v>
      </c>
      <c r="D7147" s="165" t="s">
        <v>180</v>
      </c>
      <c r="E7147" s="166" t="s">
        <v>3108</v>
      </c>
      <c r="F7147" s="167" t="s">
        <v>3109</v>
      </c>
      <c r="G7147" s="168" t="s">
        <v>351</v>
      </c>
      <c r="H7147" s="169">
        <v>59.42</v>
      </c>
      <c r="I7147" s="170"/>
      <c r="J7147" s="171">
        <f>ROUND(I7147*H7147,2)</f>
        <v>0</v>
      </c>
      <c r="K7147" s="167" t="s">
        <v>3</v>
      </c>
      <c r="L7147" s="35"/>
      <c r="M7147" s="172" t="s">
        <v>3</v>
      </c>
      <c r="N7147" s="173" t="s">
        <v>43</v>
      </c>
      <c r="O7147" s="36"/>
      <c r="P7147" s="174">
        <f>O7147*H7147</f>
        <v>0</v>
      </c>
      <c r="Q7147" s="174">
        <v>0</v>
      </c>
      <c r="R7147" s="174">
        <f>Q7147*H7147</f>
        <v>0</v>
      </c>
      <c r="S7147" s="174">
        <v>0</v>
      </c>
      <c r="T7147" s="175">
        <f>S7147*H7147</f>
        <v>0</v>
      </c>
      <c r="AR7147" s="18" t="s">
        <v>274</v>
      </c>
      <c r="AT7147" s="18" t="s">
        <v>180</v>
      </c>
      <c r="AU7147" s="18" t="s">
        <v>80</v>
      </c>
      <c r="AY7147" s="18" t="s">
        <v>177</v>
      </c>
      <c r="BE7147" s="176">
        <f>IF(N7147="základní",J7147,0)</f>
        <v>0</v>
      </c>
      <c r="BF7147" s="176">
        <f>IF(N7147="snížená",J7147,0)</f>
        <v>0</v>
      </c>
      <c r="BG7147" s="176">
        <f>IF(N7147="zákl. přenesená",J7147,0)</f>
        <v>0</v>
      </c>
      <c r="BH7147" s="176">
        <f>IF(N7147="sníž. přenesená",J7147,0)</f>
        <v>0</v>
      </c>
      <c r="BI7147" s="176">
        <f>IF(N7147="nulová",J7147,0)</f>
        <v>0</v>
      </c>
      <c r="BJ7147" s="18" t="s">
        <v>22</v>
      </c>
      <c r="BK7147" s="176">
        <f>ROUND(I7147*H7147,2)</f>
        <v>0</v>
      </c>
      <c r="BL7147" s="18" t="s">
        <v>274</v>
      </c>
      <c r="BM7147" s="18" t="s">
        <v>3110</v>
      </c>
    </row>
    <row r="7148" spans="2:65" s="12" customFormat="1" x14ac:dyDescent="0.3">
      <c r="B7148" s="186"/>
      <c r="D7148" s="178" t="s">
        <v>197</v>
      </c>
      <c r="E7148" s="187" t="s">
        <v>3</v>
      </c>
      <c r="F7148" s="188" t="s">
        <v>3104</v>
      </c>
      <c r="H7148" s="189" t="s">
        <v>3</v>
      </c>
      <c r="I7148" s="190"/>
      <c r="L7148" s="186"/>
      <c r="M7148" s="191"/>
      <c r="N7148" s="192"/>
      <c r="O7148" s="192"/>
      <c r="P7148" s="192"/>
      <c r="Q7148" s="192"/>
      <c r="R7148" s="192"/>
      <c r="S7148" s="192"/>
      <c r="T7148" s="193"/>
      <c r="AT7148" s="189" t="s">
        <v>197</v>
      </c>
      <c r="AU7148" s="189" t="s">
        <v>80</v>
      </c>
      <c r="AV7148" s="12" t="s">
        <v>22</v>
      </c>
      <c r="AW7148" s="12" t="s">
        <v>35</v>
      </c>
      <c r="AX7148" s="12" t="s">
        <v>72</v>
      </c>
      <c r="AY7148" s="189" t="s">
        <v>177</v>
      </c>
    </row>
    <row r="7149" spans="2:65" s="12" customFormat="1" x14ac:dyDescent="0.3">
      <c r="B7149" s="186"/>
      <c r="D7149" s="178" t="s">
        <v>197</v>
      </c>
      <c r="E7149" s="187" t="s">
        <v>3</v>
      </c>
      <c r="F7149" s="188" t="s">
        <v>504</v>
      </c>
      <c r="H7149" s="189" t="s">
        <v>3</v>
      </c>
      <c r="I7149" s="190"/>
      <c r="L7149" s="186"/>
      <c r="M7149" s="191"/>
      <c r="N7149" s="192"/>
      <c r="O7149" s="192"/>
      <c r="P7149" s="192"/>
      <c r="Q7149" s="192"/>
      <c r="R7149" s="192"/>
      <c r="S7149" s="192"/>
      <c r="T7149" s="193"/>
      <c r="AT7149" s="189" t="s">
        <v>197</v>
      </c>
      <c r="AU7149" s="189" t="s">
        <v>80</v>
      </c>
      <c r="AV7149" s="12" t="s">
        <v>22</v>
      </c>
      <c r="AW7149" s="12" t="s">
        <v>35</v>
      </c>
      <c r="AX7149" s="12" t="s">
        <v>72</v>
      </c>
      <c r="AY7149" s="189" t="s">
        <v>177</v>
      </c>
    </row>
    <row r="7150" spans="2:65" s="12" customFormat="1" x14ac:dyDescent="0.3">
      <c r="B7150" s="186"/>
      <c r="D7150" s="178" t="s">
        <v>197</v>
      </c>
      <c r="E7150" s="187" t="s">
        <v>3</v>
      </c>
      <c r="F7150" s="188" t="s">
        <v>3111</v>
      </c>
      <c r="H7150" s="189" t="s">
        <v>3</v>
      </c>
      <c r="I7150" s="190"/>
      <c r="L7150" s="186"/>
      <c r="M7150" s="191"/>
      <c r="N7150" s="192"/>
      <c r="O7150" s="192"/>
      <c r="P7150" s="192"/>
      <c r="Q7150" s="192"/>
      <c r="R7150" s="192"/>
      <c r="S7150" s="192"/>
      <c r="T7150" s="193"/>
      <c r="AT7150" s="189" t="s">
        <v>197</v>
      </c>
      <c r="AU7150" s="189" t="s">
        <v>80</v>
      </c>
      <c r="AV7150" s="12" t="s">
        <v>22</v>
      </c>
      <c r="AW7150" s="12" t="s">
        <v>35</v>
      </c>
      <c r="AX7150" s="12" t="s">
        <v>72</v>
      </c>
      <c r="AY7150" s="189" t="s">
        <v>177</v>
      </c>
    </row>
    <row r="7151" spans="2:65" s="11" customFormat="1" x14ac:dyDescent="0.3">
      <c r="B7151" s="177"/>
      <c r="D7151" s="178" t="s">
        <v>197</v>
      </c>
      <c r="E7151" s="179" t="s">
        <v>3</v>
      </c>
      <c r="F7151" s="180" t="s">
        <v>3112</v>
      </c>
      <c r="H7151" s="181">
        <v>59.42</v>
      </c>
      <c r="I7151" s="182"/>
      <c r="L7151" s="177"/>
      <c r="M7151" s="183"/>
      <c r="N7151" s="184"/>
      <c r="O7151" s="184"/>
      <c r="P7151" s="184"/>
      <c r="Q7151" s="184"/>
      <c r="R7151" s="184"/>
      <c r="S7151" s="184"/>
      <c r="T7151" s="185"/>
      <c r="AT7151" s="179" t="s">
        <v>197</v>
      </c>
      <c r="AU7151" s="179" t="s">
        <v>80</v>
      </c>
      <c r="AV7151" s="11" t="s">
        <v>80</v>
      </c>
      <c r="AW7151" s="11" t="s">
        <v>35</v>
      </c>
      <c r="AX7151" s="11" t="s">
        <v>72</v>
      </c>
      <c r="AY7151" s="179" t="s">
        <v>177</v>
      </c>
    </row>
    <row r="7152" spans="2:65" s="13" customFormat="1" x14ac:dyDescent="0.3">
      <c r="B7152" s="198"/>
      <c r="D7152" s="194" t="s">
        <v>197</v>
      </c>
      <c r="E7152" s="199" t="s">
        <v>3</v>
      </c>
      <c r="F7152" s="200" t="s">
        <v>210</v>
      </c>
      <c r="H7152" s="201">
        <v>59.42</v>
      </c>
      <c r="I7152" s="202"/>
      <c r="L7152" s="198"/>
      <c r="M7152" s="203"/>
      <c r="N7152" s="204"/>
      <c r="O7152" s="204"/>
      <c r="P7152" s="204"/>
      <c r="Q7152" s="204"/>
      <c r="R7152" s="204"/>
      <c r="S7152" s="204"/>
      <c r="T7152" s="205"/>
      <c r="AT7152" s="206" t="s">
        <v>197</v>
      </c>
      <c r="AU7152" s="206" t="s">
        <v>80</v>
      </c>
      <c r="AV7152" s="13" t="s">
        <v>185</v>
      </c>
      <c r="AW7152" s="13" t="s">
        <v>35</v>
      </c>
      <c r="AX7152" s="13" t="s">
        <v>22</v>
      </c>
      <c r="AY7152" s="206" t="s">
        <v>177</v>
      </c>
    </row>
    <row r="7153" spans="2:65" s="1" customFormat="1" ht="22.5" customHeight="1" x14ac:dyDescent="0.3">
      <c r="B7153" s="164"/>
      <c r="C7153" s="165" t="s">
        <v>3113</v>
      </c>
      <c r="D7153" s="165" t="s">
        <v>180</v>
      </c>
      <c r="E7153" s="166" t="s">
        <v>3114</v>
      </c>
      <c r="F7153" s="167" t="s">
        <v>3115</v>
      </c>
      <c r="G7153" s="168" t="s">
        <v>351</v>
      </c>
      <c r="H7153" s="169">
        <v>23.89</v>
      </c>
      <c r="I7153" s="170"/>
      <c r="J7153" s="171">
        <f>ROUND(I7153*H7153,2)</f>
        <v>0</v>
      </c>
      <c r="K7153" s="167" t="s">
        <v>3</v>
      </c>
      <c r="L7153" s="35"/>
      <c r="M7153" s="172" t="s">
        <v>3</v>
      </c>
      <c r="N7153" s="173" t="s">
        <v>43</v>
      </c>
      <c r="O7153" s="36"/>
      <c r="P7153" s="174">
        <f>O7153*H7153</f>
        <v>0</v>
      </c>
      <c r="Q7153" s="174">
        <v>0</v>
      </c>
      <c r="R7153" s="174">
        <f>Q7153*H7153</f>
        <v>0</v>
      </c>
      <c r="S7153" s="174">
        <v>0</v>
      </c>
      <c r="T7153" s="175">
        <f>S7153*H7153</f>
        <v>0</v>
      </c>
      <c r="AR7153" s="18" t="s">
        <v>274</v>
      </c>
      <c r="AT7153" s="18" t="s">
        <v>180</v>
      </c>
      <c r="AU7153" s="18" t="s">
        <v>80</v>
      </c>
      <c r="AY7153" s="18" t="s">
        <v>177</v>
      </c>
      <c r="BE7153" s="176">
        <f>IF(N7153="základní",J7153,0)</f>
        <v>0</v>
      </c>
      <c r="BF7153" s="176">
        <f>IF(N7153="snížená",J7153,0)</f>
        <v>0</v>
      </c>
      <c r="BG7153" s="176">
        <f>IF(N7153="zákl. přenesená",J7153,0)</f>
        <v>0</v>
      </c>
      <c r="BH7153" s="176">
        <f>IF(N7153="sníž. přenesená",J7153,0)</f>
        <v>0</v>
      </c>
      <c r="BI7153" s="176">
        <f>IF(N7153="nulová",J7153,0)</f>
        <v>0</v>
      </c>
      <c r="BJ7153" s="18" t="s">
        <v>22</v>
      </c>
      <c r="BK7153" s="176">
        <f>ROUND(I7153*H7153,2)</f>
        <v>0</v>
      </c>
      <c r="BL7153" s="18" t="s">
        <v>274</v>
      </c>
      <c r="BM7153" s="18" t="s">
        <v>3116</v>
      </c>
    </row>
    <row r="7154" spans="2:65" s="12" customFormat="1" x14ac:dyDescent="0.3">
      <c r="B7154" s="186"/>
      <c r="D7154" s="178" t="s">
        <v>197</v>
      </c>
      <c r="E7154" s="187" t="s">
        <v>3</v>
      </c>
      <c r="F7154" s="188" t="s">
        <v>3104</v>
      </c>
      <c r="H7154" s="189" t="s">
        <v>3</v>
      </c>
      <c r="I7154" s="190"/>
      <c r="L7154" s="186"/>
      <c r="M7154" s="191"/>
      <c r="N7154" s="192"/>
      <c r="O7154" s="192"/>
      <c r="P7154" s="192"/>
      <c r="Q7154" s="192"/>
      <c r="R7154" s="192"/>
      <c r="S7154" s="192"/>
      <c r="T7154" s="193"/>
      <c r="AT7154" s="189" t="s">
        <v>197</v>
      </c>
      <c r="AU7154" s="189" t="s">
        <v>80</v>
      </c>
      <c r="AV7154" s="12" t="s">
        <v>22</v>
      </c>
      <c r="AW7154" s="12" t="s">
        <v>35</v>
      </c>
      <c r="AX7154" s="12" t="s">
        <v>72</v>
      </c>
      <c r="AY7154" s="189" t="s">
        <v>177</v>
      </c>
    </row>
    <row r="7155" spans="2:65" s="12" customFormat="1" x14ac:dyDescent="0.3">
      <c r="B7155" s="186"/>
      <c r="D7155" s="178" t="s">
        <v>197</v>
      </c>
      <c r="E7155" s="187" t="s">
        <v>3</v>
      </c>
      <c r="F7155" s="188" t="s">
        <v>516</v>
      </c>
      <c r="H7155" s="189" t="s">
        <v>3</v>
      </c>
      <c r="I7155" s="190"/>
      <c r="L7155" s="186"/>
      <c r="M7155" s="191"/>
      <c r="N7155" s="192"/>
      <c r="O7155" s="192"/>
      <c r="P7155" s="192"/>
      <c r="Q7155" s="192"/>
      <c r="R7155" s="192"/>
      <c r="S7155" s="192"/>
      <c r="T7155" s="193"/>
      <c r="AT7155" s="189" t="s">
        <v>197</v>
      </c>
      <c r="AU7155" s="189" t="s">
        <v>80</v>
      </c>
      <c r="AV7155" s="12" t="s">
        <v>22</v>
      </c>
      <c r="AW7155" s="12" t="s">
        <v>35</v>
      </c>
      <c r="AX7155" s="12" t="s">
        <v>72</v>
      </c>
      <c r="AY7155" s="189" t="s">
        <v>177</v>
      </c>
    </row>
    <row r="7156" spans="2:65" s="12" customFormat="1" x14ac:dyDescent="0.3">
      <c r="B7156" s="186"/>
      <c r="D7156" s="178" t="s">
        <v>197</v>
      </c>
      <c r="E7156" s="187" t="s">
        <v>3</v>
      </c>
      <c r="F7156" s="188" t="s">
        <v>3117</v>
      </c>
      <c r="H7156" s="189" t="s">
        <v>3</v>
      </c>
      <c r="I7156" s="190"/>
      <c r="L7156" s="186"/>
      <c r="M7156" s="191"/>
      <c r="N7156" s="192"/>
      <c r="O7156" s="192"/>
      <c r="P7156" s="192"/>
      <c r="Q7156" s="192"/>
      <c r="R7156" s="192"/>
      <c r="S7156" s="192"/>
      <c r="T7156" s="193"/>
      <c r="AT7156" s="189" t="s">
        <v>197</v>
      </c>
      <c r="AU7156" s="189" t="s">
        <v>80</v>
      </c>
      <c r="AV7156" s="12" t="s">
        <v>22</v>
      </c>
      <c r="AW7156" s="12" t="s">
        <v>35</v>
      </c>
      <c r="AX7156" s="12" t="s">
        <v>72</v>
      </c>
      <c r="AY7156" s="189" t="s">
        <v>177</v>
      </c>
    </row>
    <row r="7157" spans="2:65" s="11" customFormat="1" x14ac:dyDescent="0.3">
      <c r="B7157" s="177"/>
      <c r="D7157" s="178" t="s">
        <v>197</v>
      </c>
      <c r="E7157" s="179" t="s">
        <v>3</v>
      </c>
      <c r="F7157" s="180" t="s">
        <v>3118</v>
      </c>
      <c r="H7157" s="181">
        <v>23.89</v>
      </c>
      <c r="I7157" s="182"/>
      <c r="L7157" s="177"/>
      <c r="M7157" s="183"/>
      <c r="N7157" s="184"/>
      <c r="O7157" s="184"/>
      <c r="P7157" s="184"/>
      <c r="Q7157" s="184"/>
      <c r="R7157" s="184"/>
      <c r="S7157" s="184"/>
      <c r="T7157" s="185"/>
      <c r="AT7157" s="179" t="s">
        <v>197</v>
      </c>
      <c r="AU7157" s="179" t="s">
        <v>80</v>
      </c>
      <c r="AV7157" s="11" t="s">
        <v>80</v>
      </c>
      <c r="AW7157" s="11" t="s">
        <v>35</v>
      </c>
      <c r="AX7157" s="11" t="s">
        <v>72</v>
      </c>
      <c r="AY7157" s="179" t="s">
        <v>177</v>
      </c>
    </row>
    <row r="7158" spans="2:65" s="13" customFormat="1" x14ac:dyDescent="0.3">
      <c r="B7158" s="198"/>
      <c r="D7158" s="194" t="s">
        <v>197</v>
      </c>
      <c r="E7158" s="199" t="s">
        <v>3</v>
      </c>
      <c r="F7158" s="200" t="s">
        <v>210</v>
      </c>
      <c r="H7158" s="201">
        <v>23.89</v>
      </c>
      <c r="I7158" s="202"/>
      <c r="L7158" s="198"/>
      <c r="M7158" s="203"/>
      <c r="N7158" s="204"/>
      <c r="O7158" s="204"/>
      <c r="P7158" s="204"/>
      <c r="Q7158" s="204"/>
      <c r="R7158" s="204"/>
      <c r="S7158" s="204"/>
      <c r="T7158" s="205"/>
      <c r="AT7158" s="206" t="s">
        <v>197</v>
      </c>
      <c r="AU7158" s="206" t="s">
        <v>80</v>
      </c>
      <c r="AV7158" s="13" t="s">
        <v>185</v>
      </c>
      <c r="AW7158" s="13" t="s">
        <v>35</v>
      </c>
      <c r="AX7158" s="13" t="s">
        <v>22</v>
      </c>
      <c r="AY7158" s="206" t="s">
        <v>177</v>
      </c>
    </row>
    <row r="7159" spans="2:65" s="1" customFormat="1" ht="22.5" customHeight="1" x14ac:dyDescent="0.3">
      <c r="B7159" s="164"/>
      <c r="C7159" s="165" t="s">
        <v>3119</v>
      </c>
      <c r="D7159" s="165" t="s">
        <v>180</v>
      </c>
      <c r="E7159" s="166" t="s">
        <v>3120</v>
      </c>
      <c r="F7159" s="167" t="s">
        <v>3121</v>
      </c>
      <c r="G7159" s="168" t="s">
        <v>240</v>
      </c>
      <c r="H7159" s="169">
        <v>90</v>
      </c>
      <c r="I7159" s="170"/>
      <c r="J7159" s="171">
        <f>ROUND(I7159*H7159,2)</f>
        <v>0</v>
      </c>
      <c r="K7159" s="167" t="s">
        <v>3</v>
      </c>
      <c r="L7159" s="35"/>
      <c r="M7159" s="172" t="s">
        <v>3</v>
      </c>
      <c r="N7159" s="173" t="s">
        <v>43</v>
      </c>
      <c r="O7159" s="36"/>
      <c r="P7159" s="174">
        <f>O7159*H7159</f>
        <v>0</v>
      </c>
      <c r="Q7159" s="174">
        <v>0</v>
      </c>
      <c r="R7159" s="174">
        <f>Q7159*H7159</f>
        <v>0</v>
      </c>
      <c r="S7159" s="174">
        <v>0</v>
      </c>
      <c r="T7159" s="175">
        <f>S7159*H7159</f>
        <v>0</v>
      </c>
      <c r="AR7159" s="18" t="s">
        <v>274</v>
      </c>
      <c r="AT7159" s="18" t="s">
        <v>180</v>
      </c>
      <c r="AU7159" s="18" t="s">
        <v>80</v>
      </c>
      <c r="AY7159" s="18" t="s">
        <v>177</v>
      </c>
      <c r="BE7159" s="176">
        <f>IF(N7159="základní",J7159,0)</f>
        <v>0</v>
      </c>
      <c r="BF7159" s="176">
        <f>IF(N7159="snížená",J7159,0)</f>
        <v>0</v>
      </c>
      <c r="BG7159" s="176">
        <f>IF(N7159="zákl. přenesená",J7159,0)</f>
        <v>0</v>
      </c>
      <c r="BH7159" s="176">
        <f>IF(N7159="sníž. přenesená",J7159,0)</f>
        <v>0</v>
      </c>
      <c r="BI7159" s="176">
        <f>IF(N7159="nulová",J7159,0)</f>
        <v>0</v>
      </c>
      <c r="BJ7159" s="18" t="s">
        <v>22</v>
      </c>
      <c r="BK7159" s="176">
        <f>ROUND(I7159*H7159,2)</f>
        <v>0</v>
      </c>
      <c r="BL7159" s="18" t="s">
        <v>274</v>
      </c>
      <c r="BM7159" s="18" t="s">
        <v>3122</v>
      </c>
    </row>
    <row r="7160" spans="2:65" s="10" customFormat="1" ht="29.85" customHeight="1" x14ac:dyDescent="0.3">
      <c r="B7160" s="150"/>
      <c r="D7160" s="161" t="s">
        <v>71</v>
      </c>
      <c r="E7160" s="162" t="s">
        <v>3123</v>
      </c>
      <c r="F7160" s="162" t="s">
        <v>3124</v>
      </c>
      <c r="I7160" s="153"/>
      <c r="J7160" s="163">
        <f>BK7160</f>
        <v>0</v>
      </c>
      <c r="L7160" s="150"/>
      <c r="M7160" s="155"/>
      <c r="N7160" s="156"/>
      <c r="O7160" s="156"/>
      <c r="P7160" s="157">
        <f>SUM(P7161:P7563)</f>
        <v>0</v>
      </c>
      <c r="Q7160" s="156"/>
      <c r="R7160" s="157">
        <f>SUM(R7161:R7563)</f>
        <v>0</v>
      </c>
      <c r="S7160" s="156"/>
      <c r="T7160" s="158">
        <f>SUM(T7161:T7563)</f>
        <v>0.37910509999999997</v>
      </c>
      <c r="AR7160" s="151" t="s">
        <v>80</v>
      </c>
      <c r="AT7160" s="159" t="s">
        <v>71</v>
      </c>
      <c r="AU7160" s="159" t="s">
        <v>22</v>
      </c>
      <c r="AY7160" s="151" t="s">
        <v>177</v>
      </c>
      <c r="BK7160" s="160">
        <f>SUM(BK7161:BK7563)</f>
        <v>0</v>
      </c>
    </row>
    <row r="7161" spans="2:65" s="1" customFormat="1" ht="31.5" customHeight="1" x14ac:dyDescent="0.3">
      <c r="B7161" s="164"/>
      <c r="C7161" s="165" t="s">
        <v>3125</v>
      </c>
      <c r="D7161" s="165" t="s">
        <v>180</v>
      </c>
      <c r="E7161" s="166" t="s">
        <v>3126</v>
      </c>
      <c r="F7161" s="167" t="s">
        <v>3127</v>
      </c>
      <c r="G7161" s="168" t="s">
        <v>240</v>
      </c>
      <c r="H7161" s="169">
        <v>62.5</v>
      </c>
      <c r="I7161" s="170"/>
      <c r="J7161" s="171">
        <f>ROUND(I7161*H7161,2)</f>
        <v>0</v>
      </c>
      <c r="K7161" s="167" t="s">
        <v>3</v>
      </c>
      <c r="L7161" s="35"/>
      <c r="M7161" s="172" t="s">
        <v>3</v>
      </c>
      <c r="N7161" s="173" t="s">
        <v>43</v>
      </c>
      <c r="O7161" s="36"/>
      <c r="P7161" s="174">
        <f>O7161*H7161</f>
        <v>0</v>
      </c>
      <c r="Q7161" s="174">
        <v>0</v>
      </c>
      <c r="R7161" s="174">
        <f>Q7161*H7161</f>
        <v>0</v>
      </c>
      <c r="S7161" s="174">
        <v>0</v>
      </c>
      <c r="T7161" s="175">
        <f>S7161*H7161</f>
        <v>0</v>
      </c>
      <c r="AR7161" s="18" t="s">
        <v>274</v>
      </c>
      <c r="AT7161" s="18" t="s">
        <v>180</v>
      </c>
      <c r="AU7161" s="18" t="s">
        <v>80</v>
      </c>
      <c r="AY7161" s="18" t="s">
        <v>177</v>
      </c>
      <c r="BE7161" s="176">
        <f>IF(N7161="základní",J7161,0)</f>
        <v>0</v>
      </c>
      <c r="BF7161" s="176">
        <f>IF(N7161="snížená",J7161,0)</f>
        <v>0</v>
      </c>
      <c r="BG7161" s="176">
        <f>IF(N7161="zákl. přenesená",J7161,0)</f>
        <v>0</v>
      </c>
      <c r="BH7161" s="176">
        <f>IF(N7161="sníž. přenesená",J7161,0)</f>
        <v>0</v>
      </c>
      <c r="BI7161" s="176">
        <f>IF(N7161="nulová",J7161,0)</f>
        <v>0</v>
      </c>
      <c r="BJ7161" s="18" t="s">
        <v>22</v>
      </c>
      <c r="BK7161" s="176">
        <f>ROUND(I7161*H7161,2)</f>
        <v>0</v>
      </c>
      <c r="BL7161" s="18" t="s">
        <v>274</v>
      </c>
      <c r="BM7161" s="18" t="s">
        <v>3128</v>
      </c>
    </row>
    <row r="7162" spans="2:65" s="11" customFormat="1" x14ac:dyDescent="0.3">
      <c r="B7162" s="177"/>
      <c r="D7162" s="178" t="s">
        <v>197</v>
      </c>
      <c r="E7162" s="179" t="s">
        <v>3</v>
      </c>
      <c r="F7162" s="180" t="s">
        <v>3129</v>
      </c>
      <c r="H7162" s="181">
        <v>62.5</v>
      </c>
      <c r="I7162" s="182"/>
      <c r="L7162" s="177"/>
      <c r="M7162" s="183"/>
      <c r="N7162" s="184"/>
      <c r="O7162" s="184"/>
      <c r="P7162" s="184"/>
      <c r="Q7162" s="184"/>
      <c r="R7162" s="184"/>
      <c r="S7162" s="184"/>
      <c r="T7162" s="185"/>
      <c r="AT7162" s="179" t="s">
        <v>197</v>
      </c>
      <c r="AU7162" s="179" t="s">
        <v>80</v>
      </c>
      <c r="AV7162" s="11" t="s">
        <v>80</v>
      </c>
      <c r="AW7162" s="11" t="s">
        <v>35</v>
      </c>
      <c r="AX7162" s="11" t="s">
        <v>72</v>
      </c>
      <c r="AY7162" s="179" t="s">
        <v>177</v>
      </c>
    </row>
    <row r="7163" spans="2:65" s="13" customFormat="1" x14ac:dyDescent="0.3">
      <c r="B7163" s="198"/>
      <c r="D7163" s="194" t="s">
        <v>197</v>
      </c>
      <c r="E7163" s="199" t="s">
        <v>3</v>
      </c>
      <c r="F7163" s="200" t="s">
        <v>210</v>
      </c>
      <c r="H7163" s="201">
        <v>62.5</v>
      </c>
      <c r="I7163" s="202"/>
      <c r="L7163" s="198"/>
      <c r="M7163" s="203"/>
      <c r="N7163" s="204"/>
      <c r="O7163" s="204"/>
      <c r="P7163" s="204"/>
      <c r="Q7163" s="204"/>
      <c r="R7163" s="204"/>
      <c r="S7163" s="204"/>
      <c r="T7163" s="205"/>
      <c r="AT7163" s="206" t="s">
        <v>197</v>
      </c>
      <c r="AU7163" s="206" t="s">
        <v>80</v>
      </c>
      <c r="AV7163" s="13" t="s">
        <v>185</v>
      </c>
      <c r="AW7163" s="13" t="s">
        <v>35</v>
      </c>
      <c r="AX7163" s="13" t="s">
        <v>22</v>
      </c>
      <c r="AY7163" s="206" t="s">
        <v>177</v>
      </c>
    </row>
    <row r="7164" spans="2:65" s="1" customFormat="1" ht="22.5" customHeight="1" x14ac:dyDescent="0.3">
      <c r="B7164" s="164"/>
      <c r="C7164" s="165" t="s">
        <v>3130</v>
      </c>
      <c r="D7164" s="165" t="s">
        <v>180</v>
      </c>
      <c r="E7164" s="166" t="s">
        <v>3131</v>
      </c>
      <c r="F7164" s="167" t="s">
        <v>3132</v>
      </c>
      <c r="G7164" s="168" t="s">
        <v>240</v>
      </c>
      <c r="H7164" s="169">
        <v>11.494999999999999</v>
      </c>
      <c r="I7164" s="170"/>
      <c r="J7164" s="171">
        <f>ROUND(I7164*H7164,2)</f>
        <v>0</v>
      </c>
      <c r="K7164" s="167" t="s">
        <v>195</v>
      </c>
      <c r="L7164" s="35"/>
      <c r="M7164" s="172" t="s">
        <v>3</v>
      </c>
      <c r="N7164" s="173" t="s">
        <v>43</v>
      </c>
      <c r="O7164" s="36"/>
      <c r="P7164" s="174">
        <f>O7164*H7164</f>
        <v>0</v>
      </c>
      <c r="Q7164" s="174">
        <v>0</v>
      </c>
      <c r="R7164" s="174">
        <f>Q7164*H7164</f>
        <v>0</v>
      </c>
      <c r="S7164" s="174">
        <v>1.4E-2</v>
      </c>
      <c r="T7164" s="175">
        <f>S7164*H7164</f>
        <v>0.16092999999999999</v>
      </c>
      <c r="AR7164" s="18" t="s">
        <v>274</v>
      </c>
      <c r="AT7164" s="18" t="s">
        <v>180</v>
      </c>
      <c r="AU7164" s="18" t="s">
        <v>80</v>
      </c>
      <c r="AY7164" s="18" t="s">
        <v>177</v>
      </c>
      <c r="BE7164" s="176">
        <f>IF(N7164="základní",J7164,0)</f>
        <v>0</v>
      </c>
      <c r="BF7164" s="176">
        <f>IF(N7164="snížená",J7164,0)</f>
        <v>0</v>
      </c>
      <c r="BG7164" s="176">
        <f>IF(N7164="zákl. přenesená",J7164,0)</f>
        <v>0</v>
      </c>
      <c r="BH7164" s="176">
        <f>IF(N7164="sníž. přenesená",J7164,0)</f>
        <v>0</v>
      </c>
      <c r="BI7164" s="176">
        <f>IF(N7164="nulová",J7164,0)</f>
        <v>0</v>
      </c>
      <c r="BJ7164" s="18" t="s">
        <v>22</v>
      </c>
      <c r="BK7164" s="176">
        <f>ROUND(I7164*H7164,2)</f>
        <v>0</v>
      </c>
      <c r="BL7164" s="18" t="s">
        <v>274</v>
      </c>
      <c r="BM7164" s="18" t="s">
        <v>3133</v>
      </c>
    </row>
    <row r="7165" spans="2:65" s="1" customFormat="1" ht="22.5" customHeight="1" x14ac:dyDescent="0.3">
      <c r="B7165" s="164"/>
      <c r="C7165" s="165" t="s">
        <v>3134</v>
      </c>
      <c r="D7165" s="165" t="s">
        <v>180</v>
      </c>
      <c r="E7165" s="166" t="s">
        <v>3135</v>
      </c>
      <c r="F7165" s="167" t="s">
        <v>3136</v>
      </c>
      <c r="G7165" s="168" t="s">
        <v>240</v>
      </c>
      <c r="H7165" s="169">
        <v>11.494999999999999</v>
      </c>
      <c r="I7165" s="170"/>
      <c r="J7165" s="171">
        <f>ROUND(I7165*H7165,2)</f>
        <v>0</v>
      </c>
      <c r="K7165" s="167" t="s">
        <v>195</v>
      </c>
      <c r="L7165" s="35"/>
      <c r="M7165" s="172" t="s">
        <v>3</v>
      </c>
      <c r="N7165" s="173" t="s">
        <v>43</v>
      </c>
      <c r="O7165" s="36"/>
      <c r="P7165" s="174">
        <f>O7165*H7165</f>
        <v>0</v>
      </c>
      <c r="Q7165" s="174">
        <v>0</v>
      </c>
      <c r="R7165" s="174">
        <f>Q7165*H7165</f>
        <v>0</v>
      </c>
      <c r="S7165" s="174">
        <v>1.098E-2</v>
      </c>
      <c r="T7165" s="175">
        <f>S7165*H7165</f>
        <v>0.1262151</v>
      </c>
      <c r="AR7165" s="18" t="s">
        <v>274</v>
      </c>
      <c r="AT7165" s="18" t="s">
        <v>180</v>
      </c>
      <c r="AU7165" s="18" t="s">
        <v>80</v>
      </c>
      <c r="AY7165" s="18" t="s">
        <v>177</v>
      </c>
      <c r="BE7165" s="176">
        <f>IF(N7165="základní",J7165,0)</f>
        <v>0</v>
      </c>
      <c r="BF7165" s="176">
        <f>IF(N7165="snížená",J7165,0)</f>
        <v>0</v>
      </c>
      <c r="BG7165" s="176">
        <f>IF(N7165="zákl. přenesená",J7165,0)</f>
        <v>0</v>
      </c>
      <c r="BH7165" s="176">
        <f>IF(N7165="sníž. přenesená",J7165,0)</f>
        <v>0</v>
      </c>
      <c r="BI7165" s="176">
        <f>IF(N7165="nulová",J7165,0)</f>
        <v>0</v>
      </c>
      <c r="BJ7165" s="18" t="s">
        <v>22</v>
      </c>
      <c r="BK7165" s="176">
        <f>ROUND(I7165*H7165,2)</f>
        <v>0</v>
      </c>
      <c r="BL7165" s="18" t="s">
        <v>274</v>
      </c>
      <c r="BM7165" s="18" t="s">
        <v>3137</v>
      </c>
    </row>
    <row r="7166" spans="2:65" s="12" customFormat="1" x14ac:dyDescent="0.3">
      <c r="B7166" s="186"/>
      <c r="D7166" s="178" t="s">
        <v>197</v>
      </c>
      <c r="E7166" s="187" t="s">
        <v>3</v>
      </c>
      <c r="F7166" s="188" t="s">
        <v>2956</v>
      </c>
      <c r="H7166" s="189" t="s">
        <v>3</v>
      </c>
      <c r="I7166" s="190"/>
      <c r="L7166" s="186"/>
      <c r="M7166" s="191"/>
      <c r="N7166" s="192"/>
      <c r="O7166" s="192"/>
      <c r="P7166" s="192"/>
      <c r="Q7166" s="192"/>
      <c r="R7166" s="192"/>
      <c r="S7166" s="192"/>
      <c r="T7166" s="193"/>
      <c r="AT7166" s="189" t="s">
        <v>197</v>
      </c>
      <c r="AU7166" s="189" t="s">
        <v>80</v>
      </c>
      <c r="AV7166" s="12" t="s">
        <v>22</v>
      </c>
      <c r="AW7166" s="12" t="s">
        <v>35</v>
      </c>
      <c r="AX7166" s="12" t="s">
        <v>72</v>
      </c>
      <c r="AY7166" s="189" t="s">
        <v>177</v>
      </c>
    </row>
    <row r="7167" spans="2:65" s="12" customFormat="1" x14ac:dyDescent="0.3">
      <c r="B7167" s="186"/>
      <c r="D7167" s="178" t="s">
        <v>197</v>
      </c>
      <c r="E7167" s="187" t="s">
        <v>3</v>
      </c>
      <c r="F7167" s="188" t="s">
        <v>2574</v>
      </c>
      <c r="H7167" s="189" t="s">
        <v>3</v>
      </c>
      <c r="I7167" s="190"/>
      <c r="L7167" s="186"/>
      <c r="M7167" s="191"/>
      <c r="N7167" s="192"/>
      <c r="O7167" s="192"/>
      <c r="P7167" s="192"/>
      <c r="Q7167" s="192"/>
      <c r="R7167" s="192"/>
      <c r="S7167" s="192"/>
      <c r="T7167" s="193"/>
      <c r="AT7167" s="189" t="s">
        <v>197</v>
      </c>
      <c r="AU7167" s="189" t="s">
        <v>80</v>
      </c>
      <c r="AV7167" s="12" t="s">
        <v>22</v>
      </c>
      <c r="AW7167" s="12" t="s">
        <v>35</v>
      </c>
      <c r="AX7167" s="12" t="s">
        <v>72</v>
      </c>
      <c r="AY7167" s="189" t="s">
        <v>177</v>
      </c>
    </row>
    <row r="7168" spans="2:65" s="12" customFormat="1" x14ac:dyDescent="0.3">
      <c r="B7168" s="186"/>
      <c r="D7168" s="178" t="s">
        <v>197</v>
      </c>
      <c r="E7168" s="187" t="s">
        <v>3</v>
      </c>
      <c r="F7168" s="188" t="s">
        <v>3138</v>
      </c>
      <c r="H7168" s="189" t="s">
        <v>3</v>
      </c>
      <c r="I7168" s="190"/>
      <c r="L7168" s="186"/>
      <c r="M7168" s="191"/>
      <c r="N7168" s="192"/>
      <c r="O7168" s="192"/>
      <c r="P7168" s="192"/>
      <c r="Q7168" s="192"/>
      <c r="R7168" s="192"/>
      <c r="S7168" s="192"/>
      <c r="T7168" s="193"/>
      <c r="AT7168" s="189" t="s">
        <v>197</v>
      </c>
      <c r="AU7168" s="189" t="s">
        <v>80</v>
      </c>
      <c r="AV7168" s="12" t="s">
        <v>22</v>
      </c>
      <c r="AW7168" s="12" t="s">
        <v>35</v>
      </c>
      <c r="AX7168" s="12" t="s">
        <v>72</v>
      </c>
      <c r="AY7168" s="189" t="s">
        <v>177</v>
      </c>
    </row>
    <row r="7169" spans="2:65" s="11" customFormat="1" x14ac:dyDescent="0.3">
      <c r="B7169" s="177"/>
      <c r="D7169" s="178" t="s">
        <v>197</v>
      </c>
      <c r="E7169" s="179" t="s">
        <v>3</v>
      </c>
      <c r="F7169" s="180" t="s">
        <v>3139</v>
      </c>
      <c r="H7169" s="181">
        <v>11.494999999999999</v>
      </c>
      <c r="I7169" s="182"/>
      <c r="L7169" s="177"/>
      <c r="M7169" s="183"/>
      <c r="N7169" s="184"/>
      <c r="O7169" s="184"/>
      <c r="P7169" s="184"/>
      <c r="Q7169" s="184"/>
      <c r="R7169" s="184"/>
      <c r="S7169" s="184"/>
      <c r="T7169" s="185"/>
      <c r="AT7169" s="179" t="s">
        <v>197</v>
      </c>
      <c r="AU7169" s="179" t="s">
        <v>80</v>
      </c>
      <c r="AV7169" s="11" t="s">
        <v>80</v>
      </c>
      <c r="AW7169" s="11" t="s">
        <v>35</v>
      </c>
      <c r="AX7169" s="11" t="s">
        <v>72</v>
      </c>
      <c r="AY7169" s="179" t="s">
        <v>177</v>
      </c>
    </row>
    <row r="7170" spans="2:65" s="13" customFormat="1" x14ac:dyDescent="0.3">
      <c r="B7170" s="198"/>
      <c r="D7170" s="194" t="s">
        <v>197</v>
      </c>
      <c r="E7170" s="199" t="s">
        <v>3</v>
      </c>
      <c r="F7170" s="200" t="s">
        <v>210</v>
      </c>
      <c r="H7170" s="201">
        <v>11.494999999999999</v>
      </c>
      <c r="I7170" s="202"/>
      <c r="L7170" s="198"/>
      <c r="M7170" s="203"/>
      <c r="N7170" s="204"/>
      <c r="O7170" s="204"/>
      <c r="P7170" s="204"/>
      <c r="Q7170" s="204"/>
      <c r="R7170" s="204"/>
      <c r="S7170" s="204"/>
      <c r="T7170" s="205"/>
      <c r="AT7170" s="206" t="s">
        <v>197</v>
      </c>
      <c r="AU7170" s="206" t="s">
        <v>80</v>
      </c>
      <c r="AV7170" s="13" t="s">
        <v>185</v>
      </c>
      <c r="AW7170" s="13" t="s">
        <v>35</v>
      </c>
      <c r="AX7170" s="13" t="s">
        <v>22</v>
      </c>
      <c r="AY7170" s="206" t="s">
        <v>177</v>
      </c>
    </row>
    <row r="7171" spans="2:65" s="1" customFormat="1" ht="22.5" customHeight="1" x14ac:dyDescent="0.3">
      <c r="B7171" s="164"/>
      <c r="C7171" s="165" t="s">
        <v>3140</v>
      </c>
      <c r="D7171" s="165" t="s">
        <v>180</v>
      </c>
      <c r="E7171" s="166" t="s">
        <v>3141</v>
      </c>
      <c r="F7171" s="167" t="s">
        <v>3142</v>
      </c>
      <c r="G7171" s="168" t="s">
        <v>240</v>
      </c>
      <c r="H7171" s="169">
        <v>11.494999999999999</v>
      </c>
      <c r="I7171" s="170"/>
      <c r="J7171" s="171">
        <f>ROUND(I7171*H7171,2)</f>
        <v>0</v>
      </c>
      <c r="K7171" s="167" t="s">
        <v>195</v>
      </c>
      <c r="L7171" s="35"/>
      <c r="M7171" s="172" t="s">
        <v>3</v>
      </c>
      <c r="N7171" s="173" t="s">
        <v>43</v>
      </c>
      <c r="O7171" s="36"/>
      <c r="P7171" s="174">
        <f>O7171*H7171</f>
        <v>0</v>
      </c>
      <c r="Q7171" s="174">
        <v>0</v>
      </c>
      <c r="R7171" s="174">
        <f>Q7171*H7171</f>
        <v>0</v>
      </c>
      <c r="S7171" s="174">
        <v>8.0000000000000002E-3</v>
      </c>
      <c r="T7171" s="175">
        <f>S7171*H7171</f>
        <v>9.196E-2</v>
      </c>
      <c r="AR7171" s="18" t="s">
        <v>274</v>
      </c>
      <c r="AT7171" s="18" t="s">
        <v>180</v>
      </c>
      <c r="AU7171" s="18" t="s">
        <v>80</v>
      </c>
      <c r="AY7171" s="18" t="s">
        <v>177</v>
      </c>
      <c r="BE7171" s="176">
        <f>IF(N7171="základní",J7171,0)</f>
        <v>0</v>
      </c>
      <c r="BF7171" s="176">
        <f>IF(N7171="snížená",J7171,0)</f>
        <v>0</v>
      </c>
      <c r="BG7171" s="176">
        <f>IF(N7171="zákl. přenesená",J7171,0)</f>
        <v>0</v>
      </c>
      <c r="BH7171" s="176">
        <f>IF(N7171="sníž. přenesená",J7171,0)</f>
        <v>0</v>
      </c>
      <c r="BI7171" s="176">
        <f>IF(N7171="nulová",J7171,0)</f>
        <v>0</v>
      </c>
      <c r="BJ7171" s="18" t="s">
        <v>22</v>
      </c>
      <c r="BK7171" s="176">
        <f>ROUND(I7171*H7171,2)</f>
        <v>0</v>
      </c>
      <c r="BL7171" s="18" t="s">
        <v>274</v>
      </c>
      <c r="BM7171" s="18" t="s">
        <v>3143</v>
      </c>
    </row>
    <row r="7172" spans="2:65" s="12" customFormat="1" x14ac:dyDescent="0.3">
      <c r="B7172" s="186"/>
      <c r="D7172" s="178" t="s">
        <v>197</v>
      </c>
      <c r="E7172" s="187" t="s">
        <v>3</v>
      </c>
      <c r="F7172" s="188" t="s">
        <v>2574</v>
      </c>
      <c r="H7172" s="189" t="s">
        <v>3</v>
      </c>
      <c r="I7172" s="190"/>
      <c r="L7172" s="186"/>
      <c r="M7172" s="191"/>
      <c r="N7172" s="192"/>
      <c r="O7172" s="192"/>
      <c r="P7172" s="192"/>
      <c r="Q7172" s="192"/>
      <c r="R7172" s="192"/>
      <c r="S7172" s="192"/>
      <c r="T7172" s="193"/>
      <c r="AT7172" s="189" t="s">
        <v>197</v>
      </c>
      <c r="AU7172" s="189" t="s">
        <v>80</v>
      </c>
      <c r="AV7172" s="12" t="s">
        <v>22</v>
      </c>
      <c r="AW7172" s="12" t="s">
        <v>35</v>
      </c>
      <c r="AX7172" s="12" t="s">
        <v>72</v>
      </c>
      <c r="AY7172" s="189" t="s">
        <v>177</v>
      </c>
    </row>
    <row r="7173" spans="2:65" s="12" customFormat="1" x14ac:dyDescent="0.3">
      <c r="B7173" s="186"/>
      <c r="D7173" s="178" t="s">
        <v>197</v>
      </c>
      <c r="E7173" s="187" t="s">
        <v>3</v>
      </c>
      <c r="F7173" s="188" t="s">
        <v>3138</v>
      </c>
      <c r="H7173" s="189" t="s">
        <v>3</v>
      </c>
      <c r="I7173" s="190"/>
      <c r="L7173" s="186"/>
      <c r="M7173" s="191"/>
      <c r="N7173" s="192"/>
      <c r="O7173" s="192"/>
      <c r="P7173" s="192"/>
      <c r="Q7173" s="192"/>
      <c r="R7173" s="192"/>
      <c r="S7173" s="192"/>
      <c r="T7173" s="193"/>
      <c r="AT7173" s="189" t="s">
        <v>197</v>
      </c>
      <c r="AU7173" s="189" t="s">
        <v>80</v>
      </c>
      <c r="AV7173" s="12" t="s">
        <v>22</v>
      </c>
      <c r="AW7173" s="12" t="s">
        <v>35</v>
      </c>
      <c r="AX7173" s="12" t="s">
        <v>72</v>
      </c>
      <c r="AY7173" s="189" t="s">
        <v>177</v>
      </c>
    </row>
    <row r="7174" spans="2:65" s="11" customFormat="1" x14ac:dyDescent="0.3">
      <c r="B7174" s="177"/>
      <c r="D7174" s="178" t="s">
        <v>197</v>
      </c>
      <c r="E7174" s="179" t="s">
        <v>3</v>
      </c>
      <c r="F7174" s="180" t="s">
        <v>3139</v>
      </c>
      <c r="H7174" s="181">
        <v>11.494999999999999</v>
      </c>
      <c r="I7174" s="182"/>
      <c r="L7174" s="177"/>
      <c r="M7174" s="183"/>
      <c r="N7174" s="184"/>
      <c r="O7174" s="184"/>
      <c r="P7174" s="184"/>
      <c r="Q7174" s="184"/>
      <c r="R7174" s="184"/>
      <c r="S7174" s="184"/>
      <c r="T7174" s="185"/>
      <c r="AT7174" s="179" t="s">
        <v>197</v>
      </c>
      <c r="AU7174" s="179" t="s">
        <v>80</v>
      </c>
      <c r="AV7174" s="11" t="s">
        <v>80</v>
      </c>
      <c r="AW7174" s="11" t="s">
        <v>35</v>
      </c>
      <c r="AX7174" s="11" t="s">
        <v>72</v>
      </c>
      <c r="AY7174" s="179" t="s">
        <v>177</v>
      </c>
    </row>
    <row r="7175" spans="2:65" s="13" customFormat="1" x14ac:dyDescent="0.3">
      <c r="B7175" s="198"/>
      <c r="D7175" s="194" t="s">
        <v>197</v>
      </c>
      <c r="E7175" s="199" t="s">
        <v>3</v>
      </c>
      <c r="F7175" s="200" t="s">
        <v>210</v>
      </c>
      <c r="H7175" s="201">
        <v>11.494999999999999</v>
      </c>
      <c r="I7175" s="202"/>
      <c r="L7175" s="198"/>
      <c r="M7175" s="203"/>
      <c r="N7175" s="204"/>
      <c r="O7175" s="204"/>
      <c r="P7175" s="204"/>
      <c r="Q7175" s="204"/>
      <c r="R7175" s="204"/>
      <c r="S7175" s="204"/>
      <c r="T7175" s="205"/>
      <c r="AT7175" s="206" t="s">
        <v>197</v>
      </c>
      <c r="AU7175" s="206" t="s">
        <v>80</v>
      </c>
      <c r="AV7175" s="13" t="s">
        <v>185</v>
      </c>
      <c r="AW7175" s="13" t="s">
        <v>35</v>
      </c>
      <c r="AX7175" s="13" t="s">
        <v>22</v>
      </c>
      <c r="AY7175" s="206" t="s">
        <v>177</v>
      </c>
    </row>
    <row r="7176" spans="2:65" s="1" customFormat="1" ht="22.5" customHeight="1" x14ac:dyDescent="0.3">
      <c r="B7176" s="164"/>
      <c r="C7176" s="165" t="s">
        <v>3144</v>
      </c>
      <c r="D7176" s="165" t="s">
        <v>180</v>
      </c>
      <c r="E7176" s="166" t="s">
        <v>3145</v>
      </c>
      <c r="F7176" s="167" t="s">
        <v>3146</v>
      </c>
      <c r="G7176" s="168" t="s">
        <v>240</v>
      </c>
      <c r="H7176" s="169">
        <v>337.15199999999999</v>
      </c>
      <c r="I7176" s="170"/>
      <c r="J7176" s="171">
        <f>ROUND(I7176*H7176,2)</f>
        <v>0</v>
      </c>
      <c r="K7176" s="167" t="s">
        <v>3</v>
      </c>
      <c r="L7176" s="35"/>
      <c r="M7176" s="172" t="s">
        <v>3</v>
      </c>
      <c r="N7176" s="173" t="s">
        <v>43</v>
      </c>
      <c r="O7176" s="36"/>
      <c r="P7176" s="174">
        <f>O7176*H7176</f>
        <v>0</v>
      </c>
      <c r="Q7176" s="174">
        <v>0</v>
      </c>
      <c r="R7176" s="174">
        <f>Q7176*H7176</f>
        <v>0</v>
      </c>
      <c r="S7176" s="174">
        <v>0</v>
      </c>
      <c r="T7176" s="175">
        <f>S7176*H7176</f>
        <v>0</v>
      </c>
      <c r="AR7176" s="18" t="s">
        <v>274</v>
      </c>
      <c r="AT7176" s="18" t="s">
        <v>180</v>
      </c>
      <c r="AU7176" s="18" t="s">
        <v>80</v>
      </c>
      <c r="AY7176" s="18" t="s">
        <v>177</v>
      </c>
      <c r="BE7176" s="176">
        <f>IF(N7176="základní",J7176,0)</f>
        <v>0</v>
      </c>
      <c r="BF7176" s="176">
        <f>IF(N7176="snížená",J7176,0)</f>
        <v>0</v>
      </c>
      <c r="BG7176" s="176">
        <f>IF(N7176="zákl. přenesená",J7176,0)</f>
        <v>0</v>
      </c>
      <c r="BH7176" s="176">
        <f>IF(N7176="sníž. přenesená",J7176,0)</f>
        <v>0</v>
      </c>
      <c r="BI7176" s="176">
        <f>IF(N7176="nulová",J7176,0)</f>
        <v>0</v>
      </c>
      <c r="BJ7176" s="18" t="s">
        <v>22</v>
      </c>
      <c r="BK7176" s="176">
        <f>ROUND(I7176*H7176,2)</f>
        <v>0</v>
      </c>
      <c r="BL7176" s="18" t="s">
        <v>274</v>
      </c>
      <c r="BM7176" s="18" t="s">
        <v>3147</v>
      </c>
    </row>
    <row r="7177" spans="2:65" s="12" customFormat="1" x14ac:dyDescent="0.3">
      <c r="B7177" s="186"/>
      <c r="D7177" s="178" t="s">
        <v>197</v>
      </c>
      <c r="E7177" s="187" t="s">
        <v>3</v>
      </c>
      <c r="F7177" s="188" t="s">
        <v>3148</v>
      </c>
      <c r="H7177" s="189" t="s">
        <v>3</v>
      </c>
      <c r="I7177" s="190"/>
      <c r="L7177" s="186"/>
      <c r="M7177" s="191"/>
      <c r="N7177" s="192"/>
      <c r="O7177" s="192"/>
      <c r="P7177" s="192"/>
      <c r="Q7177" s="192"/>
      <c r="R7177" s="192"/>
      <c r="S7177" s="192"/>
      <c r="T7177" s="193"/>
      <c r="AT7177" s="189" t="s">
        <v>197</v>
      </c>
      <c r="AU7177" s="189" t="s">
        <v>80</v>
      </c>
      <c r="AV7177" s="12" t="s">
        <v>22</v>
      </c>
      <c r="AW7177" s="12" t="s">
        <v>35</v>
      </c>
      <c r="AX7177" s="12" t="s">
        <v>72</v>
      </c>
      <c r="AY7177" s="189" t="s">
        <v>177</v>
      </c>
    </row>
    <row r="7178" spans="2:65" s="12" customFormat="1" x14ac:dyDescent="0.3">
      <c r="B7178" s="186"/>
      <c r="D7178" s="178" t="s">
        <v>197</v>
      </c>
      <c r="E7178" s="187" t="s">
        <v>3</v>
      </c>
      <c r="F7178" s="188" t="s">
        <v>3149</v>
      </c>
      <c r="H7178" s="189" t="s">
        <v>3</v>
      </c>
      <c r="I7178" s="190"/>
      <c r="L7178" s="186"/>
      <c r="M7178" s="191"/>
      <c r="N7178" s="192"/>
      <c r="O7178" s="192"/>
      <c r="P7178" s="192"/>
      <c r="Q7178" s="192"/>
      <c r="R7178" s="192"/>
      <c r="S7178" s="192"/>
      <c r="T7178" s="193"/>
      <c r="AT7178" s="189" t="s">
        <v>197</v>
      </c>
      <c r="AU7178" s="189" t="s">
        <v>80</v>
      </c>
      <c r="AV7178" s="12" t="s">
        <v>22</v>
      </c>
      <c r="AW7178" s="12" t="s">
        <v>35</v>
      </c>
      <c r="AX7178" s="12" t="s">
        <v>72</v>
      </c>
      <c r="AY7178" s="189" t="s">
        <v>177</v>
      </c>
    </row>
    <row r="7179" spans="2:65" s="12" customFormat="1" x14ac:dyDescent="0.3">
      <c r="B7179" s="186"/>
      <c r="D7179" s="178" t="s">
        <v>197</v>
      </c>
      <c r="E7179" s="187" t="s">
        <v>3</v>
      </c>
      <c r="F7179" s="188" t="s">
        <v>3150</v>
      </c>
      <c r="H7179" s="189" t="s">
        <v>3</v>
      </c>
      <c r="I7179" s="190"/>
      <c r="L7179" s="186"/>
      <c r="M7179" s="191"/>
      <c r="N7179" s="192"/>
      <c r="O7179" s="192"/>
      <c r="P7179" s="192"/>
      <c r="Q7179" s="192"/>
      <c r="R7179" s="192"/>
      <c r="S7179" s="192"/>
      <c r="T7179" s="193"/>
      <c r="AT7179" s="189" t="s">
        <v>197</v>
      </c>
      <c r="AU7179" s="189" t="s">
        <v>80</v>
      </c>
      <c r="AV7179" s="12" t="s">
        <v>22</v>
      </c>
      <c r="AW7179" s="12" t="s">
        <v>35</v>
      </c>
      <c r="AX7179" s="12" t="s">
        <v>72</v>
      </c>
      <c r="AY7179" s="189" t="s">
        <v>177</v>
      </c>
    </row>
    <row r="7180" spans="2:65" s="11" customFormat="1" x14ac:dyDescent="0.3">
      <c r="B7180" s="177"/>
      <c r="D7180" s="178" t="s">
        <v>197</v>
      </c>
      <c r="E7180" s="179" t="s">
        <v>3</v>
      </c>
      <c r="F7180" s="180" t="s">
        <v>3151</v>
      </c>
      <c r="H7180" s="181">
        <v>168.57599999999999</v>
      </c>
      <c r="I7180" s="182"/>
      <c r="L7180" s="177"/>
      <c r="M7180" s="183"/>
      <c r="N7180" s="184"/>
      <c r="O7180" s="184"/>
      <c r="P7180" s="184"/>
      <c r="Q7180" s="184"/>
      <c r="R7180" s="184"/>
      <c r="S7180" s="184"/>
      <c r="T7180" s="185"/>
      <c r="AT7180" s="179" t="s">
        <v>197</v>
      </c>
      <c r="AU7180" s="179" t="s">
        <v>80</v>
      </c>
      <c r="AV7180" s="11" t="s">
        <v>80</v>
      </c>
      <c r="AW7180" s="11" t="s">
        <v>35</v>
      </c>
      <c r="AX7180" s="11" t="s">
        <v>72</v>
      </c>
      <c r="AY7180" s="179" t="s">
        <v>177</v>
      </c>
    </row>
    <row r="7181" spans="2:65" s="12" customFormat="1" x14ac:dyDescent="0.3">
      <c r="B7181" s="186"/>
      <c r="D7181" s="178" t="s">
        <v>197</v>
      </c>
      <c r="E7181" s="187" t="s">
        <v>3</v>
      </c>
      <c r="F7181" s="188" t="s">
        <v>3150</v>
      </c>
      <c r="H7181" s="189" t="s">
        <v>3</v>
      </c>
      <c r="I7181" s="190"/>
      <c r="L7181" s="186"/>
      <c r="M7181" s="191"/>
      <c r="N7181" s="192"/>
      <c r="O7181" s="192"/>
      <c r="P7181" s="192"/>
      <c r="Q7181" s="192"/>
      <c r="R7181" s="192"/>
      <c r="S7181" s="192"/>
      <c r="T7181" s="193"/>
      <c r="AT7181" s="189" t="s">
        <v>197</v>
      </c>
      <c r="AU7181" s="189" t="s">
        <v>80</v>
      </c>
      <c r="AV7181" s="12" t="s">
        <v>22</v>
      </c>
      <c r="AW7181" s="12" t="s">
        <v>35</v>
      </c>
      <c r="AX7181" s="12" t="s">
        <v>72</v>
      </c>
      <c r="AY7181" s="189" t="s">
        <v>177</v>
      </c>
    </row>
    <row r="7182" spans="2:65" s="11" customFormat="1" x14ac:dyDescent="0.3">
      <c r="B7182" s="177"/>
      <c r="D7182" s="178" t="s">
        <v>197</v>
      </c>
      <c r="E7182" s="179" t="s">
        <v>3</v>
      </c>
      <c r="F7182" s="180" t="s">
        <v>3151</v>
      </c>
      <c r="H7182" s="181">
        <v>168.57599999999999</v>
      </c>
      <c r="I7182" s="182"/>
      <c r="L7182" s="177"/>
      <c r="M7182" s="183"/>
      <c r="N7182" s="184"/>
      <c r="O7182" s="184"/>
      <c r="P7182" s="184"/>
      <c r="Q7182" s="184"/>
      <c r="R7182" s="184"/>
      <c r="S7182" s="184"/>
      <c r="T7182" s="185"/>
      <c r="AT7182" s="179" t="s">
        <v>197</v>
      </c>
      <c r="AU7182" s="179" t="s">
        <v>80</v>
      </c>
      <c r="AV7182" s="11" t="s">
        <v>80</v>
      </c>
      <c r="AW7182" s="11" t="s">
        <v>35</v>
      </c>
      <c r="AX7182" s="11" t="s">
        <v>72</v>
      </c>
      <c r="AY7182" s="179" t="s">
        <v>177</v>
      </c>
    </row>
    <row r="7183" spans="2:65" s="13" customFormat="1" x14ac:dyDescent="0.3">
      <c r="B7183" s="198"/>
      <c r="D7183" s="194" t="s">
        <v>197</v>
      </c>
      <c r="E7183" s="199" t="s">
        <v>3</v>
      </c>
      <c r="F7183" s="200" t="s">
        <v>210</v>
      </c>
      <c r="H7183" s="201">
        <v>337.15199999999999</v>
      </c>
      <c r="I7183" s="202"/>
      <c r="L7183" s="198"/>
      <c r="M7183" s="203"/>
      <c r="N7183" s="204"/>
      <c r="O7183" s="204"/>
      <c r="P7183" s="204"/>
      <c r="Q7183" s="204"/>
      <c r="R7183" s="204"/>
      <c r="S7183" s="204"/>
      <c r="T7183" s="205"/>
      <c r="AT7183" s="206" t="s">
        <v>197</v>
      </c>
      <c r="AU7183" s="206" t="s">
        <v>80</v>
      </c>
      <c r="AV7183" s="13" t="s">
        <v>185</v>
      </c>
      <c r="AW7183" s="13" t="s">
        <v>35</v>
      </c>
      <c r="AX7183" s="13" t="s">
        <v>22</v>
      </c>
      <c r="AY7183" s="206" t="s">
        <v>177</v>
      </c>
    </row>
    <row r="7184" spans="2:65" s="1" customFormat="1" ht="31.5" customHeight="1" x14ac:dyDescent="0.3">
      <c r="B7184" s="164"/>
      <c r="C7184" s="165" t="s">
        <v>3152</v>
      </c>
      <c r="D7184" s="165" t="s">
        <v>180</v>
      </c>
      <c r="E7184" s="166" t="s">
        <v>3153</v>
      </c>
      <c r="F7184" s="167" t="s">
        <v>3154</v>
      </c>
      <c r="G7184" s="168" t="s">
        <v>320</v>
      </c>
      <c r="H7184" s="169">
        <v>2</v>
      </c>
      <c r="I7184" s="170"/>
      <c r="J7184" s="171">
        <f>ROUND(I7184*H7184,2)</f>
        <v>0</v>
      </c>
      <c r="K7184" s="167" t="s">
        <v>3</v>
      </c>
      <c r="L7184" s="35"/>
      <c r="M7184" s="172" t="s">
        <v>3</v>
      </c>
      <c r="N7184" s="173" t="s">
        <v>43</v>
      </c>
      <c r="O7184" s="36"/>
      <c r="P7184" s="174">
        <f>O7184*H7184</f>
        <v>0</v>
      </c>
      <c r="Q7184" s="174">
        <v>0</v>
      </c>
      <c r="R7184" s="174">
        <f>Q7184*H7184</f>
        <v>0</v>
      </c>
      <c r="S7184" s="174">
        <v>0</v>
      </c>
      <c r="T7184" s="175">
        <f>S7184*H7184</f>
        <v>0</v>
      </c>
      <c r="AR7184" s="18" t="s">
        <v>274</v>
      </c>
      <c r="AT7184" s="18" t="s">
        <v>180</v>
      </c>
      <c r="AU7184" s="18" t="s">
        <v>80</v>
      </c>
      <c r="AY7184" s="18" t="s">
        <v>177</v>
      </c>
      <c r="BE7184" s="176">
        <f>IF(N7184="základní",J7184,0)</f>
        <v>0</v>
      </c>
      <c r="BF7184" s="176">
        <f>IF(N7184="snížená",J7184,0)</f>
        <v>0</v>
      </c>
      <c r="BG7184" s="176">
        <f>IF(N7184="zákl. přenesená",J7184,0)</f>
        <v>0</v>
      </c>
      <c r="BH7184" s="176">
        <f>IF(N7184="sníž. přenesená",J7184,0)</f>
        <v>0</v>
      </c>
      <c r="BI7184" s="176">
        <f>IF(N7184="nulová",J7184,0)</f>
        <v>0</v>
      </c>
      <c r="BJ7184" s="18" t="s">
        <v>22</v>
      </c>
      <c r="BK7184" s="176">
        <f>ROUND(I7184*H7184,2)</f>
        <v>0</v>
      </c>
      <c r="BL7184" s="18" t="s">
        <v>274</v>
      </c>
      <c r="BM7184" s="18" t="s">
        <v>3155</v>
      </c>
    </row>
    <row r="7185" spans="2:65" s="12" customFormat="1" x14ac:dyDescent="0.3">
      <c r="B7185" s="186"/>
      <c r="D7185" s="178" t="s">
        <v>197</v>
      </c>
      <c r="E7185" s="187" t="s">
        <v>3</v>
      </c>
      <c r="F7185" s="188" t="s">
        <v>3156</v>
      </c>
      <c r="H7185" s="189" t="s">
        <v>3</v>
      </c>
      <c r="I7185" s="190"/>
      <c r="L7185" s="186"/>
      <c r="M7185" s="191"/>
      <c r="N7185" s="192"/>
      <c r="O7185" s="192"/>
      <c r="P7185" s="192"/>
      <c r="Q7185" s="192"/>
      <c r="R7185" s="192"/>
      <c r="S7185" s="192"/>
      <c r="T7185" s="193"/>
      <c r="AT7185" s="189" t="s">
        <v>197</v>
      </c>
      <c r="AU7185" s="189" t="s">
        <v>80</v>
      </c>
      <c r="AV7185" s="12" t="s">
        <v>22</v>
      </c>
      <c r="AW7185" s="12" t="s">
        <v>35</v>
      </c>
      <c r="AX7185" s="12" t="s">
        <v>72</v>
      </c>
      <c r="AY7185" s="189" t="s">
        <v>177</v>
      </c>
    </row>
    <row r="7186" spans="2:65" s="12" customFormat="1" x14ac:dyDescent="0.3">
      <c r="B7186" s="186"/>
      <c r="D7186" s="178" t="s">
        <v>197</v>
      </c>
      <c r="E7186" s="187" t="s">
        <v>3</v>
      </c>
      <c r="F7186" s="188" t="s">
        <v>588</v>
      </c>
      <c r="H7186" s="189" t="s">
        <v>3</v>
      </c>
      <c r="I7186" s="190"/>
      <c r="L7186" s="186"/>
      <c r="M7186" s="191"/>
      <c r="N7186" s="192"/>
      <c r="O7186" s="192"/>
      <c r="P7186" s="192"/>
      <c r="Q7186" s="192"/>
      <c r="R7186" s="192"/>
      <c r="S7186" s="192"/>
      <c r="T7186" s="193"/>
      <c r="AT7186" s="189" t="s">
        <v>197</v>
      </c>
      <c r="AU7186" s="189" t="s">
        <v>80</v>
      </c>
      <c r="AV7186" s="12" t="s">
        <v>22</v>
      </c>
      <c r="AW7186" s="12" t="s">
        <v>35</v>
      </c>
      <c r="AX7186" s="12" t="s">
        <v>72</v>
      </c>
      <c r="AY7186" s="189" t="s">
        <v>177</v>
      </c>
    </row>
    <row r="7187" spans="2:65" s="12" customFormat="1" x14ac:dyDescent="0.3">
      <c r="B7187" s="186"/>
      <c r="D7187" s="178" t="s">
        <v>197</v>
      </c>
      <c r="E7187" s="187" t="s">
        <v>3</v>
      </c>
      <c r="F7187" s="188" t="s">
        <v>3157</v>
      </c>
      <c r="H7187" s="189" t="s">
        <v>3</v>
      </c>
      <c r="I7187" s="190"/>
      <c r="L7187" s="186"/>
      <c r="M7187" s="191"/>
      <c r="N7187" s="192"/>
      <c r="O7187" s="192"/>
      <c r="P7187" s="192"/>
      <c r="Q7187" s="192"/>
      <c r="R7187" s="192"/>
      <c r="S7187" s="192"/>
      <c r="T7187" s="193"/>
      <c r="AT7187" s="189" t="s">
        <v>197</v>
      </c>
      <c r="AU7187" s="189" t="s">
        <v>80</v>
      </c>
      <c r="AV7187" s="12" t="s">
        <v>22</v>
      </c>
      <c r="AW7187" s="12" t="s">
        <v>35</v>
      </c>
      <c r="AX7187" s="12" t="s">
        <v>72</v>
      </c>
      <c r="AY7187" s="189" t="s">
        <v>177</v>
      </c>
    </row>
    <row r="7188" spans="2:65" s="11" customFormat="1" x14ac:dyDescent="0.3">
      <c r="B7188" s="177"/>
      <c r="D7188" s="178" t="s">
        <v>197</v>
      </c>
      <c r="E7188" s="179" t="s">
        <v>3</v>
      </c>
      <c r="F7188" s="180" t="s">
        <v>80</v>
      </c>
      <c r="H7188" s="181">
        <v>2</v>
      </c>
      <c r="I7188" s="182"/>
      <c r="L7188" s="177"/>
      <c r="M7188" s="183"/>
      <c r="N7188" s="184"/>
      <c r="O7188" s="184"/>
      <c r="P7188" s="184"/>
      <c r="Q7188" s="184"/>
      <c r="R7188" s="184"/>
      <c r="S7188" s="184"/>
      <c r="T7188" s="185"/>
      <c r="AT7188" s="179" t="s">
        <v>197</v>
      </c>
      <c r="AU7188" s="179" t="s">
        <v>80</v>
      </c>
      <c r="AV7188" s="11" t="s">
        <v>80</v>
      </c>
      <c r="AW7188" s="11" t="s">
        <v>35</v>
      </c>
      <c r="AX7188" s="11" t="s">
        <v>72</v>
      </c>
      <c r="AY7188" s="179" t="s">
        <v>177</v>
      </c>
    </row>
    <row r="7189" spans="2:65" s="13" customFormat="1" x14ac:dyDescent="0.3">
      <c r="B7189" s="198"/>
      <c r="D7189" s="194" t="s">
        <v>197</v>
      </c>
      <c r="E7189" s="199" t="s">
        <v>3</v>
      </c>
      <c r="F7189" s="200" t="s">
        <v>210</v>
      </c>
      <c r="H7189" s="201">
        <v>2</v>
      </c>
      <c r="I7189" s="202"/>
      <c r="L7189" s="198"/>
      <c r="M7189" s="203"/>
      <c r="N7189" s="204"/>
      <c r="O7189" s="204"/>
      <c r="P7189" s="204"/>
      <c r="Q7189" s="204"/>
      <c r="R7189" s="204"/>
      <c r="S7189" s="204"/>
      <c r="T7189" s="205"/>
      <c r="AT7189" s="206" t="s">
        <v>197</v>
      </c>
      <c r="AU7189" s="206" t="s">
        <v>80</v>
      </c>
      <c r="AV7189" s="13" t="s">
        <v>185</v>
      </c>
      <c r="AW7189" s="13" t="s">
        <v>35</v>
      </c>
      <c r="AX7189" s="13" t="s">
        <v>22</v>
      </c>
      <c r="AY7189" s="206" t="s">
        <v>177</v>
      </c>
    </row>
    <row r="7190" spans="2:65" s="1" customFormat="1" ht="31.5" customHeight="1" x14ac:dyDescent="0.3">
      <c r="B7190" s="164"/>
      <c r="C7190" s="165" t="s">
        <v>3158</v>
      </c>
      <c r="D7190" s="165" t="s">
        <v>180</v>
      </c>
      <c r="E7190" s="166" t="s">
        <v>3159</v>
      </c>
      <c r="F7190" s="167" t="s">
        <v>3160</v>
      </c>
      <c r="G7190" s="168" t="s">
        <v>320</v>
      </c>
      <c r="H7190" s="169">
        <v>2</v>
      </c>
      <c r="I7190" s="170"/>
      <c r="J7190" s="171">
        <f>ROUND(I7190*H7190,2)</f>
        <v>0</v>
      </c>
      <c r="K7190" s="167" t="s">
        <v>3</v>
      </c>
      <c r="L7190" s="35"/>
      <c r="M7190" s="172" t="s">
        <v>3</v>
      </c>
      <c r="N7190" s="173" t="s">
        <v>43</v>
      </c>
      <c r="O7190" s="36"/>
      <c r="P7190" s="174">
        <f>O7190*H7190</f>
        <v>0</v>
      </c>
      <c r="Q7190" s="174">
        <v>0</v>
      </c>
      <c r="R7190" s="174">
        <f>Q7190*H7190</f>
        <v>0</v>
      </c>
      <c r="S7190" s="174">
        <v>0</v>
      </c>
      <c r="T7190" s="175">
        <f>S7190*H7190</f>
        <v>0</v>
      </c>
      <c r="AR7190" s="18" t="s">
        <v>274</v>
      </c>
      <c r="AT7190" s="18" t="s">
        <v>180</v>
      </c>
      <c r="AU7190" s="18" t="s">
        <v>80</v>
      </c>
      <c r="AY7190" s="18" t="s">
        <v>177</v>
      </c>
      <c r="BE7190" s="176">
        <f>IF(N7190="základní",J7190,0)</f>
        <v>0</v>
      </c>
      <c r="BF7190" s="176">
        <f>IF(N7190="snížená",J7190,0)</f>
        <v>0</v>
      </c>
      <c r="BG7190" s="176">
        <f>IF(N7190="zákl. přenesená",J7190,0)</f>
        <v>0</v>
      </c>
      <c r="BH7190" s="176">
        <f>IF(N7190="sníž. přenesená",J7190,0)</f>
        <v>0</v>
      </c>
      <c r="BI7190" s="176">
        <f>IF(N7190="nulová",J7190,0)</f>
        <v>0</v>
      </c>
      <c r="BJ7190" s="18" t="s">
        <v>22</v>
      </c>
      <c r="BK7190" s="176">
        <f>ROUND(I7190*H7190,2)</f>
        <v>0</v>
      </c>
      <c r="BL7190" s="18" t="s">
        <v>274</v>
      </c>
      <c r="BM7190" s="18" t="s">
        <v>3161</v>
      </c>
    </row>
    <row r="7191" spans="2:65" s="12" customFormat="1" x14ac:dyDescent="0.3">
      <c r="B7191" s="186"/>
      <c r="D7191" s="178" t="s">
        <v>197</v>
      </c>
      <c r="E7191" s="187" t="s">
        <v>3</v>
      </c>
      <c r="F7191" s="188" t="s">
        <v>3156</v>
      </c>
      <c r="H7191" s="189" t="s">
        <v>3</v>
      </c>
      <c r="I7191" s="190"/>
      <c r="L7191" s="186"/>
      <c r="M7191" s="191"/>
      <c r="N7191" s="192"/>
      <c r="O7191" s="192"/>
      <c r="P7191" s="192"/>
      <c r="Q7191" s="192"/>
      <c r="R7191" s="192"/>
      <c r="S7191" s="192"/>
      <c r="T7191" s="193"/>
      <c r="AT7191" s="189" t="s">
        <v>197</v>
      </c>
      <c r="AU7191" s="189" t="s">
        <v>80</v>
      </c>
      <c r="AV7191" s="12" t="s">
        <v>22</v>
      </c>
      <c r="AW7191" s="12" t="s">
        <v>35</v>
      </c>
      <c r="AX7191" s="12" t="s">
        <v>72</v>
      </c>
      <c r="AY7191" s="189" t="s">
        <v>177</v>
      </c>
    </row>
    <row r="7192" spans="2:65" s="12" customFormat="1" x14ac:dyDescent="0.3">
      <c r="B7192" s="186"/>
      <c r="D7192" s="178" t="s">
        <v>197</v>
      </c>
      <c r="E7192" s="187" t="s">
        <v>3</v>
      </c>
      <c r="F7192" s="188" t="s">
        <v>588</v>
      </c>
      <c r="H7192" s="189" t="s">
        <v>3</v>
      </c>
      <c r="I7192" s="190"/>
      <c r="L7192" s="186"/>
      <c r="M7192" s="191"/>
      <c r="N7192" s="192"/>
      <c r="O7192" s="192"/>
      <c r="P7192" s="192"/>
      <c r="Q7192" s="192"/>
      <c r="R7192" s="192"/>
      <c r="S7192" s="192"/>
      <c r="T7192" s="193"/>
      <c r="AT7192" s="189" t="s">
        <v>197</v>
      </c>
      <c r="AU7192" s="189" t="s">
        <v>80</v>
      </c>
      <c r="AV7192" s="12" t="s">
        <v>22</v>
      </c>
      <c r="AW7192" s="12" t="s">
        <v>35</v>
      </c>
      <c r="AX7192" s="12" t="s">
        <v>72</v>
      </c>
      <c r="AY7192" s="189" t="s">
        <v>177</v>
      </c>
    </row>
    <row r="7193" spans="2:65" s="12" customFormat="1" x14ac:dyDescent="0.3">
      <c r="B7193" s="186"/>
      <c r="D7193" s="178" t="s">
        <v>197</v>
      </c>
      <c r="E7193" s="187" t="s">
        <v>3</v>
      </c>
      <c r="F7193" s="188" t="s">
        <v>3162</v>
      </c>
      <c r="H7193" s="189" t="s">
        <v>3</v>
      </c>
      <c r="I7193" s="190"/>
      <c r="L7193" s="186"/>
      <c r="M7193" s="191"/>
      <c r="N7193" s="192"/>
      <c r="O7193" s="192"/>
      <c r="P7193" s="192"/>
      <c r="Q7193" s="192"/>
      <c r="R7193" s="192"/>
      <c r="S7193" s="192"/>
      <c r="T7193" s="193"/>
      <c r="AT7193" s="189" t="s">
        <v>197</v>
      </c>
      <c r="AU7193" s="189" t="s">
        <v>80</v>
      </c>
      <c r="AV7193" s="12" t="s">
        <v>22</v>
      </c>
      <c r="AW7193" s="12" t="s">
        <v>35</v>
      </c>
      <c r="AX7193" s="12" t="s">
        <v>72</v>
      </c>
      <c r="AY7193" s="189" t="s">
        <v>177</v>
      </c>
    </row>
    <row r="7194" spans="2:65" s="11" customFormat="1" x14ac:dyDescent="0.3">
      <c r="B7194" s="177"/>
      <c r="D7194" s="178" t="s">
        <v>197</v>
      </c>
      <c r="E7194" s="179" t="s">
        <v>3</v>
      </c>
      <c r="F7194" s="180" t="s">
        <v>3163</v>
      </c>
      <c r="H7194" s="181">
        <v>2</v>
      </c>
      <c r="I7194" s="182"/>
      <c r="L7194" s="177"/>
      <c r="M7194" s="183"/>
      <c r="N7194" s="184"/>
      <c r="O7194" s="184"/>
      <c r="P7194" s="184"/>
      <c r="Q7194" s="184"/>
      <c r="R7194" s="184"/>
      <c r="S7194" s="184"/>
      <c r="T7194" s="185"/>
      <c r="AT7194" s="179" t="s">
        <v>197</v>
      </c>
      <c r="AU7194" s="179" t="s">
        <v>80</v>
      </c>
      <c r="AV7194" s="11" t="s">
        <v>80</v>
      </c>
      <c r="AW7194" s="11" t="s">
        <v>35</v>
      </c>
      <c r="AX7194" s="11" t="s">
        <v>72</v>
      </c>
      <c r="AY7194" s="179" t="s">
        <v>177</v>
      </c>
    </row>
    <row r="7195" spans="2:65" s="13" customFormat="1" x14ac:dyDescent="0.3">
      <c r="B7195" s="198"/>
      <c r="D7195" s="194" t="s">
        <v>197</v>
      </c>
      <c r="E7195" s="199" t="s">
        <v>3</v>
      </c>
      <c r="F7195" s="200" t="s">
        <v>210</v>
      </c>
      <c r="H7195" s="201">
        <v>2</v>
      </c>
      <c r="I7195" s="202"/>
      <c r="L7195" s="198"/>
      <c r="M7195" s="203"/>
      <c r="N7195" s="204"/>
      <c r="O7195" s="204"/>
      <c r="P7195" s="204"/>
      <c r="Q7195" s="204"/>
      <c r="R7195" s="204"/>
      <c r="S7195" s="204"/>
      <c r="T7195" s="205"/>
      <c r="AT7195" s="206" t="s">
        <v>197</v>
      </c>
      <c r="AU7195" s="206" t="s">
        <v>80</v>
      </c>
      <c r="AV7195" s="13" t="s">
        <v>185</v>
      </c>
      <c r="AW7195" s="13" t="s">
        <v>35</v>
      </c>
      <c r="AX7195" s="13" t="s">
        <v>22</v>
      </c>
      <c r="AY7195" s="206" t="s">
        <v>177</v>
      </c>
    </row>
    <row r="7196" spans="2:65" s="1" customFormat="1" ht="31.5" customHeight="1" x14ac:dyDescent="0.3">
      <c r="B7196" s="164"/>
      <c r="C7196" s="165" t="s">
        <v>3164</v>
      </c>
      <c r="D7196" s="165" t="s">
        <v>180</v>
      </c>
      <c r="E7196" s="166" t="s">
        <v>3165</v>
      </c>
      <c r="F7196" s="167" t="s">
        <v>3166</v>
      </c>
      <c r="G7196" s="168" t="s">
        <v>320</v>
      </c>
      <c r="H7196" s="169">
        <v>14</v>
      </c>
      <c r="I7196" s="170"/>
      <c r="J7196" s="171">
        <f>ROUND(I7196*H7196,2)</f>
        <v>0</v>
      </c>
      <c r="K7196" s="167" t="s">
        <v>3</v>
      </c>
      <c r="L7196" s="35"/>
      <c r="M7196" s="172" t="s">
        <v>3</v>
      </c>
      <c r="N7196" s="173" t="s">
        <v>43</v>
      </c>
      <c r="O7196" s="36"/>
      <c r="P7196" s="174">
        <f>O7196*H7196</f>
        <v>0</v>
      </c>
      <c r="Q7196" s="174">
        <v>0</v>
      </c>
      <c r="R7196" s="174">
        <f>Q7196*H7196</f>
        <v>0</v>
      </c>
      <c r="S7196" s="174">
        <v>0</v>
      </c>
      <c r="T7196" s="175">
        <f>S7196*H7196</f>
        <v>0</v>
      </c>
      <c r="AR7196" s="18" t="s">
        <v>274</v>
      </c>
      <c r="AT7196" s="18" t="s">
        <v>180</v>
      </c>
      <c r="AU7196" s="18" t="s">
        <v>80</v>
      </c>
      <c r="AY7196" s="18" t="s">
        <v>177</v>
      </c>
      <c r="BE7196" s="176">
        <f>IF(N7196="základní",J7196,0)</f>
        <v>0</v>
      </c>
      <c r="BF7196" s="176">
        <f>IF(N7196="snížená",J7196,0)</f>
        <v>0</v>
      </c>
      <c r="BG7196" s="176">
        <f>IF(N7196="zákl. přenesená",J7196,0)</f>
        <v>0</v>
      </c>
      <c r="BH7196" s="176">
        <f>IF(N7196="sníž. přenesená",J7196,0)</f>
        <v>0</v>
      </c>
      <c r="BI7196" s="176">
        <f>IF(N7196="nulová",J7196,0)</f>
        <v>0</v>
      </c>
      <c r="BJ7196" s="18" t="s">
        <v>22</v>
      </c>
      <c r="BK7196" s="176">
        <f>ROUND(I7196*H7196,2)</f>
        <v>0</v>
      </c>
      <c r="BL7196" s="18" t="s">
        <v>274</v>
      </c>
      <c r="BM7196" s="18" t="s">
        <v>3167</v>
      </c>
    </row>
    <row r="7197" spans="2:65" s="12" customFormat="1" x14ac:dyDescent="0.3">
      <c r="B7197" s="186"/>
      <c r="D7197" s="178" t="s">
        <v>197</v>
      </c>
      <c r="E7197" s="187" t="s">
        <v>3</v>
      </c>
      <c r="F7197" s="188" t="s">
        <v>3156</v>
      </c>
      <c r="H7197" s="189" t="s">
        <v>3</v>
      </c>
      <c r="I7197" s="190"/>
      <c r="L7197" s="186"/>
      <c r="M7197" s="191"/>
      <c r="N7197" s="192"/>
      <c r="O7197" s="192"/>
      <c r="P7197" s="192"/>
      <c r="Q7197" s="192"/>
      <c r="R7197" s="192"/>
      <c r="S7197" s="192"/>
      <c r="T7197" s="193"/>
      <c r="AT7197" s="189" t="s">
        <v>197</v>
      </c>
      <c r="AU7197" s="189" t="s">
        <v>80</v>
      </c>
      <c r="AV7197" s="12" t="s">
        <v>22</v>
      </c>
      <c r="AW7197" s="12" t="s">
        <v>35</v>
      </c>
      <c r="AX7197" s="12" t="s">
        <v>72</v>
      </c>
      <c r="AY7197" s="189" t="s">
        <v>177</v>
      </c>
    </row>
    <row r="7198" spans="2:65" s="12" customFormat="1" x14ac:dyDescent="0.3">
      <c r="B7198" s="186"/>
      <c r="D7198" s="178" t="s">
        <v>197</v>
      </c>
      <c r="E7198" s="187" t="s">
        <v>3</v>
      </c>
      <c r="F7198" s="188" t="s">
        <v>588</v>
      </c>
      <c r="H7198" s="189" t="s">
        <v>3</v>
      </c>
      <c r="I7198" s="190"/>
      <c r="L7198" s="186"/>
      <c r="M7198" s="191"/>
      <c r="N7198" s="192"/>
      <c r="O7198" s="192"/>
      <c r="P7198" s="192"/>
      <c r="Q7198" s="192"/>
      <c r="R7198" s="192"/>
      <c r="S7198" s="192"/>
      <c r="T7198" s="193"/>
      <c r="AT7198" s="189" t="s">
        <v>197</v>
      </c>
      <c r="AU7198" s="189" t="s">
        <v>80</v>
      </c>
      <c r="AV7198" s="12" t="s">
        <v>22</v>
      </c>
      <c r="AW7198" s="12" t="s">
        <v>35</v>
      </c>
      <c r="AX7198" s="12" t="s">
        <v>72</v>
      </c>
      <c r="AY7198" s="189" t="s">
        <v>177</v>
      </c>
    </row>
    <row r="7199" spans="2:65" s="12" customFormat="1" x14ac:dyDescent="0.3">
      <c r="B7199" s="186"/>
      <c r="D7199" s="178" t="s">
        <v>197</v>
      </c>
      <c r="E7199" s="187" t="s">
        <v>3</v>
      </c>
      <c r="F7199" s="188" t="s">
        <v>3168</v>
      </c>
      <c r="H7199" s="189" t="s">
        <v>3</v>
      </c>
      <c r="I7199" s="190"/>
      <c r="L7199" s="186"/>
      <c r="M7199" s="191"/>
      <c r="N7199" s="192"/>
      <c r="O7199" s="192"/>
      <c r="P7199" s="192"/>
      <c r="Q7199" s="192"/>
      <c r="R7199" s="192"/>
      <c r="S7199" s="192"/>
      <c r="T7199" s="193"/>
      <c r="AT7199" s="189" t="s">
        <v>197</v>
      </c>
      <c r="AU7199" s="189" t="s">
        <v>80</v>
      </c>
      <c r="AV7199" s="12" t="s">
        <v>22</v>
      </c>
      <c r="AW7199" s="12" t="s">
        <v>35</v>
      </c>
      <c r="AX7199" s="12" t="s">
        <v>72</v>
      </c>
      <c r="AY7199" s="189" t="s">
        <v>177</v>
      </c>
    </row>
    <row r="7200" spans="2:65" s="11" customFormat="1" x14ac:dyDescent="0.3">
      <c r="B7200" s="177"/>
      <c r="D7200" s="178" t="s">
        <v>197</v>
      </c>
      <c r="E7200" s="179" t="s">
        <v>3</v>
      </c>
      <c r="F7200" s="180" t="s">
        <v>3169</v>
      </c>
      <c r="H7200" s="181">
        <v>11</v>
      </c>
      <c r="I7200" s="182"/>
      <c r="L7200" s="177"/>
      <c r="M7200" s="183"/>
      <c r="N7200" s="184"/>
      <c r="O7200" s="184"/>
      <c r="P7200" s="184"/>
      <c r="Q7200" s="184"/>
      <c r="R7200" s="184"/>
      <c r="S7200" s="184"/>
      <c r="T7200" s="185"/>
      <c r="AT7200" s="179" t="s">
        <v>197</v>
      </c>
      <c r="AU7200" s="179" t="s">
        <v>80</v>
      </c>
      <c r="AV7200" s="11" t="s">
        <v>80</v>
      </c>
      <c r="AW7200" s="11" t="s">
        <v>35</v>
      </c>
      <c r="AX7200" s="11" t="s">
        <v>72</v>
      </c>
      <c r="AY7200" s="179" t="s">
        <v>177</v>
      </c>
    </row>
    <row r="7201" spans="2:65" s="12" customFormat="1" x14ac:dyDescent="0.3">
      <c r="B7201" s="186"/>
      <c r="D7201" s="178" t="s">
        <v>197</v>
      </c>
      <c r="E7201" s="187" t="s">
        <v>3</v>
      </c>
      <c r="F7201" s="188" t="s">
        <v>3170</v>
      </c>
      <c r="H7201" s="189" t="s">
        <v>3</v>
      </c>
      <c r="I7201" s="190"/>
      <c r="L7201" s="186"/>
      <c r="M7201" s="191"/>
      <c r="N7201" s="192"/>
      <c r="O7201" s="192"/>
      <c r="P7201" s="192"/>
      <c r="Q7201" s="192"/>
      <c r="R7201" s="192"/>
      <c r="S7201" s="192"/>
      <c r="T7201" s="193"/>
      <c r="AT7201" s="189" t="s">
        <v>197</v>
      </c>
      <c r="AU7201" s="189" t="s">
        <v>80</v>
      </c>
      <c r="AV7201" s="12" t="s">
        <v>22</v>
      </c>
      <c r="AW7201" s="12" t="s">
        <v>35</v>
      </c>
      <c r="AX7201" s="12" t="s">
        <v>72</v>
      </c>
      <c r="AY7201" s="189" t="s">
        <v>177</v>
      </c>
    </row>
    <row r="7202" spans="2:65" s="11" customFormat="1" x14ac:dyDescent="0.3">
      <c r="B7202" s="177"/>
      <c r="D7202" s="178" t="s">
        <v>197</v>
      </c>
      <c r="E7202" s="179" t="s">
        <v>3</v>
      </c>
      <c r="F7202" s="180" t="s">
        <v>3171</v>
      </c>
      <c r="H7202" s="181">
        <v>3</v>
      </c>
      <c r="I7202" s="182"/>
      <c r="L7202" s="177"/>
      <c r="M7202" s="183"/>
      <c r="N7202" s="184"/>
      <c r="O7202" s="184"/>
      <c r="P7202" s="184"/>
      <c r="Q7202" s="184"/>
      <c r="R7202" s="184"/>
      <c r="S7202" s="184"/>
      <c r="T7202" s="185"/>
      <c r="AT7202" s="179" t="s">
        <v>197</v>
      </c>
      <c r="AU7202" s="179" t="s">
        <v>80</v>
      </c>
      <c r="AV7202" s="11" t="s">
        <v>80</v>
      </c>
      <c r="AW7202" s="11" t="s">
        <v>35</v>
      </c>
      <c r="AX7202" s="11" t="s">
        <v>72</v>
      </c>
      <c r="AY7202" s="179" t="s">
        <v>177</v>
      </c>
    </row>
    <row r="7203" spans="2:65" s="13" customFormat="1" x14ac:dyDescent="0.3">
      <c r="B7203" s="198"/>
      <c r="D7203" s="194" t="s">
        <v>197</v>
      </c>
      <c r="E7203" s="199" t="s">
        <v>3</v>
      </c>
      <c r="F7203" s="200" t="s">
        <v>210</v>
      </c>
      <c r="H7203" s="201">
        <v>14</v>
      </c>
      <c r="I7203" s="202"/>
      <c r="L7203" s="198"/>
      <c r="M7203" s="203"/>
      <c r="N7203" s="204"/>
      <c r="O7203" s="204"/>
      <c r="P7203" s="204"/>
      <c r="Q7203" s="204"/>
      <c r="R7203" s="204"/>
      <c r="S7203" s="204"/>
      <c r="T7203" s="205"/>
      <c r="AT7203" s="206" t="s">
        <v>197</v>
      </c>
      <c r="AU7203" s="206" t="s">
        <v>80</v>
      </c>
      <c r="AV7203" s="13" t="s">
        <v>185</v>
      </c>
      <c r="AW7203" s="13" t="s">
        <v>35</v>
      </c>
      <c r="AX7203" s="13" t="s">
        <v>22</v>
      </c>
      <c r="AY7203" s="206" t="s">
        <v>177</v>
      </c>
    </row>
    <row r="7204" spans="2:65" s="1" customFormat="1" ht="31.5" customHeight="1" x14ac:dyDescent="0.3">
      <c r="B7204" s="164"/>
      <c r="C7204" s="165" t="s">
        <v>3172</v>
      </c>
      <c r="D7204" s="165" t="s">
        <v>180</v>
      </c>
      <c r="E7204" s="166" t="s">
        <v>3173</v>
      </c>
      <c r="F7204" s="167" t="s">
        <v>3174</v>
      </c>
      <c r="G7204" s="168" t="s">
        <v>320</v>
      </c>
      <c r="H7204" s="169">
        <v>10</v>
      </c>
      <c r="I7204" s="170"/>
      <c r="J7204" s="171">
        <f>ROUND(I7204*H7204,2)</f>
        <v>0</v>
      </c>
      <c r="K7204" s="167" t="s">
        <v>3</v>
      </c>
      <c r="L7204" s="35"/>
      <c r="M7204" s="172" t="s">
        <v>3</v>
      </c>
      <c r="N7204" s="173" t="s">
        <v>43</v>
      </c>
      <c r="O7204" s="36"/>
      <c r="P7204" s="174">
        <f>O7204*H7204</f>
        <v>0</v>
      </c>
      <c r="Q7204" s="174">
        <v>0</v>
      </c>
      <c r="R7204" s="174">
        <f>Q7204*H7204</f>
        <v>0</v>
      </c>
      <c r="S7204" s="174">
        <v>0</v>
      </c>
      <c r="T7204" s="175">
        <f>S7204*H7204</f>
        <v>0</v>
      </c>
      <c r="AR7204" s="18" t="s">
        <v>274</v>
      </c>
      <c r="AT7204" s="18" t="s">
        <v>180</v>
      </c>
      <c r="AU7204" s="18" t="s">
        <v>80</v>
      </c>
      <c r="AY7204" s="18" t="s">
        <v>177</v>
      </c>
      <c r="BE7204" s="176">
        <f>IF(N7204="základní",J7204,0)</f>
        <v>0</v>
      </c>
      <c r="BF7204" s="176">
        <f>IF(N7204="snížená",J7204,0)</f>
        <v>0</v>
      </c>
      <c r="BG7204" s="176">
        <f>IF(N7204="zákl. přenesená",J7204,0)</f>
        <v>0</v>
      </c>
      <c r="BH7204" s="176">
        <f>IF(N7204="sníž. přenesená",J7204,0)</f>
        <v>0</v>
      </c>
      <c r="BI7204" s="176">
        <f>IF(N7204="nulová",J7204,0)</f>
        <v>0</v>
      </c>
      <c r="BJ7204" s="18" t="s">
        <v>22</v>
      </c>
      <c r="BK7204" s="176">
        <f>ROUND(I7204*H7204,2)</f>
        <v>0</v>
      </c>
      <c r="BL7204" s="18" t="s">
        <v>274</v>
      </c>
      <c r="BM7204" s="18" t="s">
        <v>3175</v>
      </c>
    </row>
    <row r="7205" spans="2:65" s="12" customFormat="1" x14ac:dyDescent="0.3">
      <c r="B7205" s="186"/>
      <c r="D7205" s="178" t="s">
        <v>197</v>
      </c>
      <c r="E7205" s="187" t="s">
        <v>3</v>
      </c>
      <c r="F7205" s="188" t="s">
        <v>3156</v>
      </c>
      <c r="H7205" s="189" t="s">
        <v>3</v>
      </c>
      <c r="I7205" s="190"/>
      <c r="L7205" s="186"/>
      <c r="M7205" s="191"/>
      <c r="N7205" s="192"/>
      <c r="O7205" s="192"/>
      <c r="P7205" s="192"/>
      <c r="Q7205" s="192"/>
      <c r="R7205" s="192"/>
      <c r="S7205" s="192"/>
      <c r="T7205" s="193"/>
      <c r="AT7205" s="189" t="s">
        <v>197</v>
      </c>
      <c r="AU7205" s="189" t="s">
        <v>80</v>
      </c>
      <c r="AV7205" s="12" t="s">
        <v>22</v>
      </c>
      <c r="AW7205" s="12" t="s">
        <v>35</v>
      </c>
      <c r="AX7205" s="12" t="s">
        <v>72</v>
      </c>
      <c r="AY7205" s="189" t="s">
        <v>177</v>
      </c>
    </row>
    <row r="7206" spans="2:65" s="12" customFormat="1" x14ac:dyDescent="0.3">
      <c r="B7206" s="186"/>
      <c r="D7206" s="178" t="s">
        <v>197</v>
      </c>
      <c r="E7206" s="187" t="s">
        <v>3</v>
      </c>
      <c r="F7206" s="188" t="s">
        <v>498</v>
      </c>
      <c r="H7206" s="189" t="s">
        <v>3</v>
      </c>
      <c r="I7206" s="190"/>
      <c r="L7206" s="186"/>
      <c r="M7206" s="191"/>
      <c r="N7206" s="192"/>
      <c r="O7206" s="192"/>
      <c r="P7206" s="192"/>
      <c r="Q7206" s="192"/>
      <c r="R7206" s="192"/>
      <c r="S7206" s="192"/>
      <c r="T7206" s="193"/>
      <c r="AT7206" s="189" t="s">
        <v>197</v>
      </c>
      <c r="AU7206" s="189" t="s">
        <v>80</v>
      </c>
      <c r="AV7206" s="12" t="s">
        <v>22</v>
      </c>
      <c r="AW7206" s="12" t="s">
        <v>35</v>
      </c>
      <c r="AX7206" s="12" t="s">
        <v>72</v>
      </c>
      <c r="AY7206" s="189" t="s">
        <v>177</v>
      </c>
    </row>
    <row r="7207" spans="2:65" s="12" customFormat="1" x14ac:dyDescent="0.3">
      <c r="B7207" s="186"/>
      <c r="D7207" s="178" t="s">
        <v>197</v>
      </c>
      <c r="E7207" s="187" t="s">
        <v>3</v>
      </c>
      <c r="F7207" s="188" t="s">
        <v>3176</v>
      </c>
      <c r="H7207" s="189" t="s">
        <v>3</v>
      </c>
      <c r="I7207" s="190"/>
      <c r="L7207" s="186"/>
      <c r="M7207" s="191"/>
      <c r="N7207" s="192"/>
      <c r="O7207" s="192"/>
      <c r="P7207" s="192"/>
      <c r="Q7207" s="192"/>
      <c r="R7207" s="192"/>
      <c r="S7207" s="192"/>
      <c r="T7207" s="193"/>
      <c r="AT7207" s="189" t="s">
        <v>197</v>
      </c>
      <c r="AU7207" s="189" t="s">
        <v>80</v>
      </c>
      <c r="AV7207" s="12" t="s">
        <v>22</v>
      </c>
      <c r="AW7207" s="12" t="s">
        <v>35</v>
      </c>
      <c r="AX7207" s="12" t="s">
        <v>72</v>
      </c>
      <c r="AY7207" s="189" t="s">
        <v>177</v>
      </c>
    </row>
    <row r="7208" spans="2:65" s="11" customFormat="1" x14ac:dyDescent="0.3">
      <c r="B7208" s="177"/>
      <c r="D7208" s="178" t="s">
        <v>197</v>
      </c>
      <c r="E7208" s="179" t="s">
        <v>3</v>
      </c>
      <c r="F7208" s="180" t="s">
        <v>3177</v>
      </c>
      <c r="H7208" s="181">
        <v>6</v>
      </c>
      <c r="I7208" s="182"/>
      <c r="L7208" s="177"/>
      <c r="M7208" s="183"/>
      <c r="N7208" s="184"/>
      <c r="O7208" s="184"/>
      <c r="P7208" s="184"/>
      <c r="Q7208" s="184"/>
      <c r="R7208" s="184"/>
      <c r="S7208" s="184"/>
      <c r="T7208" s="185"/>
      <c r="AT7208" s="179" t="s">
        <v>197</v>
      </c>
      <c r="AU7208" s="179" t="s">
        <v>80</v>
      </c>
      <c r="AV7208" s="11" t="s">
        <v>80</v>
      </c>
      <c r="AW7208" s="11" t="s">
        <v>35</v>
      </c>
      <c r="AX7208" s="11" t="s">
        <v>72</v>
      </c>
      <c r="AY7208" s="179" t="s">
        <v>177</v>
      </c>
    </row>
    <row r="7209" spans="2:65" s="12" customFormat="1" x14ac:dyDescent="0.3">
      <c r="B7209" s="186"/>
      <c r="D7209" s="178" t="s">
        <v>197</v>
      </c>
      <c r="E7209" s="187" t="s">
        <v>3</v>
      </c>
      <c r="F7209" s="188" t="s">
        <v>3178</v>
      </c>
      <c r="H7209" s="189" t="s">
        <v>3</v>
      </c>
      <c r="I7209" s="190"/>
      <c r="L7209" s="186"/>
      <c r="M7209" s="191"/>
      <c r="N7209" s="192"/>
      <c r="O7209" s="192"/>
      <c r="P7209" s="192"/>
      <c r="Q7209" s="192"/>
      <c r="R7209" s="192"/>
      <c r="S7209" s="192"/>
      <c r="T7209" s="193"/>
      <c r="AT7209" s="189" t="s">
        <v>197</v>
      </c>
      <c r="AU7209" s="189" t="s">
        <v>80</v>
      </c>
      <c r="AV7209" s="12" t="s">
        <v>22</v>
      </c>
      <c r="AW7209" s="12" t="s">
        <v>35</v>
      </c>
      <c r="AX7209" s="12" t="s">
        <v>72</v>
      </c>
      <c r="AY7209" s="189" t="s">
        <v>177</v>
      </c>
    </row>
    <row r="7210" spans="2:65" s="11" customFormat="1" x14ac:dyDescent="0.3">
      <c r="B7210" s="177"/>
      <c r="D7210" s="178" t="s">
        <v>197</v>
      </c>
      <c r="E7210" s="179" t="s">
        <v>3</v>
      </c>
      <c r="F7210" s="180" t="s">
        <v>185</v>
      </c>
      <c r="H7210" s="181">
        <v>4</v>
      </c>
      <c r="I7210" s="182"/>
      <c r="L7210" s="177"/>
      <c r="M7210" s="183"/>
      <c r="N7210" s="184"/>
      <c r="O7210" s="184"/>
      <c r="P7210" s="184"/>
      <c r="Q7210" s="184"/>
      <c r="R7210" s="184"/>
      <c r="S7210" s="184"/>
      <c r="T7210" s="185"/>
      <c r="AT7210" s="179" t="s">
        <v>197</v>
      </c>
      <c r="AU7210" s="179" t="s">
        <v>80</v>
      </c>
      <c r="AV7210" s="11" t="s">
        <v>80</v>
      </c>
      <c r="AW7210" s="11" t="s">
        <v>35</v>
      </c>
      <c r="AX7210" s="11" t="s">
        <v>72</v>
      </c>
      <c r="AY7210" s="179" t="s">
        <v>177</v>
      </c>
    </row>
    <row r="7211" spans="2:65" s="13" customFormat="1" x14ac:dyDescent="0.3">
      <c r="B7211" s="198"/>
      <c r="D7211" s="194" t="s">
        <v>197</v>
      </c>
      <c r="E7211" s="199" t="s">
        <v>3</v>
      </c>
      <c r="F7211" s="200" t="s">
        <v>210</v>
      </c>
      <c r="H7211" s="201">
        <v>10</v>
      </c>
      <c r="I7211" s="202"/>
      <c r="L7211" s="198"/>
      <c r="M7211" s="203"/>
      <c r="N7211" s="204"/>
      <c r="O7211" s="204"/>
      <c r="P7211" s="204"/>
      <c r="Q7211" s="204"/>
      <c r="R7211" s="204"/>
      <c r="S7211" s="204"/>
      <c r="T7211" s="205"/>
      <c r="AT7211" s="206" t="s">
        <v>197</v>
      </c>
      <c r="AU7211" s="206" t="s">
        <v>80</v>
      </c>
      <c r="AV7211" s="13" t="s">
        <v>185</v>
      </c>
      <c r="AW7211" s="13" t="s">
        <v>35</v>
      </c>
      <c r="AX7211" s="13" t="s">
        <v>22</v>
      </c>
      <c r="AY7211" s="206" t="s">
        <v>177</v>
      </c>
    </row>
    <row r="7212" spans="2:65" s="1" customFormat="1" ht="31.5" customHeight="1" x14ac:dyDescent="0.3">
      <c r="B7212" s="164"/>
      <c r="C7212" s="165" t="s">
        <v>3179</v>
      </c>
      <c r="D7212" s="165" t="s">
        <v>180</v>
      </c>
      <c r="E7212" s="166" t="s">
        <v>3180</v>
      </c>
      <c r="F7212" s="167" t="s">
        <v>3181</v>
      </c>
      <c r="G7212" s="168" t="s">
        <v>320</v>
      </c>
      <c r="H7212" s="169">
        <v>86</v>
      </c>
      <c r="I7212" s="170"/>
      <c r="J7212" s="171">
        <f>ROUND(I7212*H7212,2)</f>
        <v>0</v>
      </c>
      <c r="K7212" s="167" t="s">
        <v>3</v>
      </c>
      <c r="L7212" s="35"/>
      <c r="M7212" s="172" t="s">
        <v>3</v>
      </c>
      <c r="N7212" s="173" t="s">
        <v>43</v>
      </c>
      <c r="O7212" s="36"/>
      <c r="P7212" s="174">
        <f>O7212*H7212</f>
        <v>0</v>
      </c>
      <c r="Q7212" s="174">
        <v>0</v>
      </c>
      <c r="R7212" s="174">
        <f>Q7212*H7212</f>
        <v>0</v>
      </c>
      <c r="S7212" s="174">
        <v>0</v>
      </c>
      <c r="T7212" s="175">
        <f>S7212*H7212</f>
        <v>0</v>
      </c>
      <c r="AR7212" s="18" t="s">
        <v>274</v>
      </c>
      <c r="AT7212" s="18" t="s">
        <v>180</v>
      </c>
      <c r="AU7212" s="18" t="s">
        <v>80</v>
      </c>
      <c r="AY7212" s="18" t="s">
        <v>177</v>
      </c>
      <c r="BE7212" s="176">
        <f>IF(N7212="základní",J7212,0)</f>
        <v>0</v>
      </c>
      <c r="BF7212" s="176">
        <f>IF(N7212="snížená",J7212,0)</f>
        <v>0</v>
      </c>
      <c r="BG7212" s="176">
        <f>IF(N7212="zákl. přenesená",J7212,0)</f>
        <v>0</v>
      </c>
      <c r="BH7212" s="176">
        <f>IF(N7212="sníž. přenesená",J7212,0)</f>
        <v>0</v>
      </c>
      <c r="BI7212" s="176">
        <f>IF(N7212="nulová",J7212,0)</f>
        <v>0</v>
      </c>
      <c r="BJ7212" s="18" t="s">
        <v>22</v>
      </c>
      <c r="BK7212" s="176">
        <f>ROUND(I7212*H7212,2)</f>
        <v>0</v>
      </c>
      <c r="BL7212" s="18" t="s">
        <v>274</v>
      </c>
      <c r="BM7212" s="18" t="s">
        <v>3182</v>
      </c>
    </row>
    <row r="7213" spans="2:65" s="12" customFormat="1" x14ac:dyDescent="0.3">
      <c r="B7213" s="186"/>
      <c r="D7213" s="178" t="s">
        <v>197</v>
      </c>
      <c r="E7213" s="187" t="s">
        <v>3</v>
      </c>
      <c r="F7213" s="188" t="s">
        <v>3156</v>
      </c>
      <c r="H7213" s="189" t="s">
        <v>3</v>
      </c>
      <c r="I7213" s="190"/>
      <c r="L7213" s="186"/>
      <c r="M7213" s="191"/>
      <c r="N7213" s="192"/>
      <c r="O7213" s="192"/>
      <c r="P7213" s="192"/>
      <c r="Q7213" s="192"/>
      <c r="R7213" s="192"/>
      <c r="S7213" s="192"/>
      <c r="T7213" s="193"/>
      <c r="AT7213" s="189" t="s">
        <v>197</v>
      </c>
      <c r="AU7213" s="189" t="s">
        <v>80</v>
      </c>
      <c r="AV7213" s="12" t="s">
        <v>22</v>
      </c>
      <c r="AW7213" s="12" t="s">
        <v>35</v>
      </c>
      <c r="AX7213" s="12" t="s">
        <v>72</v>
      </c>
      <c r="AY7213" s="189" t="s">
        <v>177</v>
      </c>
    </row>
    <row r="7214" spans="2:65" s="12" customFormat="1" x14ac:dyDescent="0.3">
      <c r="B7214" s="186"/>
      <c r="D7214" s="178" t="s">
        <v>197</v>
      </c>
      <c r="E7214" s="187" t="s">
        <v>3</v>
      </c>
      <c r="F7214" s="188" t="s">
        <v>498</v>
      </c>
      <c r="H7214" s="189" t="s">
        <v>3</v>
      </c>
      <c r="I7214" s="190"/>
      <c r="L7214" s="186"/>
      <c r="M7214" s="191"/>
      <c r="N7214" s="192"/>
      <c r="O7214" s="192"/>
      <c r="P7214" s="192"/>
      <c r="Q7214" s="192"/>
      <c r="R7214" s="192"/>
      <c r="S7214" s="192"/>
      <c r="T7214" s="193"/>
      <c r="AT7214" s="189" t="s">
        <v>197</v>
      </c>
      <c r="AU7214" s="189" t="s">
        <v>80</v>
      </c>
      <c r="AV7214" s="12" t="s">
        <v>22</v>
      </c>
      <c r="AW7214" s="12" t="s">
        <v>35</v>
      </c>
      <c r="AX7214" s="12" t="s">
        <v>72</v>
      </c>
      <c r="AY7214" s="189" t="s">
        <v>177</v>
      </c>
    </row>
    <row r="7215" spans="2:65" s="12" customFormat="1" x14ac:dyDescent="0.3">
      <c r="B7215" s="186"/>
      <c r="D7215" s="178" t="s">
        <v>197</v>
      </c>
      <c r="E7215" s="187" t="s">
        <v>3</v>
      </c>
      <c r="F7215" s="188" t="s">
        <v>3183</v>
      </c>
      <c r="H7215" s="189" t="s">
        <v>3</v>
      </c>
      <c r="I7215" s="190"/>
      <c r="L7215" s="186"/>
      <c r="M7215" s="191"/>
      <c r="N7215" s="192"/>
      <c r="O7215" s="192"/>
      <c r="P7215" s="192"/>
      <c r="Q7215" s="192"/>
      <c r="R7215" s="192"/>
      <c r="S7215" s="192"/>
      <c r="T7215" s="193"/>
      <c r="AT7215" s="189" t="s">
        <v>197</v>
      </c>
      <c r="AU7215" s="189" t="s">
        <v>80</v>
      </c>
      <c r="AV7215" s="12" t="s">
        <v>22</v>
      </c>
      <c r="AW7215" s="12" t="s">
        <v>35</v>
      </c>
      <c r="AX7215" s="12" t="s">
        <v>72</v>
      </c>
      <c r="AY7215" s="189" t="s">
        <v>177</v>
      </c>
    </row>
    <row r="7216" spans="2:65" s="11" customFormat="1" x14ac:dyDescent="0.3">
      <c r="B7216" s="177"/>
      <c r="D7216" s="178" t="s">
        <v>197</v>
      </c>
      <c r="E7216" s="179" t="s">
        <v>3</v>
      </c>
      <c r="F7216" s="180" t="s">
        <v>3184</v>
      </c>
      <c r="H7216" s="181">
        <v>40</v>
      </c>
      <c r="I7216" s="182"/>
      <c r="L7216" s="177"/>
      <c r="M7216" s="183"/>
      <c r="N7216" s="184"/>
      <c r="O7216" s="184"/>
      <c r="P7216" s="184"/>
      <c r="Q7216" s="184"/>
      <c r="R7216" s="184"/>
      <c r="S7216" s="184"/>
      <c r="T7216" s="185"/>
      <c r="AT7216" s="179" t="s">
        <v>197</v>
      </c>
      <c r="AU7216" s="179" t="s">
        <v>80</v>
      </c>
      <c r="AV7216" s="11" t="s">
        <v>80</v>
      </c>
      <c r="AW7216" s="11" t="s">
        <v>35</v>
      </c>
      <c r="AX7216" s="11" t="s">
        <v>72</v>
      </c>
      <c r="AY7216" s="179" t="s">
        <v>177</v>
      </c>
    </row>
    <row r="7217" spans="2:65" s="12" customFormat="1" x14ac:dyDescent="0.3">
      <c r="B7217" s="186"/>
      <c r="D7217" s="178" t="s">
        <v>197</v>
      </c>
      <c r="E7217" s="187" t="s">
        <v>3</v>
      </c>
      <c r="F7217" s="188" t="s">
        <v>3185</v>
      </c>
      <c r="H7217" s="189" t="s">
        <v>3</v>
      </c>
      <c r="I7217" s="190"/>
      <c r="L7217" s="186"/>
      <c r="M7217" s="191"/>
      <c r="N7217" s="192"/>
      <c r="O7217" s="192"/>
      <c r="P7217" s="192"/>
      <c r="Q7217" s="192"/>
      <c r="R7217" s="192"/>
      <c r="S7217" s="192"/>
      <c r="T7217" s="193"/>
      <c r="AT7217" s="189" t="s">
        <v>197</v>
      </c>
      <c r="AU7217" s="189" t="s">
        <v>80</v>
      </c>
      <c r="AV7217" s="12" t="s">
        <v>22</v>
      </c>
      <c r="AW7217" s="12" t="s">
        <v>35</v>
      </c>
      <c r="AX7217" s="12" t="s">
        <v>72</v>
      </c>
      <c r="AY7217" s="189" t="s">
        <v>177</v>
      </c>
    </row>
    <row r="7218" spans="2:65" s="11" customFormat="1" x14ac:dyDescent="0.3">
      <c r="B7218" s="177"/>
      <c r="D7218" s="178" t="s">
        <v>197</v>
      </c>
      <c r="E7218" s="179" t="s">
        <v>3</v>
      </c>
      <c r="F7218" s="180" t="s">
        <v>3186</v>
      </c>
      <c r="H7218" s="181">
        <v>46</v>
      </c>
      <c r="I7218" s="182"/>
      <c r="L7218" s="177"/>
      <c r="M7218" s="183"/>
      <c r="N7218" s="184"/>
      <c r="O7218" s="184"/>
      <c r="P7218" s="184"/>
      <c r="Q7218" s="184"/>
      <c r="R7218" s="184"/>
      <c r="S7218" s="184"/>
      <c r="T7218" s="185"/>
      <c r="AT7218" s="179" t="s">
        <v>197</v>
      </c>
      <c r="AU7218" s="179" t="s">
        <v>80</v>
      </c>
      <c r="AV7218" s="11" t="s">
        <v>80</v>
      </c>
      <c r="AW7218" s="11" t="s">
        <v>35</v>
      </c>
      <c r="AX7218" s="11" t="s">
        <v>72</v>
      </c>
      <c r="AY7218" s="179" t="s">
        <v>177</v>
      </c>
    </row>
    <row r="7219" spans="2:65" s="13" customFormat="1" x14ac:dyDescent="0.3">
      <c r="B7219" s="198"/>
      <c r="D7219" s="194" t="s">
        <v>197</v>
      </c>
      <c r="E7219" s="199" t="s">
        <v>3</v>
      </c>
      <c r="F7219" s="200" t="s">
        <v>210</v>
      </c>
      <c r="H7219" s="201">
        <v>86</v>
      </c>
      <c r="I7219" s="202"/>
      <c r="L7219" s="198"/>
      <c r="M7219" s="203"/>
      <c r="N7219" s="204"/>
      <c r="O7219" s="204"/>
      <c r="P7219" s="204"/>
      <c r="Q7219" s="204"/>
      <c r="R7219" s="204"/>
      <c r="S7219" s="204"/>
      <c r="T7219" s="205"/>
      <c r="AT7219" s="206" t="s">
        <v>197</v>
      </c>
      <c r="AU7219" s="206" t="s">
        <v>80</v>
      </c>
      <c r="AV7219" s="13" t="s">
        <v>185</v>
      </c>
      <c r="AW7219" s="13" t="s">
        <v>35</v>
      </c>
      <c r="AX7219" s="13" t="s">
        <v>22</v>
      </c>
      <c r="AY7219" s="206" t="s">
        <v>177</v>
      </c>
    </row>
    <row r="7220" spans="2:65" s="1" customFormat="1" ht="31.5" customHeight="1" x14ac:dyDescent="0.3">
      <c r="B7220" s="164"/>
      <c r="C7220" s="165" t="s">
        <v>3187</v>
      </c>
      <c r="D7220" s="165" t="s">
        <v>180</v>
      </c>
      <c r="E7220" s="166" t="s">
        <v>3188</v>
      </c>
      <c r="F7220" s="167" t="s">
        <v>3189</v>
      </c>
      <c r="G7220" s="168" t="s">
        <v>320</v>
      </c>
      <c r="H7220" s="169">
        <v>10</v>
      </c>
      <c r="I7220" s="170"/>
      <c r="J7220" s="171">
        <f>ROUND(I7220*H7220,2)</f>
        <v>0</v>
      </c>
      <c r="K7220" s="167" t="s">
        <v>3</v>
      </c>
      <c r="L7220" s="35"/>
      <c r="M7220" s="172" t="s">
        <v>3</v>
      </c>
      <c r="N7220" s="173" t="s">
        <v>43</v>
      </c>
      <c r="O7220" s="36"/>
      <c r="P7220" s="174">
        <f>O7220*H7220</f>
        <v>0</v>
      </c>
      <c r="Q7220" s="174">
        <v>0</v>
      </c>
      <c r="R7220" s="174">
        <f>Q7220*H7220</f>
        <v>0</v>
      </c>
      <c r="S7220" s="174">
        <v>0</v>
      </c>
      <c r="T7220" s="175">
        <f>S7220*H7220</f>
        <v>0</v>
      </c>
      <c r="AR7220" s="18" t="s">
        <v>274</v>
      </c>
      <c r="AT7220" s="18" t="s">
        <v>180</v>
      </c>
      <c r="AU7220" s="18" t="s">
        <v>80</v>
      </c>
      <c r="AY7220" s="18" t="s">
        <v>177</v>
      </c>
      <c r="BE7220" s="176">
        <f>IF(N7220="základní",J7220,0)</f>
        <v>0</v>
      </c>
      <c r="BF7220" s="176">
        <f>IF(N7220="snížená",J7220,0)</f>
        <v>0</v>
      </c>
      <c r="BG7220" s="176">
        <f>IF(N7220="zákl. přenesená",J7220,0)</f>
        <v>0</v>
      </c>
      <c r="BH7220" s="176">
        <f>IF(N7220="sníž. přenesená",J7220,0)</f>
        <v>0</v>
      </c>
      <c r="BI7220" s="176">
        <f>IF(N7220="nulová",J7220,0)</f>
        <v>0</v>
      </c>
      <c r="BJ7220" s="18" t="s">
        <v>22</v>
      </c>
      <c r="BK7220" s="176">
        <f>ROUND(I7220*H7220,2)</f>
        <v>0</v>
      </c>
      <c r="BL7220" s="18" t="s">
        <v>274</v>
      </c>
      <c r="BM7220" s="18" t="s">
        <v>3190</v>
      </c>
    </row>
    <row r="7221" spans="2:65" s="12" customFormat="1" x14ac:dyDescent="0.3">
      <c r="B7221" s="186"/>
      <c r="D7221" s="178" t="s">
        <v>197</v>
      </c>
      <c r="E7221" s="187" t="s">
        <v>3</v>
      </c>
      <c r="F7221" s="188" t="s">
        <v>3156</v>
      </c>
      <c r="H7221" s="189" t="s">
        <v>3</v>
      </c>
      <c r="I7221" s="190"/>
      <c r="L7221" s="186"/>
      <c r="M7221" s="191"/>
      <c r="N7221" s="192"/>
      <c r="O7221" s="192"/>
      <c r="P7221" s="192"/>
      <c r="Q7221" s="192"/>
      <c r="R7221" s="192"/>
      <c r="S7221" s="192"/>
      <c r="T7221" s="193"/>
      <c r="AT7221" s="189" t="s">
        <v>197</v>
      </c>
      <c r="AU7221" s="189" t="s">
        <v>80</v>
      </c>
      <c r="AV7221" s="12" t="s">
        <v>22</v>
      </c>
      <c r="AW7221" s="12" t="s">
        <v>35</v>
      </c>
      <c r="AX7221" s="12" t="s">
        <v>72</v>
      </c>
      <c r="AY7221" s="189" t="s">
        <v>177</v>
      </c>
    </row>
    <row r="7222" spans="2:65" s="12" customFormat="1" x14ac:dyDescent="0.3">
      <c r="B7222" s="186"/>
      <c r="D7222" s="178" t="s">
        <v>197</v>
      </c>
      <c r="E7222" s="187" t="s">
        <v>3</v>
      </c>
      <c r="F7222" s="188" t="s">
        <v>498</v>
      </c>
      <c r="H7222" s="189" t="s">
        <v>3</v>
      </c>
      <c r="I7222" s="190"/>
      <c r="L7222" s="186"/>
      <c r="M7222" s="191"/>
      <c r="N7222" s="192"/>
      <c r="O7222" s="192"/>
      <c r="P7222" s="192"/>
      <c r="Q7222" s="192"/>
      <c r="R7222" s="192"/>
      <c r="S7222" s="192"/>
      <c r="T7222" s="193"/>
      <c r="AT7222" s="189" t="s">
        <v>197</v>
      </c>
      <c r="AU7222" s="189" t="s">
        <v>80</v>
      </c>
      <c r="AV7222" s="12" t="s">
        <v>22</v>
      </c>
      <c r="AW7222" s="12" t="s">
        <v>35</v>
      </c>
      <c r="AX7222" s="12" t="s">
        <v>72</v>
      </c>
      <c r="AY7222" s="189" t="s">
        <v>177</v>
      </c>
    </row>
    <row r="7223" spans="2:65" s="12" customFormat="1" x14ac:dyDescent="0.3">
      <c r="B7223" s="186"/>
      <c r="D7223" s="178" t="s">
        <v>197</v>
      </c>
      <c r="E7223" s="187" t="s">
        <v>3</v>
      </c>
      <c r="F7223" s="188" t="s">
        <v>3191</v>
      </c>
      <c r="H7223" s="189" t="s">
        <v>3</v>
      </c>
      <c r="I7223" s="190"/>
      <c r="L7223" s="186"/>
      <c r="M7223" s="191"/>
      <c r="N7223" s="192"/>
      <c r="O7223" s="192"/>
      <c r="P7223" s="192"/>
      <c r="Q7223" s="192"/>
      <c r="R7223" s="192"/>
      <c r="S7223" s="192"/>
      <c r="T7223" s="193"/>
      <c r="AT7223" s="189" t="s">
        <v>197</v>
      </c>
      <c r="AU7223" s="189" t="s">
        <v>80</v>
      </c>
      <c r="AV7223" s="12" t="s">
        <v>22</v>
      </c>
      <c r="AW7223" s="12" t="s">
        <v>35</v>
      </c>
      <c r="AX7223" s="12" t="s">
        <v>72</v>
      </c>
      <c r="AY7223" s="189" t="s">
        <v>177</v>
      </c>
    </row>
    <row r="7224" spans="2:65" s="11" customFormat="1" x14ac:dyDescent="0.3">
      <c r="B7224" s="177"/>
      <c r="D7224" s="178" t="s">
        <v>197</v>
      </c>
      <c r="E7224" s="179" t="s">
        <v>3</v>
      </c>
      <c r="F7224" s="180" t="s">
        <v>219</v>
      </c>
      <c r="H7224" s="181">
        <v>6</v>
      </c>
      <c r="I7224" s="182"/>
      <c r="L7224" s="177"/>
      <c r="M7224" s="183"/>
      <c r="N7224" s="184"/>
      <c r="O7224" s="184"/>
      <c r="P7224" s="184"/>
      <c r="Q7224" s="184"/>
      <c r="R7224" s="184"/>
      <c r="S7224" s="184"/>
      <c r="T7224" s="185"/>
      <c r="AT7224" s="179" t="s">
        <v>197</v>
      </c>
      <c r="AU7224" s="179" t="s">
        <v>80</v>
      </c>
      <c r="AV7224" s="11" t="s">
        <v>80</v>
      </c>
      <c r="AW7224" s="11" t="s">
        <v>35</v>
      </c>
      <c r="AX7224" s="11" t="s">
        <v>72</v>
      </c>
      <c r="AY7224" s="179" t="s">
        <v>177</v>
      </c>
    </row>
    <row r="7225" spans="2:65" s="12" customFormat="1" x14ac:dyDescent="0.3">
      <c r="B7225" s="186"/>
      <c r="D7225" s="178" t="s">
        <v>197</v>
      </c>
      <c r="E7225" s="187" t="s">
        <v>3</v>
      </c>
      <c r="F7225" s="188" t="s">
        <v>3192</v>
      </c>
      <c r="H7225" s="189" t="s">
        <v>3</v>
      </c>
      <c r="I7225" s="190"/>
      <c r="L7225" s="186"/>
      <c r="M7225" s="191"/>
      <c r="N7225" s="192"/>
      <c r="O7225" s="192"/>
      <c r="P7225" s="192"/>
      <c r="Q7225" s="192"/>
      <c r="R7225" s="192"/>
      <c r="S7225" s="192"/>
      <c r="T7225" s="193"/>
      <c r="AT7225" s="189" t="s">
        <v>197</v>
      </c>
      <c r="AU7225" s="189" t="s">
        <v>80</v>
      </c>
      <c r="AV7225" s="12" t="s">
        <v>22</v>
      </c>
      <c r="AW7225" s="12" t="s">
        <v>35</v>
      </c>
      <c r="AX7225" s="12" t="s">
        <v>72</v>
      </c>
      <c r="AY7225" s="189" t="s">
        <v>177</v>
      </c>
    </row>
    <row r="7226" spans="2:65" s="11" customFormat="1" x14ac:dyDescent="0.3">
      <c r="B7226" s="177"/>
      <c r="D7226" s="178" t="s">
        <v>197</v>
      </c>
      <c r="E7226" s="179" t="s">
        <v>3</v>
      </c>
      <c r="F7226" s="180" t="s">
        <v>185</v>
      </c>
      <c r="H7226" s="181">
        <v>4</v>
      </c>
      <c r="I7226" s="182"/>
      <c r="L7226" s="177"/>
      <c r="M7226" s="183"/>
      <c r="N7226" s="184"/>
      <c r="O7226" s="184"/>
      <c r="P7226" s="184"/>
      <c r="Q7226" s="184"/>
      <c r="R7226" s="184"/>
      <c r="S7226" s="184"/>
      <c r="T7226" s="185"/>
      <c r="AT7226" s="179" t="s">
        <v>197</v>
      </c>
      <c r="AU7226" s="179" t="s">
        <v>80</v>
      </c>
      <c r="AV7226" s="11" t="s">
        <v>80</v>
      </c>
      <c r="AW7226" s="11" t="s">
        <v>35</v>
      </c>
      <c r="AX7226" s="11" t="s">
        <v>72</v>
      </c>
      <c r="AY7226" s="179" t="s">
        <v>177</v>
      </c>
    </row>
    <row r="7227" spans="2:65" s="13" customFormat="1" x14ac:dyDescent="0.3">
      <c r="B7227" s="198"/>
      <c r="D7227" s="194" t="s">
        <v>197</v>
      </c>
      <c r="E7227" s="199" t="s">
        <v>3</v>
      </c>
      <c r="F7227" s="200" t="s">
        <v>210</v>
      </c>
      <c r="H7227" s="201">
        <v>10</v>
      </c>
      <c r="I7227" s="202"/>
      <c r="L7227" s="198"/>
      <c r="M7227" s="203"/>
      <c r="N7227" s="204"/>
      <c r="O7227" s="204"/>
      <c r="P7227" s="204"/>
      <c r="Q7227" s="204"/>
      <c r="R7227" s="204"/>
      <c r="S7227" s="204"/>
      <c r="T7227" s="205"/>
      <c r="AT7227" s="206" t="s">
        <v>197</v>
      </c>
      <c r="AU7227" s="206" t="s">
        <v>80</v>
      </c>
      <c r="AV7227" s="13" t="s">
        <v>185</v>
      </c>
      <c r="AW7227" s="13" t="s">
        <v>35</v>
      </c>
      <c r="AX7227" s="13" t="s">
        <v>22</v>
      </c>
      <c r="AY7227" s="206" t="s">
        <v>177</v>
      </c>
    </row>
    <row r="7228" spans="2:65" s="1" customFormat="1" ht="31.5" customHeight="1" x14ac:dyDescent="0.3">
      <c r="B7228" s="164"/>
      <c r="C7228" s="165" t="s">
        <v>3193</v>
      </c>
      <c r="D7228" s="165" t="s">
        <v>180</v>
      </c>
      <c r="E7228" s="166" t="s">
        <v>3194</v>
      </c>
      <c r="F7228" s="167" t="s">
        <v>3195</v>
      </c>
      <c r="G7228" s="168" t="s">
        <v>320</v>
      </c>
      <c r="H7228" s="169">
        <v>13</v>
      </c>
      <c r="I7228" s="170"/>
      <c r="J7228" s="171">
        <f>ROUND(I7228*H7228,2)</f>
        <v>0</v>
      </c>
      <c r="K7228" s="167" t="s">
        <v>3</v>
      </c>
      <c r="L7228" s="35"/>
      <c r="M7228" s="172" t="s">
        <v>3</v>
      </c>
      <c r="N7228" s="173" t="s">
        <v>43</v>
      </c>
      <c r="O7228" s="36"/>
      <c r="P7228" s="174">
        <f>O7228*H7228</f>
        <v>0</v>
      </c>
      <c r="Q7228" s="174">
        <v>0</v>
      </c>
      <c r="R7228" s="174">
        <f>Q7228*H7228</f>
        <v>0</v>
      </c>
      <c r="S7228" s="174">
        <v>0</v>
      </c>
      <c r="T7228" s="175">
        <f>S7228*H7228</f>
        <v>0</v>
      </c>
      <c r="AR7228" s="18" t="s">
        <v>274</v>
      </c>
      <c r="AT7228" s="18" t="s">
        <v>180</v>
      </c>
      <c r="AU7228" s="18" t="s">
        <v>80</v>
      </c>
      <c r="AY7228" s="18" t="s">
        <v>177</v>
      </c>
      <c r="BE7228" s="176">
        <f>IF(N7228="základní",J7228,0)</f>
        <v>0</v>
      </c>
      <c r="BF7228" s="176">
        <f>IF(N7228="snížená",J7228,0)</f>
        <v>0</v>
      </c>
      <c r="BG7228" s="176">
        <f>IF(N7228="zákl. přenesená",J7228,0)</f>
        <v>0</v>
      </c>
      <c r="BH7228" s="176">
        <f>IF(N7228="sníž. přenesená",J7228,0)</f>
        <v>0</v>
      </c>
      <c r="BI7228" s="176">
        <f>IF(N7228="nulová",J7228,0)</f>
        <v>0</v>
      </c>
      <c r="BJ7228" s="18" t="s">
        <v>22</v>
      </c>
      <c r="BK7228" s="176">
        <f>ROUND(I7228*H7228,2)</f>
        <v>0</v>
      </c>
      <c r="BL7228" s="18" t="s">
        <v>274</v>
      </c>
      <c r="BM7228" s="18" t="s">
        <v>3196</v>
      </c>
    </row>
    <row r="7229" spans="2:65" s="12" customFormat="1" x14ac:dyDescent="0.3">
      <c r="B7229" s="186"/>
      <c r="D7229" s="178" t="s">
        <v>197</v>
      </c>
      <c r="E7229" s="187" t="s">
        <v>3</v>
      </c>
      <c r="F7229" s="188" t="s">
        <v>3156</v>
      </c>
      <c r="H7229" s="189" t="s">
        <v>3</v>
      </c>
      <c r="I7229" s="190"/>
      <c r="L7229" s="186"/>
      <c r="M7229" s="191"/>
      <c r="N7229" s="192"/>
      <c r="O7229" s="192"/>
      <c r="P7229" s="192"/>
      <c r="Q7229" s="192"/>
      <c r="R7229" s="192"/>
      <c r="S7229" s="192"/>
      <c r="T7229" s="193"/>
      <c r="AT7229" s="189" t="s">
        <v>197</v>
      </c>
      <c r="AU7229" s="189" t="s">
        <v>80</v>
      </c>
      <c r="AV7229" s="12" t="s">
        <v>22</v>
      </c>
      <c r="AW7229" s="12" t="s">
        <v>35</v>
      </c>
      <c r="AX7229" s="12" t="s">
        <v>72</v>
      </c>
      <c r="AY7229" s="189" t="s">
        <v>177</v>
      </c>
    </row>
    <row r="7230" spans="2:65" s="12" customFormat="1" x14ac:dyDescent="0.3">
      <c r="B7230" s="186"/>
      <c r="D7230" s="178" t="s">
        <v>197</v>
      </c>
      <c r="E7230" s="187" t="s">
        <v>3</v>
      </c>
      <c r="F7230" s="188" t="s">
        <v>498</v>
      </c>
      <c r="H7230" s="189" t="s">
        <v>3</v>
      </c>
      <c r="I7230" s="190"/>
      <c r="L7230" s="186"/>
      <c r="M7230" s="191"/>
      <c r="N7230" s="192"/>
      <c r="O7230" s="192"/>
      <c r="P7230" s="192"/>
      <c r="Q7230" s="192"/>
      <c r="R7230" s="192"/>
      <c r="S7230" s="192"/>
      <c r="T7230" s="193"/>
      <c r="AT7230" s="189" t="s">
        <v>197</v>
      </c>
      <c r="AU7230" s="189" t="s">
        <v>80</v>
      </c>
      <c r="AV7230" s="12" t="s">
        <v>22</v>
      </c>
      <c r="AW7230" s="12" t="s">
        <v>35</v>
      </c>
      <c r="AX7230" s="12" t="s">
        <v>72</v>
      </c>
      <c r="AY7230" s="189" t="s">
        <v>177</v>
      </c>
    </row>
    <row r="7231" spans="2:65" s="12" customFormat="1" x14ac:dyDescent="0.3">
      <c r="B7231" s="186"/>
      <c r="D7231" s="178" t="s">
        <v>197</v>
      </c>
      <c r="E7231" s="187" t="s">
        <v>3</v>
      </c>
      <c r="F7231" s="188" t="s">
        <v>3197</v>
      </c>
      <c r="H7231" s="189" t="s">
        <v>3</v>
      </c>
      <c r="I7231" s="190"/>
      <c r="L7231" s="186"/>
      <c r="M7231" s="191"/>
      <c r="N7231" s="192"/>
      <c r="O7231" s="192"/>
      <c r="P7231" s="192"/>
      <c r="Q7231" s="192"/>
      <c r="R7231" s="192"/>
      <c r="S7231" s="192"/>
      <c r="T7231" s="193"/>
      <c r="AT7231" s="189" t="s">
        <v>197</v>
      </c>
      <c r="AU7231" s="189" t="s">
        <v>80</v>
      </c>
      <c r="AV7231" s="12" t="s">
        <v>22</v>
      </c>
      <c r="AW7231" s="12" t="s">
        <v>35</v>
      </c>
      <c r="AX7231" s="12" t="s">
        <v>72</v>
      </c>
      <c r="AY7231" s="189" t="s">
        <v>177</v>
      </c>
    </row>
    <row r="7232" spans="2:65" s="11" customFormat="1" x14ac:dyDescent="0.3">
      <c r="B7232" s="177"/>
      <c r="D7232" s="178" t="s">
        <v>197</v>
      </c>
      <c r="E7232" s="179" t="s">
        <v>3</v>
      </c>
      <c r="F7232" s="180" t="s">
        <v>3198</v>
      </c>
      <c r="H7232" s="181">
        <v>8</v>
      </c>
      <c r="I7232" s="182"/>
      <c r="L7232" s="177"/>
      <c r="M7232" s="183"/>
      <c r="N7232" s="184"/>
      <c r="O7232" s="184"/>
      <c r="P7232" s="184"/>
      <c r="Q7232" s="184"/>
      <c r="R7232" s="184"/>
      <c r="S7232" s="184"/>
      <c r="T7232" s="185"/>
      <c r="AT7232" s="179" t="s">
        <v>197</v>
      </c>
      <c r="AU7232" s="179" t="s">
        <v>80</v>
      </c>
      <c r="AV7232" s="11" t="s">
        <v>80</v>
      </c>
      <c r="AW7232" s="11" t="s">
        <v>35</v>
      </c>
      <c r="AX7232" s="11" t="s">
        <v>72</v>
      </c>
      <c r="AY7232" s="179" t="s">
        <v>177</v>
      </c>
    </row>
    <row r="7233" spans="2:65" s="12" customFormat="1" x14ac:dyDescent="0.3">
      <c r="B7233" s="186"/>
      <c r="D7233" s="178" t="s">
        <v>197</v>
      </c>
      <c r="E7233" s="187" t="s">
        <v>3</v>
      </c>
      <c r="F7233" s="188" t="s">
        <v>3199</v>
      </c>
      <c r="H7233" s="189" t="s">
        <v>3</v>
      </c>
      <c r="I7233" s="190"/>
      <c r="L7233" s="186"/>
      <c r="M7233" s="191"/>
      <c r="N7233" s="192"/>
      <c r="O7233" s="192"/>
      <c r="P7233" s="192"/>
      <c r="Q7233" s="192"/>
      <c r="R7233" s="192"/>
      <c r="S7233" s="192"/>
      <c r="T7233" s="193"/>
      <c r="AT7233" s="189" t="s">
        <v>197</v>
      </c>
      <c r="AU7233" s="189" t="s">
        <v>80</v>
      </c>
      <c r="AV7233" s="12" t="s">
        <v>22</v>
      </c>
      <c r="AW7233" s="12" t="s">
        <v>35</v>
      </c>
      <c r="AX7233" s="12" t="s">
        <v>72</v>
      </c>
      <c r="AY7233" s="189" t="s">
        <v>177</v>
      </c>
    </row>
    <row r="7234" spans="2:65" s="11" customFormat="1" x14ac:dyDescent="0.3">
      <c r="B7234" s="177"/>
      <c r="D7234" s="178" t="s">
        <v>197</v>
      </c>
      <c r="E7234" s="179" t="s">
        <v>3</v>
      </c>
      <c r="F7234" s="180" t="s">
        <v>214</v>
      </c>
      <c r="H7234" s="181">
        <v>5</v>
      </c>
      <c r="I7234" s="182"/>
      <c r="L7234" s="177"/>
      <c r="M7234" s="183"/>
      <c r="N7234" s="184"/>
      <c r="O7234" s="184"/>
      <c r="P7234" s="184"/>
      <c r="Q7234" s="184"/>
      <c r="R7234" s="184"/>
      <c r="S7234" s="184"/>
      <c r="T7234" s="185"/>
      <c r="AT7234" s="179" t="s">
        <v>197</v>
      </c>
      <c r="AU7234" s="179" t="s">
        <v>80</v>
      </c>
      <c r="AV7234" s="11" t="s">
        <v>80</v>
      </c>
      <c r="AW7234" s="11" t="s">
        <v>35</v>
      </c>
      <c r="AX7234" s="11" t="s">
        <v>72</v>
      </c>
      <c r="AY7234" s="179" t="s">
        <v>177</v>
      </c>
    </row>
    <row r="7235" spans="2:65" s="13" customFormat="1" x14ac:dyDescent="0.3">
      <c r="B7235" s="198"/>
      <c r="D7235" s="194" t="s">
        <v>197</v>
      </c>
      <c r="E7235" s="199" t="s">
        <v>3</v>
      </c>
      <c r="F7235" s="200" t="s">
        <v>210</v>
      </c>
      <c r="H7235" s="201">
        <v>13</v>
      </c>
      <c r="I7235" s="202"/>
      <c r="L7235" s="198"/>
      <c r="M7235" s="203"/>
      <c r="N7235" s="204"/>
      <c r="O7235" s="204"/>
      <c r="P7235" s="204"/>
      <c r="Q7235" s="204"/>
      <c r="R7235" s="204"/>
      <c r="S7235" s="204"/>
      <c r="T7235" s="205"/>
      <c r="AT7235" s="206" t="s">
        <v>197</v>
      </c>
      <c r="AU7235" s="206" t="s">
        <v>80</v>
      </c>
      <c r="AV7235" s="13" t="s">
        <v>185</v>
      </c>
      <c r="AW7235" s="13" t="s">
        <v>35</v>
      </c>
      <c r="AX7235" s="13" t="s">
        <v>22</v>
      </c>
      <c r="AY7235" s="206" t="s">
        <v>177</v>
      </c>
    </row>
    <row r="7236" spans="2:65" s="1" customFormat="1" ht="31.5" customHeight="1" x14ac:dyDescent="0.3">
      <c r="B7236" s="164"/>
      <c r="C7236" s="165" t="s">
        <v>3200</v>
      </c>
      <c r="D7236" s="165" t="s">
        <v>180</v>
      </c>
      <c r="E7236" s="166" t="s">
        <v>3201</v>
      </c>
      <c r="F7236" s="167" t="s">
        <v>3202</v>
      </c>
      <c r="G7236" s="168" t="s">
        <v>320</v>
      </c>
      <c r="H7236" s="169">
        <v>8</v>
      </c>
      <c r="I7236" s="170"/>
      <c r="J7236" s="171">
        <f>ROUND(I7236*H7236,2)</f>
        <v>0</v>
      </c>
      <c r="K7236" s="167" t="s">
        <v>3</v>
      </c>
      <c r="L7236" s="35"/>
      <c r="M7236" s="172" t="s">
        <v>3</v>
      </c>
      <c r="N7236" s="173" t="s">
        <v>43</v>
      </c>
      <c r="O7236" s="36"/>
      <c r="P7236" s="174">
        <f>O7236*H7236</f>
        <v>0</v>
      </c>
      <c r="Q7236" s="174">
        <v>0</v>
      </c>
      <c r="R7236" s="174">
        <f>Q7236*H7236</f>
        <v>0</v>
      </c>
      <c r="S7236" s="174">
        <v>0</v>
      </c>
      <c r="T7236" s="175">
        <f>S7236*H7236</f>
        <v>0</v>
      </c>
      <c r="AR7236" s="18" t="s">
        <v>274</v>
      </c>
      <c r="AT7236" s="18" t="s">
        <v>180</v>
      </c>
      <c r="AU7236" s="18" t="s">
        <v>80</v>
      </c>
      <c r="AY7236" s="18" t="s">
        <v>177</v>
      </c>
      <c r="BE7236" s="176">
        <f>IF(N7236="základní",J7236,0)</f>
        <v>0</v>
      </c>
      <c r="BF7236" s="176">
        <f>IF(N7236="snížená",J7236,0)</f>
        <v>0</v>
      </c>
      <c r="BG7236" s="176">
        <f>IF(N7236="zákl. přenesená",J7236,0)</f>
        <v>0</v>
      </c>
      <c r="BH7236" s="176">
        <f>IF(N7236="sníž. přenesená",J7236,0)</f>
        <v>0</v>
      </c>
      <c r="BI7236" s="176">
        <f>IF(N7236="nulová",J7236,0)</f>
        <v>0</v>
      </c>
      <c r="BJ7236" s="18" t="s">
        <v>22</v>
      </c>
      <c r="BK7236" s="176">
        <f>ROUND(I7236*H7236,2)</f>
        <v>0</v>
      </c>
      <c r="BL7236" s="18" t="s">
        <v>274</v>
      </c>
      <c r="BM7236" s="18" t="s">
        <v>3203</v>
      </c>
    </row>
    <row r="7237" spans="2:65" s="12" customFormat="1" x14ac:dyDescent="0.3">
      <c r="B7237" s="186"/>
      <c r="D7237" s="178" t="s">
        <v>197</v>
      </c>
      <c r="E7237" s="187" t="s">
        <v>3</v>
      </c>
      <c r="F7237" s="188" t="s">
        <v>3156</v>
      </c>
      <c r="H7237" s="189" t="s">
        <v>3</v>
      </c>
      <c r="I7237" s="190"/>
      <c r="L7237" s="186"/>
      <c r="M7237" s="191"/>
      <c r="N7237" s="192"/>
      <c r="O7237" s="192"/>
      <c r="P7237" s="192"/>
      <c r="Q7237" s="192"/>
      <c r="R7237" s="192"/>
      <c r="S7237" s="192"/>
      <c r="T7237" s="193"/>
      <c r="AT7237" s="189" t="s">
        <v>197</v>
      </c>
      <c r="AU7237" s="189" t="s">
        <v>80</v>
      </c>
      <c r="AV7237" s="12" t="s">
        <v>22</v>
      </c>
      <c r="AW7237" s="12" t="s">
        <v>35</v>
      </c>
      <c r="AX7237" s="12" t="s">
        <v>72</v>
      </c>
      <c r="AY7237" s="189" t="s">
        <v>177</v>
      </c>
    </row>
    <row r="7238" spans="2:65" s="12" customFormat="1" x14ac:dyDescent="0.3">
      <c r="B7238" s="186"/>
      <c r="D7238" s="178" t="s">
        <v>197</v>
      </c>
      <c r="E7238" s="187" t="s">
        <v>3</v>
      </c>
      <c r="F7238" s="188" t="s">
        <v>498</v>
      </c>
      <c r="H7238" s="189" t="s">
        <v>3</v>
      </c>
      <c r="I7238" s="190"/>
      <c r="L7238" s="186"/>
      <c r="M7238" s="191"/>
      <c r="N7238" s="192"/>
      <c r="O7238" s="192"/>
      <c r="P7238" s="192"/>
      <c r="Q7238" s="192"/>
      <c r="R7238" s="192"/>
      <c r="S7238" s="192"/>
      <c r="T7238" s="193"/>
      <c r="AT7238" s="189" t="s">
        <v>197</v>
      </c>
      <c r="AU7238" s="189" t="s">
        <v>80</v>
      </c>
      <c r="AV7238" s="12" t="s">
        <v>22</v>
      </c>
      <c r="AW7238" s="12" t="s">
        <v>35</v>
      </c>
      <c r="AX7238" s="12" t="s">
        <v>72</v>
      </c>
      <c r="AY7238" s="189" t="s">
        <v>177</v>
      </c>
    </row>
    <row r="7239" spans="2:65" s="12" customFormat="1" x14ac:dyDescent="0.3">
      <c r="B7239" s="186"/>
      <c r="D7239" s="178" t="s">
        <v>197</v>
      </c>
      <c r="E7239" s="187" t="s">
        <v>3</v>
      </c>
      <c r="F7239" s="188" t="s">
        <v>3204</v>
      </c>
      <c r="H7239" s="189" t="s">
        <v>3</v>
      </c>
      <c r="I7239" s="190"/>
      <c r="L7239" s="186"/>
      <c r="M7239" s="191"/>
      <c r="N7239" s="192"/>
      <c r="O7239" s="192"/>
      <c r="P7239" s="192"/>
      <c r="Q7239" s="192"/>
      <c r="R7239" s="192"/>
      <c r="S7239" s="192"/>
      <c r="T7239" s="193"/>
      <c r="AT7239" s="189" t="s">
        <v>197</v>
      </c>
      <c r="AU7239" s="189" t="s">
        <v>80</v>
      </c>
      <c r="AV7239" s="12" t="s">
        <v>22</v>
      </c>
      <c r="AW7239" s="12" t="s">
        <v>35</v>
      </c>
      <c r="AX7239" s="12" t="s">
        <v>72</v>
      </c>
      <c r="AY7239" s="189" t="s">
        <v>177</v>
      </c>
    </row>
    <row r="7240" spans="2:65" s="11" customFormat="1" x14ac:dyDescent="0.3">
      <c r="B7240" s="177"/>
      <c r="D7240" s="178" t="s">
        <v>197</v>
      </c>
      <c r="E7240" s="179" t="s">
        <v>3</v>
      </c>
      <c r="F7240" s="180" t="s">
        <v>22</v>
      </c>
      <c r="H7240" s="181">
        <v>1</v>
      </c>
      <c r="I7240" s="182"/>
      <c r="L7240" s="177"/>
      <c r="M7240" s="183"/>
      <c r="N7240" s="184"/>
      <c r="O7240" s="184"/>
      <c r="P7240" s="184"/>
      <c r="Q7240" s="184"/>
      <c r="R7240" s="184"/>
      <c r="S7240" s="184"/>
      <c r="T7240" s="185"/>
      <c r="AT7240" s="179" t="s">
        <v>197</v>
      </c>
      <c r="AU7240" s="179" t="s">
        <v>80</v>
      </c>
      <c r="AV7240" s="11" t="s">
        <v>80</v>
      </c>
      <c r="AW7240" s="11" t="s">
        <v>35</v>
      </c>
      <c r="AX7240" s="11" t="s">
        <v>72</v>
      </c>
      <c r="AY7240" s="179" t="s">
        <v>177</v>
      </c>
    </row>
    <row r="7241" spans="2:65" s="12" customFormat="1" x14ac:dyDescent="0.3">
      <c r="B7241" s="186"/>
      <c r="D7241" s="178" t="s">
        <v>197</v>
      </c>
      <c r="E7241" s="187" t="s">
        <v>3</v>
      </c>
      <c r="F7241" s="188" t="s">
        <v>3205</v>
      </c>
      <c r="H7241" s="189" t="s">
        <v>3</v>
      </c>
      <c r="I7241" s="190"/>
      <c r="L7241" s="186"/>
      <c r="M7241" s="191"/>
      <c r="N7241" s="192"/>
      <c r="O7241" s="192"/>
      <c r="P7241" s="192"/>
      <c r="Q7241" s="192"/>
      <c r="R7241" s="192"/>
      <c r="S7241" s="192"/>
      <c r="T7241" s="193"/>
      <c r="AT7241" s="189" t="s">
        <v>197</v>
      </c>
      <c r="AU7241" s="189" t="s">
        <v>80</v>
      </c>
      <c r="AV7241" s="12" t="s">
        <v>22</v>
      </c>
      <c r="AW7241" s="12" t="s">
        <v>35</v>
      </c>
      <c r="AX7241" s="12" t="s">
        <v>72</v>
      </c>
      <c r="AY7241" s="189" t="s">
        <v>177</v>
      </c>
    </row>
    <row r="7242" spans="2:65" s="11" customFormat="1" x14ac:dyDescent="0.3">
      <c r="B7242" s="177"/>
      <c r="D7242" s="178" t="s">
        <v>197</v>
      </c>
      <c r="E7242" s="179" t="s">
        <v>3</v>
      </c>
      <c r="F7242" s="180" t="s">
        <v>3206</v>
      </c>
      <c r="H7242" s="181">
        <v>7</v>
      </c>
      <c r="I7242" s="182"/>
      <c r="L7242" s="177"/>
      <c r="M7242" s="183"/>
      <c r="N7242" s="184"/>
      <c r="O7242" s="184"/>
      <c r="P7242" s="184"/>
      <c r="Q7242" s="184"/>
      <c r="R7242" s="184"/>
      <c r="S7242" s="184"/>
      <c r="T7242" s="185"/>
      <c r="AT7242" s="179" t="s">
        <v>197</v>
      </c>
      <c r="AU7242" s="179" t="s">
        <v>80</v>
      </c>
      <c r="AV7242" s="11" t="s">
        <v>80</v>
      </c>
      <c r="AW7242" s="11" t="s">
        <v>35</v>
      </c>
      <c r="AX7242" s="11" t="s">
        <v>72</v>
      </c>
      <c r="AY7242" s="179" t="s">
        <v>177</v>
      </c>
    </row>
    <row r="7243" spans="2:65" s="13" customFormat="1" x14ac:dyDescent="0.3">
      <c r="B7243" s="198"/>
      <c r="D7243" s="194" t="s">
        <v>197</v>
      </c>
      <c r="E7243" s="199" t="s">
        <v>3</v>
      </c>
      <c r="F7243" s="200" t="s">
        <v>210</v>
      </c>
      <c r="H7243" s="201">
        <v>8</v>
      </c>
      <c r="I7243" s="202"/>
      <c r="L7243" s="198"/>
      <c r="M7243" s="203"/>
      <c r="N7243" s="204"/>
      <c r="O7243" s="204"/>
      <c r="P7243" s="204"/>
      <c r="Q7243" s="204"/>
      <c r="R7243" s="204"/>
      <c r="S7243" s="204"/>
      <c r="T7243" s="205"/>
      <c r="AT7243" s="206" t="s">
        <v>197</v>
      </c>
      <c r="AU7243" s="206" t="s">
        <v>80</v>
      </c>
      <c r="AV7243" s="13" t="s">
        <v>185</v>
      </c>
      <c r="AW7243" s="13" t="s">
        <v>35</v>
      </c>
      <c r="AX7243" s="13" t="s">
        <v>22</v>
      </c>
      <c r="AY7243" s="206" t="s">
        <v>177</v>
      </c>
    </row>
    <row r="7244" spans="2:65" s="1" customFormat="1" ht="31.5" customHeight="1" x14ac:dyDescent="0.3">
      <c r="B7244" s="164"/>
      <c r="C7244" s="165" t="s">
        <v>3207</v>
      </c>
      <c r="D7244" s="165" t="s">
        <v>180</v>
      </c>
      <c r="E7244" s="166" t="s">
        <v>3208</v>
      </c>
      <c r="F7244" s="167" t="s">
        <v>3209</v>
      </c>
      <c r="G7244" s="168" t="s">
        <v>320</v>
      </c>
      <c r="H7244" s="169">
        <v>5</v>
      </c>
      <c r="I7244" s="170"/>
      <c r="J7244" s="171">
        <f>ROUND(I7244*H7244,2)</f>
        <v>0</v>
      </c>
      <c r="K7244" s="167" t="s">
        <v>3</v>
      </c>
      <c r="L7244" s="35"/>
      <c r="M7244" s="172" t="s">
        <v>3</v>
      </c>
      <c r="N7244" s="173" t="s">
        <v>43</v>
      </c>
      <c r="O7244" s="36"/>
      <c r="P7244" s="174">
        <f>O7244*H7244</f>
        <v>0</v>
      </c>
      <c r="Q7244" s="174">
        <v>0</v>
      </c>
      <c r="R7244" s="174">
        <f>Q7244*H7244</f>
        <v>0</v>
      </c>
      <c r="S7244" s="174">
        <v>0</v>
      </c>
      <c r="T7244" s="175">
        <f>S7244*H7244</f>
        <v>0</v>
      </c>
      <c r="AR7244" s="18" t="s">
        <v>274</v>
      </c>
      <c r="AT7244" s="18" t="s">
        <v>180</v>
      </c>
      <c r="AU7244" s="18" t="s">
        <v>80</v>
      </c>
      <c r="AY7244" s="18" t="s">
        <v>177</v>
      </c>
      <c r="BE7244" s="176">
        <f>IF(N7244="základní",J7244,0)</f>
        <v>0</v>
      </c>
      <c r="BF7244" s="176">
        <f>IF(N7244="snížená",J7244,0)</f>
        <v>0</v>
      </c>
      <c r="BG7244" s="176">
        <f>IF(N7244="zákl. přenesená",J7244,0)</f>
        <v>0</v>
      </c>
      <c r="BH7244" s="176">
        <f>IF(N7244="sníž. přenesená",J7244,0)</f>
        <v>0</v>
      </c>
      <c r="BI7244" s="176">
        <f>IF(N7244="nulová",J7244,0)</f>
        <v>0</v>
      </c>
      <c r="BJ7244" s="18" t="s">
        <v>22</v>
      </c>
      <c r="BK7244" s="176">
        <f>ROUND(I7244*H7244,2)</f>
        <v>0</v>
      </c>
      <c r="BL7244" s="18" t="s">
        <v>274</v>
      </c>
      <c r="BM7244" s="18" t="s">
        <v>3210</v>
      </c>
    </row>
    <row r="7245" spans="2:65" s="12" customFormat="1" x14ac:dyDescent="0.3">
      <c r="B7245" s="186"/>
      <c r="D7245" s="178" t="s">
        <v>197</v>
      </c>
      <c r="E7245" s="187" t="s">
        <v>3</v>
      </c>
      <c r="F7245" s="188" t="s">
        <v>3156</v>
      </c>
      <c r="H7245" s="189" t="s">
        <v>3</v>
      </c>
      <c r="I7245" s="190"/>
      <c r="L7245" s="186"/>
      <c r="M7245" s="191"/>
      <c r="N7245" s="192"/>
      <c r="O7245" s="192"/>
      <c r="P7245" s="192"/>
      <c r="Q7245" s="192"/>
      <c r="R7245" s="192"/>
      <c r="S7245" s="192"/>
      <c r="T7245" s="193"/>
      <c r="AT7245" s="189" t="s">
        <v>197</v>
      </c>
      <c r="AU7245" s="189" t="s">
        <v>80</v>
      </c>
      <c r="AV7245" s="12" t="s">
        <v>22</v>
      </c>
      <c r="AW7245" s="12" t="s">
        <v>35</v>
      </c>
      <c r="AX7245" s="12" t="s">
        <v>72</v>
      </c>
      <c r="AY7245" s="189" t="s">
        <v>177</v>
      </c>
    </row>
    <row r="7246" spans="2:65" s="12" customFormat="1" x14ac:dyDescent="0.3">
      <c r="B7246" s="186"/>
      <c r="D7246" s="178" t="s">
        <v>197</v>
      </c>
      <c r="E7246" s="187" t="s">
        <v>3</v>
      </c>
      <c r="F7246" s="188" t="s">
        <v>504</v>
      </c>
      <c r="H7246" s="189" t="s">
        <v>3</v>
      </c>
      <c r="I7246" s="190"/>
      <c r="L7246" s="186"/>
      <c r="M7246" s="191"/>
      <c r="N7246" s="192"/>
      <c r="O7246" s="192"/>
      <c r="P7246" s="192"/>
      <c r="Q7246" s="192"/>
      <c r="R7246" s="192"/>
      <c r="S7246" s="192"/>
      <c r="T7246" s="193"/>
      <c r="AT7246" s="189" t="s">
        <v>197</v>
      </c>
      <c r="AU7246" s="189" t="s">
        <v>80</v>
      </c>
      <c r="AV7246" s="12" t="s">
        <v>22</v>
      </c>
      <c r="AW7246" s="12" t="s">
        <v>35</v>
      </c>
      <c r="AX7246" s="12" t="s">
        <v>72</v>
      </c>
      <c r="AY7246" s="189" t="s">
        <v>177</v>
      </c>
    </row>
    <row r="7247" spans="2:65" s="12" customFormat="1" x14ac:dyDescent="0.3">
      <c r="B7247" s="186"/>
      <c r="D7247" s="178" t="s">
        <v>197</v>
      </c>
      <c r="E7247" s="187" t="s">
        <v>3</v>
      </c>
      <c r="F7247" s="188" t="s">
        <v>3211</v>
      </c>
      <c r="H7247" s="189" t="s">
        <v>3</v>
      </c>
      <c r="I7247" s="190"/>
      <c r="L7247" s="186"/>
      <c r="M7247" s="191"/>
      <c r="N7247" s="192"/>
      <c r="O7247" s="192"/>
      <c r="P7247" s="192"/>
      <c r="Q7247" s="192"/>
      <c r="R7247" s="192"/>
      <c r="S7247" s="192"/>
      <c r="T7247" s="193"/>
      <c r="AT7247" s="189" t="s">
        <v>197</v>
      </c>
      <c r="AU7247" s="189" t="s">
        <v>80</v>
      </c>
      <c r="AV7247" s="12" t="s">
        <v>22</v>
      </c>
      <c r="AW7247" s="12" t="s">
        <v>35</v>
      </c>
      <c r="AX7247" s="12" t="s">
        <v>72</v>
      </c>
      <c r="AY7247" s="189" t="s">
        <v>177</v>
      </c>
    </row>
    <row r="7248" spans="2:65" s="11" customFormat="1" x14ac:dyDescent="0.3">
      <c r="B7248" s="177"/>
      <c r="D7248" s="178" t="s">
        <v>197</v>
      </c>
      <c r="E7248" s="179" t="s">
        <v>3</v>
      </c>
      <c r="F7248" s="180" t="s">
        <v>22</v>
      </c>
      <c r="H7248" s="181">
        <v>1</v>
      </c>
      <c r="I7248" s="182"/>
      <c r="L7248" s="177"/>
      <c r="M7248" s="183"/>
      <c r="N7248" s="184"/>
      <c r="O7248" s="184"/>
      <c r="P7248" s="184"/>
      <c r="Q7248" s="184"/>
      <c r="R7248" s="184"/>
      <c r="S7248" s="184"/>
      <c r="T7248" s="185"/>
      <c r="AT7248" s="179" t="s">
        <v>197</v>
      </c>
      <c r="AU7248" s="179" t="s">
        <v>80</v>
      </c>
      <c r="AV7248" s="11" t="s">
        <v>80</v>
      </c>
      <c r="AW7248" s="11" t="s">
        <v>35</v>
      </c>
      <c r="AX7248" s="11" t="s">
        <v>72</v>
      </c>
      <c r="AY7248" s="179" t="s">
        <v>177</v>
      </c>
    </row>
    <row r="7249" spans="2:65" s="12" customFormat="1" x14ac:dyDescent="0.3">
      <c r="B7249" s="186"/>
      <c r="D7249" s="178" t="s">
        <v>197</v>
      </c>
      <c r="E7249" s="187" t="s">
        <v>3</v>
      </c>
      <c r="F7249" s="188" t="s">
        <v>3212</v>
      </c>
      <c r="H7249" s="189" t="s">
        <v>3</v>
      </c>
      <c r="I7249" s="190"/>
      <c r="L7249" s="186"/>
      <c r="M7249" s="191"/>
      <c r="N7249" s="192"/>
      <c r="O7249" s="192"/>
      <c r="P7249" s="192"/>
      <c r="Q7249" s="192"/>
      <c r="R7249" s="192"/>
      <c r="S7249" s="192"/>
      <c r="T7249" s="193"/>
      <c r="AT7249" s="189" t="s">
        <v>197</v>
      </c>
      <c r="AU7249" s="189" t="s">
        <v>80</v>
      </c>
      <c r="AV7249" s="12" t="s">
        <v>22</v>
      </c>
      <c r="AW7249" s="12" t="s">
        <v>35</v>
      </c>
      <c r="AX7249" s="12" t="s">
        <v>72</v>
      </c>
      <c r="AY7249" s="189" t="s">
        <v>177</v>
      </c>
    </row>
    <row r="7250" spans="2:65" s="11" customFormat="1" x14ac:dyDescent="0.3">
      <c r="B7250" s="177"/>
      <c r="D7250" s="178" t="s">
        <v>197</v>
      </c>
      <c r="E7250" s="179" t="s">
        <v>3</v>
      </c>
      <c r="F7250" s="180" t="s">
        <v>185</v>
      </c>
      <c r="H7250" s="181">
        <v>4</v>
      </c>
      <c r="I7250" s="182"/>
      <c r="L7250" s="177"/>
      <c r="M7250" s="183"/>
      <c r="N7250" s="184"/>
      <c r="O7250" s="184"/>
      <c r="P7250" s="184"/>
      <c r="Q7250" s="184"/>
      <c r="R7250" s="184"/>
      <c r="S7250" s="184"/>
      <c r="T7250" s="185"/>
      <c r="AT7250" s="179" t="s">
        <v>197</v>
      </c>
      <c r="AU7250" s="179" t="s">
        <v>80</v>
      </c>
      <c r="AV7250" s="11" t="s">
        <v>80</v>
      </c>
      <c r="AW7250" s="11" t="s">
        <v>35</v>
      </c>
      <c r="AX7250" s="11" t="s">
        <v>72</v>
      </c>
      <c r="AY7250" s="179" t="s">
        <v>177</v>
      </c>
    </row>
    <row r="7251" spans="2:65" s="13" customFormat="1" x14ac:dyDescent="0.3">
      <c r="B7251" s="198"/>
      <c r="D7251" s="194" t="s">
        <v>197</v>
      </c>
      <c r="E7251" s="199" t="s">
        <v>3</v>
      </c>
      <c r="F7251" s="200" t="s">
        <v>210</v>
      </c>
      <c r="H7251" s="201">
        <v>5</v>
      </c>
      <c r="I7251" s="202"/>
      <c r="L7251" s="198"/>
      <c r="M7251" s="203"/>
      <c r="N7251" s="204"/>
      <c r="O7251" s="204"/>
      <c r="P7251" s="204"/>
      <c r="Q7251" s="204"/>
      <c r="R7251" s="204"/>
      <c r="S7251" s="204"/>
      <c r="T7251" s="205"/>
      <c r="AT7251" s="206" t="s">
        <v>197</v>
      </c>
      <c r="AU7251" s="206" t="s">
        <v>80</v>
      </c>
      <c r="AV7251" s="13" t="s">
        <v>185</v>
      </c>
      <c r="AW7251" s="13" t="s">
        <v>35</v>
      </c>
      <c r="AX7251" s="13" t="s">
        <v>22</v>
      </c>
      <c r="AY7251" s="206" t="s">
        <v>177</v>
      </c>
    </row>
    <row r="7252" spans="2:65" s="1" customFormat="1" ht="31.5" customHeight="1" x14ac:dyDescent="0.3">
      <c r="B7252" s="164"/>
      <c r="C7252" s="165" t="s">
        <v>3213</v>
      </c>
      <c r="D7252" s="165" t="s">
        <v>180</v>
      </c>
      <c r="E7252" s="166" t="s">
        <v>3214</v>
      </c>
      <c r="F7252" s="167" t="s">
        <v>3215</v>
      </c>
      <c r="G7252" s="168" t="s">
        <v>320</v>
      </c>
      <c r="H7252" s="169">
        <v>1</v>
      </c>
      <c r="I7252" s="170"/>
      <c r="J7252" s="171">
        <f>ROUND(I7252*H7252,2)</f>
        <v>0</v>
      </c>
      <c r="K7252" s="167" t="s">
        <v>3</v>
      </c>
      <c r="L7252" s="35"/>
      <c r="M7252" s="172" t="s">
        <v>3</v>
      </c>
      <c r="N7252" s="173" t="s">
        <v>43</v>
      </c>
      <c r="O7252" s="36"/>
      <c r="P7252" s="174">
        <f>O7252*H7252</f>
        <v>0</v>
      </c>
      <c r="Q7252" s="174">
        <v>0</v>
      </c>
      <c r="R7252" s="174">
        <f>Q7252*H7252</f>
        <v>0</v>
      </c>
      <c r="S7252" s="174">
        <v>0</v>
      </c>
      <c r="T7252" s="175">
        <f>S7252*H7252</f>
        <v>0</v>
      </c>
      <c r="AR7252" s="18" t="s">
        <v>274</v>
      </c>
      <c r="AT7252" s="18" t="s">
        <v>180</v>
      </c>
      <c r="AU7252" s="18" t="s">
        <v>80</v>
      </c>
      <c r="AY7252" s="18" t="s">
        <v>177</v>
      </c>
      <c r="BE7252" s="176">
        <f>IF(N7252="základní",J7252,0)</f>
        <v>0</v>
      </c>
      <c r="BF7252" s="176">
        <f>IF(N7252="snížená",J7252,0)</f>
        <v>0</v>
      </c>
      <c r="BG7252" s="176">
        <f>IF(N7252="zákl. přenesená",J7252,0)</f>
        <v>0</v>
      </c>
      <c r="BH7252" s="176">
        <f>IF(N7252="sníž. přenesená",J7252,0)</f>
        <v>0</v>
      </c>
      <c r="BI7252" s="176">
        <f>IF(N7252="nulová",J7252,0)</f>
        <v>0</v>
      </c>
      <c r="BJ7252" s="18" t="s">
        <v>22</v>
      </c>
      <c r="BK7252" s="176">
        <f>ROUND(I7252*H7252,2)</f>
        <v>0</v>
      </c>
      <c r="BL7252" s="18" t="s">
        <v>274</v>
      </c>
      <c r="BM7252" s="18" t="s">
        <v>3216</v>
      </c>
    </row>
    <row r="7253" spans="2:65" s="12" customFormat="1" x14ac:dyDescent="0.3">
      <c r="B7253" s="186"/>
      <c r="D7253" s="178" t="s">
        <v>197</v>
      </c>
      <c r="E7253" s="187" t="s">
        <v>3</v>
      </c>
      <c r="F7253" s="188" t="s">
        <v>3156</v>
      </c>
      <c r="H7253" s="189" t="s">
        <v>3</v>
      </c>
      <c r="I7253" s="190"/>
      <c r="L7253" s="186"/>
      <c r="M7253" s="191"/>
      <c r="N7253" s="192"/>
      <c r="O7253" s="192"/>
      <c r="P7253" s="192"/>
      <c r="Q7253" s="192"/>
      <c r="R7253" s="192"/>
      <c r="S7253" s="192"/>
      <c r="T7253" s="193"/>
      <c r="AT7253" s="189" t="s">
        <v>197</v>
      </c>
      <c r="AU7253" s="189" t="s">
        <v>80</v>
      </c>
      <c r="AV7253" s="12" t="s">
        <v>22</v>
      </c>
      <c r="AW7253" s="12" t="s">
        <v>35</v>
      </c>
      <c r="AX7253" s="12" t="s">
        <v>72</v>
      </c>
      <c r="AY7253" s="189" t="s">
        <v>177</v>
      </c>
    </row>
    <row r="7254" spans="2:65" s="12" customFormat="1" x14ac:dyDescent="0.3">
      <c r="B7254" s="186"/>
      <c r="D7254" s="178" t="s">
        <v>197</v>
      </c>
      <c r="E7254" s="187" t="s">
        <v>3</v>
      </c>
      <c r="F7254" s="188" t="s">
        <v>504</v>
      </c>
      <c r="H7254" s="189" t="s">
        <v>3</v>
      </c>
      <c r="I7254" s="190"/>
      <c r="L7254" s="186"/>
      <c r="M7254" s="191"/>
      <c r="N7254" s="192"/>
      <c r="O7254" s="192"/>
      <c r="P7254" s="192"/>
      <c r="Q7254" s="192"/>
      <c r="R7254" s="192"/>
      <c r="S7254" s="192"/>
      <c r="T7254" s="193"/>
      <c r="AT7254" s="189" t="s">
        <v>197</v>
      </c>
      <c r="AU7254" s="189" t="s">
        <v>80</v>
      </c>
      <c r="AV7254" s="12" t="s">
        <v>22</v>
      </c>
      <c r="AW7254" s="12" t="s">
        <v>35</v>
      </c>
      <c r="AX7254" s="12" t="s">
        <v>72</v>
      </c>
      <c r="AY7254" s="189" t="s">
        <v>177</v>
      </c>
    </row>
    <row r="7255" spans="2:65" s="12" customFormat="1" x14ac:dyDescent="0.3">
      <c r="B7255" s="186"/>
      <c r="D7255" s="178" t="s">
        <v>197</v>
      </c>
      <c r="E7255" s="187" t="s">
        <v>3</v>
      </c>
      <c r="F7255" s="188" t="s">
        <v>3217</v>
      </c>
      <c r="H7255" s="189" t="s">
        <v>3</v>
      </c>
      <c r="I7255" s="190"/>
      <c r="L7255" s="186"/>
      <c r="M7255" s="191"/>
      <c r="N7255" s="192"/>
      <c r="O7255" s="192"/>
      <c r="P7255" s="192"/>
      <c r="Q7255" s="192"/>
      <c r="R7255" s="192"/>
      <c r="S7255" s="192"/>
      <c r="T7255" s="193"/>
      <c r="AT7255" s="189" t="s">
        <v>197</v>
      </c>
      <c r="AU7255" s="189" t="s">
        <v>80</v>
      </c>
      <c r="AV7255" s="12" t="s">
        <v>22</v>
      </c>
      <c r="AW7255" s="12" t="s">
        <v>35</v>
      </c>
      <c r="AX7255" s="12" t="s">
        <v>72</v>
      </c>
      <c r="AY7255" s="189" t="s">
        <v>177</v>
      </c>
    </row>
    <row r="7256" spans="2:65" s="11" customFormat="1" x14ac:dyDescent="0.3">
      <c r="B7256" s="177"/>
      <c r="D7256" s="178" t="s">
        <v>197</v>
      </c>
      <c r="E7256" s="179" t="s">
        <v>3</v>
      </c>
      <c r="F7256" s="180" t="s">
        <v>22</v>
      </c>
      <c r="H7256" s="181">
        <v>1</v>
      </c>
      <c r="I7256" s="182"/>
      <c r="L7256" s="177"/>
      <c r="M7256" s="183"/>
      <c r="N7256" s="184"/>
      <c r="O7256" s="184"/>
      <c r="P7256" s="184"/>
      <c r="Q7256" s="184"/>
      <c r="R7256" s="184"/>
      <c r="S7256" s="184"/>
      <c r="T7256" s="185"/>
      <c r="AT7256" s="179" t="s">
        <v>197</v>
      </c>
      <c r="AU7256" s="179" t="s">
        <v>80</v>
      </c>
      <c r="AV7256" s="11" t="s">
        <v>80</v>
      </c>
      <c r="AW7256" s="11" t="s">
        <v>35</v>
      </c>
      <c r="AX7256" s="11" t="s">
        <v>72</v>
      </c>
      <c r="AY7256" s="179" t="s">
        <v>177</v>
      </c>
    </row>
    <row r="7257" spans="2:65" s="13" customFormat="1" x14ac:dyDescent="0.3">
      <c r="B7257" s="198"/>
      <c r="D7257" s="194" t="s">
        <v>197</v>
      </c>
      <c r="E7257" s="199" t="s">
        <v>3</v>
      </c>
      <c r="F7257" s="200" t="s">
        <v>210</v>
      </c>
      <c r="H7257" s="201">
        <v>1</v>
      </c>
      <c r="I7257" s="202"/>
      <c r="L7257" s="198"/>
      <c r="M7257" s="203"/>
      <c r="N7257" s="204"/>
      <c r="O7257" s="204"/>
      <c r="P7257" s="204"/>
      <c r="Q7257" s="204"/>
      <c r="R7257" s="204"/>
      <c r="S7257" s="204"/>
      <c r="T7257" s="205"/>
      <c r="AT7257" s="206" t="s">
        <v>197</v>
      </c>
      <c r="AU7257" s="206" t="s">
        <v>80</v>
      </c>
      <c r="AV7257" s="13" t="s">
        <v>185</v>
      </c>
      <c r="AW7257" s="13" t="s">
        <v>35</v>
      </c>
      <c r="AX7257" s="13" t="s">
        <v>22</v>
      </c>
      <c r="AY7257" s="206" t="s">
        <v>177</v>
      </c>
    </row>
    <row r="7258" spans="2:65" s="1" customFormat="1" ht="31.5" customHeight="1" x14ac:dyDescent="0.3">
      <c r="B7258" s="164"/>
      <c r="C7258" s="165" t="s">
        <v>3218</v>
      </c>
      <c r="D7258" s="165" t="s">
        <v>180</v>
      </c>
      <c r="E7258" s="166" t="s">
        <v>3219</v>
      </c>
      <c r="F7258" s="167" t="s">
        <v>3220</v>
      </c>
      <c r="G7258" s="168" t="s">
        <v>320</v>
      </c>
      <c r="H7258" s="169">
        <v>3</v>
      </c>
      <c r="I7258" s="170"/>
      <c r="J7258" s="171">
        <f>ROUND(I7258*H7258,2)</f>
        <v>0</v>
      </c>
      <c r="K7258" s="167" t="s">
        <v>3</v>
      </c>
      <c r="L7258" s="35"/>
      <c r="M7258" s="172" t="s">
        <v>3</v>
      </c>
      <c r="N7258" s="173" t="s">
        <v>43</v>
      </c>
      <c r="O7258" s="36"/>
      <c r="P7258" s="174">
        <f>O7258*H7258</f>
        <v>0</v>
      </c>
      <c r="Q7258" s="174">
        <v>0</v>
      </c>
      <c r="R7258" s="174">
        <f>Q7258*H7258</f>
        <v>0</v>
      </c>
      <c r="S7258" s="174">
        <v>0</v>
      </c>
      <c r="T7258" s="175">
        <f>S7258*H7258</f>
        <v>0</v>
      </c>
      <c r="AR7258" s="18" t="s">
        <v>274</v>
      </c>
      <c r="AT7258" s="18" t="s">
        <v>180</v>
      </c>
      <c r="AU7258" s="18" t="s">
        <v>80</v>
      </c>
      <c r="AY7258" s="18" t="s">
        <v>177</v>
      </c>
      <c r="BE7258" s="176">
        <f>IF(N7258="základní",J7258,0)</f>
        <v>0</v>
      </c>
      <c r="BF7258" s="176">
        <f>IF(N7258="snížená",J7258,0)</f>
        <v>0</v>
      </c>
      <c r="BG7258" s="176">
        <f>IF(N7258="zákl. přenesená",J7258,0)</f>
        <v>0</v>
      </c>
      <c r="BH7258" s="176">
        <f>IF(N7258="sníž. přenesená",J7258,0)</f>
        <v>0</v>
      </c>
      <c r="BI7258" s="176">
        <f>IF(N7258="nulová",J7258,0)</f>
        <v>0</v>
      </c>
      <c r="BJ7258" s="18" t="s">
        <v>22</v>
      </c>
      <c r="BK7258" s="176">
        <f>ROUND(I7258*H7258,2)</f>
        <v>0</v>
      </c>
      <c r="BL7258" s="18" t="s">
        <v>274</v>
      </c>
      <c r="BM7258" s="18" t="s">
        <v>3221</v>
      </c>
    </row>
    <row r="7259" spans="2:65" s="12" customFormat="1" x14ac:dyDescent="0.3">
      <c r="B7259" s="186"/>
      <c r="D7259" s="178" t="s">
        <v>197</v>
      </c>
      <c r="E7259" s="187" t="s">
        <v>3</v>
      </c>
      <c r="F7259" s="188" t="s">
        <v>3156</v>
      </c>
      <c r="H7259" s="189" t="s">
        <v>3</v>
      </c>
      <c r="I7259" s="190"/>
      <c r="L7259" s="186"/>
      <c r="M7259" s="191"/>
      <c r="N7259" s="192"/>
      <c r="O7259" s="192"/>
      <c r="P7259" s="192"/>
      <c r="Q7259" s="192"/>
      <c r="R7259" s="192"/>
      <c r="S7259" s="192"/>
      <c r="T7259" s="193"/>
      <c r="AT7259" s="189" t="s">
        <v>197</v>
      </c>
      <c r="AU7259" s="189" t="s">
        <v>80</v>
      </c>
      <c r="AV7259" s="12" t="s">
        <v>22</v>
      </c>
      <c r="AW7259" s="12" t="s">
        <v>35</v>
      </c>
      <c r="AX7259" s="12" t="s">
        <v>72</v>
      </c>
      <c r="AY7259" s="189" t="s">
        <v>177</v>
      </c>
    </row>
    <row r="7260" spans="2:65" s="12" customFormat="1" x14ac:dyDescent="0.3">
      <c r="B7260" s="186"/>
      <c r="D7260" s="178" t="s">
        <v>197</v>
      </c>
      <c r="E7260" s="187" t="s">
        <v>3</v>
      </c>
      <c r="F7260" s="188" t="s">
        <v>504</v>
      </c>
      <c r="H7260" s="189" t="s">
        <v>3</v>
      </c>
      <c r="I7260" s="190"/>
      <c r="L7260" s="186"/>
      <c r="M7260" s="191"/>
      <c r="N7260" s="192"/>
      <c r="O7260" s="192"/>
      <c r="P7260" s="192"/>
      <c r="Q7260" s="192"/>
      <c r="R7260" s="192"/>
      <c r="S7260" s="192"/>
      <c r="T7260" s="193"/>
      <c r="AT7260" s="189" t="s">
        <v>197</v>
      </c>
      <c r="AU7260" s="189" t="s">
        <v>80</v>
      </c>
      <c r="AV7260" s="12" t="s">
        <v>22</v>
      </c>
      <c r="AW7260" s="12" t="s">
        <v>35</v>
      </c>
      <c r="AX7260" s="12" t="s">
        <v>72</v>
      </c>
      <c r="AY7260" s="189" t="s">
        <v>177</v>
      </c>
    </row>
    <row r="7261" spans="2:65" s="12" customFormat="1" x14ac:dyDescent="0.3">
      <c r="B7261" s="186"/>
      <c r="D7261" s="178" t="s">
        <v>197</v>
      </c>
      <c r="E7261" s="187" t="s">
        <v>3</v>
      </c>
      <c r="F7261" s="188" t="s">
        <v>3222</v>
      </c>
      <c r="H7261" s="189" t="s">
        <v>3</v>
      </c>
      <c r="I7261" s="190"/>
      <c r="L7261" s="186"/>
      <c r="M7261" s="191"/>
      <c r="N7261" s="192"/>
      <c r="O7261" s="192"/>
      <c r="P7261" s="192"/>
      <c r="Q7261" s="192"/>
      <c r="R7261" s="192"/>
      <c r="S7261" s="192"/>
      <c r="T7261" s="193"/>
      <c r="AT7261" s="189" t="s">
        <v>197</v>
      </c>
      <c r="AU7261" s="189" t="s">
        <v>80</v>
      </c>
      <c r="AV7261" s="12" t="s">
        <v>22</v>
      </c>
      <c r="AW7261" s="12" t="s">
        <v>35</v>
      </c>
      <c r="AX7261" s="12" t="s">
        <v>72</v>
      </c>
      <c r="AY7261" s="189" t="s">
        <v>177</v>
      </c>
    </row>
    <row r="7262" spans="2:65" s="11" customFormat="1" x14ac:dyDescent="0.3">
      <c r="B7262" s="177"/>
      <c r="D7262" s="178" t="s">
        <v>197</v>
      </c>
      <c r="E7262" s="179" t="s">
        <v>3</v>
      </c>
      <c r="F7262" s="180" t="s">
        <v>3171</v>
      </c>
      <c r="H7262" s="181">
        <v>3</v>
      </c>
      <c r="I7262" s="182"/>
      <c r="L7262" s="177"/>
      <c r="M7262" s="183"/>
      <c r="N7262" s="184"/>
      <c r="O7262" s="184"/>
      <c r="P7262" s="184"/>
      <c r="Q7262" s="184"/>
      <c r="R7262" s="184"/>
      <c r="S7262" s="184"/>
      <c r="T7262" s="185"/>
      <c r="AT7262" s="179" t="s">
        <v>197</v>
      </c>
      <c r="AU7262" s="179" t="s">
        <v>80</v>
      </c>
      <c r="AV7262" s="11" t="s">
        <v>80</v>
      </c>
      <c r="AW7262" s="11" t="s">
        <v>35</v>
      </c>
      <c r="AX7262" s="11" t="s">
        <v>72</v>
      </c>
      <c r="AY7262" s="179" t="s">
        <v>177</v>
      </c>
    </row>
    <row r="7263" spans="2:65" s="13" customFormat="1" x14ac:dyDescent="0.3">
      <c r="B7263" s="198"/>
      <c r="D7263" s="194" t="s">
        <v>197</v>
      </c>
      <c r="E7263" s="199" t="s">
        <v>3</v>
      </c>
      <c r="F7263" s="200" t="s">
        <v>210</v>
      </c>
      <c r="H7263" s="201">
        <v>3</v>
      </c>
      <c r="I7263" s="202"/>
      <c r="L7263" s="198"/>
      <c r="M7263" s="203"/>
      <c r="N7263" s="204"/>
      <c r="O7263" s="204"/>
      <c r="P7263" s="204"/>
      <c r="Q7263" s="204"/>
      <c r="R7263" s="204"/>
      <c r="S7263" s="204"/>
      <c r="T7263" s="205"/>
      <c r="AT7263" s="206" t="s">
        <v>197</v>
      </c>
      <c r="AU7263" s="206" t="s">
        <v>80</v>
      </c>
      <c r="AV7263" s="13" t="s">
        <v>185</v>
      </c>
      <c r="AW7263" s="13" t="s">
        <v>35</v>
      </c>
      <c r="AX7263" s="13" t="s">
        <v>22</v>
      </c>
      <c r="AY7263" s="206" t="s">
        <v>177</v>
      </c>
    </row>
    <row r="7264" spans="2:65" s="1" customFormat="1" ht="31.5" customHeight="1" x14ac:dyDescent="0.3">
      <c r="B7264" s="164"/>
      <c r="C7264" s="165" t="s">
        <v>3223</v>
      </c>
      <c r="D7264" s="165" t="s">
        <v>180</v>
      </c>
      <c r="E7264" s="166" t="s">
        <v>3224</v>
      </c>
      <c r="F7264" s="167" t="s">
        <v>3225</v>
      </c>
      <c r="G7264" s="168" t="s">
        <v>320</v>
      </c>
      <c r="H7264" s="169">
        <v>1</v>
      </c>
      <c r="I7264" s="170"/>
      <c r="J7264" s="171">
        <f>ROUND(I7264*H7264,2)</f>
        <v>0</v>
      </c>
      <c r="K7264" s="167" t="s">
        <v>3</v>
      </c>
      <c r="L7264" s="35"/>
      <c r="M7264" s="172" t="s">
        <v>3</v>
      </c>
      <c r="N7264" s="173" t="s">
        <v>43</v>
      </c>
      <c r="O7264" s="36"/>
      <c r="P7264" s="174">
        <f>O7264*H7264</f>
        <v>0</v>
      </c>
      <c r="Q7264" s="174">
        <v>0</v>
      </c>
      <c r="R7264" s="174">
        <f>Q7264*H7264</f>
        <v>0</v>
      </c>
      <c r="S7264" s="174">
        <v>0</v>
      </c>
      <c r="T7264" s="175">
        <f>S7264*H7264</f>
        <v>0</v>
      </c>
      <c r="AR7264" s="18" t="s">
        <v>274</v>
      </c>
      <c r="AT7264" s="18" t="s">
        <v>180</v>
      </c>
      <c r="AU7264" s="18" t="s">
        <v>80</v>
      </c>
      <c r="AY7264" s="18" t="s">
        <v>177</v>
      </c>
      <c r="BE7264" s="176">
        <f>IF(N7264="základní",J7264,0)</f>
        <v>0</v>
      </c>
      <c r="BF7264" s="176">
        <f>IF(N7264="snížená",J7264,0)</f>
        <v>0</v>
      </c>
      <c r="BG7264" s="176">
        <f>IF(N7264="zákl. přenesená",J7264,0)</f>
        <v>0</v>
      </c>
      <c r="BH7264" s="176">
        <f>IF(N7264="sníž. přenesená",J7264,0)</f>
        <v>0</v>
      </c>
      <c r="BI7264" s="176">
        <f>IF(N7264="nulová",J7264,0)</f>
        <v>0</v>
      </c>
      <c r="BJ7264" s="18" t="s">
        <v>22</v>
      </c>
      <c r="BK7264" s="176">
        <f>ROUND(I7264*H7264,2)</f>
        <v>0</v>
      </c>
      <c r="BL7264" s="18" t="s">
        <v>274</v>
      </c>
      <c r="BM7264" s="18" t="s">
        <v>3226</v>
      </c>
    </row>
    <row r="7265" spans="2:65" s="12" customFormat="1" x14ac:dyDescent="0.3">
      <c r="B7265" s="186"/>
      <c r="D7265" s="178" t="s">
        <v>197</v>
      </c>
      <c r="E7265" s="187" t="s">
        <v>3</v>
      </c>
      <c r="F7265" s="188" t="s">
        <v>3156</v>
      </c>
      <c r="H7265" s="189" t="s">
        <v>3</v>
      </c>
      <c r="I7265" s="190"/>
      <c r="L7265" s="186"/>
      <c r="M7265" s="191"/>
      <c r="N7265" s="192"/>
      <c r="O7265" s="192"/>
      <c r="P7265" s="192"/>
      <c r="Q7265" s="192"/>
      <c r="R7265" s="192"/>
      <c r="S7265" s="192"/>
      <c r="T7265" s="193"/>
      <c r="AT7265" s="189" t="s">
        <v>197</v>
      </c>
      <c r="AU7265" s="189" t="s">
        <v>80</v>
      </c>
      <c r="AV7265" s="12" t="s">
        <v>22</v>
      </c>
      <c r="AW7265" s="12" t="s">
        <v>35</v>
      </c>
      <c r="AX7265" s="12" t="s">
        <v>72</v>
      </c>
      <c r="AY7265" s="189" t="s">
        <v>177</v>
      </c>
    </row>
    <row r="7266" spans="2:65" s="12" customFormat="1" x14ac:dyDescent="0.3">
      <c r="B7266" s="186"/>
      <c r="D7266" s="178" t="s">
        <v>197</v>
      </c>
      <c r="E7266" s="187" t="s">
        <v>3</v>
      </c>
      <c r="F7266" s="188" t="s">
        <v>516</v>
      </c>
      <c r="H7266" s="189" t="s">
        <v>3</v>
      </c>
      <c r="I7266" s="190"/>
      <c r="L7266" s="186"/>
      <c r="M7266" s="191"/>
      <c r="N7266" s="192"/>
      <c r="O7266" s="192"/>
      <c r="P7266" s="192"/>
      <c r="Q7266" s="192"/>
      <c r="R7266" s="192"/>
      <c r="S7266" s="192"/>
      <c r="T7266" s="193"/>
      <c r="AT7266" s="189" t="s">
        <v>197</v>
      </c>
      <c r="AU7266" s="189" t="s">
        <v>80</v>
      </c>
      <c r="AV7266" s="12" t="s">
        <v>22</v>
      </c>
      <c r="AW7266" s="12" t="s">
        <v>35</v>
      </c>
      <c r="AX7266" s="12" t="s">
        <v>72</v>
      </c>
      <c r="AY7266" s="189" t="s">
        <v>177</v>
      </c>
    </row>
    <row r="7267" spans="2:65" s="12" customFormat="1" x14ac:dyDescent="0.3">
      <c r="B7267" s="186"/>
      <c r="D7267" s="178" t="s">
        <v>197</v>
      </c>
      <c r="E7267" s="187" t="s">
        <v>3</v>
      </c>
      <c r="F7267" s="188" t="s">
        <v>3227</v>
      </c>
      <c r="H7267" s="189" t="s">
        <v>3</v>
      </c>
      <c r="I7267" s="190"/>
      <c r="L7267" s="186"/>
      <c r="M7267" s="191"/>
      <c r="N7267" s="192"/>
      <c r="O7267" s="192"/>
      <c r="P7267" s="192"/>
      <c r="Q7267" s="192"/>
      <c r="R7267" s="192"/>
      <c r="S7267" s="192"/>
      <c r="T7267" s="193"/>
      <c r="AT7267" s="189" t="s">
        <v>197</v>
      </c>
      <c r="AU7267" s="189" t="s">
        <v>80</v>
      </c>
      <c r="AV7267" s="12" t="s">
        <v>22</v>
      </c>
      <c r="AW7267" s="12" t="s">
        <v>35</v>
      </c>
      <c r="AX7267" s="12" t="s">
        <v>72</v>
      </c>
      <c r="AY7267" s="189" t="s">
        <v>177</v>
      </c>
    </row>
    <row r="7268" spans="2:65" s="11" customFormat="1" x14ac:dyDescent="0.3">
      <c r="B7268" s="177"/>
      <c r="D7268" s="178" t="s">
        <v>197</v>
      </c>
      <c r="E7268" s="179" t="s">
        <v>3</v>
      </c>
      <c r="F7268" s="180" t="s">
        <v>22</v>
      </c>
      <c r="H7268" s="181">
        <v>1</v>
      </c>
      <c r="I7268" s="182"/>
      <c r="L7268" s="177"/>
      <c r="M7268" s="183"/>
      <c r="N7268" s="184"/>
      <c r="O7268" s="184"/>
      <c r="P7268" s="184"/>
      <c r="Q7268" s="184"/>
      <c r="R7268" s="184"/>
      <c r="S7268" s="184"/>
      <c r="T7268" s="185"/>
      <c r="AT7268" s="179" t="s">
        <v>197</v>
      </c>
      <c r="AU7268" s="179" t="s">
        <v>80</v>
      </c>
      <c r="AV7268" s="11" t="s">
        <v>80</v>
      </c>
      <c r="AW7268" s="11" t="s">
        <v>35</v>
      </c>
      <c r="AX7268" s="11" t="s">
        <v>72</v>
      </c>
      <c r="AY7268" s="179" t="s">
        <v>177</v>
      </c>
    </row>
    <row r="7269" spans="2:65" s="12" customFormat="1" x14ac:dyDescent="0.3">
      <c r="B7269" s="186"/>
      <c r="D7269" s="178" t="s">
        <v>197</v>
      </c>
      <c r="E7269" s="187" t="s">
        <v>3</v>
      </c>
      <c r="F7269" s="188" t="s">
        <v>3228</v>
      </c>
      <c r="H7269" s="189" t="s">
        <v>3</v>
      </c>
      <c r="I7269" s="190"/>
      <c r="L7269" s="186"/>
      <c r="M7269" s="191"/>
      <c r="N7269" s="192"/>
      <c r="O7269" s="192"/>
      <c r="P7269" s="192"/>
      <c r="Q7269" s="192"/>
      <c r="R7269" s="192"/>
      <c r="S7269" s="192"/>
      <c r="T7269" s="193"/>
      <c r="AT7269" s="189" t="s">
        <v>197</v>
      </c>
      <c r="AU7269" s="189" t="s">
        <v>80</v>
      </c>
      <c r="AV7269" s="12" t="s">
        <v>22</v>
      </c>
      <c r="AW7269" s="12" t="s">
        <v>35</v>
      </c>
      <c r="AX7269" s="12" t="s">
        <v>72</v>
      </c>
      <c r="AY7269" s="189" t="s">
        <v>177</v>
      </c>
    </row>
    <row r="7270" spans="2:65" s="11" customFormat="1" x14ac:dyDescent="0.3">
      <c r="B7270" s="177"/>
      <c r="D7270" s="178" t="s">
        <v>197</v>
      </c>
      <c r="E7270" s="179" t="s">
        <v>3</v>
      </c>
      <c r="F7270" s="180" t="s">
        <v>72</v>
      </c>
      <c r="H7270" s="181">
        <v>0</v>
      </c>
      <c r="I7270" s="182"/>
      <c r="L7270" s="177"/>
      <c r="M7270" s="183"/>
      <c r="N7270" s="184"/>
      <c r="O7270" s="184"/>
      <c r="P7270" s="184"/>
      <c r="Q7270" s="184"/>
      <c r="R7270" s="184"/>
      <c r="S7270" s="184"/>
      <c r="T7270" s="185"/>
      <c r="AT7270" s="179" t="s">
        <v>197</v>
      </c>
      <c r="AU7270" s="179" t="s">
        <v>80</v>
      </c>
      <c r="AV7270" s="11" t="s">
        <v>80</v>
      </c>
      <c r="AW7270" s="11" t="s">
        <v>35</v>
      </c>
      <c r="AX7270" s="11" t="s">
        <v>72</v>
      </c>
      <c r="AY7270" s="179" t="s">
        <v>177</v>
      </c>
    </row>
    <row r="7271" spans="2:65" s="13" customFormat="1" x14ac:dyDescent="0.3">
      <c r="B7271" s="198"/>
      <c r="D7271" s="194" t="s">
        <v>197</v>
      </c>
      <c r="E7271" s="199" t="s">
        <v>3</v>
      </c>
      <c r="F7271" s="200" t="s">
        <v>210</v>
      </c>
      <c r="H7271" s="201">
        <v>1</v>
      </c>
      <c r="I7271" s="202"/>
      <c r="L7271" s="198"/>
      <c r="M7271" s="203"/>
      <c r="N7271" s="204"/>
      <c r="O7271" s="204"/>
      <c r="P7271" s="204"/>
      <c r="Q7271" s="204"/>
      <c r="R7271" s="204"/>
      <c r="S7271" s="204"/>
      <c r="T7271" s="205"/>
      <c r="AT7271" s="206" t="s">
        <v>197</v>
      </c>
      <c r="AU7271" s="206" t="s">
        <v>80</v>
      </c>
      <c r="AV7271" s="13" t="s">
        <v>185</v>
      </c>
      <c r="AW7271" s="13" t="s">
        <v>35</v>
      </c>
      <c r="AX7271" s="13" t="s">
        <v>22</v>
      </c>
      <c r="AY7271" s="206" t="s">
        <v>177</v>
      </c>
    </row>
    <row r="7272" spans="2:65" s="1" customFormat="1" ht="31.5" customHeight="1" x14ac:dyDescent="0.3">
      <c r="B7272" s="164"/>
      <c r="C7272" s="165" t="s">
        <v>3229</v>
      </c>
      <c r="D7272" s="165" t="s">
        <v>180</v>
      </c>
      <c r="E7272" s="166" t="s">
        <v>3230</v>
      </c>
      <c r="F7272" s="167" t="s">
        <v>3231</v>
      </c>
      <c r="G7272" s="168" t="s">
        <v>320</v>
      </c>
      <c r="H7272" s="169">
        <v>1</v>
      </c>
      <c r="I7272" s="170"/>
      <c r="J7272" s="171">
        <f>ROUND(I7272*H7272,2)</f>
        <v>0</v>
      </c>
      <c r="K7272" s="167" t="s">
        <v>3</v>
      </c>
      <c r="L7272" s="35"/>
      <c r="M7272" s="172" t="s">
        <v>3</v>
      </c>
      <c r="N7272" s="173" t="s">
        <v>43</v>
      </c>
      <c r="O7272" s="36"/>
      <c r="P7272" s="174">
        <f>O7272*H7272</f>
        <v>0</v>
      </c>
      <c r="Q7272" s="174">
        <v>0</v>
      </c>
      <c r="R7272" s="174">
        <f>Q7272*H7272</f>
        <v>0</v>
      </c>
      <c r="S7272" s="174">
        <v>0</v>
      </c>
      <c r="T7272" s="175">
        <f>S7272*H7272</f>
        <v>0</v>
      </c>
      <c r="AR7272" s="18" t="s">
        <v>274</v>
      </c>
      <c r="AT7272" s="18" t="s">
        <v>180</v>
      </c>
      <c r="AU7272" s="18" t="s">
        <v>80</v>
      </c>
      <c r="AY7272" s="18" t="s">
        <v>177</v>
      </c>
      <c r="BE7272" s="176">
        <f>IF(N7272="základní",J7272,0)</f>
        <v>0</v>
      </c>
      <c r="BF7272" s="176">
        <f>IF(N7272="snížená",J7272,0)</f>
        <v>0</v>
      </c>
      <c r="BG7272" s="176">
        <f>IF(N7272="zákl. přenesená",J7272,0)</f>
        <v>0</v>
      </c>
      <c r="BH7272" s="176">
        <f>IF(N7272="sníž. přenesená",J7272,0)</f>
        <v>0</v>
      </c>
      <c r="BI7272" s="176">
        <f>IF(N7272="nulová",J7272,0)</f>
        <v>0</v>
      </c>
      <c r="BJ7272" s="18" t="s">
        <v>22</v>
      </c>
      <c r="BK7272" s="176">
        <f>ROUND(I7272*H7272,2)</f>
        <v>0</v>
      </c>
      <c r="BL7272" s="18" t="s">
        <v>274</v>
      </c>
      <c r="BM7272" s="18" t="s">
        <v>3232</v>
      </c>
    </row>
    <row r="7273" spans="2:65" s="12" customFormat="1" x14ac:dyDescent="0.3">
      <c r="B7273" s="186"/>
      <c r="D7273" s="178" t="s">
        <v>197</v>
      </c>
      <c r="E7273" s="187" t="s">
        <v>3</v>
      </c>
      <c r="F7273" s="188" t="s">
        <v>3156</v>
      </c>
      <c r="H7273" s="189" t="s">
        <v>3</v>
      </c>
      <c r="I7273" s="190"/>
      <c r="L7273" s="186"/>
      <c r="M7273" s="191"/>
      <c r="N7273" s="192"/>
      <c r="O7273" s="192"/>
      <c r="P7273" s="192"/>
      <c r="Q7273" s="192"/>
      <c r="R7273" s="192"/>
      <c r="S7273" s="192"/>
      <c r="T7273" s="193"/>
      <c r="AT7273" s="189" t="s">
        <v>197</v>
      </c>
      <c r="AU7273" s="189" t="s">
        <v>80</v>
      </c>
      <c r="AV7273" s="12" t="s">
        <v>22</v>
      </c>
      <c r="AW7273" s="12" t="s">
        <v>35</v>
      </c>
      <c r="AX7273" s="12" t="s">
        <v>72</v>
      </c>
      <c r="AY7273" s="189" t="s">
        <v>177</v>
      </c>
    </row>
    <row r="7274" spans="2:65" s="12" customFormat="1" x14ac:dyDescent="0.3">
      <c r="B7274" s="186"/>
      <c r="D7274" s="178" t="s">
        <v>197</v>
      </c>
      <c r="E7274" s="187" t="s">
        <v>3</v>
      </c>
      <c r="F7274" s="188" t="s">
        <v>522</v>
      </c>
      <c r="H7274" s="189" t="s">
        <v>3</v>
      </c>
      <c r="I7274" s="190"/>
      <c r="L7274" s="186"/>
      <c r="M7274" s="191"/>
      <c r="N7274" s="192"/>
      <c r="O7274" s="192"/>
      <c r="P7274" s="192"/>
      <c r="Q7274" s="192"/>
      <c r="R7274" s="192"/>
      <c r="S7274" s="192"/>
      <c r="T7274" s="193"/>
      <c r="AT7274" s="189" t="s">
        <v>197</v>
      </c>
      <c r="AU7274" s="189" t="s">
        <v>80</v>
      </c>
      <c r="AV7274" s="12" t="s">
        <v>22</v>
      </c>
      <c r="AW7274" s="12" t="s">
        <v>35</v>
      </c>
      <c r="AX7274" s="12" t="s">
        <v>72</v>
      </c>
      <c r="AY7274" s="189" t="s">
        <v>177</v>
      </c>
    </row>
    <row r="7275" spans="2:65" s="12" customFormat="1" x14ac:dyDescent="0.3">
      <c r="B7275" s="186"/>
      <c r="D7275" s="178" t="s">
        <v>197</v>
      </c>
      <c r="E7275" s="187" t="s">
        <v>3</v>
      </c>
      <c r="F7275" s="188" t="s">
        <v>3233</v>
      </c>
      <c r="H7275" s="189" t="s">
        <v>3</v>
      </c>
      <c r="I7275" s="190"/>
      <c r="L7275" s="186"/>
      <c r="M7275" s="191"/>
      <c r="N7275" s="192"/>
      <c r="O7275" s="192"/>
      <c r="P7275" s="192"/>
      <c r="Q7275" s="192"/>
      <c r="R7275" s="192"/>
      <c r="S7275" s="192"/>
      <c r="T7275" s="193"/>
      <c r="AT7275" s="189" t="s">
        <v>197</v>
      </c>
      <c r="AU7275" s="189" t="s">
        <v>80</v>
      </c>
      <c r="AV7275" s="12" t="s">
        <v>22</v>
      </c>
      <c r="AW7275" s="12" t="s">
        <v>35</v>
      </c>
      <c r="AX7275" s="12" t="s">
        <v>72</v>
      </c>
      <c r="AY7275" s="189" t="s">
        <v>177</v>
      </c>
    </row>
    <row r="7276" spans="2:65" s="11" customFormat="1" x14ac:dyDescent="0.3">
      <c r="B7276" s="177"/>
      <c r="D7276" s="178" t="s">
        <v>197</v>
      </c>
      <c r="E7276" s="179" t="s">
        <v>3</v>
      </c>
      <c r="F7276" s="180" t="s">
        <v>22</v>
      </c>
      <c r="H7276" s="181">
        <v>1</v>
      </c>
      <c r="I7276" s="182"/>
      <c r="L7276" s="177"/>
      <c r="M7276" s="183"/>
      <c r="N7276" s="184"/>
      <c r="O7276" s="184"/>
      <c r="P7276" s="184"/>
      <c r="Q7276" s="184"/>
      <c r="R7276" s="184"/>
      <c r="S7276" s="184"/>
      <c r="T7276" s="185"/>
      <c r="AT7276" s="179" t="s">
        <v>197</v>
      </c>
      <c r="AU7276" s="179" t="s">
        <v>80</v>
      </c>
      <c r="AV7276" s="11" t="s">
        <v>80</v>
      </c>
      <c r="AW7276" s="11" t="s">
        <v>35</v>
      </c>
      <c r="AX7276" s="11" t="s">
        <v>72</v>
      </c>
      <c r="AY7276" s="179" t="s">
        <v>177</v>
      </c>
    </row>
    <row r="7277" spans="2:65" s="13" customFormat="1" x14ac:dyDescent="0.3">
      <c r="B7277" s="198"/>
      <c r="D7277" s="194" t="s">
        <v>197</v>
      </c>
      <c r="E7277" s="199" t="s">
        <v>3</v>
      </c>
      <c r="F7277" s="200" t="s">
        <v>210</v>
      </c>
      <c r="H7277" s="201">
        <v>1</v>
      </c>
      <c r="I7277" s="202"/>
      <c r="L7277" s="198"/>
      <c r="M7277" s="203"/>
      <c r="N7277" s="204"/>
      <c r="O7277" s="204"/>
      <c r="P7277" s="204"/>
      <c r="Q7277" s="204"/>
      <c r="R7277" s="204"/>
      <c r="S7277" s="204"/>
      <c r="T7277" s="205"/>
      <c r="AT7277" s="206" t="s">
        <v>197</v>
      </c>
      <c r="AU7277" s="206" t="s">
        <v>80</v>
      </c>
      <c r="AV7277" s="13" t="s">
        <v>185</v>
      </c>
      <c r="AW7277" s="13" t="s">
        <v>35</v>
      </c>
      <c r="AX7277" s="13" t="s">
        <v>22</v>
      </c>
      <c r="AY7277" s="206" t="s">
        <v>177</v>
      </c>
    </row>
    <row r="7278" spans="2:65" s="1" customFormat="1" ht="31.5" customHeight="1" x14ac:dyDescent="0.3">
      <c r="B7278" s="164"/>
      <c r="C7278" s="165" t="s">
        <v>3234</v>
      </c>
      <c r="D7278" s="165" t="s">
        <v>180</v>
      </c>
      <c r="E7278" s="166" t="s">
        <v>3235</v>
      </c>
      <c r="F7278" s="167" t="s">
        <v>3236</v>
      </c>
      <c r="G7278" s="168" t="s">
        <v>320</v>
      </c>
      <c r="H7278" s="169">
        <v>1</v>
      </c>
      <c r="I7278" s="170"/>
      <c r="J7278" s="171">
        <f>ROUND(I7278*H7278,2)</f>
        <v>0</v>
      </c>
      <c r="K7278" s="167" t="s">
        <v>3</v>
      </c>
      <c r="L7278" s="35"/>
      <c r="M7278" s="172" t="s">
        <v>3</v>
      </c>
      <c r="N7278" s="173" t="s">
        <v>43</v>
      </c>
      <c r="O7278" s="36"/>
      <c r="P7278" s="174">
        <f>O7278*H7278</f>
        <v>0</v>
      </c>
      <c r="Q7278" s="174">
        <v>0</v>
      </c>
      <c r="R7278" s="174">
        <f>Q7278*H7278</f>
        <v>0</v>
      </c>
      <c r="S7278" s="174">
        <v>0</v>
      </c>
      <c r="T7278" s="175">
        <f>S7278*H7278</f>
        <v>0</v>
      </c>
      <c r="AR7278" s="18" t="s">
        <v>274</v>
      </c>
      <c r="AT7278" s="18" t="s">
        <v>180</v>
      </c>
      <c r="AU7278" s="18" t="s">
        <v>80</v>
      </c>
      <c r="AY7278" s="18" t="s">
        <v>177</v>
      </c>
      <c r="BE7278" s="176">
        <f>IF(N7278="základní",J7278,0)</f>
        <v>0</v>
      </c>
      <c r="BF7278" s="176">
        <f>IF(N7278="snížená",J7278,0)</f>
        <v>0</v>
      </c>
      <c r="BG7278" s="176">
        <f>IF(N7278="zákl. přenesená",J7278,0)</f>
        <v>0</v>
      </c>
      <c r="BH7278" s="176">
        <f>IF(N7278="sníž. přenesená",J7278,0)</f>
        <v>0</v>
      </c>
      <c r="BI7278" s="176">
        <f>IF(N7278="nulová",J7278,0)</f>
        <v>0</v>
      </c>
      <c r="BJ7278" s="18" t="s">
        <v>22</v>
      </c>
      <c r="BK7278" s="176">
        <f>ROUND(I7278*H7278,2)</f>
        <v>0</v>
      </c>
      <c r="BL7278" s="18" t="s">
        <v>274</v>
      </c>
      <c r="BM7278" s="18" t="s">
        <v>3237</v>
      </c>
    </row>
    <row r="7279" spans="2:65" s="12" customFormat="1" x14ac:dyDescent="0.3">
      <c r="B7279" s="186"/>
      <c r="D7279" s="178" t="s">
        <v>197</v>
      </c>
      <c r="E7279" s="187" t="s">
        <v>3</v>
      </c>
      <c r="F7279" s="188" t="s">
        <v>3156</v>
      </c>
      <c r="H7279" s="189" t="s">
        <v>3</v>
      </c>
      <c r="I7279" s="190"/>
      <c r="L7279" s="186"/>
      <c r="M7279" s="191"/>
      <c r="N7279" s="192"/>
      <c r="O7279" s="192"/>
      <c r="P7279" s="192"/>
      <c r="Q7279" s="192"/>
      <c r="R7279" s="192"/>
      <c r="S7279" s="192"/>
      <c r="T7279" s="193"/>
      <c r="AT7279" s="189" t="s">
        <v>197</v>
      </c>
      <c r="AU7279" s="189" t="s">
        <v>80</v>
      </c>
      <c r="AV7279" s="12" t="s">
        <v>22</v>
      </c>
      <c r="AW7279" s="12" t="s">
        <v>35</v>
      </c>
      <c r="AX7279" s="12" t="s">
        <v>72</v>
      </c>
      <c r="AY7279" s="189" t="s">
        <v>177</v>
      </c>
    </row>
    <row r="7280" spans="2:65" s="12" customFormat="1" x14ac:dyDescent="0.3">
      <c r="B7280" s="186"/>
      <c r="D7280" s="178" t="s">
        <v>197</v>
      </c>
      <c r="E7280" s="187" t="s">
        <v>3</v>
      </c>
      <c r="F7280" s="188" t="s">
        <v>3238</v>
      </c>
      <c r="H7280" s="189" t="s">
        <v>3</v>
      </c>
      <c r="I7280" s="190"/>
      <c r="L7280" s="186"/>
      <c r="M7280" s="191"/>
      <c r="N7280" s="192"/>
      <c r="O7280" s="192"/>
      <c r="P7280" s="192"/>
      <c r="Q7280" s="192"/>
      <c r="R7280" s="192"/>
      <c r="S7280" s="192"/>
      <c r="T7280" s="193"/>
      <c r="AT7280" s="189" t="s">
        <v>197</v>
      </c>
      <c r="AU7280" s="189" t="s">
        <v>80</v>
      </c>
      <c r="AV7280" s="12" t="s">
        <v>22</v>
      </c>
      <c r="AW7280" s="12" t="s">
        <v>35</v>
      </c>
      <c r="AX7280" s="12" t="s">
        <v>72</v>
      </c>
      <c r="AY7280" s="189" t="s">
        <v>177</v>
      </c>
    </row>
    <row r="7281" spans="2:65" s="12" customFormat="1" x14ac:dyDescent="0.3">
      <c r="B7281" s="186"/>
      <c r="D7281" s="178" t="s">
        <v>197</v>
      </c>
      <c r="E7281" s="187" t="s">
        <v>3</v>
      </c>
      <c r="F7281" s="188" t="s">
        <v>3239</v>
      </c>
      <c r="H7281" s="189" t="s">
        <v>3</v>
      </c>
      <c r="I7281" s="190"/>
      <c r="L7281" s="186"/>
      <c r="M7281" s="191"/>
      <c r="N7281" s="192"/>
      <c r="O7281" s="192"/>
      <c r="P7281" s="192"/>
      <c r="Q7281" s="192"/>
      <c r="R7281" s="192"/>
      <c r="S7281" s="192"/>
      <c r="T7281" s="193"/>
      <c r="AT7281" s="189" t="s">
        <v>197</v>
      </c>
      <c r="AU7281" s="189" t="s">
        <v>80</v>
      </c>
      <c r="AV7281" s="12" t="s">
        <v>22</v>
      </c>
      <c r="AW7281" s="12" t="s">
        <v>35</v>
      </c>
      <c r="AX7281" s="12" t="s">
        <v>72</v>
      </c>
      <c r="AY7281" s="189" t="s">
        <v>177</v>
      </c>
    </row>
    <row r="7282" spans="2:65" s="11" customFormat="1" x14ac:dyDescent="0.3">
      <c r="B7282" s="177"/>
      <c r="D7282" s="178" t="s">
        <v>197</v>
      </c>
      <c r="E7282" s="179" t="s">
        <v>3</v>
      </c>
      <c r="F7282" s="180" t="s">
        <v>22</v>
      </c>
      <c r="H7282" s="181">
        <v>1</v>
      </c>
      <c r="I7282" s="182"/>
      <c r="L7282" s="177"/>
      <c r="M7282" s="183"/>
      <c r="N7282" s="184"/>
      <c r="O7282" s="184"/>
      <c r="P7282" s="184"/>
      <c r="Q7282" s="184"/>
      <c r="R7282" s="184"/>
      <c r="S7282" s="184"/>
      <c r="T7282" s="185"/>
      <c r="AT7282" s="179" t="s">
        <v>197</v>
      </c>
      <c r="AU7282" s="179" t="s">
        <v>80</v>
      </c>
      <c r="AV7282" s="11" t="s">
        <v>80</v>
      </c>
      <c r="AW7282" s="11" t="s">
        <v>35</v>
      </c>
      <c r="AX7282" s="11" t="s">
        <v>72</v>
      </c>
      <c r="AY7282" s="179" t="s">
        <v>177</v>
      </c>
    </row>
    <row r="7283" spans="2:65" s="13" customFormat="1" x14ac:dyDescent="0.3">
      <c r="B7283" s="198"/>
      <c r="D7283" s="194" t="s">
        <v>197</v>
      </c>
      <c r="E7283" s="199" t="s">
        <v>3</v>
      </c>
      <c r="F7283" s="200" t="s">
        <v>210</v>
      </c>
      <c r="H7283" s="201">
        <v>1</v>
      </c>
      <c r="I7283" s="202"/>
      <c r="L7283" s="198"/>
      <c r="M7283" s="203"/>
      <c r="N7283" s="204"/>
      <c r="O7283" s="204"/>
      <c r="P7283" s="204"/>
      <c r="Q7283" s="204"/>
      <c r="R7283" s="204"/>
      <c r="S7283" s="204"/>
      <c r="T7283" s="205"/>
      <c r="AT7283" s="206" t="s">
        <v>197</v>
      </c>
      <c r="AU7283" s="206" t="s">
        <v>80</v>
      </c>
      <c r="AV7283" s="13" t="s">
        <v>185</v>
      </c>
      <c r="AW7283" s="13" t="s">
        <v>35</v>
      </c>
      <c r="AX7283" s="13" t="s">
        <v>22</v>
      </c>
      <c r="AY7283" s="206" t="s">
        <v>177</v>
      </c>
    </row>
    <row r="7284" spans="2:65" s="1" customFormat="1" ht="31.5" customHeight="1" x14ac:dyDescent="0.3">
      <c r="B7284" s="164"/>
      <c r="C7284" s="165" t="s">
        <v>3240</v>
      </c>
      <c r="D7284" s="165" t="s">
        <v>180</v>
      </c>
      <c r="E7284" s="166" t="s">
        <v>3241</v>
      </c>
      <c r="F7284" s="167" t="s">
        <v>3242</v>
      </c>
      <c r="G7284" s="168" t="s">
        <v>320</v>
      </c>
      <c r="H7284" s="169">
        <v>1</v>
      </c>
      <c r="I7284" s="170"/>
      <c r="J7284" s="171">
        <f>ROUND(I7284*H7284,2)</f>
        <v>0</v>
      </c>
      <c r="K7284" s="167" t="s">
        <v>3</v>
      </c>
      <c r="L7284" s="35"/>
      <c r="M7284" s="172" t="s">
        <v>3</v>
      </c>
      <c r="N7284" s="173" t="s">
        <v>43</v>
      </c>
      <c r="O7284" s="36"/>
      <c r="P7284" s="174">
        <f>O7284*H7284</f>
        <v>0</v>
      </c>
      <c r="Q7284" s="174">
        <v>0</v>
      </c>
      <c r="R7284" s="174">
        <f>Q7284*H7284</f>
        <v>0</v>
      </c>
      <c r="S7284" s="174">
        <v>0</v>
      </c>
      <c r="T7284" s="175">
        <f>S7284*H7284</f>
        <v>0</v>
      </c>
      <c r="AR7284" s="18" t="s">
        <v>274</v>
      </c>
      <c r="AT7284" s="18" t="s">
        <v>180</v>
      </c>
      <c r="AU7284" s="18" t="s">
        <v>80</v>
      </c>
      <c r="AY7284" s="18" t="s">
        <v>177</v>
      </c>
      <c r="BE7284" s="176">
        <f>IF(N7284="základní",J7284,0)</f>
        <v>0</v>
      </c>
      <c r="BF7284" s="176">
        <f>IF(N7284="snížená",J7284,0)</f>
        <v>0</v>
      </c>
      <c r="BG7284" s="176">
        <f>IF(N7284="zákl. přenesená",J7284,0)</f>
        <v>0</v>
      </c>
      <c r="BH7284" s="176">
        <f>IF(N7284="sníž. přenesená",J7284,0)</f>
        <v>0</v>
      </c>
      <c r="BI7284" s="176">
        <f>IF(N7284="nulová",J7284,0)</f>
        <v>0</v>
      </c>
      <c r="BJ7284" s="18" t="s">
        <v>22</v>
      </c>
      <c r="BK7284" s="176">
        <f>ROUND(I7284*H7284,2)</f>
        <v>0</v>
      </c>
      <c r="BL7284" s="18" t="s">
        <v>274</v>
      </c>
      <c r="BM7284" s="18" t="s">
        <v>3243</v>
      </c>
    </row>
    <row r="7285" spans="2:65" s="12" customFormat="1" x14ac:dyDescent="0.3">
      <c r="B7285" s="186"/>
      <c r="D7285" s="178" t="s">
        <v>197</v>
      </c>
      <c r="E7285" s="187" t="s">
        <v>3</v>
      </c>
      <c r="F7285" s="188" t="s">
        <v>3156</v>
      </c>
      <c r="H7285" s="189" t="s">
        <v>3</v>
      </c>
      <c r="I7285" s="190"/>
      <c r="L7285" s="186"/>
      <c r="M7285" s="191"/>
      <c r="N7285" s="192"/>
      <c r="O7285" s="192"/>
      <c r="P7285" s="192"/>
      <c r="Q7285" s="192"/>
      <c r="R7285" s="192"/>
      <c r="S7285" s="192"/>
      <c r="T7285" s="193"/>
      <c r="AT7285" s="189" t="s">
        <v>197</v>
      </c>
      <c r="AU7285" s="189" t="s">
        <v>80</v>
      </c>
      <c r="AV7285" s="12" t="s">
        <v>22</v>
      </c>
      <c r="AW7285" s="12" t="s">
        <v>35</v>
      </c>
      <c r="AX7285" s="12" t="s">
        <v>72</v>
      </c>
      <c r="AY7285" s="189" t="s">
        <v>177</v>
      </c>
    </row>
    <row r="7286" spans="2:65" s="12" customFormat="1" x14ac:dyDescent="0.3">
      <c r="B7286" s="186"/>
      <c r="D7286" s="178" t="s">
        <v>197</v>
      </c>
      <c r="E7286" s="187" t="s">
        <v>3</v>
      </c>
      <c r="F7286" s="188" t="s">
        <v>3244</v>
      </c>
      <c r="H7286" s="189" t="s">
        <v>3</v>
      </c>
      <c r="I7286" s="190"/>
      <c r="L7286" s="186"/>
      <c r="M7286" s="191"/>
      <c r="N7286" s="192"/>
      <c r="O7286" s="192"/>
      <c r="P7286" s="192"/>
      <c r="Q7286" s="192"/>
      <c r="R7286" s="192"/>
      <c r="S7286" s="192"/>
      <c r="T7286" s="193"/>
      <c r="AT7286" s="189" t="s">
        <v>197</v>
      </c>
      <c r="AU7286" s="189" t="s">
        <v>80</v>
      </c>
      <c r="AV7286" s="12" t="s">
        <v>22</v>
      </c>
      <c r="AW7286" s="12" t="s">
        <v>35</v>
      </c>
      <c r="AX7286" s="12" t="s">
        <v>72</v>
      </c>
      <c r="AY7286" s="189" t="s">
        <v>177</v>
      </c>
    </row>
    <row r="7287" spans="2:65" s="12" customFormat="1" x14ac:dyDescent="0.3">
      <c r="B7287" s="186"/>
      <c r="D7287" s="178" t="s">
        <v>197</v>
      </c>
      <c r="E7287" s="187" t="s">
        <v>3</v>
      </c>
      <c r="F7287" s="188" t="s">
        <v>3245</v>
      </c>
      <c r="H7287" s="189" t="s">
        <v>3</v>
      </c>
      <c r="I7287" s="190"/>
      <c r="L7287" s="186"/>
      <c r="M7287" s="191"/>
      <c r="N7287" s="192"/>
      <c r="O7287" s="192"/>
      <c r="P7287" s="192"/>
      <c r="Q7287" s="192"/>
      <c r="R7287" s="192"/>
      <c r="S7287" s="192"/>
      <c r="T7287" s="193"/>
      <c r="AT7287" s="189" t="s">
        <v>197</v>
      </c>
      <c r="AU7287" s="189" t="s">
        <v>80</v>
      </c>
      <c r="AV7287" s="12" t="s">
        <v>22</v>
      </c>
      <c r="AW7287" s="12" t="s">
        <v>35</v>
      </c>
      <c r="AX7287" s="12" t="s">
        <v>72</v>
      </c>
      <c r="AY7287" s="189" t="s">
        <v>177</v>
      </c>
    </row>
    <row r="7288" spans="2:65" s="11" customFormat="1" x14ac:dyDescent="0.3">
      <c r="B7288" s="177"/>
      <c r="D7288" s="178" t="s">
        <v>197</v>
      </c>
      <c r="E7288" s="179" t="s">
        <v>3</v>
      </c>
      <c r="F7288" s="180" t="s">
        <v>22</v>
      </c>
      <c r="H7288" s="181">
        <v>1</v>
      </c>
      <c r="I7288" s="182"/>
      <c r="L7288" s="177"/>
      <c r="M7288" s="183"/>
      <c r="N7288" s="184"/>
      <c r="O7288" s="184"/>
      <c r="P7288" s="184"/>
      <c r="Q7288" s="184"/>
      <c r="R7288" s="184"/>
      <c r="S7288" s="184"/>
      <c r="T7288" s="185"/>
      <c r="AT7288" s="179" t="s">
        <v>197</v>
      </c>
      <c r="AU7288" s="179" t="s">
        <v>80</v>
      </c>
      <c r="AV7288" s="11" t="s">
        <v>80</v>
      </c>
      <c r="AW7288" s="11" t="s">
        <v>35</v>
      </c>
      <c r="AX7288" s="11" t="s">
        <v>72</v>
      </c>
      <c r="AY7288" s="179" t="s">
        <v>177</v>
      </c>
    </row>
    <row r="7289" spans="2:65" s="13" customFormat="1" x14ac:dyDescent="0.3">
      <c r="B7289" s="198"/>
      <c r="D7289" s="194" t="s">
        <v>197</v>
      </c>
      <c r="E7289" s="199" t="s">
        <v>3</v>
      </c>
      <c r="F7289" s="200" t="s">
        <v>210</v>
      </c>
      <c r="H7289" s="201">
        <v>1</v>
      </c>
      <c r="I7289" s="202"/>
      <c r="L7289" s="198"/>
      <c r="M7289" s="203"/>
      <c r="N7289" s="204"/>
      <c r="O7289" s="204"/>
      <c r="P7289" s="204"/>
      <c r="Q7289" s="204"/>
      <c r="R7289" s="204"/>
      <c r="S7289" s="204"/>
      <c r="T7289" s="205"/>
      <c r="AT7289" s="206" t="s">
        <v>197</v>
      </c>
      <c r="AU7289" s="206" t="s">
        <v>80</v>
      </c>
      <c r="AV7289" s="13" t="s">
        <v>185</v>
      </c>
      <c r="AW7289" s="13" t="s">
        <v>35</v>
      </c>
      <c r="AX7289" s="13" t="s">
        <v>22</v>
      </c>
      <c r="AY7289" s="206" t="s">
        <v>177</v>
      </c>
    </row>
    <row r="7290" spans="2:65" s="1" customFormat="1" ht="31.5" customHeight="1" x14ac:dyDescent="0.3">
      <c r="B7290" s="164"/>
      <c r="C7290" s="165" t="s">
        <v>3246</v>
      </c>
      <c r="D7290" s="165" t="s">
        <v>180</v>
      </c>
      <c r="E7290" s="166" t="s">
        <v>3247</v>
      </c>
      <c r="F7290" s="167" t="s">
        <v>3248</v>
      </c>
      <c r="G7290" s="168" t="s">
        <v>320</v>
      </c>
      <c r="H7290" s="169">
        <v>1</v>
      </c>
      <c r="I7290" s="170"/>
      <c r="J7290" s="171">
        <f>ROUND(I7290*H7290,2)</f>
        <v>0</v>
      </c>
      <c r="K7290" s="167" t="s">
        <v>3</v>
      </c>
      <c r="L7290" s="35"/>
      <c r="M7290" s="172" t="s">
        <v>3</v>
      </c>
      <c r="N7290" s="173" t="s">
        <v>43</v>
      </c>
      <c r="O7290" s="36"/>
      <c r="P7290" s="174">
        <f>O7290*H7290</f>
        <v>0</v>
      </c>
      <c r="Q7290" s="174">
        <v>0</v>
      </c>
      <c r="R7290" s="174">
        <f>Q7290*H7290</f>
        <v>0</v>
      </c>
      <c r="S7290" s="174">
        <v>0</v>
      </c>
      <c r="T7290" s="175">
        <f>S7290*H7290</f>
        <v>0</v>
      </c>
      <c r="AR7290" s="18" t="s">
        <v>274</v>
      </c>
      <c r="AT7290" s="18" t="s">
        <v>180</v>
      </c>
      <c r="AU7290" s="18" t="s">
        <v>80</v>
      </c>
      <c r="AY7290" s="18" t="s">
        <v>177</v>
      </c>
      <c r="BE7290" s="176">
        <f>IF(N7290="základní",J7290,0)</f>
        <v>0</v>
      </c>
      <c r="BF7290" s="176">
        <f>IF(N7290="snížená",J7290,0)</f>
        <v>0</v>
      </c>
      <c r="BG7290" s="176">
        <f>IF(N7290="zákl. přenesená",J7290,0)</f>
        <v>0</v>
      </c>
      <c r="BH7290" s="176">
        <f>IF(N7290="sníž. přenesená",J7290,0)</f>
        <v>0</v>
      </c>
      <c r="BI7290" s="176">
        <f>IF(N7290="nulová",J7290,0)</f>
        <v>0</v>
      </c>
      <c r="BJ7290" s="18" t="s">
        <v>22</v>
      </c>
      <c r="BK7290" s="176">
        <f>ROUND(I7290*H7290,2)</f>
        <v>0</v>
      </c>
      <c r="BL7290" s="18" t="s">
        <v>274</v>
      </c>
      <c r="BM7290" s="18" t="s">
        <v>3249</v>
      </c>
    </row>
    <row r="7291" spans="2:65" s="12" customFormat="1" x14ac:dyDescent="0.3">
      <c r="B7291" s="186"/>
      <c r="D7291" s="178" t="s">
        <v>197</v>
      </c>
      <c r="E7291" s="187" t="s">
        <v>3</v>
      </c>
      <c r="F7291" s="188" t="s">
        <v>3156</v>
      </c>
      <c r="H7291" s="189" t="s">
        <v>3</v>
      </c>
      <c r="I7291" s="190"/>
      <c r="L7291" s="186"/>
      <c r="M7291" s="191"/>
      <c r="N7291" s="192"/>
      <c r="O7291" s="192"/>
      <c r="P7291" s="192"/>
      <c r="Q7291" s="192"/>
      <c r="R7291" s="192"/>
      <c r="S7291" s="192"/>
      <c r="T7291" s="193"/>
      <c r="AT7291" s="189" t="s">
        <v>197</v>
      </c>
      <c r="AU7291" s="189" t="s">
        <v>80</v>
      </c>
      <c r="AV7291" s="12" t="s">
        <v>22</v>
      </c>
      <c r="AW7291" s="12" t="s">
        <v>35</v>
      </c>
      <c r="AX7291" s="12" t="s">
        <v>72</v>
      </c>
      <c r="AY7291" s="189" t="s">
        <v>177</v>
      </c>
    </row>
    <row r="7292" spans="2:65" s="12" customFormat="1" x14ac:dyDescent="0.3">
      <c r="B7292" s="186"/>
      <c r="D7292" s="178" t="s">
        <v>197</v>
      </c>
      <c r="E7292" s="187" t="s">
        <v>3</v>
      </c>
      <c r="F7292" s="188" t="s">
        <v>3250</v>
      </c>
      <c r="H7292" s="189" t="s">
        <v>3</v>
      </c>
      <c r="I7292" s="190"/>
      <c r="L7292" s="186"/>
      <c r="M7292" s="191"/>
      <c r="N7292" s="192"/>
      <c r="O7292" s="192"/>
      <c r="P7292" s="192"/>
      <c r="Q7292" s="192"/>
      <c r="R7292" s="192"/>
      <c r="S7292" s="192"/>
      <c r="T7292" s="193"/>
      <c r="AT7292" s="189" t="s">
        <v>197</v>
      </c>
      <c r="AU7292" s="189" t="s">
        <v>80</v>
      </c>
      <c r="AV7292" s="12" t="s">
        <v>22</v>
      </c>
      <c r="AW7292" s="12" t="s">
        <v>35</v>
      </c>
      <c r="AX7292" s="12" t="s">
        <v>72</v>
      </c>
      <c r="AY7292" s="189" t="s">
        <v>177</v>
      </c>
    </row>
    <row r="7293" spans="2:65" s="12" customFormat="1" x14ac:dyDescent="0.3">
      <c r="B7293" s="186"/>
      <c r="D7293" s="178" t="s">
        <v>197</v>
      </c>
      <c r="E7293" s="187" t="s">
        <v>3</v>
      </c>
      <c r="F7293" s="188" t="s">
        <v>3251</v>
      </c>
      <c r="H7293" s="189" t="s">
        <v>3</v>
      </c>
      <c r="I7293" s="190"/>
      <c r="L7293" s="186"/>
      <c r="M7293" s="191"/>
      <c r="N7293" s="192"/>
      <c r="O7293" s="192"/>
      <c r="P7293" s="192"/>
      <c r="Q7293" s="192"/>
      <c r="R7293" s="192"/>
      <c r="S7293" s="192"/>
      <c r="T7293" s="193"/>
      <c r="AT7293" s="189" t="s">
        <v>197</v>
      </c>
      <c r="AU7293" s="189" t="s">
        <v>80</v>
      </c>
      <c r="AV7293" s="12" t="s">
        <v>22</v>
      </c>
      <c r="AW7293" s="12" t="s">
        <v>35</v>
      </c>
      <c r="AX7293" s="12" t="s">
        <v>72</v>
      </c>
      <c r="AY7293" s="189" t="s">
        <v>177</v>
      </c>
    </row>
    <row r="7294" spans="2:65" s="11" customFormat="1" x14ac:dyDescent="0.3">
      <c r="B7294" s="177"/>
      <c r="D7294" s="178" t="s">
        <v>197</v>
      </c>
      <c r="E7294" s="179" t="s">
        <v>3</v>
      </c>
      <c r="F7294" s="180" t="s">
        <v>22</v>
      </c>
      <c r="H7294" s="181">
        <v>1</v>
      </c>
      <c r="I7294" s="182"/>
      <c r="L7294" s="177"/>
      <c r="M7294" s="183"/>
      <c r="N7294" s="184"/>
      <c r="O7294" s="184"/>
      <c r="P7294" s="184"/>
      <c r="Q7294" s="184"/>
      <c r="R7294" s="184"/>
      <c r="S7294" s="184"/>
      <c r="T7294" s="185"/>
      <c r="AT7294" s="179" t="s">
        <v>197</v>
      </c>
      <c r="AU7294" s="179" t="s">
        <v>80</v>
      </c>
      <c r="AV7294" s="11" t="s">
        <v>80</v>
      </c>
      <c r="AW7294" s="11" t="s">
        <v>35</v>
      </c>
      <c r="AX7294" s="11" t="s">
        <v>72</v>
      </c>
      <c r="AY7294" s="179" t="s">
        <v>177</v>
      </c>
    </row>
    <row r="7295" spans="2:65" s="13" customFormat="1" x14ac:dyDescent="0.3">
      <c r="B7295" s="198"/>
      <c r="D7295" s="194" t="s">
        <v>197</v>
      </c>
      <c r="E7295" s="199" t="s">
        <v>3</v>
      </c>
      <c r="F7295" s="200" t="s">
        <v>210</v>
      </c>
      <c r="H7295" s="201">
        <v>1</v>
      </c>
      <c r="I7295" s="202"/>
      <c r="L7295" s="198"/>
      <c r="M7295" s="203"/>
      <c r="N7295" s="204"/>
      <c r="O7295" s="204"/>
      <c r="P7295" s="204"/>
      <c r="Q7295" s="204"/>
      <c r="R7295" s="204"/>
      <c r="S7295" s="204"/>
      <c r="T7295" s="205"/>
      <c r="AT7295" s="206" t="s">
        <v>197</v>
      </c>
      <c r="AU7295" s="206" t="s">
        <v>80</v>
      </c>
      <c r="AV7295" s="13" t="s">
        <v>185</v>
      </c>
      <c r="AW7295" s="13" t="s">
        <v>35</v>
      </c>
      <c r="AX7295" s="13" t="s">
        <v>22</v>
      </c>
      <c r="AY7295" s="206" t="s">
        <v>177</v>
      </c>
    </row>
    <row r="7296" spans="2:65" s="1" customFormat="1" ht="31.5" customHeight="1" x14ac:dyDescent="0.3">
      <c r="B7296" s="164"/>
      <c r="C7296" s="165" t="s">
        <v>3252</v>
      </c>
      <c r="D7296" s="165" t="s">
        <v>180</v>
      </c>
      <c r="E7296" s="166" t="s">
        <v>3253</v>
      </c>
      <c r="F7296" s="167" t="s">
        <v>3254</v>
      </c>
      <c r="G7296" s="168" t="s">
        <v>320</v>
      </c>
      <c r="H7296" s="169">
        <v>1</v>
      </c>
      <c r="I7296" s="170"/>
      <c r="J7296" s="171">
        <f>ROUND(I7296*H7296,2)</f>
        <v>0</v>
      </c>
      <c r="K7296" s="167" t="s">
        <v>3</v>
      </c>
      <c r="L7296" s="35"/>
      <c r="M7296" s="172" t="s">
        <v>3</v>
      </c>
      <c r="N7296" s="173" t="s">
        <v>43</v>
      </c>
      <c r="O7296" s="36"/>
      <c r="P7296" s="174">
        <f>O7296*H7296</f>
        <v>0</v>
      </c>
      <c r="Q7296" s="174">
        <v>0</v>
      </c>
      <c r="R7296" s="174">
        <f>Q7296*H7296</f>
        <v>0</v>
      </c>
      <c r="S7296" s="174">
        <v>0</v>
      </c>
      <c r="T7296" s="175">
        <f>S7296*H7296</f>
        <v>0</v>
      </c>
      <c r="AR7296" s="18" t="s">
        <v>274</v>
      </c>
      <c r="AT7296" s="18" t="s">
        <v>180</v>
      </c>
      <c r="AU7296" s="18" t="s">
        <v>80</v>
      </c>
      <c r="AY7296" s="18" t="s">
        <v>177</v>
      </c>
      <c r="BE7296" s="176">
        <f>IF(N7296="základní",J7296,0)</f>
        <v>0</v>
      </c>
      <c r="BF7296" s="176">
        <f>IF(N7296="snížená",J7296,0)</f>
        <v>0</v>
      </c>
      <c r="BG7296" s="176">
        <f>IF(N7296="zákl. přenesená",J7296,0)</f>
        <v>0</v>
      </c>
      <c r="BH7296" s="176">
        <f>IF(N7296="sníž. přenesená",J7296,0)</f>
        <v>0</v>
      </c>
      <c r="BI7296" s="176">
        <f>IF(N7296="nulová",J7296,0)</f>
        <v>0</v>
      </c>
      <c r="BJ7296" s="18" t="s">
        <v>22</v>
      </c>
      <c r="BK7296" s="176">
        <f>ROUND(I7296*H7296,2)</f>
        <v>0</v>
      </c>
      <c r="BL7296" s="18" t="s">
        <v>274</v>
      </c>
      <c r="BM7296" s="18" t="s">
        <v>3255</v>
      </c>
    </row>
    <row r="7297" spans="2:65" s="12" customFormat="1" x14ac:dyDescent="0.3">
      <c r="B7297" s="186"/>
      <c r="D7297" s="178" t="s">
        <v>197</v>
      </c>
      <c r="E7297" s="187" t="s">
        <v>3</v>
      </c>
      <c r="F7297" s="188" t="s">
        <v>3156</v>
      </c>
      <c r="H7297" s="189" t="s">
        <v>3</v>
      </c>
      <c r="I7297" s="190"/>
      <c r="L7297" s="186"/>
      <c r="M7297" s="191"/>
      <c r="N7297" s="192"/>
      <c r="O7297" s="192"/>
      <c r="P7297" s="192"/>
      <c r="Q7297" s="192"/>
      <c r="R7297" s="192"/>
      <c r="S7297" s="192"/>
      <c r="T7297" s="193"/>
      <c r="AT7297" s="189" t="s">
        <v>197</v>
      </c>
      <c r="AU7297" s="189" t="s">
        <v>80</v>
      </c>
      <c r="AV7297" s="12" t="s">
        <v>22</v>
      </c>
      <c r="AW7297" s="12" t="s">
        <v>35</v>
      </c>
      <c r="AX7297" s="12" t="s">
        <v>72</v>
      </c>
      <c r="AY7297" s="189" t="s">
        <v>177</v>
      </c>
    </row>
    <row r="7298" spans="2:65" s="12" customFormat="1" x14ac:dyDescent="0.3">
      <c r="B7298" s="186"/>
      <c r="D7298" s="178" t="s">
        <v>197</v>
      </c>
      <c r="E7298" s="187" t="s">
        <v>3</v>
      </c>
      <c r="F7298" s="188" t="s">
        <v>3256</v>
      </c>
      <c r="H7298" s="189" t="s">
        <v>3</v>
      </c>
      <c r="I7298" s="190"/>
      <c r="L7298" s="186"/>
      <c r="M7298" s="191"/>
      <c r="N7298" s="192"/>
      <c r="O7298" s="192"/>
      <c r="P7298" s="192"/>
      <c r="Q7298" s="192"/>
      <c r="R7298" s="192"/>
      <c r="S7298" s="192"/>
      <c r="T7298" s="193"/>
      <c r="AT7298" s="189" t="s">
        <v>197</v>
      </c>
      <c r="AU7298" s="189" t="s">
        <v>80</v>
      </c>
      <c r="AV7298" s="12" t="s">
        <v>22</v>
      </c>
      <c r="AW7298" s="12" t="s">
        <v>35</v>
      </c>
      <c r="AX7298" s="12" t="s">
        <v>72</v>
      </c>
      <c r="AY7298" s="189" t="s">
        <v>177</v>
      </c>
    </row>
    <row r="7299" spans="2:65" s="12" customFormat="1" x14ac:dyDescent="0.3">
      <c r="B7299" s="186"/>
      <c r="D7299" s="178" t="s">
        <v>197</v>
      </c>
      <c r="E7299" s="187" t="s">
        <v>3</v>
      </c>
      <c r="F7299" s="188" t="s">
        <v>3257</v>
      </c>
      <c r="H7299" s="189" t="s">
        <v>3</v>
      </c>
      <c r="I7299" s="190"/>
      <c r="L7299" s="186"/>
      <c r="M7299" s="191"/>
      <c r="N7299" s="192"/>
      <c r="O7299" s="192"/>
      <c r="P7299" s="192"/>
      <c r="Q7299" s="192"/>
      <c r="R7299" s="192"/>
      <c r="S7299" s="192"/>
      <c r="T7299" s="193"/>
      <c r="AT7299" s="189" t="s">
        <v>197</v>
      </c>
      <c r="AU7299" s="189" t="s">
        <v>80</v>
      </c>
      <c r="AV7299" s="12" t="s">
        <v>22</v>
      </c>
      <c r="AW7299" s="12" t="s">
        <v>35</v>
      </c>
      <c r="AX7299" s="12" t="s">
        <v>72</v>
      </c>
      <c r="AY7299" s="189" t="s">
        <v>177</v>
      </c>
    </row>
    <row r="7300" spans="2:65" s="11" customFormat="1" x14ac:dyDescent="0.3">
      <c r="B7300" s="177"/>
      <c r="D7300" s="178" t="s">
        <v>197</v>
      </c>
      <c r="E7300" s="179" t="s">
        <v>3</v>
      </c>
      <c r="F7300" s="180" t="s">
        <v>22</v>
      </c>
      <c r="H7300" s="181">
        <v>1</v>
      </c>
      <c r="I7300" s="182"/>
      <c r="L7300" s="177"/>
      <c r="M7300" s="183"/>
      <c r="N7300" s="184"/>
      <c r="O7300" s="184"/>
      <c r="P7300" s="184"/>
      <c r="Q7300" s="184"/>
      <c r="R7300" s="184"/>
      <c r="S7300" s="184"/>
      <c r="T7300" s="185"/>
      <c r="AT7300" s="179" t="s">
        <v>197</v>
      </c>
      <c r="AU7300" s="179" t="s">
        <v>80</v>
      </c>
      <c r="AV7300" s="11" t="s">
        <v>80</v>
      </c>
      <c r="AW7300" s="11" t="s">
        <v>35</v>
      </c>
      <c r="AX7300" s="11" t="s">
        <v>72</v>
      </c>
      <c r="AY7300" s="179" t="s">
        <v>177</v>
      </c>
    </row>
    <row r="7301" spans="2:65" s="13" customFormat="1" x14ac:dyDescent="0.3">
      <c r="B7301" s="198"/>
      <c r="D7301" s="194" t="s">
        <v>197</v>
      </c>
      <c r="E7301" s="199" t="s">
        <v>3</v>
      </c>
      <c r="F7301" s="200" t="s">
        <v>210</v>
      </c>
      <c r="H7301" s="201">
        <v>1</v>
      </c>
      <c r="I7301" s="202"/>
      <c r="L7301" s="198"/>
      <c r="M7301" s="203"/>
      <c r="N7301" s="204"/>
      <c r="O7301" s="204"/>
      <c r="P7301" s="204"/>
      <c r="Q7301" s="204"/>
      <c r="R7301" s="204"/>
      <c r="S7301" s="204"/>
      <c r="T7301" s="205"/>
      <c r="AT7301" s="206" t="s">
        <v>197</v>
      </c>
      <c r="AU7301" s="206" t="s">
        <v>80</v>
      </c>
      <c r="AV7301" s="13" t="s">
        <v>185</v>
      </c>
      <c r="AW7301" s="13" t="s">
        <v>35</v>
      </c>
      <c r="AX7301" s="13" t="s">
        <v>22</v>
      </c>
      <c r="AY7301" s="206" t="s">
        <v>177</v>
      </c>
    </row>
    <row r="7302" spans="2:65" s="1" customFormat="1" ht="31.5" customHeight="1" x14ac:dyDescent="0.3">
      <c r="B7302" s="164"/>
      <c r="C7302" s="165" t="s">
        <v>3258</v>
      </c>
      <c r="D7302" s="165" t="s">
        <v>180</v>
      </c>
      <c r="E7302" s="166" t="s">
        <v>3259</v>
      </c>
      <c r="F7302" s="167" t="s">
        <v>3260</v>
      </c>
      <c r="G7302" s="168" t="s">
        <v>320</v>
      </c>
      <c r="H7302" s="169">
        <v>1</v>
      </c>
      <c r="I7302" s="170"/>
      <c r="J7302" s="171">
        <f>ROUND(I7302*H7302,2)</f>
        <v>0</v>
      </c>
      <c r="K7302" s="167" t="s">
        <v>3</v>
      </c>
      <c r="L7302" s="35"/>
      <c r="M7302" s="172" t="s">
        <v>3</v>
      </c>
      <c r="N7302" s="173" t="s">
        <v>43</v>
      </c>
      <c r="O7302" s="36"/>
      <c r="P7302" s="174">
        <f>O7302*H7302</f>
        <v>0</v>
      </c>
      <c r="Q7302" s="174">
        <v>0</v>
      </c>
      <c r="R7302" s="174">
        <f>Q7302*H7302</f>
        <v>0</v>
      </c>
      <c r="S7302" s="174">
        <v>0</v>
      </c>
      <c r="T7302" s="175">
        <f>S7302*H7302</f>
        <v>0</v>
      </c>
      <c r="AR7302" s="18" t="s">
        <v>274</v>
      </c>
      <c r="AT7302" s="18" t="s">
        <v>180</v>
      </c>
      <c r="AU7302" s="18" t="s">
        <v>80</v>
      </c>
      <c r="AY7302" s="18" t="s">
        <v>177</v>
      </c>
      <c r="BE7302" s="176">
        <f>IF(N7302="základní",J7302,0)</f>
        <v>0</v>
      </c>
      <c r="BF7302" s="176">
        <f>IF(N7302="snížená",J7302,0)</f>
        <v>0</v>
      </c>
      <c r="BG7302" s="176">
        <f>IF(N7302="zákl. přenesená",J7302,0)</f>
        <v>0</v>
      </c>
      <c r="BH7302" s="176">
        <f>IF(N7302="sníž. přenesená",J7302,0)</f>
        <v>0</v>
      </c>
      <c r="BI7302" s="176">
        <f>IF(N7302="nulová",J7302,0)</f>
        <v>0</v>
      </c>
      <c r="BJ7302" s="18" t="s">
        <v>22</v>
      </c>
      <c r="BK7302" s="176">
        <f>ROUND(I7302*H7302,2)</f>
        <v>0</v>
      </c>
      <c r="BL7302" s="18" t="s">
        <v>274</v>
      </c>
      <c r="BM7302" s="18" t="s">
        <v>3261</v>
      </c>
    </row>
    <row r="7303" spans="2:65" s="12" customFormat="1" x14ac:dyDescent="0.3">
      <c r="B7303" s="186"/>
      <c r="D7303" s="178" t="s">
        <v>197</v>
      </c>
      <c r="E7303" s="187" t="s">
        <v>3</v>
      </c>
      <c r="F7303" s="188" t="s">
        <v>3156</v>
      </c>
      <c r="H7303" s="189" t="s">
        <v>3</v>
      </c>
      <c r="I7303" s="190"/>
      <c r="L7303" s="186"/>
      <c r="M7303" s="191"/>
      <c r="N7303" s="192"/>
      <c r="O7303" s="192"/>
      <c r="P7303" s="192"/>
      <c r="Q7303" s="192"/>
      <c r="R7303" s="192"/>
      <c r="S7303" s="192"/>
      <c r="T7303" s="193"/>
      <c r="AT7303" s="189" t="s">
        <v>197</v>
      </c>
      <c r="AU7303" s="189" t="s">
        <v>80</v>
      </c>
      <c r="AV7303" s="12" t="s">
        <v>22</v>
      </c>
      <c r="AW7303" s="12" t="s">
        <v>35</v>
      </c>
      <c r="AX7303" s="12" t="s">
        <v>72</v>
      </c>
      <c r="AY7303" s="189" t="s">
        <v>177</v>
      </c>
    </row>
    <row r="7304" spans="2:65" s="12" customFormat="1" x14ac:dyDescent="0.3">
      <c r="B7304" s="186"/>
      <c r="D7304" s="178" t="s">
        <v>197</v>
      </c>
      <c r="E7304" s="187" t="s">
        <v>3</v>
      </c>
      <c r="F7304" s="188" t="s">
        <v>3262</v>
      </c>
      <c r="H7304" s="189" t="s">
        <v>3</v>
      </c>
      <c r="I7304" s="190"/>
      <c r="L7304" s="186"/>
      <c r="M7304" s="191"/>
      <c r="N7304" s="192"/>
      <c r="O7304" s="192"/>
      <c r="P7304" s="192"/>
      <c r="Q7304" s="192"/>
      <c r="R7304" s="192"/>
      <c r="S7304" s="192"/>
      <c r="T7304" s="193"/>
      <c r="AT7304" s="189" t="s">
        <v>197</v>
      </c>
      <c r="AU7304" s="189" t="s">
        <v>80</v>
      </c>
      <c r="AV7304" s="12" t="s">
        <v>22</v>
      </c>
      <c r="AW7304" s="12" t="s">
        <v>35</v>
      </c>
      <c r="AX7304" s="12" t="s">
        <v>72</v>
      </c>
      <c r="AY7304" s="189" t="s">
        <v>177</v>
      </c>
    </row>
    <row r="7305" spans="2:65" s="12" customFormat="1" x14ac:dyDescent="0.3">
      <c r="B7305" s="186"/>
      <c r="D7305" s="178" t="s">
        <v>197</v>
      </c>
      <c r="E7305" s="187" t="s">
        <v>3</v>
      </c>
      <c r="F7305" s="188" t="s">
        <v>3263</v>
      </c>
      <c r="H7305" s="189" t="s">
        <v>3</v>
      </c>
      <c r="I7305" s="190"/>
      <c r="L7305" s="186"/>
      <c r="M7305" s="191"/>
      <c r="N7305" s="192"/>
      <c r="O7305" s="192"/>
      <c r="P7305" s="192"/>
      <c r="Q7305" s="192"/>
      <c r="R7305" s="192"/>
      <c r="S7305" s="192"/>
      <c r="T7305" s="193"/>
      <c r="AT7305" s="189" t="s">
        <v>197</v>
      </c>
      <c r="AU7305" s="189" t="s">
        <v>80</v>
      </c>
      <c r="AV7305" s="12" t="s">
        <v>22</v>
      </c>
      <c r="AW7305" s="12" t="s">
        <v>35</v>
      </c>
      <c r="AX7305" s="12" t="s">
        <v>72</v>
      </c>
      <c r="AY7305" s="189" t="s">
        <v>177</v>
      </c>
    </row>
    <row r="7306" spans="2:65" s="11" customFormat="1" x14ac:dyDescent="0.3">
      <c r="B7306" s="177"/>
      <c r="D7306" s="178" t="s">
        <v>197</v>
      </c>
      <c r="E7306" s="179" t="s">
        <v>3</v>
      </c>
      <c r="F7306" s="180" t="s">
        <v>22</v>
      </c>
      <c r="H7306" s="181">
        <v>1</v>
      </c>
      <c r="I7306" s="182"/>
      <c r="L7306" s="177"/>
      <c r="M7306" s="183"/>
      <c r="N7306" s="184"/>
      <c r="O7306" s="184"/>
      <c r="P7306" s="184"/>
      <c r="Q7306" s="184"/>
      <c r="R7306" s="184"/>
      <c r="S7306" s="184"/>
      <c r="T7306" s="185"/>
      <c r="AT7306" s="179" t="s">
        <v>197</v>
      </c>
      <c r="AU7306" s="179" t="s">
        <v>80</v>
      </c>
      <c r="AV7306" s="11" t="s">
        <v>80</v>
      </c>
      <c r="AW7306" s="11" t="s">
        <v>35</v>
      </c>
      <c r="AX7306" s="11" t="s">
        <v>72</v>
      </c>
      <c r="AY7306" s="179" t="s">
        <v>177</v>
      </c>
    </row>
    <row r="7307" spans="2:65" s="13" customFormat="1" x14ac:dyDescent="0.3">
      <c r="B7307" s="198"/>
      <c r="D7307" s="194" t="s">
        <v>197</v>
      </c>
      <c r="E7307" s="199" t="s">
        <v>3</v>
      </c>
      <c r="F7307" s="200" t="s">
        <v>210</v>
      </c>
      <c r="H7307" s="201">
        <v>1</v>
      </c>
      <c r="I7307" s="202"/>
      <c r="L7307" s="198"/>
      <c r="M7307" s="203"/>
      <c r="N7307" s="204"/>
      <c r="O7307" s="204"/>
      <c r="P7307" s="204"/>
      <c r="Q7307" s="204"/>
      <c r="R7307" s="204"/>
      <c r="S7307" s="204"/>
      <c r="T7307" s="205"/>
      <c r="AT7307" s="206" t="s">
        <v>197</v>
      </c>
      <c r="AU7307" s="206" t="s">
        <v>80</v>
      </c>
      <c r="AV7307" s="13" t="s">
        <v>185</v>
      </c>
      <c r="AW7307" s="13" t="s">
        <v>35</v>
      </c>
      <c r="AX7307" s="13" t="s">
        <v>22</v>
      </c>
      <c r="AY7307" s="206" t="s">
        <v>177</v>
      </c>
    </row>
    <row r="7308" spans="2:65" s="1" customFormat="1" ht="31.5" customHeight="1" x14ac:dyDescent="0.3">
      <c r="B7308" s="164"/>
      <c r="C7308" s="165" t="s">
        <v>3264</v>
      </c>
      <c r="D7308" s="165" t="s">
        <v>180</v>
      </c>
      <c r="E7308" s="166" t="s">
        <v>3265</v>
      </c>
      <c r="F7308" s="167" t="s">
        <v>3266</v>
      </c>
      <c r="G7308" s="168" t="s">
        <v>320</v>
      </c>
      <c r="H7308" s="169">
        <v>2</v>
      </c>
      <c r="I7308" s="170"/>
      <c r="J7308" s="171">
        <f>ROUND(I7308*H7308,2)</f>
        <v>0</v>
      </c>
      <c r="K7308" s="167" t="s">
        <v>3</v>
      </c>
      <c r="L7308" s="35"/>
      <c r="M7308" s="172" t="s">
        <v>3</v>
      </c>
      <c r="N7308" s="173" t="s">
        <v>43</v>
      </c>
      <c r="O7308" s="36"/>
      <c r="P7308" s="174">
        <f>O7308*H7308</f>
        <v>0</v>
      </c>
      <c r="Q7308" s="174">
        <v>0</v>
      </c>
      <c r="R7308" s="174">
        <f>Q7308*H7308</f>
        <v>0</v>
      </c>
      <c r="S7308" s="174">
        <v>0</v>
      </c>
      <c r="T7308" s="175">
        <f>S7308*H7308</f>
        <v>0</v>
      </c>
      <c r="AR7308" s="18" t="s">
        <v>274</v>
      </c>
      <c r="AT7308" s="18" t="s">
        <v>180</v>
      </c>
      <c r="AU7308" s="18" t="s">
        <v>80</v>
      </c>
      <c r="AY7308" s="18" t="s">
        <v>177</v>
      </c>
      <c r="BE7308" s="176">
        <f>IF(N7308="základní",J7308,0)</f>
        <v>0</v>
      </c>
      <c r="BF7308" s="176">
        <f>IF(N7308="snížená",J7308,0)</f>
        <v>0</v>
      </c>
      <c r="BG7308" s="176">
        <f>IF(N7308="zákl. přenesená",J7308,0)</f>
        <v>0</v>
      </c>
      <c r="BH7308" s="176">
        <f>IF(N7308="sníž. přenesená",J7308,0)</f>
        <v>0</v>
      </c>
      <c r="BI7308" s="176">
        <f>IF(N7308="nulová",J7308,0)</f>
        <v>0</v>
      </c>
      <c r="BJ7308" s="18" t="s">
        <v>22</v>
      </c>
      <c r="BK7308" s="176">
        <f>ROUND(I7308*H7308,2)</f>
        <v>0</v>
      </c>
      <c r="BL7308" s="18" t="s">
        <v>274</v>
      </c>
      <c r="BM7308" s="18" t="s">
        <v>3267</v>
      </c>
    </row>
    <row r="7309" spans="2:65" s="12" customFormat="1" x14ac:dyDescent="0.3">
      <c r="B7309" s="186"/>
      <c r="D7309" s="178" t="s">
        <v>197</v>
      </c>
      <c r="E7309" s="187" t="s">
        <v>3</v>
      </c>
      <c r="F7309" s="188" t="s">
        <v>3156</v>
      </c>
      <c r="H7309" s="189" t="s">
        <v>3</v>
      </c>
      <c r="I7309" s="190"/>
      <c r="L7309" s="186"/>
      <c r="M7309" s="191"/>
      <c r="N7309" s="192"/>
      <c r="O7309" s="192"/>
      <c r="P7309" s="192"/>
      <c r="Q7309" s="192"/>
      <c r="R7309" s="192"/>
      <c r="S7309" s="192"/>
      <c r="T7309" s="193"/>
      <c r="AT7309" s="189" t="s">
        <v>197</v>
      </c>
      <c r="AU7309" s="189" t="s">
        <v>80</v>
      </c>
      <c r="AV7309" s="12" t="s">
        <v>22</v>
      </c>
      <c r="AW7309" s="12" t="s">
        <v>35</v>
      </c>
      <c r="AX7309" s="12" t="s">
        <v>72</v>
      </c>
      <c r="AY7309" s="189" t="s">
        <v>177</v>
      </c>
    </row>
    <row r="7310" spans="2:65" s="12" customFormat="1" x14ac:dyDescent="0.3">
      <c r="B7310" s="186"/>
      <c r="D7310" s="178" t="s">
        <v>197</v>
      </c>
      <c r="E7310" s="187" t="s">
        <v>3</v>
      </c>
      <c r="F7310" s="188" t="s">
        <v>3268</v>
      </c>
      <c r="H7310" s="189" t="s">
        <v>3</v>
      </c>
      <c r="I7310" s="190"/>
      <c r="L7310" s="186"/>
      <c r="M7310" s="191"/>
      <c r="N7310" s="192"/>
      <c r="O7310" s="192"/>
      <c r="P7310" s="192"/>
      <c r="Q7310" s="192"/>
      <c r="R7310" s="192"/>
      <c r="S7310" s="192"/>
      <c r="T7310" s="193"/>
      <c r="AT7310" s="189" t="s">
        <v>197</v>
      </c>
      <c r="AU7310" s="189" t="s">
        <v>80</v>
      </c>
      <c r="AV7310" s="12" t="s">
        <v>22</v>
      </c>
      <c r="AW7310" s="12" t="s">
        <v>35</v>
      </c>
      <c r="AX7310" s="12" t="s">
        <v>72</v>
      </c>
      <c r="AY7310" s="189" t="s">
        <v>177</v>
      </c>
    </row>
    <row r="7311" spans="2:65" s="12" customFormat="1" x14ac:dyDescent="0.3">
      <c r="B7311" s="186"/>
      <c r="D7311" s="178" t="s">
        <v>197</v>
      </c>
      <c r="E7311" s="187" t="s">
        <v>3</v>
      </c>
      <c r="F7311" s="188" t="s">
        <v>3269</v>
      </c>
      <c r="H7311" s="189" t="s">
        <v>3</v>
      </c>
      <c r="I7311" s="190"/>
      <c r="L7311" s="186"/>
      <c r="M7311" s="191"/>
      <c r="N7311" s="192"/>
      <c r="O7311" s="192"/>
      <c r="P7311" s="192"/>
      <c r="Q7311" s="192"/>
      <c r="R7311" s="192"/>
      <c r="S7311" s="192"/>
      <c r="T7311" s="193"/>
      <c r="AT7311" s="189" t="s">
        <v>197</v>
      </c>
      <c r="AU7311" s="189" t="s">
        <v>80</v>
      </c>
      <c r="AV7311" s="12" t="s">
        <v>22</v>
      </c>
      <c r="AW7311" s="12" t="s">
        <v>35</v>
      </c>
      <c r="AX7311" s="12" t="s">
        <v>72</v>
      </c>
      <c r="AY7311" s="189" t="s">
        <v>177</v>
      </c>
    </row>
    <row r="7312" spans="2:65" s="11" customFormat="1" x14ac:dyDescent="0.3">
      <c r="B7312" s="177"/>
      <c r="D7312" s="178" t="s">
        <v>197</v>
      </c>
      <c r="E7312" s="179" t="s">
        <v>3</v>
      </c>
      <c r="F7312" s="180" t="s">
        <v>22</v>
      </c>
      <c r="H7312" s="181">
        <v>1</v>
      </c>
      <c r="I7312" s="182"/>
      <c r="L7312" s="177"/>
      <c r="M7312" s="183"/>
      <c r="N7312" s="184"/>
      <c r="O7312" s="184"/>
      <c r="P7312" s="184"/>
      <c r="Q7312" s="184"/>
      <c r="R7312" s="184"/>
      <c r="S7312" s="184"/>
      <c r="T7312" s="185"/>
      <c r="AT7312" s="179" t="s">
        <v>197</v>
      </c>
      <c r="AU7312" s="179" t="s">
        <v>80</v>
      </c>
      <c r="AV7312" s="11" t="s">
        <v>80</v>
      </c>
      <c r="AW7312" s="11" t="s">
        <v>35</v>
      </c>
      <c r="AX7312" s="11" t="s">
        <v>72</v>
      </c>
      <c r="AY7312" s="179" t="s">
        <v>177</v>
      </c>
    </row>
    <row r="7313" spans="2:65" s="12" customFormat="1" x14ac:dyDescent="0.3">
      <c r="B7313" s="186"/>
      <c r="D7313" s="178" t="s">
        <v>197</v>
      </c>
      <c r="E7313" s="187" t="s">
        <v>3</v>
      </c>
      <c r="F7313" s="188" t="s">
        <v>3270</v>
      </c>
      <c r="H7313" s="189" t="s">
        <v>3</v>
      </c>
      <c r="I7313" s="190"/>
      <c r="L7313" s="186"/>
      <c r="M7313" s="191"/>
      <c r="N7313" s="192"/>
      <c r="O7313" s="192"/>
      <c r="P7313" s="192"/>
      <c r="Q7313" s="192"/>
      <c r="R7313" s="192"/>
      <c r="S7313" s="192"/>
      <c r="T7313" s="193"/>
      <c r="AT7313" s="189" t="s">
        <v>197</v>
      </c>
      <c r="AU7313" s="189" t="s">
        <v>80</v>
      </c>
      <c r="AV7313" s="12" t="s">
        <v>22</v>
      </c>
      <c r="AW7313" s="12" t="s">
        <v>35</v>
      </c>
      <c r="AX7313" s="12" t="s">
        <v>72</v>
      </c>
      <c r="AY7313" s="189" t="s">
        <v>177</v>
      </c>
    </row>
    <row r="7314" spans="2:65" s="11" customFormat="1" x14ac:dyDescent="0.3">
      <c r="B7314" s="177"/>
      <c r="D7314" s="178" t="s">
        <v>197</v>
      </c>
      <c r="E7314" s="179" t="s">
        <v>3</v>
      </c>
      <c r="F7314" s="180" t="s">
        <v>22</v>
      </c>
      <c r="H7314" s="181">
        <v>1</v>
      </c>
      <c r="I7314" s="182"/>
      <c r="L7314" s="177"/>
      <c r="M7314" s="183"/>
      <c r="N7314" s="184"/>
      <c r="O7314" s="184"/>
      <c r="P7314" s="184"/>
      <c r="Q7314" s="184"/>
      <c r="R7314" s="184"/>
      <c r="S7314" s="184"/>
      <c r="T7314" s="185"/>
      <c r="AT7314" s="179" t="s">
        <v>197</v>
      </c>
      <c r="AU7314" s="179" t="s">
        <v>80</v>
      </c>
      <c r="AV7314" s="11" t="s">
        <v>80</v>
      </c>
      <c r="AW7314" s="11" t="s">
        <v>35</v>
      </c>
      <c r="AX7314" s="11" t="s">
        <v>72</v>
      </c>
      <c r="AY7314" s="179" t="s">
        <v>177</v>
      </c>
    </row>
    <row r="7315" spans="2:65" s="13" customFormat="1" x14ac:dyDescent="0.3">
      <c r="B7315" s="198"/>
      <c r="D7315" s="194" t="s">
        <v>197</v>
      </c>
      <c r="E7315" s="199" t="s">
        <v>3</v>
      </c>
      <c r="F7315" s="200" t="s">
        <v>210</v>
      </c>
      <c r="H7315" s="201">
        <v>2</v>
      </c>
      <c r="I7315" s="202"/>
      <c r="L7315" s="198"/>
      <c r="M7315" s="203"/>
      <c r="N7315" s="204"/>
      <c r="O7315" s="204"/>
      <c r="P7315" s="204"/>
      <c r="Q7315" s="204"/>
      <c r="R7315" s="204"/>
      <c r="S7315" s="204"/>
      <c r="T7315" s="205"/>
      <c r="AT7315" s="206" t="s">
        <v>197</v>
      </c>
      <c r="AU7315" s="206" t="s">
        <v>80</v>
      </c>
      <c r="AV7315" s="13" t="s">
        <v>185</v>
      </c>
      <c r="AW7315" s="13" t="s">
        <v>35</v>
      </c>
      <c r="AX7315" s="13" t="s">
        <v>22</v>
      </c>
      <c r="AY7315" s="206" t="s">
        <v>177</v>
      </c>
    </row>
    <row r="7316" spans="2:65" s="1" customFormat="1" ht="31.5" customHeight="1" x14ac:dyDescent="0.3">
      <c r="B7316" s="164"/>
      <c r="C7316" s="165" t="s">
        <v>3271</v>
      </c>
      <c r="D7316" s="165" t="s">
        <v>180</v>
      </c>
      <c r="E7316" s="166" t="s">
        <v>3272</v>
      </c>
      <c r="F7316" s="167" t="s">
        <v>3273</v>
      </c>
      <c r="G7316" s="168" t="s">
        <v>320</v>
      </c>
      <c r="H7316" s="169">
        <v>1</v>
      </c>
      <c r="I7316" s="170"/>
      <c r="J7316" s="171">
        <f>ROUND(I7316*H7316,2)</f>
        <v>0</v>
      </c>
      <c r="K7316" s="167" t="s">
        <v>3</v>
      </c>
      <c r="L7316" s="35"/>
      <c r="M7316" s="172" t="s">
        <v>3</v>
      </c>
      <c r="N7316" s="173" t="s">
        <v>43</v>
      </c>
      <c r="O7316" s="36"/>
      <c r="P7316" s="174">
        <f>O7316*H7316</f>
        <v>0</v>
      </c>
      <c r="Q7316" s="174">
        <v>0</v>
      </c>
      <c r="R7316" s="174">
        <f>Q7316*H7316</f>
        <v>0</v>
      </c>
      <c r="S7316" s="174">
        <v>0</v>
      </c>
      <c r="T7316" s="175">
        <f>S7316*H7316</f>
        <v>0</v>
      </c>
      <c r="AR7316" s="18" t="s">
        <v>274</v>
      </c>
      <c r="AT7316" s="18" t="s">
        <v>180</v>
      </c>
      <c r="AU7316" s="18" t="s">
        <v>80</v>
      </c>
      <c r="AY7316" s="18" t="s">
        <v>177</v>
      </c>
      <c r="BE7316" s="176">
        <f>IF(N7316="základní",J7316,0)</f>
        <v>0</v>
      </c>
      <c r="BF7316" s="176">
        <f>IF(N7316="snížená",J7316,0)</f>
        <v>0</v>
      </c>
      <c r="BG7316" s="176">
        <f>IF(N7316="zákl. přenesená",J7316,0)</f>
        <v>0</v>
      </c>
      <c r="BH7316" s="176">
        <f>IF(N7316="sníž. přenesená",J7316,0)</f>
        <v>0</v>
      </c>
      <c r="BI7316" s="176">
        <f>IF(N7316="nulová",J7316,0)</f>
        <v>0</v>
      </c>
      <c r="BJ7316" s="18" t="s">
        <v>22</v>
      </c>
      <c r="BK7316" s="176">
        <f>ROUND(I7316*H7316,2)</f>
        <v>0</v>
      </c>
      <c r="BL7316" s="18" t="s">
        <v>274</v>
      </c>
      <c r="BM7316" s="18" t="s">
        <v>3274</v>
      </c>
    </row>
    <row r="7317" spans="2:65" s="12" customFormat="1" x14ac:dyDescent="0.3">
      <c r="B7317" s="186"/>
      <c r="D7317" s="178" t="s">
        <v>197</v>
      </c>
      <c r="E7317" s="187" t="s">
        <v>3</v>
      </c>
      <c r="F7317" s="188" t="s">
        <v>3156</v>
      </c>
      <c r="H7317" s="189" t="s">
        <v>3</v>
      </c>
      <c r="I7317" s="190"/>
      <c r="L7317" s="186"/>
      <c r="M7317" s="191"/>
      <c r="N7317" s="192"/>
      <c r="O7317" s="192"/>
      <c r="P7317" s="192"/>
      <c r="Q7317" s="192"/>
      <c r="R7317" s="192"/>
      <c r="S7317" s="192"/>
      <c r="T7317" s="193"/>
      <c r="AT7317" s="189" t="s">
        <v>197</v>
      </c>
      <c r="AU7317" s="189" t="s">
        <v>80</v>
      </c>
      <c r="AV7317" s="12" t="s">
        <v>22</v>
      </c>
      <c r="AW7317" s="12" t="s">
        <v>35</v>
      </c>
      <c r="AX7317" s="12" t="s">
        <v>72</v>
      </c>
      <c r="AY7317" s="189" t="s">
        <v>177</v>
      </c>
    </row>
    <row r="7318" spans="2:65" s="12" customFormat="1" x14ac:dyDescent="0.3">
      <c r="B7318" s="186"/>
      <c r="D7318" s="178" t="s">
        <v>197</v>
      </c>
      <c r="E7318" s="187" t="s">
        <v>3</v>
      </c>
      <c r="F7318" s="188" t="s">
        <v>504</v>
      </c>
      <c r="H7318" s="189" t="s">
        <v>3</v>
      </c>
      <c r="I7318" s="190"/>
      <c r="L7318" s="186"/>
      <c r="M7318" s="191"/>
      <c r="N7318" s="192"/>
      <c r="O7318" s="192"/>
      <c r="P7318" s="192"/>
      <c r="Q7318" s="192"/>
      <c r="R7318" s="192"/>
      <c r="S7318" s="192"/>
      <c r="T7318" s="193"/>
      <c r="AT7318" s="189" t="s">
        <v>197</v>
      </c>
      <c r="AU7318" s="189" t="s">
        <v>80</v>
      </c>
      <c r="AV7318" s="12" t="s">
        <v>22</v>
      </c>
      <c r="AW7318" s="12" t="s">
        <v>35</v>
      </c>
      <c r="AX7318" s="12" t="s">
        <v>72</v>
      </c>
      <c r="AY7318" s="189" t="s">
        <v>177</v>
      </c>
    </row>
    <row r="7319" spans="2:65" s="12" customFormat="1" x14ac:dyDescent="0.3">
      <c r="B7319" s="186"/>
      <c r="D7319" s="178" t="s">
        <v>197</v>
      </c>
      <c r="E7319" s="187" t="s">
        <v>3</v>
      </c>
      <c r="F7319" s="188" t="s">
        <v>3275</v>
      </c>
      <c r="H7319" s="189" t="s">
        <v>3</v>
      </c>
      <c r="I7319" s="190"/>
      <c r="L7319" s="186"/>
      <c r="M7319" s="191"/>
      <c r="N7319" s="192"/>
      <c r="O7319" s="192"/>
      <c r="P7319" s="192"/>
      <c r="Q7319" s="192"/>
      <c r="R7319" s="192"/>
      <c r="S7319" s="192"/>
      <c r="T7319" s="193"/>
      <c r="AT7319" s="189" t="s">
        <v>197</v>
      </c>
      <c r="AU7319" s="189" t="s">
        <v>80</v>
      </c>
      <c r="AV7319" s="12" t="s">
        <v>22</v>
      </c>
      <c r="AW7319" s="12" t="s">
        <v>35</v>
      </c>
      <c r="AX7319" s="12" t="s">
        <v>72</v>
      </c>
      <c r="AY7319" s="189" t="s">
        <v>177</v>
      </c>
    </row>
    <row r="7320" spans="2:65" s="11" customFormat="1" x14ac:dyDescent="0.3">
      <c r="B7320" s="177"/>
      <c r="D7320" s="178" t="s">
        <v>197</v>
      </c>
      <c r="E7320" s="179" t="s">
        <v>3</v>
      </c>
      <c r="F7320" s="180" t="s">
        <v>22</v>
      </c>
      <c r="H7320" s="181">
        <v>1</v>
      </c>
      <c r="I7320" s="182"/>
      <c r="L7320" s="177"/>
      <c r="M7320" s="183"/>
      <c r="N7320" s="184"/>
      <c r="O7320" s="184"/>
      <c r="P7320" s="184"/>
      <c r="Q7320" s="184"/>
      <c r="R7320" s="184"/>
      <c r="S7320" s="184"/>
      <c r="T7320" s="185"/>
      <c r="AT7320" s="179" t="s">
        <v>197</v>
      </c>
      <c r="AU7320" s="179" t="s">
        <v>80</v>
      </c>
      <c r="AV7320" s="11" t="s">
        <v>80</v>
      </c>
      <c r="AW7320" s="11" t="s">
        <v>35</v>
      </c>
      <c r="AX7320" s="11" t="s">
        <v>72</v>
      </c>
      <c r="AY7320" s="179" t="s">
        <v>177</v>
      </c>
    </row>
    <row r="7321" spans="2:65" s="13" customFormat="1" x14ac:dyDescent="0.3">
      <c r="B7321" s="198"/>
      <c r="D7321" s="194" t="s">
        <v>197</v>
      </c>
      <c r="E7321" s="199" t="s">
        <v>3</v>
      </c>
      <c r="F7321" s="200" t="s">
        <v>210</v>
      </c>
      <c r="H7321" s="201">
        <v>1</v>
      </c>
      <c r="I7321" s="202"/>
      <c r="L7321" s="198"/>
      <c r="M7321" s="203"/>
      <c r="N7321" s="204"/>
      <c r="O7321" s="204"/>
      <c r="P7321" s="204"/>
      <c r="Q7321" s="204"/>
      <c r="R7321" s="204"/>
      <c r="S7321" s="204"/>
      <c r="T7321" s="205"/>
      <c r="AT7321" s="206" t="s">
        <v>197</v>
      </c>
      <c r="AU7321" s="206" t="s">
        <v>80</v>
      </c>
      <c r="AV7321" s="13" t="s">
        <v>185</v>
      </c>
      <c r="AW7321" s="13" t="s">
        <v>35</v>
      </c>
      <c r="AX7321" s="13" t="s">
        <v>22</v>
      </c>
      <c r="AY7321" s="206" t="s">
        <v>177</v>
      </c>
    </row>
    <row r="7322" spans="2:65" s="1" customFormat="1" ht="31.5" customHeight="1" x14ac:dyDescent="0.3">
      <c r="B7322" s="164"/>
      <c r="C7322" s="165" t="s">
        <v>3276</v>
      </c>
      <c r="D7322" s="165" t="s">
        <v>180</v>
      </c>
      <c r="E7322" s="166" t="s">
        <v>3277</v>
      </c>
      <c r="F7322" s="167" t="s">
        <v>3278</v>
      </c>
      <c r="G7322" s="168" t="s">
        <v>320</v>
      </c>
      <c r="H7322" s="169">
        <v>1</v>
      </c>
      <c r="I7322" s="170"/>
      <c r="J7322" s="171">
        <f>ROUND(I7322*H7322,2)</f>
        <v>0</v>
      </c>
      <c r="K7322" s="167" t="s">
        <v>3</v>
      </c>
      <c r="L7322" s="35"/>
      <c r="M7322" s="172" t="s">
        <v>3</v>
      </c>
      <c r="N7322" s="173" t="s">
        <v>43</v>
      </c>
      <c r="O7322" s="36"/>
      <c r="P7322" s="174">
        <f>O7322*H7322</f>
        <v>0</v>
      </c>
      <c r="Q7322" s="174">
        <v>0</v>
      </c>
      <c r="R7322" s="174">
        <f>Q7322*H7322</f>
        <v>0</v>
      </c>
      <c r="S7322" s="174">
        <v>0</v>
      </c>
      <c r="T7322" s="175">
        <f>S7322*H7322</f>
        <v>0</v>
      </c>
      <c r="AR7322" s="18" t="s">
        <v>274</v>
      </c>
      <c r="AT7322" s="18" t="s">
        <v>180</v>
      </c>
      <c r="AU7322" s="18" t="s">
        <v>80</v>
      </c>
      <c r="AY7322" s="18" t="s">
        <v>177</v>
      </c>
      <c r="BE7322" s="176">
        <f>IF(N7322="základní",J7322,0)</f>
        <v>0</v>
      </c>
      <c r="BF7322" s="176">
        <f>IF(N7322="snížená",J7322,0)</f>
        <v>0</v>
      </c>
      <c r="BG7322" s="176">
        <f>IF(N7322="zákl. přenesená",J7322,0)</f>
        <v>0</v>
      </c>
      <c r="BH7322" s="176">
        <f>IF(N7322="sníž. přenesená",J7322,0)</f>
        <v>0</v>
      </c>
      <c r="BI7322" s="176">
        <f>IF(N7322="nulová",J7322,0)</f>
        <v>0</v>
      </c>
      <c r="BJ7322" s="18" t="s">
        <v>22</v>
      </c>
      <c r="BK7322" s="176">
        <f>ROUND(I7322*H7322,2)</f>
        <v>0</v>
      </c>
      <c r="BL7322" s="18" t="s">
        <v>274</v>
      </c>
      <c r="BM7322" s="18" t="s">
        <v>3279</v>
      </c>
    </row>
    <row r="7323" spans="2:65" s="12" customFormat="1" x14ac:dyDescent="0.3">
      <c r="B7323" s="186"/>
      <c r="D7323" s="178" t="s">
        <v>197</v>
      </c>
      <c r="E7323" s="187" t="s">
        <v>3</v>
      </c>
      <c r="F7323" s="188" t="s">
        <v>3156</v>
      </c>
      <c r="H7323" s="189" t="s">
        <v>3</v>
      </c>
      <c r="I7323" s="190"/>
      <c r="L7323" s="186"/>
      <c r="M7323" s="191"/>
      <c r="N7323" s="192"/>
      <c r="O7323" s="192"/>
      <c r="P7323" s="192"/>
      <c r="Q7323" s="192"/>
      <c r="R7323" s="192"/>
      <c r="S7323" s="192"/>
      <c r="T7323" s="193"/>
      <c r="AT7323" s="189" t="s">
        <v>197</v>
      </c>
      <c r="AU7323" s="189" t="s">
        <v>80</v>
      </c>
      <c r="AV7323" s="12" t="s">
        <v>22</v>
      </c>
      <c r="AW7323" s="12" t="s">
        <v>35</v>
      </c>
      <c r="AX7323" s="12" t="s">
        <v>72</v>
      </c>
      <c r="AY7323" s="189" t="s">
        <v>177</v>
      </c>
    </row>
    <row r="7324" spans="2:65" s="12" customFormat="1" x14ac:dyDescent="0.3">
      <c r="B7324" s="186"/>
      <c r="D7324" s="178" t="s">
        <v>197</v>
      </c>
      <c r="E7324" s="187" t="s">
        <v>3</v>
      </c>
      <c r="F7324" s="188" t="s">
        <v>516</v>
      </c>
      <c r="H7324" s="189" t="s">
        <v>3</v>
      </c>
      <c r="I7324" s="190"/>
      <c r="L7324" s="186"/>
      <c r="M7324" s="191"/>
      <c r="N7324" s="192"/>
      <c r="O7324" s="192"/>
      <c r="P7324" s="192"/>
      <c r="Q7324" s="192"/>
      <c r="R7324" s="192"/>
      <c r="S7324" s="192"/>
      <c r="T7324" s="193"/>
      <c r="AT7324" s="189" t="s">
        <v>197</v>
      </c>
      <c r="AU7324" s="189" t="s">
        <v>80</v>
      </c>
      <c r="AV7324" s="12" t="s">
        <v>22</v>
      </c>
      <c r="AW7324" s="12" t="s">
        <v>35</v>
      </c>
      <c r="AX7324" s="12" t="s">
        <v>72</v>
      </c>
      <c r="AY7324" s="189" t="s">
        <v>177</v>
      </c>
    </row>
    <row r="7325" spans="2:65" s="12" customFormat="1" x14ac:dyDescent="0.3">
      <c r="B7325" s="186"/>
      <c r="D7325" s="178" t="s">
        <v>197</v>
      </c>
      <c r="E7325" s="187" t="s">
        <v>3</v>
      </c>
      <c r="F7325" s="188" t="s">
        <v>3280</v>
      </c>
      <c r="H7325" s="189" t="s">
        <v>3</v>
      </c>
      <c r="I7325" s="190"/>
      <c r="L7325" s="186"/>
      <c r="M7325" s="191"/>
      <c r="N7325" s="192"/>
      <c r="O7325" s="192"/>
      <c r="P7325" s="192"/>
      <c r="Q7325" s="192"/>
      <c r="R7325" s="192"/>
      <c r="S7325" s="192"/>
      <c r="T7325" s="193"/>
      <c r="AT7325" s="189" t="s">
        <v>197</v>
      </c>
      <c r="AU7325" s="189" t="s">
        <v>80</v>
      </c>
      <c r="AV7325" s="12" t="s">
        <v>22</v>
      </c>
      <c r="AW7325" s="12" t="s">
        <v>35</v>
      </c>
      <c r="AX7325" s="12" t="s">
        <v>72</v>
      </c>
      <c r="AY7325" s="189" t="s">
        <v>177</v>
      </c>
    </row>
    <row r="7326" spans="2:65" s="11" customFormat="1" x14ac:dyDescent="0.3">
      <c r="B7326" s="177"/>
      <c r="D7326" s="178" t="s">
        <v>197</v>
      </c>
      <c r="E7326" s="179" t="s">
        <v>3</v>
      </c>
      <c r="F7326" s="180" t="s">
        <v>22</v>
      </c>
      <c r="H7326" s="181">
        <v>1</v>
      </c>
      <c r="I7326" s="182"/>
      <c r="L7326" s="177"/>
      <c r="M7326" s="183"/>
      <c r="N7326" s="184"/>
      <c r="O7326" s="184"/>
      <c r="P7326" s="184"/>
      <c r="Q7326" s="184"/>
      <c r="R7326" s="184"/>
      <c r="S7326" s="184"/>
      <c r="T7326" s="185"/>
      <c r="AT7326" s="179" t="s">
        <v>197</v>
      </c>
      <c r="AU7326" s="179" t="s">
        <v>80</v>
      </c>
      <c r="AV7326" s="11" t="s">
        <v>80</v>
      </c>
      <c r="AW7326" s="11" t="s">
        <v>35</v>
      </c>
      <c r="AX7326" s="11" t="s">
        <v>72</v>
      </c>
      <c r="AY7326" s="179" t="s">
        <v>177</v>
      </c>
    </row>
    <row r="7327" spans="2:65" s="12" customFormat="1" x14ac:dyDescent="0.3">
      <c r="B7327" s="186"/>
      <c r="D7327" s="178" t="s">
        <v>197</v>
      </c>
      <c r="E7327" s="187" t="s">
        <v>3</v>
      </c>
      <c r="F7327" s="188" t="s">
        <v>3281</v>
      </c>
      <c r="H7327" s="189" t="s">
        <v>3</v>
      </c>
      <c r="I7327" s="190"/>
      <c r="L7327" s="186"/>
      <c r="M7327" s="191"/>
      <c r="N7327" s="192"/>
      <c r="O7327" s="192"/>
      <c r="P7327" s="192"/>
      <c r="Q7327" s="192"/>
      <c r="R7327" s="192"/>
      <c r="S7327" s="192"/>
      <c r="T7327" s="193"/>
      <c r="AT7327" s="189" t="s">
        <v>197</v>
      </c>
      <c r="AU7327" s="189" t="s">
        <v>80</v>
      </c>
      <c r="AV7327" s="12" t="s">
        <v>22</v>
      </c>
      <c r="AW7327" s="12" t="s">
        <v>35</v>
      </c>
      <c r="AX7327" s="12" t="s">
        <v>72</v>
      </c>
      <c r="AY7327" s="189" t="s">
        <v>177</v>
      </c>
    </row>
    <row r="7328" spans="2:65" s="11" customFormat="1" x14ac:dyDescent="0.3">
      <c r="B7328" s="177"/>
      <c r="D7328" s="178" t="s">
        <v>197</v>
      </c>
      <c r="E7328" s="179" t="s">
        <v>3</v>
      </c>
      <c r="F7328" s="180" t="s">
        <v>72</v>
      </c>
      <c r="H7328" s="181">
        <v>0</v>
      </c>
      <c r="I7328" s="182"/>
      <c r="L7328" s="177"/>
      <c r="M7328" s="183"/>
      <c r="N7328" s="184"/>
      <c r="O7328" s="184"/>
      <c r="P7328" s="184"/>
      <c r="Q7328" s="184"/>
      <c r="R7328" s="184"/>
      <c r="S7328" s="184"/>
      <c r="T7328" s="185"/>
      <c r="AT7328" s="179" t="s">
        <v>197</v>
      </c>
      <c r="AU7328" s="179" t="s">
        <v>80</v>
      </c>
      <c r="AV7328" s="11" t="s">
        <v>80</v>
      </c>
      <c r="AW7328" s="11" t="s">
        <v>35</v>
      </c>
      <c r="AX7328" s="11" t="s">
        <v>72</v>
      </c>
      <c r="AY7328" s="179" t="s">
        <v>177</v>
      </c>
    </row>
    <row r="7329" spans="2:65" s="13" customFormat="1" x14ac:dyDescent="0.3">
      <c r="B7329" s="198"/>
      <c r="D7329" s="194" t="s">
        <v>197</v>
      </c>
      <c r="E7329" s="199" t="s">
        <v>3</v>
      </c>
      <c r="F7329" s="200" t="s">
        <v>210</v>
      </c>
      <c r="H7329" s="201">
        <v>1</v>
      </c>
      <c r="I7329" s="202"/>
      <c r="L7329" s="198"/>
      <c r="M7329" s="203"/>
      <c r="N7329" s="204"/>
      <c r="O7329" s="204"/>
      <c r="P7329" s="204"/>
      <c r="Q7329" s="204"/>
      <c r="R7329" s="204"/>
      <c r="S7329" s="204"/>
      <c r="T7329" s="205"/>
      <c r="AT7329" s="206" t="s">
        <v>197</v>
      </c>
      <c r="AU7329" s="206" t="s">
        <v>80</v>
      </c>
      <c r="AV7329" s="13" t="s">
        <v>185</v>
      </c>
      <c r="AW7329" s="13" t="s">
        <v>35</v>
      </c>
      <c r="AX7329" s="13" t="s">
        <v>22</v>
      </c>
      <c r="AY7329" s="206" t="s">
        <v>177</v>
      </c>
    </row>
    <row r="7330" spans="2:65" s="1" customFormat="1" ht="31.5" customHeight="1" x14ac:dyDescent="0.3">
      <c r="B7330" s="164"/>
      <c r="C7330" s="165" t="s">
        <v>3282</v>
      </c>
      <c r="D7330" s="165" t="s">
        <v>180</v>
      </c>
      <c r="E7330" s="166" t="s">
        <v>3283</v>
      </c>
      <c r="F7330" s="167" t="s">
        <v>3284</v>
      </c>
      <c r="G7330" s="168" t="s">
        <v>320</v>
      </c>
      <c r="H7330" s="169">
        <v>1</v>
      </c>
      <c r="I7330" s="170"/>
      <c r="J7330" s="171">
        <f>ROUND(I7330*H7330,2)</f>
        <v>0</v>
      </c>
      <c r="K7330" s="167" t="s">
        <v>3</v>
      </c>
      <c r="L7330" s="35"/>
      <c r="M7330" s="172" t="s">
        <v>3</v>
      </c>
      <c r="N7330" s="173" t="s">
        <v>43</v>
      </c>
      <c r="O7330" s="36"/>
      <c r="P7330" s="174">
        <f>O7330*H7330</f>
        <v>0</v>
      </c>
      <c r="Q7330" s="174">
        <v>0</v>
      </c>
      <c r="R7330" s="174">
        <f>Q7330*H7330</f>
        <v>0</v>
      </c>
      <c r="S7330" s="174">
        <v>0</v>
      </c>
      <c r="T7330" s="175">
        <f>S7330*H7330</f>
        <v>0</v>
      </c>
      <c r="AR7330" s="18" t="s">
        <v>274</v>
      </c>
      <c r="AT7330" s="18" t="s">
        <v>180</v>
      </c>
      <c r="AU7330" s="18" t="s">
        <v>80</v>
      </c>
      <c r="AY7330" s="18" t="s">
        <v>177</v>
      </c>
      <c r="BE7330" s="176">
        <f>IF(N7330="základní",J7330,0)</f>
        <v>0</v>
      </c>
      <c r="BF7330" s="176">
        <f>IF(N7330="snížená",J7330,0)</f>
        <v>0</v>
      </c>
      <c r="BG7330" s="176">
        <f>IF(N7330="zákl. přenesená",J7330,0)</f>
        <v>0</v>
      </c>
      <c r="BH7330" s="176">
        <f>IF(N7330="sníž. přenesená",J7330,0)</f>
        <v>0</v>
      </c>
      <c r="BI7330" s="176">
        <f>IF(N7330="nulová",J7330,0)</f>
        <v>0</v>
      </c>
      <c r="BJ7330" s="18" t="s">
        <v>22</v>
      </c>
      <c r="BK7330" s="176">
        <f>ROUND(I7330*H7330,2)</f>
        <v>0</v>
      </c>
      <c r="BL7330" s="18" t="s">
        <v>274</v>
      </c>
      <c r="BM7330" s="18" t="s">
        <v>3285</v>
      </c>
    </row>
    <row r="7331" spans="2:65" s="12" customFormat="1" x14ac:dyDescent="0.3">
      <c r="B7331" s="186"/>
      <c r="D7331" s="178" t="s">
        <v>197</v>
      </c>
      <c r="E7331" s="187" t="s">
        <v>3</v>
      </c>
      <c r="F7331" s="188" t="s">
        <v>3156</v>
      </c>
      <c r="H7331" s="189" t="s">
        <v>3</v>
      </c>
      <c r="I7331" s="190"/>
      <c r="L7331" s="186"/>
      <c r="M7331" s="191"/>
      <c r="N7331" s="192"/>
      <c r="O7331" s="192"/>
      <c r="P7331" s="192"/>
      <c r="Q7331" s="192"/>
      <c r="R7331" s="192"/>
      <c r="S7331" s="192"/>
      <c r="T7331" s="193"/>
      <c r="AT7331" s="189" t="s">
        <v>197</v>
      </c>
      <c r="AU7331" s="189" t="s">
        <v>80</v>
      </c>
      <c r="AV7331" s="12" t="s">
        <v>22</v>
      </c>
      <c r="AW7331" s="12" t="s">
        <v>35</v>
      </c>
      <c r="AX7331" s="12" t="s">
        <v>72</v>
      </c>
      <c r="AY7331" s="189" t="s">
        <v>177</v>
      </c>
    </row>
    <row r="7332" spans="2:65" s="12" customFormat="1" x14ac:dyDescent="0.3">
      <c r="B7332" s="186"/>
      <c r="D7332" s="178" t="s">
        <v>197</v>
      </c>
      <c r="E7332" s="187" t="s">
        <v>3</v>
      </c>
      <c r="F7332" s="188" t="s">
        <v>3286</v>
      </c>
      <c r="H7332" s="189" t="s">
        <v>3</v>
      </c>
      <c r="I7332" s="190"/>
      <c r="L7332" s="186"/>
      <c r="M7332" s="191"/>
      <c r="N7332" s="192"/>
      <c r="O7332" s="192"/>
      <c r="P7332" s="192"/>
      <c r="Q7332" s="192"/>
      <c r="R7332" s="192"/>
      <c r="S7332" s="192"/>
      <c r="T7332" s="193"/>
      <c r="AT7332" s="189" t="s">
        <v>197</v>
      </c>
      <c r="AU7332" s="189" t="s">
        <v>80</v>
      </c>
      <c r="AV7332" s="12" t="s">
        <v>22</v>
      </c>
      <c r="AW7332" s="12" t="s">
        <v>35</v>
      </c>
      <c r="AX7332" s="12" t="s">
        <v>72</v>
      </c>
      <c r="AY7332" s="189" t="s">
        <v>177</v>
      </c>
    </row>
    <row r="7333" spans="2:65" s="12" customFormat="1" x14ac:dyDescent="0.3">
      <c r="B7333" s="186"/>
      <c r="D7333" s="178" t="s">
        <v>197</v>
      </c>
      <c r="E7333" s="187" t="s">
        <v>3</v>
      </c>
      <c r="F7333" s="188" t="s">
        <v>3287</v>
      </c>
      <c r="H7333" s="189" t="s">
        <v>3</v>
      </c>
      <c r="I7333" s="190"/>
      <c r="L7333" s="186"/>
      <c r="M7333" s="191"/>
      <c r="N7333" s="192"/>
      <c r="O7333" s="192"/>
      <c r="P7333" s="192"/>
      <c r="Q7333" s="192"/>
      <c r="R7333" s="192"/>
      <c r="S7333" s="192"/>
      <c r="T7333" s="193"/>
      <c r="AT7333" s="189" t="s">
        <v>197</v>
      </c>
      <c r="AU7333" s="189" t="s">
        <v>80</v>
      </c>
      <c r="AV7333" s="12" t="s">
        <v>22</v>
      </c>
      <c r="AW7333" s="12" t="s">
        <v>35</v>
      </c>
      <c r="AX7333" s="12" t="s">
        <v>72</v>
      </c>
      <c r="AY7333" s="189" t="s">
        <v>177</v>
      </c>
    </row>
    <row r="7334" spans="2:65" s="11" customFormat="1" x14ac:dyDescent="0.3">
      <c r="B7334" s="177"/>
      <c r="D7334" s="178" t="s">
        <v>197</v>
      </c>
      <c r="E7334" s="179" t="s">
        <v>3</v>
      </c>
      <c r="F7334" s="180" t="s">
        <v>22</v>
      </c>
      <c r="H7334" s="181">
        <v>1</v>
      </c>
      <c r="I7334" s="182"/>
      <c r="L7334" s="177"/>
      <c r="M7334" s="183"/>
      <c r="N7334" s="184"/>
      <c r="O7334" s="184"/>
      <c r="P7334" s="184"/>
      <c r="Q7334" s="184"/>
      <c r="R7334" s="184"/>
      <c r="S7334" s="184"/>
      <c r="T7334" s="185"/>
      <c r="AT7334" s="179" t="s">
        <v>197</v>
      </c>
      <c r="AU7334" s="179" t="s">
        <v>80</v>
      </c>
      <c r="AV7334" s="11" t="s">
        <v>80</v>
      </c>
      <c r="AW7334" s="11" t="s">
        <v>35</v>
      </c>
      <c r="AX7334" s="11" t="s">
        <v>72</v>
      </c>
      <c r="AY7334" s="179" t="s">
        <v>177</v>
      </c>
    </row>
    <row r="7335" spans="2:65" s="12" customFormat="1" x14ac:dyDescent="0.3">
      <c r="B7335" s="186"/>
      <c r="D7335" s="178" t="s">
        <v>197</v>
      </c>
      <c r="E7335" s="187" t="s">
        <v>3</v>
      </c>
      <c r="F7335" s="188" t="s">
        <v>3288</v>
      </c>
      <c r="H7335" s="189" t="s">
        <v>3</v>
      </c>
      <c r="I7335" s="190"/>
      <c r="L7335" s="186"/>
      <c r="M7335" s="191"/>
      <c r="N7335" s="192"/>
      <c r="O7335" s="192"/>
      <c r="P7335" s="192"/>
      <c r="Q7335" s="192"/>
      <c r="R7335" s="192"/>
      <c r="S7335" s="192"/>
      <c r="T7335" s="193"/>
      <c r="AT7335" s="189" t="s">
        <v>197</v>
      </c>
      <c r="AU7335" s="189" t="s">
        <v>80</v>
      </c>
      <c r="AV7335" s="12" t="s">
        <v>22</v>
      </c>
      <c r="AW7335" s="12" t="s">
        <v>35</v>
      </c>
      <c r="AX7335" s="12" t="s">
        <v>72</v>
      </c>
      <c r="AY7335" s="189" t="s">
        <v>177</v>
      </c>
    </row>
    <row r="7336" spans="2:65" s="11" customFormat="1" x14ac:dyDescent="0.3">
      <c r="B7336" s="177"/>
      <c r="D7336" s="178" t="s">
        <v>197</v>
      </c>
      <c r="E7336" s="179" t="s">
        <v>3</v>
      </c>
      <c r="F7336" s="180" t="s">
        <v>72</v>
      </c>
      <c r="H7336" s="181">
        <v>0</v>
      </c>
      <c r="I7336" s="182"/>
      <c r="L7336" s="177"/>
      <c r="M7336" s="183"/>
      <c r="N7336" s="184"/>
      <c r="O7336" s="184"/>
      <c r="P7336" s="184"/>
      <c r="Q7336" s="184"/>
      <c r="R7336" s="184"/>
      <c r="S7336" s="184"/>
      <c r="T7336" s="185"/>
      <c r="AT7336" s="179" t="s">
        <v>197</v>
      </c>
      <c r="AU7336" s="179" t="s">
        <v>80</v>
      </c>
      <c r="AV7336" s="11" t="s">
        <v>80</v>
      </c>
      <c r="AW7336" s="11" t="s">
        <v>35</v>
      </c>
      <c r="AX7336" s="11" t="s">
        <v>72</v>
      </c>
      <c r="AY7336" s="179" t="s">
        <v>177</v>
      </c>
    </row>
    <row r="7337" spans="2:65" s="13" customFormat="1" x14ac:dyDescent="0.3">
      <c r="B7337" s="198"/>
      <c r="D7337" s="194" t="s">
        <v>197</v>
      </c>
      <c r="E7337" s="199" t="s">
        <v>3</v>
      </c>
      <c r="F7337" s="200" t="s">
        <v>210</v>
      </c>
      <c r="H7337" s="201">
        <v>1</v>
      </c>
      <c r="I7337" s="202"/>
      <c r="L7337" s="198"/>
      <c r="M7337" s="203"/>
      <c r="N7337" s="204"/>
      <c r="O7337" s="204"/>
      <c r="P7337" s="204"/>
      <c r="Q7337" s="204"/>
      <c r="R7337" s="204"/>
      <c r="S7337" s="204"/>
      <c r="T7337" s="205"/>
      <c r="AT7337" s="206" t="s">
        <v>197</v>
      </c>
      <c r="AU7337" s="206" t="s">
        <v>80</v>
      </c>
      <c r="AV7337" s="13" t="s">
        <v>185</v>
      </c>
      <c r="AW7337" s="13" t="s">
        <v>35</v>
      </c>
      <c r="AX7337" s="13" t="s">
        <v>22</v>
      </c>
      <c r="AY7337" s="206" t="s">
        <v>177</v>
      </c>
    </row>
    <row r="7338" spans="2:65" s="1" customFormat="1" ht="31.5" customHeight="1" x14ac:dyDescent="0.3">
      <c r="B7338" s="164"/>
      <c r="C7338" s="165" t="s">
        <v>3289</v>
      </c>
      <c r="D7338" s="165" t="s">
        <v>180</v>
      </c>
      <c r="E7338" s="166" t="s">
        <v>3290</v>
      </c>
      <c r="F7338" s="167" t="s">
        <v>3291</v>
      </c>
      <c r="G7338" s="168" t="s">
        <v>320</v>
      </c>
      <c r="H7338" s="169">
        <v>2</v>
      </c>
      <c r="I7338" s="170"/>
      <c r="J7338" s="171">
        <f>ROUND(I7338*H7338,2)</f>
        <v>0</v>
      </c>
      <c r="K7338" s="167" t="s">
        <v>3</v>
      </c>
      <c r="L7338" s="35"/>
      <c r="M7338" s="172" t="s">
        <v>3</v>
      </c>
      <c r="N7338" s="173" t="s">
        <v>43</v>
      </c>
      <c r="O7338" s="36"/>
      <c r="P7338" s="174">
        <f>O7338*H7338</f>
        <v>0</v>
      </c>
      <c r="Q7338" s="174">
        <v>0</v>
      </c>
      <c r="R7338" s="174">
        <f>Q7338*H7338</f>
        <v>0</v>
      </c>
      <c r="S7338" s="174">
        <v>0</v>
      </c>
      <c r="T7338" s="175">
        <f>S7338*H7338</f>
        <v>0</v>
      </c>
      <c r="AR7338" s="18" t="s">
        <v>274</v>
      </c>
      <c r="AT7338" s="18" t="s">
        <v>180</v>
      </c>
      <c r="AU7338" s="18" t="s">
        <v>80</v>
      </c>
      <c r="AY7338" s="18" t="s">
        <v>177</v>
      </c>
      <c r="BE7338" s="176">
        <f>IF(N7338="základní",J7338,0)</f>
        <v>0</v>
      </c>
      <c r="BF7338" s="176">
        <f>IF(N7338="snížená",J7338,0)</f>
        <v>0</v>
      </c>
      <c r="BG7338" s="176">
        <f>IF(N7338="zákl. přenesená",J7338,0)</f>
        <v>0</v>
      </c>
      <c r="BH7338" s="176">
        <f>IF(N7338="sníž. přenesená",J7338,0)</f>
        <v>0</v>
      </c>
      <c r="BI7338" s="176">
        <f>IF(N7338="nulová",J7338,0)</f>
        <v>0</v>
      </c>
      <c r="BJ7338" s="18" t="s">
        <v>22</v>
      </c>
      <c r="BK7338" s="176">
        <f>ROUND(I7338*H7338,2)</f>
        <v>0</v>
      </c>
      <c r="BL7338" s="18" t="s">
        <v>274</v>
      </c>
      <c r="BM7338" s="18" t="s">
        <v>3292</v>
      </c>
    </row>
    <row r="7339" spans="2:65" s="12" customFormat="1" x14ac:dyDescent="0.3">
      <c r="B7339" s="186"/>
      <c r="D7339" s="178" t="s">
        <v>197</v>
      </c>
      <c r="E7339" s="187" t="s">
        <v>3</v>
      </c>
      <c r="F7339" s="188" t="s">
        <v>3156</v>
      </c>
      <c r="H7339" s="189" t="s">
        <v>3</v>
      </c>
      <c r="I7339" s="190"/>
      <c r="L7339" s="186"/>
      <c r="M7339" s="191"/>
      <c r="N7339" s="192"/>
      <c r="O7339" s="192"/>
      <c r="P7339" s="192"/>
      <c r="Q7339" s="192"/>
      <c r="R7339" s="192"/>
      <c r="S7339" s="192"/>
      <c r="T7339" s="193"/>
      <c r="AT7339" s="189" t="s">
        <v>197</v>
      </c>
      <c r="AU7339" s="189" t="s">
        <v>80</v>
      </c>
      <c r="AV7339" s="12" t="s">
        <v>22</v>
      </c>
      <c r="AW7339" s="12" t="s">
        <v>35</v>
      </c>
      <c r="AX7339" s="12" t="s">
        <v>72</v>
      </c>
      <c r="AY7339" s="189" t="s">
        <v>177</v>
      </c>
    </row>
    <row r="7340" spans="2:65" s="12" customFormat="1" x14ac:dyDescent="0.3">
      <c r="B7340" s="186"/>
      <c r="D7340" s="178" t="s">
        <v>197</v>
      </c>
      <c r="E7340" s="187" t="s">
        <v>3</v>
      </c>
      <c r="F7340" s="188" t="s">
        <v>3286</v>
      </c>
      <c r="H7340" s="189" t="s">
        <v>3</v>
      </c>
      <c r="I7340" s="190"/>
      <c r="L7340" s="186"/>
      <c r="M7340" s="191"/>
      <c r="N7340" s="192"/>
      <c r="O7340" s="192"/>
      <c r="P7340" s="192"/>
      <c r="Q7340" s="192"/>
      <c r="R7340" s="192"/>
      <c r="S7340" s="192"/>
      <c r="T7340" s="193"/>
      <c r="AT7340" s="189" t="s">
        <v>197</v>
      </c>
      <c r="AU7340" s="189" t="s">
        <v>80</v>
      </c>
      <c r="AV7340" s="12" t="s">
        <v>22</v>
      </c>
      <c r="AW7340" s="12" t="s">
        <v>35</v>
      </c>
      <c r="AX7340" s="12" t="s">
        <v>72</v>
      </c>
      <c r="AY7340" s="189" t="s">
        <v>177</v>
      </c>
    </row>
    <row r="7341" spans="2:65" s="12" customFormat="1" x14ac:dyDescent="0.3">
      <c r="B7341" s="186"/>
      <c r="D7341" s="178" t="s">
        <v>197</v>
      </c>
      <c r="E7341" s="187" t="s">
        <v>3</v>
      </c>
      <c r="F7341" s="188" t="s">
        <v>3293</v>
      </c>
      <c r="H7341" s="189" t="s">
        <v>3</v>
      </c>
      <c r="I7341" s="190"/>
      <c r="L7341" s="186"/>
      <c r="M7341" s="191"/>
      <c r="N7341" s="192"/>
      <c r="O7341" s="192"/>
      <c r="P7341" s="192"/>
      <c r="Q7341" s="192"/>
      <c r="R7341" s="192"/>
      <c r="S7341" s="192"/>
      <c r="T7341" s="193"/>
      <c r="AT7341" s="189" t="s">
        <v>197</v>
      </c>
      <c r="AU7341" s="189" t="s">
        <v>80</v>
      </c>
      <c r="AV7341" s="12" t="s">
        <v>22</v>
      </c>
      <c r="AW7341" s="12" t="s">
        <v>35</v>
      </c>
      <c r="AX7341" s="12" t="s">
        <v>72</v>
      </c>
      <c r="AY7341" s="189" t="s">
        <v>177</v>
      </c>
    </row>
    <row r="7342" spans="2:65" s="11" customFormat="1" x14ac:dyDescent="0.3">
      <c r="B7342" s="177"/>
      <c r="D7342" s="178" t="s">
        <v>197</v>
      </c>
      <c r="E7342" s="179" t="s">
        <v>3</v>
      </c>
      <c r="F7342" s="180" t="s">
        <v>22</v>
      </c>
      <c r="H7342" s="181">
        <v>1</v>
      </c>
      <c r="I7342" s="182"/>
      <c r="L7342" s="177"/>
      <c r="M7342" s="183"/>
      <c r="N7342" s="184"/>
      <c r="O7342" s="184"/>
      <c r="P7342" s="184"/>
      <c r="Q7342" s="184"/>
      <c r="R7342" s="184"/>
      <c r="S7342" s="184"/>
      <c r="T7342" s="185"/>
      <c r="AT7342" s="179" t="s">
        <v>197</v>
      </c>
      <c r="AU7342" s="179" t="s">
        <v>80</v>
      </c>
      <c r="AV7342" s="11" t="s">
        <v>80</v>
      </c>
      <c r="AW7342" s="11" t="s">
        <v>35</v>
      </c>
      <c r="AX7342" s="11" t="s">
        <v>72</v>
      </c>
      <c r="AY7342" s="179" t="s">
        <v>177</v>
      </c>
    </row>
    <row r="7343" spans="2:65" s="12" customFormat="1" x14ac:dyDescent="0.3">
      <c r="B7343" s="186"/>
      <c r="D7343" s="178" t="s">
        <v>197</v>
      </c>
      <c r="E7343" s="187" t="s">
        <v>3</v>
      </c>
      <c r="F7343" s="188" t="s">
        <v>3294</v>
      </c>
      <c r="H7343" s="189" t="s">
        <v>3</v>
      </c>
      <c r="I7343" s="190"/>
      <c r="L7343" s="186"/>
      <c r="M7343" s="191"/>
      <c r="N7343" s="192"/>
      <c r="O7343" s="192"/>
      <c r="P7343" s="192"/>
      <c r="Q7343" s="192"/>
      <c r="R7343" s="192"/>
      <c r="S7343" s="192"/>
      <c r="T7343" s="193"/>
      <c r="AT7343" s="189" t="s">
        <v>197</v>
      </c>
      <c r="AU7343" s="189" t="s">
        <v>80</v>
      </c>
      <c r="AV7343" s="12" t="s">
        <v>22</v>
      </c>
      <c r="AW7343" s="12" t="s">
        <v>35</v>
      </c>
      <c r="AX7343" s="12" t="s">
        <v>72</v>
      </c>
      <c r="AY7343" s="189" t="s">
        <v>177</v>
      </c>
    </row>
    <row r="7344" spans="2:65" s="11" customFormat="1" x14ac:dyDescent="0.3">
      <c r="B7344" s="177"/>
      <c r="D7344" s="178" t="s">
        <v>197</v>
      </c>
      <c r="E7344" s="179" t="s">
        <v>3</v>
      </c>
      <c r="F7344" s="180" t="s">
        <v>22</v>
      </c>
      <c r="H7344" s="181">
        <v>1</v>
      </c>
      <c r="I7344" s="182"/>
      <c r="L7344" s="177"/>
      <c r="M7344" s="183"/>
      <c r="N7344" s="184"/>
      <c r="O7344" s="184"/>
      <c r="P7344" s="184"/>
      <c r="Q7344" s="184"/>
      <c r="R7344" s="184"/>
      <c r="S7344" s="184"/>
      <c r="T7344" s="185"/>
      <c r="AT7344" s="179" t="s">
        <v>197</v>
      </c>
      <c r="AU7344" s="179" t="s">
        <v>80</v>
      </c>
      <c r="AV7344" s="11" t="s">
        <v>80</v>
      </c>
      <c r="AW7344" s="11" t="s">
        <v>35</v>
      </c>
      <c r="AX7344" s="11" t="s">
        <v>72</v>
      </c>
      <c r="AY7344" s="179" t="s">
        <v>177</v>
      </c>
    </row>
    <row r="7345" spans="2:65" s="13" customFormat="1" x14ac:dyDescent="0.3">
      <c r="B7345" s="198"/>
      <c r="D7345" s="194" t="s">
        <v>197</v>
      </c>
      <c r="E7345" s="199" t="s">
        <v>3</v>
      </c>
      <c r="F7345" s="200" t="s">
        <v>210</v>
      </c>
      <c r="H7345" s="201">
        <v>2</v>
      </c>
      <c r="I7345" s="202"/>
      <c r="L7345" s="198"/>
      <c r="M7345" s="203"/>
      <c r="N7345" s="204"/>
      <c r="O7345" s="204"/>
      <c r="P7345" s="204"/>
      <c r="Q7345" s="204"/>
      <c r="R7345" s="204"/>
      <c r="S7345" s="204"/>
      <c r="T7345" s="205"/>
      <c r="AT7345" s="206" t="s">
        <v>197</v>
      </c>
      <c r="AU7345" s="206" t="s">
        <v>80</v>
      </c>
      <c r="AV7345" s="13" t="s">
        <v>185</v>
      </c>
      <c r="AW7345" s="13" t="s">
        <v>35</v>
      </c>
      <c r="AX7345" s="13" t="s">
        <v>22</v>
      </c>
      <c r="AY7345" s="206" t="s">
        <v>177</v>
      </c>
    </row>
    <row r="7346" spans="2:65" s="1" customFormat="1" ht="31.5" customHeight="1" x14ac:dyDescent="0.3">
      <c r="B7346" s="164"/>
      <c r="C7346" s="165" t="s">
        <v>3295</v>
      </c>
      <c r="D7346" s="165" t="s">
        <v>180</v>
      </c>
      <c r="E7346" s="166" t="s">
        <v>3296</v>
      </c>
      <c r="F7346" s="167" t="s">
        <v>3297</v>
      </c>
      <c r="G7346" s="168" t="s">
        <v>320</v>
      </c>
      <c r="H7346" s="169">
        <v>1</v>
      </c>
      <c r="I7346" s="170"/>
      <c r="J7346" s="171">
        <f>ROUND(I7346*H7346,2)</f>
        <v>0</v>
      </c>
      <c r="K7346" s="167" t="s">
        <v>3</v>
      </c>
      <c r="L7346" s="35"/>
      <c r="M7346" s="172" t="s">
        <v>3</v>
      </c>
      <c r="N7346" s="173" t="s">
        <v>43</v>
      </c>
      <c r="O7346" s="36"/>
      <c r="P7346" s="174">
        <f>O7346*H7346</f>
        <v>0</v>
      </c>
      <c r="Q7346" s="174">
        <v>0</v>
      </c>
      <c r="R7346" s="174">
        <f>Q7346*H7346</f>
        <v>0</v>
      </c>
      <c r="S7346" s="174">
        <v>0</v>
      </c>
      <c r="T7346" s="175">
        <f>S7346*H7346</f>
        <v>0</v>
      </c>
      <c r="AR7346" s="18" t="s">
        <v>274</v>
      </c>
      <c r="AT7346" s="18" t="s">
        <v>180</v>
      </c>
      <c r="AU7346" s="18" t="s">
        <v>80</v>
      </c>
      <c r="AY7346" s="18" t="s">
        <v>177</v>
      </c>
      <c r="BE7346" s="176">
        <f>IF(N7346="základní",J7346,0)</f>
        <v>0</v>
      </c>
      <c r="BF7346" s="176">
        <f>IF(N7346="snížená",J7346,0)</f>
        <v>0</v>
      </c>
      <c r="BG7346" s="176">
        <f>IF(N7346="zákl. přenesená",J7346,0)</f>
        <v>0</v>
      </c>
      <c r="BH7346" s="176">
        <f>IF(N7346="sníž. přenesená",J7346,0)</f>
        <v>0</v>
      </c>
      <c r="BI7346" s="176">
        <f>IF(N7346="nulová",J7346,0)</f>
        <v>0</v>
      </c>
      <c r="BJ7346" s="18" t="s">
        <v>22</v>
      </c>
      <c r="BK7346" s="176">
        <f>ROUND(I7346*H7346,2)</f>
        <v>0</v>
      </c>
      <c r="BL7346" s="18" t="s">
        <v>274</v>
      </c>
      <c r="BM7346" s="18" t="s">
        <v>3298</v>
      </c>
    </row>
    <row r="7347" spans="2:65" s="12" customFormat="1" x14ac:dyDescent="0.3">
      <c r="B7347" s="186"/>
      <c r="D7347" s="178" t="s">
        <v>197</v>
      </c>
      <c r="E7347" s="187" t="s">
        <v>3</v>
      </c>
      <c r="F7347" s="188" t="s">
        <v>3156</v>
      </c>
      <c r="H7347" s="189" t="s">
        <v>3</v>
      </c>
      <c r="I7347" s="190"/>
      <c r="L7347" s="186"/>
      <c r="M7347" s="191"/>
      <c r="N7347" s="192"/>
      <c r="O7347" s="192"/>
      <c r="P7347" s="192"/>
      <c r="Q7347" s="192"/>
      <c r="R7347" s="192"/>
      <c r="S7347" s="192"/>
      <c r="T7347" s="193"/>
      <c r="AT7347" s="189" t="s">
        <v>197</v>
      </c>
      <c r="AU7347" s="189" t="s">
        <v>80</v>
      </c>
      <c r="AV7347" s="12" t="s">
        <v>22</v>
      </c>
      <c r="AW7347" s="12" t="s">
        <v>35</v>
      </c>
      <c r="AX7347" s="12" t="s">
        <v>72</v>
      </c>
      <c r="AY7347" s="189" t="s">
        <v>177</v>
      </c>
    </row>
    <row r="7348" spans="2:65" s="12" customFormat="1" x14ac:dyDescent="0.3">
      <c r="B7348" s="186"/>
      <c r="D7348" s="178" t="s">
        <v>197</v>
      </c>
      <c r="E7348" s="187" t="s">
        <v>3</v>
      </c>
      <c r="F7348" s="188" t="s">
        <v>3286</v>
      </c>
      <c r="H7348" s="189" t="s">
        <v>3</v>
      </c>
      <c r="I7348" s="190"/>
      <c r="L7348" s="186"/>
      <c r="M7348" s="191"/>
      <c r="N7348" s="192"/>
      <c r="O7348" s="192"/>
      <c r="P7348" s="192"/>
      <c r="Q7348" s="192"/>
      <c r="R7348" s="192"/>
      <c r="S7348" s="192"/>
      <c r="T7348" s="193"/>
      <c r="AT7348" s="189" t="s">
        <v>197</v>
      </c>
      <c r="AU7348" s="189" t="s">
        <v>80</v>
      </c>
      <c r="AV7348" s="12" t="s">
        <v>22</v>
      </c>
      <c r="AW7348" s="12" t="s">
        <v>35</v>
      </c>
      <c r="AX7348" s="12" t="s">
        <v>72</v>
      </c>
      <c r="AY7348" s="189" t="s">
        <v>177</v>
      </c>
    </row>
    <row r="7349" spans="2:65" s="12" customFormat="1" x14ac:dyDescent="0.3">
      <c r="B7349" s="186"/>
      <c r="D7349" s="178" t="s">
        <v>197</v>
      </c>
      <c r="E7349" s="187" t="s">
        <v>3</v>
      </c>
      <c r="F7349" s="188" t="s">
        <v>3299</v>
      </c>
      <c r="H7349" s="189" t="s">
        <v>3</v>
      </c>
      <c r="I7349" s="190"/>
      <c r="L7349" s="186"/>
      <c r="M7349" s="191"/>
      <c r="N7349" s="192"/>
      <c r="O7349" s="192"/>
      <c r="P7349" s="192"/>
      <c r="Q7349" s="192"/>
      <c r="R7349" s="192"/>
      <c r="S7349" s="192"/>
      <c r="T7349" s="193"/>
      <c r="AT7349" s="189" t="s">
        <v>197</v>
      </c>
      <c r="AU7349" s="189" t="s">
        <v>80</v>
      </c>
      <c r="AV7349" s="12" t="s">
        <v>22</v>
      </c>
      <c r="AW7349" s="12" t="s">
        <v>35</v>
      </c>
      <c r="AX7349" s="12" t="s">
        <v>72</v>
      </c>
      <c r="AY7349" s="189" t="s">
        <v>177</v>
      </c>
    </row>
    <row r="7350" spans="2:65" s="11" customFormat="1" x14ac:dyDescent="0.3">
      <c r="B7350" s="177"/>
      <c r="D7350" s="178" t="s">
        <v>197</v>
      </c>
      <c r="E7350" s="179" t="s">
        <v>3</v>
      </c>
      <c r="F7350" s="180" t="s">
        <v>72</v>
      </c>
      <c r="H7350" s="181">
        <v>0</v>
      </c>
      <c r="I7350" s="182"/>
      <c r="L7350" s="177"/>
      <c r="M7350" s="183"/>
      <c r="N7350" s="184"/>
      <c r="O7350" s="184"/>
      <c r="P7350" s="184"/>
      <c r="Q7350" s="184"/>
      <c r="R7350" s="184"/>
      <c r="S7350" s="184"/>
      <c r="T7350" s="185"/>
      <c r="AT7350" s="179" t="s">
        <v>197</v>
      </c>
      <c r="AU7350" s="179" t="s">
        <v>80</v>
      </c>
      <c r="AV7350" s="11" t="s">
        <v>80</v>
      </c>
      <c r="AW7350" s="11" t="s">
        <v>35</v>
      </c>
      <c r="AX7350" s="11" t="s">
        <v>72</v>
      </c>
      <c r="AY7350" s="179" t="s">
        <v>177</v>
      </c>
    </row>
    <row r="7351" spans="2:65" s="12" customFormat="1" x14ac:dyDescent="0.3">
      <c r="B7351" s="186"/>
      <c r="D7351" s="178" t="s">
        <v>197</v>
      </c>
      <c r="E7351" s="187" t="s">
        <v>3</v>
      </c>
      <c r="F7351" s="188" t="s">
        <v>3300</v>
      </c>
      <c r="H7351" s="189" t="s">
        <v>3</v>
      </c>
      <c r="I7351" s="190"/>
      <c r="L7351" s="186"/>
      <c r="M7351" s="191"/>
      <c r="N7351" s="192"/>
      <c r="O7351" s="192"/>
      <c r="P7351" s="192"/>
      <c r="Q7351" s="192"/>
      <c r="R7351" s="192"/>
      <c r="S7351" s="192"/>
      <c r="T7351" s="193"/>
      <c r="AT7351" s="189" t="s">
        <v>197</v>
      </c>
      <c r="AU7351" s="189" t="s">
        <v>80</v>
      </c>
      <c r="AV7351" s="12" t="s">
        <v>22</v>
      </c>
      <c r="AW7351" s="12" t="s">
        <v>35</v>
      </c>
      <c r="AX7351" s="12" t="s">
        <v>72</v>
      </c>
      <c r="AY7351" s="189" t="s">
        <v>177</v>
      </c>
    </row>
    <row r="7352" spans="2:65" s="11" customFormat="1" x14ac:dyDescent="0.3">
      <c r="B7352" s="177"/>
      <c r="D7352" s="178" t="s">
        <v>197</v>
      </c>
      <c r="E7352" s="179" t="s">
        <v>3</v>
      </c>
      <c r="F7352" s="180" t="s">
        <v>22</v>
      </c>
      <c r="H7352" s="181">
        <v>1</v>
      </c>
      <c r="I7352" s="182"/>
      <c r="L7352" s="177"/>
      <c r="M7352" s="183"/>
      <c r="N7352" s="184"/>
      <c r="O7352" s="184"/>
      <c r="P7352" s="184"/>
      <c r="Q7352" s="184"/>
      <c r="R7352" s="184"/>
      <c r="S7352" s="184"/>
      <c r="T7352" s="185"/>
      <c r="AT7352" s="179" t="s">
        <v>197</v>
      </c>
      <c r="AU7352" s="179" t="s">
        <v>80</v>
      </c>
      <c r="AV7352" s="11" t="s">
        <v>80</v>
      </c>
      <c r="AW7352" s="11" t="s">
        <v>35</v>
      </c>
      <c r="AX7352" s="11" t="s">
        <v>72</v>
      </c>
      <c r="AY7352" s="179" t="s">
        <v>177</v>
      </c>
    </row>
    <row r="7353" spans="2:65" s="13" customFormat="1" x14ac:dyDescent="0.3">
      <c r="B7353" s="198"/>
      <c r="D7353" s="194" t="s">
        <v>197</v>
      </c>
      <c r="E7353" s="199" t="s">
        <v>3</v>
      </c>
      <c r="F7353" s="200" t="s">
        <v>210</v>
      </c>
      <c r="H7353" s="201">
        <v>1</v>
      </c>
      <c r="I7353" s="202"/>
      <c r="L7353" s="198"/>
      <c r="M7353" s="203"/>
      <c r="N7353" s="204"/>
      <c r="O7353" s="204"/>
      <c r="P7353" s="204"/>
      <c r="Q7353" s="204"/>
      <c r="R7353" s="204"/>
      <c r="S7353" s="204"/>
      <c r="T7353" s="205"/>
      <c r="AT7353" s="206" t="s">
        <v>197</v>
      </c>
      <c r="AU7353" s="206" t="s">
        <v>80</v>
      </c>
      <c r="AV7353" s="13" t="s">
        <v>185</v>
      </c>
      <c r="AW7353" s="13" t="s">
        <v>35</v>
      </c>
      <c r="AX7353" s="13" t="s">
        <v>22</v>
      </c>
      <c r="AY7353" s="206" t="s">
        <v>177</v>
      </c>
    </row>
    <row r="7354" spans="2:65" s="1" customFormat="1" ht="31.5" customHeight="1" x14ac:dyDescent="0.3">
      <c r="B7354" s="164"/>
      <c r="C7354" s="165" t="s">
        <v>3301</v>
      </c>
      <c r="D7354" s="165" t="s">
        <v>180</v>
      </c>
      <c r="E7354" s="166" t="s">
        <v>3302</v>
      </c>
      <c r="F7354" s="167" t="s">
        <v>3303</v>
      </c>
      <c r="G7354" s="168" t="s">
        <v>320</v>
      </c>
      <c r="H7354" s="169">
        <v>1</v>
      </c>
      <c r="I7354" s="170"/>
      <c r="J7354" s="171">
        <f>ROUND(I7354*H7354,2)</f>
        <v>0</v>
      </c>
      <c r="K7354" s="167" t="s">
        <v>3</v>
      </c>
      <c r="L7354" s="35"/>
      <c r="M7354" s="172" t="s">
        <v>3</v>
      </c>
      <c r="N7354" s="173" t="s">
        <v>43</v>
      </c>
      <c r="O7354" s="36"/>
      <c r="P7354" s="174">
        <f>O7354*H7354</f>
        <v>0</v>
      </c>
      <c r="Q7354" s="174">
        <v>0</v>
      </c>
      <c r="R7354" s="174">
        <f>Q7354*H7354</f>
        <v>0</v>
      </c>
      <c r="S7354" s="174">
        <v>0</v>
      </c>
      <c r="T7354" s="175">
        <f>S7354*H7354</f>
        <v>0</v>
      </c>
      <c r="AR7354" s="18" t="s">
        <v>274</v>
      </c>
      <c r="AT7354" s="18" t="s">
        <v>180</v>
      </c>
      <c r="AU7354" s="18" t="s">
        <v>80</v>
      </c>
      <c r="AY7354" s="18" t="s">
        <v>177</v>
      </c>
      <c r="BE7354" s="176">
        <f>IF(N7354="základní",J7354,0)</f>
        <v>0</v>
      </c>
      <c r="BF7354" s="176">
        <f>IF(N7354="snížená",J7354,0)</f>
        <v>0</v>
      </c>
      <c r="BG7354" s="176">
        <f>IF(N7354="zákl. přenesená",J7354,0)</f>
        <v>0</v>
      </c>
      <c r="BH7354" s="176">
        <f>IF(N7354="sníž. přenesená",J7354,0)</f>
        <v>0</v>
      </c>
      <c r="BI7354" s="176">
        <f>IF(N7354="nulová",J7354,0)</f>
        <v>0</v>
      </c>
      <c r="BJ7354" s="18" t="s">
        <v>22</v>
      </c>
      <c r="BK7354" s="176">
        <f>ROUND(I7354*H7354,2)</f>
        <v>0</v>
      </c>
      <c r="BL7354" s="18" t="s">
        <v>274</v>
      </c>
      <c r="BM7354" s="18" t="s">
        <v>3304</v>
      </c>
    </row>
    <row r="7355" spans="2:65" s="12" customFormat="1" x14ac:dyDescent="0.3">
      <c r="B7355" s="186"/>
      <c r="D7355" s="178" t="s">
        <v>197</v>
      </c>
      <c r="E7355" s="187" t="s">
        <v>3</v>
      </c>
      <c r="F7355" s="188" t="s">
        <v>3156</v>
      </c>
      <c r="H7355" s="189" t="s">
        <v>3</v>
      </c>
      <c r="I7355" s="190"/>
      <c r="L7355" s="186"/>
      <c r="M7355" s="191"/>
      <c r="N7355" s="192"/>
      <c r="O7355" s="192"/>
      <c r="P7355" s="192"/>
      <c r="Q7355" s="192"/>
      <c r="R7355" s="192"/>
      <c r="S7355" s="192"/>
      <c r="T7355" s="193"/>
      <c r="AT7355" s="189" t="s">
        <v>197</v>
      </c>
      <c r="AU7355" s="189" t="s">
        <v>80</v>
      </c>
      <c r="AV7355" s="12" t="s">
        <v>22</v>
      </c>
      <c r="AW7355" s="12" t="s">
        <v>35</v>
      </c>
      <c r="AX7355" s="12" t="s">
        <v>72</v>
      </c>
      <c r="AY7355" s="189" t="s">
        <v>177</v>
      </c>
    </row>
    <row r="7356" spans="2:65" s="12" customFormat="1" x14ac:dyDescent="0.3">
      <c r="B7356" s="186"/>
      <c r="D7356" s="178" t="s">
        <v>197</v>
      </c>
      <c r="E7356" s="187" t="s">
        <v>3</v>
      </c>
      <c r="F7356" s="188" t="s">
        <v>3305</v>
      </c>
      <c r="H7356" s="189" t="s">
        <v>3</v>
      </c>
      <c r="I7356" s="190"/>
      <c r="L7356" s="186"/>
      <c r="M7356" s="191"/>
      <c r="N7356" s="192"/>
      <c r="O7356" s="192"/>
      <c r="P7356" s="192"/>
      <c r="Q7356" s="192"/>
      <c r="R7356" s="192"/>
      <c r="S7356" s="192"/>
      <c r="T7356" s="193"/>
      <c r="AT7356" s="189" t="s">
        <v>197</v>
      </c>
      <c r="AU7356" s="189" t="s">
        <v>80</v>
      </c>
      <c r="AV7356" s="12" t="s">
        <v>22</v>
      </c>
      <c r="AW7356" s="12" t="s">
        <v>35</v>
      </c>
      <c r="AX7356" s="12" t="s">
        <v>72</v>
      </c>
      <c r="AY7356" s="189" t="s">
        <v>177</v>
      </c>
    </row>
    <row r="7357" spans="2:65" s="12" customFormat="1" x14ac:dyDescent="0.3">
      <c r="B7357" s="186"/>
      <c r="D7357" s="178" t="s">
        <v>197</v>
      </c>
      <c r="E7357" s="187" t="s">
        <v>3</v>
      </c>
      <c r="F7357" s="188" t="s">
        <v>3306</v>
      </c>
      <c r="H7357" s="189" t="s">
        <v>3</v>
      </c>
      <c r="I7357" s="190"/>
      <c r="L7357" s="186"/>
      <c r="M7357" s="191"/>
      <c r="N7357" s="192"/>
      <c r="O7357" s="192"/>
      <c r="P7357" s="192"/>
      <c r="Q7357" s="192"/>
      <c r="R7357" s="192"/>
      <c r="S7357" s="192"/>
      <c r="T7357" s="193"/>
      <c r="AT7357" s="189" t="s">
        <v>197</v>
      </c>
      <c r="AU7357" s="189" t="s">
        <v>80</v>
      </c>
      <c r="AV7357" s="12" t="s">
        <v>22</v>
      </c>
      <c r="AW7357" s="12" t="s">
        <v>35</v>
      </c>
      <c r="AX7357" s="12" t="s">
        <v>72</v>
      </c>
      <c r="AY7357" s="189" t="s">
        <v>177</v>
      </c>
    </row>
    <row r="7358" spans="2:65" s="11" customFormat="1" x14ac:dyDescent="0.3">
      <c r="B7358" s="177"/>
      <c r="D7358" s="178" t="s">
        <v>197</v>
      </c>
      <c r="E7358" s="179" t="s">
        <v>3</v>
      </c>
      <c r="F7358" s="180" t="s">
        <v>22</v>
      </c>
      <c r="H7358" s="181">
        <v>1</v>
      </c>
      <c r="I7358" s="182"/>
      <c r="L7358" s="177"/>
      <c r="M7358" s="183"/>
      <c r="N7358" s="184"/>
      <c r="O7358" s="184"/>
      <c r="P7358" s="184"/>
      <c r="Q7358" s="184"/>
      <c r="R7358" s="184"/>
      <c r="S7358" s="184"/>
      <c r="T7358" s="185"/>
      <c r="AT7358" s="179" t="s">
        <v>197</v>
      </c>
      <c r="AU7358" s="179" t="s">
        <v>80</v>
      </c>
      <c r="AV7358" s="11" t="s">
        <v>80</v>
      </c>
      <c r="AW7358" s="11" t="s">
        <v>35</v>
      </c>
      <c r="AX7358" s="11" t="s">
        <v>72</v>
      </c>
      <c r="AY7358" s="179" t="s">
        <v>177</v>
      </c>
    </row>
    <row r="7359" spans="2:65" s="12" customFormat="1" x14ac:dyDescent="0.3">
      <c r="B7359" s="186"/>
      <c r="D7359" s="178" t="s">
        <v>197</v>
      </c>
      <c r="E7359" s="187" t="s">
        <v>3</v>
      </c>
      <c r="F7359" s="188" t="s">
        <v>3307</v>
      </c>
      <c r="H7359" s="189" t="s">
        <v>3</v>
      </c>
      <c r="I7359" s="190"/>
      <c r="L7359" s="186"/>
      <c r="M7359" s="191"/>
      <c r="N7359" s="192"/>
      <c r="O7359" s="192"/>
      <c r="P7359" s="192"/>
      <c r="Q7359" s="192"/>
      <c r="R7359" s="192"/>
      <c r="S7359" s="192"/>
      <c r="T7359" s="193"/>
      <c r="AT7359" s="189" t="s">
        <v>197</v>
      </c>
      <c r="AU7359" s="189" t="s">
        <v>80</v>
      </c>
      <c r="AV7359" s="12" t="s">
        <v>22</v>
      </c>
      <c r="AW7359" s="12" t="s">
        <v>35</v>
      </c>
      <c r="AX7359" s="12" t="s">
        <v>72</v>
      </c>
      <c r="AY7359" s="189" t="s">
        <v>177</v>
      </c>
    </row>
    <row r="7360" spans="2:65" s="11" customFormat="1" x14ac:dyDescent="0.3">
      <c r="B7360" s="177"/>
      <c r="D7360" s="178" t="s">
        <v>197</v>
      </c>
      <c r="E7360" s="179" t="s">
        <v>3</v>
      </c>
      <c r="F7360" s="180" t="s">
        <v>72</v>
      </c>
      <c r="H7360" s="181">
        <v>0</v>
      </c>
      <c r="I7360" s="182"/>
      <c r="L7360" s="177"/>
      <c r="M7360" s="183"/>
      <c r="N7360" s="184"/>
      <c r="O7360" s="184"/>
      <c r="P7360" s="184"/>
      <c r="Q7360" s="184"/>
      <c r="R7360" s="184"/>
      <c r="S7360" s="184"/>
      <c r="T7360" s="185"/>
      <c r="AT7360" s="179" t="s">
        <v>197</v>
      </c>
      <c r="AU7360" s="179" t="s">
        <v>80</v>
      </c>
      <c r="AV7360" s="11" t="s">
        <v>80</v>
      </c>
      <c r="AW7360" s="11" t="s">
        <v>35</v>
      </c>
      <c r="AX7360" s="11" t="s">
        <v>72</v>
      </c>
      <c r="AY7360" s="179" t="s">
        <v>177</v>
      </c>
    </row>
    <row r="7361" spans="2:65" s="13" customFormat="1" x14ac:dyDescent="0.3">
      <c r="B7361" s="198"/>
      <c r="D7361" s="194" t="s">
        <v>197</v>
      </c>
      <c r="E7361" s="199" t="s">
        <v>3</v>
      </c>
      <c r="F7361" s="200" t="s">
        <v>210</v>
      </c>
      <c r="H7361" s="201">
        <v>1</v>
      </c>
      <c r="I7361" s="202"/>
      <c r="L7361" s="198"/>
      <c r="M7361" s="203"/>
      <c r="N7361" s="204"/>
      <c r="O7361" s="204"/>
      <c r="P7361" s="204"/>
      <c r="Q7361" s="204"/>
      <c r="R7361" s="204"/>
      <c r="S7361" s="204"/>
      <c r="T7361" s="205"/>
      <c r="AT7361" s="206" t="s">
        <v>197</v>
      </c>
      <c r="AU7361" s="206" t="s">
        <v>80</v>
      </c>
      <c r="AV7361" s="13" t="s">
        <v>185</v>
      </c>
      <c r="AW7361" s="13" t="s">
        <v>35</v>
      </c>
      <c r="AX7361" s="13" t="s">
        <v>22</v>
      </c>
      <c r="AY7361" s="206" t="s">
        <v>177</v>
      </c>
    </row>
    <row r="7362" spans="2:65" s="1" customFormat="1" ht="31.5" customHeight="1" x14ac:dyDescent="0.3">
      <c r="B7362" s="164"/>
      <c r="C7362" s="165" t="s">
        <v>3308</v>
      </c>
      <c r="D7362" s="165" t="s">
        <v>180</v>
      </c>
      <c r="E7362" s="166" t="s">
        <v>3309</v>
      </c>
      <c r="F7362" s="167" t="s">
        <v>3310</v>
      </c>
      <c r="G7362" s="168" t="s">
        <v>320</v>
      </c>
      <c r="H7362" s="169">
        <v>1</v>
      </c>
      <c r="I7362" s="170"/>
      <c r="J7362" s="171">
        <f>ROUND(I7362*H7362,2)</f>
        <v>0</v>
      </c>
      <c r="K7362" s="167" t="s">
        <v>3</v>
      </c>
      <c r="L7362" s="35"/>
      <c r="M7362" s="172" t="s">
        <v>3</v>
      </c>
      <c r="N7362" s="173" t="s">
        <v>43</v>
      </c>
      <c r="O7362" s="36"/>
      <c r="P7362" s="174">
        <f>O7362*H7362</f>
        <v>0</v>
      </c>
      <c r="Q7362" s="174">
        <v>0</v>
      </c>
      <c r="R7362" s="174">
        <f>Q7362*H7362</f>
        <v>0</v>
      </c>
      <c r="S7362" s="174">
        <v>0</v>
      </c>
      <c r="T7362" s="175">
        <f>S7362*H7362</f>
        <v>0</v>
      </c>
      <c r="AR7362" s="18" t="s">
        <v>274</v>
      </c>
      <c r="AT7362" s="18" t="s">
        <v>180</v>
      </c>
      <c r="AU7362" s="18" t="s">
        <v>80</v>
      </c>
      <c r="AY7362" s="18" t="s">
        <v>177</v>
      </c>
      <c r="BE7362" s="176">
        <f>IF(N7362="základní",J7362,0)</f>
        <v>0</v>
      </c>
      <c r="BF7362" s="176">
        <f>IF(N7362="snížená",J7362,0)</f>
        <v>0</v>
      </c>
      <c r="BG7362" s="176">
        <f>IF(N7362="zákl. přenesená",J7362,0)</f>
        <v>0</v>
      </c>
      <c r="BH7362" s="176">
        <f>IF(N7362="sníž. přenesená",J7362,0)</f>
        <v>0</v>
      </c>
      <c r="BI7362" s="176">
        <f>IF(N7362="nulová",J7362,0)</f>
        <v>0</v>
      </c>
      <c r="BJ7362" s="18" t="s">
        <v>22</v>
      </c>
      <c r="BK7362" s="176">
        <f>ROUND(I7362*H7362,2)</f>
        <v>0</v>
      </c>
      <c r="BL7362" s="18" t="s">
        <v>274</v>
      </c>
      <c r="BM7362" s="18" t="s">
        <v>3311</v>
      </c>
    </row>
    <row r="7363" spans="2:65" s="12" customFormat="1" x14ac:dyDescent="0.3">
      <c r="B7363" s="186"/>
      <c r="D7363" s="178" t="s">
        <v>197</v>
      </c>
      <c r="E7363" s="187" t="s">
        <v>3</v>
      </c>
      <c r="F7363" s="188" t="s">
        <v>3156</v>
      </c>
      <c r="H7363" s="189" t="s">
        <v>3</v>
      </c>
      <c r="I7363" s="190"/>
      <c r="L7363" s="186"/>
      <c r="M7363" s="191"/>
      <c r="N7363" s="192"/>
      <c r="O7363" s="192"/>
      <c r="P7363" s="192"/>
      <c r="Q7363" s="192"/>
      <c r="R7363" s="192"/>
      <c r="S7363" s="192"/>
      <c r="T7363" s="193"/>
      <c r="AT7363" s="189" t="s">
        <v>197</v>
      </c>
      <c r="AU7363" s="189" t="s">
        <v>80</v>
      </c>
      <c r="AV7363" s="12" t="s">
        <v>22</v>
      </c>
      <c r="AW7363" s="12" t="s">
        <v>35</v>
      </c>
      <c r="AX7363" s="12" t="s">
        <v>72</v>
      </c>
      <c r="AY7363" s="189" t="s">
        <v>177</v>
      </c>
    </row>
    <row r="7364" spans="2:65" s="12" customFormat="1" x14ac:dyDescent="0.3">
      <c r="B7364" s="186"/>
      <c r="D7364" s="178" t="s">
        <v>197</v>
      </c>
      <c r="E7364" s="187" t="s">
        <v>3</v>
      </c>
      <c r="F7364" s="188" t="s">
        <v>3305</v>
      </c>
      <c r="H7364" s="189" t="s">
        <v>3</v>
      </c>
      <c r="I7364" s="190"/>
      <c r="L7364" s="186"/>
      <c r="M7364" s="191"/>
      <c r="N7364" s="192"/>
      <c r="O7364" s="192"/>
      <c r="P7364" s="192"/>
      <c r="Q7364" s="192"/>
      <c r="R7364" s="192"/>
      <c r="S7364" s="192"/>
      <c r="T7364" s="193"/>
      <c r="AT7364" s="189" t="s">
        <v>197</v>
      </c>
      <c r="AU7364" s="189" t="s">
        <v>80</v>
      </c>
      <c r="AV7364" s="12" t="s">
        <v>22</v>
      </c>
      <c r="AW7364" s="12" t="s">
        <v>35</v>
      </c>
      <c r="AX7364" s="12" t="s">
        <v>72</v>
      </c>
      <c r="AY7364" s="189" t="s">
        <v>177</v>
      </c>
    </row>
    <row r="7365" spans="2:65" s="12" customFormat="1" x14ac:dyDescent="0.3">
      <c r="B7365" s="186"/>
      <c r="D7365" s="178" t="s">
        <v>197</v>
      </c>
      <c r="E7365" s="187" t="s">
        <v>3</v>
      </c>
      <c r="F7365" s="188" t="s">
        <v>3312</v>
      </c>
      <c r="H7365" s="189" t="s">
        <v>3</v>
      </c>
      <c r="I7365" s="190"/>
      <c r="L7365" s="186"/>
      <c r="M7365" s="191"/>
      <c r="N7365" s="192"/>
      <c r="O7365" s="192"/>
      <c r="P7365" s="192"/>
      <c r="Q7365" s="192"/>
      <c r="R7365" s="192"/>
      <c r="S7365" s="192"/>
      <c r="T7365" s="193"/>
      <c r="AT7365" s="189" t="s">
        <v>197</v>
      </c>
      <c r="AU7365" s="189" t="s">
        <v>80</v>
      </c>
      <c r="AV7365" s="12" t="s">
        <v>22</v>
      </c>
      <c r="AW7365" s="12" t="s">
        <v>35</v>
      </c>
      <c r="AX7365" s="12" t="s">
        <v>72</v>
      </c>
      <c r="AY7365" s="189" t="s">
        <v>177</v>
      </c>
    </row>
    <row r="7366" spans="2:65" s="11" customFormat="1" x14ac:dyDescent="0.3">
      <c r="B7366" s="177"/>
      <c r="D7366" s="178" t="s">
        <v>197</v>
      </c>
      <c r="E7366" s="179" t="s">
        <v>3</v>
      </c>
      <c r="F7366" s="180" t="s">
        <v>22</v>
      </c>
      <c r="H7366" s="181">
        <v>1</v>
      </c>
      <c r="I7366" s="182"/>
      <c r="L7366" s="177"/>
      <c r="M7366" s="183"/>
      <c r="N7366" s="184"/>
      <c r="O7366" s="184"/>
      <c r="P7366" s="184"/>
      <c r="Q7366" s="184"/>
      <c r="R7366" s="184"/>
      <c r="S7366" s="184"/>
      <c r="T7366" s="185"/>
      <c r="AT7366" s="179" t="s">
        <v>197</v>
      </c>
      <c r="AU7366" s="179" t="s">
        <v>80</v>
      </c>
      <c r="AV7366" s="11" t="s">
        <v>80</v>
      </c>
      <c r="AW7366" s="11" t="s">
        <v>35</v>
      </c>
      <c r="AX7366" s="11" t="s">
        <v>72</v>
      </c>
      <c r="AY7366" s="179" t="s">
        <v>177</v>
      </c>
    </row>
    <row r="7367" spans="2:65" s="13" customFormat="1" x14ac:dyDescent="0.3">
      <c r="B7367" s="198"/>
      <c r="D7367" s="194" t="s">
        <v>197</v>
      </c>
      <c r="E7367" s="199" t="s">
        <v>3</v>
      </c>
      <c r="F7367" s="200" t="s">
        <v>210</v>
      </c>
      <c r="H7367" s="201">
        <v>1</v>
      </c>
      <c r="I7367" s="202"/>
      <c r="L7367" s="198"/>
      <c r="M7367" s="203"/>
      <c r="N7367" s="204"/>
      <c r="O7367" s="204"/>
      <c r="P7367" s="204"/>
      <c r="Q7367" s="204"/>
      <c r="R7367" s="204"/>
      <c r="S7367" s="204"/>
      <c r="T7367" s="205"/>
      <c r="AT7367" s="206" t="s">
        <v>197</v>
      </c>
      <c r="AU7367" s="206" t="s">
        <v>80</v>
      </c>
      <c r="AV7367" s="13" t="s">
        <v>185</v>
      </c>
      <c r="AW7367" s="13" t="s">
        <v>35</v>
      </c>
      <c r="AX7367" s="13" t="s">
        <v>22</v>
      </c>
      <c r="AY7367" s="206" t="s">
        <v>177</v>
      </c>
    </row>
    <row r="7368" spans="2:65" s="1" customFormat="1" ht="31.5" customHeight="1" x14ac:dyDescent="0.3">
      <c r="B7368" s="164"/>
      <c r="C7368" s="165" t="s">
        <v>3313</v>
      </c>
      <c r="D7368" s="165" t="s">
        <v>180</v>
      </c>
      <c r="E7368" s="166" t="s">
        <v>3314</v>
      </c>
      <c r="F7368" s="167" t="s">
        <v>3315</v>
      </c>
      <c r="G7368" s="168" t="s">
        <v>320</v>
      </c>
      <c r="H7368" s="169">
        <v>23</v>
      </c>
      <c r="I7368" s="170"/>
      <c r="J7368" s="171">
        <f>ROUND(I7368*H7368,2)</f>
        <v>0</v>
      </c>
      <c r="K7368" s="167" t="s">
        <v>3</v>
      </c>
      <c r="L7368" s="35"/>
      <c r="M7368" s="172" t="s">
        <v>3</v>
      </c>
      <c r="N7368" s="173" t="s">
        <v>43</v>
      </c>
      <c r="O7368" s="36"/>
      <c r="P7368" s="174">
        <f>O7368*H7368</f>
        <v>0</v>
      </c>
      <c r="Q7368" s="174">
        <v>0</v>
      </c>
      <c r="R7368" s="174">
        <f>Q7368*H7368</f>
        <v>0</v>
      </c>
      <c r="S7368" s="174">
        <v>0</v>
      </c>
      <c r="T7368" s="175">
        <f>S7368*H7368</f>
        <v>0</v>
      </c>
      <c r="AR7368" s="18" t="s">
        <v>274</v>
      </c>
      <c r="AT7368" s="18" t="s">
        <v>180</v>
      </c>
      <c r="AU7368" s="18" t="s">
        <v>80</v>
      </c>
      <c r="AY7368" s="18" t="s">
        <v>177</v>
      </c>
      <c r="BE7368" s="176">
        <f>IF(N7368="základní",J7368,0)</f>
        <v>0</v>
      </c>
      <c r="BF7368" s="176">
        <f>IF(N7368="snížená",J7368,0)</f>
        <v>0</v>
      </c>
      <c r="BG7368" s="176">
        <f>IF(N7368="zákl. přenesená",J7368,0)</f>
        <v>0</v>
      </c>
      <c r="BH7368" s="176">
        <f>IF(N7368="sníž. přenesená",J7368,0)</f>
        <v>0</v>
      </c>
      <c r="BI7368" s="176">
        <f>IF(N7368="nulová",J7368,0)</f>
        <v>0</v>
      </c>
      <c r="BJ7368" s="18" t="s">
        <v>22</v>
      </c>
      <c r="BK7368" s="176">
        <f>ROUND(I7368*H7368,2)</f>
        <v>0</v>
      </c>
      <c r="BL7368" s="18" t="s">
        <v>274</v>
      </c>
      <c r="BM7368" s="18" t="s">
        <v>3316</v>
      </c>
    </row>
    <row r="7369" spans="2:65" s="12" customFormat="1" x14ac:dyDescent="0.3">
      <c r="B7369" s="186"/>
      <c r="D7369" s="178" t="s">
        <v>197</v>
      </c>
      <c r="E7369" s="187" t="s">
        <v>3</v>
      </c>
      <c r="F7369" s="188" t="s">
        <v>3317</v>
      </c>
      <c r="H7369" s="189" t="s">
        <v>3</v>
      </c>
      <c r="I7369" s="190"/>
      <c r="L7369" s="186"/>
      <c r="M7369" s="191"/>
      <c r="N7369" s="192"/>
      <c r="O7369" s="192"/>
      <c r="P7369" s="192"/>
      <c r="Q7369" s="192"/>
      <c r="R7369" s="192"/>
      <c r="S7369" s="192"/>
      <c r="T7369" s="193"/>
      <c r="AT7369" s="189" t="s">
        <v>197</v>
      </c>
      <c r="AU7369" s="189" t="s">
        <v>80</v>
      </c>
      <c r="AV7369" s="12" t="s">
        <v>22</v>
      </c>
      <c r="AW7369" s="12" t="s">
        <v>35</v>
      </c>
      <c r="AX7369" s="12" t="s">
        <v>72</v>
      </c>
      <c r="AY7369" s="189" t="s">
        <v>177</v>
      </c>
    </row>
    <row r="7370" spans="2:65" s="12" customFormat="1" x14ac:dyDescent="0.3">
      <c r="B7370" s="186"/>
      <c r="D7370" s="178" t="s">
        <v>197</v>
      </c>
      <c r="E7370" s="187" t="s">
        <v>3</v>
      </c>
      <c r="F7370" s="188" t="s">
        <v>588</v>
      </c>
      <c r="H7370" s="189" t="s">
        <v>3</v>
      </c>
      <c r="I7370" s="190"/>
      <c r="L7370" s="186"/>
      <c r="M7370" s="191"/>
      <c r="N7370" s="192"/>
      <c r="O7370" s="192"/>
      <c r="P7370" s="192"/>
      <c r="Q7370" s="192"/>
      <c r="R7370" s="192"/>
      <c r="S7370" s="192"/>
      <c r="T7370" s="193"/>
      <c r="AT7370" s="189" t="s">
        <v>197</v>
      </c>
      <c r="AU7370" s="189" t="s">
        <v>80</v>
      </c>
      <c r="AV7370" s="12" t="s">
        <v>22</v>
      </c>
      <c r="AW7370" s="12" t="s">
        <v>35</v>
      </c>
      <c r="AX7370" s="12" t="s">
        <v>72</v>
      </c>
      <c r="AY7370" s="189" t="s">
        <v>177</v>
      </c>
    </row>
    <row r="7371" spans="2:65" s="12" customFormat="1" x14ac:dyDescent="0.3">
      <c r="B7371" s="186"/>
      <c r="D7371" s="178" t="s">
        <v>197</v>
      </c>
      <c r="E7371" s="187" t="s">
        <v>3</v>
      </c>
      <c r="F7371" s="188" t="s">
        <v>3318</v>
      </c>
      <c r="H7371" s="189" t="s">
        <v>3</v>
      </c>
      <c r="I7371" s="190"/>
      <c r="L7371" s="186"/>
      <c r="M7371" s="191"/>
      <c r="N7371" s="192"/>
      <c r="O7371" s="192"/>
      <c r="P7371" s="192"/>
      <c r="Q7371" s="192"/>
      <c r="R7371" s="192"/>
      <c r="S7371" s="192"/>
      <c r="T7371" s="193"/>
      <c r="AT7371" s="189" t="s">
        <v>197</v>
      </c>
      <c r="AU7371" s="189" t="s">
        <v>80</v>
      </c>
      <c r="AV7371" s="12" t="s">
        <v>22</v>
      </c>
      <c r="AW7371" s="12" t="s">
        <v>35</v>
      </c>
      <c r="AX7371" s="12" t="s">
        <v>72</v>
      </c>
      <c r="AY7371" s="189" t="s">
        <v>177</v>
      </c>
    </row>
    <row r="7372" spans="2:65" s="11" customFormat="1" x14ac:dyDescent="0.3">
      <c r="B7372" s="177"/>
      <c r="D7372" s="178" t="s">
        <v>197</v>
      </c>
      <c r="E7372" s="179" t="s">
        <v>3</v>
      </c>
      <c r="F7372" s="180" t="s">
        <v>3319</v>
      </c>
      <c r="H7372" s="181">
        <v>23</v>
      </c>
      <c r="I7372" s="182"/>
      <c r="L7372" s="177"/>
      <c r="M7372" s="183"/>
      <c r="N7372" s="184"/>
      <c r="O7372" s="184"/>
      <c r="P7372" s="184"/>
      <c r="Q7372" s="184"/>
      <c r="R7372" s="184"/>
      <c r="S7372" s="184"/>
      <c r="T7372" s="185"/>
      <c r="AT7372" s="179" t="s">
        <v>197</v>
      </c>
      <c r="AU7372" s="179" t="s">
        <v>80</v>
      </c>
      <c r="AV7372" s="11" t="s">
        <v>80</v>
      </c>
      <c r="AW7372" s="11" t="s">
        <v>35</v>
      </c>
      <c r="AX7372" s="11" t="s">
        <v>72</v>
      </c>
      <c r="AY7372" s="179" t="s">
        <v>177</v>
      </c>
    </row>
    <row r="7373" spans="2:65" s="13" customFormat="1" x14ac:dyDescent="0.3">
      <c r="B7373" s="198"/>
      <c r="D7373" s="194" t="s">
        <v>197</v>
      </c>
      <c r="E7373" s="199" t="s">
        <v>3</v>
      </c>
      <c r="F7373" s="200" t="s">
        <v>210</v>
      </c>
      <c r="H7373" s="201">
        <v>23</v>
      </c>
      <c r="I7373" s="202"/>
      <c r="L7373" s="198"/>
      <c r="M7373" s="203"/>
      <c r="N7373" s="204"/>
      <c r="O7373" s="204"/>
      <c r="P7373" s="204"/>
      <c r="Q7373" s="204"/>
      <c r="R7373" s="204"/>
      <c r="S7373" s="204"/>
      <c r="T7373" s="205"/>
      <c r="AT7373" s="206" t="s">
        <v>197</v>
      </c>
      <c r="AU7373" s="206" t="s">
        <v>80</v>
      </c>
      <c r="AV7373" s="13" t="s">
        <v>185</v>
      </c>
      <c r="AW7373" s="13" t="s">
        <v>35</v>
      </c>
      <c r="AX7373" s="13" t="s">
        <v>22</v>
      </c>
      <c r="AY7373" s="206" t="s">
        <v>177</v>
      </c>
    </row>
    <row r="7374" spans="2:65" s="1" customFormat="1" ht="31.5" customHeight="1" x14ac:dyDescent="0.3">
      <c r="B7374" s="164"/>
      <c r="C7374" s="165" t="s">
        <v>3320</v>
      </c>
      <c r="D7374" s="165" t="s">
        <v>180</v>
      </c>
      <c r="E7374" s="166" t="s">
        <v>3321</v>
      </c>
      <c r="F7374" s="167" t="s">
        <v>3322</v>
      </c>
      <c r="G7374" s="168" t="s">
        <v>320</v>
      </c>
      <c r="H7374" s="169">
        <v>1</v>
      </c>
      <c r="I7374" s="170"/>
      <c r="J7374" s="171">
        <f>ROUND(I7374*H7374,2)</f>
        <v>0</v>
      </c>
      <c r="K7374" s="167" t="s">
        <v>3</v>
      </c>
      <c r="L7374" s="35"/>
      <c r="M7374" s="172" t="s">
        <v>3</v>
      </c>
      <c r="N7374" s="173" t="s">
        <v>43</v>
      </c>
      <c r="O7374" s="36"/>
      <c r="P7374" s="174">
        <f>O7374*H7374</f>
        <v>0</v>
      </c>
      <c r="Q7374" s="174">
        <v>0</v>
      </c>
      <c r="R7374" s="174">
        <f>Q7374*H7374</f>
        <v>0</v>
      </c>
      <c r="S7374" s="174">
        <v>0</v>
      </c>
      <c r="T7374" s="175">
        <f>S7374*H7374</f>
        <v>0</v>
      </c>
      <c r="AR7374" s="18" t="s">
        <v>274</v>
      </c>
      <c r="AT7374" s="18" t="s">
        <v>180</v>
      </c>
      <c r="AU7374" s="18" t="s">
        <v>80</v>
      </c>
      <c r="AY7374" s="18" t="s">
        <v>177</v>
      </c>
      <c r="BE7374" s="176">
        <f>IF(N7374="základní",J7374,0)</f>
        <v>0</v>
      </c>
      <c r="BF7374" s="176">
        <f>IF(N7374="snížená",J7374,0)</f>
        <v>0</v>
      </c>
      <c r="BG7374" s="176">
        <f>IF(N7374="zákl. přenesená",J7374,0)</f>
        <v>0</v>
      </c>
      <c r="BH7374" s="176">
        <f>IF(N7374="sníž. přenesená",J7374,0)</f>
        <v>0</v>
      </c>
      <c r="BI7374" s="176">
        <f>IF(N7374="nulová",J7374,0)</f>
        <v>0</v>
      </c>
      <c r="BJ7374" s="18" t="s">
        <v>22</v>
      </c>
      <c r="BK7374" s="176">
        <f>ROUND(I7374*H7374,2)</f>
        <v>0</v>
      </c>
      <c r="BL7374" s="18" t="s">
        <v>274</v>
      </c>
      <c r="BM7374" s="18" t="s">
        <v>3323</v>
      </c>
    </row>
    <row r="7375" spans="2:65" s="12" customFormat="1" x14ac:dyDescent="0.3">
      <c r="B7375" s="186"/>
      <c r="D7375" s="178" t="s">
        <v>197</v>
      </c>
      <c r="E7375" s="187" t="s">
        <v>3</v>
      </c>
      <c r="F7375" s="188" t="s">
        <v>3317</v>
      </c>
      <c r="H7375" s="189" t="s">
        <v>3</v>
      </c>
      <c r="I7375" s="190"/>
      <c r="L7375" s="186"/>
      <c r="M7375" s="191"/>
      <c r="N7375" s="192"/>
      <c r="O7375" s="192"/>
      <c r="P7375" s="192"/>
      <c r="Q7375" s="192"/>
      <c r="R7375" s="192"/>
      <c r="S7375" s="192"/>
      <c r="T7375" s="193"/>
      <c r="AT7375" s="189" t="s">
        <v>197</v>
      </c>
      <c r="AU7375" s="189" t="s">
        <v>80</v>
      </c>
      <c r="AV7375" s="12" t="s">
        <v>22</v>
      </c>
      <c r="AW7375" s="12" t="s">
        <v>35</v>
      </c>
      <c r="AX7375" s="12" t="s">
        <v>72</v>
      </c>
      <c r="AY7375" s="189" t="s">
        <v>177</v>
      </c>
    </row>
    <row r="7376" spans="2:65" s="12" customFormat="1" x14ac:dyDescent="0.3">
      <c r="B7376" s="186"/>
      <c r="D7376" s="178" t="s">
        <v>197</v>
      </c>
      <c r="E7376" s="187" t="s">
        <v>3</v>
      </c>
      <c r="F7376" s="188" t="s">
        <v>588</v>
      </c>
      <c r="H7376" s="189" t="s">
        <v>3</v>
      </c>
      <c r="I7376" s="190"/>
      <c r="L7376" s="186"/>
      <c r="M7376" s="191"/>
      <c r="N7376" s="192"/>
      <c r="O7376" s="192"/>
      <c r="P7376" s="192"/>
      <c r="Q7376" s="192"/>
      <c r="R7376" s="192"/>
      <c r="S7376" s="192"/>
      <c r="T7376" s="193"/>
      <c r="AT7376" s="189" t="s">
        <v>197</v>
      </c>
      <c r="AU7376" s="189" t="s">
        <v>80</v>
      </c>
      <c r="AV7376" s="12" t="s">
        <v>22</v>
      </c>
      <c r="AW7376" s="12" t="s">
        <v>35</v>
      </c>
      <c r="AX7376" s="12" t="s">
        <v>72</v>
      </c>
      <c r="AY7376" s="189" t="s">
        <v>177</v>
      </c>
    </row>
    <row r="7377" spans="2:65" s="12" customFormat="1" x14ac:dyDescent="0.3">
      <c r="B7377" s="186"/>
      <c r="D7377" s="178" t="s">
        <v>197</v>
      </c>
      <c r="E7377" s="187" t="s">
        <v>3</v>
      </c>
      <c r="F7377" s="188" t="s">
        <v>3324</v>
      </c>
      <c r="H7377" s="189" t="s">
        <v>3</v>
      </c>
      <c r="I7377" s="190"/>
      <c r="L7377" s="186"/>
      <c r="M7377" s="191"/>
      <c r="N7377" s="192"/>
      <c r="O7377" s="192"/>
      <c r="P7377" s="192"/>
      <c r="Q7377" s="192"/>
      <c r="R7377" s="192"/>
      <c r="S7377" s="192"/>
      <c r="T7377" s="193"/>
      <c r="AT7377" s="189" t="s">
        <v>197</v>
      </c>
      <c r="AU7377" s="189" t="s">
        <v>80</v>
      </c>
      <c r="AV7377" s="12" t="s">
        <v>22</v>
      </c>
      <c r="AW7377" s="12" t="s">
        <v>35</v>
      </c>
      <c r="AX7377" s="12" t="s">
        <v>72</v>
      </c>
      <c r="AY7377" s="189" t="s">
        <v>177</v>
      </c>
    </row>
    <row r="7378" spans="2:65" s="11" customFormat="1" x14ac:dyDescent="0.3">
      <c r="B7378" s="177"/>
      <c r="D7378" s="178" t="s">
        <v>197</v>
      </c>
      <c r="E7378" s="179" t="s">
        <v>3</v>
      </c>
      <c r="F7378" s="180" t="s">
        <v>22</v>
      </c>
      <c r="H7378" s="181">
        <v>1</v>
      </c>
      <c r="I7378" s="182"/>
      <c r="L7378" s="177"/>
      <c r="M7378" s="183"/>
      <c r="N7378" s="184"/>
      <c r="O7378" s="184"/>
      <c r="P7378" s="184"/>
      <c r="Q7378" s="184"/>
      <c r="R7378" s="184"/>
      <c r="S7378" s="184"/>
      <c r="T7378" s="185"/>
      <c r="AT7378" s="179" t="s">
        <v>197</v>
      </c>
      <c r="AU7378" s="179" t="s">
        <v>80</v>
      </c>
      <c r="AV7378" s="11" t="s">
        <v>80</v>
      </c>
      <c r="AW7378" s="11" t="s">
        <v>35</v>
      </c>
      <c r="AX7378" s="11" t="s">
        <v>72</v>
      </c>
      <c r="AY7378" s="179" t="s">
        <v>177</v>
      </c>
    </row>
    <row r="7379" spans="2:65" s="13" customFormat="1" x14ac:dyDescent="0.3">
      <c r="B7379" s="198"/>
      <c r="D7379" s="194" t="s">
        <v>197</v>
      </c>
      <c r="E7379" s="199" t="s">
        <v>3</v>
      </c>
      <c r="F7379" s="200" t="s">
        <v>210</v>
      </c>
      <c r="H7379" s="201">
        <v>1</v>
      </c>
      <c r="I7379" s="202"/>
      <c r="L7379" s="198"/>
      <c r="M7379" s="203"/>
      <c r="N7379" s="204"/>
      <c r="O7379" s="204"/>
      <c r="P7379" s="204"/>
      <c r="Q7379" s="204"/>
      <c r="R7379" s="204"/>
      <c r="S7379" s="204"/>
      <c r="T7379" s="205"/>
      <c r="AT7379" s="206" t="s">
        <v>197</v>
      </c>
      <c r="AU7379" s="206" t="s">
        <v>80</v>
      </c>
      <c r="AV7379" s="13" t="s">
        <v>185</v>
      </c>
      <c r="AW7379" s="13" t="s">
        <v>35</v>
      </c>
      <c r="AX7379" s="13" t="s">
        <v>22</v>
      </c>
      <c r="AY7379" s="206" t="s">
        <v>177</v>
      </c>
    </row>
    <row r="7380" spans="2:65" s="1" customFormat="1" ht="31.5" customHeight="1" x14ac:dyDescent="0.3">
      <c r="B7380" s="164"/>
      <c r="C7380" s="165" t="s">
        <v>3325</v>
      </c>
      <c r="D7380" s="165" t="s">
        <v>180</v>
      </c>
      <c r="E7380" s="166" t="s">
        <v>3326</v>
      </c>
      <c r="F7380" s="167" t="s">
        <v>3327</v>
      </c>
      <c r="G7380" s="168" t="s">
        <v>320</v>
      </c>
      <c r="H7380" s="169">
        <v>2</v>
      </c>
      <c r="I7380" s="170"/>
      <c r="J7380" s="171">
        <f>ROUND(I7380*H7380,2)</f>
        <v>0</v>
      </c>
      <c r="K7380" s="167" t="s">
        <v>3</v>
      </c>
      <c r="L7380" s="35"/>
      <c r="M7380" s="172" t="s">
        <v>3</v>
      </c>
      <c r="N7380" s="173" t="s">
        <v>43</v>
      </c>
      <c r="O7380" s="36"/>
      <c r="P7380" s="174">
        <f>O7380*H7380</f>
        <v>0</v>
      </c>
      <c r="Q7380" s="174">
        <v>0</v>
      </c>
      <c r="R7380" s="174">
        <f>Q7380*H7380</f>
        <v>0</v>
      </c>
      <c r="S7380" s="174">
        <v>0</v>
      </c>
      <c r="T7380" s="175">
        <f>S7380*H7380</f>
        <v>0</v>
      </c>
      <c r="AR7380" s="18" t="s">
        <v>274</v>
      </c>
      <c r="AT7380" s="18" t="s">
        <v>180</v>
      </c>
      <c r="AU7380" s="18" t="s">
        <v>80</v>
      </c>
      <c r="AY7380" s="18" t="s">
        <v>177</v>
      </c>
      <c r="BE7380" s="176">
        <f>IF(N7380="základní",J7380,0)</f>
        <v>0</v>
      </c>
      <c r="BF7380" s="176">
        <f>IF(N7380="snížená",J7380,0)</f>
        <v>0</v>
      </c>
      <c r="BG7380" s="176">
        <f>IF(N7380="zákl. přenesená",J7380,0)</f>
        <v>0</v>
      </c>
      <c r="BH7380" s="176">
        <f>IF(N7380="sníž. přenesená",J7380,0)</f>
        <v>0</v>
      </c>
      <c r="BI7380" s="176">
        <f>IF(N7380="nulová",J7380,0)</f>
        <v>0</v>
      </c>
      <c r="BJ7380" s="18" t="s">
        <v>22</v>
      </c>
      <c r="BK7380" s="176">
        <f>ROUND(I7380*H7380,2)</f>
        <v>0</v>
      </c>
      <c r="BL7380" s="18" t="s">
        <v>274</v>
      </c>
      <c r="BM7380" s="18" t="s">
        <v>3328</v>
      </c>
    </row>
    <row r="7381" spans="2:65" s="12" customFormat="1" x14ac:dyDescent="0.3">
      <c r="B7381" s="186"/>
      <c r="D7381" s="178" t="s">
        <v>197</v>
      </c>
      <c r="E7381" s="187" t="s">
        <v>3</v>
      </c>
      <c r="F7381" s="188" t="s">
        <v>3329</v>
      </c>
      <c r="H7381" s="189" t="s">
        <v>3</v>
      </c>
      <c r="I7381" s="190"/>
      <c r="L7381" s="186"/>
      <c r="M7381" s="191"/>
      <c r="N7381" s="192"/>
      <c r="O7381" s="192"/>
      <c r="P7381" s="192"/>
      <c r="Q7381" s="192"/>
      <c r="R7381" s="192"/>
      <c r="S7381" s="192"/>
      <c r="T7381" s="193"/>
      <c r="AT7381" s="189" t="s">
        <v>197</v>
      </c>
      <c r="AU7381" s="189" t="s">
        <v>80</v>
      </c>
      <c r="AV7381" s="12" t="s">
        <v>22</v>
      </c>
      <c r="AW7381" s="12" t="s">
        <v>35</v>
      </c>
      <c r="AX7381" s="12" t="s">
        <v>72</v>
      </c>
      <c r="AY7381" s="189" t="s">
        <v>177</v>
      </c>
    </row>
    <row r="7382" spans="2:65" s="12" customFormat="1" x14ac:dyDescent="0.3">
      <c r="B7382" s="186"/>
      <c r="D7382" s="178" t="s">
        <v>197</v>
      </c>
      <c r="E7382" s="187" t="s">
        <v>3</v>
      </c>
      <c r="F7382" s="188" t="s">
        <v>498</v>
      </c>
      <c r="H7382" s="189" t="s">
        <v>3</v>
      </c>
      <c r="I7382" s="190"/>
      <c r="L7382" s="186"/>
      <c r="M7382" s="191"/>
      <c r="N7382" s="192"/>
      <c r="O7382" s="192"/>
      <c r="P7382" s="192"/>
      <c r="Q7382" s="192"/>
      <c r="R7382" s="192"/>
      <c r="S7382" s="192"/>
      <c r="T7382" s="193"/>
      <c r="AT7382" s="189" t="s">
        <v>197</v>
      </c>
      <c r="AU7382" s="189" t="s">
        <v>80</v>
      </c>
      <c r="AV7382" s="12" t="s">
        <v>22</v>
      </c>
      <c r="AW7382" s="12" t="s">
        <v>35</v>
      </c>
      <c r="AX7382" s="12" t="s">
        <v>72</v>
      </c>
      <c r="AY7382" s="189" t="s">
        <v>177</v>
      </c>
    </row>
    <row r="7383" spans="2:65" s="12" customFormat="1" x14ac:dyDescent="0.3">
      <c r="B7383" s="186"/>
      <c r="D7383" s="178" t="s">
        <v>197</v>
      </c>
      <c r="E7383" s="187" t="s">
        <v>3</v>
      </c>
      <c r="F7383" s="188" t="s">
        <v>3330</v>
      </c>
      <c r="H7383" s="189" t="s">
        <v>3</v>
      </c>
      <c r="I7383" s="190"/>
      <c r="L7383" s="186"/>
      <c r="M7383" s="191"/>
      <c r="N7383" s="192"/>
      <c r="O7383" s="192"/>
      <c r="P7383" s="192"/>
      <c r="Q7383" s="192"/>
      <c r="R7383" s="192"/>
      <c r="S7383" s="192"/>
      <c r="T7383" s="193"/>
      <c r="AT7383" s="189" t="s">
        <v>197</v>
      </c>
      <c r="AU7383" s="189" t="s">
        <v>80</v>
      </c>
      <c r="AV7383" s="12" t="s">
        <v>22</v>
      </c>
      <c r="AW7383" s="12" t="s">
        <v>35</v>
      </c>
      <c r="AX7383" s="12" t="s">
        <v>72</v>
      </c>
      <c r="AY7383" s="189" t="s">
        <v>177</v>
      </c>
    </row>
    <row r="7384" spans="2:65" s="11" customFormat="1" x14ac:dyDescent="0.3">
      <c r="B7384" s="177"/>
      <c r="D7384" s="178" t="s">
        <v>197</v>
      </c>
      <c r="E7384" s="179" t="s">
        <v>3</v>
      </c>
      <c r="F7384" s="180" t="s">
        <v>22</v>
      </c>
      <c r="H7384" s="181">
        <v>1</v>
      </c>
      <c r="I7384" s="182"/>
      <c r="L7384" s="177"/>
      <c r="M7384" s="183"/>
      <c r="N7384" s="184"/>
      <c r="O7384" s="184"/>
      <c r="P7384" s="184"/>
      <c r="Q7384" s="184"/>
      <c r="R7384" s="184"/>
      <c r="S7384" s="184"/>
      <c r="T7384" s="185"/>
      <c r="AT7384" s="179" t="s">
        <v>197</v>
      </c>
      <c r="AU7384" s="179" t="s">
        <v>80</v>
      </c>
      <c r="AV7384" s="11" t="s">
        <v>80</v>
      </c>
      <c r="AW7384" s="11" t="s">
        <v>35</v>
      </c>
      <c r="AX7384" s="11" t="s">
        <v>72</v>
      </c>
      <c r="AY7384" s="179" t="s">
        <v>177</v>
      </c>
    </row>
    <row r="7385" spans="2:65" s="12" customFormat="1" x14ac:dyDescent="0.3">
      <c r="B7385" s="186"/>
      <c r="D7385" s="178" t="s">
        <v>197</v>
      </c>
      <c r="E7385" s="187" t="s">
        <v>3</v>
      </c>
      <c r="F7385" s="188" t="s">
        <v>3331</v>
      </c>
      <c r="H7385" s="189" t="s">
        <v>3</v>
      </c>
      <c r="I7385" s="190"/>
      <c r="L7385" s="186"/>
      <c r="M7385" s="191"/>
      <c r="N7385" s="192"/>
      <c r="O7385" s="192"/>
      <c r="P7385" s="192"/>
      <c r="Q7385" s="192"/>
      <c r="R7385" s="192"/>
      <c r="S7385" s="192"/>
      <c r="T7385" s="193"/>
      <c r="AT7385" s="189" t="s">
        <v>197</v>
      </c>
      <c r="AU7385" s="189" t="s">
        <v>80</v>
      </c>
      <c r="AV7385" s="12" t="s">
        <v>22</v>
      </c>
      <c r="AW7385" s="12" t="s">
        <v>35</v>
      </c>
      <c r="AX7385" s="12" t="s">
        <v>72</v>
      </c>
      <c r="AY7385" s="189" t="s">
        <v>177</v>
      </c>
    </row>
    <row r="7386" spans="2:65" s="11" customFormat="1" x14ac:dyDescent="0.3">
      <c r="B7386" s="177"/>
      <c r="D7386" s="178" t="s">
        <v>197</v>
      </c>
      <c r="E7386" s="179" t="s">
        <v>3</v>
      </c>
      <c r="F7386" s="180" t="s">
        <v>22</v>
      </c>
      <c r="H7386" s="181">
        <v>1</v>
      </c>
      <c r="I7386" s="182"/>
      <c r="L7386" s="177"/>
      <c r="M7386" s="183"/>
      <c r="N7386" s="184"/>
      <c r="O7386" s="184"/>
      <c r="P7386" s="184"/>
      <c r="Q7386" s="184"/>
      <c r="R7386" s="184"/>
      <c r="S7386" s="184"/>
      <c r="T7386" s="185"/>
      <c r="AT7386" s="179" t="s">
        <v>197</v>
      </c>
      <c r="AU7386" s="179" t="s">
        <v>80</v>
      </c>
      <c r="AV7386" s="11" t="s">
        <v>80</v>
      </c>
      <c r="AW7386" s="11" t="s">
        <v>35</v>
      </c>
      <c r="AX7386" s="11" t="s">
        <v>72</v>
      </c>
      <c r="AY7386" s="179" t="s">
        <v>177</v>
      </c>
    </row>
    <row r="7387" spans="2:65" s="13" customFormat="1" x14ac:dyDescent="0.3">
      <c r="B7387" s="198"/>
      <c r="D7387" s="194" t="s">
        <v>197</v>
      </c>
      <c r="E7387" s="199" t="s">
        <v>3</v>
      </c>
      <c r="F7387" s="200" t="s">
        <v>210</v>
      </c>
      <c r="H7387" s="201">
        <v>2</v>
      </c>
      <c r="I7387" s="202"/>
      <c r="L7387" s="198"/>
      <c r="M7387" s="203"/>
      <c r="N7387" s="204"/>
      <c r="O7387" s="204"/>
      <c r="P7387" s="204"/>
      <c r="Q7387" s="204"/>
      <c r="R7387" s="204"/>
      <c r="S7387" s="204"/>
      <c r="T7387" s="205"/>
      <c r="AT7387" s="206" t="s">
        <v>197</v>
      </c>
      <c r="AU7387" s="206" t="s">
        <v>80</v>
      </c>
      <c r="AV7387" s="13" t="s">
        <v>185</v>
      </c>
      <c r="AW7387" s="13" t="s">
        <v>35</v>
      </c>
      <c r="AX7387" s="13" t="s">
        <v>22</v>
      </c>
      <c r="AY7387" s="206" t="s">
        <v>177</v>
      </c>
    </row>
    <row r="7388" spans="2:65" s="1" customFormat="1" ht="31.5" customHeight="1" x14ac:dyDescent="0.3">
      <c r="B7388" s="164"/>
      <c r="C7388" s="165" t="s">
        <v>3332</v>
      </c>
      <c r="D7388" s="165" t="s">
        <v>180</v>
      </c>
      <c r="E7388" s="166" t="s">
        <v>3333</v>
      </c>
      <c r="F7388" s="167" t="s">
        <v>3334</v>
      </c>
      <c r="G7388" s="168" t="s">
        <v>320</v>
      </c>
      <c r="H7388" s="169">
        <v>2</v>
      </c>
      <c r="I7388" s="170"/>
      <c r="J7388" s="171">
        <f>ROUND(I7388*H7388,2)</f>
        <v>0</v>
      </c>
      <c r="K7388" s="167" t="s">
        <v>3</v>
      </c>
      <c r="L7388" s="35"/>
      <c r="M7388" s="172" t="s">
        <v>3</v>
      </c>
      <c r="N7388" s="173" t="s">
        <v>43</v>
      </c>
      <c r="O7388" s="36"/>
      <c r="P7388" s="174">
        <f>O7388*H7388</f>
        <v>0</v>
      </c>
      <c r="Q7388" s="174">
        <v>0</v>
      </c>
      <c r="R7388" s="174">
        <f>Q7388*H7388</f>
        <v>0</v>
      </c>
      <c r="S7388" s="174">
        <v>0</v>
      </c>
      <c r="T7388" s="175">
        <f>S7388*H7388</f>
        <v>0</v>
      </c>
      <c r="AR7388" s="18" t="s">
        <v>274</v>
      </c>
      <c r="AT7388" s="18" t="s">
        <v>180</v>
      </c>
      <c r="AU7388" s="18" t="s">
        <v>80</v>
      </c>
      <c r="AY7388" s="18" t="s">
        <v>177</v>
      </c>
      <c r="BE7388" s="176">
        <f>IF(N7388="základní",J7388,0)</f>
        <v>0</v>
      </c>
      <c r="BF7388" s="176">
        <f>IF(N7388="snížená",J7388,0)</f>
        <v>0</v>
      </c>
      <c r="BG7388" s="176">
        <f>IF(N7388="zákl. přenesená",J7388,0)</f>
        <v>0</v>
      </c>
      <c r="BH7388" s="176">
        <f>IF(N7388="sníž. přenesená",J7388,0)</f>
        <v>0</v>
      </c>
      <c r="BI7388" s="176">
        <f>IF(N7388="nulová",J7388,0)</f>
        <v>0</v>
      </c>
      <c r="BJ7388" s="18" t="s">
        <v>22</v>
      </c>
      <c r="BK7388" s="176">
        <f>ROUND(I7388*H7388,2)</f>
        <v>0</v>
      </c>
      <c r="BL7388" s="18" t="s">
        <v>274</v>
      </c>
      <c r="BM7388" s="18" t="s">
        <v>3335</v>
      </c>
    </row>
    <row r="7389" spans="2:65" s="12" customFormat="1" x14ac:dyDescent="0.3">
      <c r="B7389" s="186"/>
      <c r="D7389" s="178" t="s">
        <v>197</v>
      </c>
      <c r="E7389" s="187" t="s">
        <v>3</v>
      </c>
      <c r="F7389" s="188" t="s">
        <v>3317</v>
      </c>
      <c r="H7389" s="189" t="s">
        <v>3</v>
      </c>
      <c r="I7389" s="190"/>
      <c r="L7389" s="186"/>
      <c r="M7389" s="191"/>
      <c r="N7389" s="192"/>
      <c r="O7389" s="192"/>
      <c r="P7389" s="192"/>
      <c r="Q7389" s="192"/>
      <c r="R7389" s="192"/>
      <c r="S7389" s="192"/>
      <c r="T7389" s="193"/>
      <c r="AT7389" s="189" t="s">
        <v>197</v>
      </c>
      <c r="AU7389" s="189" t="s">
        <v>80</v>
      </c>
      <c r="AV7389" s="12" t="s">
        <v>22</v>
      </c>
      <c r="AW7389" s="12" t="s">
        <v>35</v>
      </c>
      <c r="AX7389" s="12" t="s">
        <v>72</v>
      </c>
      <c r="AY7389" s="189" t="s">
        <v>177</v>
      </c>
    </row>
    <row r="7390" spans="2:65" s="12" customFormat="1" x14ac:dyDescent="0.3">
      <c r="B7390" s="186"/>
      <c r="D7390" s="178" t="s">
        <v>197</v>
      </c>
      <c r="E7390" s="187" t="s">
        <v>3</v>
      </c>
      <c r="F7390" s="188" t="s">
        <v>504</v>
      </c>
      <c r="H7390" s="189" t="s">
        <v>3</v>
      </c>
      <c r="I7390" s="190"/>
      <c r="L7390" s="186"/>
      <c r="M7390" s="191"/>
      <c r="N7390" s="192"/>
      <c r="O7390" s="192"/>
      <c r="P7390" s="192"/>
      <c r="Q7390" s="192"/>
      <c r="R7390" s="192"/>
      <c r="S7390" s="192"/>
      <c r="T7390" s="193"/>
      <c r="AT7390" s="189" t="s">
        <v>197</v>
      </c>
      <c r="AU7390" s="189" t="s">
        <v>80</v>
      </c>
      <c r="AV7390" s="12" t="s">
        <v>22</v>
      </c>
      <c r="AW7390" s="12" t="s">
        <v>35</v>
      </c>
      <c r="AX7390" s="12" t="s">
        <v>72</v>
      </c>
      <c r="AY7390" s="189" t="s">
        <v>177</v>
      </c>
    </row>
    <row r="7391" spans="2:65" s="12" customFormat="1" x14ac:dyDescent="0.3">
      <c r="B7391" s="186"/>
      <c r="D7391" s="178" t="s">
        <v>197</v>
      </c>
      <c r="E7391" s="187" t="s">
        <v>3</v>
      </c>
      <c r="F7391" s="188" t="s">
        <v>3336</v>
      </c>
      <c r="H7391" s="189" t="s">
        <v>3</v>
      </c>
      <c r="I7391" s="190"/>
      <c r="L7391" s="186"/>
      <c r="M7391" s="191"/>
      <c r="N7391" s="192"/>
      <c r="O7391" s="192"/>
      <c r="P7391" s="192"/>
      <c r="Q7391" s="192"/>
      <c r="R7391" s="192"/>
      <c r="S7391" s="192"/>
      <c r="T7391" s="193"/>
      <c r="AT7391" s="189" t="s">
        <v>197</v>
      </c>
      <c r="AU7391" s="189" t="s">
        <v>80</v>
      </c>
      <c r="AV7391" s="12" t="s">
        <v>22</v>
      </c>
      <c r="AW7391" s="12" t="s">
        <v>35</v>
      </c>
      <c r="AX7391" s="12" t="s">
        <v>72</v>
      </c>
      <c r="AY7391" s="189" t="s">
        <v>177</v>
      </c>
    </row>
    <row r="7392" spans="2:65" s="11" customFormat="1" x14ac:dyDescent="0.3">
      <c r="B7392" s="177"/>
      <c r="D7392" s="178" t="s">
        <v>197</v>
      </c>
      <c r="E7392" s="179" t="s">
        <v>3</v>
      </c>
      <c r="F7392" s="180" t="s">
        <v>80</v>
      </c>
      <c r="H7392" s="181">
        <v>2</v>
      </c>
      <c r="I7392" s="182"/>
      <c r="L7392" s="177"/>
      <c r="M7392" s="183"/>
      <c r="N7392" s="184"/>
      <c r="O7392" s="184"/>
      <c r="P7392" s="184"/>
      <c r="Q7392" s="184"/>
      <c r="R7392" s="184"/>
      <c r="S7392" s="184"/>
      <c r="T7392" s="185"/>
      <c r="AT7392" s="179" t="s">
        <v>197</v>
      </c>
      <c r="AU7392" s="179" t="s">
        <v>80</v>
      </c>
      <c r="AV7392" s="11" t="s">
        <v>80</v>
      </c>
      <c r="AW7392" s="11" t="s">
        <v>35</v>
      </c>
      <c r="AX7392" s="11" t="s">
        <v>72</v>
      </c>
      <c r="AY7392" s="179" t="s">
        <v>177</v>
      </c>
    </row>
    <row r="7393" spans="2:65" s="13" customFormat="1" x14ac:dyDescent="0.3">
      <c r="B7393" s="198"/>
      <c r="D7393" s="194" t="s">
        <v>197</v>
      </c>
      <c r="E7393" s="199" t="s">
        <v>3</v>
      </c>
      <c r="F7393" s="200" t="s">
        <v>210</v>
      </c>
      <c r="H7393" s="201">
        <v>2</v>
      </c>
      <c r="I7393" s="202"/>
      <c r="L7393" s="198"/>
      <c r="M7393" s="203"/>
      <c r="N7393" s="204"/>
      <c r="O7393" s="204"/>
      <c r="P7393" s="204"/>
      <c r="Q7393" s="204"/>
      <c r="R7393" s="204"/>
      <c r="S7393" s="204"/>
      <c r="T7393" s="205"/>
      <c r="AT7393" s="206" t="s">
        <v>197</v>
      </c>
      <c r="AU7393" s="206" t="s">
        <v>80</v>
      </c>
      <c r="AV7393" s="13" t="s">
        <v>185</v>
      </c>
      <c r="AW7393" s="13" t="s">
        <v>35</v>
      </c>
      <c r="AX7393" s="13" t="s">
        <v>22</v>
      </c>
      <c r="AY7393" s="206" t="s">
        <v>177</v>
      </c>
    </row>
    <row r="7394" spans="2:65" s="1" customFormat="1" ht="31.5" customHeight="1" x14ac:dyDescent="0.3">
      <c r="B7394" s="164"/>
      <c r="C7394" s="165" t="s">
        <v>3337</v>
      </c>
      <c r="D7394" s="165" t="s">
        <v>180</v>
      </c>
      <c r="E7394" s="166" t="s">
        <v>3338</v>
      </c>
      <c r="F7394" s="167" t="s">
        <v>3339</v>
      </c>
      <c r="G7394" s="168" t="s">
        <v>320</v>
      </c>
      <c r="H7394" s="169">
        <v>1</v>
      </c>
      <c r="I7394" s="170"/>
      <c r="J7394" s="171">
        <f>ROUND(I7394*H7394,2)</f>
        <v>0</v>
      </c>
      <c r="K7394" s="167" t="s">
        <v>3</v>
      </c>
      <c r="L7394" s="35"/>
      <c r="M7394" s="172" t="s">
        <v>3</v>
      </c>
      <c r="N7394" s="173" t="s">
        <v>43</v>
      </c>
      <c r="O7394" s="36"/>
      <c r="P7394" s="174">
        <f>O7394*H7394</f>
        <v>0</v>
      </c>
      <c r="Q7394" s="174">
        <v>0</v>
      </c>
      <c r="R7394" s="174">
        <f>Q7394*H7394</f>
        <v>0</v>
      </c>
      <c r="S7394" s="174">
        <v>0</v>
      </c>
      <c r="T7394" s="175">
        <f>S7394*H7394</f>
        <v>0</v>
      </c>
      <c r="AR7394" s="18" t="s">
        <v>274</v>
      </c>
      <c r="AT7394" s="18" t="s">
        <v>180</v>
      </c>
      <c r="AU7394" s="18" t="s">
        <v>80</v>
      </c>
      <c r="AY7394" s="18" t="s">
        <v>177</v>
      </c>
      <c r="BE7394" s="176">
        <f>IF(N7394="základní",J7394,0)</f>
        <v>0</v>
      </c>
      <c r="BF7394" s="176">
        <f>IF(N7394="snížená",J7394,0)</f>
        <v>0</v>
      </c>
      <c r="BG7394" s="176">
        <f>IF(N7394="zákl. přenesená",J7394,0)</f>
        <v>0</v>
      </c>
      <c r="BH7394" s="176">
        <f>IF(N7394="sníž. přenesená",J7394,0)</f>
        <v>0</v>
      </c>
      <c r="BI7394" s="176">
        <f>IF(N7394="nulová",J7394,0)</f>
        <v>0</v>
      </c>
      <c r="BJ7394" s="18" t="s">
        <v>22</v>
      </c>
      <c r="BK7394" s="176">
        <f>ROUND(I7394*H7394,2)</f>
        <v>0</v>
      </c>
      <c r="BL7394" s="18" t="s">
        <v>274</v>
      </c>
      <c r="BM7394" s="18" t="s">
        <v>3340</v>
      </c>
    </row>
    <row r="7395" spans="2:65" s="12" customFormat="1" x14ac:dyDescent="0.3">
      <c r="B7395" s="186"/>
      <c r="D7395" s="178" t="s">
        <v>197</v>
      </c>
      <c r="E7395" s="187" t="s">
        <v>3</v>
      </c>
      <c r="F7395" s="188" t="s">
        <v>3329</v>
      </c>
      <c r="H7395" s="189" t="s">
        <v>3</v>
      </c>
      <c r="I7395" s="190"/>
      <c r="L7395" s="186"/>
      <c r="M7395" s="191"/>
      <c r="N7395" s="192"/>
      <c r="O7395" s="192"/>
      <c r="P7395" s="192"/>
      <c r="Q7395" s="192"/>
      <c r="R7395" s="192"/>
      <c r="S7395" s="192"/>
      <c r="T7395" s="193"/>
      <c r="AT7395" s="189" t="s">
        <v>197</v>
      </c>
      <c r="AU7395" s="189" t="s">
        <v>80</v>
      </c>
      <c r="AV7395" s="12" t="s">
        <v>22</v>
      </c>
      <c r="AW7395" s="12" t="s">
        <v>35</v>
      </c>
      <c r="AX7395" s="12" t="s">
        <v>72</v>
      </c>
      <c r="AY7395" s="189" t="s">
        <v>177</v>
      </c>
    </row>
    <row r="7396" spans="2:65" s="12" customFormat="1" x14ac:dyDescent="0.3">
      <c r="B7396" s="186"/>
      <c r="D7396" s="178" t="s">
        <v>197</v>
      </c>
      <c r="E7396" s="187" t="s">
        <v>3</v>
      </c>
      <c r="F7396" s="188" t="s">
        <v>504</v>
      </c>
      <c r="H7396" s="189" t="s">
        <v>3</v>
      </c>
      <c r="I7396" s="190"/>
      <c r="L7396" s="186"/>
      <c r="M7396" s="191"/>
      <c r="N7396" s="192"/>
      <c r="O7396" s="192"/>
      <c r="P7396" s="192"/>
      <c r="Q7396" s="192"/>
      <c r="R7396" s="192"/>
      <c r="S7396" s="192"/>
      <c r="T7396" s="193"/>
      <c r="AT7396" s="189" t="s">
        <v>197</v>
      </c>
      <c r="AU7396" s="189" t="s">
        <v>80</v>
      </c>
      <c r="AV7396" s="12" t="s">
        <v>22</v>
      </c>
      <c r="AW7396" s="12" t="s">
        <v>35</v>
      </c>
      <c r="AX7396" s="12" t="s">
        <v>72</v>
      </c>
      <c r="AY7396" s="189" t="s">
        <v>177</v>
      </c>
    </row>
    <row r="7397" spans="2:65" s="12" customFormat="1" x14ac:dyDescent="0.3">
      <c r="B7397" s="186"/>
      <c r="D7397" s="178" t="s">
        <v>197</v>
      </c>
      <c r="E7397" s="187" t="s">
        <v>3</v>
      </c>
      <c r="F7397" s="188" t="s">
        <v>3341</v>
      </c>
      <c r="H7397" s="189" t="s">
        <v>3</v>
      </c>
      <c r="I7397" s="190"/>
      <c r="L7397" s="186"/>
      <c r="M7397" s="191"/>
      <c r="N7397" s="192"/>
      <c r="O7397" s="192"/>
      <c r="P7397" s="192"/>
      <c r="Q7397" s="192"/>
      <c r="R7397" s="192"/>
      <c r="S7397" s="192"/>
      <c r="T7397" s="193"/>
      <c r="AT7397" s="189" t="s">
        <v>197</v>
      </c>
      <c r="AU7397" s="189" t="s">
        <v>80</v>
      </c>
      <c r="AV7397" s="12" t="s">
        <v>22</v>
      </c>
      <c r="AW7397" s="12" t="s">
        <v>35</v>
      </c>
      <c r="AX7397" s="12" t="s">
        <v>72</v>
      </c>
      <c r="AY7397" s="189" t="s">
        <v>177</v>
      </c>
    </row>
    <row r="7398" spans="2:65" s="11" customFormat="1" x14ac:dyDescent="0.3">
      <c r="B7398" s="177"/>
      <c r="D7398" s="178" t="s">
        <v>197</v>
      </c>
      <c r="E7398" s="179" t="s">
        <v>3</v>
      </c>
      <c r="F7398" s="180" t="s">
        <v>22</v>
      </c>
      <c r="H7398" s="181">
        <v>1</v>
      </c>
      <c r="I7398" s="182"/>
      <c r="L7398" s="177"/>
      <c r="M7398" s="183"/>
      <c r="N7398" s="184"/>
      <c r="O7398" s="184"/>
      <c r="P7398" s="184"/>
      <c r="Q7398" s="184"/>
      <c r="R7398" s="184"/>
      <c r="S7398" s="184"/>
      <c r="T7398" s="185"/>
      <c r="AT7398" s="179" t="s">
        <v>197</v>
      </c>
      <c r="AU7398" s="179" t="s">
        <v>80</v>
      </c>
      <c r="AV7398" s="11" t="s">
        <v>80</v>
      </c>
      <c r="AW7398" s="11" t="s">
        <v>35</v>
      </c>
      <c r="AX7398" s="11" t="s">
        <v>72</v>
      </c>
      <c r="AY7398" s="179" t="s">
        <v>177</v>
      </c>
    </row>
    <row r="7399" spans="2:65" s="13" customFormat="1" x14ac:dyDescent="0.3">
      <c r="B7399" s="198"/>
      <c r="D7399" s="194" t="s">
        <v>197</v>
      </c>
      <c r="E7399" s="199" t="s">
        <v>3</v>
      </c>
      <c r="F7399" s="200" t="s">
        <v>210</v>
      </c>
      <c r="H7399" s="201">
        <v>1</v>
      </c>
      <c r="I7399" s="202"/>
      <c r="L7399" s="198"/>
      <c r="M7399" s="203"/>
      <c r="N7399" s="204"/>
      <c r="O7399" s="204"/>
      <c r="P7399" s="204"/>
      <c r="Q7399" s="204"/>
      <c r="R7399" s="204"/>
      <c r="S7399" s="204"/>
      <c r="T7399" s="205"/>
      <c r="AT7399" s="206" t="s">
        <v>197</v>
      </c>
      <c r="AU7399" s="206" t="s">
        <v>80</v>
      </c>
      <c r="AV7399" s="13" t="s">
        <v>185</v>
      </c>
      <c r="AW7399" s="13" t="s">
        <v>35</v>
      </c>
      <c r="AX7399" s="13" t="s">
        <v>22</v>
      </c>
      <c r="AY7399" s="206" t="s">
        <v>177</v>
      </c>
    </row>
    <row r="7400" spans="2:65" s="1" customFormat="1" ht="31.5" customHeight="1" x14ac:dyDescent="0.3">
      <c r="B7400" s="164"/>
      <c r="C7400" s="165" t="s">
        <v>3342</v>
      </c>
      <c r="D7400" s="165" t="s">
        <v>180</v>
      </c>
      <c r="E7400" s="166" t="s">
        <v>3343</v>
      </c>
      <c r="F7400" s="167" t="s">
        <v>3344</v>
      </c>
      <c r="G7400" s="168" t="s">
        <v>320</v>
      </c>
      <c r="H7400" s="169">
        <v>1</v>
      </c>
      <c r="I7400" s="170"/>
      <c r="J7400" s="171">
        <f>ROUND(I7400*H7400,2)</f>
        <v>0</v>
      </c>
      <c r="K7400" s="167" t="s">
        <v>3</v>
      </c>
      <c r="L7400" s="35"/>
      <c r="M7400" s="172" t="s">
        <v>3</v>
      </c>
      <c r="N7400" s="173" t="s">
        <v>43</v>
      </c>
      <c r="O7400" s="36"/>
      <c r="P7400" s="174">
        <f>O7400*H7400</f>
        <v>0</v>
      </c>
      <c r="Q7400" s="174">
        <v>0</v>
      </c>
      <c r="R7400" s="174">
        <f>Q7400*H7400</f>
        <v>0</v>
      </c>
      <c r="S7400" s="174">
        <v>0</v>
      </c>
      <c r="T7400" s="175">
        <f>S7400*H7400</f>
        <v>0</v>
      </c>
      <c r="AR7400" s="18" t="s">
        <v>274</v>
      </c>
      <c r="AT7400" s="18" t="s">
        <v>180</v>
      </c>
      <c r="AU7400" s="18" t="s">
        <v>80</v>
      </c>
      <c r="AY7400" s="18" t="s">
        <v>177</v>
      </c>
      <c r="BE7400" s="176">
        <f>IF(N7400="základní",J7400,0)</f>
        <v>0</v>
      </c>
      <c r="BF7400" s="176">
        <f>IF(N7400="snížená",J7400,0)</f>
        <v>0</v>
      </c>
      <c r="BG7400" s="176">
        <f>IF(N7400="zákl. přenesená",J7400,0)</f>
        <v>0</v>
      </c>
      <c r="BH7400" s="176">
        <f>IF(N7400="sníž. přenesená",J7400,0)</f>
        <v>0</v>
      </c>
      <c r="BI7400" s="176">
        <f>IF(N7400="nulová",J7400,0)</f>
        <v>0</v>
      </c>
      <c r="BJ7400" s="18" t="s">
        <v>22</v>
      </c>
      <c r="BK7400" s="176">
        <f>ROUND(I7400*H7400,2)</f>
        <v>0</v>
      </c>
      <c r="BL7400" s="18" t="s">
        <v>274</v>
      </c>
      <c r="BM7400" s="18" t="s">
        <v>3345</v>
      </c>
    </row>
    <row r="7401" spans="2:65" s="12" customFormat="1" x14ac:dyDescent="0.3">
      <c r="B7401" s="186"/>
      <c r="D7401" s="178" t="s">
        <v>197</v>
      </c>
      <c r="E7401" s="187" t="s">
        <v>3</v>
      </c>
      <c r="F7401" s="188" t="s">
        <v>3317</v>
      </c>
      <c r="H7401" s="189" t="s">
        <v>3</v>
      </c>
      <c r="I7401" s="190"/>
      <c r="L7401" s="186"/>
      <c r="M7401" s="191"/>
      <c r="N7401" s="192"/>
      <c r="O7401" s="192"/>
      <c r="P7401" s="192"/>
      <c r="Q7401" s="192"/>
      <c r="R7401" s="192"/>
      <c r="S7401" s="192"/>
      <c r="T7401" s="193"/>
      <c r="AT7401" s="189" t="s">
        <v>197</v>
      </c>
      <c r="AU7401" s="189" t="s">
        <v>80</v>
      </c>
      <c r="AV7401" s="12" t="s">
        <v>22</v>
      </c>
      <c r="AW7401" s="12" t="s">
        <v>35</v>
      </c>
      <c r="AX7401" s="12" t="s">
        <v>72</v>
      </c>
      <c r="AY7401" s="189" t="s">
        <v>177</v>
      </c>
    </row>
    <row r="7402" spans="2:65" s="12" customFormat="1" x14ac:dyDescent="0.3">
      <c r="B7402" s="186"/>
      <c r="D7402" s="178" t="s">
        <v>197</v>
      </c>
      <c r="E7402" s="187" t="s">
        <v>3</v>
      </c>
      <c r="F7402" s="188" t="s">
        <v>516</v>
      </c>
      <c r="H7402" s="189" t="s">
        <v>3</v>
      </c>
      <c r="I7402" s="190"/>
      <c r="L7402" s="186"/>
      <c r="M7402" s="191"/>
      <c r="N7402" s="192"/>
      <c r="O7402" s="192"/>
      <c r="P7402" s="192"/>
      <c r="Q7402" s="192"/>
      <c r="R7402" s="192"/>
      <c r="S7402" s="192"/>
      <c r="T7402" s="193"/>
      <c r="AT7402" s="189" t="s">
        <v>197</v>
      </c>
      <c r="AU7402" s="189" t="s">
        <v>80</v>
      </c>
      <c r="AV7402" s="12" t="s">
        <v>22</v>
      </c>
      <c r="AW7402" s="12" t="s">
        <v>35</v>
      </c>
      <c r="AX7402" s="12" t="s">
        <v>72</v>
      </c>
      <c r="AY7402" s="189" t="s">
        <v>177</v>
      </c>
    </row>
    <row r="7403" spans="2:65" s="12" customFormat="1" x14ac:dyDescent="0.3">
      <c r="B7403" s="186"/>
      <c r="D7403" s="178" t="s">
        <v>197</v>
      </c>
      <c r="E7403" s="187" t="s">
        <v>3</v>
      </c>
      <c r="F7403" s="188" t="s">
        <v>3346</v>
      </c>
      <c r="H7403" s="189" t="s">
        <v>3</v>
      </c>
      <c r="I7403" s="190"/>
      <c r="L7403" s="186"/>
      <c r="M7403" s="191"/>
      <c r="N7403" s="192"/>
      <c r="O7403" s="192"/>
      <c r="P7403" s="192"/>
      <c r="Q7403" s="192"/>
      <c r="R7403" s="192"/>
      <c r="S7403" s="192"/>
      <c r="T7403" s="193"/>
      <c r="AT7403" s="189" t="s">
        <v>197</v>
      </c>
      <c r="AU7403" s="189" t="s">
        <v>80</v>
      </c>
      <c r="AV7403" s="12" t="s">
        <v>22</v>
      </c>
      <c r="AW7403" s="12" t="s">
        <v>35</v>
      </c>
      <c r="AX7403" s="12" t="s">
        <v>72</v>
      </c>
      <c r="AY7403" s="189" t="s">
        <v>177</v>
      </c>
    </row>
    <row r="7404" spans="2:65" s="11" customFormat="1" x14ac:dyDescent="0.3">
      <c r="B7404" s="177"/>
      <c r="D7404" s="178" t="s">
        <v>197</v>
      </c>
      <c r="E7404" s="179" t="s">
        <v>3</v>
      </c>
      <c r="F7404" s="180" t="s">
        <v>22</v>
      </c>
      <c r="H7404" s="181">
        <v>1</v>
      </c>
      <c r="I7404" s="182"/>
      <c r="L7404" s="177"/>
      <c r="M7404" s="183"/>
      <c r="N7404" s="184"/>
      <c r="O7404" s="184"/>
      <c r="P7404" s="184"/>
      <c r="Q7404" s="184"/>
      <c r="R7404" s="184"/>
      <c r="S7404" s="184"/>
      <c r="T7404" s="185"/>
      <c r="AT7404" s="179" t="s">
        <v>197</v>
      </c>
      <c r="AU7404" s="179" t="s">
        <v>80</v>
      </c>
      <c r="AV7404" s="11" t="s">
        <v>80</v>
      </c>
      <c r="AW7404" s="11" t="s">
        <v>35</v>
      </c>
      <c r="AX7404" s="11" t="s">
        <v>72</v>
      </c>
      <c r="AY7404" s="179" t="s">
        <v>177</v>
      </c>
    </row>
    <row r="7405" spans="2:65" s="13" customFormat="1" x14ac:dyDescent="0.3">
      <c r="B7405" s="198"/>
      <c r="D7405" s="194" t="s">
        <v>197</v>
      </c>
      <c r="E7405" s="199" t="s">
        <v>3</v>
      </c>
      <c r="F7405" s="200" t="s">
        <v>210</v>
      </c>
      <c r="H7405" s="201">
        <v>1</v>
      </c>
      <c r="I7405" s="202"/>
      <c r="L7405" s="198"/>
      <c r="M7405" s="203"/>
      <c r="N7405" s="204"/>
      <c r="O7405" s="204"/>
      <c r="P7405" s="204"/>
      <c r="Q7405" s="204"/>
      <c r="R7405" s="204"/>
      <c r="S7405" s="204"/>
      <c r="T7405" s="205"/>
      <c r="AT7405" s="206" t="s">
        <v>197</v>
      </c>
      <c r="AU7405" s="206" t="s">
        <v>80</v>
      </c>
      <c r="AV7405" s="13" t="s">
        <v>185</v>
      </c>
      <c r="AW7405" s="13" t="s">
        <v>35</v>
      </c>
      <c r="AX7405" s="13" t="s">
        <v>22</v>
      </c>
      <c r="AY7405" s="206" t="s">
        <v>177</v>
      </c>
    </row>
    <row r="7406" spans="2:65" s="1" customFormat="1" ht="31.5" customHeight="1" x14ac:dyDescent="0.3">
      <c r="B7406" s="164"/>
      <c r="C7406" s="165" t="s">
        <v>3347</v>
      </c>
      <c r="D7406" s="165" t="s">
        <v>180</v>
      </c>
      <c r="E7406" s="166" t="s">
        <v>3348</v>
      </c>
      <c r="F7406" s="167" t="s">
        <v>3349</v>
      </c>
      <c r="G7406" s="168" t="s">
        <v>320</v>
      </c>
      <c r="H7406" s="169">
        <v>2</v>
      </c>
      <c r="I7406" s="170"/>
      <c r="J7406" s="171">
        <f>ROUND(I7406*H7406,2)</f>
        <v>0</v>
      </c>
      <c r="K7406" s="167" t="s">
        <v>3</v>
      </c>
      <c r="L7406" s="35"/>
      <c r="M7406" s="172" t="s">
        <v>3</v>
      </c>
      <c r="N7406" s="173" t="s">
        <v>43</v>
      </c>
      <c r="O7406" s="36"/>
      <c r="P7406" s="174">
        <f>O7406*H7406</f>
        <v>0</v>
      </c>
      <c r="Q7406" s="174">
        <v>0</v>
      </c>
      <c r="R7406" s="174">
        <f>Q7406*H7406</f>
        <v>0</v>
      </c>
      <c r="S7406" s="174">
        <v>0</v>
      </c>
      <c r="T7406" s="175">
        <f>S7406*H7406</f>
        <v>0</v>
      </c>
      <c r="AR7406" s="18" t="s">
        <v>274</v>
      </c>
      <c r="AT7406" s="18" t="s">
        <v>180</v>
      </c>
      <c r="AU7406" s="18" t="s">
        <v>80</v>
      </c>
      <c r="AY7406" s="18" t="s">
        <v>177</v>
      </c>
      <c r="BE7406" s="176">
        <f>IF(N7406="základní",J7406,0)</f>
        <v>0</v>
      </c>
      <c r="BF7406" s="176">
        <f>IF(N7406="snížená",J7406,0)</f>
        <v>0</v>
      </c>
      <c r="BG7406" s="176">
        <f>IF(N7406="zákl. přenesená",J7406,0)</f>
        <v>0</v>
      </c>
      <c r="BH7406" s="176">
        <f>IF(N7406="sníž. přenesená",J7406,0)</f>
        <v>0</v>
      </c>
      <c r="BI7406" s="176">
        <f>IF(N7406="nulová",J7406,0)</f>
        <v>0</v>
      </c>
      <c r="BJ7406" s="18" t="s">
        <v>22</v>
      </c>
      <c r="BK7406" s="176">
        <f>ROUND(I7406*H7406,2)</f>
        <v>0</v>
      </c>
      <c r="BL7406" s="18" t="s">
        <v>274</v>
      </c>
      <c r="BM7406" s="18" t="s">
        <v>3350</v>
      </c>
    </row>
    <row r="7407" spans="2:65" s="12" customFormat="1" x14ac:dyDescent="0.3">
      <c r="B7407" s="186"/>
      <c r="D7407" s="178" t="s">
        <v>197</v>
      </c>
      <c r="E7407" s="187" t="s">
        <v>3</v>
      </c>
      <c r="F7407" s="188" t="s">
        <v>3317</v>
      </c>
      <c r="H7407" s="189" t="s">
        <v>3</v>
      </c>
      <c r="I7407" s="190"/>
      <c r="L7407" s="186"/>
      <c r="M7407" s="191"/>
      <c r="N7407" s="192"/>
      <c r="O7407" s="192"/>
      <c r="P7407" s="192"/>
      <c r="Q7407" s="192"/>
      <c r="R7407" s="192"/>
      <c r="S7407" s="192"/>
      <c r="T7407" s="193"/>
      <c r="AT7407" s="189" t="s">
        <v>197</v>
      </c>
      <c r="AU7407" s="189" t="s">
        <v>80</v>
      </c>
      <c r="AV7407" s="12" t="s">
        <v>22</v>
      </c>
      <c r="AW7407" s="12" t="s">
        <v>35</v>
      </c>
      <c r="AX7407" s="12" t="s">
        <v>72</v>
      </c>
      <c r="AY7407" s="189" t="s">
        <v>177</v>
      </c>
    </row>
    <row r="7408" spans="2:65" s="12" customFormat="1" x14ac:dyDescent="0.3">
      <c r="B7408" s="186"/>
      <c r="D7408" s="178" t="s">
        <v>197</v>
      </c>
      <c r="E7408" s="187" t="s">
        <v>3</v>
      </c>
      <c r="F7408" s="188" t="s">
        <v>522</v>
      </c>
      <c r="H7408" s="189" t="s">
        <v>3</v>
      </c>
      <c r="I7408" s="190"/>
      <c r="L7408" s="186"/>
      <c r="M7408" s="191"/>
      <c r="N7408" s="192"/>
      <c r="O7408" s="192"/>
      <c r="P7408" s="192"/>
      <c r="Q7408" s="192"/>
      <c r="R7408" s="192"/>
      <c r="S7408" s="192"/>
      <c r="T7408" s="193"/>
      <c r="AT7408" s="189" t="s">
        <v>197</v>
      </c>
      <c r="AU7408" s="189" t="s">
        <v>80</v>
      </c>
      <c r="AV7408" s="12" t="s">
        <v>22</v>
      </c>
      <c r="AW7408" s="12" t="s">
        <v>35</v>
      </c>
      <c r="AX7408" s="12" t="s">
        <v>72</v>
      </c>
      <c r="AY7408" s="189" t="s">
        <v>177</v>
      </c>
    </row>
    <row r="7409" spans="2:65" s="12" customFormat="1" x14ac:dyDescent="0.3">
      <c r="B7409" s="186"/>
      <c r="D7409" s="178" t="s">
        <v>197</v>
      </c>
      <c r="E7409" s="187" t="s">
        <v>3</v>
      </c>
      <c r="F7409" s="188" t="s">
        <v>3351</v>
      </c>
      <c r="H7409" s="189" t="s">
        <v>3</v>
      </c>
      <c r="I7409" s="190"/>
      <c r="L7409" s="186"/>
      <c r="M7409" s="191"/>
      <c r="N7409" s="192"/>
      <c r="O7409" s="192"/>
      <c r="P7409" s="192"/>
      <c r="Q7409" s="192"/>
      <c r="R7409" s="192"/>
      <c r="S7409" s="192"/>
      <c r="T7409" s="193"/>
      <c r="AT7409" s="189" t="s">
        <v>197</v>
      </c>
      <c r="AU7409" s="189" t="s">
        <v>80</v>
      </c>
      <c r="AV7409" s="12" t="s">
        <v>22</v>
      </c>
      <c r="AW7409" s="12" t="s">
        <v>35</v>
      </c>
      <c r="AX7409" s="12" t="s">
        <v>72</v>
      </c>
      <c r="AY7409" s="189" t="s">
        <v>177</v>
      </c>
    </row>
    <row r="7410" spans="2:65" s="11" customFormat="1" x14ac:dyDescent="0.3">
      <c r="B7410" s="177"/>
      <c r="D7410" s="178" t="s">
        <v>197</v>
      </c>
      <c r="E7410" s="179" t="s">
        <v>3</v>
      </c>
      <c r="F7410" s="180" t="s">
        <v>80</v>
      </c>
      <c r="H7410" s="181">
        <v>2</v>
      </c>
      <c r="I7410" s="182"/>
      <c r="L7410" s="177"/>
      <c r="M7410" s="183"/>
      <c r="N7410" s="184"/>
      <c r="O7410" s="184"/>
      <c r="P7410" s="184"/>
      <c r="Q7410" s="184"/>
      <c r="R7410" s="184"/>
      <c r="S7410" s="184"/>
      <c r="T7410" s="185"/>
      <c r="AT7410" s="179" t="s">
        <v>197</v>
      </c>
      <c r="AU7410" s="179" t="s">
        <v>80</v>
      </c>
      <c r="AV7410" s="11" t="s">
        <v>80</v>
      </c>
      <c r="AW7410" s="11" t="s">
        <v>35</v>
      </c>
      <c r="AX7410" s="11" t="s">
        <v>72</v>
      </c>
      <c r="AY7410" s="179" t="s">
        <v>177</v>
      </c>
    </row>
    <row r="7411" spans="2:65" s="13" customFormat="1" x14ac:dyDescent="0.3">
      <c r="B7411" s="198"/>
      <c r="D7411" s="194" t="s">
        <v>197</v>
      </c>
      <c r="E7411" s="199" t="s">
        <v>3</v>
      </c>
      <c r="F7411" s="200" t="s">
        <v>210</v>
      </c>
      <c r="H7411" s="201">
        <v>2</v>
      </c>
      <c r="I7411" s="202"/>
      <c r="L7411" s="198"/>
      <c r="M7411" s="203"/>
      <c r="N7411" s="204"/>
      <c r="O7411" s="204"/>
      <c r="P7411" s="204"/>
      <c r="Q7411" s="204"/>
      <c r="R7411" s="204"/>
      <c r="S7411" s="204"/>
      <c r="T7411" s="205"/>
      <c r="AT7411" s="206" t="s">
        <v>197</v>
      </c>
      <c r="AU7411" s="206" t="s">
        <v>80</v>
      </c>
      <c r="AV7411" s="13" t="s">
        <v>185</v>
      </c>
      <c r="AW7411" s="13" t="s">
        <v>35</v>
      </c>
      <c r="AX7411" s="13" t="s">
        <v>22</v>
      </c>
      <c r="AY7411" s="206" t="s">
        <v>177</v>
      </c>
    </row>
    <row r="7412" spans="2:65" s="1" customFormat="1" ht="31.5" customHeight="1" x14ac:dyDescent="0.3">
      <c r="B7412" s="164"/>
      <c r="C7412" s="165" t="s">
        <v>3352</v>
      </c>
      <c r="D7412" s="165" t="s">
        <v>180</v>
      </c>
      <c r="E7412" s="166" t="s">
        <v>3353</v>
      </c>
      <c r="F7412" s="167" t="s">
        <v>3354</v>
      </c>
      <c r="G7412" s="168" t="s">
        <v>320</v>
      </c>
      <c r="H7412" s="169">
        <v>2</v>
      </c>
      <c r="I7412" s="170"/>
      <c r="J7412" s="171">
        <f>ROUND(I7412*H7412,2)</f>
        <v>0</v>
      </c>
      <c r="K7412" s="167" t="s">
        <v>3</v>
      </c>
      <c r="L7412" s="35"/>
      <c r="M7412" s="172" t="s">
        <v>3</v>
      </c>
      <c r="N7412" s="173" t="s">
        <v>43</v>
      </c>
      <c r="O7412" s="36"/>
      <c r="P7412" s="174">
        <f>O7412*H7412</f>
        <v>0</v>
      </c>
      <c r="Q7412" s="174">
        <v>0</v>
      </c>
      <c r="R7412" s="174">
        <f>Q7412*H7412</f>
        <v>0</v>
      </c>
      <c r="S7412" s="174">
        <v>0</v>
      </c>
      <c r="T7412" s="175">
        <f>S7412*H7412</f>
        <v>0</v>
      </c>
      <c r="AR7412" s="18" t="s">
        <v>274</v>
      </c>
      <c r="AT7412" s="18" t="s">
        <v>180</v>
      </c>
      <c r="AU7412" s="18" t="s">
        <v>80</v>
      </c>
      <c r="AY7412" s="18" t="s">
        <v>177</v>
      </c>
      <c r="BE7412" s="176">
        <f>IF(N7412="základní",J7412,0)</f>
        <v>0</v>
      </c>
      <c r="BF7412" s="176">
        <f>IF(N7412="snížená",J7412,0)</f>
        <v>0</v>
      </c>
      <c r="BG7412" s="176">
        <f>IF(N7412="zákl. přenesená",J7412,0)</f>
        <v>0</v>
      </c>
      <c r="BH7412" s="176">
        <f>IF(N7412="sníž. přenesená",J7412,0)</f>
        <v>0</v>
      </c>
      <c r="BI7412" s="176">
        <f>IF(N7412="nulová",J7412,0)</f>
        <v>0</v>
      </c>
      <c r="BJ7412" s="18" t="s">
        <v>22</v>
      </c>
      <c r="BK7412" s="176">
        <f>ROUND(I7412*H7412,2)</f>
        <v>0</v>
      </c>
      <c r="BL7412" s="18" t="s">
        <v>274</v>
      </c>
      <c r="BM7412" s="18" t="s">
        <v>3355</v>
      </c>
    </row>
    <row r="7413" spans="2:65" s="12" customFormat="1" x14ac:dyDescent="0.3">
      <c r="B7413" s="186"/>
      <c r="D7413" s="178" t="s">
        <v>197</v>
      </c>
      <c r="E7413" s="187" t="s">
        <v>3</v>
      </c>
      <c r="F7413" s="188" t="s">
        <v>3317</v>
      </c>
      <c r="H7413" s="189" t="s">
        <v>3</v>
      </c>
      <c r="I7413" s="190"/>
      <c r="L7413" s="186"/>
      <c r="M7413" s="191"/>
      <c r="N7413" s="192"/>
      <c r="O7413" s="192"/>
      <c r="P7413" s="192"/>
      <c r="Q7413" s="192"/>
      <c r="R7413" s="192"/>
      <c r="S7413" s="192"/>
      <c r="T7413" s="193"/>
      <c r="AT7413" s="189" t="s">
        <v>197</v>
      </c>
      <c r="AU7413" s="189" t="s">
        <v>80</v>
      </c>
      <c r="AV7413" s="12" t="s">
        <v>22</v>
      </c>
      <c r="AW7413" s="12" t="s">
        <v>35</v>
      </c>
      <c r="AX7413" s="12" t="s">
        <v>72</v>
      </c>
      <c r="AY7413" s="189" t="s">
        <v>177</v>
      </c>
    </row>
    <row r="7414" spans="2:65" s="12" customFormat="1" x14ac:dyDescent="0.3">
      <c r="B7414" s="186"/>
      <c r="D7414" s="178" t="s">
        <v>197</v>
      </c>
      <c r="E7414" s="187" t="s">
        <v>3</v>
      </c>
      <c r="F7414" s="188" t="s">
        <v>522</v>
      </c>
      <c r="H7414" s="189" t="s">
        <v>3</v>
      </c>
      <c r="I7414" s="190"/>
      <c r="L7414" s="186"/>
      <c r="M7414" s="191"/>
      <c r="N7414" s="192"/>
      <c r="O7414" s="192"/>
      <c r="P7414" s="192"/>
      <c r="Q7414" s="192"/>
      <c r="R7414" s="192"/>
      <c r="S7414" s="192"/>
      <c r="T7414" s="193"/>
      <c r="AT7414" s="189" t="s">
        <v>197</v>
      </c>
      <c r="AU7414" s="189" t="s">
        <v>80</v>
      </c>
      <c r="AV7414" s="12" t="s">
        <v>22</v>
      </c>
      <c r="AW7414" s="12" t="s">
        <v>35</v>
      </c>
      <c r="AX7414" s="12" t="s">
        <v>72</v>
      </c>
      <c r="AY7414" s="189" t="s">
        <v>177</v>
      </c>
    </row>
    <row r="7415" spans="2:65" s="12" customFormat="1" x14ac:dyDescent="0.3">
      <c r="B7415" s="186"/>
      <c r="D7415" s="178" t="s">
        <v>197</v>
      </c>
      <c r="E7415" s="187" t="s">
        <v>3</v>
      </c>
      <c r="F7415" s="188" t="s">
        <v>3356</v>
      </c>
      <c r="H7415" s="189" t="s">
        <v>3</v>
      </c>
      <c r="I7415" s="190"/>
      <c r="L7415" s="186"/>
      <c r="M7415" s="191"/>
      <c r="N7415" s="192"/>
      <c r="O7415" s="192"/>
      <c r="P7415" s="192"/>
      <c r="Q7415" s="192"/>
      <c r="R7415" s="192"/>
      <c r="S7415" s="192"/>
      <c r="T7415" s="193"/>
      <c r="AT7415" s="189" t="s">
        <v>197</v>
      </c>
      <c r="AU7415" s="189" t="s">
        <v>80</v>
      </c>
      <c r="AV7415" s="12" t="s">
        <v>22</v>
      </c>
      <c r="AW7415" s="12" t="s">
        <v>35</v>
      </c>
      <c r="AX7415" s="12" t="s">
        <v>72</v>
      </c>
      <c r="AY7415" s="189" t="s">
        <v>177</v>
      </c>
    </row>
    <row r="7416" spans="2:65" s="11" customFormat="1" x14ac:dyDescent="0.3">
      <c r="B7416" s="177"/>
      <c r="D7416" s="178" t="s">
        <v>197</v>
      </c>
      <c r="E7416" s="179" t="s">
        <v>3</v>
      </c>
      <c r="F7416" s="180" t="s">
        <v>80</v>
      </c>
      <c r="H7416" s="181">
        <v>2</v>
      </c>
      <c r="I7416" s="182"/>
      <c r="L7416" s="177"/>
      <c r="M7416" s="183"/>
      <c r="N7416" s="184"/>
      <c r="O7416" s="184"/>
      <c r="P7416" s="184"/>
      <c r="Q7416" s="184"/>
      <c r="R7416" s="184"/>
      <c r="S7416" s="184"/>
      <c r="T7416" s="185"/>
      <c r="AT7416" s="179" t="s">
        <v>197</v>
      </c>
      <c r="AU7416" s="179" t="s">
        <v>80</v>
      </c>
      <c r="AV7416" s="11" t="s">
        <v>80</v>
      </c>
      <c r="AW7416" s="11" t="s">
        <v>35</v>
      </c>
      <c r="AX7416" s="11" t="s">
        <v>72</v>
      </c>
      <c r="AY7416" s="179" t="s">
        <v>177</v>
      </c>
    </row>
    <row r="7417" spans="2:65" s="13" customFormat="1" x14ac:dyDescent="0.3">
      <c r="B7417" s="198"/>
      <c r="D7417" s="194" t="s">
        <v>197</v>
      </c>
      <c r="E7417" s="199" t="s">
        <v>3</v>
      </c>
      <c r="F7417" s="200" t="s">
        <v>210</v>
      </c>
      <c r="H7417" s="201">
        <v>2</v>
      </c>
      <c r="I7417" s="202"/>
      <c r="L7417" s="198"/>
      <c r="M7417" s="203"/>
      <c r="N7417" s="204"/>
      <c r="O7417" s="204"/>
      <c r="P7417" s="204"/>
      <c r="Q7417" s="204"/>
      <c r="R7417" s="204"/>
      <c r="S7417" s="204"/>
      <c r="T7417" s="205"/>
      <c r="AT7417" s="206" t="s">
        <v>197</v>
      </c>
      <c r="AU7417" s="206" t="s">
        <v>80</v>
      </c>
      <c r="AV7417" s="13" t="s">
        <v>185</v>
      </c>
      <c r="AW7417" s="13" t="s">
        <v>35</v>
      </c>
      <c r="AX7417" s="13" t="s">
        <v>22</v>
      </c>
      <c r="AY7417" s="206" t="s">
        <v>177</v>
      </c>
    </row>
    <row r="7418" spans="2:65" s="1" customFormat="1" ht="31.5" customHeight="1" x14ac:dyDescent="0.3">
      <c r="B7418" s="164"/>
      <c r="C7418" s="165" t="s">
        <v>3357</v>
      </c>
      <c r="D7418" s="165" t="s">
        <v>180</v>
      </c>
      <c r="E7418" s="166" t="s">
        <v>3358</v>
      </c>
      <c r="F7418" s="167" t="s">
        <v>3359</v>
      </c>
      <c r="G7418" s="168" t="s">
        <v>320</v>
      </c>
      <c r="H7418" s="169">
        <v>1</v>
      </c>
      <c r="I7418" s="170"/>
      <c r="J7418" s="171">
        <f>ROUND(I7418*H7418,2)</f>
        <v>0</v>
      </c>
      <c r="K7418" s="167" t="s">
        <v>3</v>
      </c>
      <c r="L7418" s="35"/>
      <c r="M7418" s="172" t="s">
        <v>3</v>
      </c>
      <c r="N7418" s="173" t="s">
        <v>43</v>
      </c>
      <c r="O7418" s="36"/>
      <c r="P7418" s="174">
        <f>O7418*H7418</f>
        <v>0</v>
      </c>
      <c r="Q7418" s="174">
        <v>0</v>
      </c>
      <c r="R7418" s="174">
        <f>Q7418*H7418</f>
        <v>0</v>
      </c>
      <c r="S7418" s="174">
        <v>0</v>
      </c>
      <c r="T7418" s="175">
        <f>S7418*H7418</f>
        <v>0</v>
      </c>
      <c r="AR7418" s="18" t="s">
        <v>274</v>
      </c>
      <c r="AT7418" s="18" t="s">
        <v>180</v>
      </c>
      <c r="AU7418" s="18" t="s">
        <v>80</v>
      </c>
      <c r="AY7418" s="18" t="s">
        <v>177</v>
      </c>
      <c r="BE7418" s="176">
        <f>IF(N7418="základní",J7418,0)</f>
        <v>0</v>
      </c>
      <c r="BF7418" s="176">
        <f>IF(N7418="snížená",J7418,0)</f>
        <v>0</v>
      </c>
      <c r="BG7418" s="176">
        <f>IF(N7418="zákl. přenesená",J7418,0)</f>
        <v>0</v>
      </c>
      <c r="BH7418" s="176">
        <f>IF(N7418="sníž. přenesená",J7418,0)</f>
        <v>0</v>
      </c>
      <c r="BI7418" s="176">
        <f>IF(N7418="nulová",J7418,0)</f>
        <v>0</v>
      </c>
      <c r="BJ7418" s="18" t="s">
        <v>22</v>
      </c>
      <c r="BK7418" s="176">
        <f>ROUND(I7418*H7418,2)</f>
        <v>0</v>
      </c>
      <c r="BL7418" s="18" t="s">
        <v>274</v>
      </c>
      <c r="BM7418" s="18" t="s">
        <v>3360</v>
      </c>
    </row>
    <row r="7419" spans="2:65" s="12" customFormat="1" x14ac:dyDescent="0.3">
      <c r="B7419" s="186"/>
      <c r="D7419" s="178" t="s">
        <v>197</v>
      </c>
      <c r="E7419" s="187" t="s">
        <v>3</v>
      </c>
      <c r="F7419" s="188" t="s">
        <v>3329</v>
      </c>
      <c r="H7419" s="189" t="s">
        <v>3</v>
      </c>
      <c r="I7419" s="190"/>
      <c r="L7419" s="186"/>
      <c r="M7419" s="191"/>
      <c r="N7419" s="192"/>
      <c r="O7419" s="192"/>
      <c r="P7419" s="192"/>
      <c r="Q7419" s="192"/>
      <c r="R7419" s="192"/>
      <c r="S7419" s="192"/>
      <c r="T7419" s="193"/>
      <c r="AT7419" s="189" t="s">
        <v>197</v>
      </c>
      <c r="AU7419" s="189" t="s">
        <v>80</v>
      </c>
      <c r="AV7419" s="12" t="s">
        <v>22</v>
      </c>
      <c r="AW7419" s="12" t="s">
        <v>35</v>
      </c>
      <c r="AX7419" s="12" t="s">
        <v>72</v>
      </c>
      <c r="AY7419" s="189" t="s">
        <v>177</v>
      </c>
    </row>
    <row r="7420" spans="2:65" s="12" customFormat="1" x14ac:dyDescent="0.3">
      <c r="B7420" s="186"/>
      <c r="D7420" s="178" t="s">
        <v>197</v>
      </c>
      <c r="E7420" s="187" t="s">
        <v>3</v>
      </c>
      <c r="F7420" s="188" t="s">
        <v>3238</v>
      </c>
      <c r="H7420" s="189" t="s">
        <v>3</v>
      </c>
      <c r="I7420" s="190"/>
      <c r="L7420" s="186"/>
      <c r="M7420" s="191"/>
      <c r="N7420" s="192"/>
      <c r="O7420" s="192"/>
      <c r="P7420" s="192"/>
      <c r="Q7420" s="192"/>
      <c r="R7420" s="192"/>
      <c r="S7420" s="192"/>
      <c r="T7420" s="193"/>
      <c r="AT7420" s="189" t="s">
        <v>197</v>
      </c>
      <c r="AU7420" s="189" t="s">
        <v>80</v>
      </c>
      <c r="AV7420" s="12" t="s">
        <v>22</v>
      </c>
      <c r="AW7420" s="12" t="s">
        <v>35</v>
      </c>
      <c r="AX7420" s="12" t="s">
        <v>72</v>
      </c>
      <c r="AY7420" s="189" t="s">
        <v>177</v>
      </c>
    </row>
    <row r="7421" spans="2:65" s="12" customFormat="1" x14ac:dyDescent="0.3">
      <c r="B7421" s="186"/>
      <c r="D7421" s="178" t="s">
        <v>197</v>
      </c>
      <c r="E7421" s="187" t="s">
        <v>3</v>
      </c>
      <c r="F7421" s="188" t="s">
        <v>3361</v>
      </c>
      <c r="H7421" s="189" t="s">
        <v>3</v>
      </c>
      <c r="I7421" s="190"/>
      <c r="L7421" s="186"/>
      <c r="M7421" s="191"/>
      <c r="N7421" s="192"/>
      <c r="O7421" s="192"/>
      <c r="P7421" s="192"/>
      <c r="Q7421" s="192"/>
      <c r="R7421" s="192"/>
      <c r="S7421" s="192"/>
      <c r="T7421" s="193"/>
      <c r="AT7421" s="189" t="s">
        <v>197</v>
      </c>
      <c r="AU7421" s="189" t="s">
        <v>80</v>
      </c>
      <c r="AV7421" s="12" t="s">
        <v>22</v>
      </c>
      <c r="AW7421" s="12" t="s">
        <v>35</v>
      </c>
      <c r="AX7421" s="12" t="s">
        <v>72</v>
      </c>
      <c r="AY7421" s="189" t="s">
        <v>177</v>
      </c>
    </row>
    <row r="7422" spans="2:65" s="11" customFormat="1" x14ac:dyDescent="0.3">
      <c r="B7422" s="177"/>
      <c r="D7422" s="178" t="s">
        <v>197</v>
      </c>
      <c r="E7422" s="179" t="s">
        <v>3</v>
      </c>
      <c r="F7422" s="180" t="s">
        <v>22</v>
      </c>
      <c r="H7422" s="181">
        <v>1</v>
      </c>
      <c r="I7422" s="182"/>
      <c r="L7422" s="177"/>
      <c r="M7422" s="183"/>
      <c r="N7422" s="184"/>
      <c r="O7422" s="184"/>
      <c r="P7422" s="184"/>
      <c r="Q7422" s="184"/>
      <c r="R7422" s="184"/>
      <c r="S7422" s="184"/>
      <c r="T7422" s="185"/>
      <c r="AT7422" s="179" t="s">
        <v>197</v>
      </c>
      <c r="AU7422" s="179" t="s">
        <v>80</v>
      </c>
      <c r="AV7422" s="11" t="s">
        <v>80</v>
      </c>
      <c r="AW7422" s="11" t="s">
        <v>35</v>
      </c>
      <c r="AX7422" s="11" t="s">
        <v>72</v>
      </c>
      <c r="AY7422" s="179" t="s">
        <v>177</v>
      </c>
    </row>
    <row r="7423" spans="2:65" s="13" customFormat="1" x14ac:dyDescent="0.3">
      <c r="B7423" s="198"/>
      <c r="D7423" s="194" t="s">
        <v>197</v>
      </c>
      <c r="E7423" s="199" t="s">
        <v>3</v>
      </c>
      <c r="F7423" s="200" t="s">
        <v>210</v>
      </c>
      <c r="H7423" s="201">
        <v>1</v>
      </c>
      <c r="I7423" s="202"/>
      <c r="L7423" s="198"/>
      <c r="M7423" s="203"/>
      <c r="N7423" s="204"/>
      <c r="O7423" s="204"/>
      <c r="P7423" s="204"/>
      <c r="Q7423" s="204"/>
      <c r="R7423" s="204"/>
      <c r="S7423" s="204"/>
      <c r="T7423" s="205"/>
      <c r="AT7423" s="206" t="s">
        <v>197</v>
      </c>
      <c r="AU7423" s="206" t="s">
        <v>80</v>
      </c>
      <c r="AV7423" s="13" t="s">
        <v>185</v>
      </c>
      <c r="AW7423" s="13" t="s">
        <v>35</v>
      </c>
      <c r="AX7423" s="13" t="s">
        <v>22</v>
      </c>
      <c r="AY7423" s="206" t="s">
        <v>177</v>
      </c>
    </row>
    <row r="7424" spans="2:65" s="1" customFormat="1" ht="31.5" customHeight="1" x14ac:dyDescent="0.3">
      <c r="B7424" s="164"/>
      <c r="C7424" s="165" t="s">
        <v>3362</v>
      </c>
      <c r="D7424" s="165" t="s">
        <v>180</v>
      </c>
      <c r="E7424" s="166" t="s">
        <v>3363</v>
      </c>
      <c r="F7424" s="167" t="s">
        <v>3364</v>
      </c>
      <c r="G7424" s="168" t="s">
        <v>320</v>
      </c>
      <c r="H7424" s="169">
        <v>1</v>
      </c>
      <c r="I7424" s="170"/>
      <c r="J7424" s="171">
        <f>ROUND(I7424*H7424,2)</f>
        <v>0</v>
      </c>
      <c r="K7424" s="167" t="s">
        <v>3</v>
      </c>
      <c r="L7424" s="35"/>
      <c r="M7424" s="172" t="s">
        <v>3</v>
      </c>
      <c r="N7424" s="173" t="s">
        <v>43</v>
      </c>
      <c r="O7424" s="36"/>
      <c r="P7424" s="174">
        <f>O7424*H7424</f>
        <v>0</v>
      </c>
      <c r="Q7424" s="174">
        <v>0</v>
      </c>
      <c r="R7424" s="174">
        <f>Q7424*H7424</f>
        <v>0</v>
      </c>
      <c r="S7424" s="174">
        <v>0</v>
      </c>
      <c r="T7424" s="175">
        <f>S7424*H7424</f>
        <v>0</v>
      </c>
      <c r="AR7424" s="18" t="s">
        <v>274</v>
      </c>
      <c r="AT7424" s="18" t="s">
        <v>180</v>
      </c>
      <c r="AU7424" s="18" t="s">
        <v>80</v>
      </c>
      <c r="AY7424" s="18" t="s">
        <v>177</v>
      </c>
      <c r="BE7424" s="176">
        <f>IF(N7424="základní",J7424,0)</f>
        <v>0</v>
      </c>
      <c r="BF7424" s="176">
        <f>IF(N7424="snížená",J7424,0)</f>
        <v>0</v>
      </c>
      <c r="BG7424" s="176">
        <f>IF(N7424="zákl. přenesená",J7424,0)</f>
        <v>0</v>
      </c>
      <c r="BH7424" s="176">
        <f>IF(N7424="sníž. přenesená",J7424,0)</f>
        <v>0</v>
      </c>
      <c r="BI7424" s="176">
        <f>IF(N7424="nulová",J7424,0)</f>
        <v>0</v>
      </c>
      <c r="BJ7424" s="18" t="s">
        <v>22</v>
      </c>
      <c r="BK7424" s="176">
        <f>ROUND(I7424*H7424,2)</f>
        <v>0</v>
      </c>
      <c r="BL7424" s="18" t="s">
        <v>274</v>
      </c>
      <c r="BM7424" s="18" t="s">
        <v>3365</v>
      </c>
    </row>
    <row r="7425" spans="2:65" s="12" customFormat="1" x14ac:dyDescent="0.3">
      <c r="B7425" s="186"/>
      <c r="D7425" s="178" t="s">
        <v>197</v>
      </c>
      <c r="E7425" s="187" t="s">
        <v>3</v>
      </c>
      <c r="F7425" s="188" t="s">
        <v>3329</v>
      </c>
      <c r="H7425" s="189" t="s">
        <v>3</v>
      </c>
      <c r="I7425" s="190"/>
      <c r="L7425" s="186"/>
      <c r="M7425" s="191"/>
      <c r="N7425" s="192"/>
      <c r="O7425" s="192"/>
      <c r="P7425" s="192"/>
      <c r="Q7425" s="192"/>
      <c r="R7425" s="192"/>
      <c r="S7425" s="192"/>
      <c r="T7425" s="193"/>
      <c r="AT7425" s="189" t="s">
        <v>197</v>
      </c>
      <c r="AU7425" s="189" t="s">
        <v>80</v>
      </c>
      <c r="AV7425" s="12" t="s">
        <v>22</v>
      </c>
      <c r="AW7425" s="12" t="s">
        <v>35</v>
      </c>
      <c r="AX7425" s="12" t="s">
        <v>72</v>
      </c>
      <c r="AY7425" s="189" t="s">
        <v>177</v>
      </c>
    </row>
    <row r="7426" spans="2:65" s="12" customFormat="1" x14ac:dyDescent="0.3">
      <c r="B7426" s="186"/>
      <c r="D7426" s="178" t="s">
        <v>197</v>
      </c>
      <c r="E7426" s="187" t="s">
        <v>3</v>
      </c>
      <c r="F7426" s="188" t="s">
        <v>3244</v>
      </c>
      <c r="H7426" s="189" t="s">
        <v>3</v>
      </c>
      <c r="I7426" s="190"/>
      <c r="L7426" s="186"/>
      <c r="M7426" s="191"/>
      <c r="N7426" s="192"/>
      <c r="O7426" s="192"/>
      <c r="P7426" s="192"/>
      <c r="Q7426" s="192"/>
      <c r="R7426" s="192"/>
      <c r="S7426" s="192"/>
      <c r="T7426" s="193"/>
      <c r="AT7426" s="189" t="s">
        <v>197</v>
      </c>
      <c r="AU7426" s="189" t="s">
        <v>80</v>
      </c>
      <c r="AV7426" s="12" t="s">
        <v>22</v>
      </c>
      <c r="AW7426" s="12" t="s">
        <v>35</v>
      </c>
      <c r="AX7426" s="12" t="s">
        <v>72</v>
      </c>
      <c r="AY7426" s="189" t="s">
        <v>177</v>
      </c>
    </row>
    <row r="7427" spans="2:65" s="12" customFormat="1" x14ac:dyDescent="0.3">
      <c r="B7427" s="186"/>
      <c r="D7427" s="178" t="s">
        <v>197</v>
      </c>
      <c r="E7427" s="187" t="s">
        <v>3</v>
      </c>
      <c r="F7427" s="188" t="s">
        <v>3366</v>
      </c>
      <c r="H7427" s="189" t="s">
        <v>3</v>
      </c>
      <c r="I7427" s="190"/>
      <c r="L7427" s="186"/>
      <c r="M7427" s="191"/>
      <c r="N7427" s="192"/>
      <c r="O7427" s="192"/>
      <c r="P7427" s="192"/>
      <c r="Q7427" s="192"/>
      <c r="R7427" s="192"/>
      <c r="S7427" s="192"/>
      <c r="T7427" s="193"/>
      <c r="AT7427" s="189" t="s">
        <v>197</v>
      </c>
      <c r="AU7427" s="189" t="s">
        <v>80</v>
      </c>
      <c r="AV7427" s="12" t="s">
        <v>22</v>
      </c>
      <c r="AW7427" s="12" t="s">
        <v>35</v>
      </c>
      <c r="AX7427" s="12" t="s">
        <v>72</v>
      </c>
      <c r="AY7427" s="189" t="s">
        <v>177</v>
      </c>
    </row>
    <row r="7428" spans="2:65" s="11" customFormat="1" x14ac:dyDescent="0.3">
      <c r="B7428" s="177"/>
      <c r="D7428" s="178" t="s">
        <v>197</v>
      </c>
      <c r="E7428" s="179" t="s">
        <v>3</v>
      </c>
      <c r="F7428" s="180" t="s">
        <v>22</v>
      </c>
      <c r="H7428" s="181">
        <v>1</v>
      </c>
      <c r="I7428" s="182"/>
      <c r="L7428" s="177"/>
      <c r="M7428" s="183"/>
      <c r="N7428" s="184"/>
      <c r="O7428" s="184"/>
      <c r="P7428" s="184"/>
      <c r="Q7428" s="184"/>
      <c r="R7428" s="184"/>
      <c r="S7428" s="184"/>
      <c r="T7428" s="185"/>
      <c r="AT7428" s="179" t="s">
        <v>197</v>
      </c>
      <c r="AU7428" s="179" t="s">
        <v>80</v>
      </c>
      <c r="AV7428" s="11" t="s">
        <v>80</v>
      </c>
      <c r="AW7428" s="11" t="s">
        <v>35</v>
      </c>
      <c r="AX7428" s="11" t="s">
        <v>72</v>
      </c>
      <c r="AY7428" s="179" t="s">
        <v>177</v>
      </c>
    </row>
    <row r="7429" spans="2:65" s="13" customFormat="1" x14ac:dyDescent="0.3">
      <c r="B7429" s="198"/>
      <c r="D7429" s="194" t="s">
        <v>197</v>
      </c>
      <c r="E7429" s="199" t="s">
        <v>3</v>
      </c>
      <c r="F7429" s="200" t="s">
        <v>210</v>
      </c>
      <c r="H7429" s="201">
        <v>1</v>
      </c>
      <c r="I7429" s="202"/>
      <c r="L7429" s="198"/>
      <c r="M7429" s="203"/>
      <c r="N7429" s="204"/>
      <c r="O7429" s="204"/>
      <c r="P7429" s="204"/>
      <c r="Q7429" s="204"/>
      <c r="R7429" s="204"/>
      <c r="S7429" s="204"/>
      <c r="T7429" s="205"/>
      <c r="AT7429" s="206" t="s">
        <v>197</v>
      </c>
      <c r="AU7429" s="206" t="s">
        <v>80</v>
      </c>
      <c r="AV7429" s="13" t="s">
        <v>185</v>
      </c>
      <c r="AW7429" s="13" t="s">
        <v>35</v>
      </c>
      <c r="AX7429" s="13" t="s">
        <v>22</v>
      </c>
      <c r="AY7429" s="206" t="s">
        <v>177</v>
      </c>
    </row>
    <row r="7430" spans="2:65" s="1" customFormat="1" ht="31.5" customHeight="1" x14ac:dyDescent="0.3">
      <c r="B7430" s="164"/>
      <c r="C7430" s="165" t="s">
        <v>3367</v>
      </c>
      <c r="D7430" s="165" t="s">
        <v>180</v>
      </c>
      <c r="E7430" s="166" t="s">
        <v>3368</v>
      </c>
      <c r="F7430" s="167" t="s">
        <v>3369</v>
      </c>
      <c r="G7430" s="168" t="s">
        <v>320</v>
      </c>
      <c r="H7430" s="169">
        <v>1</v>
      </c>
      <c r="I7430" s="170"/>
      <c r="J7430" s="171">
        <f>ROUND(I7430*H7430,2)</f>
        <v>0</v>
      </c>
      <c r="K7430" s="167" t="s">
        <v>3</v>
      </c>
      <c r="L7430" s="35"/>
      <c r="M7430" s="172" t="s">
        <v>3</v>
      </c>
      <c r="N7430" s="173" t="s">
        <v>43</v>
      </c>
      <c r="O7430" s="36"/>
      <c r="P7430" s="174">
        <f>O7430*H7430</f>
        <v>0</v>
      </c>
      <c r="Q7430" s="174">
        <v>0</v>
      </c>
      <c r="R7430" s="174">
        <f>Q7430*H7430</f>
        <v>0</v>
      </c>
      <c r="S7430" s="174">
        <v>0</v>
      </c>
      <c r="T7430" s="175">
        <f>S7430*H7430</f>
        <v>0</v>
      </c>
      <c r="AR7430" s="18" t="s">
        <v>274</v>
      </c>
      <c r="AT7430" s="18" t="s">
        <v>180</v>
      </c>
      <c r="AU7430" s="18" t="s">
        <v>80</v>
      </c>
      <c r="AY7430" s="18" t="s">
        <v>177</v>
      </c>
      <c r="BE7430" s="176">
        <f>IF(N7430="základní",J7430,0)</f>
        <v>0</v>
      </c>
      <c r="BF7430" s="176">
        <f>IF(N7430="snížená",J7430,0)</f>
        <v>0</v>
      </c>
      <c r="BG7430" s="176">
        <f>IF(N7430="zákl. přenesená",J7430,0)</f>
        <v>0</v>
      </c>
      <c r="BH7430" s="176">
        <f>IF(N7430="sníž. přenesená",J7430,0)</f>
        <v>0</v>
      </c>
      <c r="BI7430" s="176">
        <f>IF(N7430="nulová",J7430,0)</f>
        <v>0</v>
      </c>
      <c r="BJ7430" s="18" t="s">
        <v>22</v>
      </c>
      <c r="BK7430" s="176">
        <f>ROUND(I7430*H7430,2)</f>
        <v>0</v>
      </c>
      <c r="BL7430" s="18" t="s">
        <v>274</v>
      </c>
      <c r="BM7430" s="18" t="s">
        <v>3370</v>
      </c>
    </row>
    <row r="7431" spans="2:65" s="12" customFormat="1" x14ac:dyDescent="0.3">
      <c r="B7431" s="186"/>
      <c r="D7431" s="178" t="s">
        <v>197</v>
      </c>
      <c r="E7431" s="187" t="s">
        <v>3</v>
      </c>
      <c r="F7431" s="188" t="s">
        <v>3329</v>
      </c>
      <c r="H7431" s="189" t="s">
        <v>3</v>
      </c>
      <c r="I7431" s="190"/>
      <c r="L7431" s="186"/>
      <c r="M7431" s="191"/>
      <c r="N7431" s="192"/>
      <c r="O7431" s="192"/>
      <c r="P7431" s="192"/>
      <c r="Q7431" s="192"/>
      <c r="R7431" s="192"/>
      <c r="S7431" s="192"/>
      <c r="T7431" s="193"/>
      <c r="AT7431" s="189" t="s">
        <v>197</v>
      </c>
      <c r="AU7431" s="189" t="s">
        <v>80</v>
      </c>
      <c r="AV7431" s="12" t="s">
        <v>22</v>
      </c>
      <c r="AW7431" s="12" t="s">
        <v>35</v>
      </c>
      <c r="AX7431" s="12" t="s">
        <v>72</v>
      </c>
      <c r="AY7431" s="189" t="s">
        <v>177</v>
      </c>
    </row>
    <row r="7432" spans="2:65" s="12" customFormat="1" x14ac:dyDescent="0.3">
      <c r="B7432" s="186"/>
      <c r="D7432" s="178" t="s">
        <v>197</v>
      </c>
      <c r="E7432" s="187" t="s">
        <v>3</v>
      </c>
      <c r="F7432" s="188" t="s">
        <v>3250</v>
      </c>
      <c r="H7432" s="189" t="s">
        <v>3</v>
      </c>
      <c r="I7432" s="190"/>
      <c r="L7432" s="186"/>
      <c r="M7432" s="191"/>
      <c r="N7432" s="192"/>
      <c r="O7432" s="192"/>
      <c r="P7432" s="192"/>
      <c r="Q7432" s="192"/>
      <c r="R7432" s="192"/>
      <c r="S7432" s="192"/>
      <c r="T7432" s="193"/>
      <c r="AT7432" s="189" t="s">
        <v>197</v>
      </c>
      <c r="AU7432" s="189" t="s">
        <v>80</v>
      </c>
      <c r="AV7432" s="12" t="s">
        <v>22</v>
      </c>
      <c r="AW7432" s="12" t="s">
        <v>35</v>
      </c>
      <c r="AX7432" s="12" t="s">
        <v>72</v>
      </c>
      <c r="AY7432" s="189" t="s">
        <v>177</v>
      </c>
    </row>
    <row r="7433" spans="2:65" s="12" customFormat="1" x14ac:dyDescent="0.3">
      <c r="B7433" s="186"/>
      <c r="D7433" s="178" t="s">
        <v>197</v>
      </c>
      <c r="E7433" s="187" t="s">
        <v>3</v>
      </c>
      <c r="F7433" s="188" t="s">
        <v>3371</v>
      </c>
      <c r="H7433" s="189" t="s">
        <v>3</v>
      </c>
      <c r="I7433" s="190"/>
      <c r="L7433" s="186"/>
      <c r="M7433" s="191"/>
      <c r="N7433" s="192"/>
      <c r="O7433" s="192"/>
      <c r="P7433" s="192"/>
      <c r="Q7433" s="192"/>
      <c r="R7433" s="192"/>
      <c r="S7433" s="192"/>
      <c r="T7433" s="193"/>
      <c r="AT7433" s="189" t="s">
        <v>197</v>
      </c>
      <c r="AU7433" s="189" t="s">
        <v>80</v>
      </c>
      <c r="AV7433" s="12" t="s">
        <v>22</v>
      </c>
      <c r="AW7433" s="12" t="s">
        <v>35</v>
      </c>
      <c r="AX7433" s="12" t="s">
        <v>72</v>
      </c>
      <c r="AY7433" s="189" t="s">
        <v>177</v>
      </c>
    </row>
    <row r="7434" spans="2:65" s="11" customFormat="1" x14ac:dyDescent="0.3">
      <c r="B7434" s="177"/>
      <c r="D7434" s="178" t="s">
        <v>197</v>
      </c>
      <c r="E7434" s="179" t="s">
        <v>3</v>
      </c>
      <c r="F7434" s="180" t="s">
        <v>22</v>
      </c>
      <c r="H7434" s="181">
        <v>1</v>
      </c>
      <c r="I7434" s="182"/>
      <c r="L7434" s="177"/>
      <c r="M7434" s="183"/>
      <c r="N7434" s="184"/>
      <c r="O7434" s="184"/>
      <c r="P7434" s="184"/>
      <c r="Q7434" s="184"/>
      <c r="R7434" s="184"/>
      <c r="S7434" s="184"/>
      <c r="T7434" s="185"/>
      <c r="AT7434" s="179" t="s">
        <v>197</v>
      </c>
      <c r="AU7434" s="179" t="s">
        <v>80</v>
      </c>
      <c r="AV7434" s="11" t="s">
        <v>80</v>
      </c>
      <c r="AW7434" s="11" t="s">
        <v>35</v>
      </c>
      <c r="AX7434" s="11" t="s">
        <v>72</v>
      </c>
      <c r="AY7434" s="179" t="s">
        <v>177</v>
      </c>
    </row>
    <row r="7435" spans="2:65" s="13" customFormat="1" x14ac:dyDescent="0.3">
      <c r="B7435" s="198"/>
      <c r="D7435" s="194" t="s">
        <v>197</v>
      </c>
      <c r="E7435" s="199" t="s">
        <v>3</v>
      </c>
      <c r="F7435" s="200" t="s">
        <v>210</v>
      </c>
      <c r="H7435" s="201">
        <v>1</v>
      </c>
      <c r="I7435" s="202"/>
      <c r="L7435" s="198"/>
      <c r="M7435" s="203"/>
      <c r="N7435" s="204"/>
      <c r="O7435" s="204"/>
      <c r="P7435" s="204"/>
      <c r="Q7435" s="204"/>
      <c r="R7435" s="204"/>
      <c r="S7435" s="204"/>
      <c r="T7435" s="205"/>
      <c r="AT7435" s="206" t="s">
        <v>197</v>
      </c>
      <c r="AU7435" s="206" t="s">
        <v>80</v>
      </c>
      <c r="AV7435" s="13" t="s">
        <v>185</v>
      </c>
      <c r="AW7435" s="13" t="s">
        <v>35</v>
      </c>
      <c r="AX7435" s="13" t="s">
        <v>22</v>
      </c>
      <c r="AY7435" s="206" t="s">
        <v>177</v>
      </c>
    </row>
    <row r="7436" spans="2:65" s="1" customFormat="1" ht="31.5" customHeight="1" x14ac:dyDescent="0.3">
      <c r="B7436" s="164"/>
      <c r="C7436" s="165" t="s">
        <v>3372</v>
      </c>
      <c r="D7436" s="165" t="s">
        <v>180</v>
      </c>
      <c r="E7436" s="166" t="s">
        <v>3373</v>
      </c>
      <c r="F7436" s="167" t="s">
        <v>3374</v>
      </c>
      <c r="G7436" s="168" t="s">
        <v>320</v>
      </c>
      <c r="H7436" s="169">
        <v>1</v>
      </c>
      <c r="I7436" s="170"/>
      <c r="J7436" s="171">
        <f>ROUND(I7436*H7436,2)</f>
        <v>0</v>
      </c>
      <c r="K7436" s="167" t="s">
        <v>3</v>
      </c>
      <c r="L7436" s="35"/>
      <c r="M7436" s="172" t="s">
        <v>3</v>
      </c>
      <c r="N7436" s="173" t="s">
        <v>43</v>
      </c>
      <c r="O7436" s="36"/>
      <c r="P7436" s="174">
        <f>O7436*H7436</f>
        <v>0</v>
      </c>
      <c r="Q7436" s="174">
        <v>0</v>
      </c>
      <c r="R7436" s="174">
        <f>Q7436*H7436</f>
        <v>0</v>
      </c>
      <c r="S7436" s="174">
        <v>0</v>
      </c>
      <c r="T7436" s="175">
        <f>S7436*H7436</f>
        <v>0</v>
      </c>
      <c r="AR7436" s="18" t="s">
        <v>274</v>
      </c>
      <c r="AT7436" s="18" t="s">
        <v>180</v>
      </c>
      <c r="AU7436" s="18" t="s">
        <v>80</v>
      </c>
      <c r="AY7436" s="18" t="s">
        <v>177</v>
      </c>
      <c r="BE7436" s="176">
        <f>IF(N7436="základní",J7436,0)</f>
        <v>0</v>
      </c>
      <c r="BF7436" s="176">
        <f>IF(N7436="snížená",J7436,0)</f>
        <v>0</v>
      </c>
      <c r="BG7436" s="176">
        <f>IF(N7436="zákl. přenesená",J7436,0)</f>
        <v>0</v>
      </c>
      <c r="BH7436" s="176">
        <f>IF(N7436="sníž. přenesená",J7436,0)</f>
        <v>0</v>
      </c>
      <c r="BI7436" s="176">
        <f>IF(N7436="nulová",J7436,0)</f>
        <v>0</v>
      </c>
      <c r="BJ7436" s="18" t="s">
        <v>22</v>
      </c>
      <c r="BK7436" s="176">
        <f>ROUND(I7436*H7436,2)</f>
        <v>0</v>
      </c>
      <c r="BL7436" s="18" t="s">
        <v>274</v>
      </c>
      <c r="BM7436" s="18" t="s">
        <v>3375</v>
      </c>
    </row>
    <row r="7437" spans="2:65" s="12" customFormat="1" x14ac:dyDescent="0.3">
      <c r="B7437" s="186"/>
      <c r="D7437" s="178" t="s">
        <v>197</v>
      </c>
      <c r="E7437" s="187" t="s">
        <v>3</v>
      </c>
      <c r="F7437" s="188" t="s">
        <v>3317</v>
      </c>
      <c r="H7437" s="189" t="s">
        <v>3</v>
      </c>
      <c r="I7437" s="190"/>
      <c r="L7437" s="186"/>
      <c r="M7437" s="191"/>
      <c r="N7437" s="192"/>
      <c r="O7437" s="192"/>
      <c r="P7437" s="192"/>
      <c r="Q7437" s="192"/>
      <c r="R7437" s="192"/>
      <c r="S7437" s="192"/>
      <c r="T7437" s="193"/>
      <c r="AT7437" s="189" t="s">
        <v>197</v>
      </c>
      <c r="AU7437" s="189" t="s">
        <v>80</v>
      </c>
      <c r="AV7437" s="12" t="s">
        <v>22</v>
      </c>
      <c r="AW7437" s="12" t="s">
        <v>35</v>
      </c>
      <c r="AX7437" s="12" t="s">
        <v>72</v>
      </c>
      <c r="AY7437" s="189" t="s">
        <v>177</v>
      </c>
    </row>
    <row r="7438" spans="2:65" s="12" customFormat="1" x14ac:dyDescent="0.3">
      <c r="B7438" s="186"/>
      <c r="D7438" s="178" t="s">
        <v>197</v>
      </c>
      <c r="E7438" s="187" t="s">
        <v>3</v>
      </c>
      <c r="F7438" s="188" t="s">
        <v>3256</v>
      </c>
      <c r="H7438" s="189" t="s">
        <v>3</v>
      </c>
      <c r="I7438" s="190"/>
      <c r="L7438" s="186"/>
      <c r="M7438" s="191"/>
      <c r="N7438" s="192"/>
      <c r="O7438" s="192"/>
      <c r="P7438" s="192"/>
      <c r="Q7438" s="192"/>
      <c r="R7438" s="192"/>
      <c r="S7438" s="192"/>
      <c r="T7438" s="193"/>
      <c r="AT7438" s="189" t="s">
        <v>197</v>
      </c>
      <c r="AU7438" s="189" t="s">
        <v>80</v>
      </c>
      <c r="AV7438" s="12" t="s">
        <v>22</v>
      </c>
      <c r="AW7438" s="12" t="s">
        <v>35</v>
      </c>
      <c r="AX7438" s="12" t="s">
        <v>72</v>
      </c>
      <c r="AY7438" s="189" t="s">
        <v>177</v>
      </c>
    </row>
    <row r="7439" spans="2:65" s="12" customFormat="1" x14ac:dyDescent="0.3">
      <c r="B7439" s="186"/>
      <c r="D7439" s="178" t="s">
        <v>197</v>
      </c>
      <c r="E7439" s="187" t="s">
        <v>3</v>
      </c>
      <c r="F7439" s="188" t="s">
        <v>3376</v>
      </c>
      <c r="H7439" s="189" t="s">
        <v>3</v>
      </c>
      <c r="I7439" s="190"/>
      <c r="L7439" s="186"/>
      <c r="M7439" s="191"/>
      <c r="N7439" s="192"/>
      <c r="O7439" s="192"/>
      <c r="P7439" s="192"/>
      <c r="Q7439" s="192"/>
      <c r="R7439" s="192"/>
      <c r="S7439" s="192"/>
      <c r="T7439" s="193"/>
      <c r="AT7439" s="189" t="s">
        <v>197</v>
      </c>
      <c r="AU7439" s="189" t="s">
        <v>80</v>
      </c>
      <c r="AV7439" s="12" t="s">
        <v>22</v>
      </c>
      <c r="AW7439" s="12" t="s">
        <v>35</v>
      </c>
      <c r="AX7439" s="12" t="s">
        <v>72</v>
      </c>
      <c r="AY7439" s="189" t="s">
        <v>177</v>
      </c>
    </row>
    <row r="7440" spans="2:65" s="11" customFormat="1" x14ac:dyDescent="0.3">
      <c r="B7440" s="177"/>
      <c r="D7440" s="178" t="s">
        <v>197</v>
      </c>
      <c r="E7440" s="179" t="s">
        <v>3</v>
      </c>
      <c r="F7440" s="180" t="s">
        <v>22</v>
      </c>
      <c r="H7440" s="181">
        <v>1</v>
      </c>
      <c r="I7440" s="182"/>
      <c r="L7440" s="177"/>
      <c r="M7440" s="183"/>
      <c r="N7440" s="184"/>
      <c r="O7440" s="184"/>
      <c r="P7440" s="184"/>
      <c r="Q7440" s="184"/>
      <c r="R7440" s="184"/>
      <c r="S7440" s="184"/>
      <c r="T7440" s="185"/>
      <c r="AT7440" s="179" t="s">
        <v>197</v>
      </c>
      <c r="AU7440" s="179" t="s">
        <v>80</v>
      </c>
      <c r="AV7440" s="11" t="s">
        <v>80</v>
      </c>
      <c r="AW7440" s="11" t="s">
        <v>35</v>
      </c>
      <c r="AX7440" s="11" t="s">
        <v>72</v>
      </c>
      <c r="AY7440" s="179" t="s">
        <v>177</v>
      </c>
    </row>
    <row r="7441" spans="2:65" s="13" customFormat="1" x14ac:dyDescent="0.3">
      <c r="B7441" s="198"/>
      <c r="D7441" s="194" t="s">
        <v>197</v>
      </c>
      <c r="E7441" s="199" t="s">
        <v>3</v>
      </c>
      <c r="F7441" s="200" t="s">
        <v>210</v>
      </c>
      <c r="H7441" s="201">
        <v>1</v>
      </c>
      <c r="I7441" s="202"/>
      <c r="L7441" s="198"/>
      <c r="M7441" s="203"/>
      <c r="N7441" s="204"/>
      <c r="O7441" s="204"/>
      <c r="P7441" s="204"/>
      <c r="Q7441" s="204"/>
      <c r="R7441" s="204"/>
      <c r="S7441" s="204"/>
      <c r="T7441" s="205"/>
      <c r="AT7441" s="206" t="s">
        <v>197</v>
      </c>
      <c r="AU7441" s="206" t="s">
        <v>80</v>
      </c>
      <c r="AV7441" s="13" t="s">
        <v>185</v>
      </c>
      <c r="AW7441" s="13" t="s">
        <v>35</v>
      </c>
      <c r="AX7441" s="13" t="s">
        <v>22</v>
      </c>
      <c r="AY7441" s="206" t="s">
        <v>177</v>
      </c>
    </row>
    <row r="7442" spans="2:65" s="1" customFormat="1" ht="22.5" customHeight="1" x14ac:dyDescent="0.3">
      <c r="B7442" s="164"/>
      <c r="C7442" s="165" t="s">
        <v>3377</v>
      </c>
      <c r="D7442" s="165" t="s">
        <v>180</v>
      </c>
      <c r="E7442" s="166" t="s">
        <v>3378</v>
      </c>
      <c r="F7442" s="167" t="s">
        <v>3379</v>
      </c>
      <c r="G7442" s="168" t="s">
        <v>320</v>
      </c>
      <c r="H7442" s="169">
        <v>2</v>
      </c>
      <c r="I7442" s="170"/>
      <c r="J7442" s="171">
        <f>ROUND(I7442*H7442,2)</f>
        <v>0</v>
      </c>
      <c r="K7442" s="167" t="s">
        <v>3</v>
      </c>
      <c r="L7442" s="35"/>
      <c r="M7442" s="172" t="s">
        <v>3</v>
      </c>
      <c r="N7442" s="173" t="s">
        <v>43</v>
      </c>
      <c r="O7442" s="36"/>
      <c r="P7442" s="174">
        <f>O7442*H7442</f>
        <v>0</v>
      </c>
      <c r="Q7442" s="174">
        <v>0</v>
      </c>
      <c r="R7442" s="174">
        <f>Q7442*H7442</f>
        <v>0</v>
      </c>
      <c r="S7442" s="174">
        <v>0</v>
      </c>
      <c r="T7442" s="175">
        <f>S7442*H7442</f>
        <v>0</v>
      </c>
      <c r="AR7442" s="18" t="s">
        <v>274</v>
      </c>
      <c r="AT7442" s="18" t="s">
        <v>180</v>
      </c>
      <c r="AU7442" s="18" t="s">
        <v>80</v>
      </c>
      <c r="AY7442" s="18" t="s">
        <v>177</v>
      </c>
      <c r="BE7442" s="176">
        <f>IF(N7442="základní",J7442,0)</f>
        <v>0</v>
      </c>
      <c r="BF7442" s="176">
        <f>IF(N7442="snížená",J7442,0)</f>
        <v>0</v>
      </c>
      <c r="BG7442" s="176">
        <f>IF(N7442="zákl. přenesená",J7442,0)</f>
        <v>0</v>
      </c>
      <c r="BH7442" s="176">
        <f>IF(N7442="sníž. přenesená",J7442,0)</f>
        <v>0</v>
      </c>
      <c r="BI7442" s="176">
        <f>IF(N7442="nulová",J7442,0)</f>
        <v>0</v>
      </c>
      <c r="BJ7442" s="18" t="s">
        <v>22</v>
      </c>
      <c r="BK7442" s="176">
        <f>ROUND(I7442*H7442,2)</f>
        <v>0</v>
      </c>
      <c r="BL7442" s="18" t="s">
        <v>274</v>
      </c>
      <c r="BM7442" s="18" t="s">
        <v>3380</v>
      </c>
    </row>
    <row r="7443" spans="2:65" s="12" customFormat="1" x14ac:dyDescent="0.3">
      <c r="B7443" s="186"/>
      <c r="D7443" s="178" t="s">
        <v>197</v>
      </c>
      <c r="E7443" s="187" t="s">
        <v>3</v>
      </c>
      <c r="F7443" s="188" t="s">
        <v>3329</v>
      </c>
      <c r="H7443" s="189" t="s">
        <v>3</v>
      </c>
      <c r="I7443" s="190"/>
      <c r="L7443" s="186"/>
      <c r="M7443" s="191"/>
      <c r="N7443" s="192"/>
      <c r="O7443" s="192"/>
      <c r="P7443" s="192"/>
      <c r="Q7443" s="192"/>
      <c r="R7443" s="192"/>
      <c r="S7443" s="192"/>
      <c r="T7443" s="193"/>
      <c r="AT7443" s="189" t="s">
        <v>197</v>
      </c>
      <c r="AU7443" s="189" t="s">
        <v>80</v>
      </c>
      <c r="AV7443" s="12" t="s">
        <v>22</v>
      </c>
      <c r="AW7443" s="12" t="s">
        <v>35</v>
      </c>
      <c r="AX7443" s="12" t="s">
        <v>72</v>
      </c>
      <c r="AY7443" s="189" t="s">
        <v>177</v>
      </c>
    </row>
    <row r="7444" spans="2:65" s="12" customFormat="1" x14ac:dyDescent="0.3">
      <c r="B7444" s="186"/>
      <c r="D7444" s="178" t="s">
        <v>197</v>
      </c>
      <c r="E7444" s="187" t="s">
        <v>3</v>
      </c>
      <c r="F7444" s="188" t="s">
        <v>3262</v>
      </c>
      <c r="H7444" s="189" t="s">
        <v>3</v>
      </c>
      <c r="I7444" s="190"/>
      <c r="L7444" s="186"/>
      <c r="M7444" s="191"/>
      <c r="N7444" s="192"/>
      <c r="O7444" s="192"/>
      <c r="P7444" s="192"/>
      <c r="Q7444" s="192"/>
      <c r="R7444" s="192"/>
      <c r="S7444" s="192"/>
      <c r="T7444" s="193"/>
      <c r="AT7444" s="189" t="s">
        <v>197</v>
      </c>
      <c r="AU7444" s="189" t="s">
        <v>80</v>
      </c>
      <c r="AV7444" s="12" t="s">
        <v>22</v>
      </c>
      <c r="AW7444" s="12" t="s">
        <v>35</v>
      </c>
      <c r="AX7444" s="12" t="s">
        <v>72</v>
      </c>
      <c r="AY7444" s="189" t="s">
        <v>177</v>
      </c>
    </row>
    <row r="7445" spans="2:65" s="12" customFormat="1" x14ac:dyDescent="0.3">
      <c r="B7445" s="186"/>
      <c r="D7445" s="178" t="s">
        <v>197</v>
      </c>
      <c r="E7445" s="187" t="s">
        <v>3</v>
      </c>
      <c r="F7445" s="188" t="s">
        <v>3381</v>
      </c>
      <c r="H7445" s="189" t="s">
        <v>3</v>
      </c>
      <c r="I7445" s="190"/>
      <c r="L7445" s="186"/>
      <c r="M7445" s="191"/>
      <c r="N7445" s="192"/>
      <c r="O7445" s="192"/>
      <c r="P7445" s="192"/>
      <c r="Q7445" s="192"/>
      <c r="R7445" s="192"/>
      <c r="S7445" s="192"/>
      <c r="T7445" s="193"/>
      <c r="AT7445" s="189" t="s">
        <v>197</v>
      </c>
      <c r="AU7445" s="189" t="s">
        <v>80</v>
      </c>
      <c r="AV7445" s="12" t="s">
        <v>22</v>
      </c>
      <c r="AW7445" s="12" t="s">
        <v>35</v>
      </c>
      <c r="AX7445" s="12" t="s">
        <v>72</v>
      </c>
      <c r="AY7445" s="189" t="s">
        <v>177</v>
      </c>
    </row>
    <row r="7446" spans="2:65" s="11" customFormat="1" x14ac:dyDescent="0.3">
      <c r="B7446" s="177"/>
      <c r="D7446" s="178" t="s">
        <v>197</v>
      </c>
      <c r="E7446" s="179" t="s">
        <v>3</v>
      </c>
      <c r="F7446" s="180" t="s">
        <v>80</v>
      </c>
      <c r="H7446" s="181">
        <v>2</v>
      </c>
      <c r="I7446" s="182"/>
      <c r="L7446" s="177"/>
      <c r="M7446" s="183"/>
      <c r="N7446" s="184"/>
      <c r="O7446" s="184"/>
      <c r="P7446" s="184"/>
      <c r="Q7446" s="184"/>
      <c r="R7446" s="184"/>
      <c r="S7446" s="184"/>
      <c r="T7446" s="185"/>
      <c r="AT7446" s="179" t="s">
        <v>197</v>
      </c>
      <c r="AU7446" s="179" t="s">
        <v>80</v>
      </c>
      <c r="AV7446" s="11" t="s">
        <v>80</v>
      </c>
      <c r="AW7446" s="11" t="s">
        <v>35</v>
      </c>
      <c r="AX7446" s="11" t="s">
        <v>72</v>
      </c>
      <c r="AY7446" s="179" t="s">
        <v>177</v>
      </c>
    </row>
    <row r="7447" spans="2:65" s="13" customFormat="1" x14ac:dyDescent="0.3">
      <c r="B7447" s="198"/>
      <c r="D7447" s="194" t="s">
        <v>197</v>
      </c>
      <c r="E7447" s="199" t="s">
        <v>3</v>
      </c>
      <c r="F7447" s="200" t="s">
        <v>210</v>
      </c>
      <c r="H7447" s="201">
        <v>2</v>
      </c>
      <c r="I7447" s="202"/>
      <c r="L7447" s="198"/>
      <c r="M7447" s="203"/>
      <c r="N7447" s="204"/>
      <c r="O7447" s="204"/>
      <c r="P7447" s="204"/>
      <c r="Q7447" s="204"/>
      <c r="R7447" s="204"/>
      <c r="S7447" s="204"/>
      <c r="T7447" s="205"/>
      <c r="AT7447" s="206" t="s">
        <v>197</v>
      </c>
      <c r="AU7447" s="206" t="s">
        <v>80</v>
      </c>
      <c r="AV7447" s="13" t="s">
        <v>185</v>
      </c>
      <c r="AW7447" s="13" t="s">
        <v>35</v>
      </c>
      <c r="AX7447" s="13" t="s">
        <v>22</v>
      </c>
      <c r="AY7447" s="206" t="s">
        <v>177</v>
      </c>
    </row>
    <row r="7448" spans="2:65" s="1" customFormat="1" ht="31.5" customHeight="1" x14ac:dyDescent="0.3">
      <c r="B7448" s="164"/>
      <c r="C7448" s="165" t="s">
        <v>3382</v>
      </c>
      <c r="D7448" s="165" t="s">
        <v>180</v>
      </c>
      <c r="E7448" s="166" t="s">
        <v>3383</v>
      </c>
      <c r="F7448" s="167" t="s">
        <v>3384</v>
      </c>
      <c r="G7448" s="168" t="s">
        <v>320</v>
      </c>
      <c r="H7448" s="169">
        <v>2</v>
      </c>
      <c r="I7448" s="170"/>
      <c r="J7448" s="171">
        <f>ROUND(I7448*H7448,2)</f>
        <v>0</v>
      </c>
      <c r="K7448" s="167" t="s">
        <v>3</v>
      </c>
      <c r="L7448" s="35"/>
      <c r="M7448" s="172" t="s">
        <v>3</v>
      </c>
      <c r="N7448" s="173" t="s">
        <v>43</v>
      </c>
      <c r="O7448" s="36"/>
      <c r="P7448" s="174">
        <f>O7448*H7448</f>
        <v>0</v>
      </c>
      <c r="Q7448" s="174">
        <v>0</v>
      </c>
      <c r="R7448" s="174">
        <f>Q7448*H7448</f>
        <v>0</v>
      </c>
      <c r="S7448" s="174">
        <v>0</v>
      </c>
      <c r="T7448" s="175">
        <f>S7448*H7448</f>
        <v>0</v>
      </c>
      <c r="AR7448" s="18" t="s">
        <v>274</v>
      </c>
      <c r="AT7448" s="18" t="s">
        <v>180</v>
      </c>
      <c r="AU7448" s="18" t="s">
        <v>80</v>
      </c>
      <c r="AY7448" s="18" t="s">
        <v>177</v>
      </c>
      <c r="BE7448" s="176">
        <f>IF(N7448="základní",J7448,0)</f>
        <v>0</v>
      </c>
      <c r="BF7448" s="176">
        <f>IF(N7448="snížená",J7448,0)</f>
        <v>0</v>
      </c>
      <c r="BG7448" s="176">
        <f>IF(N7448="zákl. přenesená",J7448,0)</f>
        <v>0</v>
      </c>
      <c r="BH7448" s="176">
        <f>IF(N7448="sníž. přenesená",J7448,0)</f>
        <v>0</v>
      </c>
      <c r="BI7448" s="176">
        <f>IF(N7448="nulová",J7448,0)</f>
        <v>0</v>
      </c>
      <c r="BJ7448" s="18" t="s">
        <v>22</v>
      </c>
      <c r="BK7448" s="176">
        <f>ROUND(I7448*H7448,2)</f>
        <v>0</v>
      </c>
      <c r="BL7448" s="18" t="s">
        <v>274</v>
      </c>
      <c r="BM7448" s="18" t="s">
        <v>3385</v>
      </c>
    </row>
    <row r="7449" spans="2:65" s="12" customFormat="1" x14ac:dyDescent="0.3">
      <c r="B7449" s="186"/>
      <c r="D7449" s="178" t="s">
        <v>197</v>
      </c>
      <c r="E7449" s="187" t="s">
        <v>3</v>
      </c>
      <c r="F7449" s="188" t="s">
        <v>3317</v>
      </c>
      <c r="H7449" s="189" t="s">
        <v>3</v>
      </c>
      <c r="I7449" s="190"/>
      <c r="L7449" s="186"/>
      <c r="M7449" s="191"/>
      <c r="N7449" s="192"/>
      <c r="O7449" s="192"/>
      <c r="P7449" s="192"/>
      <c r="Q7449" s="192"/>
      <c r="R7449" s="192"/>
      <c r="S7449" s="192"/>
      <c r="T7449" s="193"/>
      <c r="AT7449" s="189" t="s">
        <v>197</v>
      </c>
      <c r="AU7449" s="189" t="s">
        <v>80</v>
      </c>
      <c r="AV7449" s="12" t="s">
        <v>22</v>
      </c>
      <c r="AW7449" s="12" t="s">
        <v>35</v>
      </c>
      <c r="AX7449" s="12" t="s">
        <v>72</v>
      </c>
      <c r="AY7449" s="189" t="s">
        <v>177</v>
      </c>
    </row>
    <row r="7450" spans="2:65" s="12" customFormat="1" x14ac:dyDescent="0.3">
      <c r="B7450" s="186"/>
      <c r="D7450" s="178" t="s">
        <v>197</v>
      </c>
      <c r="E7450" s="187" t="s">
        <v>3</v>
      </c>
      <c r="F7450" s="188" t="s">
        <v>3268</v>
      </c>
      <c r="H7450" s="189" t="s">
        <v>3</v>
      </c>
      <c r="I7450" s="190"/>
      <c r="L7450" s="186"/>
      <c r="M7450" s="191"/>
      <c r="N7450" s="192"/>
      <c r="O7450" s="192"/>
      <c r="P7450" s="192"/>
      <c r="Q7450" s="192"/>
      <c r="R7450" s="192"/>
      <c r="S7450" s="192"/>
      <c r="T7450" s="193"/>
      <c r="AT7450" s="189" t="s">
        <v>197</v>
      </c>
      <c r="AU7450" s="189" t="s">
        <v>80</v>
      </c>
      <c r="AV7450" s="12" t="s">
        <v>22</v>
      </c>
      <c r="AW7450" s="12" t="s">
        <v>35</v>
      </c>
      <c r="AX7450" s="12" t="s">
        <v>72</v>
      </c>
      <c r="AY7450" s="189" t="s">
        <v>177</v>
      </c>
    </row>
    <row r="7451" spans="2:65" s="12" customFormat="1" x14ac:dyDescent="0.3">
      <c r="B7451" s="186"/>
      <c r="D7451" s="178" t="s">
        <v>197</v>
      </c>
      <c r="E7451" s="187" t="s">
        <v>3</v>
      </c>
      <c r="F7451" s="188" t="s">
        <v>3386</v>
      </c>
      <c r="H7451" s="189" t="s">
        <v>3</v>
      </c>
      <c r="I7451" s="190"/>
      <c r="L7451" s="186"/>
      <c r="M7451" s="191"/>
      <c r="N7451" s="192"/>
      <c r="O7451" s="192"/>
      <c r="P7451" s="192"/>
      <c r="Q7451" s="192"/>
      <c r="R7451" s="192"/>
      <c r="S7451" s="192"/>
      <c r="T7451" s="193"/>
      <c r="AT7451" s="189" t="s">
        <v>197</v>
      </c>
      <c r="AU7451" s="189" t="s">
        <v>80</v>
      </c>
      <c r="AV7451" s="12" t="s">
        <v>22</v>
      </c>
      <c r="AW7451" s="12" t="s">
        <v>35</v>
      </c>
      <c r="AX7451" s="12" t="s">
        <v>72</v>
      </c>
      <c r="AY7451" s="189" t="s">
        <v>177</v>
      </c>
    </row>
    <row r="7452" spans="2:65" s="11" customFormat="1" x14ac:dyDescent="0.3">
      <c r="B7452" s="177"/>
      <c r="D7452" s="178" t="s">
        <v>197</v>
      </c>
      <c r="E7452" s="179" t="s">
        <v>3</v>
      </c>
      <c r="F7452" s="180" t="s">
        <v>80</v>
      </c>
      <c r="H7452" s="181">
        <v>2</v>
      </c>
      <c r="I7452" s="182"/>
      <c r="L7452" s="177"/>
      <c r="M7452" s="183"/>
      <c r="N7452" s="184"/>
      <c r="O7452" s="184"/>
      <c r="P7452" s="184"/>
      <c r="Q7452" s="184"/>
      <c r="R7452" s="184"/>
      <c r="S7452" s="184"/>
      <c r="T7452" s="185"/>
      <c r="AT7452" s="179" t="s">
        <v>197</v>
      </c>
      <c r="AU7452" s="179" t="s">
        <v>80</v>
      </c>
      <c r="AV7452" s="11" t="s">
        <v>80</v>
      </c>
      <c r="AW7452" s="11" t="s">
        <v>35</v>
      </c>
      <c r="AX7452" s="11" t="s">
        <v>72</v>
      </c>
      <c r="AY7452" s="179" t="s">
        <v>177</v>
      </c>
    </row>
    <row r="7453" spans="2:65" s="13" customFormat="1" x14ac:dyDescent="0.3">
      <c r="B7453" s="198"/>
      <c r="D7453" s="194" t="s">
        <v>197</v>
      </c>
      <c r="E7453" s="199" t="s">
        <v>3</v>
      </c>
      <c r="F7453" s="200" t="s">
        <v>210</v>
      </c>
      <c r="H7453" s="201">
        <v>2</v>
      </c>
      <c r="I7453" s="202"/>
      <c r="L7453" s="198"/>
      <c r="M7453" s="203"/>
      <c r="N7453" s="204"/>
      <c r="O7453" s="204"/>
      <c r="P7453" s="204"/>
      <c r="Q7453" s="204"/>
      <c r="R7453" s="204"/>
      <c r="S7453" s="204"/>
      <c r="T7453" s="205"/>
      <c r="AT7453" s="206" t="s">
        <v>197</v>
      </c>
      <c r="AU7453" s="206" t="s">
        <v>80</v>
      </c>
      <c r="AV7453" s="13" t="s">
        <v>185</v>
      </c>
      <c r="AW7453" s="13" t="s">
        <v>35</v>
      </c>
      <c r="AX7453" s="13" t="s">
        <v>22</v>
      </c>
      <c r="AY7453" s="206" t="s">
        <v>177</v>
      </c>
    </row>
    <row r="7454" spans="2:65" s="1" customFormat="1" ht="31.5" customHeight="1" x14ac:dyDescent="0.3">
      <c r="B7454" s="164"/>
      <c r="C7454" s="165" t="s">
        <v>3387</v>
      </c>
      <c r="D7454" s="165" t="s">
        <v>180</v>
      </c>
      <c r="E7454" s="166" t="s">
        <v>3388</v>
      </c>
      <c r="F7454" s="167" t="s">
        <v>3389</v>
      </c>
      <c r="G7454" s="168" t="s">
        <v>320</v>
      </c>
      <c r="H7454" s="169">
        <v>2</v>
      </c>
      <c r="I7454" s="170"/>
      <c r="J7454" s="171">
        <f>ROUND(I7454*H7454,2)</f>
        <v>0</v>
      </c>
      <c r="K7454" s="167" t="s">
        <v>3</v>
      </c>
      <c r="L7454" s="35"/>
      <c r="M7454" s="172" t="s">
        <v>3</v>
      </c>
      <c r="N7454" s="173" t="s">
        <v>43</v>
      </c>
      <c r="O7454" s="36"/>
      <c r="P7454" s="174">
        <f>O7454*H7454</f>
        <v>0</v>
      </c>
      <c r="Q7454" s="174">
        <v>0</v>
      </c>
      <c r="R7454" s="174">
        <f>Q7454*H7454</f>
        <v>0</v>
      </c>
      <c r="S7454" s="174">
        <v>0</v>
      </c>
      <c r="T7454" s="175">
        <f>S7454*H7454</f>
        <v>0</v>
      </c>
      <c r="AR7454" s="18" t="s">
        <v>274</v>
      </c>
      <c r="AT7454" s="18" t="s">
        <v>180</v>
      </c>
      <c r="AU7454" s="18" t="s">
        <v>80</v>
      </c>
      <c r="AY7454" s="18" t="s">
        <v>177</v>
      </c>
      <c r="BE7454" s="176">
        <f>IF(N7454="základní",J7454,0)</f>
        <v>0</v>
      </c>
      <c r="BF7454" s="176">
        <f>IF(N7454="snížená",J7454,0)</f>
        <v>0</v>
      </c>
      <c r="BG7454" s="176">
        <f>IF(N7454="zákl. přenesená",J7454,0)</f>
        <v>0</v>
      </c>
      <c r="BH7454" s="176">
        <f>IF(N7454="sníž. přenesená",J7454,0)</f>
        <v>0</v>
      </c>
      <c r="BI7454" s="176">
        <f>IF(N7454="nulová",J7454,0)</f>
        <v>0</v>
      </c>
      <c r="BJ7454" s="18" t="s">
        <v>22</v>
      </c>
      <c r="BK7454" s="176">
        <f>ROUND(I7454*H7454,2)</f>
        <v>0</v>
      </c>
      <c r="BL7454" s="18" t="s">
        <v>274</v>
      </c>
      <c r="BM7454" s="18" t="s">
        <v>3390</v>
      </c>
    </row>
    <row r="7455" spans="2:65" s="12" customFormat="1" x14ac:dyDescent="0.3">
      <c r="B7455" s="186"/>
      <c r="D7455" s="178" t="s">
        <v>197</v>
      </c>
      <c r="E7455" s="187" t="s">
        <v>3</v>
      </c>
      <c r="F7455" s="188" t="s">
        <v>3329</v>
      </c>
      <c r="H7455" s="189" t="s">
        <v>3</v>
      </c>
      <c r="I7455" s="190"/>
      <c r="L7455" s="186"/>
      <c r="M7455" s="191"/>
      <c r="N7455" s="192"/>
      <c r="O7455" s="192"/>
      <c r="P7455" s="192"/>
      <c r="Q7455" s="192"/>
      <c r="R7455" s="192"/>
      <c r="S7455" s="192"/>
      <c r="T7455" s="193"/>
      <c r="AT7455" s="189" t="s">
        <v>197</v>
      </c>
      <c r="AU7455" s="189" t="s">
        <v>80</v>
      </c>
      <c r="AV7455" s="12" t="s">
        <v>22</v>
      </c>
      <c r="AW7455" s="12" t="s">
        <v>35</v>
      </c>
      <c r="AX7455" s="12" t="s">
        <v>72</v>
      </c>
      <c r="AY7455" s="189" t="s">
        <v>177</v>
      </c>
    </row>
    <row r="7456" spans="2:65" s="12" customFormat="1" x14ac:dyDescent="0.3">
      <c r="B7456" s="186"/>
      <c r="D7456" s="178" t="s">
        <v>197</v>
      </c>
      <c r="E7456" s="187" t="s">
        <v>3</v>
      </c>
      <c r="F7456" s="188" t="s">
        <v>3262</v>
      </c>
      <c r="H7456" s="189" t="s">
        <v>3</v>
      </c>
      <c r="I7456" s="190"/>
      <c r="L7456" s="186"/>
      <c r="M7456" s="191"/>
      <c r="N7456" s="192"/>
      <c r="O7456" s="192"/>
      <c r="P7456" s="192"/>
      <c r="Q7456" s="192"/>
      <c r="R7456" s="192"/>
      <c r="S7456" s="192"/>
      <c r="T7456" s="193"/>
      <c r="AT7456" s="189" t="s">
        <v>197</v>
      </c>
      <c r="AU7456" s="189" t="s">
        <v>80</v>
      </c>
      <c r="AV7456" s="12" t="s">
        <v>22</v>
      </c>
      <c r="AW7456" s="12" t="s">
        <v>35</v>
      </c>
      <c r="AX7456" s="12" t="s">
        <v>72</v>
      </c>
      <c r="AY7456" s="189" t="s">
        <v>177</v>
      </c>
    </row>
    <row r="7457" spans="2:65" s="12" customFormat="1" x14ac:dyDescent="0.3">
      <c r="B7457" s="186"/>
      <c r="D7457" s="178" t="s">
        <v>197</v>
      </c>
      <c r="E7457" s="187" t="s">
        <v>3</v>
      </c>
      <c r="F7457" s="188" t="s">
        <v>3391</v>
      </c>
      <c r="H7457" s="189" t="s">
        <v>3</v>
      </c>
      <c r="I7457" s="190"/>
      <c r="L7457" s="186"/>
      <c r="M7457" s="191"/>
      <c r="N7457" s="192"/>
      <c r="O7457" s="192"/>
      <c r="P7457" s="192"/>
      <c r="Q7457" s="192"/>
      <c r="R7457" s="192"/>
      <c r="S7457" s="192"/>
      <c r="T7457" s="193"/>
      <c r="AT7457" s="189" t="s">
        <v>197</v>
      </c>
      <c r="AU7457" s="189" t="s">
        <v>80</v>
      </c>
      <c r="AV7457" s="12" t="s">
        <v>22</v>
      </c>
      <c r="AW7457" s="12" t="s">
        <v>35</v>
      </c>
      <c r="AX7457" s="12" t="s">
        <v>72</v>
      </c>
      <c r="AY7457" s="189" t="s">
        <v>177</v>
      </c>
    </row>
    <row r="7458" spans="2:65" s="11" customFormat="1" x14ac:dyDescent="0.3">
      <c r="B7458" s="177"/>
      <c r="D7458" s="178" t="s">
        <v>197</v>
      </c>
      <c r="E7458" s="179" t="s">
        <v>3</v>
      </c>
      <c r="F7458" s="180" t="s">
        <v>22</v>
      </c>
      <c r="H7458" s="181">
        <v>1</v>
      </c>
      <c r="I7458" s="182"/>
      <c r="L7458" s="177"/>
      <c r="M7458" s="183"/>
      <c r="N7458" s="184"/>
      <c r="O7458" s="184"/>
      <c r="P7458" s="184"/>
      <c r="Q7458" s="184"/>
      <c r="R7458" s="184"/>
      <c r="S7458" s="184"/>
      <c r="T7458" s="185"/>
      <c r="AT7458" s="179" t="s">
        <v>197</v>
      </c>
      <c r="AU7458" s="179" t="s">
        <v>80</v>
      </c>
      <c r="AV7458" s="11" t="s">
        <v>80</v>
      </c>
      <c r="AW7458" s="11" t="s">
        <v>35</v>
      </c>
      <c r="AX7458" s="11" t="s">
        <v>72</v>
      </c>
      <c r="AY7458" s="179" t="s">
        <v>177</v>
      </c>
    </row>
    <row r="7459" spans="2:65" s="12" customFormat="1" x14ac:dyDescent="0.3">
      <c r="B7459" s="186"/>
      <c r="D7459" s="178" t="s">
        <v>197</v>
      </c>
      <c r="E7459" s="187" t="s">
        <v>3</v>
      </c>
      <c r="F7459" s="188" t="s">
        <v>3392</v>
      </c>
      <c r="H7459" s="189" t="s">
        <v>3</v>
      </c>
      <c r="I7459" s="190"/>
      <c r="L7459" s="186"/>
      <c r="M7459" s="191"/>
      <c r="N7459" s="192"/>
      <c r="O7459" s="192"/>
      <c r="P7459" s="192"/>
      <c r="Q7459" s="192"/>
      <c r="R7459" s="192"/>
      <c r="S7459" s="192"/>
      <c r="T7459" s="193"/>
      <c r="AT7459" s="189" t="s">
        <v>197</v>
      </c>
      <c r="AU7459" s="189" t="s">
        <v>80</v>
      </c>
      <c r="AV7459" s="12" t="s">
        <v>22</v>
      </c>
      <c r="AW7459" s="12" t="s">
        <v>35</v>
      </c>
      <c r="AX7459" s="12" t="s">
        <v>72</v>
      </c>
      <c r="AY7459" s="189" t="s">
        <v>177</v>
      </c>
    </row>
    <row r="7460" spans="2:65" s="11" customFormat="1" x14ac:dyDescent="0.3">
      <c r="B7460" s="177"/>
      <c r="D7460" s="178" t="s">
        <v>197</v>
      </c>
      <c r="E7460" s="179" t="s">
        <v>3</v>
      </c>
      <c r="F7460" s="180" t="s">
        <v>22</v>
      </c>
      <c r="H7460" s="181">
        <v>1</v>
      </c>
      <c r="I7460" s="182"/>
      <c r="L7460" s="177"/>
      <c r="M7460" s="183"/>
      <c r="N7460" s="184"/>
      <c r="O7460" s="184"/>
      <c r="P7460" s="184"/>
      <c r="Q7460" s="184"/>
      <c r="R7460" s="184"/>
      <c r="S7460" s="184"/>
      <c r="T7460" s="185"/>
      <c r="AT7460" s="179" t="s">
        <v>197</v>
      </c>
      <c r="AU7460" s="179" t="s">
        <v>80</v>
      </c>
      <c r="AV7460" s="11" t="s">
        <v>80</v>
      </c>
      <c r="AW7460" s="11" t="s">
        <v>35</v>
      </c>
      <c r="AX7460" s="11" t="s">
        <v>72</v>
      </c>
      <c r="AY7460" s="179" t="s">
        <v>177</v>
      </c>
    </row>
    <row r="7461" spans="2:65" s="13" customFormat="1" x14ac:dyDescent="0.3">
      <c r="B7461" s="198"/>
      <c r="D7461" s="194" t="s">
        <v>197</v>
      </c>
      <c r="E7461" s="199" t="s">
        <v>3</v>
      </c>
      <c r="F7461" s="200" t="s">
        <v>210</v>
      </c>
      <c r="H7461" s="201">
        <v>2</v>
      </c>
      <c r="I7461" s="202"/>
      <c r="L7461" s="198"/>
      <c r="M7461" s="203"/>
      <c r="N7461" s="204"/>
      <c r="O7461" s="204"/>
      <c r="P7461" s="204"/>
      <c r="Q7461" s="204"/>
      <c r="R7461" s="204"/>
      <c r="S7461" s="204"/>
      <c r="T7461" s="205"/>
      <c r="AT7461" s="206" t="s">
        <v>197</v>
      </c>
      <c r="AU7461" s="206" t="s">
        <v>80</v>
      </c>
      <c r="AV7461" s="13" t="s">
        <v>185</v>
      </c>
      <c r="AW7461" s="13" t="s">
        <v>35</v>
      </c>
      <c r="AX7461" s="13" t="s">
        <v>22</v>
      </c>
      <c r="AY7461" s="206" t="s">
        <v>177</v>
      </c>
    </row>
    <row r="7462" spans="2:65" s="1" customFormat="1" ht="31.5" customHeight="1" x14ac:dyDescent="0.3">
      <c r="B7462" s="164"/>
      <c r="C7462" s="165" t="s">
        <v>3393</v>
      </c>
      <c r="D7462" s="165" t="s">
        <v>180</v>
      </c>
      <c r="E7462" s="166" t="s">
        <v>3394</v>
      </c>
      <c r="F7462" s="167" t="s">
        <v>3395</v>
      </c>
      <c r="G7462" s="168" t="s">
        <v>320</v>
      </c>
      <c r="H7462" s="169">
        <v>1</v>
      </c>
      <c r="I7462" s="170"/>
      <c r="J7462" s="171">
        <f>ROUND(I7462*H7462,2)</f>
        <v>0</v>
      </c>
      <c r="K7462" s="167" t="s">
        <v>3</v>
      </c>
      <c r="L7462" s="35"/>
      <c r="M7462" s="172" t="s">
        <v>3</v>
      </c>
      <c r="N7462" s="173" t="s">
        <v>43</v>
      </c>
      <c r="O7462" s="36"/>
      <c r="P7462" s="174">
        <f>O7462*H7462</f>
        <v>0</v>
      </c>
      <c r="Q7462" s="174">
        <v>0</v>
      </c>
      <c r="R7462" s="174">
        <f>Q7462*H7462</f>
        <v>0</v>
      </c>
      <c r="S7462" s="174">
        <v>0</v>
      </c>
      <c r="T7462" s="175">
        <f>S7462*H7462</f>
        <v>0</v>
      </c>
      <c r="AR7462" s="18" t="s">
        <v>274</v>
      </c>
      <c r="AT7462" s="18" t="s">
        <v>180</v>
      </c>
      <c r="AU7462" s="18" t="s">
        <v>80</v>
      </c>
      <c r="AY7462" s="18" t="s">
        <v>177</v>
      </c>
      <c r="BE7462" s="176">
        <f>IF(N7462="základní",J7462,0)</f>
        <v>0</v>
      </c>
      <c r="BF7462" s="176">
        <f>IF(N7462="snížená",J7462,0)</f>
        <v>0</v>
      </c>
      <c r="BG7462" s="176">
        <f>IF(N7462="zákl. přenesená",J7462,0)</f>
        <v>0</v>
      </c>
      <c r="BH7462" s="176">
        <f>IF(N7462="sníž. přenesená",J7462,0)</f>
        <v>0</v>
      </c>
      <c r="BI7462" s="176">
        <f>IF(N7462="nulová",J7462,0)</f>
        <v>0</v>
      </c>
      <c r="BJ7462" s="18" t="s">
        <v>22</v>
      </c>
      <c r="BK7462" s="176">
        <f>ROUND(I7462*H7462,2)</f>
        <v>0</v>
      </c>
      <c r="BL7462" s="18" t="s">
        <v>274</v>
      </c>
      <c r="BM7462" s="18" t="s">
        <v>3396</v>
      </c>
    </row>
    <row r="7463" spans="2:65" s="12" customFormat="1" x14ac:dyDescent="0.3">
      <c r="B7463" s="186"/>
      <c r="D7463" s="178" t="s">
        <v>197</v>
      </c>
      <c r="E7463" s="187" t="s">
        <v>3</v>
      </c>
      <c r="F7463" s="188" t="s">
        <v>3317</v>
      </c>
      <c r="H7463" s="189" t="s">
        <v>3</v>
      </c>
      <c r="I7463" s="190"/>
      <c r="L7463" s="186"/>
      <c r="M7463" s="191"/>
      <c r="N7463" s="192"/>
      <c r="O7463" s="192"/>
      <c r="P7463" s="192"/>
      <c r="Q7463" s="192"/>
      <c r="R7463" s="192"/>
      <c r="S7463" s="192"/>
      <c r="T7463" s="193"/>
      <c r="AT7463" s="189" t="s">
        <v>197</v>
      </c>
      <c r="AU7463" s="189" t="s">
        <v>80</v>
      </c>
      <c r="AV7463" s="12" t="s">
        <v>22</v>
      </c>
      <c r="AW7463" s="12" t="s">
        <v>35</v>
      </c>
      <c r="AX7463" s="12" t="s">
        <v>72</v>
      </c>
      <c r="AY7463" s="189" t="s">
        <v>177</v>
      </c>
    </row>
    <row r="7464" spans="2:65" s="12" customFormat="1" x14ac:dyDescent="0.3">
      <c r="B7464" s="186"/>
      <c r="D7464" s="178" t="s">
        <v>197</v>
      </c>
      <c r="E7464" s="187" t="s">
        <v>3</v>
      </c>
      <c r="F7464" s="188" t="s">
        <v>3268</v>
      </c>
      <c r="H7464" s="189" t="s">
        <v>3</v>
      </c>
      <c r="I7464" s="190"/>
      <c r="L7464" s="186"/>
      <c r="M7464" s="191"/>
      <c r="N7464" s="192"/>
      <c r="O7464" s="192"/>
      <c r="P7464" s="192"/>
      <c r="Q7464" s="192"/>
      <c r="R7464" s="192"/>
      <c r="S7464" s="192"/>
      <c r="T7464" s="193"/>
      <c r="AT7464" s="189" t="s">
        <v>197</v>
      </c>
      <c r="AU7464" s="189" t="s">
        <v>80</v>
      </c>
      <c r="AV7464" s="12" t="s">
        <v>22</v>
      </c>
      <c r="AW7464" s="12" t="s">
        <v>35</v>
      </c>
      <c r="AX7464" s="12" t="s">
        <v>72</v>
      </c>
      <c r="AY7464" s="189" t="s">
        <v>177</v>
      </c>
    </row>
    <row r="7465" spans="2:65" s="12" customFormat="1" x14ac:dyDescent="0.3">
      <c r="B7465" s="186"/>
      <c r="D7465" s="178" t="s">
        <v>197</v>
      </c>
      <c r="E7465" s="187" t="s">
        <v>3</v>
      </c>
      <c r="F7465" s="188" t="s">
        <v>3397</v>
      </c>
      <c r="H7465" s="189" t="s">
        <v>3</v>
      </c>
      <c r="I7465" s="190"/>
      <c r="L7465" s="186"/>
      <c r="M7465" s="191"/>
      <c r="N7465" s="192"/>
      <c r="O7465" s="192"/>
      <c r="P7465" s="192"/>
      <c r="Q7465" s="192"/>
      <c r="R7465" s="192"/>
      <c r="S7465" s="192"/>
      <c r="T7465" s="193"/>
      <c r="AT7465" s="189" t="s">
        <v>197</v>
      </c>
      <c r="AU7465" s="189" t="s">
        <v>80</v>
      </c>
      <c r="AV7465" s="12" t="s">
        <v>22</v>
      </c>
      <c r="AW7465" s="12" t="s">
        <v>35</v>
      </c>
      <c r="AX7465" s="12" t="s">
        <v>72</v>
      </c>
      <c r="AY7465" s="189" t="s">
        <v>177</v>
      </c>
    </row>
    <row r="7466" spans="2:65" s="11" customFormat="1" x14ac:dyDescent="0.3">
      <c r="B7466" s="177"/>
      <c r="D7466" s="178" t="s">
        <v>197</v>
      </c>
      <c r="E7466" s="179" t="s">
        <v>3</v>
      </c>
      <c r="F7466" s="180" t="s">
        <v>22</v>
      </c>
      <c r="H7466" s="181">
        <v>1</v>
      </c>
      <c r="I7466" s="182"/>
      <c r="L7466" s="177"/>
      <c r="M7466" s="183"/>
      <c r="N7466" s="184"/>
      <c r="O7466" s="184"/>
      <c r="P7466" s="184"/>
      <c r="Q7466" s="184"/>
      <c r="R7466" s="184"/>
      <c r="S7466" s="184"/>
      <c r="T7466" s="185"/>
      <c r="AT7466" s="179" t="s">
        <v>197</v>
      </c>
      <c r="AU7466" s="179" t="s">
        <v>80</v>
      </c>
      <c r="AV7466" s="11" t="s">
        <v>80</v>
      </c>
      <c r="AW7466" s="11" t="s">
        <v>35</v>
      </c>
      <c r="AX7466" s="11" t="s">
        <v>72</v>
      </c>
      <c r="AY7466" s="179" t="s">
        <v>177</v>
      </c>
    </row>
    <row r="7467" spans="2:65" s="13" customFormat="1" x14ac:dyDescent="0.3">
      <c r="B7467" s="198"/>
      <c r="D7467" s="194" t="s">
        <v>197</v>
      </c>
      <c r="E7467" s="199" t="s">
        <v>3</v>
      </c>
      <c r="F7467" s="200" t="s">
        <v>210</v>
      </c>
      <c r="H7467" s="201">
        <v>1</v>
      </c>
      <c r="I7467" s="202"/>
      <c r="L7467" s="198"/>
      <c r="M7467" s="203"/>
      <c r="N7467" s="204"/>
      <c r="O7467" s="204"/>
      <c r="P7467" s="204"/>
      <c r="Q7467" s="204"/>
      <c r="R7467" s="204"/>
      <c r="S7467" s="204"/>
      <c r="T7467" s="205"/>
      <c r="AT7467" s="206" t="s">
        <v>197</v>
      </c>
      <c r="AU7467" s="206" t="s">
        <v>80</v>
      </c>
      <c r="AV7467" s="13" t="s">
        <v>185</v>
      </c>
      <c r="AW7467" s="13" t="s">
        <v>35</v>
      </c>
      <c r="AX7467" s="13" t="s">
        <v>22</v>
      </c>
      <c r="AY7467" s="206" t="s">
        <v>177</v>
      </c>
    </row>
    <row r="7468" spans="2:65" s="1" customFormat="1" ht="31.5" customHeight="1" x14ac:dyDescent="0.3">
      <c r="B7468" s="164"/>
      <c r="C7468" s="165" t="s">
        <v>3398</v>
      </c>
      <c r="D7468" s="165" t="s">
        <v>180</v>
      </c>
      <c r="E7468" s="166" t="s">
        <v>3399</v>
      </c>
      <c r="F7468" s="167" t="s">
        <v>3400</v>
      </c>
      <c r="G7468" s="168" t="s">
        <v>320</v>
      </c>
      <c r="H7468" s="169">
        <v>6</v>
      </c>
      <c r="I7468" s="170"/>
      <c r="J7468" s="171">
        <f>ROUND(I7468*H7468,2)</f>
        <v>0</v>
      </c>
      <c r="K7468" s="167" t="s">
        <v>3</v>
      </c>
      <c r="L7468" s="35"/>
      <c r="M7468" s="172" t="s">
        <v>3</v>
      </c>
      <c r="N7468" s="173" t="s">
        <v>43</v>
      </c>
      <c r="O7468" s="36"/>
      <c r="P7468" s="174">
        <f>O7468*H7468</f>
        <v>0</v>
      </c>
      <c r="Q7468" s="174">
        <v>0</v>
      </c>
      <c r="R7468" s="174">
        <f>Q7468*H7468</f>
        <v>0</v>
      </c>
      <c r="S7468" s="174">
        <v>0</v>
      </c>
      <c r="T7468" s="175">
        <f>S7468*H7468</f>
        <v>0</v>
      </c>
      <c r="AR7468" s="18" t="s">
        <v>274</v>
      </c>
      <c r="AT7468" s="18" t="s">
        <v>180</v>
      </c>
      <c r="AU7468" s="18" t="s">
        <v>80</v>
      </c>
      <c r="AY7468" s="18" t="s">
        <v>177</v>
      </c>
      <c r="BE7468" s="176">
        <f>IF(N7468="základní",J7468,0)</f>
        <v>0</v>
      </c>
      <c r="BF7468" s="176">
        <f>IF(N7468="snížená",J7468,0)</f>
        <v>0</v>
      </c>
      <c r="BG7468" s="176">
        <f>IF(N7468="zákl. přenesená",J7468,0)</f>
        <v>0</v>
      </c>
      <c r="BH7468" s="176">
        <f>IF(N7468="sníž. přenesená",J7468,0)</f>
        <v>0</v>
      </c>
      <c r="BI7468" s="176">
        <f>IF(N7468="nulová",J7468,0)</f>
        <v>0</v>
      </c>
      <c r="BJ7468" s="18" t="s">
        <v>22</v>
      </c>
      <c r="BK7468" s="176">
        <f>ROUND(I7468*H7468,2)</f>
        <v>0</v>
      </c>
      <c r="BL7468" s="18" t="s">
        <v>274</v>
      </c>
      <c r="BM7468" s="18" t="s">
        <v>3401</v>
      </c>
    </row>
    <row r="7469" spans="2:65" s="12" customFormat="1" x14ac:dyDescent="0.3">
      <c r="B7469" s="186"/>
      <c r="D7469" s="178" t="s">
        <v>197</v>
      </c>
      <c r="E7469" s="187" t="s">
        <v>3</v>
      </c>
      <c r="F7469" s="188" t="s">
        <v>3317</v>
      </c>
      <c r="H7469" s="189" t="s">
        <v>3</v>
      </c>
      <c r="I7469" s="190"/>
      <c r="L7469" s="186"/>
      <c r="M7469" s="191"/>
      <c r="N7469" s="192"/>
      <c r="O7469" s="192"/>
      <c r="P7469" s="192"/>
      <c r="Q7469" s="192"/>
      <c r="R7469" s="192"/>
      <c r="S7469" s="192"/>
      <c r="T7469" s="193"/>
      <c r="AT7469" s="189" t="s">
        <v>197</v>
      </c>
      <c r="AU7469" s="189" t="s">
        <v>80</v>
      </c>
      <c r="AV7469" s="12" t="s">
        <v>22</v>
      </c>
      <c r="AW7469" s="12" t="s">
        <v>35</v>
      </c>
      <c r="AX7469" s="12" t="s">
        <v>72</v>
      </c>
      <c r="AY7469" s="189" t="s">
        <v>177</v>
      </c>
    </row>
    <row r="7470" spans="2:65" s="12" customFormat="1" x14ac:dyDescent="0.3">
      <c r="B7470" s="186"/>
      <c r="D7470" s="178" t="s">
        <v>197</v>
      </c>
      <c r="E7470" s="187" t="s">
        <v>3</v>
      </c>
      <c r="F7470" s="188" t="s">
        <v>3286</v>
      </c>
      <c r="H7470" s="189" t="s">
        <v>3</v>
      </c>
      <c r="I7470" s="190"/>
      <c r="L7470" s="186"/>
      <c r="M7470" s="191"/>
      <c r="N7470" s="192"/>
      <c r="O7470" s="192"/>
      <c r="P7470" s="192"/>
      <c r="Q7470" s="192"/>
      <c r="R7470" s="192"/>
      <c r="S7470" s="192"/>
      <c r="T7470" s="193"/>
      <c r="AT7470" s="189" t="s">
        <v>197</v>
      </c>
      <c r="AU7470" s="189" t="s">
        <v>80</v>
      </c>
      <c r="AV7470" s="12" t="s">
        <v>22</v>
      </c>
      <c r="AW7470" s="12" t="s">
        <v>35</v>
      </c>
      <c r="AX7470" s="12" t="s">
        <v>72</v>
      </c>
      <c r="AY7470" s="189" t="s">
        <v>177</v>
      </c>
    </row>
    <row r="7471" spans="2:65" s="12" customFormat="1" x14ac:dyDescent="0.3">
      <c r="B7471" s="186"/>
      <c r="D7471" s="178" t="s">
        <v>197</v>
      </c>
      <c r="E7471" s="187" t="s">
        <v>3</v>
      </c>
      <c r="F7471" s="188" t="s">
        <v>3402</v>
      </c>
      <c r="H7471" s="189" t="s">
        <v>3</v>
      </c>
      <c r="I7471" s="190"/>
      <c r="L7471" s="186"/>
      <c r="M7471" s="191"/>
      <c r="N7471" s="192"/>
      <c r="O7471" s="192"/>
      <c r="P7471" s="192"/>
      <c r="Q7471" s="192"/>
      <c r="R7471" s="192"/>
      <c r="S7471" s="192"/>
      <c r="T7471" s="193"/>
      <c r="AT7471" s="189" t="s">
        <v>197</v>
      </c>
      <c r="AU7471" s="189" t="s">
        <v>80</v>
      </c>
      <c r="AV7471" s="12" t="s">
        <v>22</v>
      </c>
      <c r="AW7471" s="12" t="s">
        <v>35</v>
      </c>
      <c r="AX7471" s="12" t="s">
        <v>72</v>
      </c>
      <c r="AY7471" s="189" t="s">
        <v>177</v>
      </c>
    </row>
    <row r="7472" spans="2:65" s="11" customFormat="1" x14ac:dyDescent="0.3">
      <c r="B7472" s="177"/>
      <c r="D7472" s="178" t="s">
        <v>197</v>
      </c>
      <c r="E7472" s="179" t="s">
        <v>3</v>
      </c>
      <c r="F7472" s="180" t="s">
        <v>219</v>
      </c>
      <c r="H7472" s="181">
        <v>6</v>
      </c>
      <c r="I7472" s="182"/>
      <c r="L7472" s="177"/>
      <c r="M7472" s="183"/>
      <c r="N7472" s="184"/>
      <c r="O7472" s="184"/>
      <c r="P7472" s="184"/>
      <c r="Q7472" s="184"/>
      <c r="R7472" s="184"/>
      <c r="S7472" s="184"/>
      <c r="T7472" s="185"/>
      <c r="AT7472" s="179" t="s">
        <v>197</v>
      </c>
      <c r="AU7472" s="179" t="s">
        <v>80</v>
      </c>
      <c r="AV7472" s="11" t="s">
        <v>80</v>
      </c>
      <c r="AW7472" s="11" t="s">
        <v>35</v>
      </c>
      <c r="AX7472" s="11" t="s">
        <v>72</v>
      </c>
      <c r="AY7472" s="179" t="s">
        <v>177</v>
      </c>
    </row>
    <row r="7473" spans="2:65" s="13" customFormat="1" x14ac:dyDescent="0.3">
      <c r="B7473" s="198"/>
      <c r="D7473" s="194" t="s">
        <v>197</v>
      </c>
      <c r="E7473" s="199" t="s">
        <v>3</v>
      </c>
      <c r="F7473" s="200" t="s">
        <v>210</v>
      </c>
      <c r="H7473" s="201">
        <v>6</v>
      </c>
      <c r="I7473" s="202"/>
      <c r="L7473" s="198"/>
      <c r="M7473" s="203"/>
      <c r="N7473" s="204"/>
      <c r="O7473" s="204"/>
      <c r="P7473" s="204"/>
      <c r="Q7473" s="204"/>
      <c r="R7473" s="204"/>
      <c r="S7473" s="204"/>
      <c r="T7473" s="205"/>
      <c r="AT7473" s="206" t="s">
        <v>197</v>
      </c>
      <c r="AU7473" s="206" t="s">
        <v>80</v>
      </c>
      <c r="AV7473" s="13" t="s">
        <v>185</v>
      </c>
      <c r="AW7473" s="13" t="s">
        <v>35</v>
      </c>
      <c r="AX7473" s="13" t="s">
        <v>22</v>
      </c>
      <c r="AY7473" s="206" t="s">
        <v>177</v>
      </c>
    </row>
    <row r="7474" spans="2:65" s="1" customFormat="1" ht="31.5" customHeight="1" x14ac:dyDescent="0.3">
      <c r="B7474" s="164"/>
      <c r="C7474" s="165" t="s">
        <v>3403</v>
      </c>
      <c r="D7474" s="165" t="s">
        <v>180</v>
      </c>
      <c r="E7474" s="166" t="s">
        <v>3404</v>
      </c>
      <c r="F7474" s="167" t="s">
        <v>3405</v>
      </c>
      <c r="G7474" s="168" t="s">
        <v>320</v>
      </c>
      <c r="H7474" s="169">
        <v>1</v>
      </c>
      <c r="I7474" s="170"/>
      <c r="J7474" s="171">
        <f>ROUND(I7474*H7474,2)</f>
        <v>0</v>
      </c>
      <c r="K7474" s="167" t="s">
        <v>3</v>
      </c>
      <c r="L7474" s="35"/>
      <c r="M7474" s="172" t="s">
        <v>3</v>
      </c>
      <c r="N7474" s="173" t="s">
        <v>43</v>
      </c>
      <c r="O7474" s="36"/>
      <c r="P7474" s="174">
        <f>O7474*H7474</f>
        <v>0</v>
      </c>
      <c r="Q7474" s="174">
        <v>0</v>
      </c>
      <c r="R7474" s="174">
        <f>Q7474*H7474</f>
        <v>0</v>
      </c>
      <c r="S7474" s="174">
        <v>0</v>
      </c>
      <c r="T7474" s="175">
        <f>S7474*H7474</f>
        <v>0</v>
      </c>
      <c r="AR7474" s="18" t="s">
        <v>274</v>
      </c>
      <c r="AT7474" s="18" t="s">
        <v>180</v>
      </c>
      <c r="AU7474" s="18" t="s">
        <v>80</v>
      </c>
      <c r="AY7474" s="18" t="s">
        <v>177</v>
      </c>
      <c r="BE7474" s="176">
        <f>IF(N7474="základní",J7474,0)</f>
        <v>0</v>
      </c>
      <c r="BF7474" s="176">
        <f>IF(N7474="snížená",J7474,0)</f>
        <v>0</v>
      </c>
      <c r="BG7474" s="176">
        <f>IF(N7474="zákl. přenesená",J7474,0)</f>
        <v>0</v>
      </c>
      <c r="BH7474" s="176">
        <f>IF(N7474="sníž. přenesená",J7474,0)</f>
        <v>0</v>
      </c>
      <c r="BI7474" s="176">
        <f>IF(N7474="nulová",J7474,0)</f>
        <v>0</v>
      </c>
      <c r="BJ7474" s="18" t="s">
        <v>22</v>
      </c>
      <c r="BK7474" s="176">
        <f>ROUND(I7474*H7474,2)</f>
        <v>0</v>
      </c>
      <c r="BL7474" s="18" t="s">
        <v>274</v>
      </c>
      <c r="BM7474" s="18" t="s">
        <v>3406</v>
      </c>
    </row>
    <row r="7475" spans="2:65" s="12" customFormat="1" x14ac:dyDescent="0.3">
      <c r="B7475" s="186"/>
      <c r="D7475" s="178" t="s">
        <v>197</v>
      </c>
      <c r="E7475" s="187" t="s">
        <v>3</v>
      </c>
      <c r="F7475" s="188" t="s">
        <v>3317</v>
      </c>
      <c r="H7475" s="189" t="s">
        <v>3</v>
      </c>
      <c r="I7475" s="190"/>
      <c r="L7475" s="186"/>
      <c r="M7475" s="191"/>
      <c r="N7475" s="192"/>
      <c r="O7475" s="192"/>
      <c r="P7475" s="192"/>
      <c r="Q7475" s="192"/>
      <c r="R7475" s="192"/>
      <c r="S7475" s="192"/>
      <c r="T7475" s="193"/>
      <c r="AT7475" s="189" t="s">
        <v>197</v>
      </c>
      <c r="AU7475" s="189" t="s">
        <v>80</v>
      </c>
      <c r="AV7475" s="12" t="s">
        <v>22</v>
      </c>
      <c r="AW7475" s="12" t="s">
        <v>35</v>
      </c>
      <c r="AX7475" s="12" t="s">
        <v>72</v>
      </c>
      <c r="AY7475" s="189" t="s">
        <v>177</v>
      </c>
    </row>
    <row r="7476" spans="2:65" s="12" customFormat="1" x14ac:dyDescent="0.3">
      <c r="B7476" s="186"/>
      <c r="D7476" s="178" t="s">
        <v>197</v>
      </c>
      <c r="E7476" s="187" t="s">
        <v>3</v>
      </c>
      <c r="F7476" s="188" t="s">
        <v>3286</v>
      </c>
      <c r="H7476" s="189" t="s">
        <v>3</v>
      </c>
      <c r="I7476" s="190"/>
      <c r="L7476" s="186"/>
      <c r="M7476" s="191"/>
      <c r="N7476" s="192"/>
      <c r="O7476" s="192"/>
      <c r="P7476" s="192"/>
      <c r="Q7476" s="192"/>
      <c r="R7476" s="192"/>
      <c r="S7476" s="192"/>
      <c r="T7476" s="193"/>
      <c r="AT7476" s="189" t="s">
        <v>197</v>
      </c>
      <c r="AU7476" s="189" t="s">
        <v>80</v>
      </c>
      <c r="AV7476" s="12" t="s">
        <v>22</v>
      </c>
      <c r="AW7476" s="12" t="s">
        <v>35</v>
      </c>
      <c r="AX7476" s="12" t="s">
        <v>72</v>
      </c>
      <c r="AY7476" s="189" t="s">
        <v>177</v>
      </c>
    </row>
    <row r="7477" spans="2:65" s="12" customFormat="1" x14ac:dyDescent="0.3">
      <c r="B7477" s="186"/>
      <c r="D7477" s="178" t="s">
        <v>197</v>
      </c>
      <c r="E7477" s="187" t="s">
        <v>3</v>
      </c>
      <c r="F7477" s="188" t="s">
        <v>3407</v>
      </c>
      <c r="H7477" s="189" t="s">
        <v>3</v>
      </c>
      <c r="I7477" s="190"/>
      <c r="L7477" s="186"/>
      <c r="M7477" s="191"/>
      <c r="N7477" s="192"/>
      <c r="O7477" s="192"/>
      <c r="P7477" s="192"/>
      <c r="Q7477" s="192"/>
      <c r="R7477" s="192"/>
      <c r="S7477" s="192"/>
      <c r="T7477" s="193"/>
      <c r="AT7477" s="189" t="s">
        <v>197</v>
      </c>
      <c r="AU7477" s="189" t="s">
        <v>80</v>
      </c>
      <c r="AV7477" s="12" t="s">
        <v>22</v>
      </c>
      <c r="AW7477" s="12" t="s">
        <v>35</v>
      </c>
      <c r="AX7477" s="12" t="s">
        <v>72</v>
      </c>
      <c r="AY7477" s="189" t="s">
        <v>177</v>
      </c>
    </row>
    <row r="7478" spans="2:65" s="11" customFormat="1" x14ac:dyDescent="0.3">
      <c r="B7478" s="177"/>
      <c r="D7478" s="178" t="s">
        <v>197</v>
      </c>
      <c r="E7478" s="179" t="s">
        <v>3</v>
      </c>
      <c r="F7478" s="180" t="s">
        <v>22</v>
      </c>
      <c r="H7478" s="181">
        <v>1</v>
      </c>
      <c r="I7478" s="182"/>
      <c r="L7478" s="177"/>
      <c r="M7478" s="183"/>
      <c r="N7478" s="184"/>
      <c r="O7478" s="184"/>
      <c r="P7478" s="184"/>
      <c r="Q7478" s="184"/>
      <c r="R7478" s="184"/>
      <c r="S7478" s="184"/>
      <c r="T7478" s="185"/>
      <c r="AT7478" s="179" t="s">
        <v>197</v>
      </c>
      <c r="AU7478" s="179" t="s">
        <v>80</v>
      </c>
      <c r="AV7478" s="11" t="s">
        <v>80</v>
      </c>
      <c r="AW7478" s="11" t="s">
        <v>35</v>
      </c>
      <c r="AX7478" s="11" t="s">
        <v>72</v>
      </c>
      <c r="AY7478" s="179" t="s">
        <v>177</v>
      </c>
    </row>
    <row r="7479" spans="2:65" s="13" customFormat="1" x14ac:dyDescent="0.3">
      <c r="B7479" s="198"/>
      <c r="D7479" s="194" t="s">
        <v>197</v>
      </c>
      <c r="E7479" s="199" t="s">
        <v>3</v>
      </c>
      <c r="F7479" s="200" t="s">
        <v>210</v>
      </c>
      <c r="H7479" s="201">
        <v>1</v>
      </c>
      <c r="I7479" s="202"/>
      <c r="L7479" s="198"/>
      <c r="M7479" s="203"/>
      <c r="N7479" s="204"/>
      <c r="O7479" s="204"/>
      <c r="P7479" s="204"/>
      <c r="Q7479" s="204"/>
      <c r="R7479" s="204"/>
      <c r="S7479" s="204"/>
      <c r="T7479" s="205"/>
      <c r="AT7479" s="206" t="s">
        <v>197</v>
      </c>
      <c r="AU7479" s="206" t="s">
        <v>80</v>
      </c>
      <c r="AV7479" s="13" t="s">
        <v>185</v>
      </c>
      <c r="AW7479" s="13" t="s">
        <v>35</v>
      </c>
      <c r="AX7479" s="13" t="s">
        <v>22</v>
      </c>
      <c r="AY7479" s="206" t="s">
        <v>177</v>
      </c>
    </row>
    <row r="7480" spans="2:65" s="1" customFormat="1" ht="44.25" customHeight="1" x14ac:dyDescent="0.3">
      <c r="B7480" s="164"/>
      <c r="C7480" s="165" t="s">
        <v>3408</v>
      </c>
      <c r="D7480" s="165" t="s">
        <v>180</v>
      </c>
      <c r="E7480" s="166" t="s">
        <v>3409</v>
      </c>
      <c r="F7480" s="167" t="s">
        <v>3410</v>
      </c>
      <c r="G7480" s="168" t="s">
        <v>320</v>
      </c>
      <c r="H7480" s="169">
        <v>1</v>
      </c>
      <c r="I7480" s="170"/>
      <c r="J7480" s="171">
        <f>ROUND(I7480*H7480,2)</f>
        <v>0</v>
      </c>
      <c r="K7480" s="167" t="s">
        <v>3</v>
      </c>
      <c r="L7480" s="35"/>
      <c r="M7480" s="172" t="s">
        <v>3</v>
      </c>
      <c r="N7480" s="173" t="s">
        <v>43</v>
      </c>
      <c r="O7480" s="36"/>
      <c r="P7480" s="174">
        <f>O7480*H7480</f>
        <v>0</v>
      </c>
      <c r="Q7480" s="174">
        <v>0</v>
      </c>
      <c r="R7480" s="174">
        <f>Q7480*H7480</f>
        <v>0</v>
      </c>
      <c r="S7480" s="174">
        <v>0</v>
      </c>
      <c r="T7480" s="175">
        <f>S7480*H7480</f>
        <v>0</v>
      </c>
      <c r="AR7480" s="18" t="s">
        <v>274</v>
      </c>
      <c r="AT7480" s="18" t="s">
        <v>180</v>
      </c>
      <c r="AU7480" s="18" t="s">
        <v>80</v>
      </c>
      <c r="AY7480" s="18" t="s">
        <v>177</v>
      </c>
      <c r="BE7480" s="176">
        <f>IF(N7480="základní",J7480,0)</f>
        <v>0</v>
      </c>
      <c r="BF7480" s="176">
        <f>IF(N7480="snížená",J7480,0)</f>
        <v>0</v>
      </c>
      <c r="BG7480" s="176">
        <f>IF(N7480="zákl. přenesená",J7480,0)</f>
        <v>0</v>
      </c>
      <c r="BH7480" s="176">
        <f>IF(N7480="sníž. přenesená",J7480,0)</f>
        <v>0</v>
      </c>
      <c r="BI7480" s="176">
        <f>IF(N7480="nulová",J7480,0)</f>
        <v>0</v>
      </c>
      <c r="BJ7480" s="18" t="s">
        <v>22</v>
      </c>
      <c r="BK7480" s="176">
        <f>ROUND(I7480*H7480,2)</f>
        <v>0</v>
      </c>
      <c r="BL7480" s="18" t="s">
        <v>274</v>
      </c>
      <c r="BM7480" s="18" t="s">
        <v>3411</v>
      </c>
    </row>
    <row r="7481" spans="2:65" s="12" customFormat="1" x14ac:dyDescent="0.3">
      <c r="B7481" s="186"/>
      <c r="D7481" s="178" t="s">
        <v>197</v>
      </c>
      <c r="E7481" s="187" t="s">
        <v>3</v>
      </c>
      <c r="F7481" s="188" t="s">
        <v>3317</v>
      </c>
      <c r="H7481" s="189" t="s">
        <v>3</v>
      </c>
      <c r="I7481" s="190"/>
      <c r="L7481" s="186"/>
      <c r="M7481" s="191"/>
      <c r="N7481" s="192"/>
      <c r="O7481" s="192"/>
      <c r="P7481" s="192"/>
      <c r="Q7481" s="192"/>
      <c r="R7481" s="192"/>
      <c r="S7481" s="192"/>
      <c r="T7481" s="193"/>
      <c r="AT7481" s="189" t="s">
        <v>197</v>
      </c>
      <c r="AU7481" s="189" t="s">
        <v>80</v>
      </c>
      <c r="AV7481" s="12" t="s">
        <v>22</v>
      </c>
      <c r="AW7481" s="12" t="s">
        <v>35</v>
      </c>
      <c r="AX7481" s="12" t="s">
        <v>72</v>
      </c>
      <c r="AY7481" s="189" t="s">
        <v>177</v>
      </c>
    </row>
    <row r="7482" spans="2:65" s="12" customFormat="1" x14ac:dyDescent="0.3">
      <c r="B7482" s="186"/>
      <c r="D7482" s="178" t="s">
        <v>197</v>
      </c>
      <c r="E7482" s="187" t="s">
        <v>3</v>
      </c>
      <c r="F7482" s="188" t="s">
        <v>3305</v>
      </c>
      <c r="H7482" s="189" t="s">
        <v>3</v>
      </c>
      <c r="I7482" s="190"/>
      <c r="L7482" s="186"/>
      <c r="M7482" s="191"/>
      <c r="N7482" s="192"/>
      <c r="O7482" s="192"/>
      <c r="P7482" s="192"/>
      <c r="Q7482" s="192"/>
      <c r="R7482" s="192"/>
      <c r="S7482" s="192"/>
      <c r="T7482" s="193"/>
      <c r="AT7482" s="189" t="s">
        <v>197</v>
      </c>
      <c r="AU7482" s="189" t="s">
        <v>80</v>
      </c>
      <c r="AV7482" s="12" t="s">
        <v>22</v>
      </c>
      <c r="AW7482" s="12" t="s">
        <v>35</v>
      </c>
      <c r="AX7482" s="12" t="s">
        <v>72</v>
      </c>
      <c r="AY7482" s="189" t="s">
        <v>177</v>
      </c>
    </row>
    <row r="7483" spans="2:65" s="12" customFormat="1" x14ac:dyDescent="0.3">
      <c r="B7483" s="186"/>
      <c r="D7483" s="178" t="s">
        <v>197</v>
      </c>
      <c r="E7483" s="187" t="s">
        <v>3</v>
      </c>
      <c r="F7483" s="188" t="s">
        <v>3412</v>
      </c>
      <c r="H7483" s="189" t="s">
        <v>3</v>
      </c>
      <c r="I7483" s="190"/>
      <c r="L7483" s="186"/>
      <c r="M7483" s="191"/>
      <c r="N7483" s="192"/>
      <c r="O7483" s="192"/>
      <c r="P7483" s="192"/>
      <c r="Q7483" s="192"/>
      <c r="R7483" s="192"/>
      <c r="S7483" s="192"/>
      <c r="T7483" s="193"/>
      <c r="AT7483" s="189" t="s">
        <v>197</v>
      </c>
      <c r="AU7483" s="189" t="s">
        <v>80</v>
      </c>
      <c r="AV7483" s="12" t="s">
        <v>22</v>
      </c>
      <c r="AW7483" s="12" t="s">
        <v>35</v>
      </c>
      <c r="AX7483" s="12" t="s">
        <v>72</v>
      </c>
      <c r="AY7483" s="189" t="s">
        <v>177</v>
      </c>
    </row>
    <row r="7484" spans="2:65" s="11" customFormat="1" x14ac:dyDescent="0.3">
      <c r="B7484" s="177"/>
      <c r="D7484" s="178" t="s">
        <v>197</v>
      </c>
      <c r="E7484" s="179" t="s">
        <v>3</v>
      </c>
      <c r="F7484" s="180" t="s">
        <v>22</v>
      </c>
      <c r="H7484" s="181">
        <v>1</v>
      </c>
      <c r="I7484" s="182"/>
      <c r="L7484" s="177"/>
      <c r="M7484" s="183"/>
      <c r="N7484" s="184"/>
      <c r="O7484" s="184"/>
      <c r="P7484" s="184"/>
      <c r="Q7484" s="184"/>
      <c r="R7484" s="184"/>
      <c r="S7484" s="184"/>
      <c r="T7484" s="185"/>
      <c r="AT7484" s="179" t="s">
        <v>197</v>
      </c>
      <c r="AU7484" s="179" t="s">
        <v>80</v>
      </c>
      <c r="AV7484" s="11" t="s">
        <v>80</v>
      </c>
      <c r="AW7484" s="11" t="s">
        <v>35</v>
      </c>
      <c r="AX7484" s="11" t="s">
        <v>72</v>
      </c>
      <c r="AY7484" s="179" t="s">
        <v>177</v>
      </c>
    </row>
    <row r="7485" spans="2:65" s="13" customFormat="1" x14ac:dyDescent="0.3">
      <c r="B7485" s="198"/>
      <c r="D7485" s="194" t="s">
        <v>197</v>
      </c>
      <c r="E7485" s="199" t="s">
        <v>3</v>
      </c>
      <c r="F7485" s="200" t="s">
        <v>210</v>
      </c>
      <c r="H7485" s="201">
        <v>1</v>
      </c>
      <c r="I7485" s="202"/>
      <c r="L7485" s="198"/>
      <c r="M7485" s="203"/>
      <c r="N7485" s="204"/>
      <c r="O7485" s="204"/>
      <c r="P7485" s="204"/>
      <c r="Q7485" s="204"/>
      <c r="R7485" s="204"/>
      <c r="S7485" s="204"/>
      <c r="T7485" s="205"/>
      <c r="AT7485" s="206" t="s">
        <v>197</v>
      </c>
      <c r="AU7485" s="206" t="s">
        <v>80</v>
      </c>
      <c r="AV7485" s="13" t="s">
        <v>185</v>
      </c>
      <c r="AW7485" s="13" t="s">
        <v>35</v>
      </c>
      <c r="AX7485" s="13" t="s">
        <v>22</v>
      </c>
      <c r="AY7485" s="206" t="s">
        <v>177</v>
      </c>
    </row>
    <row r="7486" spans="2:65" s="1" customFormat="1" ht="31.5" customHeight="1" x14ac:dyDescent="0.3">
      <c r="B7486" s="164"/>
      <c r="C7486" s="165" t="s">
        <v>3413</v>
      </c>
      <c r="D7486" s="165" t="s">
        <v>180</v>
      </c>
      <c r="E7486" s="166" t="s">
        <v>3414</v>
      </c>
      <c r="F7486" s="167" t="s">
        <v>3415</v>
      </c>
      <c r="G7486" s="168" t="s">
        <v>351</v>
      </c>
      <c r="H7486" s="169">
        <v>5.26</v>
      </c>
      <c r="I7486" s="170"/>
      <c r="J7486" s="171">
        <f>ROUND(I7486*H7486,2)</f>
        <v>0</v>
      </c>
      <c r="K7486" s="167" t="s">
        <v>3</v>
      </c>
      <c r="L7486" s="35"/>
      <c r="M7486" s="172" t="s">
        <v>3</v>
      </c>
      <c r="N7486" s="173" t="s">
        <v>43</v>
      </c>
      <c r="O7486" s="36"/>
      <c r="P7486" s="174">
        <f>O7486*H7486</f>
        <v>0</v>
      </c>
      <c r="Q7486" s="174">
        <v>0</v>
      </c>
      <c r="R7486" s="174">
        <f>Q7486*H7486</f>
        <v>0</v>
      </c>
      <c r="S7486" s="174">
        <v>0</v>
      </c>
      <c r="T7486" s="175">
        <f>S7486*H7486</f>
        <v>0</v>
      </c>
      <c r="AR7486" s="18" t="s">
        <v>274</v>
      </c>
      <c r="AT7486" s="18" t="s">
        <v>180</v>
      </c>
      <c r="AU7486" s="18" t="s">
        <v>80</v>
      </c>
      <c r="AY7486" s="18" t="s">
        <v>177</v>
      </c>
      <c r="BE7486" s="176">
        <f>IF(N7486="základní",J7486,0)</f>
        <v>0</v>
      </c>
      <c r="BF7486" s="176">
        <f>IF(N7486="snížená",J7486,0)</f>
        <v>0</v>
      </c>
      <c r="BG7486" s="176">
        <f>IF(N7486="zákl. přenesená",J7486,0)</f>
        <v>0</v>
      </c>
      <c r="BH7486" s="176">
        <f>IF(N7486="sníž. přenesená",J7486,0)</f>
        <v>0</v>
      </c>
      <c r="BI7486" s="176">
        <f>IF(N7486="nulová",J7486,0)</f>
        <v>0</v>
      </c>
      <c r="BJ7486" s="18" t="s">
        <v>22</v>
      </c>
      <c r="BK7486" s="176">
        <f>ROUND(I7486*H7486,2)</f>
        <v>0</v>
      </c>
      <c r="BL7486" s="18" t="s">
        <v>274</v>
      </c>
      <c r="BM7486" s="18" t="s">
        <v>3416</v>
      </c>
    </row>
    <row r="7487" spans="2:65" s="12" customFormat="1" x14ac:dyDescent="0.3">
      <c r="B7487" s="186"/>
      <c r="D7487" s="178" t="s">
        <v>197</v>
      </c>
      <c r="E7487" s="187" t="s">
        <v>3</v>
      </c>
      <c r="F7487" s="188" t="s">
        <v>497</v>
      </c>
      <c r="H7487" s="189" t="s">
        <v>3</v>
      </c>
      <c r="I7487" s="190"/>
      <c r="L7487" s="186"/>
      <c r="M7487" s="191"/>
      <c r="N7487" s="192"/>
      <c r="O7487" s="192"/>
      <c r="P7487" s="192"/>
      <c r="Q7487" s="192"/>
      <c r="R7487" s="192"/>
      <c r="S7487" s="192"/>
      <c r="T7487" s="193"/>
      <c r="AT7487" s="189" t="s">
        <v>197</v>
      </c>
      <c r="AU7487" s="189" t="s">
        <v>80</v>
      </c>
      <c r="AV7487" s="12" t="s">
        <v>22</v>
      </c>
      <c r="AW7487" s="12" t="s">
        <v>35</v>
      </c>
      <c r="AX7487" s="12" t="s">
        <v>72</v>
      </c>
      <c r="AY7487" s="189" t="s">
        <v>177</v>
      </c>
    </row>
    <row r="7488" spans="2:65" s="12" customFormat="1" x14ac:dyDescent="0.3">
      <c r="B7488" s="186"/>
      <c r="D7488" s="178" t="s">
        <v>197</v>
      </c>
      <c r="E7488" s="187" t="s">
        <v>3</v>
      </c>
      <c r="F7488" s="188" t="s">
        <v>588</v>
      </c>
      <c r="H7488" s="189" t="s">
        <v>3</v>
      </c>
      <c r="I7488" s="190"/>
      <c r="L7488" s="186"/>
      <c r="M7488" s="191"/>
      <c r="N7488" s="192"/>
      <c r="O7488" s="192"/>
      <c r="P7488" s="192"/>
      <c r="Q7488" s="192"/>
      <c r="R7488" s="192"/>
      <c r="S7488" s="192"/>
      <c r="T7488" s="193"/>
      <c r="AT7488" s="189" t="s">
        <v>197</v>
      </c>
      <c r="AU7488" s="189" t="s">
        <v>80</v>
      </c>
      <c r="AV7488" s="12" t="s">
        <v>22</v>
      </c>
      <c r="AW7488" s="12" t="s">
        <v>35</v>
      </c>
      <c r="AX7488" s="12" t="s">
        <v>72</v>
      </c>
      <c r="AY7488" s="189" t="s">
        <v>177</v>
      </c>
    </row>
    <row r="7489" spans="2:65" s="12" customFormat="1" x14ac:dyDescent="0.3">
      <c r="B7489" s="186"/>
      <c r="D7489" s="178" t="s">
        <v>197</v>
      </c>
      <c r="E7489" s="187" t="s">
        <v>3</v>
      </c>
      <c r="F7489" s="188" t="s">
        <v>3417</v>
      </c>
      <c r="H7489" s="189" t="s">
        <v>3</v>
      </c>
      <c r="I7489" s="190"/>
      <c r="L7489" s="186"/>
      <c r="M7489" s="191"/>
      <c r="N7489" s="192"/>
      <c r="O7489" s="192"/>
      <c r="P7489" s="192"/>
      <c r="Q7489" s="192"/>
      <c r="R7489" s="192"/>
      <c r="S7489" s="192"/>
      <c r="T7489" s="193"/>
      <c r="AT7489" s="189" t="s">
        <v>197</v>
      </c>
      <c r="AU7489" s="189" t="s">
        <v>80</v>
      </c>
      <c r="AV7489" s="12" t="s">
        <v>22</v>
      </c>
      <c r="AW7489" s="12" t="s">
        <v>35</v>
      </c>
      <c r="AX7489" s="12" t="s">
        <v>72</v>
      </c>
      <c r="AY7489" s="189" t="s">
        <v>177</v>
      </c>
    </row>
    <row r="7490" spans="2:65" s="11" customFormat="1" x14ac:dyDescent="0.3">
      <c r="B7490" s="177"/>
      <c r="D7490" s="178" t="s">
        <v>197</v>
      </c>
      <c r="E7490" s="179" t="s">
        <v>3</v>
      </c>
      <c r="F7490" s="180" t="s">
        <v>3418</v>
      </c>
      <c r="H7490" s="181">
        <v>5.26</v>
      </c>
      <c r="I7490" s="182"/>
      <c r="L7490" s="177"/>
      <c r="M7490" s="183"/>
      <c r="N7490" s="184"/>
      <c r="O7490" s="184"/>
      <c r="P7490" s="184"/>
      <c r="Q7490" s="184"/>
      <c r="R7490" s="184"/>
      <c r="S7490" s="184"/>
      <c r="T7490" s="185"/>
      <c r="AT7490" s="179" t="s">
        <v>197</v>
      </c>
      <c r="AU7490" s="179" t="s">
        <v>80</v>
      </c>
      <c r="AV7490" s="11" t="s">
        <v>80</v>
      </c>
      <c r="AW7490" s="11" t="s">
        <v>35</v>
      </c>
      <c r="AX7490" s="11" t="s">
        <v>72</v>
      </c>
      <c r="AY7490" s="179" t="s">
        <v>177</v>
      </c>
    </row>
    <row r="7491" spans="2:65" s="13" customFormat="1" x14ac:dyDescent="0.3">
      <c r="B7491" s="198"/>
      <c r="D7491" s="194" t="s">
        <v>197</v>
      </c>
      <c r="E7491" s="199" t="s">
        <v>3</v>
      </c>
      <c r="F7491" s="200" t="s">
        <v>210</v>
      </c>
      <c r="H7491" s="201">
        <v>5.26</v>
      </c>
      <c r="I7491" s="202"/>
      <c r="L7491" s="198"/>
      <c r="M7491" s="203"/>
      <c r="N7491" s="204"/>
      <c r="O7491" s="204"/>
      <c r="P7491" s="204"/>
      <c r="Q7491" s="204"/>
      <c r="R7491" s="204"/>
      <c r="S7491" s="204"/>
      <c r="T7491" s="205"/>
      <c r="AT7491" s="206" t="s">
        <v>197</v>
      </c>
      <c r="AU7491" s="206" t="s">
        <v>80</v>
      </c>
      <c r="AV7491" s="13" t="s">
        <v>185</v>
      </c>
      <c r="AW7491" s="13" t="s">
        <v>35</v>
      </c>
      <c r="AX7491" s="13" t="s">
        <v>22</v>
      </c>
      <c r="AY7491" s="206" t="s">
        <v>177</v>
      </c>
    </row>
    <row r="7492" spans="2:65" s="1" customFormat="1" ht="31.5" customHeight="1" x14ac:dyDescent="0.3">
      <c r="B7492" s="164"/>
      <c r="C7492" s="165" t="s">
        <v>3419</v>
      </c>
      <c r="D7492" s="165" t="s">
        <v>180</v>
      </c>
      <c r="E7492" s="166" t="s">
        <v>3420</v>
      </c>
      <c r="F7492" s="167" t="s">
        <v>3421</v>
      </c>
      <c r="G7492" s="168" t="s">
        <v>351</v>
      </c>
      <c r="H7492" s="169">
        <v>3.66</v>
      </c>
      <c r="I7492" s="170"/>
      <c r="J7492" s="171">
        <f>ROUND(I7492*H7492,2)</f>
        <v>0</v>
      </c>
      <c r="K7492" s="167" t="s">
        <v>3</v>
      </c>
      <c r="L7492" s="35"/>
      <c r="M7492" s="172" t="s">
        <v>3</v>
      </c>
      <c r="N7492" s="173" t="s">
        <v>43</v>
      </c>
      <c r="O7492" s="36"/>
      <c r="P7492" s="174">
        <f>O7492*H7492</f>
        <v>0</v>
      </c>
      <c r="Q7492" s="174">
        <v>0</v>
      </c>
      <c r="R7492" s="174">
        <f>Q7492*H7492</f>
        <v>0</v>
      </c>
      <c r="S7492" s="174">
        <v>0</v>
      </c>
      <c r="T7492" s="175">
        <f>S7492*H7492</f>
        <v>0</v>
      </c>
      <c r="AR7492" s="18" t="s">
        <v>274</v>
      </c>
      <c r="AT7492" s="18" t="s">
        <v>180</v>
      </c>
      <c r="AU7492" s="18" t="s">
        <v>80</v>
      </c>
      <c r="AY7492" s="18" t="s">
        <v>177</v>
      </c>
      <c r="BE7492" s="176">
        <f>IF(N7492="základní",J7492,0)</f>
        <v>0</v>
      </c>
      <c r="BF7492" s="176">
        <f>IF(N7492="snížená",J7492,0)</f>
        <v>0</v>
      </c>
      <c r="BG7492" s="176">
        <f>IF(N7492="zákl. přenesená",J7492,0)</f>
        <v>0</v>
      </c>
      <c r="BH7492" s="176">
        <f>IF(N7492="sníž. přenesená",J7492,0)</f>
        <v>0</v>
      </c>
      <c r="BI7492" s="176">
        <f>IF(N7492="nulová",J7492,0)</f>
        <v>0</v>
      </c>
      <c r="BJ7492" s="18" t="s">
        <v>22</v>
      </c>
      <c r="BK7492" s="176">
        <f>ROUND(I7492*H7492,2)</f>
        <v>0</v>
      </c>
      <c r="BL7492" s="18" t="s">
        <v>274</v>
      </c>
      <c r="BM7492" s="18" t="s">
        <v>3422</v>
      </c>
    </row>
    <row r="7493" spans="2:65" s="12" customFormat="1" x14ac:dyDescent="0.3">
      <c r="B7493" s="186"/>
      <c r="D7493" s="178" t="s">
        <v>197</v>
      </c>
      <c r="E7493" s="187" t="s">
        <v>3</v>
      </c>
      <c r="F7493" s="188" t="s">
        <v>497</v>
      </c>
      <c r="H7493" s="189" t="s">
        <v>3</v>
      </c>
      <c r="I7493" s="190"/>
      <c r="L7493" s="186"/>
      <c r="M7493" s="191"/>
      <c r="N7493" s="192"/>
      <c r="O7493" s="192"/>
      <c r="P7493" s="192"/>
      <c r="Q7493" s="192"/>
      <c r="R7493" s="192"/>
      <c r="S7493" s="192"/>
      <c r="T7493" s="193"/>
      <c r="AT7493" s="189" t="s">
        <v>197</v>
      </c>
      <c r="AU7493" s="189" t="s">
        <v>80</v>
      </c>
      <c r="AV7493" s="12" t="s">
        <v>22</v>
      </c>
      <c r="AW7493" s="12" t="s">
        <v>35</v>
      </c>
      <c r="AX7493" s="12" t="s">
        <v>72</v>
      </c>
      <c r="AY7493" s="189" t="s">
        <v>177</v>
      </c>
    </row>
    <row r="7494" spans="2:65" s="12" customFormat="1" x14ac:dyDescent="0.3">
      <c r="B7494" s="186"/>
      <c r="D7494" s="178" t="s">
        <v>197</v>
      </c>
      <c r="E7494" s="187" t="s">
        <v>3</v>
      </c>
      <c r="F7494" s="188" t="s">
        <v>498</v>
      </c>
      <c r="H7494" s="189" t="s">
        <v>3</v>
      </c>
      <c r="I7494" s="190"/>
      <c r="L7494" s="186"/>
      <c r="M7494" s="191"/>
      <c r="N7494" s="192"/>
      <c r="O7494" s="192"/>
      <c r="P7494" s="192"/>
      <c r="Q7494" s="192"/>
      <c r="R7494" s="192"/>
      <c r="S7494" s="192"/>
      <c r="T7494" s="193"/>
      <c r="AT7494" s="189" t="s">
        <v>197</v>
      </c>
      <c r="AU7494" s="189" t="s">
        <v>80</v>
      </c>
      <c r="AV7494" s="12" t="s">
        <v>22</v>
      </c>
      <c r="AW7494" s="12" t="s">
        <v>35</v>
      </c>
      <c r="AX7494" s="12" t="s">
        <v>72</v>
      </c>
      <c r="AY7494" s="189" t="s">
        <v>177</v>
      </c>
    </row>
    <row r="7495" spans="2:65" s="12" customFormat="1" x14ac:dyDescent="0.3">
      <c r="B7495" s="186"/>
      <c r="D7495" s="178" t="s">
        <v>197</v>
      </c>
      <c r="E7495" s="187" t="s">
        <v>3</v>
      </c>
      <c r="F7495" s="188" t="s">
        <v>3423</v>
      </c>
      <c r="H7495" s="189" t="s">
        <v>3</v>
      </c>
      <c r="I7495" s="190"/>
      <c r="L7495" s="186"/>
      <c r="M7495" s="191"/>
      <c r="N7495" s="192"/>
      <c r="O7495" s="192"/>
      <c r="P7495" s="192"/>
      <c r="Q7495" s="192"/>
      <c r="R7495" s="192"/>
      <c r="S7495" s="192"/>
      <c r="T7495" s="193"/>
      <c r="AT7495" s="189" t="s">
        <v>197</v>
      </c>
      <c r="AU7495" s="189" t="s">
        <v>80</v>
      </c>
      <c r="AV7495" s="12" t="s">
        <v>22</v>
      </c>
      <c r="AW7495" s="12" t="s">
        <v>35</v>
      </c>
      <c r="AX7495" s="12" t="s">
        <v>72</v>
      </c>
      <c r="AY7495" s="189" t="s">
        <v>177</v>
      </c>
    </row>
    <row r="7496" spans="2:65" s="11" customFormat="1" x14ac:dyDescent="0.3">
      <c r="B7496" s="177"/>
      <c r="D7496" s="178" t="s">
        <v>197</v>
      </c>
      <c r="E7496" s="179" t="s">
        <v>3</v>
      </c>
      <c r="F7496" s="180" t="s">
        <v>3424</v>
      </c>
      <c r="H7496" s="181">
        <v>3.66</v>
      </c>
      <c r="I7496" s="182"/>
      <c r="L7496" s="177"/>
      <c r="M7496" s="183"/>
      <c r="N7496" s="184"/>
      <c r="O7496" s="184"/>
      <c r="P7496" s="184"/>
      <c r="Q7496" s="184"/>
      <c r="R7496" s="184"/>
      <c r="S7496" s="184"/>
      <c r="T7496" s="185"/>
      <c r="AT7496" s="179" t="s">
        <v>197</v>
      </c>
      <c r="AU7496" s="179" t="s">
        <v>80</v>
      </c>
      <c r="AV7496" s="11" t="s">
        <v>80</v>
      </c>
      <c r="AW7496" s="11" t="s">
        <v>35</v>
      </c>
      <c r="AX7496" s="11" t="s">
        <v>72</v>
      </c>
      <c r="AY7496" s="179" t="s">
        <v>177</v>
      </c>
    </row>
    <row r="7497" spans="2:65" s="13" customFormat="1" x14ac:dyDescent="0.3">
      <c r="B7497" s="198"/>
      <c r="D7497" s="194" t="s">
        <v>197</v>
      </c>
      <c r="E7497" s="199" t="s">
        <v>3</v>
      </c>
      <c r="F7497" s="200" t="s">
        <v>210</v>
      </c>
      <c r="H7497" s="201">
        <v>3.66</v>
      </c>
      <c r="I7497" s="202"/>
      <c r="L7497" s="198"/>
      <c r="M7497" s="203"/>
      <c r="N7497" s="204"/>
      <c r="O7497" s="204"/>
      <c r="P7497" s="204"/>
      <c r="Q7497" s="204"/>
      <c r="R7497" s="204"/>
      <c r="S7497" s="204"/>
      <c r="T7497" s="205"/>
      <c r="AT7497" s="206" t="s">
        <v>197</v>
      </c>
      <c r="AU7497" s="206" t="s">
        <v>80</v>
      </c>
      <c r="AV7497" s="13" t="s">
        <v>185</v>
      </c>
      <c r="AW7497" s="13" t="s">
        <v>35</v>
      </c>
      <c r="AX7497" s="13" t="s">
        <v>22</v>
      </c>
      <c r="AY7497" s="206" t="s">
        <v>177</v>
      </c>
    </row>
    <row r="7498" spans="2:65" s="1" customFormat="1" ht="31.5" customHeight="1" x14ac:dyDescent="0.3">
      <c r="B7498" s="164"/>
      <c r="C7498" s="165" t="s">
        <v>3425</v>
      </c>
      <c r="D7498" s="165" t="s">
        <v>180</v>
      </c>
      <c r="E7498" s="166" t="s">
        <v>3426</v>
      </c>
      <c r="F7498" s="167" t="s">
        <v>3427</v>
      </c>
      <c r="G7498" s="168" t="s">
        <v>351</v>
      </c>
      <c r="H7498" s="169">
        <v>5.26</v>
      </c>
      <c r="I7498" s="170"/>
      <c r="J7498" s="171">
        <f>ROUND(I7498*H7498,2)</f>
        <v>0</v>
      </c>
      <c r="K7498" s="167" t="s">
        <v>3</v>
      </c>
      <c r="L7498" s="35"/>
      <c r="M7498" s="172" t="s">
        <v>3</v>
      </c>
      <c r="N7498" s="173" t="s">
        <v>43</v>
      </c>
      <c r="O7498" s="36"/>
      <c r="P7498" s="174">
        <f>O7498*H7498</f>
        <v>0</v>
      </c>
      <c r="Q7498" s="174">
        <v>0</v>
      </c>
      <c r="R7498" s="174">
        <f>Q7498*H7498</f>
        <v>0</v>
      </c>
      <c r="S7498" s="174">
        <v>0</v>
      </c>
      <c r="T7498" s="175">
        <f>S7498*H7498</f>
        <v>0</v>
      </c>
      <c r="AR7498" s="18" t="s">
        <v>274</v>
      </c>
      <c r="AT7498" s="18" t="s">
        <v>180</v>
      </c>
      <c r="AU7498" s="18" t="s">
        <v>80</v>
      </c>
      <c r="AY7498" s="18" t="s">
        <v>177</v>
      </c>
      <c r="BE7498" s="176">
        <f>IF(N7498="základní",J7498,0)</f>
        <v>0</v>
      </c>
      <c r="BF7498" s="176">
        <f>IF(N7498="snížená",J7498,0)</f>
        <v>0</v>
      </c>
      <c r="BG7498" s="176">
        <f>IF(N7498="zákl. přenesená",J7498,0)</f>
        <v>0</v>
      </c>
      <c r="BH7498" s="176">
        <f>IF(N7498="sníž. přenesená",J7498,0)</f>
        <v>0</v>
      </c>
      <c r="BI7498" s="176">
        <f>IF(N7498="nulová",J7498,0)</f>
        <v>0</v>
      </c>
      <c r="BJ7498" s="18" t="s">
        <v>22</v>
      </c>
      <c r="BK7498" s="176">
        <f>ROUND(I7498*H7498,2)</f>
        <v>0</v>
      </c>
      <c r="BL7498" s="18" t="s">
        <v>274</v>
      </c>
      <c r="BM7498" s="18" t="s">
        <v>3428</v>
      </c>
    </row>
    <row r="7499" spans="2:65" s="12" customFormat="1" x14ac:dyDescent="0.3">
      <c r="B7499" s="186"/>
      <c r="D7499" s="178" t="s">
        <v>197</v>
      </c>
      <c r="E7499" s="187" t="s">
        <v>3</v>
      </c>
      <c r="F7499" s="188" t="s">
        <v>497</v>
      </c>
      <c r="H7499" s="189" t="s">
        <v>3</v>
      </c>
      <c r="I7499" s="190"/>
      <c r="L7499" s="186"/>
      <c r="M7499" s="191"/>
      <c r="N7499" s="192"/>
      <c r="O7499" s="192"/>
      <c r="P7499" s="192"/>
      <c r="Q7499" s="192"/>
      <c r="R7499" s="192"/>
      <c r="S7499" s="192"/>
      <c r="T7499" s="193"/>
      <c r="AT7499" s="189" t="s">
        <v>197</v>
      </c>
      <c r="AU7499" s="189" t="s">
        <v>80</v>
      </c>
      <c r="AV7499" s="12" t="s">
        <v>22</v>
      </c>
      <c r="AW7499" s="12" t="s">
        <v>35</v>
      </c>
      <c r="AX7499" s="12" t="s">
        <v>72</v>
      </c>
      <c r="AY7499" s="189" t="s">
        <v>177</v>
      </c>
    </row>
    <row r="7500" spans="2:65" s="12" customFormat="1" x14ac:dyDescent="0.3">
      <c r="B7500" s="186"/>
      <c r="D7500" s="178" t="s">
        <v>197</v>
      </c>
      <c r="E7500" s="187" t="s">
        <v>3</v>
      </c>
      <c r="F7500" s="188" t="s">
        <v>504</v>
      </c>
      <c r="H7500" s="189" t="s">
        <v>3</v>
      </c>
      <c r="I7500" s="190"/>
      <c r="L7500" s="186"/>
      <c r="M7500" s="191"/>
      <c r="N7500" s="192"/>
      <c r="O7500" s="192"/>
      <c r="P7500" s="192"/>
      <c r="Q7500" s="192"/>
      <c r="R7500" s="192"/>
      <c r="S7500" s="192"/>
      <c r="T7500" s="193"/>
      <c r="AT7500" s="189" t="s">
        <v>197</v>
      </c>
      <c r="AU7500" s="189" t="s">
        <v>80</v>
      </c>
      <c r="AV7500" s="12" t="s">
        <v>22</v>
      </c>
      <c r="AW7500" s="12" t="s">
        <v>35</v>
      </c>
      <c r="AX7500" s="12" t="s">
        <v>72</v>
      </c>
      <c r="AY7500" s="189" t="s">
        <v>177</v>
      </c>
    </row>
    <row r="7501" spans="2:65" s="12" customFormat="1" x14ac:dyDescent="0.3">
      <c r="B7501" s="186"/>
      <c r="D7501" s="178" t="s">
        <v>197</v>
      </c>
      <c r="E7501" s="187" t="s">
        <v>3</v>
      </c>
      <c r="F7501" s="188" t="s">
        <v>3429</v>
      </c>
      <c r="H7501" s="189" t="s">
        <v>3</v>
      </c>
      <c r="I7501" s="190"/>
      <c r="L7501" s="186"/>
      <c r="M7501" s="191"/>
      <c r="N7501" s="192"/>
      <c r="O7501" s="192"/>
      <c r="P7501" s="192"/>
      <c r="Q7501" s="192"/>
      <c r="R7501" s="192"/>
      <c r="S7501" s="192"/>
      <c r="T7501" s="193"/>
      <c r="AT7501" s="189" t="s">
        <v>197</v>
      </c>
      <c r="AU7501" s="189" t="s">
        <v>80</v>
      </c>
      <c r="AV7501" s="12" t="s">
        <v>22</v>
      </c>
      <c r="AW7501" s="12" t="s">
        <v>35</v>
      </c>
      <c r="AX7501" s="12" t="s">
        <v>72</v>
      </c>
      <c r="AY7501" s="189" t="s">
        <v>177</v>
      </c>
    </row>
    <row r="7502" spans="2:65" s="11" customFormat="1" x14ac:dyDescent="0.3">
      <c r="B7502" s="177"/>
      <c r="D7502" s="178" t="s">
        <v>197</v>
      </c>
      <c r="E7502" s="179" t="s">
        <v>3</v>
      </c>
      <c r="F7502" s="180" t="s">
        <v>3418</v>
      </c>
      <c r="H7502" s="181">
        <v>5.26</v>
      </c>
      <c r="I7502" s="182"/>
      <c r="L7502" s="177"/>
      <c r="M7502" s="183"/>
      <c r="N7502" s="184"/>
      <c r="O7502" s="184"/>
      <c r="P7502" s="184"/>
      <c r="Q7502" s="184"/>
      <c r="R7502" s="184"/>
      <c r="S7502" s="184"/>
      <c r="T7502" s="185"/>
      <c r="AT7502" s="179" t="s">
        <v>197</v>
      </c>
      <c r="AU7502" s="179" t="s">
        <v>80</v>
      </c>
      <c r="AV7502" s="11" t="s">
        <v>80</v>
      </c>
      <c r="AW7502" s="11" t="s">
        <v>35</v>
      </c>
      <c r="AX7502" s="11" t="s">
        <v>72</v>
      </c>
      <c r="AY7502" s="179" t="s">
        <v>177</v>
      </c>
    </row>
    <row r="7503" spans="2:65" s="13" customFormat="1" x14ac:dyDescent="0.3">
      <c r="B7503" s="198"/>
      <c r="D7503" s="194" t="s">
        <v>197</v>
      </c>
      <c r="E7503" s="199" t="s">
        <v>3</v>
      </c>
      <c r="F7503" s="200" t="s">
        <v>210</v>
      </c>
      <c r="H7503" s="201">
        <v>5.26</v>
      </c>
      <c r="I7503" s="202"/>
      <c r="L7503" s="198"/>
      <c r="M7503" s="203"/>
      <c r="N7503" s="204"/>
      <c r="O7503" s="204"/>
      <c r="P7503" s="204"/>
      <c r="Q7503" s="204"/>
      <c r="R7503" s="204"/>
      <c r="S7503" s="204"/>
      <c r="T7503" s="205"/>
      <c r="AT7503" s="206" t="s">
        <v>197</v>
      </c>
      <c r="AU7503" s="206" t="s">
        <v>80</v>
      </c>
      <c r="AV7503" s="13" t="s">
        <v>185</v>
      </c>
      <c r="AW7503" s="13" t="s">
        <v>35</v>
      </c>
      <c r="AX7503" s="13" t="s">
        <v>22</v>
      </c>
      <c r="AY7503" s="206" t="s">
        <v>177</v>
      </c>
    </row>
    <row r="7504" spans="2:65" s="1" customFormat="1" ht="31.5" customHeight="1" x14ac:dyDescent="0.3">
      <c r="B7504" s="164"/>
      <c r="C7504" s="165" t="s">
        <v>3430</v>
      </c>
      <c r="D7504" s="165" t="s">
        <v>180</v>
      </c>
      <c r="E7504" s="166" t="s">
        <v>3431</v>
      </c>
      <c r="F7504" s="167" t="s">
        <v>3432</v>
      </c>
      <c r="G7504" s="168" t="s">
        <v>351</v>
      </c>
      <c r="H7504" s="169">
        <v>3.29</v>
      </c>
      <c r="I7504" s="170"/>
      <c r="J7504" s="171">
        <f>ROUND(I7504*H7504,2)</f>
        <v>0</v>
      </c>
      <c r="K7504" s="167" t="s">
        <v>3</v>
      </c>
      <c r="L7504" s="35"/>
      <c r="M7504" s="172" t="s">
        <v>3</v>
      </c>
      <c r="N7504" s="173" t="s">
        <v>43</v>
      </c>
      <c r="O7504" s="36"/>
      <c r="P7504" s="174">
        <f>O7504*H7504</f>
        <v>0</v>
      </c>
      <c r="Q7504" s="174">
        <v>0</v>
      </c>
      <c r="R7504" s="174">
        <f>Q7504*H7504</f>
        <v>0</v>
      </c>
      <c r="S7504" s="174">
        <v>0</v>
      </c>
      <c r="T7504" s="175">
        <f>S7504*H7504</f>
        <v>0</v>
      </c>
      <c r="AR7504" s="18" t="s">
        <v>274</v>
      </c>
      <c r="AT7504" s="18" t="s">
        <v>180</v>
      </c>
      <c r="AU7504" s="18" t="s">
        <v>80</v>
      </c>
      <c r="AY7504" s="18" t="s">
        <v>177</v>
      </c>
      <c r="BE7504" s="176">
        <f>IF(N7504="základní",J7504,0)</f>
        <v>0</v>
      </c>
      <c r="BF7504" s="176">
        <f>IF(N7504="snížená",J7504,0)</f>
        <v>0</v>
      </c>
      <c r="BG7504" s="176">
        <f>IF(N7504="zákl. přenesená",J7504,0)</f>
        <v>0</v>
      </c>
      <c r="BH7504" s="176">
        <f>IF(N7504="sníž. přenesená",J7504,0)</f>
        <v>0</v>
      </c>
      <c r="BI7504" s="176">
        <f>IF(N7504="nulová",J7504,0)</f>
        <v>0</v>
      </c>
      <c r="BJ7504" s="18" t="s">
        <v>22</v>
      </c>
      <c r="BK7504" s="176">
        <f>ROUND(I7504*H7504,2)</f>
        <v>0</v>
      </c>
      <c r="BL7504" s="18" t="s">
        <v>274</v>
      </c>
      <c r="BM7504" s="18" t="s">
        <v>3433</v>
      </c>
    </row>
    <row r="7505" spans="2:65" s="12" customFormat="1" x14ac:dyDescent="0.3">
      <c r="B7505" s="186"/>
      <c r="D7505" s="178" t="s">
        <v>197</v>
      </c>
      <c r="E7505" s="187" t="s">
        <v>3</v>
      </c>
      <c r="F7505" s="188" t="s">
        <v>497</v>
      </c>
      <c r="H7505" s="189" t="s">
        <v>3</v>
      </c>
      <c r="I7505" s="190"/>
      <c r="L7505" s="186"/>
      <c r="M7505" s="191"/>
      <c r="N7505" s="192"/>
      <c r="O7505" s="192"/>
      <c r="P7505" s="192"/>
      <c r="Q7505" s="192"/>
      <c r="R7505" s="192"/>
      <c r="S7505" s="192"/>
      <c r="T7505" s="193"/>
      <c r="AT7505" s="189" t="s">
        <v>197</v>
      </c>
      <c r="AU7505" s="189" t="s">
        <v>80</v>
      </c>
      <c r="AV7505" s="12" t="s">
        <v>22</v>
      </c>
      <c r="AW7505" s="12" t="s">
        <v>35</v>
      </c>
      <c r="AX7505" s="12" t="s">
        <v>72</v>
      </c>
      <c r="AY7505" s="189" t="s">
        <v>177</v>
      </c>
    </row>
    <row r="7506" spans="2:65" s="12" customFormat="1" x14ac:dyDescent="0.3">
      <c r="B7506" s="186"/>
      <c r="D7506" s="178" t="s">
        <v>197</v>
      </c>
      <c r="E7506" s="187" t="s">
        <v>3</v>
      </c>
      <c r="F7506" s="188" t="s">
        <v>516</v>
      </c>
      <c r="H7506" s="189" t="s">
        <v>3</v>
      </c>
      <c r="I7506" s="190"/>
      <c r="L7506" s="186"/>
      <c r="M7506" s="191"/>
      <c r="N7506" s="192"/>
      <c r="O7506" s="192"/>
      <c r="P7506" s="192"/>
      <c r="Q7506" s="192"/>
      <c r="R7506" s="192"/>
      <c r="S7506" s="192"/>
      <c r="T7506" s="193"/>
      <c r="AT7506" s="189" t="s">
        <v>197</v>
      </c>
      <c r="AU7506" s="189" t="s">
        <v>80</v>
      </c>
      <c r="AV7506" s="12" t="s">
        <v>22</v>
      </c>
      <c r="AW7506" s="12" t="s">
        <v>35</v>
      </c>
      <c r="AX7506" s="12" t="s">
        <v>72</v>
      </c>
      <c r="AY7506" s="189" t="s">
        <v>177</v>
      </c>
    </row>
    <row r="7507" spans="2:65" s="12" customFormat="1" x14ac:dyDescent="0.3">
      <c r="B7507" s="186"/>
      <c r="D7507" s="178" t="s">
        <v>197</v>
      </c>
      <c r="E7507" s="187" t="s">
        <v>3</v>
      </c>
      <c r="F7507" s="188" t="s">
        <v>3434</v>
      </c>
      <c r="H7507" s="189" t="s">
        <v>3</v>
      </c>
      <c r="I7507" s="190"/>
      <c r="L7507" s="186"/>
      <c r="M7507" s="191"/>
      <c r="N7507" s="192"/>
      <c r="O7507" s="192"/>
      <c r="P7507" s="192"/>
      <c r="Q7507" s="192"/>
      <c r="R7507" s="192"/>
      <c r="S7507" s="192"/>
      <c r="T7507" s="193"/>
      <c r="AT7507" s="189" t="s">
        <v>197</v>
      </c>
      <c r="AU7507" s="189" t="s">
        <v>80</v>
      </c>
      <c r="AV7507" s="12" t="s">
        <v>22</v>
      </c>
      <c r="AW7507" s="12" t="s">
        <v>35</v>
      </c>
      <c r="AX7507" s="12" t="s">
        <v>72</v>
      </c>
      <c r="AY7507" s="189" t="s">
        <v>177</v>
      </c>
    </row>
    <row r="7508" spans="2:65" s="11" customFormat="1" x14ac:dyDescent="0.3">
      <c r="B7508" s="177"/>
      <c r="D7508" s="178" t="s">
        <v>197</v>
      </c>
      <c r="E7508" s="179" t="s">
        <v>3</v>
      </c>
      <c r="F7508" s="180" t="s">
        <v>3435</v>
      </c>
      <c r="H7508" s="181">
        <v>3.29</v>
      </c>
      <c r="I7508" s="182"/>
      <c r="L7508" s="177"/>
      <c r="M7508" s="183"/>
      <c r="N7508" s="184"/>
      <c r="O7508" s="184"/>
      <c r="P7508" s="184"/>
      <c r="Q7508" s="184"/>
      <c r="R7508" s="184"/>
      <c r="S7508" s="184"/>
      <c r="T7508" s="185"/>
      <c r="AT7508" s="179" t="s">
        <v>197</v>
      </c>
      <c r="AU7508" s="179" t="s">
        <v>80</v>
      </c>
      <c r="AV7508" s="11" t="s">
        <v>80</v>
      </c>
      <c r="AW7508" s="11" t="s">
        <v>35</v>
      </c>
      <c r="AX7508" s="11" t="s">
        <v>72</v>
      </c>
      <c r="AY7508" s="179" t="s">
        <v>177</v>
      </c>
    </row>
    <row r="7509" spans="2:65" s="13" customFormat="1" x14ac:dyDescent="0.3">
      <c r="B7509" s="198"/>
      <c r="D7509" s="194" t="s">
        <v>197</v>
      </c>
      <c r="E7509" s="199" t="s">
        <v>3</v>
      </c>
      <c r="F7509" s="200" t="s">
        <v>210</v>
      </c>
      <c r="H7509" s="201">
        <v>3.29</v>
      </c>
      <c r="I7509" s="202"/>
      <c r="L7509" s="198"/>
      <c r="M7509" s="203"/>
      <c r="N7509" s="204"/>
      <c r="O7509" s="204"/>
      <c r="P7509" s="204"/>
      <c r="Q7509" s="204"/>
      <c r="R7509" s="204"/>
      <c r="S7509" s="204"/>
      <c r="T7509" s="205"/>
      <c r="AT7509" s="206" t="s">
        <v>197</v>
      </c>
      <c r="AU7509" s="206" t="s">
        <v>80</v>
      </c>
      <c r="AV7509" s="13" t="s">
        <v>185</v>
      </c>
      <c r="AW7509" s="13" t="s">
        <v>35</v>
      </c>
      <c r="AX7509" s="13" t="s">
        <v>22</v>
      </c>
      <c r="AY7509" s="206" t="s">
        <v>177</v>
      </c>
    </row>
    <row r="7510" spans="2:65" s="1" customFormat="1" ht="31.5" customHeight="1" x14ac:dyDescent="0.3">
      <c r="B7510" s="164"/>
      <c r="C7510" s="165" t="s">
        <v>3436</v>
      </c>
      <c r="D7510" s="165" t="s">
        <v>180</v>
      </c>
      <c r="E7510" s="166" t="s">
        <v>3437</v>
      </c>
      <c r="F7510" s="167" t="s">
        <v>3438</v>
      </c>
      <c r="G7510" s="168" t="s">
        <v>351</v>
      </c>
      <c r="H7510" s="169">
        <v>1.28</v>
      </c>
      <c r="I7510" s="170"/>
      <c r="J7510" s="171">
        <f>ROUND(I7510*H7510,2)</f>
        <v>0</v>
      </c>
      <c r="K7510" s="167" t="s">
        <v>3</v>
      </c>
      <c r="L7510" s="35"/>
      <c r="M7510" s="172" t="s">
        <v>3</v>
      </c>
      <c r="N7510" s="173" t="s">
        <v>43</v>
      </c>
      <c r="O7510" s="36"/>
      <c r="P7510" s="174">
        <f>O7510*H7510</f>
        <v>0</v>
      </c>
      <c r="Q7510" s="174">
        <v>0</v>
      </c>
      <c r="R7510" s="174">
        <f>Q7510*H7510</f>
        <v>0</v>
      </c>
      <c r="S7510" s="174">
        <v>0</v>
      </c>
      <c r="T7510" s="175">
        <f>S7510*H7510</f>
        <v>0</v>
      </c>
      <c r="AR7510" s="18" t="s">
        <v>274</v>
      </c>
      <c r="AT7510" s="18" t="s">
        <v>180</v>
      </c>
      <c r="AU7510" s="18" t="s">
        <v>80</v>
      </c>
      <c r="AY7510" s="18" t="s">
        <v>177</v>
      </c>
      <c r="BE7510" s="176">
        <f>IF(N7510="základní",J7510,0)</f>
        <v>0</v>
      </c>
      <c r="BF7510" s="176">
        <f>IF(N7510="snížená",J7510,0)</f>
        <v>0</v>
      </c>
      <c r="BG7510" s="176">
        <f>IF(N7510="zákl. přenesená",J7510,0)</f>
        <v>0</v>
      </c>
      <c r="BH7510" s="176">
        <f>IF(N7510="sníž. přenesená",J7510,0)</f>
        <v>0</v>
      </c>
      <c r="BI7510" s="176">
        <f>IF(N7510="nulová",J7510,0)</f>
        <v>0</v>
      </c>
      <c r="BJ7510" s="18" t="s">
        <v>22</v>
      </c>
      <c r="BK7510" s="176">
        <f>ROUND(I7510*H7510,2)</f>
        <v>0</v>
      </c>
      <c r="BL7510" s="18" t="s">
        <v>274</v>
      </c>
      <c r="BM7510" s="18" t="s">
        <v>3439</v>
      </c>
    </row>
    <row r="7511" spans="2:65" s="12" customFormat="1" x14ac:dyDescent="0.3">
      <c r="B7511" s="186"/>
      <c r="D7511" s="178" t="s">
        <v>197</v>
      </c>
      <c r="E7511" s="187" t="s">
        <v>3</v>
      </c>
      <c r="F7511" s="188" t="s">
        <v>497</v>
      </c>
      <c r="H7511" s="189" t="s">
        <v>3</v>
      </c>
      <c r="I7511" s="190"/>
      <c r="L7511" s="186"/>
      <c r="M7511" s="191"/>
      <c r="N7511" s="192"/>
      <c r="O7511" s="192"/>
      <c r="P7511" s="192"/>
      <c r="Q7511" s="192"/>
      <c r="R7511" s="192"/>
      <c r="S7511" s="192"/>
      <c r="T7511" s="193"/>
      <c r="AT7511" s="189" t="s">
        <v>197</v>
      </c>
      <c r="AU7511" s="189" t="s">
        <v>80</v>
      </c>
      <c r="AV7511" s="12" t="s">
        <v>22</v>
      </c>
      <c r="AW7511" s="12" t="s">
        <v>35</v>
      </c>
      <c r="AX7511" s="12" t="s">
        <v>72</v>
      </c>
      <c r="AY7511" s="189" t="s">
        <v>177</v>
      </c>
    </row>
    <row r="7512" spans="2:65" s="12" customFormat="1" x14ac:dyDescent="0.3">
      <c r="B7512" s="186"/>
      <c r="D7512" s="178" t="s">
        <v>197</v>
      </c>
      <c r="E7512" s="187" t="s">
        <v>3</v>
      </c>
      <c r="F7512" s="188" t="s">
        <v>522</v>
      </c>
      <c r="H7512" s="189" t="s">
        <v>3</v>
      </c>
      <c r="I7512" s="190"/>
      <c r="L7512" s="186"/>
      <c r="M7512" s="191"/>
      <c r="N7512" s="192"/>
      <c r="O7512" s="192"/>
      <c r="P7512" s="192"/>
      <c r="Q7512" s="192"/>
      <c r="R7512" s="192"/>
      <c r="S7512" s="192"/>
      <c r="T7512" s="193"/>
      <c r="AT7512" s="189" t="s">
        <v>197</v>
      </c>
      <c r="AU7512" s="189" t="s">
        <v>80</v>
      </c>
      <c r="AV7512" s="12" t="s">
        <v>22</v>
      </c>
      <c r="AW7512" s="12" t="s">
        <v>35</v>
      </c>
      <c r="AX7512" s="12" t="s">
        <v>72</v>
      </c>
      <c r="AY7512" s="189" t="s">
        <v>177</v>
      </c>
    </row>
    <row r="7513" spans="2:65" s="12" customFormat="1" x14ac:dyDescent="0.3">
      <c r="B7513" s="186"/>
      <c r="D7513" s="178" t="s">
        <v>197</v>
      </c>
      <c r="E7513" s="187" t="s">
        <v>3</v>
      </c>
      <c r="F7513" s="188" t="s">
        <v>3440</v>
      </c>
      <c r="H7513" s="189" t="s">
        <v>3</v>
      </c>
      <c r="I7513" s="190"/>
      <c r="L7513" s="186"/>
      <c r="M7513" s="191"/>
      <c r="N7513" s="192"/>
      <c r="O7513" s="192"/>
      <c r="P7513" s="192"/>
      <c r="Q7513" s="192"/>
      <c r="R7513" s="192"/>
      <c r="S7513" s="192"/>
      <c r="T7513" s="193"/>
      <c r="AT7513" s="189" t="s">
        <v>197</v>
      </c>
      <c r="AU7513" s="189" t="s">
        <v>80</v>
      </c>
      <c r="AV7513" s="12" t="s">
        <v>22</v>
      </c>
      <c r="AW7513" s="12" t="s">
        <v>35</v>
      </c>
      <c r="AX7513" s="12" t="s">
        <v>72</v>
      </c>
      <c r="AY7513" s="189" t="s">
        <v>177</v>
      </c>
    </row>
    <row r="7514" spans="2:65" s="11" customFormat="1" x14ac:dyDescent="0.3">
      <c r="B7514" s="177"/>
      <c r="D7514" s="178" t="s">
        <v>197</v>
      </c>
      <c r="E7514" s="179" t="s">
        <v>3</v>
      </c>
      <c r="F7514" s="180" t="s">
        <v>3441</v>
      </c>
      <c r="H7514" s="181">
        <v>1.28</v>
      </c>
      <c r="I7514" s="182"/>
      <c r="L7514" s="177"/>
      <c r="M7514" s="183"/>
      <c r="N7514" s="184"/>
      <c r="O7514" s="184"/>
      <c r="P7514" s="184"/>
      <c r="Q7514" s="184"/>
      <c r="R7514" s="184"/>
      <c r="S7514" s="184"/>
      <c r="T7514" s="185"/>
      <c r="AT7514" s="179" t="s">
        <v>197</v>
      </c>
      <c r="AU7514" s="179" t="s">
        <v>80</v>
      </c>
      <c r="AV7514" s="11" t="s">
        <v>80</v>
      </c>
      <c r="AW7514" s="11" t="s">
        <v>35</v>
      </c>
      <c r="AX7514" s="11" t="s">
        <v>72</v>
      </c>
      <c r="AY7514" s="179" t="s">
        <v>177</v>
      </c>
    </row>
    <row r="7515" spans="2:65" s="13" customFormat="1" x14ac:dyDescent="0.3">
      <c r="B7515" s="198"/>
      <c r="D7515" s="194" t="s">
        <v>197</v>
      </c>
      <c r="E7515" s="199" t="s">
        <v>3</v>
      </c>
      <c r="F7515" s="200" t="s">
        <v>210</v>
      </c>
      <c r="H7515" s="201">
        <v>1.28</v>
      </c>
      <c r="I7515" s="202"/>
      <c r="L7515" s="198"/>
      <c r="M7515" s="203"/>
      <c r="N7515" s="204"/>
      <c r="O7515" s="204"/>
      <c r="P7515" s="204"/>
      <c r="Q7515" s="204"/>
      <c r="R7515" s="204"/>
      <c r="S7515" s="204"/>
      <c r="T7515" s="205"/>
      <c r="AT7515" s="206" t="s">
        <v>197</v>
      </c>
      <c r="AU7515" s="206" t="s">
        <v>80</v>
      </c>
      <c r="AV7515" s="13" t="s">
        <v>185</v>
      </c>
      <c r="AW7515" s="13" t="s">
        <v>35</v>
      </c>
      <c r="AX7515" s="13" t="s">
        <v>22</v>
      </c>
      <c r="AY7515" s="206" t="s">
        <v>177</v>
      </c>
    </row>
    <row r="7516" spans="2:65" s="1" customFormat="1" ht="31.5" customHeight="1" x14ac:dyDescent="0.3">
      <c r="B7516" s="164"/>
      <c r="C7516" s="165" t="s">
        <v>3442</v>
      </c>
      <c r="D7516" s="165" t="s">
        <v>180</v>
      </c>
      <c r="E7516" s="166" t="s">
        <v>3443</v>
      </c>
      <c r="F7516" s="167" t="s">
        <v>3444</v>
      </c>
      <c r="G7516" s="168" t="s">
        <v>351</v>
      </c>
      <c r="H7516" s="169">
        <v>3.55</v>
      </c>
      <c r="I7516" s="170"/>
      <c r="J7516" s="171">
        <f>ROUND(I7516*H7516,2)</f>
        <v>0</v>
      </c>
      <c r="K7516" s="167" t="s">
        <v>3</v>
      </c>
      <c r="L7516" s="35"/>
      <c r="M7516" s="172" t="s">
        <v>3</v>
      </c>
      <c r="N7516" s="173" t="s">
        <v>43</v>
      </c>
      <c r="O7516" s="36"/>
      <c r="P7516" s="174">
        <f>O7516*H7516</f>
        <v>0</v>
      </c>
      <c r="Q7516" s="174">
        <v>0</v>
      </c>
      <c r="R7516" s="174">
        <f>Q7516*H7516</f>
        <v>0</v>
      </c>
      <c r="S7516" s="174">
        <v>0</v>
      </c>
      <c r="T7516" s="175">
        <f>S7516*H7516</f>
        <v>0</v>
      </c>
      <c r="AR7516" s="18" t="s">
        <v>274</v>
      </c>
      <c r="AT7516" s="18" t="s">
        <v>180</v>
      </c>
      <c r="AU7516" s="18" t="s">
        <v>80</v>
      </c>
      <c r="AY7516" s="18" t="s">
        <v>177</v>
      </c>
      <c r="BE7516" s="176">
        <f>IF(N7516="základní",J7516,0)</f>
        <v>0</v>
      </c>
      <c r="BF7516" s="176">
        <f>IF(N7516="snížená",J7516,0)</f>
        <v>0</v>
      </c>
      <c r="BG7516" s="176">
        <f>IF(N7516="zákl. přenesená",J7516,0)</f>
        <v>0</v>
      </c>
      <c r="BH7516" s="176">
        <f>IF(N7516="sníž. přenesená",J7516,0)</f>
        <v>0</v>
      </c>
      <c r="BI7516" s="176">
        <f>IF(N7516="nulová",J7516,0)</f>
        <v>0</v>
      </c>
      <c r="BJ7516" s="18" t="s">
        <v>22</v>
      </c>
      <c r="BK7516" s="176">
        <f>ROUND(I7516*H7516,2)</f>
        <v>0</v>
      </c>
      <c r="BL7516" s="18" t="s">
        <v>274</v>
      </c>
      <c r="BM7516" s="18" t="s">
        <v>3445</v>
      </c>
    </row>
    <row r="7517" spans="2:65" s="12" customFormat="1" x14ac:dyDescent="0.3">
      <c r="B7517" s="186"/>
      <c r="D7517" s="178" t="s">
        <v>197</v>
      </c>
      <c r="E7517" s="187" t="s">
        <v>3</v>
      </c>
      <c r="F7517" s="188" t="s">
        <v>497</v>
      </c>
      <c r="H7517" s="189" t="s">
        <v>3</v>
      </c>
      <c r="I7517" s="190"/>
      <c r="L7517" s="186"/>
      <c r="M7517" s="191"/>
      <c r="N7517" s="192"/>
      <c r="O7517" s="192"/>
      <c r="P7517" s="192"/>
      <c r="Q7517" s="192"/>
      <c r="R7517" s="192"/>
      <c r="S7517" s="192"/>
      <c r="T7517" s="193"/>
      <c r="AT7517" s="189" t="s">
        <v>197</v>
      </c>
      <c r="AU7517" s="189" t="s">
        <v>80</v>
      </c>
      <c r="AV7517" s="12" t="s">
        <v>22</v>
      </c>
      <c r="AW7517" s="12" t="s">
        <v>35</v>
      </c>
      <c r="AX7517" s="12" t="s">
        <v>72</v>
      </c>
      <c r="AY7517" s="189" t="s">
        <v>177</v>
      </c>
    </row>
    <row r="7518" spans="2:65" s="12" customFormat="1" x14ac:dyDescent="0.3">
      <c r="B7518" s="186"/>
      <c r="D7518" s="178" t="s">
        <v>197</v>
      </c>
      <c r="E7518" s="187" t="s">
        <v>3</v>
      </c>
      <c r="F7518" s="188" t="s">
        <v>522</v>
      </c>
      <c r="H7518" s="189" t="s">
        <v>3</v>
      </c>
      <c r="I7518" s="190"/>
      <c r="L7518" s="186"/>
      <c r="M7518" s="191"/>
      <c r="N7518" s="192"/>
      <c r="O7518" s="192"/>
      <c r="P7518" s="192"/>
      <c r="Q7518" s="192"/>
      <c r="R7518" s="192"/>
      <c r="S7518" s="192"/>
      <c r="T7518" s="193"/>
      <c r="AT7518" s="189" t="s">
        <v>197</v>
      </c>
      <c r="AU7518" s="189" t="s">
        <v>80</v>
      </c>
      <c r="AV7518" s="12" t="s">
        <v>22</v>
      </c>
      <c r="AW7518" s="12" t="s">
        <v>35</v>
      </c>
      <c r="AX7518" s="12" t="s">
        <v>72</v>
      </c>
      <c r="AY7518" s="189" t="s">
        <v>177</v>
      </c>
    </row>
    <row r="7519" spans="2:65" s="12" customFormat="1" x14ac:dyDescent="0.3">
      <c r="B7519" s="186"/>
      <c r="D7519" s="178" t="s">
        <v>197</v>
      </c>
      <c r="E7519" s="187" t="s">
        <v>3</v>
      </c>
      <c r="F7519" s="188" t="s">
        <v>3446</v>
      </c>
      <c r="H7519" s="189" t="s">
        <v>3</v>
      </c>
      <c r="I7519" s="190"/>
      <c r="L7519" s="186"/>
      <c r="M7519" s="191"/>
      <c r="N7519" s="192"/>
      <c r="O7519" s="192"/>
      <c r="P7519" s="192"/>
      <c r="Q7519" s="192"/>
      <c r="R7519" s="192"/>
      <c r="S7519" s="192"/>
      <c r="T7519" s="193"/>
      <c r="AT7519" s="189" t="s">
        <v>197</v>
      </c>
      <c r="AU7519" s="189" t="s">
        <v>80</v>
      </c>
      <c r="AV7519" s="12" t="s">
        <v>22</v>
      </c>
      <c r="AW7519" s="12" t="s">
        <v>35</v>
      </c>
      <c r="AX7519" s="12" t="s">
        <v>72</v>
      </c>
      <c r="AY7519" s="189" t="s">
        <v>177</v>
      </c>
    </row>
    <row r="7520" spans="2:65" s="11" customFormat="1" x14ac:dyDescent="0.3">
      <c r="B7520" s="177"/>
      <c r="D7520" s="178" t="s">
        <v>197</v>
      </c>
      <c r="E7520" s="179" t="s">
        <v>3</v>
      </c>
      <c r="F7520" s="180" t="s">
        <v>2314</v>
      </c>
      <c r="H7520" s="181">
        <v>3.55</v>
      </c>
      <c r="I7520" s="182"/>
      <c r="L7520" s="177"/>
      <c r="M7520" s="183"/>
      <c r="N7520" s="184"/>
      <c r="O7520" s="184"/>
      <c r="P7520" s="184"/>
      <c r="Q7520" s="184"/>
      <c r="R7520" s="184"/>
      <c r="S7520" s="184"/>
      <c r="T7520" s="185"/>
      <c r="AT7520" s="179" t="s">
        <v>197</v>
      </c>
      <c r="AU7520" s="179" t="s">
        <v>80</v>
      </c>
      <c r="AV7520" s="11" t="s">
        <v>80</v>
      </c>
      <c r="AW7520" s="11" t="s">
        <v>35</v>
      </c>
      <c r="AX7520" s="11" t="s">
        <v>72</v>
      </c>
      <c r="AY7520" s="179" t="s">
        <v>177</v>
      </c>
    </row>
    <row r="7521" spans="2:65" s="13" customFormat="1" x14ac:dyDescent="0.3">
      <c r="B7521" s="198"/>
      <c r="D7521" s="194" t="s">
        <v>197</v>
      </c>
      <c r="E7521" s="199" t="s">
        <v>3</v>
      </c>
      <c r="F7521" s="200" t="s">
        <v>210</v>
      </c>
      <c r="H7521" s="201">
        <v>3.55</v>
      </c>
      <c r="I7521" s="202"/>
      <c r="L7521" s="198"/>
      <c r="M7521" s="203"/>
      <c r="N7521" s="204"/>
      <c r="O7521" s="204"/>
      <c r="P7521" s="204"/>
      <c r="Q7521" s="204"/>
      <c r="R7521" s="204"/>
      <c r="S7521" s="204"/>
      <c r="T7521" s="205"/>
      <c r="AT7521" s="206" t="s">
        <v>197</v>
      </c>
      <c r="AU7521" s="206" t="s">
        <v>80</v>
      </c>
      <c r="AV7521" s="13" t="s">
        <v>185</v>
      </c>
      <c r="AW7521" s="13" t="s">
        <v>35</v>
      </c>
      <c r="AX7521" s="13" t="s">
        <v>22</v>
      </c>
      <c r="AY7521" s="206" t="s">
        <v>177</v>
      </c>
    </row>
    <row r="7522" spans="2:65" s="1" customFormat="1" ht="31.5" customHeight="1" x14ac:dyDescent="0.3">
      <c r="B7522" s="164"/>
      <c r="C7522" s="165" t="s">
        <v>3447</v>
      </c>
      <c r="D7522" s="165" t="s">
        <v>180</v>
      </c>
      <c r="E7522" s="166" t="s">
        <v>3448</v>
      </c>
      <c r="F7522" s="167" t="s">
        <v>3449</v>
      </c>
      <c r="G7522" s="168" t="s">
        <v>351</v>
      </c>
      <c r="H7522" s="169">
        <v>0.9</v>
      </c>
      <c r="I7522" s="170"/>
      <c r="J7522" s="171">
        <f>ROUND(I7522*H7522,2)</f>
        <v>0</v>
      </c>
      <c r="K7522" s="167" t="s">
        <v>3</v>
      </c>
      <c r="L7522" s="35"/>
      <c r="M7522" s="172" t="s">
        <v>3</v>
      </c>
      <c r="N7522" s="173" t="s">
        <v>43</v>
      </c>
      <c r="O7522" s="36"/>
      <c r="P7522" s="174">
        <f>O7522*H7522</f>
        <v>0</v>
      </c>
      <c r="Q7522" s="174">
        <v>0</v>
      </c>
      <c r="R7522" s="174">
        <f>Q7522*H7522</f>
        <v>0</v>
      </c>
      <c r="S7522" s="174">
        <v>0</v>
      </c>
      <c r="T7522" s="175">
        <f>S7522*H7522</f>
        <v>0</v>
      </c>
      <c r="AR7522" s="18" t="s">
        <v>274</v>
      </c>
      <c r="AT7522" s="18" t="s">
        <v>180</v>
      </c>
      <c r="AU7522" s="18" t="s">
        <v>80</v>
      </c>
      <c r="AY7522" s="18" t="s">
        <v>177</v>
      </c>
      <c r="BE7522" s="176">
        <f>IF(N7522="základní",J7522,0)</f>
        <v>0</v>
      </c>
      <c r="BF7522" s="176">
        <f>IF(N7522="snížená",J7522,0)</f>
        <v>0</v>
      </c>
      <c r="BG7522" s="176">
        <f>IF(N7522="zákl. přenesená",J7522,0)</f>
        <v>0</v>
      </c>
      <c r="BH7522" s="176">
        <f>IF(N7522="sníž. přenesená",J7522,0)</f>
        <v>0</v>
      </c>
      <c r="BI7522" s="176">
        <f>IF(N7522="nulová",J7522,0)</f>
        <v>0</v>
      </c>
      <c r="BJ7522" s="18" t="s">
        <v>22</v>
      </c>
      <c r="BK7522" s="176">
        <f>ROUND(I7522*H7522,2)</f>
        <v>0</v>
      </c>
      <c r="BL7522" s="18" t="s">
        <v>274</v>
      </c>
      <c r="BM7522" s="18" t="s">
        <v>3450</v>
      </c>
    </row>
    <row r="7523" spans="2:65" s="12" customFormat="1" x14ac:dyDescent="0.3">
      <c r="B7523" s="186"/>
      <c r="D7523" s="178" t="s">
        <v>197</v>
      </c>
      <c r="E7523" s="187" t="s">
        <v>3</v>
      </c>
      <c r="F7523" s="188" t="s">
        <v>497</v>
      </c>
      <c r="H7523" s="189" t="s">
        <v>3</v>
      </c>
      <c r="I7523" s="190"/>
      <c r="L7523" s="186"/>
      <c r="M7523" s="191"/>
      <c r="N7523" s="192"/>
      <c r="O7523" s="192"/>
      <c r="P7523" s="192"/>
      <c r="Q7523" s="192"/>
      <c r="R7523" s="192"/>
      <c r="S7523" s="192"/>
      <c r="T7523" s="193"/>
      <c r="AT7523" s="189" t="s">
        <v>197</v>
      </c>
      <c r="AU7523" s="189" t="s">
        <v>80</v>
      </c>
      <c r="AV7523" s="12" t="s">
        <v>22</v>
      </c>
      <c r="AW7523" s="12" t="s">
        <v>35</v>
      </c>
      <c r="AX7523" s="12" t="s">
        <v>72</v>
      </c>
      <c r="AY7523" s="189" t="s">
        <v>177</v>
      </c>
    </row>
    <row r="7524" spans="2:65" s="12" customFormat="1" x14ac:dyDescent="0.3">
      <c r="B7524" s="186"/>
      <c r="D7524" s="178" t="s">
        <v>197</v>
      </c>
      <c r="E7524" s="187" t="s">
        <v>3</v>
      </c>
      <c r="F7524" s="188" t="s">
        <v>522</v>
      </c>
      <c r="H7524" s="189" t="s">
        <v>3</v>
      </c>
      <c r="I7524" s="190"/>
      <c r="L7524" s="186"/>
      <c r="M7524" s="191"/>
      <c r="N7524" s="192"/>
      <c r="O7524" s="192"/>
      <c r="P7524" s="192"/>
      <c r="Q7524" s="192"/>
      <c r="R7524" s="192"/>
      <c r="S7524" s="192"/>
      <c r="T7524" s="193"/>
      <c r="AT7524" s="189" t="s">
        <v>197</v>
      </c>
      <c r="AU7524" s="189" t="s">
        <v>80</v>
      </c>
      <c r="AV7524" s="12" t="s">
        <v>22</v>
      </c>
      <c r="AW7524" s="12" t="s">
        <v>35</v>
      </c>
      <c r="AX7524" s="12" t="s">
        <v>72</v>
      </c>
      <c r="AY7524" s="189" t="s">
        <v>177</v>
      </c>
    </row>
    <row r="7525" spans="2:65" s="12" customFormat="1" x14ac:dyDescent="0.3">
      <c r="B7525" s="186"/>
      <c r="D7525" s="178" t="s">
        <v>197</v>
      </c>
      <c r="E7525" s="187" t="s">
        <v>3</v>
      </c>
      <c r="F7525" s="188" t="s">
        <v>3451</v>
      </c>
      <c r="H7525" s="189" t="s">
        <v>3</v>
      </c>
      <c r="I7525" s="190"/>
      <c r="L7525" s="186"/>
      <c r="M7525" s="191"/>
      <c r="N7525" s="192"/>
      <c r="O7525" s="192"/>
      <c r="P7525" s="192"/>
      <c r="Q7525" s="192"/>
      <c r="R7525" s="192"/>
      <c r="S7525" s="192"/>
      <c r="T7525" s="193"/>
      <c r="AT7525" s="189" t="s">
        <v>197</v>
      </c>
      <c r="AU7525" s="189" t="s">
        <v>80</v>
      </c>
      <c r="AV7525" s="12" t="s">
        <v>22</v>
      </c>
      <c r="AW7525" s="12" t="s">
        <v>35</v>
      </c>
      <c r="AX7525" s="12" t="s">
        <v>72</v>
      </c>
      <c r="AY7525" s="189" t="s">
        <v>177</v>
      </c>
    </row>
    <row r="7526" spans="2:65" s="11" customFormat="1" x14ac:dyDescent="0.3">
      <c r="B7526" s="177"/>
      <c r="D7526" s="178" t="s">
        <v>197</v>
      </c>
      <c r="E7526" s="179" t="s">
        <v>3</v>
      </c>
      <c r="F7526" s="180" t="s">
        <v>3452</v>
      </c>
      <c r="H7526" s="181">
        <v>0.9</v>
      </c>
      <c r="I7526" s="182"/>
      <c r="L7526" s="177"/>
      <c r="M7526" s="183"/>
      <c r="N7526" s="184"/>
      <c r="O7526" s="184"/>
      <c r="P7526" s="184"/>
      <c r="Q7526" s="184"/>
      <c r="R7526" s="184"/>
      <c r="S7526" s="184"/>
      <c r="T7526" s="185"/>
      <c r="AT7526" s="179" t="s">
        <v>197</v>
      </c>
      <c r="AU7526" s="179" t="s">
        <v>80</v>
      </c>
      <c r="AV7526" s="11" t="s">
        <v>80</v>
      </c>
      <c r="AW7526" s="11" t="s">
        <v>35</v>
      </c>
      <c r="AX7526" s="11" t="s">
        <v>72</v>
      </c>
      <c r="AY7526" s="179" t="s">
        <v>177</v>
      </c>
    </row>
    <row r="7527" spans="2:65" s="13" customFormat="1" x14ac:dyDescent="0.3">
      <c r="B7527" s="198"/>
      <c r="D7527" s="194" t="s">
        <v>197</v>
      </c>
      <c r="E7527" s="199" t="s">
        <v>3</v>
      </c>
      <c r="F7527" s="200" t="s">
        <v>210</v>
      </c>
      <c r="H7527" s="201">
        <v>0.9</v>
      </c>
      <c r="I7527" s="202"/>
      <c r="L7527" s="198"/>
      <c r="M7527" s="203"/>
      <c r="N7527" s="204"/>
      <c r="O7527" s="204"/>
      <c r="P7527" s="204"/>
      <c r="Q7527" s="204"/>
      <c r="R7527" s="204"/>
      <c r="S7527" s="204"/>
      <c r="T7527" s="205"/>
      <c r="AT7527" s="206" t="s">
        <v>197</v>
      </c>
      <c r="AU7527" s="206" t="s">
        <v>80</v>
      </c>
      <c r="AV7527" s="13" t="s">
        <v>185</v>
      </c>
      <c r="AW7527" s="13" t="s">
        <v>35</v>
      </c>
      <c r="AX7527" s="13" t="s">
        <v>22</v>
      </c>
      <c r="AY7527" s="206" t="s">
        <v>177</v>
      </c>
    </row>
    <row r="7528" spans="2:65" s="1" customFormat="1" ht="31.5" customHeight="1" x14ac:dyDescent="0.3">
      <c r="B7528" s="164"/>
      <c r="C7528" s="165" t="s">
        <v>3453</v>
      </c>
      <c r="D7528" s="165" t="s">
        <v>180</v>
      </c>
      <c r="E7528" s="166" t="s">
        <v>3454</v>
      </c>
      <c r="F7528" s="167" t="s">
        <v>3455</v>
      </c>
      <c r="G7528" s="168" t="s">
        <v>351</v>
      </c>
      <c r="H7528" s="169">
        <v>1.55</v>
      </c>
      <c r="I7528" s="170"/>
      <c r="J7528" s="171">
        <f>ROUND(I7528*H7528,2)</f>
        <v>0</v>
      </c>
      <c r="K7528" s="167" t="s">
        <v>3</v>
      </c>
      <c r="L7528" s="35"/>
      <c r="M7528" s="172" t="s">
        <v>3</v>
      </c>
      <c r="N7528" s="173" t="s">
        <v>43</v>
      </c>
      <c r="O7528" s="36"/>
      <c r="P7528" s="174">
        <f>O7528*H7528</f>
        <v>0</v>
      </c>
      <c r="Q7528" s="174">
        <v>0</v>
      </c>
      <c r="R7528" s="174">
        <f>Q7528*H7528</f>
        <v>0</v>
      </c>
      <c r="S7528" s="174">
        <v>0</v>
      </c>
      <c r="T7528" s="175">
        <f>S7528*H7528</f>
        <v>0</v>
      </c>
      <c r="AR7528" s="18" t="s">
        <v>274</v>
      </c>
      <c r="AT7528" s="18" t="s">
        <v>180</v>
      </c>
      <c r="AU7528" s="18" t="s">
        <v>80</v>
      </c>
      <c r="AY7528" s="18" t="s">
        <v>177</v>
      </c>
      <c r="BE7528" s="176">
        <f>IF(N7528="základní",J7528,0)</f>
        <v>0</v>
      </c>
      <c r="BF7528" s="176">
        <f>IF(N7528="snížená",J7528,0)</f>
        <v>0</v>
      </c>
      <c r="BG7528" s="176">
        <f>IF(N7528="zákl. přenesená",J7528,0)</f>
        <v>0</v>
      </c>
      <c r="BH7528" s="176">
        <f>IF(N7528="sníž. přenesená",J7528,0)</f>
        <v>0</v>
      </c>
      <c r="BI7528" s="176">
        <f>IF(N7528="nulová",J7528,0)</f>
        <v>0</v>
      </c>
      <c r="BJ7528" s="18" t="s">
        <v>22</v>
      </c>
      <c r="BK7528" s="176">
        <f>ROUND(I7528*H7528,2)</f>
        <v>0</v>
      </c>
      <c r="BL7528" s="18" t="s">
        <v>274</v>
      </c>
      <c r="BM7528" s="18" t="s">
        <v>3456</v>
      </c>
    </row>
    <row r="7529" spans="2:65" s="12" customFormat="1" x14ac:dyDescent="0.3">
      <c r="B7529" s="186"/>
      <c r="D7529" s="178" t="s">
        <v>197</v>
      </c>
      <c r="E7529" s="187" t="s">
        <v>3</v>
      </c>
      <c r="F7529" s="188" t="s">
        <v>497</v>
      </c>
      <c r="H7529" s="189" t="s">
        <v>3</v>
      </c>
      <c r="I7529" s="190"/>
      <c r="L7529" s="186"/>
      <c r="M7529" s="191"/>
      <c r="N7529" s="192"/>
      <c r="O7529" s="192"/>
      <c r="P7529" s="192"/>
      <c r="Q7529" s="192"/>
      <c r="R7529" s="192"/>
      <c r="S7529" s="192"/>
      <c r="T7529" s="193"/>
      <c r="AT7529" s="189" t="s">
        <v>197</v>
      </c>
      <c r="AU7529" s="189" t="s">
        <v>80</v>
      </c>
      <c r="AV7529" s="12" t="s">
        <v>22</v>
      </c>
      <c r="AW7529" s="12" t="s">
        <v>35</v>
      </c>
      <c r="AX7529" s="12" t="s">
        <v>72</v>
      </c>
      <c r="AY7529" s="189" t="s">
        <v>177</v>
      </c>
    </row>
    <row r="7530" spans="2:65" s="12" customFormat="1" x14ac:dyDescent="0.3">
      <c r="B7530" s="186"/>
      <c r="D7530" s="178" t="s">
        <v>197</v>
      </c>
      <c r="E7530" s="187" t="s">
        <v>3</v>
      </c>
      <c r="F7530" s="188" t="s">
        <v>3238</v>
      </c>
      <c r="H7530" s="189" t="s">
        <v>3</v>
      </c>
      <c r="I7530" s="190"/>
      <c r="L7530" s="186"/>
      <c r="M7530" s="191"/>
      <c r="N7530" s="192"/>
      <c r="O7530" s="192"/>
      <c r="P7530" s="192"/>
      <c r="Q7530" s="192"/>
      <c r="R7530" s="192"/>
      <c r="S7530" s="192"/>
      <c r="T7530" s="193"/>
      <c r="AT7530" s="189" t="s">
        <v>197</v>
      </c>
      <c r="AU7530" s="189" t="s">
        <v>80</v>
      </c>
      <c r="AV7530" s="12" t="s">
        <v>22</v>
      </c>
      <c r="AW7530" s="12" t="s">
        <v>35</v>
      </c>
      <c r="AX7530" s="12" t="s">
        <v>72</v>
      </c>
      <c r="AY7530" s="189" t="s">
        <v>177</v>
      </c>
    </row>
    <row r="7531" spans="2:65" s="12" customFormat="1" x14ac:dyDescent="0.3">
      <c r="B7531" s="186"/>
      <c r="D7531" s="178" t="s">
        <v>197</v>
      </c>
      <c r="E7531" s="187" t="s">
        <v>3</v>
      </c>
      <c r="F7531" s="188" t="s">
        <v>3457</v>
      </c>
      <c r="H7531" s="189" t="s">
        <v>3</v>
      </c>
      <c r="I7531" s="190"/>
      <c r="L7531" s="186"/>
      <c r="M7531" s="191"/>
      <c r="N7531" s="192"/>
      <c r="O7531" s="192"/>
      <c r="P7531" s="192"/>
      <c r="Q7531" s="192"/>
      <c r="R7531" s="192"/>
      <c r="S7531" s="192"/>
      <c r="T7531" s="193"/>
      <c r="AT7531" s="189" t="s">
        <v>197</v>
      </c>
      <c r="AU7531" s="189" t="s">
        <v>80</v>
      </c>
      <c r="AV7531" s="12" t="s">
        <v>22</v>
      </c>
      <c r="AW7531" s="12" t="s">
        <v>35</v>
      </c>
      <c r="AX7531" s="12" t="s">
        <v>72</v>
      </c>
      <c r="AY7531" s="189" t="s">
        <v>177</v>
      </c>
    </row>
    <row r="7532" spans="2:65" s="11" customFormat="1" x14ac:dyDescent="0.3">
      <c r="B7532" s="177"/>
      <c r="D7532" s="178" t="s">
        <v>197</v>
      </c>
      <c r="E7532" s="179" t="s">
        <v>3</v>
      </c>
      <c r="F7532" s="180" t="s">
        <v>3458</v>
      </c>
      <c r="H7532" s="181">
        <v>1.55</v>
      </c>
      <c r="I7532" s="182"/>
      <c r="L7532" s="177"/>
      <c r="M7532" s="183"/>
      <c r="N7532" s="184"/>
      <c r="O7532" s="184"/>
      <c r="P7532" s="184"/>
      <c r="Q7532" s="184"/>
      <c r="R7532" s="184"/>
      <c r="S7532" s="184"/>
      <c r="T7532" s="185"/>
      <c r="AT7532" s="179" t="s">
        <v>197</v>
      </c>
      <c r="AU7532" s="179" t="s">
        <v>80</v>
      </c>
      <c r="AV7532" s="11" t="s">
        <v>80</v>
      </c>
      <c r="AW7532" s="11" t="s">
        <v>35</v>
      </c>
      <c r="AX7532" s="11" t="s">
        <v>72</v>
      </c>
      <c r="AY7532" s="179" t="s">
        <v>177</v>
      </c>
    </row>
    <row r="7533" spans="2:65" s="13" customFormat="1" x14ac:dyDescent="0.3">
      <c r="B7533" s="198"/>
      <c r="D7533" s="194" t="s">
        <v>197</v>
      </c>
      <c r="E7533" s="199" t="s">
        <v>3</v>
      </c>
      <c r="F7533" s="200" t="s">
        <v>210</v>
      </c>
      <c r="H7533" s="201">
        <v>1.55</v>
      </c>
      <c r="I7533" s="202"/>
      <c r="L7533" s="198"/>
      <c r="M7533" s="203"/>
      <c r="N7533" s="204"/>
      <c r="O7533" s="204"/>
      <c r="P7533" s="204"/>
      <c r="Q7533" s="204"/>
      <c r="R7533" s="204"/>
      <c r="S7533" s="204"/>
      <c r="T7533" s="205"/>
      <c r="AT7533" s="206" t="s">
        <v>197</v>
      </c>
      <c r="AU7533" s="206" t="s">
        <v>80</v>
      </c>
      <c r="AV7533" s="13" t="s">
        <v>185</v>
      </c>
      <c r="AW7533" s="13" t="s">
        <v>35</v>
      </c>
      <c r="AX7533" s="13" t="s">
        <v>22</v>
      </c>
      <c r="AY7533" s="206" t="s">
        <v>177</v>
      </c>
    </row>
    <row r="7534" spans="2:65" s="1" customFormat="1" ht="31.5" customHeight="1" x14ac:dyDescent="0.3">
      <c r="B7534" s="164"/>
      <c r="C7534" s="165" t="s">
        <v>3459</v>
      </c>
      <c r="D7534" s="165" t="s">
        <v>180</v>
      </c>
      <c r="E7534" s="166" t="s">
        <v>3460</v>
      </c>
      <c r="F7534" s="167" t="s">
        <v>3461</v>
      </c>
      <c r="G7534" s="168" t="s">
        <v>351</v>
      </c>
      <c r="H7534" s="169">
        <v>3.16</v>
      </c>
      <c r="I7534" s="170"/>
      <c r="J7534" s="171">
        <f>ROUND(I7534*H7534,2)</f>
        <v>0</v>
      </c>
      <c r="K7534" s="167" t="s">
        <v>3</v>
      </c>
      <c r="L7534" s="35"/>
      <c r="M7534" s="172" t="s">
        <v>3</v>
      </c>
      <c r="N7534" s="173" t="s">
        <v>43</v>
      </c>
      <c r="O7534" s="36"/>
      <c r="P7534" s="174">
        <f>O7534*H7534</f>
        <v>0</v>
      </c>
      <c r="Q7534" s="174">
        <v>0</v>
      </c>
      <c r="R7534" s="174">
        <f>Q7534*H7534</f>
        <v>0</v>
      </c>
      <c r="S7534" s="174">
        <v>0</v>
      </c>
      <c r="T7534" s="175">
        <f>S7534*H7534</f>
        <v>0</v>
      </c>
      <c r="AR7534" s="18" t="s">
        <v>274</v>
      </c>
      <c r="AT7534" s="18" t="s">
        <v>180</v>
      </c>
      <c r="AU7534" s="18" t="s">
        <v>80</v>
      </c>
      <c r="AY7534" s="18" t="s">
        <v>177</v>
      </c>
      <c r="BE7534" s="176">
        <f>IF(N7534="základní",J7534,0)</f>
        <v>0</v>
      </c>
      <c r="BF7534" s="176">
        <f>IF(N7534="snížená",J7534,0)</f>
        <v>0</v>
      </c>
      <c r="BG7534" s="176">
        <f>IF(N7534="zákl. přenesená",J7534,0)</f>
        <v>0</v>
      </c>
      <c r="BH7534" s="176">
        <f>IF(N7534="sníž. přenesená",J7534,0)</f>
        <v>0</v>
      </c>
      <c r="BI7534" s="176">
        <f>IF(N7534="nulová",J7534,0)</f>
        <v>0</v>
      </c>
      <c r="BJ7534" s="18" t="s">
        <v>22</v>
      </c>
      <c r="BK7534" s="176">
        <f>ROUND(I7534*H7534,2)</f>
        <v>0</v>
      </c>
      <c r="BL7534" s="18" t="s">
        <v>274</v>
      </c>
      <c r="BM7534" s="18" t="s">
        <v>3462</v>
      </c>
    </row>
    <row r="7535" spans="2:65" s="12" customFormat="1" x14ac:dyDescent="0.3">
      <c r="B7535" s="186"/>
      <c r="D7535" s="178" t="s">
        <v>197</v>
      </c>
      <c r="E7535" s="187" t="s">
        <v>3</v>
      </c>
      <c r="F7535" s="188" t="s">
        <v>497</v>
      </c>
      <c r="H7535" s="189" t="s">
        <v>3</v>
      </c>
      <c r="I7535" s="190"/>
      <c r="L7535" s="186"/>
      <c r="M7535" s="191"/>
      <c r="N7535" s="192"/>
      <c r="O7535" s="192"/>
      <c r="P7535" s="192"/>
      <c r="Q7535" s="192"/>
      <c r="R7535" s="192"/>
      <c r="S7535" s="192"/>
      <c r="T7535" s="193"/>
      <c r="AT7535" s="189" t="s">
        <v>197</v>
      </c>
      <c r="AU7535" s="189" t="s">
        <v>80</v>
      </c>
      <c r="AV7535" s="12" t="s">
        <v>22</v>
      </c>
      <c r="AW7535" s="12" t="s">
        <v>35</v>
      </c>
      <c r="AX7535" s="12" t="s">
        <v>72</v>
      </c>
      <c r="AY7535" s="189" t="s">
        <v>177</v>
      </c>
    </row>
    <row r="7536" spans="2:65" s="12" customFormat="1" x14ac:dyDescent="0.3">
      <c r="B7536" s="186"/>
      <c r="D7536" s="178" t="s">
        <v>197</v>
      </c>
      <c r="E7536" s="187" t="s">
        <v>3</v>
      </c>
      <c r="F7536" s="188" t="s">
        <v>3238</v>
      </c>
      <c r="H7536" s="189" t="s">
        <v>3</v>
      </c>
      <c r="I7536" s="190"/>
      <c r="L7536" s="186"/>
      <c r="M7536" s="191"/>
      <c r="N7536" s="192"/>
      <c r="O7536" s="192"/>
      <c r="P7536" s="192"/>
      <c r="Q7536" s="192"/>
      <c r="R7536" s="192"/>
      <c r="S7536" s="192"/>
      <c r="T7536" s="193"/>
      <c r="AT7536" s="189" t="s">
        <v>197</v>
      </c>
      <c r="AU7536" s="189" t="s">
        <v>80</v>
      </c>
      <c r="AV7536" s="12" t="s">
        <v>22</v>
      </c>
      <c r="AW7536" s="12" t="s">
        <v>35</v>
      </c>
      <c r="AX7536" s="12" t="s">
        <v>72</v>
      </c>
      <c r="AY7536" s="189" t="s">
        <v>177</v>
      </c>
    </row>
    <row r="7537" spans="2:65" s="12" customFormat="1" x14ac:dyDescent="0.3">
      <c r="B7537" s="186"/>
      <c r="D7537" s="178" t="s">
        <v>197</v>
      </c>
      <c r="E7537" s="187" t="s">
        <v>3</v>
      </c>
      <c r="F7537" s="188" t="s">
        <v>3463</v>
      </c>
      <c r="H7537" s="189" t="s">
        <v>3</v>
      </c>
      <c r="I7537" s="190"/>
      <c r="L7537" s="186"/>
      <c r="M7537" s="191"/>
      <c r="N7537" s="192"/>
      <c r="O7537" s="192"/>
      <c r="P7537" s="192"/>
      <c r="Q7537" s="192"/>
      <c r="R7537" s="192"/>
      <c r="S7537" s="192"/>
      <c r="T7537" s="193"/>
      <c r="AT7537" s="189" t="s">
        <v>197</v>
      </c>
      <c r="AU7537" s="189" t="s">
        <v>80</v>
      </c>
      <c r="AV7537" s="12" t="s">
        <v>22</v>
      </c>
      <c r="AW7537" s="12" t="s">
        <v>35</v>
      </c>
      <c r="AX7537" s="12" t="s">
        <v>72</v>
      </c>
      <c r="AY7537" s="189" t="s">
        <v>177</v>
      </c>
    </row>
    <row r="7538" spans="2:65" s="11" customFormat="1" x14ac:dyDescent="0.3">
      <c r="B7538" s="177"/>
      <c r="D7538" s="178" t="s">
        <v>197</v>
      </c>
      <c r="E7538" s="179" t="s">
        <v>3</v>
      </c>
      <c r="F7538" s="180" t="s">
        <v>3464</v>
      </c>
      <c r="H7538" s="181">
        <v>3.16</v>
      </c>
      <c r="I7538" s="182"/>
      <c r="L7538" s="177"/>
      <c r="M7538" s="183"/>
      <c r="N7538" s="184"/>
      <c r="O7538" s="184"/>
      <c r="P7538" s="184"/>
      <c r="Q7538" s="184"/>
      <c r="R7538" s="184"/>
      <c r="S7538" s="184"/>
      <c r="T7538" s="185"/>
      <c r="AT7538" s="179" t="s">
        <v>197</v>
      </c>
      <c r="AU7538" s="179" t="s">
        <v>80</v>
      </c>
      <c r="AV7538" s="11" t="s">
        <v>80</v>
      </c>
      <c r="AW7538" s="11" t="s">
        <v>35</v>
      </c>
      <c r="AX7538" s="11" t="s">
        <v>72</v>
      </c>
      <c r="AY7538" s="179" t="s">
        <v>177</v>
      </c>
    </row>
    <row r="7539" spans="2:65" s="13" customFormat="1" x14ac:dyDescent="0.3">
      <c r="B7539" s="198"/>
      <c r="D7539" s="194" t="s">
        <v>197</v>
      </c>
      <c r="E7539" s="199" t="s">
        <v>3</v>
      </c>
      <c r="F7539" s="200" t="s">
        <v>210</v>
      </c>
      <c r="H7539" s="201">
        <v>3.16</v>
      </c>
      <c r="I7539" s="202"/>
      <c r="L7539" s="198"/>
      <c r="M7539" s="203"/>
      <c r="N7539" s="204"/>
      <c r="O7539" s="204"/>
      <c r="P7539" s="204"/>
      <c r="Q7539" s="204"/>
      <c r="R7539" s="204"/>
      <c r="S7539" s="204"/>
      <c r="T7539" s="205"/>
      <c r="AT7539" s="206" t="s">
        <v>197</v>
      </c>
      <c r="AU7539" s="206" t="s">
        <v>80</v>
      </c>
      <c r="AV7539" s="13" t="s">
        <v>185</v>
      </c>
      <c r="AW7539" s="13" t="s">
        <v>35</v>
      </c>
      <c r="AX7539" s="13" t="s">
        <v>22</v>
      </c>
      <c r="AY7539" s="206" t="s">
        <v>177</v>
      </c>
    </row>
    <row r="7540" spans="2:65" s="1" customFormat="1" ht="31.5" customHeight="1" x14ac:dyDescent="0.3">
      <c r="B7540" s="164"/>
      <c r="C7540" s="165" t="s">
        <v>3465</v>
      </c>
      <c r="D7540" s="165" t="s">
        <v>180</v>
      </c>
      <c r="E7540" s="166" t="s">
        <v>3466</v>
      </c>
      <c r="F7540" s="167" t="s">
        <v>3467</v>
      </c>
      <c r="G7540" s="168" t="s">
        <v>351</v>
      </c>
      <c r="H7540" s="169">
        <v>3.08</v>
      </c>
      <c r="I7540" s="170"/>
      <c r="J7540" s="171">
        <f>ROUND(I7540*H7540,2)</f>
        <v>0</v>
      </c>
      <c r="K7540" s="167" t="s">
        <v>3</v>
      </c>
      <c r="L7540" s="35"/>
      <c r="M7540" s="172" t="s">
        <v>3</v>
      </c>
      <c r="N7540" s="173" t="s">
        <v>43</v>
      </c>
      <c r="O7540" s="36"/>
      <c r="P7540" s="174">
        <f>O7540*H7540</f>
        <v>0</v>
      </c>
      <c r="Q7540" s="174">
        <v>0</v>
      </c>
      <c r="R7540" s="174">
        <f>Q7540*H7540</f>
        <v>0</v>
      </c>
      <c r="S7540" s="174">
        <v>0</v>
      </c>
      <c r="T7540" s="175">
        <f>S7540*H7540</f>
        <v>0</v>
      </c>
      <c r="AR7540" s="18" t="s">
        <v>274</v>
      </c>
      <c r="AT7540" s="18" t="s">
        <v>180</v>
      </c>
      <c r="AU7540" s="18" t="s">
        <v>80</v>
      </c>
      <c r="AY7540" s="18" t="s">
        <v>177</v>
      </c>
      <c r="BE7540" s="176">
        <f>IF(N7540="základní",J7540,0)</f>
        <v>0</v>
      </c>
      <c r="BF7540" s="176">
        <f>IF(N7540="snížená",J7540,0)</f>
        <v>0</v>
      </c>
      <c r="BG7540" s="176">
        <f>IF(N7540="zákl. přenesená",J7540,0)</f>
        <v>0</v>
      </c>
      <c r="BH7540" s="176">
        <f>IF(N7540="sníž. přenesená",J7540,0)</f>
        <v>0</v>
      </c>
      <c r="BI7540" s="176">
        <f>IF(N7540="nulová",J7540,0)</f>
        <v>0</v>
      </c>
      <c r="BJ7540" s="18" t="s">
        <v>22</v>
      </c>
      <c r="BK7540" s="176">
        <f>ROUND(I7540*H7540,2)</f>
        <v>0</v>
      </c>
      <c r="BL7540" s="18" t="s">
        <v>274</v>
      </c>
      <c r="BM7540" s="18" t="s">
        <v>3468</v>
      </c>
    </row>
    <row r="7541" spans="2:65" s="12" customFormat="1" x14ac:dyDescent="0.3">
      <c r="B7541" s="186"/>
      <c r="D7541" s="178" t="s">
        <v>197</v>
      </c>
      <c r="E7541" s="187" t="s">
        <v>3</v>
      </c>
      <c r="F7541" s="188" t="s">
        <v>497</v>
      </c>
      <c r="H7541" s="189" t="s">
        <v>3</v>
      </c>
      <c r="I7541" s="190"/>
      <c r="L7541" s="186"/>
      <c r="M7541" s="191"/>
      <c r="N7541" s="192"/>
      <c r="O7541" s="192"/>
      <c r="P7541" s="192"/>
      <c r="Q7541" s="192"/>
      <c r="R7541" s="192"/>
      <c r="S7541" s="192"/>
      <c r="T7541" s="193"/>
      <c r="AT7541" s="189" t="s">
        <v>197</v>
      </c>
      <c r="AU7541" s="189" t="s">
        <v>80</v>
      </c>
      <c r="AV7541" s="12" t="s">
        <v>22</v>
      </c>
      <c r="AW7541" s="12" t="s">
        <v>35</v>
      </c>
      <c r="AX7541" s="12" t="s">
        <v>72</v>
      </c>
      <c r="AY7541" s="189" t="s">
        <v>177</v>
      </c>
    </row>
    <row r="7542" spans="2:65" s="12" customFormat="1" x14ac:dyDescent="0.3">
      <c r="B7542" s="186"/>
      <c r="D7542" s="178" t="s">
        <v>197</v>
      </c>
      <c r="E7542" s="187" t="s">
        <v>3</v>
      </c>
      <c r="F7542" s="188" t="s">
        <v>3244</v>
      </c>
      <c r="H7542" s="189" t="s">
        <v>3</v>
      </c>
      <c r="I7542" s="190"/>
      <c r="L7542" s="186"/>
      <c r="M7542" s="191"/>
      <c r="N7542" s="192"/>
      <c r="O7542" s="192"/>
      <c r="P7542" s="192"/>
      <c r="Q7542" s="192"/>
      <c r="R7542" s="192"/>
      <c r="S7542" s="192"/>
      <c r="T7542" s="193"/>
      <c r="AT7542" s="189" t="s">
        <v>197</v>
      </c>
      <c r="AU7542" s="189" t="s">
        <v>80</v>
      </c>
      <c r="AV7542" s="12" t="s">
        <v>22</v>
      </c>
      <c r="AW7542" s="12" t="s">
        <v>35</v>
      </c>
      <c r="AX7542" s="12" t="s">
        <v>72</v>
      </c>
      <c r="AY7542" s="189" t="s">
        <v>177</v>
      </c>
    </row>
    <row r="7543" spans="2:65" s="12" customFormat="1" x14ac:dyDescent="0.3">
      <c r="B7543" s="186"/>
      <c r="D7543" s="178" t="s">
        <v>197</v>
      </c>
      <c r="E7543" s="187" t="s">
        <v>3</v>
      </c>
      <c r="F7543" s="188" t="s">
        <v>3469</v>
      </c>
      <c r="H7543" s="189" t="s">
        <v>3</v>
      </c>
      <c r="I7543" s="190"/>
      <c r="L7543" s="186"/>
      <c r="M7543" s="191"/>
      <c r="N7543" s="192"/>
      <c r="O7543" s="192"/>
      <c r="P7543" s="192"/>
      <c r="Q7543" s="192"/>
      <c r="R7543" s="192"/>
      <c r="S7543" s="192"/>
      <c r="T7543" s="193"/>
      <c r="AT7543" s="189" t="s">
        <v>197</v>
      </c>
      <c r="AU7543" s="189" t="s">
        <v>80</v>
      </c>
      <c r="AV7543" s="12" t="s">
        <v>22</v>
      </c>
      <c r="AW7543" s="12" t="s">
        <v>35</v>
      </c>
      <c r="AX7543" s="12" t="s">
        <v>72</v>
      </c>
      <c r="AY7543" s="189" t="s">
        <v>177</v>
      </c>
    </row>
    <row r="7544" spans="2:65" s="11" customFormat="1" x14ac:dyDescent="0.3">
      <c r="B7544" s="177"/>
      <c r="D7544" s="178" t="s">
        <v>197</v>
      </c>
      <c r="E7544" s="179" t="s">
        <v>3</v>
      </c>
      <c r="F7544" s="180" t="s">
        <v>3470</v>
      </c>
      <c r="H7544" s="181">
        <v>3.08</v>
      </c>
      <c r="I7544" s="182"/>
      <c r="L7544" s="177"/>
      <c r="M7544" s="183"/>
      <c r="N7544" s="184"/>
      <c r="O7544" s="184"/>
      <c r="P7544" s="184"/>
      <c r="Q7544" s="184"/>
      <c r="R7544" s="184"/>
      <c r="S7544" s="184"/>
      <c r="T7544" s="185"/>
      <c r="AT7544" s="179" t="s">
        <v>197</v>
      </c>
      <c r="AU7544" s="179" t="s">
        <v>80</v>
      </c>
      <c r="AV7544" s="11" t="s">
        <v>80</v>
      </c>
      <c r="AW7544" s="11" t="s">
        <v>35</v>
      </c>
      <c r="AX7544" s="11" t="s">
        <v>72</v>
      </c>
      <c r="AY7544" s="179" t="s">
        <v>177</v>
      </c>
    </row>
    <row r="7545" spans="2:65" s="13" customFormat="1" x14ac:dyDescent="0.3">
      <c r="B7545" s="198"/>
      <c r="D7545" s="194" t="s">
        <v>197</v>
      </c>
      <c r="E7545" s="199" t="s">
        <v>3</v>
      </c>
      <c r="F7545" s="200" t="s">
        <v>210</v>
      </c>
      <c r="H7545" s="201">
        <v>3.08</v>
      </c>
      <c r="I7545" s="202"/>
      <c r="L7545" s="198"/>
      <c r="M7545" s="203"/>
      <c r="N7545" s="204"/>
      <c r="O7545" s="204"/>
      <c r="P7545" s="204"/>
      <c r="Q7545" s="204"/>
      <c r="R7545" s="204"/>
      <c r="S7545" s="204"/>
      <c r="T7545" s="205"/>
      <c r="AT7545" s="206" t="s">
        <v>197</v>
      </c>
      <c r="AU7545" s="206" t="s">
        <v>80</v>
      </c>
      <c r="AV7545" s="13" t="s">
        <v>185</v>
      </c>
      <c r="AW7545" s="13" t="s">
        <v>35</v>
      </c>
      <c r="AX7545" s="13" t="s">
        <v>22</v>
      </c>
      <c r="AY7545" s="206" t="s">
        <v>177</v>
      </c>
    </row>
    <row r="7546" spans="2:65" s="1" customFormat="1" ht="31.5" customHeight="1" x14ac:dyDescent="0.3">
      <c r="B7546" s="164"/>
      <c r="C7546" s="165" t="s">
        <v>3471</v>
      </c>
      <c r="D7546" s="165" t="s">
        <v>180</v>
      </c>
      <c r="E7546" s="166" t="s">
        <v>3472</v>
      </c>
      <c r="F7546" s="167" t="s">
        <v>3473</v>
      </c>
      <c r="G7546" s="168" t="s">
        <v>351</v>
      </c>
      <c r="H7546" s="169">
        <v>1.28</v>
      </c>
      <c r="I7546" s="170"/>
      <c r="J7546" s="171">
        <f>ROUND(I7546*H7546,2)</f>
        <v>0</v>
      </c>
      <c r="K7546" s="167" t="s">
        <v>3</v>
      </c>
      <c r="L7546" s="35"/>
      <c r="M7546" s="172" t="s">
        <v>3</v>
      </c>
      <c r="N7546" s="173" t="s">
        <v>43</v>
      </c>
      <c r="O7546" s="36"/>
      <c r="P7546" s="174">
        <f>O7546*H7546</f>
        <v>0</v>
      </c>
      <c r="Q7546" s="174">
        <v>0</v>
      </c>
      <c r="R7546" s="174">
        <f>Q7546*H7546</f>
        <v>0</v>
      </c>
      <c r="S7546" s="174">
        <v>0</v>
      </c>
      <c r="T7546" s="175">
        <f>S7546*H7546</f>
        <v>0</v>
      </c>
      <c r="AR7546" s="18" t="s">
        <v>274</v>
      </c>
      <c r="AT7546" s="18" t="s">
        <v>180</v>
      </c>
      <c r="AU7546" s="18" t="s">
        <v>80</v>
      </c>
      <c r="AY7546" s="18" t="s">
        <v>177</v>
      </c>
      <c r="BE7546" s="176">
        <f>IF(N7546="základní",J7546,0)</f>
        <v>0</v>
      </c>
      <c r="BF7546" s="176">
        <f>IF(N7546="snížená",J7546,0)</f>
        <v>0</v>
      </c>
      <c r="BG7546" s="176">
        <f>IF(N7546="zákl. přenesená",J7546,0)</f>
        <v>0</v>
      </c>
      <c r="BH7546" s="176">
        <f>IF(N7546="sníž. přenesená",J7546,0)</f>
        <v>0</v>
      </c>
      <c r="BI7546" s="176">
        <f>IF(N7546="nulová",J7546,0)</f>
        <v>0</v>
      </c>
      <c r="BJ7546" s="18" t="s">
        <v>22</v>
      </c>
      <c r="BK7546" s="176">
        <f>ROUND(I7546*H7546,2)</f>
        <v>0</v>
      </c>
      <c r="BL7546" s="18" t="s">
        <v>274</v>
      </c>
      <c r="BM7546" s="18" t="s">
        <v>3474</v>
      </c>
    </row>
    <row r="7547" spans="2:65" s="12" customFormat="1" x14ac:dyDescent="0.3">
      <c r="B7547" s="186"/>
      <c r="D7547" s="178" t="s">
        <v>197</v>
      </c>
      <c r="E7547" s="187" t="s">
        <v>3</v>
      </c>
      <c r="F7547" s="188" t="s">
        <v>497</v>
      </c>
      <c r="H7547" s="189" t="s">
        <v>3</v>
      </c>
      <c r="I7547" s="190"/>
      <c r="L7547" s="186"/>
      <c r="M7547" s="191"/>
      <c r="N7547" s="192"/>
      <c r="O7547" s="192"/>
      <c r="P7547" s="192"/>
      <c r="Q7547" s="192"/>
      <c r="R7547" s="192"/>
      <c r="S7547" s="192"/>
      <c r="T7547" s="193"/>
      <c r="AT7547" s="189" t="s">
        <v>197</v>
      </c>
      <c r="AU7547" s="189" t="s">
        <v>80</v>
      </c>
      <c r="AV7547" s="12" t="s">
        <v>22</v>
      </c>
      <c r="AW7547" s="12" t="s">
        <v>35</v>
      </c>
      <c r="AX7547" s="12" t="s">
        <v>72</v>
      </c>
      <c r="AY7547" s="189" t="s">
        <v>177</v>
      </c>
    </row>
    <row r="7548" spans="2:65" s="12" customFormat="1" x14ac:dyDescent="0.3">
      <c r="B7548" s="186"/>
      <c r="D7548" s="178" t="s">
        <v>197</v>
      </c>
      <c r="E7548" s="187" t="s">
        <v>3</v>
      </c>
      <c r="F7548" s="188" t="s">
        <v>3244</v>
      </c>
      <c r="H7548" s="189" t="s">
        <v>3</v>
      </c>
      <c r="I7548" s="190"/>
      <c r="L7548" s="186"/>
      <c r="M7548" s="191"/>
      <c r="N7548" s="192"/>
      <c r="O7548" s="192"/>
      <c r="P7548" s="192"/>
      <c r="Q7548" s="192"/>
      <c r="R7548" s="192"/>
      <c r="S7548" s="192"/>
      <c r="T7548" s="193"/>
      <c r="AT7548" s="189" t="s">
        <v>197</v>
      </c>
      <c r="AU7548" s="189" t="s">
        <v>80</v>
      </c>
      <c r="AV7548" s="12" t="s">
        <v>22</v>
      </c>
      <c r="AW7548" s="12" t="s">
        <v>35</v>
      </c>
      <c r="AX7548" s="12" t="s">
        <v>72</v>
      </c>
      <c r="AY7548" s="189" t="s">
        <v>177</v>
      </c>
    </row>
    <row r="7549" spans="2:65" s="12" customFormat="1" x14ac:dyDescent="0.3">
      <c r="B7549" s="186"/>
      <c r="D7549" s="178" t="s">
        <v>197</v>
      </c>
      <c r="E7549" s="187" t="s">
        <v>3</v>
      </c>
      <c r="F7549" s="188" t="s">
        <v>3475</v>
      </c>
      <c r="H7549" s="189" t="s">
        <v>3</v>
      </c>
      <c r="I7549" s="190"/>
      <c r="L7549" s="186"/>
      <c r="M7549" s="191"/>
      <c r="N7549" s="192"/>
      <c r="O7549" s="192"/>
      <c r="P7549" s="192"/>
      <c r="Q7549" s="192"/>
      <c r="R7549" s="192"/>
      <c r="S7549" s="192"/>
      <c r="T7549" s="193"/>
      <c r="AT7549" s="189" t="s">
        <v>197</v>
      </c>
      <c r="AU7549" s="189" t="s">
        <v>80</v>
      </c>
      <c r="AV7549" s="12" t="s">
        <v>22</v>
      </c>
      <c r="AW7549" s="12" t="s">
        <v>35</v>
      </c>
      <c r="AX7549" s="12" t="s">
        <v>72</v>
      </c>
      <c r="AY7549" s="189" t="s">
        <v>177</v>
      </c>
    </row>
    <row r="7550" spans="2:65" s="11" customFormat="1" x14ac:dyDescent="0.3">
      <c r="B7550" s="177"/>
      <c r="D7550" s="178" t="s">
        <v>197</v>
      </c>
      <c r="E7550" s="179" t="s">
        <v>3</v>
      </c>
      <c r="F7550" s="180" t="s">
        <v>3441</v>
      </c>
      <c r="H7550" s="181">
        <v>1.28</v>
      </c>
      <c r="I7550" s="182"/>
      <c r="L7550" s="177"/>
      <c r="M7550" s="183"/>
      <c r="N7550" s="184"/>
      <c r="O7550" s="184"/>
      <c r="P7550" s="184"/>
      <c r="Q7550" s="184"/>
      <c r="R7550" s="184"/>
      <c r="S7550" s="184"/>
      <c r="T7550" s="185"/>
      <c r="AT7550" s="179" t="s">
        <v>197</v>
      </c>
      <c r="AU7550" s="179" t="s">
        <v>80</v>
      </c>
      <c r="AV7550" s="11" t="s">
        <v>80</v>
      </c>
      <c r="AW7550" s="11" t="s">
        <v>35</v>
      </c>
      <c r="AX7550" s="11" t="s">
        <v>72</v>
      </c>
      <c r="AY7550" s="179" t="s">
        <v>177</v>
      </c>
    </row>
    <row r="7551" spans="2:65" s="13" customFormat="1" x14ac:dyDescent="0.3">
      <c r="B7551" s="198"/>
      <c r="D7551" s="194" t="s">
        <v>197</v>
      </c>
      <c r="E7551" s="199" t="s">
        <v>3</v>
      </c>
      <c r="F7551" s="200" t="s">
        <v>210</v>
      </c>
      <c r="H7551" s="201">
        <v>1.28</v>
      </c>
      <c r="I7551" s="202"/>
      <c r="L7551" s="198"/>
      <c r="M7551" s="203"/>
      <c r="N7551" s="204"/>
      <c r="O7551" s="204"/>
      <c r="P7551" s="204"/>
      <c r="Q7551" s="204"/>
      <c r="R7551" s="204"/>
      <c r="S7551" s="204"/>
      <c r="T7551" s="205"/>
      <c r="AT7551" s="206" t="s">
        <v>197</v>
      </c>
      <c r="AU7551" s="206" t="s">
        <v>80</v>
      </c>
      <c r="AV7551" s="13" t="s">
        <v>185</v>
      </c>
      <c r="AW7551" s="13" t="s">
        <v>35</v>
      </c>
      <c r="AX7551" s="13" t="s">
        <v>22</v>
      </c>
      <c r="AY7551" s="206" t="s">
        <v>177</v>
      </c>
    </row>
    <row r="7552" spans="2:65" s="1" customFormat="1" ht="31.5" customHeight="1" x14ac:dyDescent="0.3">
      <c r="B7552" s="164"/>
      <c r="C7552" s="165" t="s">
        <v>3476</v>
      </c>
      <c r="D7552" s="165" t="s">
        <v>180</v>
      </c>
      <c r="E7552" s="166" t="s">
        <v>3477</v>
      </c>
      <c r="F7552" s="167" t="s">
        <v>3478</v>
      </c>
      <c r="G7552" s="168" t="s">
        <v>351</v>
      </c>
      <c r="H7552" s="169">
        <v>0.9</v>
      </c>
      <c r="I7552" s="170"/>
      <c r="J7552" s="171">
        <f>ROUND(I7552*H7552,2)</f>
        <v>0</v>
      </c>
      <c r="K7552" s="167" t="s">
        <v>3</v>
      </c>
      <c r="L7552" s="35"/>
      <c r="M7552" s="172" t="s">
        <v>3</v>
      </c>
      <c r="N7552" s="173" t="s">
        <v>43</v>
      </c>
      <c r="O7552" s="36"/>
      <c r="P7552" s="174">
        <f>O7552*H7552</f>
        <v>0</v>
      </c>
      <c r="Q7552" s="174">
        <v>0</v>
      </c>
      <c r="R7552" s="174">
        <f>Q7552*H7552</f>
        <v>0</v>
      </c>
      <c r="S7552" s="174">
        <v>0</v>
      </c>
      <c r="T7552" s="175">
        <f>S7552*H7552</f>
        <v>0</v>
      </c>
      <c r="AR7552" s="18" t="s">
        <v>274</v>
      </c>
      <c r="AT7552" s="18" t="s">
        <v>180</v>
      </c>
      <c r="AU7552" s="18" t="s">
        <v>80</v>
      </c>
      <c r="AY7552" s="18" t="s">
        <v>177</v>
      </c>
      <c r="BE7552" s="176">
        <f>IF(N7552="základní",J7552,0)</f>
        <v>0</v>
      </c>
      <c r="BF7552" s="176">
        <f>IF(N7552="snížená",J7552,0)</f>
        <v>0</v>
      </c>
      <c r="BG7552" s="176">
        <f>IF(N7552="zákl. přenesená",J7552,0)</f>
        <v>0</v>
      </c>
      <c r="BH7552" s="176">
        <f>IF(N7552="sníž. přenesená",J7552,0)</f>
        <v>0</v>
      </c>
      <c r="BI7552" s="176">
        <f>IF(N7552="nulová",J7552,0)</f>
        <v>0</v>
      </c>
      <c r="BJ7552" s="18" t="s">
        <v>22</v>
      </c>
      <c r="BK7552" s="176">
        <f>ROUND(I7552*H7552,2)</f>
        <v>0</v>
      </c>
      <c r="BL7552" s="18" t="s">
        <v>274</v>
      </c>
      <c r="BM7552" s="18" t="s">
        <v>3479</v>
      </c>
    </row>
    <row r="7553" spans="2:65" s="12" customFormat="1" x14ac:dyDescent="0.3">
      <c r="B7553" s="186"/>
      <c r="D7553" s="178" t="s">
        <v>197</v>
      </c>
      <c r="E7553" s="187" t="s">
        <v>3</v>
      </c>
      <c r="F7553" s="188" t="s">
        <v>497</v>
      </c>
      <c r="H7553" s="189" t="s">
        <v>3</v>
      </c>
      <c r="I7553" s="190"/>
      <c r="L7553" s="186"/>
      <c r="M7553" s="191"/>
      <c r="N7553" s="192"/>
      <c r="O7553" s="192"/>
      <c r="P7553" s="192"/>
      <c r="Q7553" s="192"/>
      <c r="R7553" s="192"/>
      <c r="S7553" s="192"/>
      <c r="T7553" s="193"/>
      <c r="AT7553" s="189" t="s">
        <v>197</v>
      </c>
      <c r="AU7553" s="189" t="s">
        <v>80</v>
      </c>
      <c r="AV7553" s="12" t="s">
        <v>22</v>
      </c>
      <c r="AW7553" s="12" t="s">
        <v>35</v>
      </c>
      <c r="AX7553" s="12" t="s">
        <v>72</v>
      </c>
      <c r="AY7553" s="189" t="s">
        <v>177</v>
      </c>
    </row>
    <row r="7554" spans="2:65" s="12" customFormat="1" x14ac:dyDescent="0.3">
      <c r="B7554" s="186"/>
      <c r="D7554" s="178" t="s">
        <v>197</v>
      </c>
      <c r="E7554" s="187" t="s">
        <v>3</v>
      </c>
      <c r="F7554" s="188" t="s">
        <v>3244</v>
      </c>
      <c r="H7554" s="189" t="s">
        <v>3</v>
      </c>
      <c r="I7554" s="190"/>
      <c r="L7554" s="186"/>
      <c r="M7554" s="191"/>
      <c r="N7554" s="192"/>
      <c r="O7554" s="192"/>
      <c r="P7554" s="192"/>
      <c r="Q7554" s="192"/>
      <c r="R7554" s="192"/>
      <c r="S7554" s="192"/>
      <c r="T7554" s="193"/>
      <c r="AT7554" s="189" t="s">
        <v>197</v>
      </c>
      <c r="AU7554" s="189" t="s">
        <v>80</v>
      </c>
      <c r="AV7554" s="12" t="s">
        <v>22</v>
      </c>
      <c r="AW7554" s="12" t="s">
        <v>35</v>
      </c>
      <c r="AX7554" s="12" t="s">
        <v>72</v>
      </c>
      <c r="AY7554" s="189" t="s">
        <v>177</v>
      </c>
    </row>
    <row r="7555" spans="2:65" s="12" customFormat="1" x14ac:dyDescent="0.3">
      <c r="B7555" s="186"/>
      <c r="D7555" s="178" t="s">
        <v>197</v>
      </c>
      <c r="E7555" s="187" t="s">
        <v>3</v>
      </c>
      <c r="F7555" s="188" t="s">
        <v>3480</v>
      </c>
      <c r="H7555" s="189" t="s">
        <v>3</v>
      </c>
      <c r="I7555" s="190"/>
      <c r="L7555" s="186"/>
      <c r="M7555" s="191"/>
      <c r="N7555" s="192"/>
      <c r="O7555" s="192"/>
      <c r="P7555" s="192"/>
      <c r="Q7555" s="192"/>
      <c r="R7555" s="192"/>
      <c r="S7555" s="192"/>
      <c r="T7555" s="193"/>
      <c r="AT7555" s="189" t="s">
        <v>197</v>
      </c>
      <c r="AU7555" s="189" t="s">
        <v>80</v>
      </c>
      <c r="AV7555" s="12" t="s">
        <v>22</v>
      </c>
      <c r="AW7555" s="12" t="s">
        <v>35</v>
      </c>
      <c r="AX7555" s="12" t="s">
        <v>72</v>
      </c>
      <c r="AY7555" s="189" t="s">
        <v>177</v>
      </c>
    </row>
    <row r="7556" spans="2:65" s="11" customFormat="1" x14ac:dyDescent="0.3">
      <c r="B7556" s="177"/>
      <c r="D7556" s="178" t="s">
        <v>197</v>
      </c>
      <c r="E7556" s="179" t="s">
        <v>3</v>
      </c>
      <c r="F7556" s="180" t="s">
        <v>3452</v>
      </c>
      <c r="H7556" s="181">
        <v>0.9</v>
      </c>
      <c r="I7556" s="182"/>
      <c r="L7556" s="177"/>
      <c r="M7556" s="183"/>
      <c r="N7556" s="184"/>
      <c r="O7556" s="184"/>
      <c r="P7556" s="184"/>
      <c r="Q7556" s="184"/>
      <c r="R7556" s="184"/>
      <c r="S7556" s="184"/>
      <c r="T7556" s="185"/>
      <c r="AT7556" s="179" t="s">
        <v>197</v>
      </c>
      <c r="AU7556" s="179" t="s">
        <v>80</v>
      </c>
      <c r="AV7556" s="11" t="s">
        <v>80</v>
      </c>
      <c r="AW7556" s="11" t="s">
        <v>35</v>
      </c>
      <c r="AX7556" s="11" t="s">
        <v>72</v>
      </c>
      <c r="AY7556" s="179" t="s">
        <v>177</v>
      </c>
    </row>
    <row r="7557" spans="2:65" s="13" customFormat="1" x14ac:dyDescent="0.3">
      <c r="B7557" s="198"/>
      <c r="D7557" s="194" t="s">
        <v>197</v>
      </c>
      <c r="E7557" s="199" t="s">
        <v>3</v>
      </c>
      <c r="F7557" s="200" t="s">
        <v>210</v>
      </c>
      <c r="H7557" s="201">
        <v>0.9</v>
      </c>
      <c r="I7557" s="202"/>
      <c r="L7557" s="198"/>
      <c r="M7557" s="203"/>
      <c r="N7557" s="204"/>
      <c r="O7557" s="204"/>
      <c r="P7557" s="204"/>
      <c r="Q7557" s="204"/>
      <c r="R7557" s="204"/>
      <c r="S7557" s="204"/>
      <c r="T7557" s="205"/>
      <c r="AT7557" s="206" t="s">
        <v>197</v>
      </c>
      <c r="AU7557" s="206" t="s">
        <v>80</v>
      </c>
      <c r="AV7557" s="13" t="s">
        <v>185</v>
      </c>
      <c r="AW7557" s="13" t="s">
        <v>35</v>
      </c>
      <c r="AX7557" s="13" t="s">
        <v>22</v>
      </c>
      <c r="AY7557" s="206" t="s">
        <v>177</v>
      </c>
    </row>
    <row r="7558" spans="2:65" s="1" customFormat="1" ht="22.5" customHeight="1" x14ac:dyDescent="0.3">
      <c r="B7558" s="164"/>
      <c r="C7558" s="165" t="s">
        <v>3481</v>
      </c>
      <c r="D7558" s="165" t="s">
        <v>180</v>
      </c>
      <c r="E7558" s="166" t="s">
        <v>3482</v>
      </c>
      <c r="F7558" s="167" t="s">
        <v>3483</v>
      </c>
      <c r="G7558" s="168" t="s">
        <v>320</v>
      </c>
      <c r="H7558" s="169">
        <v>402</v>
      </c>
      <c r="I7558" s="170"/>
      <c r="J7558" s="171">
        <f>ROUND(I7558*H7558,2)</f>
        <v>0</v>
      </c>
      <c r="K7558" s="167" t="s">
        <v>3</v>
      </c>
      <c r="L7558" s="35"/>
      <c r="M7558" s="172" t="s">
        <v>3</v>
      </c>
      <c r="N7558" s="173" t="s">
        <v>43</v>
      </c>
      <c r="O7558" s="36"/>
      <c r="P7558" s="174">
        <f>O7558*H7558</f>
        <v>0</v>
      </c>
      <c r="Q7558" s="174">
        <v>0</v>
      </c>
      <c r="R7558" s="174">
        <f>Q7558*H7558</f>
        <v>0</v>
      </c>
      <c r="S7558" s="174">
        <v>0</v>
      </c>
      <c r="T7558" s="175">
        <f>S7558*H7558</f>
        <v>0</v>
      </c>
      <c r="AR7558" s="18" t="s">
        <v>274</v>
      </c>
      <c r="AT7558" s="18" t="s">
        <v>180</v>
      </c>
      <c r="AU7558" s="18" t="s">
        <v>80</v>
      </c>
      <c r="AY7558" s="18" t="s">
        <v>177</v>
      </c>
      <c r="BE7558" s="176">
        <f>IF(N7558="základní",J7558,0)</f>
        <v>0</v>
      </c>
      <c r="BF7558" s="176">
        <f>IF(N7558="snížená",J7558,0)</f>
        <v>0</v>
      </c>
      <c r="BG7558" s="176">
        <f>IF(N7558="zákl. přenesená",J7558,0)</f>
        <v>0</v>
      </c>
      <c r="BH7558" s="176">
        <f>IF(N7558="sníž. přenesená",J7558,0)</f>
        <v>0</v>
      </c>
      <c r="BI7558" s="176">
        <f>IF(N7558="nulová",J7558,0)</f>
        <v>0</v>
      </c>
      <c r="BJ7558" s="18" t="s">
        <v>22</v>
      </c>
      <c r="BK7558" s="176">
        <f>ROUND(I7558*H7558,2)</f>
        <v>0</v>
      </c>
      <c r="BL7558" s="18" t="s">
        <v>274</v>
      </c>
      <c r="BM7558" s="18" t="s">
        <v>3484</v>
      </c>
    </row>
    <row r="7559" spans="2:65" s="12" customFormat="1" x14ac:dyDescent="0.3">
      <c r="B7559" s="186"/>
      <c r="D7559" s="178" t="s">
        <v>197</v>
      </c>
      <c r="E7559" s="187" t="s">
        <v>3</v>
      </c>
      <c r="F7559" s="188" t="s">
        <v>497</v>
      </c>
      <c r="H7559" s="189" t="s">
        <v>3</v>
      </c>
      <c r="I7559" s="190"/>
      <c r="L7559" s="186"/>
      <c r="M7559" s="191"/>
      <c r="N7559" s="192"/>
      <c r="O7559" s="192"/>
      <c r="P7559" s="192"/>
      <c r="Q7559" s="192"/>
      <c r="R7559" s="192"/>
      <c r="S7559" s="192"/>
      <c r="T7559" s="193"/>
      <c r="AT7559" s="189" t="s">
        <v>197</v>
      </c>
      <c r="AU7559" s="189" t="s">
        <v>80</v>
      </c>
      <c r="AV7559" s="12" t="s">
        <v>22</v>
      </c>
      <c r="AW7559" s="12" t="s">
        <v>35</v>
      </c>
      <c r="AX7559" s="12" t="s">
        <v>72</v>
      </c>
      <c r="AY7559" s="189" t="s">
        <v>177</v>
      </c>
    </row>
    <row r="7560" spans="2:65" s="12" customFormat="1" x14ac:dyDescent="0.3">
      <c r="B7560" s="186"/>
      <c r="D7560" s="178" t="s">
        <v>197</v>
      </c>
      <c r="E7560" s="187" t="s">
        <v>3</v>
      </c>
      <c r="F7560" s="188" t="s">
        <v>3250</v>
      </c>
      <c r="H7560" s="189" t="s">
        <v>3</v>
      </c>
      <c r="I7560" s="190"/>
      <c r="L7560" s="186"/>
      <c r="M7560" s="191"/>
      <c r="N7560" s="192"/>
      <c r="O7560" s="192"/>
      <c r="P7560" s="192"/>
      <c r="Q7560" s="192"/>
      <c r="R7560" s="192"/>
      <c r="S7560" s="192"/>
      <c r="T7560" s="193"/>
      <c r="AT7560" s="189" t="s">
        <v>197</v>
      </c>
      <c r="AU7560" s="189" t="s">
        <v>80</v>
      </c>
      <c r="AV7560" s="12" t="s">
        <v>22</v>
      </c>
      <c r="AW7560" s="12" t="s">
        <v>35</v>
      </c>
      <c r="AX7560" s="12" t="s">
        <v>72</v>
      </c>
      <c r="AY7560" s="189" t="s">
        <v>177</v>
      </c>
    </row>
    <row r="7561" spans="2:65" s="12" customFormat="1" x14ac:dyDescent="0.3">
      <c r="B7561" s="186"/>
      <c r="D7561" s="178" t="s">
        <v>197</v>
      </c>
      <c r="E7561" s="187" t="s">
        <v>3</v>
      </c>
      <c r="F7561" s="188" t="s">
        <v>3485</v>
      </c>
      <c r="H7561" s="189" t="s">
        <v>3</v>
      </c>
      <c r="I7561" s="190"/>
      <c r="L7561" s="186"/>
      <c r="M7561" s="191"/>
      <c r="N7561" s="192"/>
      <c r="O7561" s="192"/>
      <c r="P7561" s="192"/>
      <c r="Q7561" s="192"/>
      <c r="R7561" s="192"/>
      <c r="S7561" s="192"/>
      <c r="T7561" s="193"/>
      <c r="AT7561" s="189" t="s">
        <v>197</v>
      </c>
      <c r="AU7561" s="189" t="s">
        <v>80</v>
      </c>
      <c r="AV7561" s="12" t="s">
        <v>22</v>
      </c>
      <c r="AW7561" s="12" t="s">
        <v>35</v>
      </c>
      <c r="AX7561" s="12" t="s">
        <v>72</v>
      </c>
      <c r="AY7561" s="189" t="s">
        <v>177</v>
      </c>
    </row>
    <row r="7562" spans="2:65" s="11" customFormat="1" x14ac:dyDescent="0.3">
      <c r="B7562" s="177"/>
      <c r="D7562" s="178" t="s">
        <v>197</v>
      </c>
      <c r="E7562" s="179" t="s">
        <v>3</v>
      </c>
      <c r="F7562" s="180" t="s">
        <v>3325</v>
      </c>
      <c r="H7562" s="181">
        <v>402</v>
      </c>
      <c r="I7562" s="182"/>
      <c r="L7562" s="177"/>
      <c r="M7562" s="183"/>
      <c r="N7562" s="184"/>
      <c r="O7562" s="184"/>
      <c r="P7562" s="184"/>
      <c r="Q7562" s="184"/>
      <c r="R7562" s="184"/>
      <c r="S7562" s="184"/>
      <c r="T7562" s="185"/>
      <c r="AT7562" s="179" t="s">
        <v>197</v>
      </c>
      <c r="AU7562" s="179" t="s">
        <v>80</v>
      </c>
      <c r="AV7562" s="11" t="s">
        <v>80</v>
      </c>
      <c r="AW7562" s="11" t="s">
        <v>35</v>
      </c>
      <c r="AX7562" s="11" t="s">
        <v>72</v>
      </c>
      <c r="AY7562" s="179" t="s">
        <v>177</v>
      </c>
    </row>
    <row r="7563" spans="2:65" s="13" customFormat="1" x14ac:dyDescent="0.3">
      <c r="B7563" s="198"/>
      <c r="D7563" s="178" t="s">
        <v>197</v>
      </c>
      <c r="E7563" s="210" t="s">
        <v>3</v>
      </c>
      <c r="F7563" s="211" t="s">
        <v>210</v>
      </c>
      <c r="H7563" s="212">
        <v>402</v>
      </c>
      <c r="I7563" s="202"/>
      <c r="L7563" s="198"/>
      <c r="M7563" s="203"/>
      <c r="N7563" s="204"/>
      <c r="O7563" s="204"/>
      <c r="P7563" s="204"/>
      <c r="Q7563" s="204"/>
      <c r="R7563" s="204"/>
      <c r="S7563" s="204"/>
      <c r="T7563" s="205"/>
      <c r="AT7563" s="206" t="s">
        <v>197</v>
      </c>
      <c r="AU7563" s="206" t="s">
        <v>80</v>
      </c>
      <c r="AV7563" s="13" t="s">
        <v>185</v>
      </c>
      <c r="AW7563" s="13" t="s">
        <v>35</v>
      </c>
      <c r="AX7563" s="13" t="s">
        <v>22</v>
      </c>
      <c r="AY7563" s="206" t="s">
        <v>177</v>
      </c>
    </row>
    <row r="7564" spans="2:65" s="10" customFormat="1" ht="29.85" customHeight="1" x14ac:dyDescent="0.3">
      <c r="B7564" s="150"/>
      <c r="D7564" s="161" t="s">
        <v>71</v>
      </c>
      <c r="E7564" s="162" t="s">
        <v>3486</v>
      </c>
      <c r="F7564" s="162" t="s">
        <v>3487</v>
      </c>
      <c r="I7564" s="153"/>
      <c r="J7564" s="163">
        <f>BK7564</f>
        <v>0</v>
      </c>
      <c r="L7564" s="150"/>
      <c r="M7564" s="155"/>
      <c r="N7564" s="156"/>
      <c r="O7564" s="156"/>
      <c r="P7564" s="157">
        <f>SUM(P7565:P7735)</f>
        <v>0</v>
      </c>
      <c r="Q7564" s="156"/>
      <c r="R7564" s="157">
        <f>SUM(R7565:R7735)</f>
        <v>1.55521</v>
      </c>
      <c r="S7564" s="156"/>
      <c r="T7564" s="158">
        <f>SUM(T7565:T7735)</f>
        <v>0</v>
      </c>
      <c r="AR7564" s="151" t="s">
        <v>80</v>
      </c>
      <c r="AT7564" s="159" t="s">
        <v>71</v>
      </c>
      <c r="AU7564" s="159" t="s">
        <v>22</v>
      </c>
      <c r="AY7564" s="151" t="s">
        <v>177</v>
      </c>
      <c r="BK7564" s="160">
        <f>SUM(BK7565:BK7735)</f>
        <v>0</v>
      </c>
    </row>
    <row r="7565" spans="2:65" s="1" customFormat="1" ht="22.5" customHeight="1" x14ac:dyDescent="0.3">
      <c r="B7565" s="164"/>
      <c r="C7565" s="165" t="s">
        <v>3488</v>
      </c>
      <c r="D7565" s="165" t="s">
        <v>180</v>
      </c>
      <c r="E7565" s="166" t="s">
        <v>3489</v>
      </c>
      <c r="F7565" s="167" t="s">
        <v>3490</v>
      </c>
      <c r="G7565" s="168" t="s">
        <v>3491</v>
      </c>
      <c r="H7565" s="169">
        <v>1555.21</v>
      </c>
      <c r="I7565" s="170"/>
      <c r="J7565" s="171">
        <f>ROUND(I7565*H7565,2)</f>
        <v>0</v>
      </c>
      <c r="K7565" s="167" t="s">
        <v>3</v>
      </c>
      <c r="L7565" s="35"/>
      <c r="M7565" s="172" t="s">
        <v>3</v>
      </c>
      <c r="N7565" s="173" t="s">
        <v>43</v>
      </c>
      <c r="O7565" s="36"/>
      <c r="P7565" s="174">
        <f>O7565*H7565</f>
        <v>0</v>
      </c>
      <c r="Q7565" s="174">
        <v>1E-3</v>
      </c>
      <c r="R7565" s="174">
        <f>Q7565*H7565</f>
        <v>1.55521</v>
      </c>
      <c r="S7565" s="174">
        <v>0</v>
      </c>
      <c r="T7565" s="175">
        <f>S7565*H7565</f>
        <v>0</v>
      </c>
      <c r="AR7565" s="18" t="s">
        <v>274</v>
      </c>
      <c r="AT7565" s="18" t="s">
        <v>180</v>
      </c>
      <c r="AU7565" s="18" t="s">
        <v>80</v>
      </c>
      <c r="AY7565" s="18" t="s">
        <v>177</v>
      </c>
      <c r="BE7565" s="176">
        <f>IF(N7565="základní",J7565,0)</f>
        <v>0</v>
      </c>
      <c r="BF7565" s="176">
        <f>IF(N7565="snížená",J7565,0)</f>
        <v>0</v>
      </c>
      <c r="BG7565" s="176">
        <f>IF(N7565="zákl. přenesená",J7565,0)</f>
        <v>0</v>
      </c>
      <c r="BH7565" s="176">
        <f>IF(N7565="sníž. přenesená",J7565,0)</f>
        <v>0</v>
      </c>
      <c r="BI7565" s="176">
        <f>IF(N7565="nulová",J7565,0)</f>
        <v>0</v>
      </c>
      <c r="BJ7565" s="18" t="s">
        <v>22</v>
      </c>
      <c r="BK7565" s="176">
        <f>ROUND(I7565*H7565,2)</f>
        <v>0</v>
      </c>
      <c r="BL7565" s="18" t="s">
        <v>274</v>
      </c>
      <c r="BM7565" s="18" t="s">
        <v>3492</v>
      </c>
    </row>
    <row r="7566" spans="2:65" s="12" customFormat="1" x14ac:dyDescent="0.3">
      <c r="B7566" s="186"/>
      <c r="D7566" s="178" t="s">
        <v>197</v>
      </c>
      <c r="E7566" s="187" t="s">
        <v>3</v>
      </c>
      <c r="F7566" s="188" t="s">
        <v>3493</v>
      </c>
      <c r="H7566" s="189" t="s">
        <v>3</v>
      </c>
      <c r="I7566" s="190"/>
      <c r="L7566" s="186"/>
      <c r="M7566" s="191"/>
      <c r="N7566" s="192"/>
      <c r="O7566" s="192"/>
      <c r="P7566" s="192"/>
      <c r="Q7566" s="192"/>
      <c r="R7566" s="192"/>
      <c r="S7566" s="192"/>
      <c r="T7566" s="193"/>
      <c r="AT7566" s="189" t="s">
        <v>197</v>
      </c>
      <c r="AU7566" s="189" t="s">
        <v>80</v>
      </c>
      <c r="AV7566" s="12" t="s">
        <v>22</v>
      </c>
      <c r="AW7566" s="12" t="s">
        <v>35</v>
      </c>
      <c r="AX7566" s="12" t="s">
        <v>72</v>
      </c>
      <c r="AY7566" s="189" t="s">
        <v>177</v>
      </c>
    </row>
    <row r="7567" spans="2:65" s="12" customFormat="1" x14ac:dyDescent="0.3">
      <c r="B7567" s="186"/>
      <c r="D7567" s="178" t="s">
        <v>197</v>
      </c>
      <c r="E7567" s="187" t="s">
        <v>3</v>
      </c>
      <c r="F7567" s="188" t="s">
        <v>3494</v>
      </c>
      <c r="H7567" s="189" t="s">
        <v>3</v>
      </c>
      <c r="I7567" s="190"/>
      <c r="L7567" s="186"/>
      <c r="M7567" s="191"/>
      <c r="N7567" s="192"/>
      <c r="O7567" s="192"/>
      <c r="P7567" s="192"/>
      <c r="Q7567" s="192"/>
      <c r="R7567" s="192"/>
      <c r="S7567" s="192"/>
      <c r="T7567" s="193"/>
      <c r="AT7567" s="189" t="s">
        <v>197</v>
      </c>
      <c r="AU7567" s="189" t="s">
        <v>80</v>
      </c>
      <c r="AV7567" s="12" t="s">
        <v>22</v>
      </c>
      <c r="AW7567" s="12" t="s">
        <v>35</v>
      </c>
      <c r="AX7567" s="12" t="s">
        <v>72</v>
      </c>
      <c r="AY7567" s="189" t="s">
        <v>177</v>
      </c>
    </row>
    <row r="7568" spans="2:65" s="12" customFormat="1" x14ac:dyDescent="0.3">
      <c r="B7568" s="186"/>
      <c r="D7568" s="178" t="s">
        <v>197</v>
      </c>
      <c r="E7568" s="187" t="s">
        <v>3</v>
      </c>
      <c r="F7568" s="188" t="s">
        <v>3495</v>
      </c>
      <c r="H7568" s="189" t="s">
        <v>3</v>
      </c>
      <c r="I7568" s="190"/>
      <c r="L7568" s="186"/>
      <c r="M7568" s="191"/>
      <c r="N7568" s="192"/>
      <c r="O7568" s="192"/>
      <c r="P7568" s="192"/>
      <c r="Q7568" s="192"/>
      <c r="R7568" s="192"/>
      <c r="S7568" s="192"/>
      <c r="T7568" s="193"/>
      <c r="AT7568" s="189" t="s">
        <v>197</v>
      </c>
      <c r="AU7568" s="189" t="s">
        <v>80</v>
      </c>
      <c r="AV7568" s="12" t="s">
        <v>22</v>
      </c>
      <c r="AW7568" s="12" t="s">
        <v>35</v>
      </c>
      <c r="AX7568" s="12" t="s">
        <v>72</v>
      </c>
      <c r="AY7568" s="189" t="s">
        <v>177</v>
      </c>
    </row>
    <row r="7569" spans="2:51" s="11" customFormat="1" x14ac:dyDescent="0.3">
      <c r="B7569" s="177"/>
      <c r="D7569" s="178" t="s">
        <v>197</v>
      </c>
      <c r="E7569" s="179" t="s">
        <v>3</v>
      </c>
      <c r="F7569" s="180" t="s">
        <v>3496</v>
      </c>
      <c r="H7569" s="181">
        <v>757.41099999999994</v>
      </c>
      <c r="I7569" s="182"/>
      <c r="L7569" s="177"/>
      <c r="M7569" s="183"/>
      <c r="N7569" s="184"/>
      <c r="O7569" s="184"/>
      <c r="P7569" s="184"/>
      <c r="Q7569" s="184"/>
      <c r="R7569" s="184"/>
      <c r="S7569" s="184"/>
      <c r="T7569" s="185"/>
      <c r="AT7569" s="179" t="s">
        <v>197</v>
      </c>
      <c r="AU7569" s="179" t="s">
        <v>80</v>
      </c>
      <c r="AV7569" s="11" t="s">
        <v>80</v>
      </c>
      <c r="AW7569" s="11" t="s">
        <v>35</v>
      </c>
      <c r="AX7569" s="11" t="s">
        <v>72</v>
      </c>
      <c r="AY7569" s="179" t="s">
        <v>177</v>
      </c>
    </row>
    <row r="7570" spans="2:51" s="12" customFormat="1" x14ac:dyDescent="0.3">
      <c r="B7570" s="186"/>
      <c r="D7570" s="178" t="s">
        <v>197</v>
      </c>
      <c r="E7570" s="187" t="s">
        <v>3</v>
      </c>
      <c r="F7570" s="188" t="s">
        <v>3497</v>
      </c>
      <c r="H7570" s="189" t="s">
        <v>3</v>
      </c>
      <c r="I7570" s="190"/>
      <c r="L7570" s="186"/>
      <c r="M7570" s="191"/>
      <c r="N7570" s="192"/>
      <c r="O7570" s="192"/>
      <c r="P7570" s="192"/>
      <c r="Q7570" s="192"/>
      <c r="R7570" s="192"/>
      <c r="S7570" s="192"/>
      <c r="T7570" s="193"/>
      <c r="AT7570" s="189" t="s">
        <v>197</v>
      </c>
      <c r="AU7570" s="189" t="s">
        <v>80</v>
      </c>
      <c r="AV7570" s="12" t="s">
        <v>22</v>
      </c>
      <c r="AW7570" s="12" t="s">
        <v>35</v>
      </c>
      <c r="AX7570" s="12" t="s">
        <v>72</v>
      </c>
      <c r="AY7570" s="189" t="s">
        <v>177</v>
      </c>
    </row>
    <row r="7571" spans="2:51" s="12" customFormat="1" x14ac:dyDescent="0.3">
      <c r="B7571" s="186"/>
      <c r="D7571" s="178" t="s">
        <v>197</v>
      </c>
      <c r="E7571" s="187" t="s">
        <v>3</v>
      </c>
      <c r="F7571" s="188" t="s">
        <v>3498</v>
      </c>
      <c r="H7571" s="189" t="s">
        <v>3</v>
      </c>
      <c r="I7571" s="190"/>
      <c r="L7571" s="186"/>
      <c r="M7571" s="191"/>
      <c r="N7571" s="192"/>
      <c r="O7571" s="192"/>
      <c r="P7571" s="192"/>
      <c r="Q7571" s="192"/>
      <c r="R7571" s="192"/>
      <c r="S7571" s="192"/>
      <c r="T7571" s="193"/>
      <c r="AT7571" s="189" t="s">
        <v>197</v>
      </c>
      <c r="AU7571" s="189" t="s">
        <v>80</v>
      </c>
      <c r="AV7571" s="12" t="s">
        <v>22</v>
      </c>
      <c r="AW7571" s="12" t="s">
        <v>35</v>
      </c>
      <c r="AX7571" s="12" t="s">
        <v>72</v>
      </c>
      <c r="AY7571" s="189" t="s">
        <v>177</v>
      </c>
    </row>
    <row r="7572" spans="2:51" s="11" customFormat="1" x14ac:dyDescent="0.3">
      <c r="B7572" s="177"/>
      <c r="D7572" s="178" t="s">
        <v>197</v>
      </c>
      <c r="E7572" s="179" t="s">
        <v>3</v>
      </c>
      <c r="F7572" s="180" t="s">
        <v>3499</v>
      </c>
      <c r="H7572" s="181">
        <v>155.47</v>
      </c>
      <c r="I7572" s="182"/>
      <c r="L7572" s="177"/>
      <c r="M7572" s="183"/>
      <c r="N7572" s="184"/>
      <c r="O7572" s="184"/>
      <c r="P7572" s="184"/>
      <c r="Q7572" s="184"/>
      <c r="R7572" s="184"/>
      <c r="S7572" s="184"/>
      <c r="T7572" s="185"/>
      <c r="AT7572" s="179" t="s">
        <v>197</v>
      </c>
      <c r="AU7572" s="179" t="s">
        <v>80</v>
      </c>
      <c r="AV7572" s="11" t="s">
        <v>80</v>
      </c>
      <c r="AW7572" s="11" t="s">
        <v>35</v>
      </c>
      <c r="AX7572" s="11" t="s">
        <v>72</v>
      </c>
      <c r="AY7572" s="179" t="s">
        <v>177</v>
      </c>
    </row>
    <row r="7573" spans="2:51" s="12" customFormat="1" x14ac:dyDescent="0.3">
      <c r="B7573" s="186"/>
      <c r="D7573" s="178" t="s">
        <v>197</v>
      </c>
      <c r="E7573" s="187" t="s">
        <v>3</v>
      </c>
      <c r="F7573" s="188" t="s">
        <v>3497</v>
      </c>
      <c r="H7573" s="189" t="s">
        <v>3</v>
      </c>
      <c r="I7573" s="190"/>
      <c r="L7573" s="186"/>
      <c r="M7573" s="191"/>
      <c r="N7573" s="192"/>
      <c r="O7573" s="192"/>
      <c r="P7573" s="192"/>
      <c r="Q7573" s="192"/>
      <c r="R7573" s="192"/>
      <c r="S7573" s="192"/>
      <c r="T7573" s="193"/>
      <c r="AT7573" s="189" t="s">
        <v>197</v>
      </c>
      <c r="AU7573" s="189" t="s">
        <v>80</v>
      </c>
      <c r="AV7573" s="12" t="s">
        <v>22</v>
      </c>
      <c r="AW7573" s="12" t="s">
        <v>35</v>
      </c>
      <c r="AX7573" s="12" t="s">
        <v>72</v>
      </c>
      <c r="AY7573" s="189" t="s">
        <v>177</v>
      </c>
    </row>
    <row r="7574" spans="2:51" s="12" customFormat="1" x14ac:dyDescent="0.3">
      <c r="B7574" s="186"/>
      <c r="D7574" s="178" t="s">
        <v>197</v>
      </c>
      <c r="E7574" s="187" t="s">
        <v>3</v>
      </c>
      <c r="F7574" s="188" t="s">
        <v>3498</v>
      </c>
      <c r="H7574" s="189" t="s">
        <v>3</v>
      </c>
      <c r="I7574" s="190"/>
      <c r="L7574" s="186"/>
      <c r="M7574" s="191"/>
      <c r="N7574" s="192"/>
      <c r="O7574" s="192"/>
      <c r="P7574" s="192"/>
      <c r="Q7574" s="192"/>
      <c r="R7574" s="192"/>
      <c r="S7574" s="192"/>
      <c r="T7574" s="193"/>
      <c r="AT7574" s="189" t="s">
        <v>197</v>
      </c>
      <c r="AU7574" s="189" t="s">
        <v>80</v>
      </c>
      <c r="AV7574" s="12" t="s">
        <v>22</v>
      </c>
      <c r="AW7574" s="12" t="s">
        <v>35</v>
      </c>
      <c r="AX7574" s="12" t="s">
        <v>72</v>
      </c>
      <c r="AY7574" s="189" t="s">
        <v>177</v>
      </c>
    </row>
    <row r="7575" spans="2:51" s="11" customFormat="1" x14ac:dyDescent="0.3">
      <c r="B7575" s="177"/>
      <c r="D7575" s="178" t="s">
        <v>197</v>
      </c>
      <c r="E7575" s="179" t="s">
        <v>3</v>
      </c>
      <c r="F7575" s="180" t="s">
        <v>3500</v>
      </c>
      <c r="H7575" s="181">
        <v>449.59199999999998</v>
      </c>
      <c r="I7575" s="182"/>
      <c r="L7575" s="177"/>
      <c r="M7575" s="183"/>
      <c r="N7575" s="184"/>
      <c r="O7575" s="184"/>
      <c r="P7575" s="184"/>
      <c r="Q7575" s="184"/>
      <c r="R7575" s="184"/>
      <c r="S7575" s="184"/>
      <c r="T7575" s="185"/>
      <c r="AT7575" s="179" t="s">
        <v>197</v>
      </c>
      <c r="AU7575" s="179" t="s">
        <v>80</v>
      </c>
      <c r="AV7575" s="11" t="s">
        <v>80</v>
      </c>
      <c r="AW7575" s="11" t="s">
        <v>35</v>
      </c>
      <c r="AX7575" s="11" t="s">
        <v>72</v>
      </c>
      <c r="AY7575" s="179" t="s">
        <v>177</v>
      </c>
    </row>
    <row r="7576" spans="2:51" s="12" customFormat="1" x14ac:dyDescent="0.3">
      <c r="B7576" s="186"/>
      <c r="D7576" s="178" t="s">
        <v>197</v>
      </c>
      <c r="E7576" s="187" t="s">
        <v>3</v>
      </c>
      <c r="F7576" s="188" t="s">
        <v>3501</v>
      </c>
      <c r="H7576" s="189" t="s">
        <v>3</v>
      </c>
      <c r="I7576" s="190"/>
      <c r="L7576" s="186"/>
      <c r="M7576" s="191"/>
      <c r="N7576" s="192"/>
      <c r="O7576" s="192"/>
      <c r="P7576" s="192"/>
      <c r="Q7576" s="192"/>
      <c r="R7576" s="192"/>
      <c r="S7576" s="192"/>
      <c r="T7576" s="193"/>
      <c r="AT7576" s="189" t="s">
        <v>197</v>
      </c>
      <c r="AU7576" s="189" t="s">
        <v>80</v>
      </c>
      <c r="AV7576" s="12" t="s">
        <v>22</v>
      </c>
      <c r="AW7576" s="12" t="s">
        <v>35</v>
      </c>
      <c r="AX7576" s="12" t="s">
        <v>72</v>
      </c>
      <c r="AY7576" s="189" t="s">
        <v>177</v>
      </c>
    </row>
    <row r="7577" spans="2:51" s="11" customFormat="1" x14ac:dyDescent="0.3">
      <c r="B7577" s="177"/>
      <c r="D7577" s="178" t="s">
        <v>197</v>
      </c>
      <c r="E7577" s="179" t="s">
        <v>3</v>
      </c>
      <c r="F7577" s="180" t="s">
        <v>3502</v>
      </c>
      <c r="H7577" s="181">
        <v>155.232</v>
      </c>
      <c r="I7577" s="182"/>
      <c r="L7577" s="177"/>
      <c r="M7577" s="183"/>
      <c r="N7577" s="184"/>
      <c r="O7577" s="184"/>
      <c r="P7577" s="184"/>
      <c r="Q7577" s="184"/>
      <c r="R7577" s="184"/>
      <c r="S7577" s="184"/>
      <c r="T7577" s="185"/>
      <c r="AT7577" s="179" t="s">
        <v>197</v>
      </c>
      <c r="AU7577" s="179" t="s">
        <v>80</v>
      </c>
      <c r="AV7577" s="11" t="s">
        <v>80</v>
      </c>
      <c r="AW7577" s="11" t="s">
        <v>35</v>
      </c>
      <c r="AX7577" s="11" t="s">
        <v>72</v>
      </c>
      <c r="AY7577" s="179" t="s">
        <v>177</v>
      </c>
    </row>
    <row r="7578" spans="2:51" s="12" customFormat="1" x14ac:dyDescent="0.3">
      <c r="B7578" s="186"/>
      <c r="D7578" s="178" t="s">
        <v>197</v>
      </c>
      <c r="E7578" s="187" t="s">
        <v>3</v>
      </c>
      <c r="F7578" s="188" t="s">
        <v>3503</v>
      </c>
      <c r="H7578" s="189" t="s">
        <v>3</v>
      </c>
      <c r="I7578" s="190"/>
      <c r="L7578" s="186"/>
      <c r="M7578" s="191"/>
      <c r="N7578" s="192"/>
      <c r="O7578" s="192"/>
      <c r="P7578" s="192"/>
      <c r="Q7578" s="192"/>
      <c r="R7578" s="192"/>
      <c r="S7578" s="192"/>
      <c r="T7578" s="193"/>
      <c r="AT7578" s="189" t="s">
        <v>197</v>
      </c>
      <c r="AU7578" s="189" t="s">
        <v>80</v>
      </c>
      <c r="AV7578" s="12" t="s">
        <v>22</v>
      </c>
      <c r="AW7578" s="12" t="s">
        <v>35</v>
      </c>
      <c r="AX7578" s="12" t="s">
        <v>72</v>
      </c>
      <c r="AY7578" s="189" t="s">
        <v>177</v>
      </c>
    </row>
    <row r="7579" spans="2:51" s="12" customFormat="1" x14ac:dyDescent="0.3">
      <c r="B7579" s="186"/>
      <c r="D7579" s="178" t="s">
        <v>197</v>
      </c>
      <c r="E7579" s="187" t="s">
        <v>3</v>
      </c>
      <c r="F7579" s="188" t="s">
        <v>3504</v>
      </c>
      <c r="H7579" s="189" t="s">
        <v>3</v>
      </c>
      <c r="I7579" s="190"/>
      <c r="L7579" s="186"/>
      <c r="M7579" s="191"/>
      <c r="N7579" s="192"/>
      <c r="O7579" s="192"/>
      <c r="P7579" s="192"/>
      <c r="Q7579" s="192"/>
      <c r="R7579" s="192"/>
      <c r="S7579" s="192"/>
      <c r="T7579" s="193"/>
      <c r="AT7579" s="189" t="s">
        <v>197</v>
      </c>
      <c r="AU7579" s="189" t="s">
        <v>80</v>
      </c>
      <c r="AV7579" s="12" t="s">
        <v>22</v>
      </c>
      <c r="AW7579" s="12" t="s">
        <v>35</v>
      </c>
      <c r="AX7579" s="12" t="s">
        <v>72</v>
      </c>
      <c r="AY7579" s="189" t="s">
        <v>177</v>
      </c>
    </row>
    <row r="7580" spans="2:51" s="12" customFormat="1" x14ac:dyDescent="0.3">
      <c r="B7580" s="186"/>
      <c r="D7580" s="178" t="s">
        <v>197</v>
      </c>
      <c r="E7580" s="187" t="s">
        <v>3</v>
      </c>
      <c r="F7580" s="188" t="s">
        <v>3498</v>
      </c>
      <c r="H7580" s="189" t="s">
        <v>3</v>
      </c>
      <c r="I7580" s="190"/>
      <c r="L7580" s="186"/>
      <c r="M7580" s="191"/>
      <c r="N7580" s="192"/>
      <c r="O7580" s="192"/>
      <c r="P7580" s="192"/>
      <c r="Q7580" s="192"/>
      <c r="R7580" s="192"/>
      <c r="S7580" s="192"/>
      <c r="T7580" s="193"/>
      <c r="AT7580" s="189" t="s">
        <v>197</v>
      </c>
      <c r="AU7580" s="189" t="s">
        <v>80</v>
      </c>
      <c r="AV7580" s="12" t="s">
        <v>22</v>
      </c>
      <c r="AW7580" s="12" t="s">
        <v>35</v>
      </c>
      <c r="AX7580" s="12" t="s">
        <v>72</v>
      </c>
      <c r="AY7580" s="189" t="s">
        <v>177</v>
      </c>
    </row>
    <row r="7581" spans="2:51" s="11" customFormat="1" x14ac:dyDescent="0.3">
      <c r="B7581" s="177"/>
      <c r="D7581" s="178" t="s">
        <v>197</v>
      </c>
      <c r="E7581" s="179" t="s">
        <v>3</v>
      </c>
      <c r="F7581" s="180" t="s">
        <v>3505</v>
      </c>
      <c r="H7581" s="181">
        <v>16.780999999999999</v>
      </c>
      <c r="I7581" s="182"/>
      <c r="L7581" s="177"/>
      <c r="M7581" s="183"/>
      <c r="N7581" s="184"/>
      <c r="O7581" s="184"/>
      <c r="P7581" s="184"/>
      <c r="Q7581" s="184"/>
      <c r="R7581" s="184"/>
      <c r="S7581" s="184"/>
      <c r="T7581" s="185"/>
      <c r="AT7581" s="179" t="s">
        <v>197</v>
      </c>
      <c r="AU7581" s="179" t="s">
        <v>80</v>
      </c>
      <c r="AV7581" s="11" t="s">
        <v>80</v>
      </c>
      <c r="AW7581" s="11" t="s">
        <v>35</v>
      </c>
      <c r="AX7581" s="11" t="s">
        <v>72</v>
      </c>
      <c r="AY7581" s="179" t="s">
        <v>177</v>
      </c>
    </row>
    <row r="7582" spans="2:51" s="12" customFormat="1" x14ac:dyDescent="0.3">
      <c r="B7582" s="186"/>
      <c r="D7582" s="178" t="s">
        <v>197</v>
      </c>
      <c r="E7582" s="187" t="s">
        <v>3</v>
      </c>
      <c r="F7582" s="188" t="s">
        <v>3504</v>
      </c>
      <c r="H7582" s="189" t="s">
        <v>3</v>
      </c>
      <c r="I7582" s="190"/>
      <c r="L7582" s="186"/>
      <c r="M7582" s="191"/>
      <c r="N7582" s="192"/>
      <c r="O7582" s="192"/>
      <c r="P7582" s="192"/>
      <c r="Q7582" s="192"/>
      <c r="R7582" s="192"/>
      <c r="S7582" s="192"/>
      <c r="T7582" s="193"/>
      <c r="AT7582" s="189" t="s">
        <v>197</v>
      </c>
      <c r="AU7582" s="189" t="s">
        <v>80</v>
      </c>
      <c r="AV7582" s="12" t="s">
        <v>22</v>
      </c>
      <c r="AW7582" s="12" t="s">
        <v>35</v>
      </c>
      <c r="AX7582" s="12" t="s">
        <v>72</v>
      </c>
      <c r="AY7582" s="189" t="s">
        <v>177</v>
      </c>
    </row>
    <row r="7583" spans="2:51" s="12" customFormat="1" x14ac:dyDescent="0.3">
      <c r="B7583" s="186"/>
      <c r="D7583" s="178" t="s">
        <v>197</v>
      </c>
      <c r="E7583" s="187" t="s">
        <v>3</v>
      </c>
      <c r="F7583" s="188" t="s">
        <v>3498</v>
      </c>
      <c r="H7583" s="189" t="s">
        <v>3</v>
      </c>
      <c r="I7583" s="190"/>
      <c r="L7583" s="186"/>
      <c r="M7583" s="191"/>
      <c r="N7583" s="192"/>
      <c r="O7583" s="192"/>
      <c r="P7583" s="192"/>
      <c r="Q7583" s="192"/>
      <c r="R7583" s="192"/>
      <c r="S7583" s="192"/>
      <c r="T7583" s="193"/>
      <c r="AT7583" s="189" t="s">
        <v>197</v>
      </c>
      <c r="AU7583" s="189" t="s">
        <v>80</v>
      </c>
      <c r="AV7583" s="12" t="s">
        <v>22</v>
      </c>
      <c r="AW7583" s="12" t="s">
        <v>35</v>
      </c>
      <c r="AX7583" s="12" t="s">
        <v>72</v>
      </c>
      <c r="AY7583" s="189" t="s">
        <v>177</v>
      </c>
    </row>
    <row r="7584" spans="2:51" s="11" customFormat="1" x14ac:dyDescent="0.3">
      <c r="B7584" s="177"/>
      <c r="D7584" s="178" t="s">
        <v>197</v>
      </c>
      <c r="E7584" s="179" t="s">
        <v>3</v>
      </c>
      <c r="F7584" s="180" t="s">
        <v>3506</v>
      </c>
      <c r="H7584" s="181">
        <v>20.724</v>
      </c>
      <c r="I7584" s="182"/>
      <c r="L7584" s="177"/>
      <c r="M7584" s="183"/>
      <c r="N7584" s="184"/>
      <c r="O7584" s="184"/>
      <c r="P7584" s="184"/>
      <c r="Q7584" s="184"/>
      <c r="R7584" s="184"/>
      <c r="S7584" s="184"/>
      <c r="T7584" s="185"/>
      <c r="AT7584" s="179" t="s">
        <v>197</v>
      </c>
      <c r="AU7584" s="179" t="s">
        <v>80</v>
      </c>
      <c r="AV7584" s="11" t="s">
        <v>80</v>
      </c>
      <c r="AW7584" s="11" t="s">
        <v>35</v>
      </c>
      <c r="AX7584" s="11" t="s">
        <v>72</v>
      </c>
      <c r="AY7584" s="179" t="s">
        <v>177</v>
      </c>
    </row>
    <row r="7585" spans="2:65" s="13" customFormat="1" x14ac:dyDescent="0.3">
      <c r="B7585" s="198"/>
      <c r="D7585" s="194" t="s">
        <v>197</v>
      </c>
      <c r="E7585" s="199" t="s">
        <v>3</v>
      </c>
      <c r="F7585" s="200" t="s">
        <v>210</v>
      </c>
      <c r="H7585" s="201">
        <v>1555.21</v>
      </c>
      <c r="I7585" s="202"/>
      <c r="L7585" s="198"/>
      <c r="M7585" s="203"/>
      <c r="N7585" s="204"/>
      <c r="O7585" s="204"/>
      <c r="P7585" s="204"/>
      <c r="Q7585" s="204"/>
      <c r="R7585" s="204"/>
      <c r="S7585" s="204"/>
      <c r="T7585" s="205"/>
      <c r="AT7585" s="206" t="s">
        <v>197</v>
      </c>
      <c r="AU7585" s="206" t="s">
        <v>80</v>
      </c>
      <c r="AV7585" s="13" t="s">
        <v>185</v>
      </c>
      <c r="AW7585" s="13" t="s">
        <v>35</v>
      </c>
      <c r="AX7585" s="13" t="s">
        <v>22</v>
      </c>
      <c r="AY7585" s="206" t="s">
        <v>177</v>
      </c>
    </row>
    <row r="7586" spans="2:65" s="1" customFormat="1" ht="31.5" customHeight="1" x14ac:dyDescent="0.3">
      <c r="B7586" s="164"/>
      <c r="C7586" s="165" t="s">
        <v>3507</v>
      </c>
      <c r="D7586" s="165" t="s">
        <v>180</v>
      </c>
      <c r="E7586" s="166" t="s">
        <v>3508</v>
      </c>
      <c r="F7586" s="167" t="s">
        <v>3509</v>
      </c>
      <c r="G7586" s="168" t="s">
        <v>320</v>
      </c>
      <c r="H7586" s="169">
        <v>1</v>
      </c>
      <c r="I7586" s="170"/>
      <c r="J7586" s="171">
        <f>ROUND(I7586*H7586,2)</f>
        <v>0</v>
      </c>
      <c r="K7586" s="167" t="s">
        <v>3</v>
      </c>
      <c r="L7586" s="35"/>
      <c r="M7586" s="172" t="s">
        <v>3</v>
      </c>
      <c r="N7586" s="173" t="s">
        <v>43</v>
      </c>
      <c r="O7586" s="36"/>
      <c r="P7586" s="174">
        <f>O7586*H7586</f>
        <v>0</v>
      </c>
      <c r="Q7586" s="174">
        <v>0</v>
      </c>
      <c r="R7586" s="174">
        <f>Q7586*H7586</f>
        <v>0</v>
      </c>
      <c r="S7586" s="174">
        <v>0</v>
      </c>
      <c r="T7586" s="175">
        <f>S7586*H7586</f>
        <v>0</v>
      </c>
      <c r="AR7586" s="18" t="s">
        <v>274</v>
      </c>
      <c r="AT7586" s="18" t="s">
        <v>180</v>
      </c>
      <c r="AU7586" s="18" t="s">
        <v>80</v>
      </c>
      <c r="AY7586" s="18" t="s">
        <v>177</v>
      </c>
      <c r="BE7586" s="176">
        <f>IF(N7586="základní",J7586,0)</f>
        <v>0</v>
      </c>
      <c r="BF7586" s="176">
        <f>IF(N7586="snížená",J7586,0)</f>
        <v>0</v>
      </c>
      <c r="BG7586" s="176">
        <f>IF(N7586="zákl. přenesená",J7586,0)</f>
        <v>0</v>
      </c>
      <c r="BH7586" s="176">
        <f>IF(N7586="sníž. přenesená",J7586,0)</f>
        <v>0</v>
      </c>
      <c r="BI7586" s="176">
        <f>IF(N7586="nulová",J7586,0)</f>
        <v>0</v>
      </c>
      <c r="BJ7586" s="18" t="s">
        <v>22</v>
      </c>
      <c r="BK7586" s="176">
        <f>ROUND(I7586*H7586,2)</f>
        <v>0</v>
      </c>
      <c r="BL7586" s="18" t="s">
        <v>274</v>
      </c>
      <c r="BM7586" s="18" t="s">
        <v>3510</v>
      </c>
    </row>
    <row r="7587" spans="2:65" s="12" customFormat="1" x14ac:dyDescent="0.3">
      <c r="B7587" s="186"/>
      <c r="D7587" s="178" t="s">
        <v>197</v>
      </c>
      <c r="E7587" s="187" t="s">
        <v>3</v>
      </c>
      <c r="F7587" s="188" t="s">
        <v>3511</v>
      </c>
      <c r="H7587" s="189" t="s">
        <v>3</v>
      </c>
      <c r="I7587" s="190"/>
      <c r="L7587" s="186"/>
      <c r="M7587" s="191"/>
      <c r="N7587" s="192"/>
      <c r="O7587" s="192"/>
      <c r="P7587" s="192"/>
      <c r="Q7587" s="192"/>
      <c r="R7587" s="192"/>
      <c r="S7587" s="192"/>
      <c r="T7587" s="193"/>
      <c r="AT7587" s="189" t="s">
        <v>197</v>
      </c>
      <c r="AU7587" s="189" t="s">
        <v>80</v>
      </c>
      <c r="AV7587" s="12" t="s">
        <v>22</v>
      </c>
      <c r="AW7587" s="12" t="s">
        <v>35</v>
      </c>
      <c r="AX7587" s="12" t="s">
        <v>72</v>
      </c>
      <c r="AY7587" s="189" t="s">
        <v>177</v>
      </c>
    </row>
    <row r="7588" spans="2:65" s="12" customFormat="1" x14ac:dyDescent="0.3">
      <c r="B7588" s="186"/>
      <c r="D7588" s="178" t="s">
        <v>197</v>
      </c>
      <c r="E7588" s="187" t="s">
        <v>3</v>
      </c>
      <c r="F7588" s="188" t="s">
        <v>588</v>
      </c>
      <c r="H7588" s="189" t="s">
        <v>3</v>
      </c>
      <c r="I7588" s="190"/>
      <c r="L7588" s="186"/>
      <c r="M7588" s="191"/>
      <c r="N7588" s="192"/>
      <c r="O7588" s="192"/>
      <c r="P7588" s="192"/>
      <c r="Q7588" s="192"/>
      <c r="R7588" s="192"/>
      <c r="S7588" s="192"/>
      <c r="T7588" s="193"/>
      <c r="AT7588" s="189" t="s">
        <v>197</v>
      </c>
      <c r="AU7588" s="189" t="s">
        <v>80</v>
      </c>
      <c r="AV7588" s="12" t="s">
        <v>22</v>
      </c>
      <c r="AW7588" s="12" t="s">
        <v>35</v>
      </c>
      <c r="AX7588" s="12" t="s">
        <v>72</v>
      </c>
      <c r="AY7588" s="189" t="s">
        <v>177</v>
      </c>
    </row>
    <row r="7589" spans="2:65" s="12" customFormat="1" x14ac:dyDescent="0.3">
      <c r="B7589" s="186"/>
      <c r="D7589" s="178" t="s">
        <v>197</v>
      </c>
      <c r="E7589" s="187" t="s">
        <v>3</v>
      </c>
      <c r="F7589" s="188" t="s">
        <v>3512</v>
      </c>
      <c r="H7589" s="189" t="s">
        <v>3</v>
      </c>
      <c r="I7589" s="190"/>
      <c r="L7589" s="186"/>
      <c r="M7589" s="191"/>
      <c r="N7589" s="192"/>
      <c r="O7589" s="192"/>
      <c r="P7589" s="192"/>
      <c r="Q7589" s="192"/>
      <c r="R7589" s="192"/>
      <c r="S7589" s="192"/>
      <c r="T7589" s="193"/>
      <c r="AT7589" s="189" t="s">
        <v>197</v>
      </c>
      <c r="AU7589" s="189" t="s">
        <v>80</v>
      </c>
      <c r="AV7589" s="12" t="s">
        <v>22</v>
      </c>
      <c r="AW7589" s="12" t="s">
        <v>35</v>
      </c>
      <c r="AX7589" s="12" t="s">
        <v>72</v>
      </c>
      <c r="AY7589" s="189" t="s">
        <v>177</v>
      </c>
    </row>
    <row r="7590" spans="2:65" s="11" customFormat="1" x14ac:dyDescent="0.3">
      <c r="B7590" s="177"/>
      <c r="D7590" s="178" t="s">
        <v>197</v>
      </c>
      <c r="E7590" s="179" t="s">
        <v>3</v>
      </c>
      <c r="F7590" s="180" t="s">
        <v>22</v>
      </c>
      <c r="H7590" s="181">
        <v>1</v>
      </c>
      <c r="I7590" s="182"/>
      <c r="L7590" s="177"/>
      <c r="M7590" s="183"/>
      <c r="N7590" s="184"/>
      <c r="O7590" s="184"/>
      <c r="P7590" s="184"/>
      <c r="Q7590" s="184"/>
      <c r="R7590" s="184"/>
      <c r="S7590" s="184"/>
      <c r="T7590" s="185"/>
      <c r="AT7590" s="179" t="s">
        <v>197</v>
      </c>
      <c r="AU7590" s="179" t="s">
        <v>80</v>
      </c>
      <c r="AV7590" s="11" t="s">
        <v>80</v>
      </c>
      <c r="AW7590" s="11" t="s">
        <v>35</v>
      </c>
      <c r="AX7590" s="11" t="s">
        <v>72</v>
      </c>
      <c r="AY7590" s="179" t="s">
        <v>177</v>
      </c>
    </row>
    <row r="7591" spans="2:65" s="13" customFormat="1" x14ac:dyDescent="0.3">
      <c r="B7591" s="198"/>
      <c r="D7591" s="194" t="s">
        <v>197</v>
      </c>
      <c r="E7591" s="199" t="s">
        <v>3</v>
      </c>
      <c r="F7591" s="200" t="s">
        <v>210</v>
      </c>
      <c r="H7591" s="201">
        <v>1</v>
      </c>
      <c r="I7591" s="202"/>
      <c r="L7591" s="198"/>
      <c r="M7591" s="203"/>
      <c r="N7591" s="204"/>
      <c r="O7591" s="204"/>
      <c r="P7591" s="204"/>
      <c r="Q7591" s="204"/>
      <c r="R7591" s="204"/>
      <c r="S7591" s="204"/>
      <c r="T7591" s="205"/>
      <c r="AT7591" s="206" t="s">
        <v>197</v>
      </c>
      <c r="AU7591" s="206" t="s">
        <v>80</v>
      </c>
      <c r="AV7591" s="13" t="s">
        <v>185</v>
      </c>
      <c r="AW7591" s="13" t="s">
        <v>35</v>
      </c>
      <c r="AX7591" s="13" t="s">
        <v>22</v>
      </c>
      <c r="AY7591" s="206" t="s">
        <v>177</v>
      </c>
    </row>
    <row r="7592" spans="2:65" s="1" customFormat="1" ht="31.5" customHeight="1" x14ac:dyDescent="0.3">
      <c r="B7592" s="164"/>
      <c r="C7592" s="165" t="s">
        <v>3513</v>
      </c>
      <c r="D7592" s="165" t="s">
        <v>180</v>
      </c>
      <c r="E7592" s="166" t="s">
        <v>3514</v>
      </c>
      <c r="F7592" s="167" t="s">
        <v>3515</v>
      </c>
      <c r="G7592" s="168" t="s">
        <v>320</v>
      </c>
      <c r="H7592" s="169">
        <v>1</v>
      </c>
      <c r="I7592" s="170"/>
      <c r="J7592" s="171">
        <f>ROUND(I7592*H7592,2)</f>
        <v>0</v>
      </c>
      <c r="K7592" s="167" t="s">
        <v>3</v>
      </c>
      <c r="L7592" s="35"/>
      <c r="M7592" s="172" t="s">
        <v>3</v>
      </c>
      <c r="N7592" s="173" t="s">
        <v>43</v>
      </c>
      <c r="O7592" s="36"/>
      <c r="P7592" s="174">
        <f>O7592*H7592</f>
        <v>0</v>
      </c>
      <c r="Q7592" s="174">
        <v>0</v>
      </c>
      <c r="R7592" s="174">
        <f>Q7592*H7592</f>
        <v>0</v>
      </c>
      <c r="S7592" s="174">
        <v>0</v>
      </c>
      <c r="T7592" s="175">
        <f>S7592*H7592</f>
        <v>0</v>
      </c>
      <c r="AR7592" s="18" t="s">
        <v>274</v>
      </c>
      <c r="AT7592" s="18" t="s">
        <v>180</v>
      </c>
      <c r="AU7592" s="18" t="s">
        <v>80</v>
      </c>
      <c r="AY7592" s="18" t="s">
        <v>177</v>
      </c>
      <c r="BE7592" s="176">
        <f>IF(N7592="základní",J7592,0)</f>
        <v>0</v>
      </c>
      <c r="BF7592" s="176">
        <f>IF(N7592="snížená",J7592,0)</f>
        <v>0</v>
      </c>
      <c r="BG7592" s="176">
        <f>IF(N7592="zákl. přenesená",J7592,0)</f>
        <v>0</v>
      </c>
      <c r="BH7592" s="176">
        <f>IF(N7592="sníž. přenesená",J7592,0)</f>
        <v>0</v>
      </c>
      <c r="BI7592" s="176">
        <f>IF(N7592="nulová",J7592,0)</f>
        <v>0</v>
      </c>
      <c r="BJ7592" s="18" t="s">
        <v>22</v>
      </c>
      <c r="BK7592" s="176">
        <f>ROUND(I7592*H7592,2)</f>
        <v>0</v>
      </c>
      <c r="BL7592" s="18" t="s">
        <v>274</v>
      </c>
      <c r="BM7592" s="18" t="s">
        <v>3516</v>
      </c>
    </row>
    <row r="7593" spans="2:65" s="12" customFormat="1" x14ac:dyDescent="0.3">
      <c r="B7593" s="186"/>
      <c r="D7593" s="178" t="s">
        <v>197</v>
      </c>
      <c r="E7593" s="187" t="s">
        <v>3</v>
      </c>
      <c r="F7593" s="188" t="s">
        <v>3511</v>
      </c>
      <c r="H7593" s="189" t="s">
        <v>3</v>
      </c>
      <c r="I7593" s="190"/>
      <c r="L7593" s="186"/>
      <c r="M7593" s="191"/>
      <c r="N7593" s="192"/>
      <c r="O7593" s="192"/>
      <c r="P7593" s="192"/>
      <c r="Q7593" s="192"/>
      <c r="R7593" s="192"/>
      <c r="S7593" s="192"/>
      <c r="T7593" s="193"/>
      <c r="AT7593" s="189" t="s">
        <v>197</v>
      </c>
      <c r="AU7593" s="189" t="s">
        <v>80</v>
      </c>
      <c r="AV7593" s="12" t="s">
        <v>22</v>
      </c>
      <c r="AW7593" s="12" t="s">
        <v>35</v>
      </c>
      <c r="AX7593" s="12" t="s">
        <v>72</v>
      </c>
      <c r="AY7593" s="189" t="s">
        <v>177</v>
      </c>
    </row>
    <row r="7594" spans="2:65" s="12" customFormat="1" x14ac:dyDescent="0.3">
      <c r="B7594" s="186"/>
      <c r="D7594" s="178" t="s">
        <v>197</v>
      </c>
      <c r="E7594" s="187" t="s">
        <v>3</v>
      </c>
      <c r="F7594" s="188" t="s">
        <v>588</v>
      </c>
      <c r="H7594" s="189" t="s">
        <v>3</v>
      </c>
      <c r="I7594" s="190"/>
      <c r="L7594" s="186"/>
      <c r="M7594" s="191"/>
      <c r="N7594" s="192"/>
      <c r="O7594" s="192"/>
      <c r="P7594" s="192"/>
      <c r="Q7594" s="192"/>
      <c r="R7594" s="192"/>
      <c r="S7594" s="192"/>
      <c r="T7594" s="193"/>
      <c r="AT7594" s="189" t="s">
        <v>197</v>
      </c>
      <c r="AU7594" s="189" t="s">
        <v>80</v>
      </c>
      <c r="AV7594" s="12" t="s">
        <v>22</v>
      </c>
      <c r="AW7594" s="12" t="s">
        <v>35</v>
      </c>
      <c r="AX7594" s="12" t="s">
        <v>72</v>
      </c>
      <c r="AY7594" s="189" t="s">
        <v>177</v>
      </c>
    </row>
    <row r="7595" spans="2:65" s="12" customFormat="1" x14ac:dyDescent="0.3">
      <c r="B7595" s="186"/>
      <c r="D7595" s="178" t="s">
        <v>197</v>
      </c>
      <c r="E7595" s="187" t="s">
        <v>3</v>
      </c>
      <c r="F7595" s="188" t="s">
        <v>3517</v>
      </c>
      <c r="H7595" s="189" t="s">
        <v>3</v>
      </c>
      <c r="I7595" s="190"/>
      <c r="L7595" s="186"/>
      <c r="M7595" s="191"/>
      <c r="N7595" s="192"/>
      <c r="O7595" s="192"/>
      <c r="P7595" s="192"/>
      <c r="Q7595" s="192"/>
      <c r="R7595" s="192"/>
      <c r="S7595" s="192"/>
      <c r="T7595" s="193"/>
      <c r="AT7595" s="189" t="s">
        <v>197</v>
      </c>
      <c r="AU7595" s="189" t="s">
        <v>80</v>
      </c>
      <c r="AV7595" s="12" t="s">
        <v>22</v>
      </c>
      <c r="AW7595" s="12" t="s">
        <v>35</v>
      </c>
      <c r="AX7595" s="12" t="s">
        <v>72</v>
      </c>
      <c r="AY7595" s="189" t="s">
        <v>177</v>
      </c>
    </row>
    <row r="7596" spans="2:65" s="11" customFormat="1" x14ac:dyDescent="0.3">
      <c r="B7596" s="177"/>
      <c r="D7596" s="178" t="s">
        <v>197</v>
      </c>
      <c r="E7596" s="179" t="s">
        <v>3</v>
      </c>
      <c r="F7596" s="180" t="s">
        <v>22</v>
      </c>
      <c r="H7596" s="181">
        <v>1</v>
      </c>
      <c r="I7596" s="182"/>
      <c r="L7596" s="177"/>
      <c r="M7596" s="183"/>
      <c r="N7596" s="184"/>
      <c r="O7596" s="184"/>
      <c r="P7596" s="184"/>
      <c r="Q7596" s="184"/>
      <c r="R7596" s="184"/>
      <c r="S7596" s="184"/>
      <c r="T7596" s="185"/>
      <c r="AT7596" s="179" t="s">
        <v>197</v>
      </c>
      <c r="AU7596" s="179" t="s">
        <v>80</v>
      </c>
      <c r="AV7596" s="11" t="s">
        <v>80</v>
      </c>
      <c r="AW7596" s="11" t="s">
        <v>35</v>
      </c>
      <c r="AX7596" s="11" t="s">
        <v>72</v>
      </c>
      <c r="AY7596" s="179" t="s">
        <v>177</v>
      </c>
    </row>
    <row r="7597" spans="2:65" s="13" customFormat="1" x14ac:dyDescent="0.3">
      <c r="B7597" s="198"/>
      <c r="D7597" s="194" t="s">
        <v>197</v>
      </c>
      <c r="E7597" s="199" t="s">
        <v>3</v>
      </c>
      <c r="F7597" s="200" t="s">
        <v>210</v>
      </c>
      <c r="H7597" s="201">
        <v>1</v>
      </c>
      <c r="I7597" s="202"/>
      <c r="L7597" s="198"/>
      <c r="M7597" s="203"/>
      <c r="N7597" s="204"/>
      <c r="O7597" s="204"/>
      <c r="P7597" s="204"/>
      <c r="Q7597" s="204"/>
      <c r="R7597" s="204"/>
      <c r="S7597" s="204"/>
      <c r="T7597" s="205"/>
      <c r="AT7597" s="206" t="s">
        <v>197</v>
      </c>
      <c r="AU7597" s="206" t="s">
        <v>80</v>
      </c>
      <c r="AV7597" s="13" t="s">
        <v>185</v>
      </c>
      <c r="AW7597" s="13" t="s">
        <v>35</v>
      </c>
      <c r="AX7597" s="13" t="s">
        <v>22</v>
      </c>
      <c r="AY7597" s="206" t="s">
        <v>177</v>
      </c>
    </row>
    <row r="7598" spans="2:65" s="1" customFormat="1" ht="31.5" customHeight="1" x14ac:dyDescent="0.3">
      <c r="B7598" s="164"/>
      <c r="C7598" s="165" t="s">
        <v>3518</v>
      </c>
      <c r="D7598" s="165" t="s">
        <v>180</v>
      </c>
      <c r="E7598" s="166" t="s">
        <v>3519</v>
      </c>
      <c r="F7598" s="167" t="s">
        <v>3520</v>
      </c>
      <c r="G7598" s="168" t="s">
        <v>320</v>
      </c>
      <c r="H7598" s="169">
        <v>4</v>
      </c>
      <c r="I7598" s="170"/>
      <c r="J7598" s="171">
        <f>ROUND(I7598*H7598,2)</f>
        <v>0</v>
      </c>
      <c r="K7598" s="167" t="s">
        <v>3</v>
      </c>
      <c r="L7598" s="35"/>
      <c r="M7598" s="172" t="s">
        <v>3</v>
      </c>
      <c r="N7598" s="173" t="s">
        <v>43</v>
      </c>
      <c r="O7598" s="36"/>
      <c r="P7598" s="174">
        <f>O7598*H7598</f>
        <v>0</v>
      </c>
      <c r="Q7598" s="174">
        <v>0</v>
      </c>
      <c r="R7598" s="174">
        <f>Q7598*H7598</f>
        <v>0</v>
      </c>
      <c r="S7598" s="174">
        <v>0</v>
      </c>
      <c r="T7598" s="175">
        <f>S7598*H7598</f>
        <v>0</v>
      </c>
      <c r="AR7598" s="18" t="s">
        <v>274</v>
      </c>
      <c r="AT7598" s="18" t="s">
        <v>180</v>
      </c>
      <c r="AU7598" s="18" t="s">
        <v>80</v>
      </c>
      <c r="AY7598" s="18" t="s">
        <v>177</v>
      </c>
      <c r="BE7598" s="176">
        <f>IF(N7598="základní",J7598,0)</f>
        <v>0</v>
      </c>
      <c r="BF7598" s="176">
        <f>IF(N7598="snížená",J7598,0)</f>
        <v>0</v>
      </c>
      <c r="BG7598" s="176">
        <f>IF(N7598="zákl. přenesená",J7598,0)</f>
        <v>0</v>
      </c>
      <c r="BH7598" s="176">
        <f>IF(N7598="sníž. přenesená",J7598,0)</f>
        <v>0</v>
      </c>
      <c r="BI7598" s="176">
        <f>IF(N7598="nulová",J7598,0)</f>
        <v>0</v>
      </c>
      <c r="BJ7598" s="18" t="s">
        <v>22</v>
      </c>
      <c r="BK7598" s="176">
        <f>ROUND(I7598*H7598,2)</f>
        <v>0</v>
      </c>
      <c r="BL7598" s="18" t="s">
        <v>274</v>
      </c>
      <c r="BM7598" s="18" t="s">
        <v>3521</v>
      </c>
    </row>
    <row r="7599" spans="2:65" s="12" customFormat="1" x14ac:dyDescent="0.3">
      <c r="B7599" s="186"/>
      <c r="D7599" s="178" t="s">
        <v>197</v>
      </c>
      <c r="E7599" s="187" t="s">
        <v>3</v>
      </c>
      <c r="F7599" s="188" t="s">
        <v>3511</v>
      </c>
      <c r="H7599" s="189" t="s">
        <v>3</v>
      </c>
      <c r="I7599" s="190"/>
      <c r="L7599" s="186"/>
      <c r="M7599" s="191"/>
      <c r="N7599" s="192"/>
      <c r="O7599" s="192"/>
      <c r="P7599" s="192"/>
      <c r="Q7599" s="192"/>
      <c r="R7599" s="192"/>
      <c r="S7599" s="192"/>
      <c r="T7599" s="193"/>
      <c r="AT7599" s="189" t="s">
        <v>197</v>
      </c>
      <c r="AU7599" s="189" t="s">
        <v>80</v>
      </c>
      <c r="AV7599" s="12" t="s">
        <v>22</v>
      </c>
      <c r="AW7599" s="12" t="s">
        <v>35</v>
      </c>
      <c r="AX7599" s="12" t="s">
        <v>72</v>
      </c>
      <c r="AY7599" s="189" t="s">
        <v>177</v>
      </c>
    </row>
    <row r="7600" spans="2:65" s="12" customFormat="1" x14ac:dyDescent="0.3">
      <c r="B7600" s="186"/>
      <c r="D7600" s="178" t="s">
        <v>197</v>
      </c>
      <c r="E7600" s="187" t="s">
        <v>3</v>
      </c>
      <c r="F7600" s="188" t="s">
        <v>498</v>
      </c>
      <c r="H7600" s="189" t="s">
        <v>3</v>
      </c>
      <c r="I7600" s="190"/>
      <c r="L7600" s="186"/>
      <c r="M7600" s="191"/>
      <c r="N7600" s="192"/>
      <c r="O7600" s="192"/>
      <c r="P7600" s="192"/>
      <c r="Q7600" s="192"/>
      <c r="R7600" s="192"/>
      <c r="S7600" s="192"/>
      <c r="T7600" s="193"/>
      <c r="AT7600" s="189" t="s">
        <v>197</v>
      </c>
      <c r="AU7600" s="189" t="s">
        <v>80</v>
      </c>
      <c r="AV7600" s="12" t="s">
        <v>22</v>
      </c>
      <c r="AW7600" s="12" t="s">
        <v>35</v>
      </c>
      <c r="AX7600" s="12" t="s">
        <v>72</v>
      </c>
      <c r="AY7600" s="189" t="s">
        <v>177</v>
      </c>
    </row>
    <row r="7601" spans="2:65" s="12" customFormat="1" x14ac:dyDescent="0.3">
      <c r="B7601" s="186"/>
      <c r="D7601" s="178" t="s">
        <v>197</v>
      </c>
      <c r="E7601" s="187" t="s">
        <v>3</v>
      </c>
      <c r="F7601" s="188" t="s">
        <v>3522</v>
      </c>
      <c r="H7601" s="189" t="s">
        <v>3</v>
      </c>
      <c r="I7601" s="190"/>
      <c r="L7601" s="186"/>
      <c r="M7601" s="191"/>
      <c r="N7601" s="192"/>
      <c r="O7601" s="192"/>
      <c r="P7601" s="192"/>
      <c r="Q7601" s="192"/>
      <c r="R7601" s="192"/>
      <c r="S7601" s="192"/>
      <c r="T7601" s="193"/>
      <c r="AT7601" s="189" t="s">
        <v>197</v>
      </c>
      <c r="AU7601" s="189" t="s">
        <v>80</v>
      </c>
      <c r="AV7601" s="12" t="s">
        <v>22</v>
      </c>
      <c r="AW7601" s="12" t="s">
        <v>35</v>
      </c>
      <c r="AX7601" s="12" t="s">
        <v>72</v>
      </c>
      <c r="AY7601" s="189" t="s">
        <v>177</v>
      </c>
    </row>
    <row r="7602" spans="2:65" s="11" customFormat="1" x14ac:dyDescent="0.3">
      <c r="B7602" s="177"/>
      <c r="D7602" s="178" t="s">
        <v>197</v>
      </c>
      <c r="E7602" s="179" t="s">
        <v>3</v>
      </c>
      <c r="F7602" s="180" t="s">
        <v>185</v>
      </c>
      <c r="H7602" s="181">
        <v>4</v>
      </c>
      <c r="I7602" s="182"/>
      <c r="L7602" s="177"/>
      <c r="M7602" s="183"/>
      <c r="N7602" s="184"/>
      <c r="O7602" s="184"/>
      <c r="P7602" s="184"/>
      <c r="Q7602" s="184"/>
      <c r="R7602" s="184"/>
      <c r="S7602" s="184"/>
      <c r="T7602" s="185"/>
      <c r="AT7602" s="179" t="s">
        <v>197</v>
      </c>
      <c r="AU7602" s="179" t="s">
        <v>80</v>
      </c>
      <c r="AV7602" s="11" t="s">
        <v>80</v>
      </c>
      <c r="AW7602" s="11" t="s">
        <v>35</v>
      </c>
      <c r="AX7602" s="11" t="s">
        <v>72</v>
      </c>
      <c r="AY7602" s="179" t="s">
        <v>177</v>
      </c>
    </row>
    <row r="7603" spans="2:65" s="13" customFormat="1" x14ac:dyDescent="0.3">
      <c r="B7603" s="198"/>
      <c r="D7603" s="194" t="s">
        <v>197</v>
      </c>
      <c r="E7603" s="199" t="s">
        <v>3</v>
      </c>
      <c r="F7603" s="200" t="s">
        <v>210</v>
      </c>
      <c r="H7603" s="201">
        <v>4</v>
      </c>
      <c r="I7603" s="202"/>
      <c r="L7603" s="198"/>
      <c r="M7603" s="203"/>
      <c r="N7603" s="204"/>
      <c r="O7603" s="204"/>
      <c r="P7603" s="204"/>
      <c r="Q7603" s="204"/>
      <c r="R7603" s="204"/>
      <c r="S7603" s="204"/>
      <c r="T7603" s="205"/>
      <c r="AT7603" s="206" t="s">
        <v>197</v>
      </c>
      <c r="AU7603" s="206" t="s">
        <v>80</v>
      </c>
      <c r="AV7603" s="13" t="s">
        <v>185</v>
      </c>
      <c r="AW7603" s="13" t="s">
        <v>35</v>
      </c>
      <c r="AX7603" s="13" t="s">
        <v>22</v>
      </c>
      <c r="AY7603" s="206" t="s">
        <v>177</v>
      </c>
    </row>
    <row r="7604" spans="2:65" s="1" customFormat="1" ht="31.5" customHeight="1" x14ac:dyDescent="0.3">
      <c r="B7604" s="164"/>
      <c r="C7604" s="165" t="s">
        <v>3523</v>
      </c>
      <c r="D7604" s="165" t="s">
        <v>180</v>
      </c>
      <c r="E7604" s="166" t="s">
        <v>3524</v>
      </c>
      <c r="F7604" s="167" t="s">
        <v>3525</v>
      </c>
      <c r="G7604" s="168" t="s">
        <v>320</v>
      </c>
      <c r="H7604" s="169">
        <v>4</v>
      </c>
      <c r="I7604" s="170"/>
      <c r="J7604" s="171">
        <f>ROUND(I7604*H7604,2)</f>
        <v>0</v>
      </c>
      <c r="K7604" s="167" t="s">
        <v>3</v>
      </c>
      <c r="L7604" s="35"/>
      <c r="M7604" s="172" t="s">
        <v>3</v>
      </c>
      <c r="N7604" s="173" t="s">
        <v>43</v>
      </c>
      <c r="O7604" s="36"/>
      <c r="P7604" s="174">
        <f>O7604*H7604</f>
        <v>0</v>
      </c>
      <c r="Q7604" s="174">
        <v>0</v>
      </c>
      <c r="R7604" s="174">
        <f>Q7604*H7604</f>
        <v>0</v>
      </c>
      <c r="S7604" s="174">
        <v>0</v>
      </c>
      <c r="T7604" s="175">
        <f>S7604*H7604</f>
        <v>0</v>
      </c>
      <c r="AR7604" s="18" t="s">
        <v>274</v>
      </c>
      <c r="AT7604" s="18" t="s">
        <v>180</v>
      </c>
      <c r="AU7604" s="18" t="s">
        <v>80</v>
      </c>
      <c r="AY7604" s="18" t="s">
        <v>177</v>
      </c>
      <c r="BE7604" s="176">
        <f>IF(N7604="základní",J7604,0)</f>
        <v>0</v>
      </c>
      <c r="BF7604" s="176">
        <f>IF(N7604="snížená",J7604,0)</f>
        <v>0</v>
      </c>
      <c r="BG7604" s="176">
        <f>IF(N7604="zákl. přenesená",J7604,0)</f>
        <v>0</v>
      </c>
      <c r="BH7604" s="176">
        <f>IF(N7604="sníž. přenesená",J7604,0)</f>
        <v>0</v>
      </c>
      <c r="BI7604" s="176">
        <f>IF(N7604="nulová",J7604,0)</f>
        <v>0</v>
      </c>
      <c r="BJ7604" s="18" t="s">
        <v>22</v>
      </c>
      <c r="BK7604" s="176">
        <f>ROUND(I7604*H7604,2)</f>
        <v>0</v>
      </c>
      <c r="BL7604" s="18" t="s">
        <v>274</v>
      </c>
      <c r="BM7604" s="18" t="s">
        <v>3526</v>
      </c>
    </row>
    <row r="7605" spans="2:65" s="12" customFormat="1" x14ac:dyDescent="0.3">
      <c r="B7605" s="186"/>
      <c r="D7605" s="178" t="s">
        <v>197</v>
      </c>
      <c r="E7605" s="187" t="s">
        <v>3</v>
      </c>
      <c r="F7605" s="188" t="s">
        <v>3511</v>
      </c>
      <c r="H7605" s="189" t="s">
        <v>3</v>
      </c>
      <c r="I7605" s="190"/>
      <c r="L7605" s="186"/>
      <c r="M7605" s="191"/>
      <c r="N7605" s="192"/>
      <c r="O7605" s="192"/>
      <c r="P7605" s="192"/>
      <c r="Q7605" s="192"/>
      <c r="R7605" s="192"/>
      <c r="S7605" s="192"/>
      <c r="T7605" s="193"/>
      <c r="AT7605" s="189" t="s">
        <v>197</v>
      </c>
      <c r="AU7605" s="189" t="s">
        <v>80</v>
      </c>
      <c r="AV7605" s="12" t="s">
        <v>22</v>
      </c>
      <c r="AW7605" s="12" t="s">
        <v>35</v>
      </c>
      <c r="AX7605" s="12" t="s">
        <v>72</v>
      </c>
      <c r="AY7605" s="189" t="s">
        <v>177</v>
      </c>
    </row>
    <row r="7606" spans="2:65" s="12" customFormat="1" x14ac:dyDescent="0.3">
      <c r="B7606" s="186"/>
      <c r="D7606" s="178" t="s">
        <v>197</v>
      </c>
      <c r="E7606" s="187" t="s">
        <v>3</v>
      </c>
      <c r="F7606" s="188" t="s">
        <v>504</v>
      </c>
      <c r="H7606" s="189" t="s">
        <v>3</v>
      </c>
      <c r="I7606" s="190"/>
      <c r="L7606" s="186"/>
      <c r="M7606" s="191"/>
      <c r="N7606" s="192"/>
      <c r="O7606" s="192"/>
      <c r="P7606" s="192"/>
      <c r="Q7606" s="192"/>
      <c r="R7606" s="192"/>
      <c r="S7606" s="192"/>
      <c r="T7606" s="193"/>
      <c r="AT7606" s="189" t="s">
        <v>197</v>
      </c>
      <c r="AU7606" s="189" t="s">
        <v>80</v>
      </c>
      <c r="AV7606" s="12" t="s">
        <v>22</v>
      </c>
      <c r="AW7606" s="12" t="s">
        <v>35</v>
      </c>
      <c r="AX7606" s="12" t="s">
        <v>72</v>
      </c>
      <c r="AY7606" s="189" t="s">
        <v>177</v>
      </c>
    </row>
    <row r="7607" spans="2:65" s="12" customFormat="1" x14ac:dyDescent="0.3">
      <c r="B7607" s="186"/>
      <c r="D7607" s="178" t="s">
        <v>197</v>
      </c>
      <c r="E7607" s="187" t="s">
        <v>3</v>
      </c>
      <c r="F7607" s="188" t="s">
        <v>3527</v>
      </c>
      <c r="H7607" s="189" t="s">
        <v>3</v>
      </c>
      <c r="I7607" s="190"/>
      <c r="L7607" s="186"/>
      <c r="M7607" s="191"/>
      <c r="N7607" s="192"/>
      <c r="O7607" s="192"/>
      <c r="P7607" s="192"/>
      <c r="Q7607" s="192"/>
      <c r="R7607" s="192"/>
      <c r="S7607" s="192"/>
      <c r="T7607" s="193"/>
      <c r="AT7607" s="189" t="s">
        <v>197</v>
      </c>
      <c r="AU7607" s="189" t="s">
        <v>80</v>
      </c>
      <c r="AV7607" s="12" t="s">
        <v>22</v>
      </c>
      <c r="AW7607" s="12" t="s">
        <v>35</v>
      </c>
      <c r="AX7607" s="12" t="s">
        <v>72</v>
      </c>
      <c r="AY7607" s="189" t="s">
        <v>177</v>
      </c>
    </row>
    <row r="7608" spans="2:65" s="11" customFormat="1" x14ac:dyDescent="0.3">
      <c r="B7608" s="177"/>
      <c r="D7608" s="178" t="s">
        <v>197</v>
      </c>
      <c r="E7608" s="179" t="s">
        <v>3</v>
      </c>
      <c r="F7608" s="180" t="s">
        <v>185</v>
      </c>
      <c r="H7608" s="181">
        <v>4</v>
      </c>
      <c r="I7608" s="182"/>
      <c r="L7608" s="177"/>
      <c r="M7608" s="183"/>
      <c r="N7608" s="184"/>
      <c r="O7608" s="184"/>
      <c r="P7608" s="184"/>
      <c r="Q7608" s="184"/>
      <c r="R7608" s="184"/>
      <c r="S7608" s="184"/>
      <c r="T7608" s="185"/>
      <c r="AT7608" s="179" t="s">
        <v>197</v>
      </c>
      <c r="AU7608" s="179" t="s">
        <v>80</v>
      </c>
      <c r="AV7608" s="11" t="s">
        <v>80</v>
      </c>
      <c r="AW7608" s="11" t="s">
        <v>35</v>
      </c>
      <c r="AX7608" s="11" t="s">
        <v>72</v>
      </c>
      <c r="AY7608" s="179" t="s">
        <v>177</v>
      </c>
    </row>
    <row r="7609" spans="2:65" s="13" customFormat="1" x14ac:dyDescent="0.3">
      <c r="B7609" s="198"/>
      <c r="D7609" s="194" t="s">
        <v>197</v>
      </c>
      <c r="E7609" s="199" t="s">
        <v>3</v>
      </c>
      <c r="F7609" s="200" t="s">
        <v>210</v>
      </c>
      <c r="H7609" s="201">
        <v>4</v>
      </c>
      <c r="I7609" s="202"/>
      <c r="L7609" s="198"/>
      <c r="M7609" s="203"/>
      <c r="N7609" s="204"/>
      <c r="O7609" s="204"/>
      <c r="P7609" s="204"/>
      <c r="Q7609" s="204"/>
      <c r="R7609" s="204"/>
      <c r="S7609" s="204"/>
      <c r="T7609" s="205"/>
      <c r="AT7609" s="206" t="s">
        <v>197</v>
      </c>
      <c r="AU7609" s="206" t="s">
        <v>80</v>
      </c>
      <c r="AV7609" s="13" t="s">
        <v>185</v>
      </c>
      <c r="AW7609" s="13" t="s">
        <v>35</v>
      </c>
      <c r="AX7609" s="13" t="s">
        <v>22</v>
      </c>
      <c r="AY7609" s="206" t="s">
        <v>177</v>
      </c>
    </row>
    <row r="7610" spans="2:65" s="1" customFormat="1" ht="31.5" customHeight="1" x14ac:dyDescent="0.3">
      <c r="B7610" s="164"/>
      <c r="C7610" s="165" t="s">
        <v>3528</v>
      </c>
      <c r="D7610" s="165" t="s">
        <v>180</v>
      </c>
      <c r="E7610" s="166" t="s">
        <v>3529</v>
      </c>
      <c r="F7610" s="167" t="s">
        <v>3530</v>
      </c>
      <c r="G7610" s="168" t="s">
        <v>320</v>
      </c>
      <c r="H7610" s="169">
        <v>1</v>
      </c>
      <c r="I7610" s="170"/>
      <c r="J7610" s="171">
        <f>ROUND(I7610*H7610,2)</f>
        <v>0</v>
      </c>
      <c r="K7610" s="167" t="s">
        <v>3</v>
      </c>
      <c r="L7610" s="35"/>
      <c r="M7610" s="172" t="s">
        <v>3</v>
      </c>
      <c r="N7610" s="173" t="s">
        <v>43</v>
      </c>
      <c r="O7610" s="36"/>
      <c r="P7610" s="174">
        <f>O7610*H7610</f>
        <v>0</v>
      </c>
      <c r="Q7610" s="174">
        <v>0</v>
      </c>
      <c r="R7610" s="174">
        <f>Q7610*H7610</f>
        <v>0</v>
      </c>
      <c r="S7610" s="174">
        <v>0</v>
      </c>
      <c r="T7610" s="175">
        <f>S7610*H7610</f>
        <v>0</v>
      </c>
      <c r="AR7610" s="18" t="s">
        <v>274</v>
      </c>
      <c r="AT7610" s="18" t="s">
        <v>180</v>
      </c>
      <c r="AU7610" s="18" t="s">
        <v>80</v>
      </c>
      <c r="AY7610" s="18" t="s">
        <v>177</v>
      </c>
      <c r="BE7610" s="176">
        <f>IF(N7610="základní",J7610,0)</f>
        <v>0</v>
      </c>
      <c r="BF7610" s="176">
        <f>IF(N7610="snížená",J7610,0)</f>
        <v>0</v>
      </c>
      <c r="BG7610" s="176">
        <f>IF(N7610="zákl. přenesená",J7610,0)</f>
        <v>0</v>
      </c>
      <c r="BH7610" s="176">
        <f>IF(N7610="sníž. přenesená",J7610,0)</f>
        <v>0</v>
      </c>
      <c r="BI7610" s="176">
        <f>IF(N7610="nulová",J7610,0)</f>
        <v>0</v>
      </c>
      <c r="BJ7610" s="18" t="s">
        <v>22</v>
      </c>
      <c r="BK7610" s="176">
        <f>ROUND(I7610*H7610,2)</f>
        <v>0</v>
      </c>
      <c r="BL7610" s="18" t="s">
        <v>274</v>
      </c>
      <c r="BM7610" s="18" t="s">
        <v>3531</v>
      </c>
    </row>
    <row r="7611" spans="2:65" s="12" customFormat="1" x14ac:dyDescent="0.3">
      <c r="B7611" s="186"/>
      <c r="D7611" s="178" t="s">
        <v>197</v>
      </c>
      <c r="E7611" s="187" t="s">
        <v>3</v>
      </c>
      <c r="F7611" s="188" t="s">
        <v>3511</v>
      </c>
      <c r="H7611" s="189" t="s">
        <v>3</v>
      </c>
      <c r="I7611" s="190"/>
      <c r="L7611" s="186"/>
      <c r="M7611" s="191"/>
      <c r="N7611" s="192"/>
      <c r="O7611" s="192"/>
      <c r="P7611" s="192"/>
      <c r="Q7611" s="192"/>
      <c r="R7611" s="192"/>
      <c r="S7611" s="192"/>
      <c r="T7611" s="193"/>
      <c r="AT7611" s="189" t="s">
        <v>197</v>
      </c>
      <c r="AU7611" s="189" t="s">
        <v>80</v>
      </c>
      <c r="AV7611" s="12" t="s">
        <v>22</v>
      </c>
      <c r="AW7611" s="12" t="s">
        <v>35</v>
      </c>
      <c r="AX7611" s="12" t="s">
        <v>72</v>
      </c>
      <c r="AY7611" s="189" t="s">
        <v>177</v>
      </c>
    </row>
    <row r="7612" spans="2:65" s="12" customFormat="1" x14ac:dyDescent="0.3">
      <c r="B7612" s="186"/>
      <c r="D7612" s="178" t="s">
        <v>197</v>
      </c>
      <c r="E7612" s="187" t="s">
        <v>3</v>
      </c>
      <c r="F7612" s="188" t="s">
        <v>504</v>
      </c>
      <c r="H7612" s="189" t="s">
        <v>3</v>
      </c>
      <c r="I7612" s="190"/>
      <c r="L7612" s="186"/>
      <c r="M7612" s="191"/>
      <c r="N7612" s="192"/>
      <c r="O7612" s="192"/>
      <c r="P7612" s="192"/>
      <c r="Q7612" s="192"/>
      <c r="R7612" s="192"/>
      <c r="S7612" s="192"/>
      <c r="T7612" s="193"/>
      <c r="AT7612" s="189" t="s">
        <v>197</v>
      </c>
      <c r="AU7612" s="189" t="s">
        <v>80</v>
      </c>
      <c r="AV7612" s="12" t="s">
        <v>22</v>
      </c>
      <c r="AW7612" s="12" t="s">
        <v>35</v>
      </c>
      <c r="AX7612" s="12" t="s">
        <v>72</v>
      </c>
      <c r="AY7612" s="189" t="s">
        <v>177</v>
      </c>
    </row>
    <row r="7613" spans="2:65" s="12" customFormat="1" x14ac:dyDescent="0.3">
      <c r="B7613" s="186"/>
      <c r="D7613" s="178" t="s">
        <v>197</v>
      </c>
      <c r="E7613" s="187" t="s">
        <v>3</v>
      </c>
      <c r="F7613" s="188" t="s">
        <v>3532</v>
      </c>
      <c r="H7613" s="189" t="s">
        <v>3</v>
      </c>
      <c r="I7613" s="190"/>
      <c r="L7613" s="186"/>
      <c r="M7613" s="191"/>
      <c r="N7613" s="192"/>
      <c r="O7613" s="192"/>
      <c r="P7613" s="192"/>
      <c r="Q7613" s="192"/>
      <c r="R7613" s="192"/>
      <c r="S7613" s="192"/>
      <c r="T7613" s="193"/>
      <c r="AT7613" s="189" t="s">
        <v>197</v>
      </c>
      <c r="AU7613" s="189" t="s">
        <v>80</v>
      </c>
      <c r="AV7613" s="12" t="s">
        <v>22</v>
      </c>
      <c r="AW7613" s="12" t="s">
        <v>35</v>
      </c>
      <c r="AX7613" s="12" t="s">
        <v>72</v>
      </c>
      <c r="AY7613" s="189" t="s">
        <v>177</v>
      </c>
    </row>
    <row r="7614" spans="2:65" s="11" customFormat="1" x14ac:dyDescent="0.3">
      <c r="B7614" s="177"/>
      <c r="D7614" s="178" t="s">
        <v>197</v>
      </c>
      <c r="E7614" s="179" t="s">
        <v>3</v>
      </c>
      <c r="F7614" s="180" t="s">
        <v>22</v>
      </c>
      <c r="H7614" s="181">
        <v>1</v>
      </c>
      <c r="I7614" s="182"/>
      <c r="L7614" s="177"/>
      <c r="M7614" s="183"/>
      <c r="N7614" s="184"/>
      <c r="O7614" s="184"/>
      <c r="P7614" s="184"/>
      <c r="Q7614" s="184"/>
      <c r="R7614" s="184"/>
      <c r="S7614" s="184"/>
      <c r="T7614" s="185"/>
      <c r="AT7614" s="179" t="s">
        <v>197</v>
      </c>
      <c r="AU7614" s="179" t="s">
        <v>80</v>
      </c>
      <c r="AV7614" s="11" t="s">
        <v>80</v>
      </c>
      <c r="AW7614" s="11" t="s">
        <v>35</v>
      </c>
      <c r="AX7614" s="11" t="s">
        <v>72</v>
      </c>
      <c r="AY7614" s="179" t="s">
        <v>177</v>
      </c>
    </row>
    <row r="7615" spans="2:65" s="13" customFormat="1" x14ac:dyDescent="0.3">
      <c r="B7615" s="198"/>
      <c r="D7615" s="194" t="s">
        <v>197</v>
      </c>
      <c r="E7615" s="199" t="s">
        <v>3</v>
      </c>
      <c r="F7615" s="200" t="s">
        <v>210</v>
      </c>
      <c r="H7615" s="201">
        <v>1</v>
      </c>
      <c r="I7615" s="202"/>
      <c r="L7615" s="198"/>
      <c r="M7615" s="203"/>
      <c r="N7615" s="204"/>
      <c r="O7615" s="204"/>
      <c r="P7615" s="204"/>
      <c r="Q7615" s="204"/>
      <c r="R7615" s="204"/>
      <c r="S7615" s="204"/>
      <c r="T7615" s="205"/>
      <c r="AT7615" s="206" t="s">
        <v>197</v>
      </c>
      <c r="AU7615" s="206" t="s">
        <v>80</v>
      </c>
      <c r="AV7615" s="13" t="s">
        <v>185</v>
      </c>
      <c r="AW7615" s="13" t="s">
        <v>35</v>
      </c>
      <c r="AX7615" s="13" t="s">
        <v>22</v>
      </c>
      <c r="AY7615" s="206" t="s">
        <v>177</v>
      </c>
    </row>
    <row r="7616" spans="2:65" s="1" customFormat="1" ht="31.5" customHeight="1" x14ac:dyDescent="0.3">
      <c r="B7616" s="164"/>
      <c r="C7616" s="165" t="s">
        <v>3533</v>
      </c>
      <c r="D7616" s="165" t="s">
        <v>180</v>
      </c>
      <c r="E7616" s="166" t="s">
        <v>3534</v>
      </c>
      <c r="F7616" s="167" t="s">
        <v>3535</v>
      </c>
      <c r="G7616" s="168" t="s">
        <v>320</v>
      </c>
      <c r="H7616" s="169">
        <v>1</v>
      </c>
      <c r="I7616" s="170"/>
      <c r="J7616" s="171">
        <f>ROUND(I7616*H7616,2)</f>
        <v>0</v>
      </c>
      <c r="K7616" s="167" t="s">
        <v>3</v>
      </c>
      <c r="L7616" s="35"/>
      <c r="M7616" s="172" t="s">
        <v>3</v>
      </c>
      <c r="N7616" s="173" t="s">
        <v>43</v>
      </c>
      <c r="O7616" s="36"/>
      <c r="P7616" s="174">
        <f>O7616*H7616</f>
        <v>0</v>
      </c>
      <c r="Q7616" s="174">
        <v>0</v>
      </c>
      <c r="R7616" s="174">
        <f>Q7616*H7616</f>
        <v>0</v>
      </c>
      <c r="S7616" s="174">
        <v>0</v>
      </c>
      <c r="T7616" s="175">
        <f>S7616*H7616</f>
        <v>0</v>
      </c>
      <c r="AR7616" s="18" t="s">
        <v>274</v>
      </c>
      <c r="AT7616" s="18" t="s">
        <v>180</v>
      </c>
      <c r="AU7616" s="18" t="s">
        <v>80</v>
      </c>
      <c r="AY7616" s="18" t="s">
        <v>177</v>
      </c>
      <c r="BE7616" s="176">
        <f>IF(N7616="základní",J7616,0)</f>
        <v>0</v>
      </c>
      <c r="BF7616" s="176">
        <f>IF(N7616="snížená",J7616,0)</f>
        <v>0</v>
      </c>
      <c r="BG7616" s="176">
        <f>IF(N7616="zákl. přenesená",J7616,0)</f>
        <v>0</v>
      </c>
      <c r="BH7616" s="176">
        <f>IF(N7616="sníž. přenesená",J7616,0)</f>
        <v>0</v>
      </c>
      <c r="BI7616" s="176">
        <f>IF(N7616="nulová",J7616,0)</f>
        <v>0</v>
      </c>
      <c r="BJ7616" s="18" t="s">
        <v>22</v>
      </c>
      <c r="BK7616" s="176">
        <f>ROUND(I7616*H7616,2)</f>
        <v>0</v>
      </c>
      <c r="BL7616" s="18" t="s">
        <v>274</v>
      </c>
      <c r="BM7616" s="18" t="s">
        <v>3536</v>
      </c>
    </row>
    <row r="7617" spans="2:65" s="12" customFormat="1" x14ac:dyDescent="0.3">
      <c r="B7617" s="186"/>
      <c r="D7617" s="178" t="s">
        <v>197</v>
      </c>
      <c r="E7617" s="187" t="s">
        <v>3</v>
      </c>
      <c r="F7617" s="188" t="s">
        <v>3511</v>
      </c>
      <c r="H7617" s="189" t="s">
        <v>3</v>
      </c>
      <c r="I7617" s="190"/>
      <c r="L7617" s="186"/>
      <c r="M7617" s="191"/>
      <c r="N7617" s="192"/>
      <c r="O7617" s="192"/>
      <c r="P7617" s="192"/>
      <c r="Q7617" s="192"/>
      <c r="R7617" s="192"/>
      <c r="S7617" s="192"/>
      <c r="T7617" s="193"/>
      <c r="AT7617" s="189" t="s">
        <v>197</v>
      </c>
      <c r="AU7617" s="189" t="s">
        <v>80</v>
      </c>
      <c r="AV7617" s="12" t="s">
        <v>22</v>
      </c>
      <c r="AW7617" s="12" t="s">
        <v>35</v>
      </c>
      <c r="AX7617" s="12" t="s">
        <v>72</v>
      </c>
      <c r="AY7617" s="189" t="s">
        <v>177</v>
      </c>
    </row>
    <row r="7618" spans="2:65" s="12" customFormat="1" x14ac:dyDescent="0.3">
      <c r="B7618" s="186"/>
      <c r="D7618" s="178" t="s">
        <v>197</v>
      </c>
      <c r="E7618" s="187" t="s">
        <v>3</v>
      </c>
      <c r="F7618" s="188" t="s">
        <v>516</v>
      </c>
      <c r="H7618" s="189" t="s">
        <v>3</v>
      </c>
      <c r="I7618" s="190"/>
      <c r="L7618" s="186"/>
      <c r="M7618" s="191"/>
      <c r="N7618" s="192"/>
      <c r="O7618" s="192"/>
      <c r="P7618" s="192"/>
      <c r="Q7618" s="192"/>
      <c r="R7618" s="192"/>
      <c r="S7618" s="192"/>
      <c r="T7618" s="193"/>
      <c r="AT7618" s="189" t="s">
        <v>197</v>
      </c>
      <c r="AU7618" s="189" t="s">
        <v>80</v>
      </c>
      <c r="AV7618" s="12" t="s">
        <v>22</v>
      </c>
      <c r="AW7618" s="12" t="s">
        <v>35</v>
      </c>
      <c r="AX7618" s="12" t="s">
        <v>72</v>
      </c>
      <c r="AY7618" s="189" t="s">
        <v>177</v>
      </c>
    </row>
    <row r="7619" spans="2:65" s="12" customFormat="1" x14ac:dyDescent="0.3">
      <c r="B7619" s="186"/>
      <c r="D7619" s="178" t="s">
        <v>197</v>
      </c>
      <c r="E7619" s="187" t="s">
        <v>3</v>
      </c>
      <c r="F7619" s="188" t="s">
        <v>3537</v>
      </c>
      <c r="H7619" s="189" t="s">
        <v>3</v>
      </c>
      <c r="I7619" s="190"/>
      <c r="L7619" s="186"/>
      <c r="M7619" s="191"/>
      <c r="N7619" s="192"/>
      <c r="O7619" s="192"/>
      <c r="P7619" s="192"/>
      <c r="Q7619" s="192"/>
      <c r="R7619" s="192"/>
      <c r="S7619" s="192"/>
      <c r="T7619" s="193"/>
      <c r="AT7619" s="189" t="s">
        <v>197</v>
      </c>
      <c r="AU7619" s="189" t="s">
        <v>80</v>
      </c>
      <c r="AV7619" s="12" t="s">
        <v>22</v>
      </c>
      <c r="AW7619" s="12" t="s">
        <v>35</v>
      </c>
      <c r="AX7619" s="12" t="s">
        <v>72</v>
      </c>
      <c r="AY7619" s="189" t="s">
        <v>177</v>
      </c>
    </row>
    <row r="7620" spans="2:65" s="11" customFormat="1" x14ac:dyDescent="0.3">
      <c r="B7620" s="177"/>
      <c r="D7620" s="178" t="s">
        <v>197</v>
      </c>
      <c r="E7620" s="179" t="s">
        <v>3</v>
      </c>
      <c r="F7620" s="180" t="s">
        <v>22</v>
      </c>
      <c r="H7620" s="181">
        <v>1</v>
      </c>
      <c r="I7620" s="182"/>
      <c r="L7620" s="177"/>
      <c r="M7620" s="183"/>
      <c r="N7620" s="184"/>
      <c r="O7620" s="184"/>
      <c r="P7620" s="184"/>
      <c r="Q7620" s="184"/>
      <c r="R7620" s="184"/>
      <c r="S7620" s="184"/>
      <c r="T7620" s="185"/>
      <c r="AT7620" s="179" t="s">
        <v>197</v>
      </c>
      <c r="AU7620" s="179" t="s">
        <v>80</v>
      </c>
      <c r="AV7620" s="11" t="s">
        <v>80</v>
      </c>
      <c r="AW7620" s="11" t="s">
        <v>35</v>
      </c>
      <c r="AX7620" s="11" t="s">
        <v>72</v>
      </c>
      <c r="AY7620" s="179" t="s">
        <v>177</v>
      </c>
    </row>
    <row r="7621" spans="2:65" s="13" customFormat="1" x14ac:dyDescent="0.3">
      <c r="B7621" s="198"/>
      <c r="D7621" s="194" t="s">
        <v>197</v>
      </c>
      <c r="E7621" s="199" t="s">
        <v>3</v>
      </c>
      <c r="F7621" s="200" t="s">
        <v>210</v>
      </c>
      <c r="H7621" s="201">
        <v>1</v>
      </c>
      <c r="I7621" s="202"/>
      <c r="L7621" s="198"/>
      <c r="M7621" s="203"/>
      <c r="N7621" s="204"/>
      <c r="O7621" s="204"/>
      <c r="P7621" s="204"/>
      <c r="Q7621" s="204"/>
      <c r="R7621" s="204"/>
      <c r="S7621" s="204"/>
      <c r="T7621" s="205"/>
      <c r="AT7621" s="206" t="s">
        <v>197</v>
      </c>
      <c r="AU7621" s="206" t="s">
        <v>80</v>
      </c>
      <c r="AV7621" s="13" t="s">
        <v>185</v>
      </c>
      <c r="AW7621" s="13" t="s">
        <v>35</v>
      </c>
      <c r="AX7621" s="13" t="s">
        <v>22</v>
      </c>
      <c r="AY7621" s="206" t="s">
        <v>177</v>
      </c>
    </row>
    <row r="7622" spans="2:65" s="1" customFormat="1" ht="31.5" customHeight="1" x14ac:dyDescent="0.3">
      <c r="B7622" s="164"/>
      <c r="C7622" s="165" t="s">
        <v>3538</v>
      </c>
      <c r="D7622" s="165" t="s">
        <v>180</v>
      </c>
      <c r="E7622" s="166" t="s">
        <v>3539</v>
      </c>
      <c r="F7622" s="167" t="s">
        <v>3540</v>
      </c>
      <c r="G7622" s="168" t="s">
        <v>320</v>
      </c>
      <c r="H7622" s="169">
        <v>2</v>
      </c>
      <c r="I7622" s="170"/>
      <c r="J7622" s="171">
        <f>ROUND(I7622*H7622,2)</f>
        <v>0</v>
      </c>
      <c r="K7622" s="167" t="s">
        <v>3</v>
      </c>
      <c r="L7622" s="35"/>
      <c r="M7622" s="172" t="s">
        <v>3</v>
      </c>
      <c r="N7622" s="173" t="s">
        <v>43</v>
      </c>
      <c r="O7622" s="36"/>
      <c r="P7622" s="174">
        <f>O7622*H7622</f>
        <v>0</v>
      </c>
      <c r="Q7622" s="174">
        <v>0</v>
      </c>
      <c r="R7622" s="174">
        <f>Q7622*H7622</f>
        <v>0</v>
      </c>
      <c r="S7622" s="174">
        <v>0</v>
      </c>
      <c r="T7622" s="175">
        <f>S7622*H7622</f>
        <v>0</v>
      </c>
      <c r="AR7622" s="18" t="s">
        <v>274</v>
      </c>
      <c r="AT7622" s="18" t="s">
        <v>180</v>
      </c>
      <c r="AU7622" s="18" t="s">
        <v>80</v>
      </c>
      <c r="AY7622" s="18" t="s">
        <v>177</v>
      </c>
      <c r="BE7622" s="176">
        <f>IF(N7622="základní",J7622,0)</f>
        <v>0</v>
      </c>
      <c r="BF7622" s="176">
        <f>IF(N7622="snížená",J7622,0)</f>
        <v>0</v>
      </c>
      <c r="BG7622" s="176">
        <f>IF(N7622="zákl. přenesená",J7622,0)</f>
        <v>0</v>
      </c>
      <c r="BH7622" s="176">
        <f>IF(N7622="sníž. přenesená",J7622,0)</f>
        <v>0</v>
      </c>
      <c r="BI7622" s="176">
        <f>IF(N7622="nulová",J7622,0)</f>
        <v>0</v>
      </c>
      <c r="BJ7622" s="18" t="s">
        <v>22</v>
      </c>
      <c r="BK7622" s="176">
        <f>ROUND(I7622*H7622,2)</f>
        <v>0</v>
      </c>
      <c r="BL7622" s="18" t="s">
        <v>274</v>
      </c>
      <c r="BM7622" s="18" t="s">
        <v>3541</v>
      </c>
    </row>
    <row r="7623" spans="2:65" s="12" customFormat="1" x14ac:dyDescent="0.3">
      <c r="B7623" s="186"/>
      <c r="D7623" s="178" t="s">
        <v>197</v>
      </c>
      <c r="E7623" s="187" t="s">
        <v>3</v>
      </c>
      <c r="F7623" s="188" t="s">
        <v>3511</v>
      </c>
      <c r="H7623" s="189" t="s">
        <v>3</v>
      </c>
      <c r="I7623" s="190"/>
      <c r="L7623" s="186"/>
      <c r="M7623" s="191"/>
      <c r="N7623" s="192"/>
      <c r="O7623" s="192"/>
      <c r="P7623" s="192"/>
      <c r="Q7623" s="192"/>
      <c r="R7623" s="192"/>
      <c r="S7623" s="192"/>
      <c r="T7623" s="193"/>
      <c r="AT7623" s="189" t="s">
        <v>197</v>
      </c>
      <c r="AU7623" s="189" t="s">
        <v>80</v>
      </c>
      <c r="AV7623" s="12" t="s">
        <v>22</v>
      </c>
      <c r="AW7623" s="12" t="s">
        <v>35</v>
      </c>
      <c r="AX7623" s="12" t="s">
        <v>72</v>
      </c>
      <c r="AY7623" s="189" t="s">
        <v>177</v>
      </c>
    </row>
    <row r="7624" spans="2:65" s="12" customFormat="1" x14ac:dyDescent="0.3">
      <c r="B7624" s="186"/>
      <c r="D7624" s="178" t="s">
        <v>197</v>
      </c>
      <c r="E7624" s="187" t="s">
        <v>3</v>
      </c>
      <c r="F7624" s="188" t="s">
        <v>522</v>
      </c>
      <c r="H7624" s="189" t="s">
        <v>3</v>
      </c>
      <c r="I7624" s="190"/>
      <c r="L7624" s="186"/>
      <c r="M7624" s="191"/>
      <c r="N7624" s="192"/>
      <c r="O7624" s="192"/>
      <c r="P7624" s="192"/>
      <c r="Q7624" s="192"/>
      <c r="R7624" s="192"/>
      <c r="S7624" s="192"/>
      <c r="T7624" s="193"/>
      <c r="AT7624" s="189" t="s">
        <v>197</v>
      </c>
      <c r="AU7624" s="189" t="s">
        <v>80</v>
      </c>
      <c r="AV7624" s="12" t="s">
        <v>22</v>
      </c>
      <c r="AW7624" s="12" t="s">
        <v>35</v>
      </c>
      <c r="AX7624" s="12" t="s">
        <v>72</v>
      </c>
      <c r="AY7624" s="189" t="s">
        <v>177</v>
      </c>
    </row>
    <row r="7625" spans="2:65" s="12" customFormat="1" x14ac:dyDescent="0.3">
      <c r="B7625" s="186"/>
      <c r="D7625" s="178" t="s">
        <v>197</v>
      </c>
      <c r="E7625" s="187" t="s">
        <v>3</v>
      </c>
      <c r="F7625" s="188" t="s">
        <v>3542</v>
      </c>
      <c r="H7625" s="189" t="s">
        <v>3</v>
      </c>
      <c r="I7625" s="190"/>
      <c r="L7625" s="186"/>
      <c r="M7625" s="191"/>
      <c r="N7625" s="192"/>
      <c r="O7625" s="192"/>
      <c r="P7625" s="192"/>
      <c r="Q7625" s="192"/>
      <c r="R7625" s="192"/>
      <c r="S7625" s="192"/>
      <c r="T7625" s="193"/>
      <c r="AT7625" s="189" t="s">
        <v>197</v>
      </c>
      <c r="AU7625" s="189" t="s">
        <v>80</v>
      </c>
      <c r="AV7625" s="12" t="s">
        <v>22</v>
      </c>
      <c r="AW7625" s="12" t="s">
        <v>35</v>
      </c>
      <c r="AX7625" s="12" t="s">
        <v>72</v>
      </c>
      <c r="AY7625" s="189" t="s">
        <v>177</v>
      </c>
    </row>
    <row r="7626" spans="2:65" s="11" customFormat="1" x14ac:dyDescent="0.3">
      <c r="B7626" s="177"/>
      <c r="D7626" s="178" t="s">
        <v>197</v>
      </c>
      <c r="E7626" s="179" t="s">
        <v>3</v>
      </c>
      <c r="F7626" s="180" t="s">
        <v>80</v>
      </c>
      <c r="H7626" s="181">
        <v>2</v>
      </c>
      <c r="I7626" s="182"/>
      <c r="L7626" s="177"/>
      <c r="M7626" s="183"/>
      <c r="N7626" s="184"/>
      <c r="O7626" s="184"/>
      <c r="P7626" s="184"/>
      <c r="Q7626" s="184"/>
      <c r="R7626" s="184"/>
      <c r="S7626" s="184"/>
      <c r="T7626" s="185"/>
      <c r="AT7626" s="179" t="s">
        <v>197</v>
      </c>
      <c r="AU7626" s="179" t="s">
        <v>80</v>
      </c>
      <c r="AV7626" s="11" t="s">
        <v>80</v>
      </c>
      <c r="AW7626" s="11" t="s">
        <v>35</v>
      </c>
      <c r="AX7626" s="11" t="s">
        <v>72</v>
      </c>
      <c r="AY7626" s="179" t="s">
        <v>177</v>
      </c>
    </row>
    <row r="7627" spans="2:65" s="13" customFormat="1" x14ac:dyDescent="0.3">
      <c r="B7627" s="198"/>
      <c r="D7627" s="194" t="s">
        <v>197</v>
      </c>
      <c r="E7627" s="199" t="s">
        <v>3</v>
      </c>
      <c r="F7627" s="200" t="s">
        <v>210</v>
      </c>
      <c r="H7627" s="201">
        <v>2</v>
      </c>
      <c r="I7627" s="202"/>
      <c r="L7627" s="198"/>
      <c r="M7627" s="203"/>
      <c r="N7627" s="204"/>
      <c r="O7627" s="204"/>
      <c r="P7627" s="204"/>
      <c r="Q7627" s="204"/>
      <c r="R7627" s="204"/>
      <c r="S7627" s="204"/>
      <c r="T7627" s="205"/>
      <c r="AT7627" s="206" t="s">
        <v>197</v>
      </c>
      <c r="AU7627" s="206" t="s">
        <v>80</v>
      </c>
      <c r="AV7627" s="13" t="s">
        <v>185</v>
      </c>
      <c r="AW7627" s="13" t="s">
        <v>35</v>
      </c>
      <c r="AX7627" s="13" t="s">
        <v>22</v>
      </c>
      <c r="AY7627" s="206" t="s">
        <v>177</v>
      </c>
    </row>
    <row r="7628" spans="2:65" s="1" customFormat="1" ht="31.5" customHeight="1" x14ac:dyDescent="0.3">
      <c r="B7628" s="164"/>
      <c r="C7628" s="165" t="s">
        <v>3543</v>
      </c>
      <c r="D7628" s="165" t="s">
        <v>180</v>
      </c>
      <c r="E7628" s="166" t="s">
        <v>3544</v>
      </c>
      <c r="F7628" s="167" t="s">
        <v>3545</v>
      </c>
      <c r="G7628" s="168" t="s">
        <v>320</v>
      </c>
      <c r="H7628" s="169">
        <v>2</v>
      </c>
      <c r="I7628" s="170"/>
      <c r="J7628" s="171">
        <f>ROUND(I7628*H7628,2)</f>
        <v>0</v>
      </c>
      <c r="K7628" s="167" t="s">
        <v>3</v>
      </c>
      <c r="L7628" s="35"/>
      <c r="M7628" s="172" t="s">
        <v>3</v>
      </c>
      <c r="N7628" s="173" t="s">
        <v>43</v>
      </c>
      <c r="O7628" s="36"/>
      <c r="P7628" s="174">
        <f>O7628*H7628</f>
        <v>0</v>
      </c>
      <c r="Q7628" s="174">
        <v>0</v>
      </c>
      <c r="R7628" s="174">
        <f>Q7628*H7628</f>
        <v>0</v>
      </c>
      <c r="S7628" s="174">
        <v>0</v>
      </c>
      <c r="T7628" s="175">
        <f>S7628*H7628</f>
        <v>0</v>
      </c>
      <c r="AR7628" s="18" t="s">
        <v>274</v>
      </c>
      <c r="AT7628" s="18" t="s">
        <v>180</v>
      </c>
      <c r="AU7628" s="18" t="s">
        <v>80</v>
      </c>
      <c r="AY7628" s="18" t="s">
        <v>177</v>
      </c>
      <c r="BE7628" s="176">
        <f>IF(N7628="základní",J7628,0)</f>
        <v>0</v>
      </c>
      <c r="BF7628" s="176">
        <f>IF(N7628="snížená",J7628,0)</f>
        <v>0</v>
      </c>
      <c r="BG7628" s="176">
        <f>IF(N7628="zákl. přenesená",J7628,0)</f>
        <v>0</v>
      </c>
      <c r="BH7628" s="176">
        <f>IF(N7628="sníž. přenesená",J7628,0)</f>
        <v>0</v>
      </c>
      <c r="BI7628" s="176">
        <f>IF(N7628="nulová",J7628,0)</f>
        <v>0</v>
      </c>
      <c r="BJ7628" s="18" t="s">
        <v>22</v>
      </c>
      <c r="BK7628" s="176">
        <f>ROUND(I7628*H7628,2)</f>
        <v>0</v>
      </c>
      <c r="BL7628" s="18" t="s">
        <v>274</v>
      </c>
      <c r="BM7628" s="18" t="s">
        <v>3546</v>
      </c>
    </row>
    <row r="7629" spans="2:65" s="12" customFormat="1" x14ac:dyDescent="0.3">
      <c r="B7629" s="186"/>
      <c r="D7629" s="178" t="s">
        <v>197</v>
      </c>
      <c r="E7629" s="187" t="s">
        <v>3</v>
      </c>
      <c r="F7629" s="188" t="s">
        <v>3511</v>
      </c>
      <c r="H7629" s="189" t="s">
        <v>3</v>
      </c>
      <c r="I7629" s="190"/>
      <c r="L7629" s="186"/>
      <c r="M7629" s="191"/>
      <c r="N7629" s="192"/>
      <c r="O7629" s="192"/>
      <c r="P7629" s="192"/>
      <c r="Q7629" s="192"/>
      <c r="R7629" s="192"/>
      <c r="S7629" s="192"/>
      <c r="T7629" s="193"/>
      <c r="AT7629" s="189" t="s">
        <v>197</v>
      </c>
      <c r="AU7629" s="189" t="s">
        <v>80</v>
      </c>
      <c r="AV7629" s="12" t="s">
        <v>22</v>
      </c>
      <c r="AW7629" s="12" t="s">
        <v>35</v>
      </c>
      <c r="AX7629" s="12" t="s">
        <v>72</v>
      </c>
      <c r="AY7629" s="189" t="s">
        <v>177</v>
      </c>
    </row>
    <row r="7630" spans="2:65" s="12" customFormat="1" x14ac:dyDescent="0.3">
      <c r="B7630" s="186"/>
      <c r="D7630" s="178" t="s">
        <v>197</v>
      </c>
      <c r="E7630" s="187" t="s">
        <v>3</v>
      </c>
      <c r="F7630" s="188" t="s">
        <v>3238</v>
      </c>
      <c r="H7630" s="189" t="s">
        <v>3</v>
      </c>
      <c r="I7630" s="190"/>
      <c r="L7630" s="186"/>
      <c r="M7630" s="191"/>
      <c r="N7630" s="192"/>
      <c r="O7630" s="192"/>
      <c r="P7630" s="192"/>
      <c r="Q7630" s="192"/>
      <c r="R7630" s="192"/>
      <c r="S7630" s="192"/>
      <c r="T7630" s="193"/>
      <c r="AT7630" s="189" t="s">
        <v>197</v>
      </c>
      <c r="AU7630" s="189" t="s">
        <v>80</v>
      </c>
      <c r="AV7630" s="12" t="s">
        <v>22</v>
      </c>
      <c r="AW7630" s="12" t="s">
        <v>35</v>
      </c>
      <c r="AX7630" s="12" t="s">
        <v>72</v>
      </c>
      <c r="AY7630" s="189" t="s">
        <v>177</v>
      </c>
    </row>
    <row r="7631" spans="2:65" s="12" customFormat="1" x14ac:dyDescent="0.3">
      <c r="B7631" s="186"/>
      <c r="D7631" s="178" t="s">
        <v>197</v>
      </c>
      <c r="E7631" s="187" t="s">
        <v>3</v>
      </c>
      <c r="F7631" s="188" t="s">
        <v>3547</v>
      </c>
      <c r="H7631" s="189" t="s">
        <v>3</v>
      </c>
      <c r="I7631" s="190"/>
      <c r="L7631" s="186"/>
      <c r="M7631" s="191"/>
      <c r="N7631" s="192"/>
      <c r="O7631" s="192"/>
      <c r="P7631" s="192"/>
      <c r="Q7631" s="192"/>
      <c r="R7631" s="192"/>
      <c r="S7631" s="192"/>
      <c r="T7631" s="193"/>
      <c r="AT7631" s="189" t="s">
        <v>197</v>
      </c>
      <c r="AU7631" s="189" t="s">
        <v>80</v>
      </c>
      <c r="AV7631" s="12" t="s">
        <v>22</v>
      </c>
      <c r="AW7631" s="12" t="s">
        <v>35</v>
      </c>
      <c r="AX7631" s="12" t="s">
        <v>72</v>
      </c>
      <c r="AY7631" s="189" t="s">
        <v>177</v>
      </c>
    </row>
    <row r="7632" spans="2:65" s="11" customFormat="1" x14ac:dyDescent="0.3">
      <c r="B7632" s="177"/>
      <c r="D7632" s="178" t="s">
        <v>197</v>
      </c>
      <c r="E7632" s="179" t="s">
        <v>3</v>
      </c>
      <c r="F7632" s="180" t="s">
        <v>80</v>
      </c>
      <c r="H7632" s="181">
        <v>2</v>
      </c>
      <c r="I7632" s="182"/>
      <c r="L7632" s="177"/>
      <c r="M7632" s="183"/>
      <c r="N7632" s="184"/>
      <c r="O7632" s="184"/>
      <c r="P7632" s="184"/>
      <c r="Q7632" s="184"/>
      <c r="R7632" s="184"/>
      <c r="S7632" s="184"/>
      <c r="T7632" s="185"/>
      <c r="AT7632" s="179" t="s">
        <v>197</v>
      </c>
      <c r="AU7632" s="179" t="s">
        <v>80</v>
      </c>
      <c r="AV7632" s="11" t="s">
        <v>80</v>
      </c>
      <c r="AW7632" s="11" t="s">
        <v>35</v>
      </c>
      <c r="AX7632" s="11" t="s">
        <v>72</v>
      </c>
      <c r="AY7632" s="179" t="s">
        <v>177</v>
      </c>
    </row>
    <row r="7633" spans="2:65" s="13" customFormat="1" x14ac:dyDescent="0.3">
      <c r="B7633" s="198"/>
      <c r="D7633" s="194" t="s">
        <v>197</v>
      </c>
      <c r="E7633" s="199" t="s">
        <v>3</v>
      </c>
      <c r="F7633" s="200" t="s">
        <v>210</v>
      </c>
      <c r="H7633" s="201">
        <v>2</v>
      </c>
      <c r="I7633" s="202"/>
      <c r="L7633" s="198"/>
      <c r="M7633" s="203"/>
      <c r="N7633" s="204"/>
      <c r="O7633" s="204"/>
      <c r="P7633" s="204"/>
      <c r="Q7633" s="204"/>
      <c r="R7633" s="204"/>
      <c r="S7633" s="204"/>
      <c r="T7633" s="205"/>
      <c r="AT7633" s="206" t="s">
        <v>197</v>
      </c>
      <c r="AU7633" s="206" t="s">
        <v>80</v>
      </c>
      <c r="AV7633" s="13" t="s">
        <v>185</v>
      </c>
      <c r="AW7633" s="13" t="s">
        <v>35</v>
      </c>
      <c r="AX7633" s="13" t="s">
        <v>22</v>
      </c>
      <c r="AY7633" s="206" t="s">
        <v>177</v>
      </c>
    </row>
    <row r="7634" spans="2:65" s="1" customFormat="1" ht="31.5" customHeight="1" x14ac:dyDescent="0.3">
      <c r="B7634" s="164"/>
      <c r="C7634" s="165" t="s">
        <v>3548</v>
      </c>
      <c r="D7634" s="165" t="s">
        <v>180</v>
      </c>
      <c r="E7634" s="166" t="s">
        <v>3549</v>
      </c>
      <c r="F7634" s="167" t="s">
        <v>3550</v>
      </c>
      <c r="G7634" s="168" t="s">
        <v>320</v>
      </c>
      <c r="H7634" s="169">
        <v>2</v>
      </c>
      <c r="I7634" s="170"/>
      <c r="J7634" s="171">
        <f>ROUND(I7634*H7634,2)</f>
        <v>0</v>
      </c>
      <c r="K7634" s="167" t="s">
        <v>3</v>
      </c>
      <c r="L7634" s="35"/>
      <c r="M7634" s="172" t="s">
        <v>3</v>
      </c>
      <c r="N7634" s="173" t="s">
        <v>43</v>
      </c>
      <c r="O7634" s="36"/>
      <c r="P7634" s="174">
        <f>O7634*H7634</f>
        <v>0</v>
      </c>
      <c r="Q7634" s="174">
        <v>0</v>
      </c>
      <c r="R7634" s="174">
        <f>Q7634*H7634</f>
        <v>0</v>
      </c>
      <c r="S7634" s="174">
        <v>0</v>
      </c>
      <c r="T7634" s="175">
        <f>S7634*H7634</f>
        <v>0</v>
      </c>
      <c r="AR7634" s="18" t="s">
        <v>274</v>
      </c>
      <c r="AT7634" s="18" t="s">
        <v>180</v>
      </c>
      <c r="AU7634" s="18" t="s">
        <v>80</v>
      </c>
      <c r="AY7634" s="18" t="s">
        <v>177</v>
      </c>
      <c r="BE7634" s="176">
        <f>IF(N7634="základní",J7634,0)</f>
        <v>0</v>
      </c>
      <c r="BF7634" s="176">
        <f>IF(N7634="snížená",J7634,0)</f>
        <v>0</v>
      </c>
      <c r="BG7634" s="176">
        <f>IF(N7634="zákl. přenesená",J7634,0)</f>
        <v>0</v>
      </c>
      <c r="BH7634" s="176">
        <f>IF(N7634="sníž. přenesená",J7634,0)</f>
        <v>0</v>
      </c>
      <c r="BI7634" s="176">
        <f>IF(N7634="nulová",J7634,0)</f>
        <v>0</v>
      </c>
      <c r="BJ7634" s="18" t="s">
        <v>22</v>
      </c>
      <c r="BK7634" s="176">
        <f>ROUND(I7634*H7634,2)</f>
        <v>0</v>
      </c>
      <c r="BL7634" s="18" t="s">
        <v>274</v>
      </c>
      <c r="BM7634" s="18" t="s">
        <v>3551</v>
      </c>
    </row>
    <row r="7635" spans="2:65" s="12" customFormat="1" x14ac:dyDescent="0.3">
      <c r="B7635" s="186"/>
      <c r="D7635" s="178" t="s">
        <v>197</v>
      </c>
      <c r="E7635" s="187" t="s">
        <v>3</v>
      </c>
      <c r="F7635" s="188" t="s">
        <v>3511</v>
      </c>
      <c r="H7635" s="189" t="s">
        <v>3</v>
      </c>
      <c r="I7635" s="190"/>
      <c r="L7635" s="186"/>
      <c r="M7635" s="191"/>
      <c r="N7635" s="192"/>
      <c r="O7635" s="192"/>
      <c r="P7635" s="192"/>
      <c r="Q7635" s="192"/>
      <c r="R7635" s="192"/>
      <c r="S7635" s="192"/>
      <c r="T7635" s="193"/>
      <c r="AT7635" s="189" t="s">
        <v>197</v>
      </c>
      <c r="AU7635" s="189" t="s">
        <v>80</v>
      </c>
      <c r="AV7635" s="12" t="s">
        <v>22</v>
      </c>
      <c r="AW7635" s="12" t="s">
        <v>35</v>
      </c>
      <c r="AX7635" s="12" t="s">
        <v>72</v>
      </c>
      <c r="AY7635" s="189" t="s">
        <v>177</v>
      </c>
    </row>
    <row r="7636" spans="2:65" s="12" customFormat="1" x14ac:dyDescent="0.3">
      <c r="B7636" s="186"/>
      <c r="D7636" s="178" t="s">
        <v>197</v>
      </c>
      <c r="E7636" s="187" t="s">
        <v>3</v>
      </c>
      <c r="F7636" s="188" t="s">
        <v>3238</v>
      </c>
      <c r="H7636" s="189" t="s">
        <v>3</v>
      </c>
      <c r="I7636" s="190"/>
      <c r="L7636" s="186"/>
      <c r="M7636" s="191"/>
      <c r="N7636" s="192"/>
      <c r="O7636" s="192"/>
      <c r="P7636" s="192"/>
      <c r="Q7636" s="192"/>
      <c r="R7636" s="192"/>
      <c r="S7636" s="192"/>
      <c r="T7636" s="193"/>
      <c r="AT7636" s="189" t="s">
        <v>197</v>
      </c>
      <c r="AU7636" s="189" t="s">
        <v>80</v>
      </c>
      <c r="AV7636" s="12" t="s">
        <v>22</v>
      </c>
      <c r="AW7636" s="12" t="s">
        <v>35</v>
      </c>
      <c r="AX7636" s="12" t="s">
        <v>72</v>
      </c>
      <c r="AY7636" s="189" t="s">
        <v>177</v>
      </c>
    </row>
    <row r="7637" spans="2:65" s="12" customFormat="1" x14ac:dyDescent="0.3">
      <c r="B7637" s="186"/>
      <c r="D7637" s="178" t="s">
        <v>197</v>
      </c>
      <c r="E7637" s="187" t="s">
        <v>3</v>
      </c>
      <c r="F7637" s="188" t="s">
        <v>3552</v>
      </c>
      <c r="H7637" s="189" t="s">
        <v>3</v>
      </c>
      <c r="I7637" s="190"/>
      <c r="L7637" s="186"/>
      <c r="M7637" s="191"/>
      <c r="N7637" s="192"/>
      <c r="O7637" s="192"/>
      <c r="P7637" s="192"/>
      <c r="Q7637" s="192"/>
      <c r="R7637" s="192"/>
      <c r="S7637" s="192"/>
      <c r="T7637" s="193"/>
      <c r="AT7637" s="189" t="s">
        <v>197</v>
      </c>
      <c r="AU7637" s="189" t="s">
        <v>80</v>
      </c>
      <c r="AV7637" s="12" t="s">
        <v>22</v>
      </c>
      <c r="AW7637" s="12" t="s">
        <v>35</v>
      </c>
      <c r="AX7637" s="12" t="s">
        <v>72</v>
      </c>
      <c r="AY7637" s="189" t="s">
        <v>177</v>
      </c>
    </row>
    <row r="7638" spans="2:65" s="11" customFormat="1" x14ac:dyDescent="0.3">
      <c r="B7638" s="177"/>
      <c r="D7638" s="178" t="s">
        <v>197</v>
      </c>
      <c r="E7638" s="179" t="s">
        <v>3</v>
      </c>
      <c r="F7638" s="180" t="s">
        <v>80</v>
      </c>
      <c r="H7638" s="181">
        <v>2</v>
      </c>
      <c r="I7638" s="182"/>
      <c r="L7638" s="177"/>
      <c r="M7638" s="183"/>
      <c r="N7638" s="184"/>
      <c r="O7638" s="184"/>
      <c r="P7638" s="184"/>
      <c r="Q7638" s="184"/>
      <c r="R7638" s="184"/>
      <c r="S7638" s="184"/>
      <c r="T7638" s="185"/>
      <c r="AT7638" s="179" t="s">
        <v>197</v>
      </c>
      <c r="AU7638" s="179" t="s">
        <v>80</v>
      </c>
      <c r="AV7638" s="11" t="s">
        <v>80</v>
      </c>
      <c r="AW7638" s="11" t="s">
        <v>35</v>
      </c>
      <c r="AX7638" s="11" t="s">
        <v>72</v>
      </c>
      <c r="AY7638" s="179" t="s">
        <v>177</v>
      </c>
    </row>
    <row r="7639" spans="2:65" s="13" customFormat="1" x14ac:dyDescent="0.3">
      <c r="B7639" s="198"/>
      <c r="D7639" s="194" t="s">
        <v>197</v>
      </c>
      <c r="E7639" s="199" t="s">
        <v>3</v>
      </c>
      <c r="F7639" s="200" t="s">
        <v>210</v>
      </c>
      <c r="H7639" s="201">
        <v>2</v>
      </c>
      <c r="I7639" s="202"/>
      <c r="L7639" s="198"/>
      <c r="M7639" s="203"/>
      <c r="N7639" s="204"/>
      <c r="O7639" s="204"/>
      <c r="P7639" s="204"/>
      <c r="Q7639" s="204"/>
      <c r="R7639" s="204"/>
      <c r="S7639" s="204"/>
      <c r="T7639" s="205"/>
      <c r="AT7639" s="206" t="s">
        <v>197</v>
      </c>
      <c r="AU7639" s="206" t="s">
        <v>80</v>
      </c>
      <c r="AV7639" s="13" t="s">
        <v>185</v>
      </c>
      <c r="AW7639" s="13" t="s">
        <v>35</v>
      </c>
      <c r="AX7639" s="13" t="s">
        <v>22</v>
      </c>
      <c r="AY7639" s="206" t="s">
        <v>177</v>
      </c>
    </row>
    <row r="7640" spans="2:65" s="1" customFormat="1" ht="31.5" customHeight="1" x14ac:dyDescent="0.3">
      <c r="B7640" s="164"/>
      <c r="C7640" s="165" t="s">
        <v>3553</v>
      </c>
      <c r="D7640" s="165" t="s">
        <v>180</v>
      </c>
      <c r="E7640" s="166" t="s">
        <v>3554</v>
      </c>
      <c r="F7640" s="167" t="s">
        <v>3555</v>
      </c>
      <c r="G7640" s="168" t="s">
        <v>320</v>
      </c>
      <c r="H7640" s="169">
        <v>2</v>
      </c>
      <c r="I7640" s="170"/>
      <c r="J7640" s="171">
        <f>ROUND(I7640*H7640,2)</f>
        <v>0</v>
      </c>
      <c r="K7640" s="167" t="s">
        <v>3</v>
      </c>
      <c r="L7640" s="35"/>
      <c r="M7640" s="172" t="s">
        <v>3</v>
      </c>
      <c r="N7640" s="173" t="s">
        <v>43</v>
      </c>
      <c r="O7640" s="36"/>
      <c r="P7640" s="174">
        <f>O7640*H7640</f>
        <v>0</v>
      </c>
      <c r="Q7640" s="174">
        <v>0</v>
      </c>
      <c r="R7640" s="174">
        <f>Q7640*H7640</f>
        <v>0</v>
      </c>
      <c r="S7640" s="174">
        <v>0</v>
      </c>
      <c r="T7640" s="175">
        <f>S7640*H7640</f>
        <v>0</v>
      </c>
      <c r="AR7640" s="18" t="s">
        <v>274</v>
      </c>
      <c r="AT7640" s="18" t="s">
        <v>180</v>
      </c>
      <c r="AU7640" s="18" t="s">
        <v>80</v>
      </c>
      <c r="AY7640" s="18" t="s">
        <v>177</v>
      </c>
      <c r="BE7640" s="176">
        <f>IF(N7640="základní",J7640,0)</f>
        <v>0</v>
      </c>
      <c r="BF7640" s="176">
        <f>IF(N7640="snížená",J7640,0)</f>
        <v>0</v>
      </c>
      <c r="BG7640" s="176">
        <f>IF(N7640="zákl. přenesená",J7640,0)</f>
        <v>0</v>
      </c>
      <c r="BH7640" s="176">
        <f>IF(N7640="sníž. přenesená",J7640,0)</f>
        <v>0</v>
      </c>
      <c r="BI7640" s="176">
        <f>IF(N7640="nulová",J7640,0)</f>
        <v>0</v>
      </c>
      <c r="BJ7640" s="18" t="s">
        <v>22</v>
      </c>
      <c r="BK7640" s="176">
        <f>ROUND(I7640*H7640,2)</f>
        <v>0</v>
      </c>
      <c r="BL7640" s="18" t="s">
        <v>274</v>
      </c>
      <c r="BM7640" s="18" t="s">
        <v>3556</v>
      </c>
    </row>
    <row r="7641" spans="2:65" s="12" customFormat="1" x14ac:dyDescent="0.3">
      <c r="B7641" s="186"/>
      <c r="D7641" s="178" t="s">
        <v>197</v>
      </c>
      <c r="E7641" s="187" t="s">
        <v>3</v>
      </c>
      <c r="F7641" s="188" t="s">
        <v>3511</v>
      </c>
      <c r="H7641" s="189" t="s">
        <v>3</v>
      </c>
      <c r="I7641" s="190"/>
      <c r="L7641" s="186"/>
      <c r="M7641" s="191"/>
      <c r="N7641" s="192"/>
      <c r="O7641" s="192"/>
      <c r="P7641" s="192"/>
      <c r="Q7641" s="192"/>
      <c r="R7641" s="192"/>
      <c r="S7641" s="192"/>
      <c r="T7641" s="193"/>
      <c r="AT7641" s="189" t="s">
        <v>197</v>
      </c>
      <c r="AU7641" s="189" t="s">
        <v>80</v>
      </c>
      <c r="AV7641" s="12" t="s">
        <v>22</v>
      </c>
      <c r="AW7641" s="12" t="s">
        <v>35</v>
      </c>
      <c r="AX7641" s="12" t="s">
        <v>72</v>
      </c>
      <c r="AY7641" s="189" t="s">
        <v>177</v>
      </c>
    </row>
    <row r="7642" spans="2:65" s="12" customFormat="1" x14ac:dyDescent="0.3">
      <c r="B7642" s="186"/>
      <c r="D7642" s="178" t="s">
        <v>197</v>
      </c>
      <c r="E7642" s="187" t="s">
        <v>3</v>
      </c>
      <c r="F7642" s="188" t="s">
        <v>3244</v>
      </c>
      <c r="H7642" s="189" t="s">
        <v>3</v>
      </c>
      <c r="I7642" s="190"/>
      <c r="L7642" s="186"/>
      <c r="M7642" s="191"/>
      <c r="N7642" s="192"/>
      <c r="O7642" s="192"/>
      <c r="P7642" s="192"/>
      <c r="Q7642" s="192"/>
      <c r="R7642" s="192"/>
      <c r="S7642" s="192"/>
      <c r="T7642" s="193"/>
      <c r="AT7642" s="189" t="s">
        <v>197</v>
      </c>
      <c r="AU7642" s="189" t="s">
        <v>80</v>
      </c>
      <c r="AV7642" s="12" t="s">
        <v>22</v>
      </c>
      <c r="AW7642" s="12" t="s">
        <v>35</v>
      </c>
      <c r="AX7642" s="12" t="s">
        <v>72</v>
      </c>
      <c r="AY7642" s="189" t="s">
        <v>177</v>
      </c>
    </row>
    <row r="7643" spans="2:65" s="12" customFormat="1" x14ac:dyDescent="0.3">
      <c r="B7643" s="186"/>
      <c r="D7643" s="178" t="s">
        <v>197</v>
      </c>
      <c r="E7643" s="187" t="s">
        <v>3</v>
      </c>
      <c r="F7643" s="188" t="s">
        <v>3557</v>
      </c>
      <c r="H7643" s="189" t="s">
        <v>3</v>
      </c>
      <c r="I7643" s="190"/>
      <c r="L7643" s="186"/>
      <c r="M7643" s="191"/>
      <c r="N7643" s="192"/>
      <c r="O7643" s="192"/>
      <c r="P7643" s="192"/>
      <c r="Q7643" s="192"/>
      <c r="R7643" s="192"/>
      <c r="S7643" s="192"/>
      <c r="T7643" s="193"/>
      <c r="AT7643" s="189" t="s">
        <v>197</v>
      </c>
      <c r="AU7643" s="189" t="s">
        <v>80</v>
      </c>
      <c r="AV7643" s="12" t="s">
        <v>22</v>
      </c>
      <c r="AW7643" s="12" t="s">
        <v>35</v>
      </c>
      <c r="AX7643" s="12" t="s">
        <v>72</v>
      </c>
      <c r="AY7643" s="189" t="s">
        <v>177</v>
      </c>
    </row>
    <row r="7644" spans="2:65" s="11" customFormat="1" x14ac:dyDescent="0.3">
      <c r="B7644" s="177"/>
      <c r="D7644" s="178" t="s">
        <v>197</v>
      </c>
      <c r="E7644" s="179" t="s">
        <v>3</v>
      </c>
      <c r="F7644" s="180" t="s">
        <v>80</v>
      </c>
      <c r="H7644" s="181">
        <v>2</v>
      </c>
      <c r="I7644" s="182"/>
      <c r="L7644" s="177"/>
      <c r="M7644" s="183"/>
      <c r="N7644" s="184"/>
      <c r="O7644" s="184"/>
      <c r="P7644" s="184"/>
      <c r="Q7644" s="184"/>
      <c r="R7644" s="184"/>
      <c r="S7644" s="184"/>
      <c r="T7644" s="185"/>
      <c r="AT7644" s="179" t="s">
        <v>197</v>
      </c>
      <c r="AU7644" s="179" t="s">
        <v>80</v>
      </c>
      <c r="AV7644" s="11" t="s">
        <v>80</v>
      </c>
      <c r="AW7644" s="11" t="s">
        <v>35</v>
      </c>
      <c r="AX7644" s="11" t="s">
        <v>72</v>
      </c>
      <c r="AY7644" s="179" t="s">
        <v>177</v>
      </c>
    </row>
    <row r="7645" spans="2:65" s="13" customFormat="1" x14ac:dyDescent="0.3">
      <c r="B7645" s="198"/>
      <c r="D7645" s="194" t="s">
        <v>197</v>
      </c>
      <c r="E7645" s="199" t="s">
        <v>3</v>
      </c>
      <c r="F7645" s="200" t="s">
        <v>210</v>
      </c>
      <c r="H7645" s="201">
        <v>2</v>
      </c>
      <c r="I7645" s="202"/>
      <c r="L7645" s="198"/>
      <c r="M7645" s="203"/>
      <c r="N7645" s="204"/>
      <c r="O7645" s="204"/>
      <c r="P7645" s="204"/>
      <c r="Q7645" s="204"/>
      <c r="R7645" s="204"/>
      <c r="S7645" s="204"/>
      <c r="T7645" s="205"/>
      <c r="AT7645" s="206" t="s">
        <v>197</v>
      </c>
      <c r="AU7645" s="206" t="s">
        <v>80</v>
      </c>
      <c r="AV7645" s="13" t="s">
        <v>185</v>
      </c>
      <c r="AW7645" s="13" t="s">
        <v>35</v>
      </c>
      <c r="AX7645" s="13" t="s">
        <v>22</v>
      </c>
      <c r="AY7645" s="206" t="s">
        <v>177</v>
      </c>
    </row>
    <row r="7646" spans="2:65" s="1" customFormat="1" ht="31.5" customHeight="1" x14ac:dyDescent="0.3">
      <c r="B7646" s="164"/>
      <c r="C7646" s="165" t="s">
        <v>3558</v>
      </c>
      <c r="D7646" s="165" t="s">
        <v>180</v>
      </c>
      <c r="E7646" s="166" t="s">
        <v>3559</v>
      </c>
      <c r="F7646" s="167" t="s">
        <v>3560</v>
      </c>
      <c r="G7646" s="168" t="s">
        <v>320</v>
      </c>
      <c r="H7646" s="169">
        <v>2</v>
      </c>
      <c r="I7646" s="170"/>
      <c r="J7646" s="171">
        <f>ROUND(I7646*H7646,2)</f>
        <v>0</v>
      </c>
      <c r="K7646" s="167" t="s">
        <v>3</v>
      </c>
      <c r="L7646" s="35"/>
      <c r="M7646" s="172" t="s">
        <v>3</v>
      </c>
      <c r="N7646" s="173" t="s">
        <v>43</v>
      </c>
      <c r="O7646" s="36"/>
      <c r="P7646" s="174">
        <f>O7646*H7646</f>
        <v>0</v>
      </c>
      <c r="Q7646" s="174">
        <v>0</v>
      </c>
      <c r="R7646" s="174">
        <f>Q7646*H7646</f>
        <v>0</v>
      </c>
      <c r="S7646" s="174">
        <v>0</v>
      </c>
      <c r="T7646" s="175">
        <f>S7646*H7646</f>
        <v>0</v>
      </c>
      <c r="AR7646" s="18" t="s">
        <v>274</v>
      </c>
      <c r="AT7646" s="18" t="s">
        <v>180</v>
      </c>
      <c r="AU7646" s="18" t="s">
        <v>80</v>
      </c>
      <c r="AY7646" s="18" t="s">
        <v>177</v>
      </c>
      <c r="BE7646" s="176">
        <f>IF(N7646="základní",J7646,0)</f>
        <v>0</v>
      </c>
      <c r="BF7646" s="176">
        <f>IF(N7646="snížená",J7646,0)</f>
        <v>0</v>
      </c>
      <c r="BG7646" s="176">
        <f>IF(N7646="zákl. přenesená",J7646,0)</f>
        <v>0</v>
      </c>
      <c r="BH7646" s="176">
        <f>IF(N7646="sníž. přenesená",J7646,0)</f>
        <v>0</v>
      </c>
      <c r="BI7646" s="176">
        <f>IF(N7646="nulová",J7646,0)</f>
        <v>0</v>
      </c>
      <c r="BJ7646" s="18" t="s">
        <v>22</v>
      </c>
      <c r="BK7646" s="176">
        <f>ROUND(I7646*H7646,2)</f>
        <v>0</v>
      </c>
      <c r="BL7646" s="18" t="s">
        <v>274</v>
      </c>
      <c r="BM7646" s="18" t="s">
        <v>3561</v>
      </c>
    </row>
    <row r="7647" spans="2:65" s="12" customFormat="1" x14ac:dyDescent="0.3">
      <c r="B7647" s="186"/>
      <c r="D7647" s="178" t="s">
        <v>197</v>
      </c>
      <c r="E7647" s="187" t="s">
        <v>3</v>
      </c>
      <c r="F7647" s="188" t="s">
        <v>3511</v>
      </c>
      <c r="H7647" s="189" t="s">
        <v>3</v>
      </c>
      <c r="I7647" s="190"/>
      <c r="L7647" s="186"/>
      <c r="M7647" s="191"/>
      <c r="N7647" s="192"/>
      <c r="O7647" s="192"/>
      <c r="P7647" s="192"/>
      <c r="Q7647" s="192"/>
      <c r="R7647" s="192"/>
      <c r="S7647" s="192"/>
      <c r="T7647" s="193"/>
      <c r="AT7647" s="189" t="s">
        <v>197</v>
      </c>
      <c r="AU7647" s="189" t="s">
        <v>80</v>
      </c>
      <c r="AV7647" s="12" t="s">
        <v>22</v>
      </c>
      <c r="AW7647" s="12" t="s">
        <v>35</v>
      </c>
      <c r="AX7647" s="12" t="s">
        <v>72</v>
      </c>
      <c r="AY7647" s="189" t="s">
        <v>177</v>
      </c>
    </row>
    <row r="7648" spans="2:65" s="12" customFormat="1" x14ac:dyDescent="0.3">
      <c r="B7648" s="186"/>
      <c r="D7648" s="178" t="s">
        <v>197</v>
      </c>
      <c r="E7648" s="187" t="s">
        <v>3</v>
      </c>
      <c r="F7648" s="188" t="s">
        <v>3244</v>
      </c>
      <c r="H7648" s="189" t="s">
        <v>3</v>
      </c>
      <c r="I7648" s="190"/>
      <c r="L7648" s="186"/>
      <c r="M7648" s="191"/>
      <c r="N7648" s="192"/>
      <c r="O7648" s="192"/>
      <c r="P7648" s="192"/>
      <c r="Q7648" s="192"/>
      <c r="R7648" s="192"/>
      <c r="S7648" s="192"/>
      <c r="T7648" s="193"/>
      <c r="AT7648" s="189" t="s">
        <v>197</v>
      </c>
      <c r="AU7648" s="189" t="s">
        <v>80</v>
      </c>
      <c r="AV7648" s="12" t="s">
        <v>22</v>
      </c>
      <c r="AW7648" s="12" t="s">
        <v>35</v>
      </c>
      <c r="AX7648" s="12" t="s">
        <v>72</v>
      </c>
      <c r="AY7648" s="189" t="s">
        <v>177</v>
      </c>
    </row>
    <row r="7649" spans="2:65" s="12" customFormat="1" x14ac:dyDescent="0.3">
      <c r="B7649" s="186"/>
      <c r="D7649" s="178" t="s">
        <v>197</v>
      </c>
      <c r="E7649" s="187" t="s">
        <v>3</v>
      </c>
      <c r="F7649" s="188" t="s">
        <v>3557</v>
      </c>
      <c r="H7649" s="189" t="s">
        <v>3</v>
      </c>
      <c r="I7649" s="190"/>
      <c r="L7649" s="186"/>
      <c r="M7649" s="191"/>
      <c r="N7649" s="192"/>
      <c r="O7649" s="192"/>
      <c r="P7649" s="192"/>
      <c r="Q7649" s="192"/>
      <c r="R7649" s="192"/>
      <c r="S7649" s="192"/>
      <c r="T7649" s="193"/>
      <c r="AT7649" s="189" t="s">
        <v>197</v>
      </c>
      <c r="AU7649" s="189" t="s">
        <v>80</v>
      </c>
      <c r="AV7649" s="12" t="s">
        <v>22</v>
      </c>
      <c r="AW7649" s="12" t="s">
        <v>35</v>
      </c>
      <c r="AX7649" s="12" t="s">
        <v>72</v>
      </c>
      <c r="AY7649" s="189" t="s">
        <v>177</v>
      </c>
    </row>
    <row r="7650" spans="2:65" s="11" customFormat="1" x14ac:dyDescent="0.3">
      <c r="B7650" s="177"/>
      <c r="D7650" s="178" t="s">
        <v>197</v>
      </c>
      <c r="E7650" s="179" t="s">
        <v>3</v>
      </c>
      <c r="F7650" s="180" t="s">
        <v>80</v>
      </c>
      <c r="H7650" s="181">
        <v>2</v>
      </c>
      <c r="I7650" s="182"/>
      <c r="L7650" s="177"/>
      <c r="M7650" s="183"/>
      <c r="N7650" s="184"/>
      <c r="O7650" s="184"/>
      <c r="P7650" s="184"/>
      <c r="Q7650" s="184"/>
      <c r="R7650" s="184"/>
      <c r="S7650" s="184"/>
      <c r="T7650" s="185"/>
      <c r="AT7650" s="179" t="s">
        <v>197</v>
      </c>
      <c r="AU7650" s="179" t="s">
        <v>80</v>
      </c>
      <c r="AV7650" s="11" t="s">
        <v>80</v>
      </c>
      <c r="AW7650" s="11" t="s">
        <v>35</v>
      </c>
      <c r="AX7650" s="11" t="s">
        <v>72</v>
      </c>
      <c r="AY7650" s="179" t="s">
        <v>177</v>
      </c>
    </row>
    <row r="7651" spans="2:65" s="13" customFormat="1" x14ac:dyDescent="0.3">
      <c r="B7651" s="198"/>
      <c r="D7651" s="194" t="s">
        <v>197</v>
      </c>
      <c r="E7651" s="199" t="s">
        <v>3</v>
      </c>
      <c r="F7651" s="200" t="s">
        <v>210</v>
      </c>
      <c r="H7651" s="201">
        <v>2</v>
      </c>
      <c r="I7651" s="202"/>
      <c r="L7651" s="198"/>
      <c r="M7651" s="203"/>
      <c r="N7651" s="204"/>
      <c r="O7651" s="204"/>
      <c r="P7651" s="204"/>
      <c r="Q7651" s="204"/>
      <c r="R7651" s="204"/>
      <c r="S7651" s="204"/>
      <c r="T7651" s="205"/>
      <c r="AT7651" s="206" t="s">
        <v>197</v>
      </c>
      <c r="AU7651" s="206" t="s">
        <v>80</v>
      </c>
      <c r="AV7651" s="13" t="s">
        <v>185</v>
      </c>
      <c r="AW7651" s="13" t="s">
        <v>35</v>
      </c>
      <c r="AX7651" s="13" t="s">
        <v>22</v>
      </c>
      <c r="AY7651" s="206" t="s">
        <v>177</v>
      </c>
    </row>
    <row r="7652" spans="2:65" s="1" customFormat="1" ht="31.5" customHeight="1" x14ac:dyDescent="0.3">
      <c r="B7652" s="164"/>
      <c r="C7652" s="165" t="s">
        <v>3562</v>
      </c>
      <c r="D7652" s="165" t="s">
        <v>180</v>
      </c>
      <c r="E7652" s="166" t="s">
        <v>3563</v>
      </c>
      <c r="F7652" s="167" t="s">
        <v>3564</v>
      </c>
      <c r="G7652" s="168" t="s">
        <v>320</v>
      </c>
      <c r="H7652" s="169">
        <v>1</v>
      </c>
      <c r="I7652" s="170"/>
      <c r="J7652" s="171">
        <f>ROUND(I7652*H7652,2)</f>
        <v>0</v>
      </c>
      <c r="K7652" s="167" t="s">
        <v>3</v>
      </c>
      <c r="L7652" s="35"/>
      <c r="M7652" s="172" t="s">
        <v>3</v>
      </c>
      <c r="N7652" s="173" t="s">
        <v>43</v>
      </c>
      <c r="O7652" s="36"/>
      <c r="P7652" s="174">
        <f>O7652*H7652</f>
        <v>0</v>
      </c>
      <c r="Q7652" s="174">
        <v>0</v>
      </c>
      <c r="R7652" s="174">
        <f>Q7652*H7652</f>
        <v>0</v>
      </c>
      <c r="S7652" s="174">
        <v>0</v>
      </c>
      <c r="T7652" s="175">
        <f>S7652*H7652</f>
        <v>0</v>
      </c>
      <c r="AR7652" s="18" t="s">
        <v>274</v>
      </c>
      <c r="AT7652" s="18" t="s">
        <v>180</v>
      </c>
      <c r="AU7652" s="18" t="s">
        <v>80</v>
      </c>
      <c r="AY7652" s="18" t="s">
        <v>177</v>
      </c>
      <c r="BE7652" s="176">
        <f>IF(N7652="základní",J7652,0)</f>
        <v>0</v>
      </c>
      <c r="BF7652" s="176">
        <f>IF(N7652="snížená",J7652,0)</f>
        <v>0</v>
      </c>
      <c r="BG7652" s="176">
        <f>IF(N7652="zákl. přenesená",J7652,0)</f>
        <v>0</v>
      </c>
      <c r="BH7652" s="176">
        <f>IF(N7652="sníž. přenesená",J7652,0)</f>
        <v>0</v>
      </c>
      <c r="BI7652" s="176">
        <f>IF(N7652="nulová",J7652,0)</f>
        <v>0</v>
      </c>
      <c r="BJ7652" s="18" t="s">
        <v>22</v>
      </c>
      <c r="BK7652" s="176">
        <f>ROUND(I7652*H7652,2)</f>
        <v>0</v>
      </c>
      <c r="BL7652" s="18" t="s">
        <v>274</v>
      </c>
      <c r="BM7652" s="18" t="s">
        <v>3565</v>
      </c>
    </row>
    <row r="7653" spans="2:65" s="12" customFormat="1" x14ac:dyDescent="0.3">
      <c r="B7653" s="186"/>
      <c r="D7653" s="178" t="s">
        <v>197</v>
      </c>
      <c r="E7653" s="187" t="s">
        <v>3</v>
      </c>
      <c r="F7653" s="188" t="s">
        <v>3511</v>
      </c>
      <c r="H7653" s="189" t="s">
        <v>3</v>
      </c>
      <c r="I7653" s="190"/>
      <c r="L7653" s="186"/>
      <c r="M7653" s="191"/>
      <c r="N7653" s="192"/>
      <c r="O7653" s="192"/>
      <c r="P7653" s="192"/>
      <c r="Q7653" s="192"/>
      <c r="R7653" s="192"/>
      <c r="S7653" s="192"/>
      <c r="T7653" s="193"/>
      <c r="AT7653" s="189" t="s">
        <v>197</v>
      </c>
      <c r="AU7653" s="189" t="s">
        <v>80</v>
      </c>
      <c r="AV7653" s="12" t="s">
        <v>22</v>
      </c>
      <c r="AW7653" s="12" t="s">
        <v>35</v>
      </c>
      <c r="AX7653" s="12" t="s">
        <v>72</v>
      </c>
      <c r="AY7653" s="189" t="s">
        <v>177</v>
      </c>
    </row>
    <row r="7654" spans="2:65" s="12" customFormat="1" x14ac:dyDescent="0.3">
      <c r="B7654" s="186"/>
      <c r="D7654" s="178" t="s">
        <v>197</v>
      </c>
      <c r="E7654" s="187" t="s">
        <v>3</v>
      </c>
      <c r="F7654" s="188" t="s">
        <v>3244</v>
      </c>
      <c r="H7654" s="189" t="s">
        <v>3</v>
      </c>
      <c r="I7654" s="190"/>
      <c r="L7654" s="186"/>
      <c r="M7654" s="191"/>
      <c r="N7654" s="192"/>
      <c r="O7654" s="192"/>
      <c r="P7654" s="192"/>
      <c r="Q7654" s="192"/>
      <c r="R7654" s="192"/>
      <c r="S7654" s="192"/>
      <c r="T7654" s="193"/>
      <c r="AT7654" s="189" t="s">
        <v>197</v>
      </c>
      <c r="AU7654" s="189" t="s">
        <v>80</v>
      </c>
      <c r="AV7654" s="12" t="s">
        <v>22</v>
      </c>
      <c r="AW7654" s="12" t="s">
        <v>35</v>
      </c>
      <c r="AX7654" s="12" t="s">
        <v>72</v>
      </c>
      <c r="AY7654" s="189" t="s">
        <v>177</v>
      </c>
    </row>
    <row r="7655" spans="2:65" s="12" customFormat="1" x14ac:dyDescent="0.3">
      <c r="B7655" s="186"/>
      <c r="D7655" s="178" t="s">
        <v>197</v>
      </c>
      <c r="E7655" s="187" t="s">
        <v>3</v>
      </c>
      <c r="F7655" s="188" t="s">
        <v>3566</v>
      </c>
      <c r="H7655" s="189" t="s">
        <v>3</v>
      </c>
      <c r="I7655" s="190"/>
      <c r="L7655" s="186"/>
      <c r="M7655" s="191"/>
      <c r="N7655" s="192"/>
      <c r="O7655" s="192"/>
      <c r="P7655" s="192"/>
      <c r="Q7655" s="192"/>
      <c r="R7655" s="192"/>
      <c r="S7655" s="192"/>
      <c r="T7655" s="193"/>
      <c r="AT7655" s="189" t="s">
        <v>197</v>
      </c>
      <c r="AU7655" s="189" t="s">
        <v>80</v>
      </c>
      <c r="AV7655" s="12" t="s">
        <v>22</v>
      </c>
      <c r="AW7655" s="12" t="s">
        <v>35</v>
      </c>
      <c r="AX7655" s="12" t="s">
        <v>72</v>
      </c>
      <c r="AY7655" s="189" t="s">
        <v>177</v>
      </c>
    </row>
    <row r="7656" spans="2:65" s="11" customFormat="1" x14ac:dyDescent="0.3">
      <c r="B7656" s="177"/>
      <c r="D7656" s="178" t="s">
        <v>197</v>
      </c>
      <c r="E7656" s="179" t="s">
        <v>3</v>
      </c>
      <c r="F7656" s="180" t="s">
        <v>22</v>
      </c>
      <c r="H7656" s="181">
        <v>1</v>
      </c>
      <c r="I7656" s="182"/>
      <c r="L7656" s="177"/>
      <c r="M7656" s="183"/>
      <c r="N7656" s="184"/>
      <c r="O7656" s="184"/>
      <c r="P7656" s="184"/>
      <c r="Q7656" s="184"/>
      <c r="R7656" s="184"/>
      <c r="S7656" s="184"/>
      <c r="T7656" s="185"/>
      <c r="AT7656" s="179" t="s">
        <v>197</v>
      </c>
      <c r="AU7656" s="179" t="s">
        <v>80</v>
      </c>
      <c r="AV7656" s="11" t="s">
        <v>80</v>
      </c>
      <c r="AW7656" s="11" t="s">
        <v>35</v>
      </c>
      <c r="AX7656" s="11" t="s">
        <v>72</v>
      </c>
      <c r="AY7656" s="179" t="s">
        <v>177</v>
      </c>
    </row>
    <row r="7657" spans="2:65" s="13" customFormat="1" x14ac:dyDescent="0.3">
      <c r="B7657" s="198"/>
      <c r="D7657" s="194" t="s">
        <v>197</v>
      </c>
      <c r="E7657" s="199" t="s">
        <v>3</v>
      </c>
      <c r="F7657" s="200" t="s">
        <v>210</v>
      </c>
      <c r="H7657" s="201">
        <v>1</v>
      </c>
      <c r="I7657" s="202"/>
      <c r="L7657" s="198"/>
      <c r="M7657" s="203"/>
      <c r="N7657" s="204"/>
      <c r="O7657" s="204"/>
      <c r="P7657" s="204"/>
      <c r="Q7657" s="204"/>
      <c r="R7657" s="204"/>
      <c r="S7657" s="204"/>
      <c r="T7657" s="205"/>
      <c r="AT7657" s="206" t="s">
        <v>197</v>
      </c>
      <c r="AU7657" s="206" t="s">
        <v>80</v>
      </c>
      <c r="AV7657" s="13" t="s">
        <v>185</v>
      </c>
      <c r="AW7657" s="13" t="s">
        <v>35</v>
      </c>
      <c r="AX7657" s="13" t="s">
        <v>22</v>
      </c>
      <c r="AY7657" s="206" t="s">
        <v>177</v>
      </c>
    </row>
    <row r="7658" spans="2:65" s="1" customFormat="1" ht="31.5" customHeight="1" x14ac:dyDescent="0.3">
      <c r="B7658" s="164"/>
      <c r="C7658" s="165" t="s">
        <v>3567</v>
      </c>
      <c r="D7658" s="165" t="s">
        <v>180</v>
      </c>
      <c r="E7658" s="166" t="s">
        <v>3568</v>
      </c>
      <c r="F7658" s="167" t="s">
        <v>3569</v>
      </c>
      <c r="G7658" s="168" t="s">
        <v>320</v>
      </c>
      <c r="H7658" s="169">
        <v>1</v>
      </c>
      <c r="I7658" s="170"/>
      <c r="J7658" s="171">
        <f>ROUND(I7658*H7658,2)</f>
        <v>0</v>
      </c>
      <c r="K7658" s="167" t="s">
        <v>3</v>
      </c>
      <c r="L7658" s="35"/>
      <c r="M7658" s="172" t="s">
        <v>3</v>
      </c>
      <c r="N7658" s="173" t="s">
        <v>43</v>
      </c>
      <c r="O7658" s="36"/>
      <c r="P7658" s="174">
        <f>O7658*H7658</f>
        <v>0</v>
      </c>
      <c r="Q7658" s="174">
        <v>0</v>
      </c>
      <c r="R7658" s="174">
        <f>Q7658*H7658</f>
        <v>0</v>
      </c>
      <c r="S7658" s="174">
        <v>0</v>
      </c>
      <c r="T7658" s="175">
        <f>S7658*H7658</f>
        <v>0</v>
      </c>
      <c r="AR7658" s="18" t="s">
        <v>274</v>
      </c>
      <c r="AT7658" s="18" t="s">
        <v>180</v>
      </c>
      <c r="AU7658" s="18" t="s">
        <v>80</v>
      </c>
      <c r="AY7658" s="18" t="s">
        <v>177</v>
      </c>
      <c r="BE7658" s="176">
        <f>IF(N7658="základní",J7658,0)</f>
        <v>0</v>
      </c>
      <c r="BF7658" s="176">
        <f>IF(N7658="snížená",J7658,0)</f>
        <v>0</v>
      </c>
      <c r="BG7658" s="176">
        <f>IF(N7658="zákl. přenesená",J7658,0)</f>
        <v>0</v>
      </c>
      <c r="BH7658" s="176">
        <f>IF(N7658="sníž. přenesená",J7658,0)</f>
        <v>0</v>
      </c>
      <c r="BI7658" s="176">
        <f>IF(N7658="nulová",J7658,0)</f>
        <v>0</v>
      </c>
      <c r="BJ7658" s="18" t="s">
        <v>22</v>
      </c>
      <c r="BK7658" s="176">
        <f>ROUND(I7658*H7658,2)</f>
        <v>0</v>
      </c>
      <c r="BL7658" s="18" t="s">
        <v>274</v>
      </c>
      <c r="BM7658" s="18" t="s">
        <v>3570</v>
      </c>
    </row>
    <row r="7659" spans="2:65" s="12" customFormat="1" x14ac:dyDescent="0.3">
      <c r="B7659" s="186"/>
      <c r="D7659" s="178" t="s">
        <v>197</v>
      </c>
      <c r="E7659" s="187" t="s">
        <v>3</v>
      </c>
      <c r="F7659" s="188" t="s">
        <v>3511</v>
      </c>
      <c r="H7659" s="189" t="s">
        <v>3</v>
      </c>
      <c r="I7659" s="190"/>
      <c r="L7659" s="186"/>
      <c r="M7659" s="191"/>
      <c r="N7659" s="192"/>
      <c r="O7659" s="192"/>
      <c r="P7659" s="192"/>
      <c r="Q7659" s="192"/>
      <c r="R7659" s="192"/>
      <c r="S7659" s="192"/>
      <c r="T7659" s="193"/>
      <c r="AT7659" s="189" t="s">
        <v>197</v>
      </c>
      <c r="AU7659" s="189" t="s">
        <v>80</v>
      </c>
      <c r="AV7659" s="12" t="s">
        <v>22</v>
      </c>
      <c r="AW7659" s="12" t="s">
        <v>35</v>
      </c>
      <c r="AX7659" s="12" t="s">
        <v>72</v>
      </c>
      <c r="AY7659" s="189" t="s">
        <v>177</v>
      </c>
    </row>
    <row r="7660" spans="2:65" s="12" customFormat="1" x14ac:dyDescent="0.3">
      <c r="B7660" s="186"/>
      <c r="D7660" s="178" t="s">
        <v>197</v>
      </c>
      <c r="E7660" s="187" t="s">
        <v>3</v>
      </c>
      <c r="F7660" s="188" t="s">
        <v>3244</v>
      </c>
      <c r="H7660" s="189" t="s">
        <v>3</v>
      </c>
      <c r="I7660" s="190"/>
      <c r="L7660" s="186"/>
      <c r="M7660" s="191"/>
      <c r="N7660" s="192"/>
      <c r="O7660" s="192"/>
      <c r="P7660" s="192"/>
      <c r="Q7660" s="192"/>
      <c r="R7660" s="192"/>
      <c r="S7660" s="192"/>
      <c r="T7660" s="193"/>
      <c r="AT7660" s="189" t="s">
        <v>197</v>
      </c>
      <c r="AU7660" s="189" t="s">
        <v>80</v>
      </c>
      <c r="AV7660" s="12" t="s">
        <v>22</v>
      </c>
      <c r="AW7660" s="12" t="s">
        <v>35</v>
      </c>
      <c r="AX7660" s="12" t="s">
        <v>72</v>
      </c>
      <c r="AY7660" s="189" t="s">
        <v>177</v>
      </c>
    </row>
    <row r="7661" spans="2:65" s="12" customFormat="1" x14ac:dyDescent="0.3">
      <c r="B7661" s="186"/>
      <c r="D7661" s="178" t="s">
        <v>197</v>
      </c>
      <c r="E7661" s="187" t="s">
        <v>3</v>
      </c>
      <c r="F7661" s="188" t="s">
        <v>3571</v>
      </c>
      <c r="H7661" s="189" t="s">
        <v>3</v>
      </c>
      <c r="I7661" s="190"/>
      <c r="L7661" s="186"/>
      <c r="M7661" s="191"/>
      <c r="N7661" s="192"/>
      <c r="O7661" s="192"/>
      <c r="P7661" s="192"/>
      <c r="Q7661" s="192"/>
      <c r="R7661" s="192"/>
      <c r="S7661" s="192"/>
      <c r="T7661" s="193"/>
      <c r="AT7661" s="189" t="s">
        <v>197</v>
      </c>
      <c r="AU7661" s="189" t="s">
        <v>80</v>
      </c>
      <c r="AV7661" s="12" t="s">
        <v>22</v>
      </c>
      <c r="AW7661" s="12" t="s">
        <v>35</v>
      </c>
      <c r="AX7661" s="12" t="s">
        <v>72</v>
      </c>
      <c r="AY7661" s="189" t="s">
        <v>177</v>
      </c>
    </row>
    <row r="7662" spans="2:65" s="11" customFormat="1" x14ac:dyDescent="0.3">
      <c r="B7662" s="177"/>
      <c r="D7662" s="178" t="s">
        <v>197</v>
      </c>
      <c r="E7662" s="179" t="s">
        <v>3</v>
      </c>
      <c r="F7662" s="180" t="s">
        <v>22</v>
      </c>
      <c r="H7662" s="181">
        <v>1</v>
      </c>
      <c r="I7662" s="182"/>
      <c r="L7662" s="177"/>
      <c r="M7662" s="183"/>
      <c r="N7662" s="184"/>
      <c r="O7662" s="184"/>
      <c r="P7662" s="184"/>
      <c r="Q7662" s="184"/>
      <c r="R7662" s="184"/>
      <c r="S7662" s="184"/>
      <c r="T7662" s="185"/>
      <c r="AT7662" s="179" t="s">
        <v>197</v>
      </c>
      <c r="AU7662" s="179" t="s">
        <v>80</v>
      </c>
      <c r="AV7662" s="11" t="s">
        <v>80</v>
      </c>
      <c r="AW7662" s="11" t="s">
        <v>35</v>
      </c>
      <c r="AX7662" s="11" t="s">
        <v>72</v>
      </c>
      <c r="AY7662" s="179" t="s">
        <v>177</v>
      </c>
    </row>
    <row r="7663" spans="2:65" s="13" customFormat="1" x14ac:dyDescent="0.3">
      <c r="B7663" s="198"/>
      <c r="D7663" s="194" t="s">
        <v>197</v>
      </c>
      <c r="E7663" s="199" t="s">
        <v>3</v>
      </c>
      <c r="F7663" s="200" t="s">
        <v>210</v>
      </c>
      <c r="H7663" s="201">
        <v>1</v>
      </c>
      <c r="I7663" s="202"/>
      <c r="L7663" s="198"/>
      <c r="M7663" s="203"/>
      <c r="N7663" s="204"/>
      <c r="O7663" s="204"/>
      <c r="P7663" s="204"/>
      <c r="Q7663" s="204"/>
      <c r="R7663" s="204"/>
      <c r="S7663" s="204"/>
      <c r="T7663" s="205"/>
      <c r="AT7663" s="206" t="s">
        <v>197</v>
      </c>
      <c r="AU7663" s="206" t="s">
        <v>80</v>
      </c>
      <c r="AV7663" s="13" t="s">
        <v>185</v>
      </c>
      <c r="AW7663" s="13" t="s">
        <v>35</v>
      </c>
      <c r="AX7663" s="13" t="s">
        <v>22</v>
      </c>
      <c r="AY7663" s="206" t="s">
        <v>177</v>
      </c>
    </row>
    <row r="7664" spans="2:65" s="1" customFormat="1" ht="31.5" customHeight="1" x14ac:dyDescent="0.3">
      <c r="B7664" s="164"/>
      <c r="C7664" s="165" t="s">
        <v>3572</v>
      </c>
      <c r="D7664" s="165" t="s">
        <v>180</v>
      </c>
      <c r="E7664" s="166" t="s">
        <v>3573</v>
      </c>
      <c r="F7664" s="167" t="s">
        <v>3574</v>
      </c>
      <c r="G7664" s="168" t="s">
        <v>320</v>
      </c>
      <c r="H7664" s="169">
        <v>2</v>
      </c>
      <c r="I7664" s="170"/>
      <c r="J7664" s="171">
        <f>ROUND(I7664*H7664,2)</f>
        <v>0</v>
      </c>
      <c r="K7664" s="167" t="s">
        <v>3</v>
      </c>
      <c r="L7664" s="35"/>
      <c r="M7664" s="172" t="s">
        <v>3</v>
      </c>
      <c r="N7664" s="173" t="s">
        <v>43</v>
      </c>
      <c r="O7664" s="36"/>
      <c r="P7664" s="174">
        <f>O7664*H7664</f>
        <v>0</v>
      </c>
      <c r="Q7664" s="174">
        <v>0</v>
      </c>
      <c r="R7664" s="174">
        <f>Q7664*H7664</f>
        <v>0</v>
      </c>
      <c r="S7664" s="174">
        <v>0</v>
      </c>
      <c r="T7664" s="175">
        <f>S7664*H7664</f>
        <v>0</v>
      </c>
      <c r="AR7664" s="18" t="s">
        <v>274</v>
      </c>
      <c r="AT7664" s="18" t="s">
        <v>180</v>
      </c>
      <c r="AU7664" s="18" t="s">
        <v>80</v>
      </c>
      <c r="AY7664" s="18" t="s">
        <v>177</v>
      </c>
      <c r="BE7664" s="176">
        <f>IF(N7664="základní",J7664,0)</f>
        <v>0</v>
      </c>
      <c r="BF7664" s="176">
        <f>IF(N7664="snížená",J7664,0)</f>
        <v>0</v>
      </c>
      <c r="BG7664" s="176">
        <f>IF(N7664="zákl. přenesená",J7664,0)</f>
        <v>0</v>
      </c>
      <c r="BH7664" s="176">
        <f>IF(N7664="sníž. přenesená",J7664,0)</f>
        <v>0</v>
      </c>
      <c r="BI7664" s="176">
        <f>IF(N7664="nulová",J7664,0)</f>
        <v>0</v>
      </c>
      <c r="BJ7664" s="18" t="s">
        <v>22</v>
      </c>
      <c r="BK7664" s="176">
        <f>ROUND(I7664*H7664,2)</f>
        <v>0</v>
      </c>
      <c r="BL7664" s="18" t="s">
        <v>274</v>
      </c>
      <c r="BM7664" s="18" t="s">
        <v>3575</v>
      </c>
    </row>
    <row r="7665" spans="2:65" s="12" customFormat="1" x14ac:dyDescent="0.3">
      <c r="B7665" s="186"/>
      <c r="D7665" s="178" t="s">
        <v>197</v>
      </c>
      <c r="E7665" s="187" t="s">
        <v>3</v>
      </c>
      <c r="F7665" s="188" t="s">
        <v>3511</v>
      </c>
      <c r="H7665" s="189" t="s">
        <v>3</v>
      </c>
      <c r="I7665" s="190"/>
      <c r="L7665" s="186"/>
      <c r="M7665" s="191"/>
      <c r="N7665" s="192"/>
      <c r="O7665" s="192"/>
      <c r="P7665" s="192"/>
      <c r="Q7665" s="192"/>
      <c r="R7665" s="192"/>
      <c r="S7665" s="192"/>
      <c r="T7665" s="193"/>
      <c r="AT7665" s="189" t="s">
        <v>197</v>
      </c>
      <c r="AU7665" s="189" t="s">
        <v>80</v>
      </c>
      <c r="AV7665" s="12" t="s">
        <v>22</v>
      </c>
      <c r="AW7665" s="12" t="s">
        <v>35</v>
      </c>
      <c r="AX7665" s="12" t="s">
        <v>72</v>
      </c>
      <c r="AY7665" s="189" t="s">
        <v>177</v>
      </c>
    </row>
    <row r="7666" spans="2:65" s="12" customFormat="1" x14ac:dyDescent="0.3">
      <c r="B7666" s="186"/>
      <c r="D7666" s="178" t="s">
        <v>197</v>
      </c>
      <c r="E7666" s="187" t="s">
        <v>3</v>
      </c>
      <c r="F7666" s="188" t="s">
        <v>3250</v>
      </c>
      <c r="H7666" s="189" t="s">
        <v>3</v>
      </c>
      <c r="I7666" s="190"/>
      <c r="L7666" s="186"/>
      <c r="M7666" s="191"/>
      <c r="N7666" s="192"/>
      <c r="O7666" s="192"/>
      <c r="P7666" s="192"/>
      <c r="Q7666" s="192"/>
      <c r="R7666" s="192"/>
      <c r="S7666" s="192"/>
      <c r="T7666" s="193"/>
      <c r="AT7666" s="189" t="s">
        <v>197</v>
      </c>
      <c r="AU7666" s="189" t="s">
        <v>80</v>
      </c>
      <c r="AV7666" s="12" t="s">
        <v>22</v>
      </c>
      <c r="AW7666" s="12" t="s">
        <v>35</v>
      </c>
      <c r="AX7666" s="12" t="s">
        <v>72</v>
      </c>
      <c r="AY7666" s="189" t="s">
        <v>177</v>
      </c>
    </row>
    <row r="7667" spans="2:65" s="12" customFormat="1" x14ac:dyDescent="0.3">
      <c r="B7667" s="186"/>
      <c r="D7667" s="178" t="s">
        <v>197</v>
      </c>
      <c r="E7667" s="187" t="s">
        <v>3</v>
      </c>
      <c r="F7667" s="188" t="s">
        <v>3576</v>
      </c>
      <c r="H7667" s="189" t="s">
        <v>3</v>
      </c>
      <c r="I7667" s="190"/>
      <c r="L7667" s="186"/>
      <c r="M7667" s="191"/>
      <c r="N7667" s="192"/>
      <c r="O7667" s="192"/>
      <c r="P7667" s="192"/>
      <c r="Q7667" s="192"/>
      <c r="R7667" s="192"/>
      <c r="S7667" s="192"/>
      <c r="T7667" s="193"/>
      <c r="AT7667" s="189" t="s">
        <v>197</v>
      </c>
      <c r="AU7667" s="189" t="s">
        <v>80</v>
      </c>
      <c r="AV7667" s="12" t="s">
        <v>22</v>
      </c>
      <c r="AW7667" s="12" t="s">
        <v>35</v>
      </c>
      <c r="AX7667" s="12" t="s">
        <v>72</v>
      </c>
      <c r="AY7667" s="189" t="s">
        <v>177</v>
      </c>
    </row>
    <row r="7668" spans="2:65" s="11" customFormat="1" x14ac:dyDescent="0.3">
      <c r="B7668" s="177"/>
      <c r="D7668" s="178" t="s">
        <v>197</v>
      </c>
      <c r="E7668" s="179" t="s">
        <v>3</v>
      </c>
      <c r="F7668" s="180" t="s">
        <v>80</v>
      </c>
      <c r="H7668" s="181">
        <v>2</v>
      </c>
      <c r="I7668" s="182"/>
      <c r="L7668" s="177"/>
      <c r="M7668" s="183"/>
      <c r="N7668" s="184"/>
      <c r="O7668" s="184"/>
      <c r="P7668" s="184"/>
      <c r="Q7668" s="184"/>
      <c r="R7668" s="184"/>
      <c r="S7668" s="184"/>
      <c r="T7668" s="185"/>
      <c r="AT7668" s="179" t="s">
        <v>197</v>
      </c>
      <c r="AU7668" s="179" t="s">
        <v>80</v>
      </c>
      <c r="AV7668" s="11" t="s">
        <v>80</v>
      </c>
      <c r="AW7668" s="11" t="s">
        <v>35</v>
      </c>
      <c r="AX7668" s="11" t="s">
        <v>72</v>
      </c>
      <c r="AY7668" s="179" t="s">
        <v>177</v>
      </c>
    </row>
    <row r="7669" spans="2:65" s="13" customFormat="1" x14ac:dyDescent="0.3">
      <c r="B7669" s="198"/>
      <c r="D7669" s="194" t="s">
        <v>197</v>
      </c>
      <c r="E7669" s="199" t="s">
        <v>3</v>
      </c>
      <c r="F7669" s="200" t="s">
        <v>210</v>
      </c>
      <c r="H7669" s="201">
        <v>2</v>
      </c>
      <c r="I7669" s="202"/>
      <c r="L7669" s="198"/>
      <c r="M7669" s="203"/>
      <c r="N7669" s="204"/>
      <c r="O7669" s="204"/>
      <c r="P7669" s="204"/>
      <c r="Q7669" s="204"/>
      <c r="R7669" s="204"/>
      <c r="S7669" s="204"/>
      <c r="T7669" s="205"/>
      <c r="AT7669" s="206" t="s">
        <v>197</v>
      </c>
      <c r="AU7669" s="206" t="s">
        <v>80</v>
      </c>
      <c r="AV7669" s="13" t="s">
        <v>185</v>
      </c>
      <c r="AW7669" s="13" t="s">
        <v>35</v>
      </c>
      <c r="AX7669" s="13" t="s">
        <v>22</v>
      </c>
      <c r="AY7669" s="206" t="s">
        <v>177</v>
      </c>
    </row>
    <row r="7670" spans="2:65" s="1" customFormat="1" ht="31.5" customHeight="1" x14ac:dyDescent="0.3">
      <c r="B7670" s="164"/>
      <c r="C7670" s="165" t="s">
        <v>3577</v>
      </c>
      <c r="D7670" s="165" t="s">
        <v>180</v>
      </c>
      <c r="E7670" s="166" t="s">
        <v>3578</v>
      </c>
      <c r="F7670" s="167" t="s">
        <v>3579</v>
      </c>
      <c r="G7670" s="168" t="s">
        <v>320</v>
      </c>
      <c r="H7670" s="169">
        <v>2</v>
      </c>
      <c r="I7670" s="170"/>
      <c r="J7670" s="171">
        <f>ROUND(I7670*H7670,2)</f>
        <v>0</v>
      </c>
      <c r="K7670" s="167" t="s">
        <v>3</v>
      </c>
      <c r="L7670" s="35"/>
      <c r="M7670" s="172" t="s">
        <v>3</v>
      </c>
      <c r="N7670" s="173" t="s">
        <v>43</v>
      </c>
      <c r="O7670" s="36"/>
      <c r="P7670" s="174">
        <f>O7670*H7670</f>
        <v>0</v>
      </c>
      <c r="Q7670" s="174">
        <v>0</v>
      </c>
      <c r="R7670" s="174">
        <f>Q7670*H7670</f>
        <v>0</v>
      </c>
      <c r="S7670" s="174">
        <v>0</v>
      </c>
      <c r="T7670" s="175">
        <f>S7670*H7670</f>
        <v>0</v>
      </c>
      <c r="AR7670" s="18" t="s">
        <v>274</v>
      </c>
      <c r="AT7670" s="18" t="s">
        <v>180</v>
      </c>
      <c r="AU7670" s="18" t="s">
        <v>80</v>
      </c>
      <c r="AY7670" s="18" t="s">
        <v>177</v>
      </c>
      <c r="BE7670" s="176">
        <f>IF(N7670="základní",J7670,0)</f>
        <v>0</v>
      </c>
      <c r="BF7670" s="176">
        <f>IF(N7670="snížená",J7670,0)</f>
        <v>0</v>
      </c>
      <c r="BG7670" s="176">
        <f>IF(N7670="zákl. přenesená",J7670,0)</f>
        <v>0</v>
      </c>
      <c r="BH7670" s="176">
        <f>IF(N7670="sníž. přenesená",J7670,0)</f>
        <v>0</v>
      </c>
      <c r="BI7670" s="176">
        <f>IF(N7670="nulová",J7670,0)</f>
        <v>0</v>
      </c>
      <c r="BJ7670" s="18" t="s">
        <v>22</v>
      </c>
      <c r="BK7670" s="176">
        <f>ROUND(I7670*H7670,2)</f>
        <v>0</v>
      </c>
      <c r="BL7670" s="18" t="s">
        <v>274</v>
      </c>
      <c r="BM7670" s="18" t="s">
        <v>3580</v>
      </c>
    </row>
    <row r="7671" spans="2:65" s="12" customFormat="1" x14ac:dyDescent="0.3">
      <c r="B7671" s="186"/>
      <c r="D7671" s="178" t="s">
        <v>197</v>
      </c>
      <c r="E7671" s="187" t="s">
        <v>3</v>
      </c>
      <c r="F7671" s="188" t="s">
        <v>3511</v>
      </c>
      <c r="H7671" s="189" t="s">
        <v>3</v>
      </c>
      <c r="I7671" s="190"/>
      <c r="L7671" s="186"/>
      <c r="M7671" s="191"/>
      <c r="N7671" s="192"/>
      <c r="O7671" s="192"/>
      <c r="P7671" s="192"/>
      <c r="Q7671" s="192"/>
      <c r="R7671" s="192"/>
      <c r="S7671" s="192"/>
      <c r="T7671" s="193"/>
      <c r="AT7671" s="189" t="s">
        <v>197</v>
      </c>
      <c r="AU7671" s="189" t="s">
        <v>80</v>
      </c>
      <c r="AV7671" s="12" t="s">
        <v>22</v>
      </c>
      <c r="AW7671" s="12" t="s">
        <v>35</v>
      </c>
      <c r="AX7671" s="12" t="s">
        <v>72</v>
      </c>
      <c r="AY7671" s="189" t="s">
        <v>177</v>
      </c>
    </row>
    <row r="7672" spans="2:65" s="12" customFormat="1" x14ac:dyDescent="0.3">
      <c r="B7672" s="186"/>
      <c r="D7672" s="178" t="s">
        <v>197</v>
      </c>
      <c r="E7672" s="187" t="s">
        <v>3</v>
      </c>
      <c r="F7672" s="188" t="s">
        <v>3250</v>
      </c>
      <c r="H7672" s="189" t="s">
        <v>3</v>
      </c>
      <c r="I7672" s="190"/>
      <c r="L7672" s="186"/>
      <c r="M7672" s="191"/>
      <c r="N7672" s="192"/>
      <c r="O7672" s="192"/>
      <c r="P7672" s="192"/>
      <c r="Q7672" s="192"/>
      <c r="R7672" s="192"/>
      <c r="S7672" s="192"/>
      <c r="T7672" s="193"/>
      <c r="AT7672" s="189" t="s">
        <v>197</v>
      </c>
      <c r="AU7672" s="189" t="s">
        <v>80</v>
      </c>
      <c r="AV7672" s="12" t="s">
        <v>22</v>
      </c>
      <c r="AW7672" s="12" t="s">
        <v>35</v>
      </c>
      <c r="AX7672" s="12" t="s">
        <v>72</v>
      </c>
      <c r="AY7672" s="189" t="s">
        <v>177</v>
      </c>
    </row>
    <row r="7673" spans="2:65" s="12" customFormat="1" x14ac:dyDescent="0.3">
      <c r="B7673" s="186"/>
      <c r="D7673" s="178" t="s">
        <v>197</v>
      </c>
      <c r="E7673" s="187" t="s">
        <v>3</v>
      </c>
      <c r="F7673" s="188" t="s">
        <v>3581</v>
      </c>
      <c r="H7673" s="189" t="s">
        <v>3</v>
      </c>
      <c r="I7673" s="190"/>
      <c r="L7673" s="186"/>
      <c r="M7673" s="191"/>
      <c r="N7673" s="192"/>
      <c r="O7673" s="192"/>
      <c r="P7673" s="192"/>
      <c r="Q7673" s="192"/>
      <c r="R7673" s="192"/>
      <c r="S7673" s="192"/>
      <c r="T7673" s="193"/>
      <c r="AT7673" s="189" t="s">
        <v>197</v>
      </c>
      <c r="AU7673" s="189" t="s">
        <v>80</v>
      </c>
      <c r="AV7673" s="12" t="s">
        <v>22</v>
      </c>
      <c r="AW7673" s="12" t="s">
        <v>35</v>
      </c>
      <c r="AX7673" s="12" t="s">
        <v>72</v>
      </c>
      <c r="AY7673" s="189" t="s">
        <v>177</v>
      </c>
    </row>
    <row r="7674" spans="2:65" s="11" customFormat="1" x14ac:dyDescent="0.3">
      <c r="B7674" s="177"/>
      <c r="D7674" s="178" t="s">
        <v>197</v>
      </c>
      <c r="E7674" s="179" t="s">
        <v>3</v>
      </c>
      <c r="F7674" s="180" t="s">
        <v>80</v>
      </c>
      <c r="H7674" s="181">
        <v>2</v>
      </c>
      <c r="I7674" s="182"/>
      <c r="L7674" s="177"/>
      <c r="M7674" s="183"/>
      <c r="N7674" s="184"/>
      <c r="O7674" s="184"/>
      <c r="P7674" s="184"/>
      <c r="Q7674" s="184"/>
      <c r="R7674" s="184"/>
      <c r="S7674" s="184"/>
      <c r="T7674" s="185"/>
      <c r="AT7674" s="179" t="s">
        <v>197</v>
      </c>
      <c r="AU7674" s="179" t="s">
        <v>80</v>
      </c>
      <c r="AV7674" s="11" t="s">
        <v>80</v>
      </c>
      <c r="AW7674" s="11" t="s">
        <v>35</v>
      </c>
      <c r="AX7674" s="11" t="s">
        <v>72</v>
      </c>
      <c r="AY7674" s="179" t="s">
        <v>177</v>
      </c>
    </row>
    <row r="7675" spans="2:65" s="13" customFormat="1" x14ac:dyDescent="0.3">
      <c r="B7675" s="198"/>
      <c r="D7675" s="194" t="s">
        <v>197</v>
      </c>
      <c r="E7675" s="199" t="s">
        <v>3</v>
      </c>
      <c r="F7675" s="200" t="s">
        <v>210</v>
      </c>
      <c r="H7675" s="201">
        <v>2</v>
      </c>
      <c r="I7675" s="202"/>
      <c r="L7675" s="198"/>
      <c r="M7675" s="203"/>
      <c r="N7675" s="204"/>
      <c r="O7675" s="204"/>
      <c r="P7675" s="204"/>
      <c r="Q7675" s="204"/>
      <c r="R7675" s="204"/>
      <c r="S7675" s="204"/>
      <c r="T7675" s="205"/>
      <c r="AT7675" s="206" t="s">
        <v>197</v>
      </c>
      <c r="AU7675" s="206" t="s">
        <v>80</v>
      </c>
      <c r="AV7675" s="13" t="s">
        <v>185</v>
      </c>
      <c r="AW7675" s="13" t="s">
        <v>35</v>
      </c>
      <c r="AX7675" s="13" t="s">
        <v>22</v>
      </c>
      <c r="AY7675" s="206" t="s">
        <v>177</v>
      </c>
    </row>
    <row r="7676" spans="2:65" s="1" customFormat="1" ht="31.5" customHeight="1" x14ac:dyDescent="0.3">
      <c r="B7676" s="164"/>
      <c r="C7676" s="165" t="s">
        <v>3582</v>
      </c>
      <c r="D7676" s="165" t="s">
        <v>180</v>
      </c>
      <c r="E7676" s="166" t="s">
        <v>3583</v>
      </c>
      <c r="F7676" s="167" t="s">
        <v>3584</v>
      </c>
      <c r="G7676" s="168" t="s">
        <v>320</v>
      </c>
      <c r="H7676" s="169">
        <v>1</v>
      </c>
      <c r="I7676" s="170"/>
      <c r="J7676" s="171">
        <f>ROUND(I7676*H7676,2)</f>
        <v>0</v>
      </c>
      <c r="K7676" s="167" t="s">
        <v>3</v>
      </c>
      <c r="L7676" s="35"/>
      <c r="M7676" s="172" t="s">
        <v>3</v>
      </c>
      <c r="N7676" s="173" t="s">
        <v>43</v>
      </c>
      <c r="O7676" s="36"/>
      <c r="P7676" s="174">
        <f>O7676*H7676</f>
        <v>0</v>
      </c>
      <c r="Q7676" s="174">
        <v>0</v>
      </c>
      <c r="R7676" s="174">
        <f>Q7676*H7676</f>
        <v>0</v>
      </c>
      <c r="S7676" s="174">
        <v>0</v>
      </c>
      <c r="T7676" s="175">
        <f>S7676*H7676</f>
        <v>0</v>
      </c>
      <c r="AR7676" s="18" t="s">
        <v>274</v>
      </c>
      <c r="AT7676" s="18" t="s">
        <v>180</v>
      </c>
      <c r="AU7676" s="18" t="s">
        <v>80</v>
      </c>
      <c r="AY7676" s="18" t="s">
        <v>177</v>
      </c>
      <c r="BE7676" s="176">
        <f>IF(N7676="základní",J7676,0)</f>
        <v>0</v>
      </c>
      <c r="BF7676" s="176">
        <f>IF(N7676="snížená",J7676,0)</f>
        <v>0</v>
      </c>
      <c r="BG7676" s="176">
        <f>IF(N7676="zákl. přenesená",J7676,0)</f>
        <v>0</v>
      </c>
      <c r="BH7676" s="176">
        <f>IF(N7676="sníž. přenesená",J7676,0)</f>
        <v>0</v>
      </c>
      <c r="BI7676" s="176">
        <f>IF(N7676="nulová",J7676,0)</f>
        <v>0</v>
      </c>
      <c r="BJ7676" s="18" t="s">
        <v>22</v>
      </c>
      <c r="BK7676" s="176">
        <f>ROUND(I7676*H7676,2)</f>
        <v>0</v>
      </c>
      <c r="BL7676" s="18" t="s">
        <v>274</v>
      </c>
      <c r="BM7676" s="18" t="s">
        <v>3585</v>
      </c>
    </row>
    <row r="7677" spans="2:65" s="12" customFormat="1" x14ac:dyDescent="0.3">
      <c r="B7677" s="186"/>
      <c r="D7677" s="178" t="s">
        <v>197</v>
      </c>
      <c r="E7677" s="187" t="s">
        <v>3</v>
      </c>
      <c r="F7677" s="188" t="s">
        <v>3511</v>
      </c>
      <c r="H7677" s="189" t="s">
        <v>3</v>
      </c>
      <c r="I7677" s="190"/>
      <c r="L7677" s="186"/>
      <c r="M7677" s="191"/>
      <c r="N7677" s="192"/>
      <c r="O7677" s="192"/>
      <c r="P7677" s="192"/>
      <c r="Q7677" s="192"/>
      <c r="R7677" s="192"/>
      <c r="S7677" s="192"/>
      <c r="T7677" s="193"/>
      <c r="AT7677" s="189" t="s">
        <v>197</v>
      </c>
      <c r="AU7677" s="189" t="s">
        <v>80</v>
      </c>
      <c r="AV7677" s="12" t="s">
        <v>22</v>
      </c>
      <c r="AW7677" s="12" t="s">
        <v>35</v>
      </c>
      <c r="AX7677" s="12" t="s">
        <v>72</v>
      </c>
      <c r="AY7677" s="189" t="s">
        <v>177</v>
      </c>
    </row>
    <row r="7678" spans="2:65" s="12" customFormat="1" x14ac:dyDescent="0.3">
      <c r="B7678" s="186"/>
      <c r="D7678" s="178" t="s">
        <v>197</v>
      </c>
      <c r="E7678" s="187" t="s">
        <v>3</v>
      </c>
      <c r="F7678" s="188" t="s">
        <v>3256</v>
      </c>
      <c r="H7678" s="189" t="s">
        <v>3</v>
      </c>
      <c r="I7678" s="190"/>
      <c r="L7678" s="186"/>
      <c r="M7678" s="191"/>
      <c r="N7678" s="192"/>
      <c r="O7678" s="192"/>
      <c r="P7678" s="192"/>
      <c r="Q7678" s="192"/>
      <c r="R7678" s="192"/>
      <c r="S7678" s="192"/>
      <c r="T7678" s="193"/>
      <c r="AT7678" s="189" t="s">
        <v>197</v>
      </c>
      <c r="AU7678" s="189" t="s">
        <v>80</v>
      </c>
      <c r="AV7678" s="12" t="s">
        <v>22</v>
      </c>
      <c r="AW7678" s="12" t="s">
        <v>35</v>
      </c>
      <c r="AX7678" s="12" t="s">
        <v>72</v>
      </c>
      <c r="AY7678" s="189" t="s">
        <v>177</v>
      </c>
    </row>
    <row r="7679" spans="2:65" s="12" customFormat="1" x14ac:dyDescent="0.3">
      <c r="B7679" s="186"/>
      <c r="D7679" s="178" t="s">
        <v>197</v>
      </c>
      <c r="E7679" s="187" t="s">
        <v>3</v>
      </c>
      <c r="F7679" s="188" t="s">
        <v>3586</v>
      </c>
      <c r="H7679" s="189" t="s">
        <v>3</v>
      </c>
      <c r="I7679" s="190"/>
      <c r="L7679" s="186"/>
      <c r="M7679" s="191"/>
      <c r="N7679" s="192"/>
      <c r="O7679" s="192"/>
      <c r="P7679" s="192"/>
      <c r="Q7679" s="192"/>
      <c r="R7679" s="192"/>
      <c r="S7679" s="192"/>
      <c r="T7679" s="193"/>
      <c r="AT7679" s="189" t="s">
        <v>197</v>
      </c>
      <c r="AU7679" s="189" t="s">
        <v>80</v>
      </c>
      <c r="AV7679" s="12" t="s">
        <v>22</v>
      </c>
      <c r="AW7679" s="12" t="s">
        <v>35</v>
      </c>
      <c r="AX7679" s="12" t="s">
        <v>72</v>
      </c>
      <c r="AY7679" s="189" t="s">
        <v>177</v>
      </c>
    </row>
    <row r="7680" spans="2:65" s="11" customFormat="1" x14ac:dyDescent="0.3">
      <c r="B7680" s="177"/>
      <c r="D7680" s="178" t="s">
        <v>197</v>
      </c>
      <c r="E7680" s="179" t="s">
        <v>3</v>
      </c>
      <c r="F7680" s="180" t="s">
        <v>22</v>
      </c>
      <c r="H7680" s="181">
        <v>1</v>
      </c>
      <c r="I7680" s="182"/>
      <c r="L7680" s="177"/>
      <c r="M7680" s="183"/>
      <c r="N7680" s="184"/>
      <c r="O7680" s="184"/>
      <c r="P7680" s="184"/>
      <c r="Q7680" s="184"/>
      <c r="R7680" s="184"/>
      <c r="S7680" s="184"/>
      <c r="T7680" s="185"/>
      <c r="AT7680" s="179" t="s">
        <v>197</v>
      </c>
      <c r="AU7680" s="179" t="s">
        <v>80</v>
      </c>
      <c r="AV7680" s="11" t="s">
        <v>80</v>
      </c>
      <c r="AW7680" s="11" t="s">
        <v>35</v>
      </c>
      <c r="AX7680" s="11" t="s">
        <v>72</v>
      </c>
      <c r="AY7680" s="179" t="s">
        <v>177</v>
      </c>
    </row>
    <row r="7681" spans="2:65" s="13" customFormat="1" x14ac:dyDescent="0.3">
      <c r="B7681" s="198"/>
      <c r="D7681" s="194" t="s">
        <v>197</v>
      </c>
      <c r="E7681" s="199" t="s">
        <v>3</v>
      </c>
      <c r="F7681" s="200" t="s">
        <v>210</v>
      </c>
      <c r="H7681" s="201">
        <v>1</v>
      </c>
      <c r="I7681" s="202"/>
      <c r="L7681" s="198"/>
      <c r="M7681" s="203"/>
      <c r="N7681" s="204"/>
      <c r="O7681" s="204"/>
      <c r="P7681" s="204"/>
      <c r="Q7681" s="204"/>
      <c r="R7681" s="204"/>
      <c r="S7681" s="204"/>
      <c r="T7681" s="205"/>
      <c r="AT7681" s="206" t="s">
        <v>197</v>
      </c>
      <c r="AU7681" s="206" t="s">
        <v>80</v>
      </c>
      <c r="AV7681" s="13" t="s">
        <v>185</v>
      </c>
      <c r="AW7681" s="13" t="s">
        <v>35</v>
      </c>
      <c r="AX7681" s="13" t="s">
        <v>22</v>
      </c>
      <c r="AY7681" s="206" t="s">
        <v>177</v>
      </c>
    </row>
    <row r="7682" spans="2:65" s="1" customFormat="1" ht="31.5" customHeight="1" x14ac:dyDescent="0.3">
      <c r="B7682" s="164"/>
      <c r="C7682" s="165" t="s">
        <v>3587</v>
      </c>
      <c r="D7682" s="165" t="s">
        <v>180</v>
      </c>
      <c r="E7682" s="166" t="s">
        <v>3588</v>
      </c>
      <c r="F7682" s="167" t="s">
        <v>3589</v>
      </c>
      <c r="G7682" s="168" t="s">
        <v>320</v>
      </c>
      <c r="H7682" s="169">
        <v>1</v>
      </c>
      <c r="I7682" s="170"/>
      <c r="J7682" s="171">
        <f>ROUND(I7682*H7682,2)</f>
        <v>0</v>
      </c>
      <c r="K7682" s="167" t="s">
        <v>3</v>
      </c>
      <c r="L7682" s="35"/>
      <c r="M7682" s="172" t="s">
        <v>3</v>
      </c>
      <c r="N7682" s="173" t="s">
        <v>43</v>
      </c>
      <c r="O7682" s="36"/>
      <c r="P7682" s="174">
        <f>O7682*H7682</f>
        <v>0</v>
      </c>
      <c r="Q7682" s="174">
        <v>0</v>
      </c>
      <c r="R7682" s="174">
        <f>Q7682*H7682</f>
        <v>0</v>
      </c>
      <c r="S7682" s="174">
        <v>0</v>
      </c>
      <c r="T7682" s="175">
        <f>S7682*H7682</f>
        <v>0</v>
      </c>
      <c r="AR7682" s="18" t="s">
        <v>274</v>
      </c>
      <c r="AT7682" s="18" t="s">
        <v>180</v>
      </c>
      <c r="AU7682" s="18" t="s">
        <v>80</v>
      </c>
      <c r="AY7682" s="18" t="s">
        <v>177</v>
      </c>
      <c r="BE7682" s="176">
        <f>IF(N7682="základní",J7682,0)</f>
        <v>0</v>
      </c>
      <c r="BF7682" s="176">
        <f>IF(N7682="snížená",J7682,0)</f>
        <v>0</v>
      </c>
      <c r="BG7682" s="176">
        <f>IF(N7682="zákl. přenesená",J7682,0)</f>
        <v>0</v>
      </c>
      <c r="BH7682" s="176">
        <f>IF(N7682="sníž. přenesená",J7682,0)</f>
        <v>0</v>
      </c>
      <c r="BI7682" s="176">
        <f>IF(N7682="nulová",J7682,0)</f>
        <v>0</v>
      </c>
      <c r="BJ7682" s="18" t="s">
        <v>22</v>
      </c>
      <c r="BK7682" s="176">
        <f>ROUND(I7682*H7682,2)</f>
        <v>0</v>
      </c>
      <c r="BL7682" s="18" t="s">
        <v>274</v>
      </c>
      <c r="BM7682" s="18" t="s">
        <v>3590</v>
      </c>
    </row>
    <row r="7683" spans="2:65" s="12" customFormat="1" x14ac:dyDescent="0.3">
      <c r="B7683" s="186"/>
      <c r="D7683" s="178" t="s">
        <v>197</v>
      </c>
      <c r="E7683" s="187" t="s">
        <v>3</v>
      </c>
      <c r="F7683" s="188" t="s">
        <v>3511</v>
      </c>
      <c r="H7683" s="189" t="s">
        <v>3</v>
      </c>
      <c r="I7683" s="190"/>
      <c r="L7683" s="186"/>
      <c r="M7683" s="191"/>
      <c r="N7683" s="192"/>
      <c r="O7683" s="192"/>
      <c r="P7683" s="192"/>
      <c r="Q7683" s="192"/>
      <c r="R7683" s="192"/>
      <c r="S7683" s="192"/>
      <c r="T7683" s="193"/>
      <c r="AT7683" s="189" t="s">
        <v>197</v>
      </c>
      <c r="AU7683" s="189" t="s">
        <v>80</v>
      </c>
      <c r="AV7683" s="12" t="s">
        <v>22</v>
      </c>
      <c r="AW7683" s="12" t="s">
        <v>35</v>
      </c>
      <c r="AX7683" s="12" t="s">
        <v>72</v>
      </c>
      <c r="AY7683" s="189" t="s">
        <v>177</v>
      </c>
    </row>
    <row r="7684" spans="2:65" s="12" customFormat="1" x14ac:dyDescent="0.3">
      <c r="B7684" s="186"/>
      <c r="D7684" s="178" t="s">
        <v>197</v>
      </c>
      <c r="E7684" s="187" t="s">
        <v>3</v>
      </c>
      <c r="F7684" s="188" t="s">
        <v>3256</v>
      </c>
      <c r="H7684" s="189" t="s">
        <v>3</v>
      </c>
      <c r="I7684" s="190"/>
      <c r="L7684" s="186"/>
      <c r="M7684" s="191"/>
      <c r="N7684" s="192"/>
      <c r="O7684" s="192"/>
      <c r="P7684" s="192"/>
      <c r="Q7684" s="192"/>
      <c r="R7684" s="192"/>
      <c r="S7684" s="192"/>
      <c r="T7684" s="193"/>
      <c r="AT7684" s="189" t="s">
        <v>197</v>
      </c>
      <c r="AU7684" s="189" t="s">
        <v>80</v>
      </c>
      <c r="AV7684" s="12" t="s">
        <v>22</v>
      </c>
      <c r="AW7684" s="12" t="s">
        <v>35</v>
      </c>
      <c r="AX7684" s="12" t="s">
        <v>72</v>
      </c>
      <c r="AY7684" s="189" t="s">
        <v>177</v>
      </c>
    </row>
    <row r="7685" spans="2:65" s="12" customFormat="1" x14ac:dyDescent="0.3">
      <c r="B7685" s="186"/>
      <c r="D7685" s="178" t="s">
        <v>197</v>
      </c>
      <c r="E7685" s="187" t="s">
        <v>3</v>
      </c>
      <c r="F7685" s="188" t="s">
        <v>3591</v>
      </c>
      <c r="H7685" s="189" t="s">
        <v>3</v>
      </c>
      <c r="I7685" s="190"/>
      <c r="L7685" s="186"/>
      <c r="M7685" s="191"/>
      <c r="N7685" s="192"/>
      <c r="O7685" s="192"/>
      <c r="P7685" s="192"/>
      <c r="Q7685" s="192"/>
      <c r="R7685" s="192"/>
      <c r="S7685" s="192"/>
      <c r="T7685" s="193"/>
      <c r="AT7685" s="189" t="s">
        <v>197</v>
      </c>
      <c r="AU7685" s="189" t="s">
        <v>80</v>
      </c>
      <c r="AV7685" s="12" t="s">
        <v>22</v>
      </c>
      <c r="AW7685" s="12" t="s">
        <v>35</v>
      </c>
      <c r="AX7685" s="12" t="s">
        <v>72</v>
      </c>
      <c r="AY7685" s="189" t="s">
        <v>177</v>
      </c>
    </row>
    <row r="7686" spans="2:65" s="11" customFormat="1" x14ac:dyDescent="0.3">
      <c r="B7686" s="177"/>
      <c r="D7686" s="178" t="s">
        <v>197</v>
      </c>
      <c r="E7686" s="179" t="s">
        <v>3</v>
      </c>
      <c r="F7686" s="180" t="s">
        <v>22</v>
      </c>
      <c r="H7686" s="181">
        <v>1</v>
      </c>
      <c r="I7686" s="182"/>
      <c r="L7686" s="177"/>
      <c r="M7686" s="183"/>
      <c r="N7686" s="184"/>
      <c r="O7686" s="184"/>
      <c r="P7686" s="184"/>
      <c r="Q7686" s="184"/>
      <c r="R7686" s="184"/>
      <c r="S7686" s="184"/>
      <c r="T7686" s="185"/>
      <c r="AT7686" s="179" t="s">
        <v>197</v>
      </c>
      <c r="AU7686" s="179" t="s">
        <v>80</v>
      </c>
      <c r="AV7686" s="11" t="s">
        <v>80</v>
      </c>
      <c r="AW7686" s="11" t="s">
        <v>35</v>
      </c>
      <c r="AX7686" s="11" t="s">
        <v>72</v>
      </c>
      <c r="AY7686" s="179" t="s">
        <v>177</v>
      </c>
    </row>
    <row r="7687" spans="2:65" s="13" customFormat="1" x14ac:dyDescent="0.3">
      <c r="B7687" s="198"/>
      <c r="D7687" s="194" t="s">
        <v>197</v>
      </c>
      <c r="E7687" s="199" t="s">
        <v>3</v>
      </c>
      <c r="F7687" s="200" t="s">
        <v>210</v>
      </c>
      <c r="H7687" s="201">
        <v>1</v>
      </c>
      <c r="I7687" s="202"/>
      <c r="L7687" s="198"/>
      <c r="M7687" s="203"/>
      <c r="N7687" s="204"/>
      <c r="O7687" s="204"/>
      <c r="P7687" s="204"/>
      <c r="Q7687" s="204"/>
      <c r="R7687" s="204"/>
      <c r="S7687" s="204"/>
      <c r="T7687" s="205"/>
      <c r="AT7687" s="206" t="s">
        <v>197</v>
      </c>
      <c r="AU7687" s="206" t="s">
        <v>80</v>
      </c>
      <c r="AV7687" s="13" t="s">
        <v>185</v>
      </c>
      <c r="AW7687" s="13" t="s">
        <v>35</v>
      </c>
      <c r="AX7687" s="13" t="s">
        <v>22</v>
      </c>
      <c r="AY7687" s="206" t="s">
        <v>177</v>
      </c>
    </row>
    <row r="7688" spans="2:65" s="1" customFormat="1" ht="31.5" customHeight="1" x14ac:dyDescent="0.3">
      <c r="B7688" s="164"/>
      <c r="C7688" s="165" t="s">
        <v>3592</v>
      </c>
      <c r="D7688" s="165" t="s">
        <v>180</v>
      </c>
      <c r="E7688" s="166" t="s">
        <v>3593</v>
      </c>
      <c r="F7688" s="167" t="s">
        <v>3594</v>
      </c>
      <c r="G7688" s="168" t="s">
        <v>320</v>
      </c>
      <c r="H7688" s="169">
        <v>1</v>
      </c>
      <c r="I7688" s="170"/>
      <c r="J7688" s="171">
        <f>ROUND(I7688*H7688,2)</f>
        <v>0</v>
      </c>
      <c r="K7688" s="167" t="s">
        <v>3</v>
      </c>
      <c r="L7688" s="35"/>
      <c r="M7688" s="172" t="s">
        <v>3</v>
      </c>
      <c r="N7688" s="173" t="s">
        <v>43</v>
      </c>
      <c r="O7688" s="36"/>
      <c r="P7688" s="174">
        <f>O7688*H7688</f>
        <v>0</v>
      </c>
      <c r="Q7688" s="174">
        <v>0</v>
      </c>
      <c r="R7688" s="174">
        <f>Q7688*H7688</f>
        <v>0</v>
      </c>
      <c r="S7688" s="174">
        <v>0</v>
      </c>
      <c r="T7688" s="175">
        <f>S7688*H7688</f>
        <v>0</v>
      </c>
      <c r="AR7688" s="18" t="s">
        <v>274</v>
      </c>
      <c r="AT7688" s="18" t="s">
        <v>180</v>
      </c>
      <c r="AU7688" s="18" t="s">
        <v>80</v>
      </c>
      <c r="AY7688" s="18" t="s">
        <v>177</v>
      </c>
      <c r="BE7688" s="176">
        <f>IF(N7688="základní",J7688,0)</f>
        <v>0</v>
      </c>
      <c r="BF7688" s="176">
        <f>IF(N7688="snížená",J7688,0)</f>
        <v>0</v>
      </c>
      <c r="BG7688" s="176">
        <f>IF(N7688="zákl. přenesená",J7688,0)</f>
        <v>0</v>
      </c>
      <c r="BH7688" s="176">
        <f>IF(N7688="sníž. přenesená",J7688,0)</f>
        <v>0</v>
      </c>
      <c r="BI7688" s="176">
        <f>IF(N7688="nulová",J7688,0)</f>
        <v>0</v>
      </c>
      <c r="BJ7688" s="18" t="s">
        <v>22</v>
      </c>
      <c r="BK7688" s="176">
        <f>ROUND(I7688*H7688,2)</f>
        <v>0</v>
      </c>
      <c r="BL7688" s="18" t="s">
        <v>274</v>
      </c>
      <c r="BM7688" s="18" t="s">
        <v>3595</v>
      </c>
    </row>
    <row r="7689" spans="2:65" s="12" customFormat="1" x14ac:dyDescent="0.3">
      <c r="B7689" s="186"/>
      <c r="D7689" s="178" t="s">
        <v>197</v>
      </c>
      <c r="E7689" s="187" t="s">
        <v>3</v>
      </c>
      <c r="F7689" s="188" t="s">
        <v>3596</v>
      </c>
      <c r="H7689" s="189" t="s">
        <v>3</v>
      </c>
      <c r="I7689" s="190"/>
      <c r="L7689" s="186"/>
      <c r="M7689" s="191"/>
      <c r="N7689" s="192"/>
      <c r="O7689" s="192"/>
      <c r="P7689" s="192"/>
      <c r="Q7689" s="192"/>
      <c r="R7689" s="192"/>
      <c r="S7689" s="192"/>
      <c r="T7689" s="193"/>
      <c r="AT7689" s="189" t="s">
        <v>197</v>
      </c>
      <c r="AU7689" s="189" t="s">
        <v>80</v>
      </c>
      <c r="AV7689" s="12" t="s">
        <v>22</v>
      </c>
      <c r="AW7689" s="12" t="s">
        <v>35</v>
      </c>
      <c r="AX7689" s="12" t="s">
        <v>72</v>
      </c>
      <c r="AY7689" s="189" t="s">
        <v>177</v>
      </c>
    </row>
    <row r="7690" spans="2:65" s="12" customFormat="1" x14ac:dyDescent="0.3">
      <c r="B7690" s="186"/>
      <c r="D7690" s="178" t="s">
        <v>197</v>
      </c>
      <c r="E7690" s="187" t="s">
        <v>3</v>
      </c>
      <c r="F7690" s="188" t="s">
        <v>3256</v>
      </c>
      <c r="H7690" s="189" t="s">
        <v>3</v>
      </c>
      <c r="I7690" s="190"/>
      <c r="L7690" s="186"/>
      <c r="M7690" s="191"/>
      <c r="N7690" s="192"/>
      <c r="O7690" s="192"/>
      <c r="P7690" s="192"/>
      <c r="Q7690" s="192"/>
      <c r="R7690" s="192"/>
      <c r="S7690" s="192"/>
      <c r="T7690" s="193"/>
      <c r="AT7690" s="189" t="s">
        <v>197</v>
      </c>
      <c r="AU7690" s="189" t="s">
        <v>80</v>
      </c>
      <c r="AV7690" s="12" t="s">
        <v>22</v>
      </c>
      <c r="AW7690" s="12" t="s">
        <v>35</v>
      </c>
      <c r="AX7690" s="12" t="s">
        <v>72</v>
      </c>
      <c r="AY7690" s="189" t="s">
        <v>177</v>
      </c>
    </row>
    <row r="7691" spans="2:65" s="12" customFormat="1" x14ac:dyDescent="0.3">
      <c r="B7691" s="186"/>
      <c r="D7691" s="178" t="s">
        <v>197</v>
      </c>
      <c r="E7691" s="187" t="s">
        <v>3</v>
      </c>
      <c r="F7691" s="188" t="s">
        <v>3597</v>
      </c>
      <c r="H7691" s="189" t="s">
        <v>3</v>
      </c>
      <c r="I7691" s="190"/>
      <c r="L7691" s="186"/>
      <c r="M7691" s="191"/>
      <c r="N7691" s="192"/>
      <c r="O7691" s="192"/>
      <c r="P7691" s="192"/>
      <c r="Q7691" s="192"/>
      <c r="R7691" s="192"/>
      <c r="S7691" s="192"/>
      <c r="T7691" s="193"/>
      <c r="AT7691" s="189" t="s">
        <v>197</v>
      </c>
      <c r="AU7691" s="189" t="s">
        <v>80</v>
      </c>
      <c r="AV7691" s="12" t="s">
        <v>22</v>
      </c>
      <c r="AW7691" s="12" t="s">
        <v>35</v>
      </c>
      <c r="AX7691" s="12" t="s">
        <v>72</v>
      </c>
      <c r="AY7691" s="189" t="s">
        <v>177</v>
      </c>
    </row>
    <row r="7692" spans="2:65" s="11" customFormat="1" x14ac:dyDescent="0.3">
      <c r="B7692" s="177"/>
      <c r="D7692" s="178" t="s">
        <v>197</v>
      </c>
      <c r="E7692" s="179" t="s">
        <v>3</v>
      </c>
      <c r="F7692" s="180" t="s">
        <v>22</v>
      </c>
      <c r="H7692" s="181">
        <v>1</v>
      </c>
      <c r="I7692" s="182"/>
      <c r="L7692" s="177"/>
      <c r="M7692" s="183"/>
      <c r="N7692" s="184"/>
      <c r="O7692" s="184"/>
      <c r="P7692" s="184"/>
      <c r="Q7692" s="184"/>
      <c r="R7692" s="184"/>
      <c r="S7692" s="184"/>
      <c r="T7692" s="185"/>
      <c r="AT7692" s="179" t="s">
        <v>197</v>
      </c>
      <c r="AU7692" s="179" t="s">
        <v>80</v>
      </c>
      <c r="AV7692" s="11" t="s">
        <v>80</v>
      </c>
      <c r="AW7692" s="11" t="s">
        <v>35</v>
      </c>
      <c r="AX7692" s="11" t="s">
        <v>72</v>
      </c>
      <c r="AY7692" s="179" t="s">
        <v>177</v>
      </c>
    </row>
    <row r="7693" spans="2:65" s="13" customFormat="1" x14ac:dyDescent="0.3">
      <c r="B7693" s="198"/>
      <c r="D7693" s="194" t="s">
        <v>197</v>
      </c>
      <c r="E7693" s="199" t="s">
        <v>3</v>
      </c>
      <c r="F7693" s="200" t="s">
        <v>210</v>
      </c>
      <c r="H7693" s="201">
        <v>1</v>
      </c>
      <c r="I7693" s="202"/>
      <c r="L7693" s="198"/>
      <c r="M7693" s="203"/>
      <c r="N7693" s="204"/>
      <c r="O7693" s="204"/>
      <c r="P7693" s="204"/>
      <c r="Q7693" s="204"/>
      <c r="R7693" s="204"/>
      <c r="S7693" s="204"/>
      <c r="T7693" s="205"/>
      <c r="AT7693" s="206" t="s">
        <v>197</v>
      </c>
      <c r="AU7693" s="206" t="s">
        <v>80</v>
      </c>
      <c r="AV7693" s="13" t="s">
        <v>185</v>
      </c>
      <c r="AW7693" s="13" t="s">
        <v>35</v>
      </c>
      <c r="AX7693" s="13" t="s">
        <v>22</v>
      </c>
      <c r="AY7693" s="206" t="s">
        <v>177</v>
      </c>
    </row>
    <row r="7694" spans="2:65" s="1" customFormat="1" ht="31.5" customHeight="1" x14ac:dyDescent="0.3">
      <c r="B7694" s="164"/>
      <c r="C7694" s="165" t="s">
        <v>3598</v>
      </c>
      <c r="D7694" s="165" t="s">
        <v>180</v>
      </c>
      <c r="E7694" s="166" t="s">
        <v>3599</v>
      </c>
      <c r="F7694" s="167" t="s">
        <v>3600</v>
      </c>
      <c r="G7694" s="168" t="s">
        <v>351</v>
      </c>
      <c r="H7694" s="169">
        <v>5.89</v>
      </c>
      <c r="I7694" s="170"/>
      <c r="J7694" s="171">
        <f>ROUND(I7694*H7694,2)</f>
        <v>0</v>
      </c>
      <c r="K7694" s="167" t="s">
        <v>3</v>
      </c>
      <c r="L7694" s="35"/>
      <c r="M7694" s="172" t="s">
        <v>3</v>
      </c>
      <c r="N7694" s="173" t="s">
        <v>43</v>
      </c>
      <c r="O7694" s="36"/>
      <c r="P7694" s="174">
        <f>O7694*H7694</f>
        <v>0</v>
      </c>
      <c r="Q7694" s="174">
        <v>0</v>
      </c>
      <c r="R7694" s="174">
        <f>Q7694*H7694</f>
        <v>0</v>
      </c>
      <c r="S7694" s="174">
        <v>0</v>
      </c>
      <c r="T7694" s="175">
        <f>S7694*H7694</f>
        <v>0</v>
      </c>
      <c r="AR7694" s="18" t="s">
        <v>274</v>
      </c>
      <c r="AT7694" s="18" t="s">
        <v>180</v>
      </c>
      <c r="AU7694" s="18" t="s">
        <v>80</v>
      </c>
      <c r="AY7694" s="18" t="s">
        <v>177</v>
      </c>
      <c r="BE7694" s="176">
        <f>IF(N7694="základní",J7694,0)</f>
        <v>0</v>
      </c>
      <c r="BF7694" s="176">
        <f>IF(N7694="snížená",J7694,0)</f>
        <v>0</v>
      </c>
      <c r="BG7694" s="176">
        <f>IF(N7694="zákl. přenesená",J7694,0)</f>
        <v>0</v>
      </c>
      <c r="BH7694" s="176">
        <f>IF(N7694="sníž. přenesená",J7694,0)</f>
        <v>0</v>
      </c>
      <c r="BI7694" s="176">
        <f>IF(N7694="nulová",J7694,0)</f>
        <v>0</v>
      </c>
      <c r="BJ7694" s="18" t="s">
        <v>22</v>
      </c>
      <c r="BK7694" s="176">
        <f>ROUND(I7694*H7694,2)</f>
        <v>0</v>
      </c>
      <c r="BL7694" s="18" t="s">
        <v>274</v>
      </c>
      <c r="BM7694" s="18" t="s">
        <v>3601</v>
      </c>
    </row>
    <row r="7695" spans="2:65" s="12" customFormat="1" x14ac:dyDescent="0.3">
      <c r="B7695" s="186"/>
      <c r="D7695" s="178" t="s">
        <v>197</v>
      </c>
      <c r="E7695" s="187" t="s">
        <v>3</v>
      </c>
      <c r="F7695" s="188" t="s">
        <v>3511</v>
      </c>
      <c r="H7695" s="189" t="s">
        <v>3</v>
      </c>
      <c r="I7695" s="190"/>
      <c r="L7695" s="186"/>
      <c r="M7695" s="191"/>
      <c r="N7695" s="192"/>
      <c r="O7695" s="192"/>
      <c r="P7695" s="192"/>
      <c r="Q7695" s="192"/>
      <c r="R7695" s="192"/>
      <c r="S7695" s="192"/>
      <c r="T7695" s="193"/>
      <c r="AT7695" s="189" t="s">
        <v>197</v>
      </c>
      <c r="AU7695" s="189" t="s">
        <v>80</v>
      </c>
      <c r="AV7695" s="12" t="s">
        <v>22</v>
      </c>
      <c r="AW7695" s="12" t="s">
        <v>35</v>
      </c>
      <c r="AX7695" s="12" t="s">
        <v>72</v>
      </c>
      <c r="AY7695" s="189" t="s">
        <v>177</v>
      </c>
    </row>
    <row r="7696" spans="2:65" s="12" customFormat="1" x14ac:dyDescent="0.3">
      <c r="B7696" s="186"/>
      <c r="D7696" s="178" t="s">
        <v>197</v>
      </c>
      <c r="E7696" s="187" t="s">
        <v>3</v>
      </c>
      <c r="F7696" s="188" t="s">
        <v>3262</v>
      </c>
      <c r="H7696" s="189" t="s">
        <v>3</v>
      </c>
      <c r="I7696" s="190"/>
      <c r="L7696" s="186"/>
      <c r="M7696" s="191"/>
      <c r="N7696" s="192"/>
      <c r="O7696" s="192"/>
      <c r="P7696" s="192"/>
      <c r="Q7696" s="192"/>
      <c r="R7696" s="192"/>
      <c r="S7696" s="192"/>
      <c r="T7696" s="193"/>
      <c r="AT7696" s="189" t="s">
        <v>197</v>
      </c>
      <c r="AU7696" s="189" t="s">
        <v>80</v>
      </c>
      <c r="AV7696" s="12" t="s">
        <v>22</v>
      </c>
      <c r="AW7696" s="12" t="s">
        <v>35</v>
      </c>
      <c r="AX7696" s="12" t="s">
        <v>72</v>
      </c>
      <c r="AY7696" s="189" t="s">
        <v>177</v>
      </c>
    </row>
    <row r="7697" spans="2:65" s="12" customFormat="1" x14ac:dyDescent="0.3">
      <c r="B7697" s="186"/>
      <c r="D7697" s="178" t="s">
        <v>197</v>
      </c>
      <c r="E7697" s="187" t="s">
        <v>3</v>
      </c>
      <c r="F7697" s="188" t="s">
        <v>3602</v>
      </c>
      <c r="H7697" s="189" t="s">
        <v>3</v>
      </c>
      <c r="I7697" s="190"/>
      <c r="L7697" s="186"/>
      <c r="M7697" s="191"/>
      <c r="N7697" s="192"/>
      <c r="O7697" s="192"/>
      <c r="P7697" s="192"/>
      <c r="Q7697" s="192"/>
      <c r="R7697" s="192"/>
      <c r="S7697" s="192"/>
      <c r="T7697" s="193"/>
      <c r="AT7697" s="189" t="s">
        <v>197</v>
      </c>
      <c r="AU7697" s="189" t="s">
        <v>80</v>
      </c>
      <c r="AV7697" s="12" t="s">
        <v>22</v>
      </c>
      <c r="AW7697" s="12" t="s">
        <v>35</v>
      </c>
      <c r="AX7697" s="12" t="s">
        <v>72</v>
      </c>
      <c r="AY7697" s="189" t="s">
        <v>177</v>
      </c>
    </row>
    <row r="7698" spans="2:65" s="11" customFormat="1" x14ac:dyDescent="0.3">
      <c r="B7698" s="177"/>
      <c r="D7698" s="178" t="s">
        <v>197</v>
      </c>
      <c r="E7698" s="179" t="s">
        <v>3</v>
      </c>
      <c r="F7698" s="180" t="s">
        <v>3603</v>
      </c>
      <c r="H7698" s="181">
        <v>5.89</v>
      </c>
      <c r="I7698" s="182"/>
      <c r="L7698" s="177"/>
      <c r="M7698" s="183"/>
      <c r="N7698" s="184"/>
      <c r="O7698" s="184"/>
      <c r="P7698" s="184"/>
      <c r="Q7698" s="184"/>
      <c r="R7698" s="184"/>
      <c r="S7698" s="184"/>
      <c r="T7698" s="185"/>
      <c r="AT7698" s="179" t="s">
        <v>197</v>
      </c>
      <c r="AU7698" s="179" t="s">
        <v>80</v>
      </c>
      <c r="AV7698" s="11" t="s">
        <v>80</v>
      </c>
      <c r="AW7698" s="11" t="s">
        <v>35</v>
      </c>
      <c r="AX7698" s="11" t="s">
        <v>72</v>
      </c>
      <c r="AY7698" s="179" t="s">
        <v>177</v>
      </c>
    </row>
    <row r="7699" spans="2:65" s="13" customFormat="1" x14ac:dyDescent="0.3">
      <c r="B7699" s="198"/>
      <c r="D7699" s="194" t="s">
        <v>197</v>
      </c>
      <c r="E7699" s="199" t="s">
        <v>3</v>
      </c>
      <c r="F7699" s="200" t="s">
        <v>210</v>
      </c>
      <c r="H7699" s="201">
        <v>5.89</v>
      </c>
      <c r="I7699" s="202"/>
      <c r="L7699" s="198"/>
      <c r="M7699" s="203"/>
      <c r="N7699" s="204"/>
      <c r="O7699" s="204"/>
      <c r="P7699" s="204"/>
      <c r="Q7699" s="204"/>
      <c r="R7699" s="204"/>
      <c r="S7699" s="204"/>
      <c r="T7699" s="205"/>
      <c r="AT7699" s="206" t="s">
        <v>197</v>
      </c>
      <c r="AU7699" s="206" t="s">
        <v>80</v>
      </c>
      <c r="AV7699" s="13" t="s">
        <v>185</v>
      </c>
      <c r="AW7699" s="13" t="s">
        <v>35</v>
      </c>
      <c r="AX7699" s="13" t="s">
        <v>22</v>
      </c>
      <c r="AY7699" s="206" t="s">
        <v>177</v>
      </c>
    </row>
    <row r="7700" spans="2:65" s="1" customFormat="1" ht="31.5" customHeight="1" x14ac:dyDescent="0.3">
      <c r="B7700" s="164"/>
      <c r="C7700" s="165" t="s">
        <v>3604</v>
      </c>
      <c r="D7700" s="165" t="s">
        <v>180</v>
      </c>
      <c r="E7700" s="166" t="s">
        <v>3605</v>
      </c>
      <c r="F7700" s="167" t="s">
        <v>3606</v>
      </c>
      <c r="G7700" s="168" t="s">
        <v>351</v>
      </c>
      <c r="H7700" s="169">
        <v>6.24</v>
      </c>
      <c r="I7700" s="170"/>
      <c r="J7700" s="171">
        <f>ROUND(I7700*H7700,2)</f>
        <v>0</v>
      </c>
      <c r="K7700" s="167" t="s">
        <v>3</v>
      </c>
      <c r="L7700" s="35"/>
      <c r="M7700" s="172" t="s">
        <v>3</v>
      </c>
      <c r="N7700" s="173" t="s">
        <v>43</v>
      </c>
      <c r="O7700" s="36"/>
      <c r="P7700" s="174">
        <f>O7700*H7700</f>
        <v>0</v>
      </c>
      <c r="Q7700" s="174">
        <v>0</v>
      </c>
      <c r="R7700" s="174">
        <f>Q7700*H7700</f>
        <v>0</v>
      </c>
      <c r="S7700" s="174">
        <v>0</v>
      </c>
      <c r="T7700" s="175">
        <f>S7700*H7700</f>
        <v>0</v>
      </c>
      <c r="AR7700" s="18" t="s">
        <v>274</v>
      </c>
      <c r="AT7700" s="18" t="s">
        <v>180</v>
      </c>
      <c r="AU7700" s="18" t="s">
        <v>80</v>
      </c>
      <c r="AY7700" s="18" t="s">
        <v>177</v>
      </c>
      <c r="BE7700" s="176">
        <f>IF(N7700="základní",J7700,0)</f>
        <v>0</v>
      </c>
      <c r="BF7700" s="176">
        <f>IF(N7700="snížená",J7700,0)</f>
        <v>0</v>
      </c>
      <c r="BG7700" s="176">
        <f>IF(N7700="zákl. přenesená",J7700,0)</f>
        <v>0</v>
      </c>
      <c r="BH7700" s="176">
        <f>IF(N7700="sníž. přenesená",J7700,0)</f>
        <v>0</v>
      </c>
      <c r="BI7700" s="176">
        <f>IF(N7700="nulová",J7700,0)</f>
        <v>0</v>
      </c>
      <c r="BJ7700" s="18" t="s">
        <v>22</v>
      </c>
      <c r="BK7700" s="176">
        <f>ROUND(I7700*H7700,2)</f>
        <v>0</v>
      </c>
      <c r="BL7700" s="18" t="s">
        <v>274</v>
      </c>
      <c r="BM7700" s="18" t="s">
        <v>3607</v>
      </c>
    </row>
    <row r="7701" spans="2:65" s="12" customFormat="1" x14ac:dyDescent="0.3">
      <c r="B7701" s="186"/>
      <c r="D7701" s="178" t="s">
        <v>197</v>
      </c>
      <c r="E7701" s="187" t="s">
        <v>3</v>
      </c>
      <c r="F7701" s="188" t="s">
        <v>3511</v>
      </c>
      <c r="H7701" s="189" t="s">
        <v>3</v>
      </c>
      <c r="I7701" s="190"/>
      <c r="L7701" s="186"/>
      <c r="M7701" s="191"/>
      <c r="N7701" s="192"/>
      <c r="O7701" s="192"/>
      <c r="P7701" s="192"/>
      <c r="Q7701" s="192"/>
      <c r="R7701" s="192"/>
      <c r="S7701" s="192"/>
      <c r="T7701" s="193"/>
      <c r="AT7701" s="189" t="s">
        <v>197</v>
      </c>
      <c r="AU7701" s="189" t="s">
        <v>80</v>
      </c>
      <c r="AV7701" s="12" t="s">
        <v>22</v>
      </c>
      <c r="AW7701" s="12" t="s">
        <v>35</v>
      </c>
      <c r="AX7701" s="12" t="s">
        <v>72</v>
      </c>
      <c r="AY7701" s="189" t="s">
        <v>177</v>
      </c>
    </row>
    <row r="7702" spans="2:65" s="12" customFormat="1" x14ac:dyDescent="0.3">
      <c r="B7702" s="186"/>
      <c r="D7702" s="178" t="s">
        <v>197</v>
      </c>
      <c r="E7702" s="187" t="s">
        <v>3</v>
      </c>
      <c r="F7702" s="188" t="s">
        <v>3268</v>
      </c>
      <c r="H7702" s="189" t="s">
        <v>3</v>
      </c>
      <c r="I7702" s="190"/>
      <c r="L7702" s="186"/>
      <c r="M7702" s="191"/>
      <c r="N7702" s="192"/>
      <c r="O7702" s="192"/>
      <c r="P7702" s="192"/>
      <c r="Q7702" s="192"/>
      <c r="R7702" s="192"/>
      <c r="S7702" s="192"/>
      <c r="T7702" s="193"/>
      <c r="AT7702" s="189" t="s">
        <v>197</v>
      </c>
      <c r="AU7702" s="189" t="s">
        <v>80</v>
      </c>
      <c r="AV7702" s="12" t="s">
        <v>22</v>
      </c>
      <c r="AW7702" s="12" t="s">
        <v>35</v>
      </c>
      <c r="AX7702" s="12" t="s">
        <v>72</v>
      </c>
      <c r="AY7702" s="189" t="s">
        <v>177</v>
      </c>
    </row>
    <row r="7703" spans="2:65" s="12" customFormat="1" x14ac:dyDescent="0.3">
      <c r="B7703" s="186"/>
      <c r="D7703" s="178" t="s">
        <v>197</v>
      </c>
      <c r="E7703" s="187" t="s">
        <v>3</v>
      </c>
      <c r="F7703" s="188" t="s">
        <v>3608</v>
      </c>
      <c r="H7703" s="189" t="s">
        <v>3</v>
      </c>
      <c r="I7703" s="190"/>
      <c r="L7703" s="186"/>
      <c r="M7703" s="191"/>
      <c r="N7703" s="192"/>
      <c r="O7703" s="192"/>
      <c r="P7703" s="192"/>
      <c r="Q7703" s="192"/>
      <c r="R7703" s="192"/>
      <c r="S7703" s="192"/>
      <c r="T7703" s="193"/>
      <c r="AT7703" s="189" t="s">
        <v>197</v>
      </c>
      <c r="AU7703" s="189" t="s">
        <v>80</v>
      </c>
      <c r="AV7703" s="12" t="s">
        <v>22</v>
      </c>
      <c r="AW7703" s="12" t="s">
        <v>35</v>
      </c>
      <c r="AX7703" s="12" t="s">
        <v>72</v>
      </c>
      <c r="AY7703" s="189" t="s">
        <v>177</v>
      </c>
    </row>
    <row r="7704" spans="2:65" s="11" customFormat="1" x14ac:dyDescent="0.3">
      <c r="B7704" s="177"/>
      <c r="D7704" s="178" t="s">
        <v>197</v>
      </c>
      <c r="E7704" s="179" t="s">
        <v>3</v>
      </c>
      <c r="F7704" s="180" t="s">
        <v>3609</v>
      </c>
      <c r="H7704" s="181">
        <v>6.24</v>
      </c>
      <c r="I7704" s="182"/>
      <c r="L7704" s="177"/>
      <c r="M7704" s="183"/>
      <c r="N7704" s="184"/>
      <c r="O7704" s="184"/>
      <c r="P7704" s="184"/>
      <c r="Q7704" s="184"/>
      <c r="R7704" s="184"/>
      <c r="S7704" s="184"/>
      <c r="T7704" s="185"/>
      <c r="AT7704" s="179" t="s">
        <v>197</v>
      </c>
      <c r="AU7704" s="179" t="s">
        <v>80</v>
      </c>
      <c r="AV7704" s="11" t="s">
        <v>80</v>
      </c>
      <c r="AW7704" s="11" t="s">
        <v>35</v>
      </c>
      <c r="AX7704" s="11" t="s">
        <v>72</v>
      </c>
      <c r="AY7704" s="179" t="s">
        <v>177</v>
      </c>
    </row>
    <row r="7705" spans="2:65" s="13" customFormat="1" x14ac:dyDescent="0.3">
      <c r="B7705" s="198"/>
      <c r="D7705" s="194" t="s">
        <v>197</v>
      </c>
      <c r="E7705" s="199" t="s">
        <v>3</v>
      </c>
      <c r="F7705" s="200" t="s">
        <v>210</v>
      </c>
      <c r="H7705" s="201">
        <v>6.24</v>
      </c>
      <c r="I7705" s="202"/>
      <c r="L7705" s="198"/>
      <c r="M7705" s="203"/>
      <c r="N7705" s="204"/>
      <c r="O7705" s="204"/>
      <c r="P7705" s="204"/>
      <c r="Q7705" s="204"/>
      <c r="R7705" s="204"/>
      <c r="S7705" s="204"/>
      <c r="T7705" s="205"/>
      <c r="AT7705" s="206" t="s">
        <v>197</v>
      </c>
      <c r="AU7705" s="206" t="s">
        <v>80</v>
      </c>
      <c r="AV7705" s="13" t="s">
        <v>185</v>
      </c>
      <c r="AW7705" s="13" t="s">
        <v>35</v>
      </c>
      <c r="AX7705" s="13" t="s">
        <v>22</v>
      </c>
      <c r="AY7705" s="206" t="s">
        <v>177</v>
      </c>
    </row>
    <row r="7706" spans="2:65" s="1" customFormat="1" ht="31.5" customHeight="1" x14ac:dyDescent="0.3">
      <c r="B7706" s="164"/>
      <c r="C7706" s="165" t="s">
        <v>3610</v>
      </c>
      <c r="D7706" s="165" t="s">
        <v>180</v>
      </c>
      <c r="E7706" s="166" t="s">
        <v>3611</v>
      </c>
      <c r="F7706" s="167" t="s">
        <v>3612</v>
      </c>
      <c r="G7706" s="168" t="s">
        <v>351</v>
      </c>
      <c r="H7706" s="169">
        <v>2.89</v>
      </c>
      <c r="I7706" s="170"/>
      <c r="J7706" s="171">
        <f>ROUND(I7706*H7706,2)</f>
        <v>0</v>
      </c>
      <c r="K7706" s="167" t="s">
        <v>3</v>
      </c>
      <c r="L7706" s="35"/>
      <c r="M7706" s="172" t="s">
        <v>3</v>
      </c>
      <c r="N7706" s="173" t="s">
        <v>43</v>
      </c>
      <c r="O7706" s="36"/>
      <c r="P7706" s="174">
        <f>O7706*H7706</f>
        <v>0</v>
      </c>
      <c r="Q7706" s="174">
        <v>0</v>
      </c>
      <c r="R7706" s="174">
        <f>Q7706*H7706</f>
        <v>0</v>
      </c>
      <c r="S7706" s="174">
        <v>0</v>
      </c>
      <c r="T7706" s="175">
        <f>S7706*H7706</f>
        <v>0</v>
      </c>
      <c r="AR7706" s="18" t="s">
        <v>274</v>
      </c>
      <c r="AT7706" s="18" t="s">
        <v>180</v>
      </c>
      <c r="AU7706" s="18" t="s">
        <v>80</v>
      </c>
      <c r="AY7706" s="18" t="s">
        <v>177</v>
      </c>
      <c r="BE7706" s="176">
        <f>IF(N7706="základní",J7706,0)</f>
        <v>0</v>
      </c>
      <c r="BF7706" s="176">
        <f>IF(N7706="snížená",J7706,0)</f>
        <v>0</v>
      </c>
      <c r="BG7706" s="176">
        <f>IF(N7706="zákl. přenesená",J7706,0)</f>
        <v>0</v>
      </c>
      <c r="BH7706" s="176">
        <f>IF(N7706="sníž. přenesená",J7706,0)</f>
        <v>0</v>
      </c>
      <c r="BI7706" s="176">
        <f>IF(N7706="nulová",J7706,0)</f>
        <v>0</v>
      </c>
      <c r="BJ7706" s="18" t="s">
        <v>22</v>
      </c>
      <c r="BK7706" s="176">
        <f>ROUND(I7706*H7706,2)</f>
        <v>0</v>
      </c>
      <c r="BL7706" s="18" t="s">
        <v>274</v>
      </c>
      <c r="BM7706" s="18" t="s">
        <v>3613</v>
      </c>
    </row>
    <row r="7707" spans="2:65" s="12" customFormat="1" x14ac:dyDescent="0.3">
      <c r="B7707" s="186"/>
      <c r="D7707" s="178" t="s">
        <v>197</v>
      </c>
      <c r="E7707" s="187" t="s">
        <v>3</v>
      </c>
      <c r="F7707" s="188" t="s">
        <v>3511</v>
      </c>
      <c r="H7707" s="189" t="s">
        <v>3</v>
      </c>
      <c r="I7707" s="190"/>
      <c r="L7707" s="186"/>
      <c r="M7707" s="191"/>
      <c r="N7707" s="192"/>
      <c r="O7707" s="192"/>
      <c r="P7707" s="192"/>
      <c r="Q7707" s="192"/>
      <c r="R7707" s="192"/>
      <c r="S7707" s="192"/>
      <c r="T7707" s="193"/>
      <c r="AT7707" s="189" t="s">
        <v>197</v>
      </c>
      <c r="AU7707" s="189" t="s">
        <v>80</v>
      </c>
      <c r="AV7707" s="12" t="s">
        <v>22</v>
      </c>
      <c r="AW7707" s="12" t="s">
        <v>35</v>
      </c>
      <c r="AX7707" s="12" t="s">
        <v>72</v>
      </c>
      <c r="AY7707" s="189" t="s">
        <v>177</v>
      </c>
    </row>
    <row r="7708" spans="2:65" s="12" customFormat="1" x14ac:dyDescent="0.3">
      <c r="B7708" s="186"/>
      <c r="D7708" s="178" t="s">
        <v>197</v>
      </c>
      <c r="E7708" s="187" t="s">
        <v>3</v>
      </c>
      <c r="F7708" s="188" t="s">
        <v>3268</v>
      </c>
      <c r="H7708" s="189" t="s">
        <v>3</v>
      </c>
      <c r="I7708" s="190"/>
      <c r="L7708" s="186"/>
      <c r="M7708" s="191"/>
      <c r="N7708" s="192"/>
      <c r="O7708" s="192"/>
      <c r="P7708" s="192"/>
      <c r="Q7708" s="192"/>
      <c r="R7708" s="192"/>
      <c r="S7708" s="192"/>
      <c r="T7708" s="193"/>
      <c r="AT7708" s="189" t="s">
        <v>197</v>
      </c>
      <c r="AU7708" s="189" t="s">
        <v>80</v>
      </c>
      <c r="AV7708" s="12" t="s">
        <v>22</v>
      </c>
      <c r="AW7708" s="12" t="s">
        <v>35</v>
      </c>
      <c r="AX7708" s="12" t="s">
        <v>72</v>
      </c>
      <c r="AY7708" s="189" t="s">
        <v>177</v>
      </c>
    </row>
    <row r="7709" spans="2:65" s="12" customFormat="1" x14ac:dyDescent="0.3">
      <c r="B7709" s="186"/>
      <c r="D7709" s="178" t="s">
        <v>197</v>
      </c>
      <c r="E7709" s="187" t="s">
        <v>3</v>
      </c>
      <c r="F7709" s="188" t="s">
        <v>3608</v>
      </c>
      <c r="H7709" s="189" t="s">
        <v>3</v>
      </c>
      <c r="I7709" s="190"/>
      <c r="L7709" s="186"/>
      <c r="M7709" s="191"/>
      <c r="N7709" s="192"/>
      <c r="O7709" s="192"/>
      <c r="P7709" s="192"/>
      <c r="Q7709" s="192"/>
      <c r="R7709" s="192"/>
      <c r="S7709" s="192"/>
      <c r="T7709" s="193"/>
      <c r="AT7709" s="189" t="s">
        <v>197</v>
      </c>
      <c r="AU7709" s="189" t="s">
        <v>80</v>
      </c>
      <c r="AV7709" s="12" t="s">
        <v>22</v>
      </c>
      <c r="AW7709" s="12" t="s">
        <v>35</v>
      </c>
      <c r="AX7709" s="12" t="s">
        <v>72</v>
      </c>
      <c r="AY7709" s="189" t="s">
        <v>177</v>
      </c>
    </row>
    <row r="7710" spans="2:65" s="11" customFormat="1" x14ac:dyDescent="0.3">
      <c r="B7710" s="177"/>
      <c r="D7710" s="178" t="s">
        <v>197</v>
      </c>
      <c r="E7710" s="179" t="s">
        <v>3</v>
      </c>
      <c r="F7710" s="180" t="s">
        <v>3614</v>
      </c>
      <c r="H7710" s="181">
        <v>2.89</v>
      </c>
      <c r="I7710" s="182"/>
      <c r="L7710" s="177"/>
      <c r="M7710" s="183"/>
      <c r="N7710" s="184"/>
      <c r="O7710" s="184"/>
      <c r="P7710" s="184"/>
      <c r="Q7710" s="184"/>
      <c r="R7710" s="184"/>
      <c r="S7710" s="184"/>
      <c r="T7710" s="185"/>
      <c r="AT7710" s="179" t="s">
        <v>197</v>
      </c>
      <c r="AU7710" s="179" t="s">
        <v>80</v>
      </c>
      <c r="AV7710" s="11" t="s">
        <v>80</v>
      </c>
      <c r="AW7710" s="11" t="s">
        <v>35</v>
      </c>
      <c r="AX7710" s="11" t="s">
        <v>72</v>
      </c>
      <c r="AY7710" s="179" t="s">
        <v>177</v>
      </c>
    </row>
    <row r="7711" spans="2:65" s="13" customFormat="1" x14ac:dyDescent="0.3">
      <c r="B7711" s="198"/>
      <c r="D7711" s="194" t="s">
        <v>197</v>
      </c>
      <c r="E7711" s="199" t="s">
        <v>3</v>
      </c>
      <c r="F7711" s="200" t="s">
        <v>210</v>
      </c>
      <c r="H7711" s="201">
        <v>2.89</v>
      </c>
      <c r="I7711" s="202"/>
      <c r="L7711" s="198"/>
      <c r="M7711" s="203"/>
      <c r="N7711" s="204"/>
      <c r="O7711" s="204"/>
      <c r="P7711" s="204"/>
      <c r="Q7711" s="204"/>
      <c r="R7711" s="204"/>
      <c r="S7711" s="204"/>
      <c r="T7711" s="205"/>
      <c r="AT7711" s="206" t="s">
        <v>197</v>
      </c>
      <c r="AU7711" s="206" t="s">
        <v>80</v>
      </c>
      <c r="AV7711" s="13" t="s">
        <v>185</v>
      </c>
      <c r="AW7711" s="13" t="s">
        <v>35</v>
      </c>
      <c r="AX7711" s="13" t="s">
        <v>22</v>
      </c>
      <c r="AY7711" s="206" t="s">
        <v>177</v>
      </c>
    </row>
    <row r="7712" spans="2:65" s="1" customFormat="1" ht="31.5" customHeight="1" x14ac:dyDescent="0.3">
      <c r="B7712" s="164"/>
      <c r="C7712" s="165" t="s">
        <v>3615</v>
      </c>
      <c r="D7712" s="165" t="s">
        <v>180</v>
      </c>
      <c r="E7712" s="166" t="s">
        <v>3616</v>
      </c>
      <c r="F7712" s="167" t="s">
        <v>3617</v>
      </c>
      <c r="G7712" s="168" t="s">
        <v>351</v>
      </c>
      <c r="H7712" s="169">
        <v>6.19</v>
      </c>
      <c r="I7712" s="170"/>
      <c r="J7712" s="171">
        <f>ROUND(I7712*H7712,2)</f>
        <v>0</v>
      </c>
      <c r="K7712" s="167" t="s">
        <v>3</v>
      </c>
      <c r="L7712" s="35"/>
      <c r="M7712" s="172" t="s">
        <v>3</v>
      </c>
      <c r="N7712" s="173" t="s">
        <v>43</v>
      </c>
      <c r="O7712" s="36"/>
      <c r="P7712" s="174">
        <f>O7712*H7712</f>
        <v>0</v>
      </c>
      <c r="Q7712" s="174">
        <v>0</v>
      </c>
      <c r="R7712" s="174">
        <f>Q7712*H7712</f>
        <v>0</v>
      </c>
      <c r="S7712" s="174">
        <v>0</v>
      </c>
      <c r="T7712" s="175">
        <f>S7712*H7712</f>
        <v>0</v>
      </c>
      <c r="AR7712" s="18" t="s">
        <v>274</v>
      </c>
      <c r="AT7712" s="18" t="s">
        <v>180</v>
      </c>
      <c r="AU7712" s="18" t="s">
        <v>80</v>
      </c>
      <c r="AY7712" s="18" t="s">
        <v>177</v>
      </c>
      <c r="BE7712" s="176">
        <f>IF(N7712="základní",J7712,0)</f>
        <v>0</v>
      </c>
      <c r="BF7712" s="176">
        <f>IF(N7712="snížená",J7712,0)</f>
        <v>0</v>
      </c>
      <c r="BG7712" s="176">
        <f>IF(N7712="zákl. přenesená",J7712,0)</f>
        <v>0</v>
      </c>
      <c r="BH7712" s="176">
        <f>IF(N7712="sníž. přenesená",J7712,0)</f>
        <v>0</v>
      </c>
      <c r="BI7712" s="176">
        <f>IF(N7712="nulová",J7712,0)</f>
        <v>0</v>
      </c>
      <c r="BJ7712" s="18" t="s">
        <v>22</v>
      </c>
      <c r="BK7712" s="176">
        <f>ROUND(I7712*H7712,2)</f>
        <v>0</v>
      </c>
      <c r="BL7712" s="18" t="s">
        <v>274</v>
      </c>
      <c r="BM7712" s="18" t="s">
        <v>3618</v>
      </c>
    </row>
    <row r="7713" spans="2:65" s="12" customFormat="1" x14ac:dyDescent="0.3">
      <c r="B7713" s="186"/>
      <c r="D7713" s="178" t="s">
        <v>197</v>
      </c>
      <c r="E7713" s="187" t="s">
        <v>3</v>
      </c>
      <c r="F7713" s="188" t="s">
        <v>3511</v>
      </c>
      <c r="H7713" s="189" t="s">
        <v>3</v>
      </c>
      <c r="I7713" s="190"/>
      <c r="L7713" s="186"/>
      <c r="M7713" s="191"/>
      <c r="N7713" s="192"/>
      <c r="O7713" s="192"/>
      <c r="P7713" s="192"/>
      <c r="Q7713" s="192"/>
      <c r="R7713" s="192"/>
      <c r="S7713" s="192"/>
      <c r="T7713" s="193"/>
      <c r="AT7713" s="189" t="s">
        <v>197</v>
      </c>
      <c r="AU7713" s="189" t="s">
        <v>80</v>
      </c>
      <c r="AV7713" s="12" t="s">
        <v>22</v>
      </c>
      <c r="AW7713" s="12" t="s">
        <v>35</v>
      </c>
      <c r="AX7713" s="12" t="s">
        <v>72</v>
      </c>
      <c r="AY7713" s="189" t="s">
        <v>177</v>
      </c>
    </row>
    <row r="7714" spans="2:65" s="12" customFormat="1" x14ac:dyDescent="0.3">
      <c r="B7714" s="186"/>
      <c r="D7714" s="178" t="s">
        <v>197</v>
      </c>
      <c r="E7714" s="187" t="s">
        <v>3</v>
      </c>
      <c r="F7714" s="188" t="s">
        <v>3262</v>
      </c>
      <c r="H7714" s="189" t="s">
        <v>3</v>
      </c>
      <c r="I7714" s="190"/>
      <c r="L7714" s="186"/>
      <c r="M7714" s="191"/>
      <c r="N7714" s="192"/>
      <c r="O7714" s="192"/>
      <c r="P7714" s="192"/>
      <c r="Q7714" s="192"/>
      <c r="R7714" s="192"/>
      <c r="S7714" s="192"/>
      <c r="T7714" s="193"/>
      <c r="AT7714" s="189" t="s">
        <v>197</v>
      </c>
      <c r="AU7714" s="189" t="s">
        <v>80</v>
      </c>
      <c r="AV7714" s="12" t="s">
        <v>22</v>
      </c>
      <c r="AW7714" s="12" t="s">
        <v>35</v>
      </c>
      <c r="AX7714" s="12" t="s">
        <v>72</v>
      </c>
      <c r="AY7714" s="189" t="s">
        <v>177</v>
      </c>
    </row>
    <row r="7715" spans="2:65" s="12" customFormat="1" x14ac:dyDescent="0.3">
      <c r="B7715" s="186"/>
      <c r="D7715" s="178" t="s">
        <v>197</v>
      </c>
      <c r="E7715" s="187" t="s">
        <v>3</v>
      </c>
      <c r="F7715" s="188" t="s">
        <v>3619</v>
      </c>
      <c r="H7715" s="189" t="s">
        <v>3</v>
      </c>
      <c r="I7715" s="190"/>
      <c r="L7715" s="186"/>
      <c r="M7715" s="191"/>
      <c r="N7715" s="192"/>
      <c r="O7715" s="192"/>
      <c r="P7715" s="192"/>
      <c r="Q7715" s="192"/>
      <c r="R7715" s="192"/>
      <c r="S7715" s="192"/>
      <c r="T7715" s="193"/>
      <c r="AT7715" s="189" t="s">
        <v>197</v>
      </c>
      <c r="AU7715" s="189" t="s">
        <v>80</v>
      </c>
      <c r="AV7715" s="12" t="s">
        <v>22</v>
      </c>
      <c r="AW7715" s="12" t="s">
        <v>35</v>
      </c>
      <c r="AX7715" s="12" t="s">
        <v>72</v>
      </c>
      <c r="AY7715" s="189" t="s">
        <v>177</v>
      </c>
    </row>
    <row r="7716" spans="2:65" s="11" customFormat="1" x14ac:dyDescent="0.3">
      <c r="B7716" s="177"/>
      <c r="D7716" s="178" t="s">
        <v>197</v>
      </c>
      <c r="E7716" s="179" t="s">
        <v>3</v>
      </c>
      <c r="F7716" s="180" t="s">
        <v>3620</v>
      </c>
      <c r="H7716" s="181">
        <v>6.19</v>
      </c>
      <c r="I7716" s="182"/>
      <c r="L7716" s="177"/>
      <c r="M7716" s="183"/>
      <c r="N7716" s="184"/>
      <c r="O7716" s="184"/>
      <c r="P7716" s="184"/>
      <c r="Q7716" s="184"/>
      <c r="R7716" s="184"/>
      <c r="S7716" s="184"/>
      <c r="T7716" s="185"/>
      <c r="AT7716" s="179" t="s">
        <v>197</v>
      </c>
      <c r="AU7716" s="179" t="s">
        <v>80</v>
      </c>
      <c r="AV7716" s="11" t="s">
        <v>80</v>
      </c>
      <c r="AW7716" s="11" t="s">
        <v>35</v>
      </c>
      <c r="AX7716" s="11" t="s">
        <v>72</v>
      </c>
      <c r="AY7716" s="179" t="s">
        <v>177</v>
      </c>
    </row>
    <row r="7717" spans="2:65" s="13" customFormat="1" x14ac:dyDescent="0.3">
      <c r="B7717" s="198"/>
      <c r="D7717" s="194" t="s">
        <v>197</v>
      </c>
      <c r="E7717" s="199" t="s">
        <v>3</v>
      </c>
      <c r="F7717" s="200" t="s">
        <v>210</v>
      </c>
      <c r="H7717" s="201">
        <v>6.19</v>
      </c>
      <c r="I7717" s="202"/>
      <c r="L7717" s="198"/>
      <c r="M7717" s="203"/>
      <c r="N7717" s="204"/>
      <c r="O7717" s="204"/>
      <c r="P7717" s="204"/>
      <c r="Q7717" s="204"/>
      <c r="R7717" s="204"/>
      <c r="S7717" s="204"/>
      <c r="T7717" s="205"/>
      <c r="AT7717" s="206" t="s">
        <v>197</v>
      </c>
      <c r="AU7717" s="206" t="s">
        <v>80</v>
      </c>
      <c r="AV7717" s="13" t="s">
        <v>185</v>
      </c>
      <c r="AW7717" s="13" t="s">
        <v>35</v>
      </c>
      <c r="AX7717" s="13" t="s">
        <v>22</v>
      </c>
      <c r="AY7717" s="206" t="s">
        <v>177</v>
      </c>
    </row>
    <row r="7718" spans="2:65" s="1" customFormat="1" ht="31.5" customHeight="1" x14ac:dyDescent="0.3">
      <c r="B7718" s="164"/>
      <c r="C7718" s="165" t="s">
        <v>3621</v>
      </c>
      <c r="D7718" s="165" t="s">
        <v>180</v>
      </c>
      <c r="E7718" s="166" t="s">
        <v>3622</v>
      </c>
      <c r="F7718" s="167" t="s">
        <v>3623</v>
      </c>
      <c r="G7718" s="168" t="s">
        <v>351</v>
      </c>
      <c r="H7718" s="169">
        <v>5.84</v>
      </c>
      <c r="I7718" s="170"/>
      <c r="J7718" s="171">
        <f>ROUND(I7718*H7718,2)</f>
        <v>0</v>
      </c>
      <c r="K7718" s="167" t="s">
        <v>3</v>
      </c>
      <c r="L7718" s="35"/>
      <c r="M7718" s="172" t="s">
        <v>3</v>
      </c>
      <c r="N7718" s="173" t="s">
        <v>43</v>
      </c>
      <c r="O7718" s="36"/>
      <c r="P7718" s="174">
        <f>O7718*H7718</f>
        <v>0</v>
      </c>
      <c r="Q7718" s="174">
        <v>0</v>
      </c>
      <c r="R7718" s="174">
        <f>Q7718*H7718</f>
        <v>0</v>
      </c>
      <c r="S7718" s="174">
        <v>0</v>
      </c>
      <c r="T7718" s="175">
        <f>S7718*H7718</f>
        <v>0</v>
      </c>
      <c r="AR7718" s="18" t="s">
        <v>274</v>
      </c>
      <c r="AT7718" s="18" t="s">
        <v>180</v>
      </c>
      <c r="AU7718" s="18" t="s">
        <v>80</v>
      </c>
      <c r="AY7718" s="18" t="s">
        <v>177</v>
      </c>
      <c r="BE7718" s="176">
        <f>IF(N7718="základní",J7718,0)</f>
        <v>0</v>
      </c>
      <c r="BF7718" s="176">
        <f>IF(N7718="snížená",J7718,0)</f>
        <v>0</v>
      </c>
      <c r="BG7718" s="176">
        <f>IF(N7718="zákl. přenesená",J7718,0)</f>
        <v>0</v>
      </c>
      <c r="BH7718" s="176">
        <f>IF(N7718="sníž. přenesená",J7718,0)</f>
        <v>0</v>
      </c>
      <c r="BI7718" s="176">
        <f>IF(N7718="nulová",J7718,0)</f>
        <v>0</v>
      </c>
      <c r="BJ7718" s="18" t="s">
        <v>22</v>
      </c>
      <c r="BK7718" s="176">
        <f>ROUND(I7718*H7718,2)</f>
        <v>0</v>
      </c>
      <c r="BL7718" s="18" t="s">
        <v>274</v>
      </c>
      <c r="BM7718" s="18" t="s">
        <v>3624</v>
      </c>
    </row>
    <row r="7719" spans="2:65" s="12" customFormat="1" x14ac:dyDescent="0.3">
      <c r="B7719" s="186"/>
      <c r="D7719" s="178" t="s">
        <v>197</v>
      </c>
      <c r="E7719" s="187" t="s">
        <v>3</v>
      </c>
      <c r="F7719" s="188" t="s">
        <v>3511</v>
      </c>
      <c r="H7719" s="189" t="s">
        <v>3</v>
      </c>
      <c r="I7719" s="190"/>
      <c r="L7719" s="186"/>
      <c r="M7719" s="191"/>
      <c r="N7719" s="192"/>
      <c r="O7719" s="192"/>
      <c r="P7719" s="192"/>
      <c r="Q7719" s="192"/>
      <c r="R7719" s="192"/>
      <c r="S7719" s="192"/>
      <c r="T7719" s="193"/>
      <c r="AT7719" s="189" t="s">
        <v>197</v>
      </c>
      <c r="AU7719" s="189" t="s">
        <v>80</v>
      </c>
      <c r="AV7719" s="12" t="s">
        <v>22</v>
      </c>
      <c r="AW7719" s="12" t="s">
        <v>35</v>
      </c>
      <c r="AX7719" s="12" t="s">
        <v>72</v>
      </c>
      <c r="AY7719" s="189" t="s">
        <v>177</v>
      </c>
    </row>
    <row r="7720" spans="2:65" s="12" customFormat="1" x14ac:dyDescent="0.3">
      <c r="B7720" s="186"/>
      <c r="D7720" s="178" t="s">
        <v>197</v>
      </c>
      <c r="E7720" s="187" t="s">
        <v>3</v>
      </c>
      <c r="F7720" s="188" t="s">
        <v>3305</v>
      </c>
      <c r="H7720" s="189" t="s">
        <v>3</v>
      </c>
      <c r="I7720" s="190"/>
      <c r="L7720" s="186"/>
      <c r="M7720" s="191"/>
      <c r="N7720" s="192"/>
      <c r="O7720" s="192"/>
      <c r="P7720" s="192"/>
      <c r="Q7720" s="192"/>
      <c r="R7720" s="192"/>
      <c r="S7720" s="192"/>
      <c r="T7720" s="193"/>
      <c r="AT7720" s="189" t="s">
        <v>197</v>
      </c>
      <c r="AU7720" s="189" t="s">
        <v>80</v>
      </c>
      <c r="AV7720" s="12" t="s">
        <v>22</v>
      </c>
      <c r="AW7720" s="12" t="s">
        <v>35</v>
      </c>
      <c r="AX7720" s="12" t="s">
        <v>72</v>
      </c>
      <c r="AY7720" s="189" t="s">
        <v>177</v>
      </c>
    </row>
    <row r="7721" spans="2:65" s="12" customFormat="1" x14ac:dyDescent="0.3">
      <c r="B7721" s="186"/>
      <c r="D7721" s="178" t="s">
        <v>197</v>
      </c>
      <c r="E7721" s="187" t="s">
        <v>3</v>
      </c>
      <c r="F7721" s="188" t="s">
        <v>3625</v>
      </c>
      <c r="H7721" s="189" t="s">
        <v>3</v>
      </c>
      <c r="I7721" s="190"/>
      <c r="L7721" s="186"/>
      <c r="M7721" s="191"/>
      <c r="N7721" s="192"/>
      <c r="O7721" s="192"/>
      <c r="P7721" s="192"/>
      <c r="Q7721" s="192"/>
      <c r="R7721" s="192"/>
      <c r="S7721" s="192"/>
      <c r="T7721" s="193"/>
      <c r="AT7721" s="189" t="s">
        <v>197</v>
      </c>
      <c r="AU7721" s="189" t="s">
        <v>80</v>
      </c>
      <c r="AV7721" s="12" t="s">
        <v>22</v>
      </c>
      <c r="AW7721" s="12" t="s">
        <v>35</v>
      </c>
      <c r="AX7721" s="12" t="s">
        <v>72</v>
      </c>
      <c r="AY7721" s="189" t="s">
        <v>177</v>
      </c>
    </row>
    <row r="7722" spans="2:65" s="11" customFormat="1" x14ac:dyDescent="0.3">
      <c r="B7722" s="177"/>
      <c r="D7722" s="178" t="s">
        <v>197</v>
      </c>
      <c r="E7722" s="179" t="s">
        <v>3</v>
      </c>
      <c r="F7722" s="180" t="s">
        <v>3626</v>
      </c>
      <c r="H7722" s="181">
        <v>5.84</v>
      </c>
      <c r="I7722" s="182"/>
      <c r="L7722" s="177"/>
      <c r="M7722" s="183"/>
      <c r="N7722" s="184"/>
      <c r="O7722" s="184"/>
      <c r="P7722" s="184"/>
      <c r="Q7722" s="184"/>
      <c r="R7722" s="184"/>
      <c r="S7722" s="184"/>
      <c r="T7722" s="185"/>
      <c r="AT7722" s="179" t="s">
        <v>197</v>
      </c>
      <c r="AU7722" s="179" t="s">
        <v>80</v>
      </c>
      <c r="AV7722" s="11" t="s">
        <v>80</v>
      </c>
      <c r="AW7722" s="11" t="s">
        <v>35</v>
      </c>
      <c r="AX7722" s="11" t="s">
        <v>72</v>
      </c>
      <c r="AY7722" s="179" t="s">
        <v>177</v>
      </c>
    </row>
    <row r="7723" spans="2:65" s="13" customFormat="1" x14ac:dyDescent="0.3">
      <c r="B7723" s="198"/>
      <c r="D7723" s="194" t="s">
        <v>197</v>
      </c>
      <c r="E7723" s="199" t="s">
        <v>3</v>
      </c>
      <c r="F7723" s="200" t="s">
        <v>210</v>
      </c>
      <c r="H7723" s="201">
        <v>5.84</v>
      </c>
      <c r="I7723" s="202"/>
      <c r="L7723" s="198"/>
      <c r="M7723" s="203"/>
      <c r="N7723" s="204"/>
      <c r="O7723" s="204"/>
      <c r="P7723" s="204"/>
      <c r="Q7723" s="204"/>
      <c r="R7723" s="204"/>
      <c r="S7723" s="204"/>
      <c r="T7723" s="205"/>
      <c r="AT7723" s="206" t="s">
        <v>197</v>
      </c>
      <c r="AU7723" s="206" t="s">
        <v>80</v>
      </c>
      <c r="AV7723" s="13" t="s">
        <v>185</v>
      </c>
      <c r="AW7723" s="13" t="s">
        <v>35</v>
      </c>
      <c r="AX7723" s="13" t="s">
        <v>22</v>
      </c>
      <c r="AY7723" s="206" t="s">
        <v>177</v>
      </c>
    </row>
    <row r="7724" spans="2:65" s="1" customFormat="1" ht="31.5" customHeight="1" x14ac:dyDescent="0.3">
      <c r="B7724" s="164"/>
      <c r="C7724" s="165" t="s">
        <v>3627</v>
      </c>
      <c r="D7724" s="165" t="s">
        <v>180</v>
      </c>
      <c r="E7724" s="166" t="s">
        <v>3628</v>
      </c>
      <c r="F7724" s="167" t="s">
        <v>3629</v>
      </c>
      <c r="G7724" s="168" t="s">
        <v>351</v>
      </c>
      <c r="H7724" s="169">
        <v>1.7</v>
      </c>
      <c r="I7724" s="170"/>
      <c r="J7724" s="171">
        <f>ROUND(I7724*H7724,2)</f>
        <v>0</v>
      </c>
      <c r="K7724" s="167" t="s">
        <v>3</v>
      </c>
      <c r="L7724" s="35"/>
      <c r="M7724" s="172" t="s">
        <v>3</v>
      </c>
      <c r="N7724" s="173" t="s">
        <v>43</v>
      </c>
      <c r="O7724" s="36"/>
      <c r="P7724" s="174">
        <f>O7724*H7724</f>
        <v>0</v>
      </c>
      <c r="Q7724" s="174">
        <v>0</v>
      </c>
      <c r="R7724" s="174">
        <f>Q7724*H7724</f>
        <v>0</v>
      </c>
      <c r="S7724" s="174">
        <v>0</v>
      </c>
      <c r="T7724" s="175">
        <f>S7724*H7724</f>
        <v>0</v>
      </c>
      <c r="AR7724" s="18" t="s">
        <v>274</v>
      </c>
      <c r="AT7724" s="18" t="s">
        <v>180</v>
      </c>
      <c r="AU7724" s="18" t="s">
        <v>80</v>
      </c>
      <c r="AY7724" s="18" t="s">
        <v>177</v>
      </c>
      <c r="BE7724" s="176">
        <f>IF(N7724="základní",J7724,0)</f>
        <v>0</v>
      </c>
      <c r="BF7724" s="176">
        <f>IF(N7724="snížená",J7724,0)</f>
        <v>0</v>
      </c>
      <c r="BG7724" s="176">
        <f>IF(N7724="zákl. přenesená",J7724,0)</f>
        <v>0</v>
      </c>
      <c r="BH7724" s="176">
        <f>IF(N7724="sníž. přenesená",J7724,0)</f>
        <v>0</v>
      </c>
      <c r="BI7724" s="176">
        <f>IF(N7724="nulová",J7724,0)</f>
        <v>0</v>
      </c>
      <c r="BJ7724" s="18" t="s">
        <v>22</v>
      </c>
      <c r="BK7724" s="176">
        <f>ROUND(I7724*H7724,2)</f>
        <v>0</v>
      </c>
      <c r="BL7724" s="18" t="s">
        <v>274</v>
      </c>
      <c r="BM7724" s="18" t="s">
        <v>3630</v>
      </c>
    </row>
    <row r="7725" spans="2:65" s="12" customFormat="1" x14ac:dyDescent="0.3">
      <c r="B7725" s="186"/>
      <c r="D7725" s="178" t="s">
        <v>197</v>
      </c>
      <c r="E7725" s="187" t="s">
        <v>3</v>
      </c>
      <c r="F7725" s="188" t="s">
        <v>3511</v>
      </c>
      <c r="H7725" s="189" t="s">
        <v>3</v>
      </c>
      <c r="I7725" s="190"/>
      <c r="L7725" s="186"/>
      <c r="M7725" s="191"/>
      <c r="N7725" s="192"/>
      <c r="O7725" s="192"/>
      <c r="P7725" s="192"/>
      <c r="Q7725" s="192"/>
      <c r="R7725" s="192"/>
      <c r="S7725" s="192"/>
      <c r="T7725" s="193"/>
      <c r="AT7725" s="189" t="s">
        <v>197</v>
      </c>
      <c r="AU7725" s="189" t="s">
        <v>80</v>
      </c>
      <c r="AV7725" s="12" t="s">
        <v>22</v>
      </c>
      <c r="AW7725" s="12" t="s">
        <v>35</v>
      </c>
      <c r="AX7725" s="12" t="s">
        <v>72</v>
      </c>
      <c r="AY7725" s="189" t="s">
        <v>177</v>
      </c>
    </row>
    <row r="7726" spans="2:65" s="12" customFormat="1" x14ac:dyDescent="0.3">
      <c r="B7726" s="186"/>
      <c r="D7726" s="178" t="s">
        <v>197</v>
      </c>
      <c r="E7726" s="187" t="s">
        <v>3</v>
      </c>
      <c r="F7726" s="188" t="s">
        <v>3305</v>
      </c>
      <c r="H7726" s="189" t="s">
        <v>3</v>
      </c>
      <c r="I7726" s="190"/>
      <c r="L7726" s="186"/>
      <c r="M7726" s="191"/>
      <c r="N7726" s="192"/>
      <c r="O7726" s="192"/>
      <c r="P7726" s="192"/>
      <c r="Q7726" s="192"/>
      <c r="R7726" s="192"/>
      <c r="S7726" s="192"/>
      <c r="T7726" s="193"/>
      <c r="AT7726" s="189" t="s">
        <v>197</v>
      </c>
      <c r="AU7726" s="189" t="s">
        <v>80</v>
      </c>
      <c r="AV7726" s="12" t="s">
        <v>22</v>
      </c>
      <c r="AW7726" s="12" t="s">
        <v>35</v>
      </c>
      <c r="AX7726" s="12" t="s">
        <v>72</v>
      </c>
      <c r="AY7726" s="189" t="s">
        <v>177</v>
      </c>
    </row>
    <row r="7727" spans="2:65" s="12" customFormat="1" x14ac:dyDescent="0.3">
      <c r="B7727" s="186"/>
      <c r="D7727" s="178" t="s">
        <v>197</v>
      </c>
      <c r="E7727" s="187" t="s">
        <v>3</v>
      </c>
      <c r="F7727" s="188" t="s">
        <v>3625</v>
      </c>
      <c r="H7727" s="189" t="s">
        <v>3</v>
      </c>
      <c r="I7727" s="190"/>
      <c r="L7727" s="186"/>
      <c r="M7727" s="191"/>
      <c r="N7727" s="192"/>
      <c r="O7727" s="192"/>
      <c r="P7727" s="192"/>
      <c r="Q7727" s="192"/>
      <c r="R7727" s="192"/>
      <c r="S7727" s="192"/>
      <c r="T7727" s="193"/>
      <c r="AT7727" s="189" t="s">
        <v>197</v>
      </c>
      <c r="AU7727" s="189" t="s">
        <v>80</v>
      </c>
      <c r="AV7727" s="12" t="s">
        <v>22</v>
      </c>
      <c r="AW7727" s="12" t="s">
        <v>35</v>
      </c>
      <c r="AX7727" s="12" t="s">
        <v>72</v>
      </c>
      <c r="AY7727" s="189" t="s">
        <v>177</v>
      </c>
    </row>
    <row r="7728" spans="2:65" s="11" customFormat="1" x14ac:dyDescent="0.3">
      <c r="B7728" s="177"/>
      <c r="D7728" s="178" t="s">
        <v>197</v>
      </c>
      <c r="E7728" s="179" t="s">
        <v>3</v>
      </c>
      <c r="F7728" s="180" t="s">
        <v>3631</v>
      </c>
      <c r="H7728" s="181">
        <v>1.7</v>
      </c>
      <c r="I7728" s="182"/>
      <c r="L7728" s="177"/>
      <c r="M7728" s="183"/>
      <c r="N7728" s="184"/>
      <c r="O7728" s="184"/>
      <c r="P7728" s="184"/>
      <c r="Q7728" s="184"/>
      <c r="R7728" s="184"/>
      <c r="S7728" s="184"/>
      <c r="T7728" s="185"/>
      <c r="AT7728" s="179" t="s">
        <v>197</v>
      </c>
      <c r="AU7728" s="179" t="s">
        <v>80</v>
      </c>
      <c r="AV7728" s="11" t="s">
        <v>80</v>
      </c>
      <c r="AW7728" s="11" t="s">
        <v>35</v>
      </c>
      <c r="AX7728" s="11" t="s">
        <v>72</v>
      </c>
      <c r="AY7728" s="179" t="s">
        <v>177</v>
      </c>
    </row>
    <row r="7729" spans="2:65" s="13" customFormat="1" x14ac:dyDescent="0.3">
      <c r="B7729" s="198"/>
      <c r="D7729" s="194" t="s">
        <v>197</v>
      </c>
      <c r="E7729" s="199" t="s">
        <v>3</v>
      </c>
      <c r="F7729" s="200" t="s">
        <v>210</v>
      </c>
      <c r="H7729" s="201">
        <v>1.7</v>
      </c>
      <c r="I7729" s="202"/>
      <c r="L7729" s="198"/>
      <c r="M7729" s="203"/>
      <c r="N7729" s="204"/>
      <c r="O7729" s="204"/>
      <c r="P7729" s="204"/>
      <c r="Q7729" s="204"/>
      <c r="R7729" s="204"/>
      <c r="S7729" s="204"/>
      <c r="T7729" s="205"/>
      <c r="AT7729" s="206" t="s">
        <v>197</v>
      </c>
      <c r="AU7729" s="206" t="s">
        <v>80</v>
      </c>
      <c r="AV7729" s="13" t="s">
        <v>185</v>
      </c>
      <c r="AW7729" s="13" t="s">
        <v>35</v>
      </c>
      <c r="AX7729" s="13" t="s">
        <v>22</v>
      </c>
      <c r="AY7729" s="206" t="s">
        <v>177</v>
      </c>
    </row>
    <row r="7730" spans="2:65" s="1" customFormat="1" ht="31.5" customHeight="1" x14ac:dyDescent="0.3">
      <c r="B7730" s="164"/>
      <c r="C7730" s="165" t="s">
        <v>3632</v>
      </c>
      <c r="D7730" s="165" t="s">
        <v>180</v>
      </c>
      <c r="E7730" s="166" t="s">
        <v>3633</v>
      </c>
      <c r="F7730" s="167" t="s">
        <v>3634</v>
      </c>
      <c r="G7730" s="168" t="s">
        <v>351</v>
      </c>
      <c r="H7730" s="169">
        <v>1.5</v>
      </c>
      <c r="I7730" s="170"/>
      <c r="J7730" s="171">
        <f>ROUND(I7730*H7730,2)</f>
        <v>0</v>
      </c>
      <c r="K7730" s="167" t="s">
        <v>3</v>
      </c>
      <c r="L7730" s="35"/>
      <c r="M7730" s="172" t="s">
        <v>3</v>
      </c>
      <c r="N7730" s="173" t="s">
        <v>43</v>
      </c>
      <c r="O7730" s="36"/>
      <c r="P7730" s="174">
        <f>O7730*H7730</f>
        <v>0</v>
      </c>
      <c r="Q7730" s="174">
        <v>0</v>
      </c>
      <c r="R7730" s="174">
        <f>Q7730*H7730</f>
        <v>0</v>
      </c>
      <c r="S7730" s="174">
        <v>0</v>
      </c>
      <c r="T7730" s="175">
        <f>S7730*H7730</f>
        <v>0</v>
      </c>
      <c r="AR7730" s="18" t="s">
        <v>274</v>
      </c>
      <c r="AT7730" s="18" t="s">
        <v>180</v>
      </c>
      <c r="AU7730" s="18" t="s">
        <v>80</v>
      </c>
      <c r="AY7730" s="18" t="s">
        <v>177</v>
      </c>
      <c r="BE7730" s="176">
        <f>IF(N7730="základní",J7730,0)</f>
        <v>0</v>
      </c>
      <c r="BF7730" s="176">
        <f>IF(N7730="snížená",J7730,0)</f>
        <v>0</v>
      </c>
      <c r="BG7730" s="176">
        <f>IF(N7730="zákl. přenesená",J7730,0)</f>
        <v>0</v>
      </c>
      <c r="BH7730" s="176">
        <f>IF(N7730="sníž. přenesená",J7730,0)</f>
        <v>0</v>
      </c>
      <c r="BI7730" s="176">
        <f>IF(N7730="nulová",J7730,0)</f>
        <v>0</v>
      </c>
      <c r="BJ7730" s="18" t="s">
        <v>22</v>
      </c>
      <c r="BK7730" s="176">
        <f>ROUND(I7730*H7730,2)</f>
        <v>0</v>
      </c>
      <c r="BL7730" s="18" t="s">
        <v>274</v>
      </c>
      <c r="BM7730" s="18" t="s">
        <v>3635</v>
      </c>
    </row>
    <row r="7731" spans="2:65" s="12" customFormat="1" x14ac:dyDescent="0.3">
      <c r="B7731" s="186"/>
      <c r="D7731" s="178" t="s">
        <v>197</v>
      </c>
      <c r="E7731" s="187" t="s">
        <v>3</v>
      </c>
      <c r="F7731" s="188" t="s">
        <v>3511</v>
      </c>
      <c r="H7731" s="189" t="s">
        <v>3</v>
      </c>
      <c r="I7731" s="190"/>
      <c r="L7731" s="186"/>
      <c r="M7731" s="191"/>
      <c r="N7731" s="192"/>
      <c r="O7731" s="192"/>
      <c r="P7731" s="192"/>
      <c r="Q7731" s="192"/>
      <c r="R7731" s="192"/>
      <c r="S7731" s="192"/>
      <c r="T7731" s="193"/>
      <c r="AT7731" s="189" t="s">
        <v>197</v>
      </c>
      <c r="AU7731" s="189" t="s">
        <v>80</v>
      </c>
      <c r="AV7731" s="12" t="s">
        <v>22</v>
      </c>
      <c r="AW7731" s="12" t="s">
        <v>35</v>
      </c>
      <c r="AX7731" s="12" t="s">
        <v>72</v>
      </c>
      <c r="AY7731" s="189" t="s">
        <v>177</v>
      </c>
    </row>
    <row r="7732" spans="2:65" s="12" customFormat="1" x14ac:dyDescent="0.3">
      <c r="B7732" s="186"/>
      <c r="D7732" s="178" t="s">
        <v>197</v>
      </c>
      <c r="E7732" s="187" t="s">
        <v>3</v>
      </c>
      <c r="F7732" s="188" t="s">
        <v>3305</v>
      </c>
      <c r="H7732" s="189" t="s">
        <v>3</v>
      </c>
      <c r="I7732" s="190"/>
      <c r="L7732" s="186"/>
      <c r="M7732" s="191"/>
      <c r="N7732" s="192"/>
      <c r="O7732" s="192"/>
      <c r="P7732" s="192"/>
      <c r="Q7732" s="192"/>
      <c r="R7732" s="192"/>
      <c r="S7732" s="192"/>
      <c r="T7732" s="193"/>
      <c r="AT7732" s="189" t="s">
        <v>197</v>
      </c>
      <c r="AU7732" s="189" t="s">
        <v>80</v>
      </c>
      <c r="AV7732" s="12" t="s">
        <v>22</v>
      </c>
      <c r="AW7732" s="12" t="s">
        <v>35</v>
      </c>
      <c r="AX7732" s="12" t="s">
        <v>72</v>
      </c>
      <c r="AY7732" s="189" t="s">
        <v>177</v>
      </c>
    </row>
    <row r="7733" spans="2:65" s="12" customFormat="1" x14ac:dyDescent="0.3">
      <c r="B7733" s="186"/>
      <c r="D7733" s="178" t="s">
        <v>197</v>
      </c>
      <c r="E7733" s="187" t="s">
        <v>3</v>
      </c>
      <c r="F7733" s="188" t="s">
        <v>3636</v>
      </c>
      <c r="H7733" s="189" t="s">
        <v>3</v>
      </c>
      <c r="I7733" s="190"/>
      <c r="L7733" s="186"/>
      <c r="M7733" s="191"/>
      <c r="N7733" s="192"/>
      <c r="O7733" s="192"/>
      <c r="P7733" s="192"/>
      <c r="Q7733" s="192"/>
      <c r="R7733" s="192"/>
      <c r="S7733" s="192"/>
      <c r="T7733" s="193"/>
      <c r="AT7733" s="189" t="s">
        <v>197</v>
      </c>
      <c r="AU7733" s="189" t="s">
        <v>80</v>
      </c>
      <c r="AV7733" s="12" t="s">
        <v>22</v>
      </c>
      <c r="AW7733" s="12" t="s">
        <v>35</v>
      </c>
      <c r="AX7733" s="12" t="s">
        <v>72</v>
      </c>
      <c r="AY7733" s="189" t="s">
        <v>177</v>
      </c>
    </row>
    <row r="7734" spans="2:65" s="11" customFormat="1" x14ac:dyDescent="0.3">
      <c r="B7734" s="177"/>
      <c r="D7734" s="178" t="s">
        <v>197</v>
      </c>
      <c r="E7734" s="179" t="s">
        <v>3</v>
      </c>
      <c r="F7734" s="180" t="s">
        <v>3637</v>
      </c>
      <c r="H7734" s="181">
        <v>1.5</v>
      </c>
      <c r="I7734" s="182"/>
      <c r="L7734" s="177"/>
      <c r="M7734" s="183"/>
      <c r="N7734" s="184"/>
      <c r="O7734" s="184"/>
      <c r="P7734" s="184"/>
      <c r="Q7734" s="184"/>
      <c r="R7734" s="184"/>
      <c r="S7734" s="184"/>
      <c r="T7734" s="185"/>
      <c r="AT7734" s="179" t="s">
        <v>197</v>
      </c>
      <c r="AU7734" s="179" t="s">
        <v>80</v>
      </c>
      <c r="AV7734" s="11" t="s">
        <v>80</v>
      </c>
      <c r="AW7734" s="11" t="s">
        <v>35</v>
      </c>
      <c r="AX7734" s="11" t="s">
        <v>72</v>
      </c>
      <c r="AY7734" s="179" t="s">
        <v>177</v>
      </c>
    </row>
    <row r="7735" spans="2:65" s="13" customFormat="1" x14ac:dyDescent="0.3">
      <c r="B7735" s="198"/>
      <c r="D7735" s="178" t="s">
        <v>197</v>
      </c>
      <c r="E7735" s="210" t="s">
        <v>3</v>
      </c>
      <c r="F7735" s="211" t="s">
        <v>210</v>
      </c>
      <c r="H7735" s="212">
        <v>1.5</v>
      </c>
      <c r="I7735" s="202"/>
      <c r="L7735" s="198"/>
      <c r="M7735" s="203"/>
      <c r="N7735" s="204"/>
      <c r="O7735" s="204"/>
      <c r="P7735" s="204"/>
      <c r="Q7735" s="204"/>
      <c r="R7735" s="204"/>
      <c r="S7735" s="204"/>
      <c r="T7735" s="205"/>
      <c r="AT7735" s="206" t="s">
        <v>197</v>
      </c>
      <c r="AU7735" s="206" t="s">
        <v>80</v>
      </c>
      <c r="AV7735" s="13" t="s">
        <v>185</v>
      </c>
      <c r="AW7735" s="13" t="s">
        <v>35</v>
      </c>
      <c r="AX7735" s="13" t="s">
        <v>22</v>
      </c>
      <c r="AY7735" s="206" t="s">
        <v>177</v>
      </c>
    </row>
    <row r="7736" spans="2:65" s="10" customFormat="1" ht="29.85" customHeight="1" x14ac:dyDescent="0.3">
      <c r="B7736" s="150"/>
      <c r="D7736" s="161" t="s">
        <v>71</v>
      </c>
      <c r="E7736" s="162" t="s">
        <v>3638</v>
      </c>
      <c r="F7736" s="162" t="s">
        <v>3639</v>
      </c>
      <c r="I7736" s="153"/>
      <c r="J7736" s="163">
        <f>BK7736</f>
        <v>0</v>
      </c>
      <c r="L7736" s="150"/>
      <c r="M7736" s="155"/>
      <c r="N7736" s="156"/>
      <c r="O7736" s="156"/>
      <c r="P7736" s="157">
        <f>SUM(P7737:P9317)</f>
        <v>0</v>
      </c>
      <c r="Q7736" s="156"/>
      <c r="R7736" s="157">
        <f>SUM(R7737:R9317)</f>
        <v>35.409284290000002</v>
      </c>
      <c r="S7736" s="156"/>
      <c r="T7736" s="158">
        <f>SUM(T7737:T9317)</f>
        <v>0</v>
      </c>
      <c r="AR7736" s="151" t="s">
        <v>80</v>
      </c>
      <c r="AT7736" s="159" t="s">
        <v>71</v>
      </c>
      <c r="AU7736" s="159" t="s">
        <v>22</v>
      </c>
      <c r="AY7736" s="151" t="s">
        <v>177</v>
      </c>
      <c r="BK7736" s="160">
        <f>SUM(BK7737:BK9317)</f>
        <v>0</v>
      </c>
    </row>
    <row r="7737" spans="2:65" s="1" customFormat="1" ht="22.5" customHeight="1" x14ac:dyDescent="0.3">
      <c r="B7737" s="164"/>
      <c r="C7737" s="165" t="s">
        <v>3640</v>
      </c>
      <c r="D7737" s="165" t="s">
        <v>180</v>
      </c>
      <c r="E7737" s="166" t="s">
        <v>3641</v>
      </c>
      <c r="F7737" s="167" t="s">
        <v>3642</v>
      </c>
      <c r="G7737" s="168" t="s">
        <v>240</v>
      </c>
      <c r="H7737" s="169">
        <v>425.29</v>
      </c>
      <c r="I7737" s="170"/>
      <c r="J7737" s="171">
        <f>ROUND(I7737*H7737,2)</f>
        <v>0</v>
      </c>
      <c r="K7737" s="167" t="s">
        <v>3</v>
      </c>
      <c r="L7737" s="35"/>
      <c r="M7737" s="172" t="s">
        <v>3</v>
      </c>
      <c r="N7737" s="173" t="s">
        <v>43</v>
      </c>
      <c r="O7737" s="36"/>
      <c r="P7737" s="174">
        <f>O7737*H7737</f>
        <v>0</v>
      </c>
      <c r="Q7737" s="174">
        <v>4.0000000000000001E-3</v>
      </c>
      <c r="R7737" s="174">
        <f>Q7737*H7737</f>
        <v>1.7011600000000002</v>
      </c>
      <c r="S7737" s="174">
        <v>0</v>
      </c>
      <c r="T7737" s="175">
        <f>S7737*H7737</f>
        <v>0</v>
      </c>
      <c r="AR7737" s="18" t="s">
        <v>274</v>
      </c>
      <c r="AT7737" s="18" t="s">
        <v>180</v>
      </c>
      <c r="AU7737" s="18" t="s">
        <v>80</v>
      </c>
      <c r="AY7737" s="18" t="s">
        <v>177</v>
      </c>
      <c r="BE7737" s="176">
        <f>IF(N7737="základní",J7737,0)</f>
        <v>0</v>
      </c>
      <c r="BF7737" s="176">
        <f>IF(N7737="snížená",J7737,0)</f>
        <v>0</v>
      </c>
      <c r="BG7737" s="176">
        <f>IF(N7737="zákl. přenesená",J7737,0)</f>
        <v>0</v>
      </c>
      <c r="BH7737" s="176">
        <f>IF(N7737="sníž. přenesená",J7737,0)</f>
        <v>0</v>
      </c>
      <c r="BI7737" s="176">
        <f>IF(N7737="nulová",J7737,0)</f>
        <v>0</v>
      </c>
      <c r="BJ7737" s="18" t="s">
        <v>22</v>
      </c>
      <c r="BK7737" s="176">
        <f>ROUND(I7737*H7737,2)</f>
        <v>0</v>
      </c>
      <c r="BL7737" s="18" t="s">
        <v>274</v>
      </c>
      <c r="BM7737" s="18" t="s">
        <v>3643</v>
      </c>
    </row>
    <row r="7738" spans="2:65" s="12" customFormat="1" x14ac:dyDescent="0.3">
      <c r="B7738" s="186"/>
      <c r="D7738" s="178" t="s">
        <v>197</v>
      </c>
      <c r="E7738" s="187" t="s">
        <v>3</v>
      </c>
      <c r="F7738" s="188" t="s">
        <v>2257</v>
      </c>
      <c r="H7738" s="189" t="s">
        <v>3</v>
      </c>
      <c r="I7738" s="190"/>
      <c r="L7738" s="186"/>
      <c r="M7738" s="191"/>
      <c r="N7738" s="192"/>
      <c r="O7738" s="192"/>
      <c r="P7738" s="192"/>
      <c r="Q7738" s="192"/>
      <c r="R7738" s="192"/>
      <c r="S7738" s="192"/>
      <c r="T7738" s="193"/>
      <c r="AT7738" s="189" t="s">
        <v>197</v>
      </c>
      <c r="AU7738" s="189" t="s">
        <v>80</v>
      </c>
      <c r="AV7738" s="12" t="s">
        <v>22</v>
      </c>
      <c r="AW7738" s="12" t="s">
        <v>35</v>
      </c>
      <c r="AX7738" s="12" t="s">
        <v>72</v>
      </c>
      <c r="AY7738" s="189" t="s">
        <v>177</v>
      </c>
    </row>
    <row r="7739" spans="2:65" s="12" customFormat="1" x14ac:dyDescent="0.3">
      <c r="B7739" s="186"/>
      <c r="D7739" s="178" t="s">
        <v>197</v>
      </c>
      <c r="E7739" s="187" t="s">
        <v>3</v>
      </c>
      <c r="F7739" s="188" t="s">
        <v>985</v>
      </c>
      <c r="H7739" s="189" t="s">
        <v>3</v>
      </c>
      <c r="I7739" s="190"/>
      <c r="L7739" s="186"/>
      <c r="M7739" s="191"/>
      <c r="N7739" s="192"/>
      <c r="O7739" s="192"/>
      <c r="P7739" s="192"/>
      <c r="Q7739" s="192"/>
      <c r="R7739" s="192"/>
      <c r="S7739" s="192"/>
      <c r="T7739" s="193"/>
      <c r="AT7739" s="189" t="s">
        <v>197</v>
      </c>
      <c r="AU7739" s="189" t="s">
        <v>80</v>
      </c>
      <c r="AV7739" s="12" t="s">
        <v>22</v>
      </c>
      <c r="AW7739" s="12" t="s">
        <v>35</v>
      </c>
      <c r="AX7739" s="12" t="s">
        <v>72</v>
      </c>
      <c r="AY7739" s="189" t="s">
        <v>177</v>
      </c>
    </row>
    <row r="7740" spans="2:65" s="12" customFormat="1" x14ac:dyDescent="0.3">
      <c r="B7740" s="186"/>
      <c r="D7740" s="178" t="s">
        <v>197</v>
      </c>
      <c r="E7740" s="187" t="s">
        <v>3</v>
      </c>
      <c r="F7740" s="188" t="s">
        <v>1854</v>
      </c>
      <c r="H7740" s="189" t="s">
        <v>3</v>
      </c>
      <c r="I7740" s="190"/>
      <c r="L7740" s="186"/>
      <c r="M7740" s="191"/>
      <c r="N7740" s="192"/>
      <c r="O7740" s="192"/>
      <c r="P7740" s="192"/>
      <c r="Q7740" s="192"/>
      <c r="R7740" s="192"/>
      <c r="S7740" s="192"/>
      <c r="T7740" s="193"/>
      <c r="AT7740" s="189" t="s">
        <v>197</v>
      </c>
      <c r="AU7740" s="189" t="s">
        <v>80</v>
      </c>
      <c r="AV7740" s="12" t="s">
        <v>22</v>
      </c>
      <c r="AW7740" s="12" t="s">
        <v>35</v>
      </c>
      <c r="AX7740" s="12" t="s">
        <v>72</v>
      </c>
      <c r="AY7740" s="189" t="s">
        <v>177</v>
      </c>
    </row>
    <row r="7741" spans="2:65" s="12" customFormat="1" x14ac:dyDescent="0.3">
      <c r="B7741" s="186"/>
      <c r="D7741" s="178" t="s">
        <v>197</v>
      </c>
      <c r="E7741" s="187" t="s">
        <v>3</v>
      </c>
      <c r="F7741" s="188" t="s">
        <v>1855</v>
      </c>
      <c r="H7741" s="189" t="s">
        <v>3</v>
      </c>
      <c r="I7741" s="190"/>
      <c r="L7741" s="186"/>
      <c r="M7741" s="191"/>
      <c r="N7741" s="192"/>
      <c r="O7741" s="192"/>
      <c r="P7741" s="192"/>
      <c r="Q7741" s="192"/>
      <c r="R7741" s="192"/>
      <c r="S7741" s="192"/>
      <c r="T7741" s="193"/>
      <c r="AT7741" s="189" t="s">
        <v>197</v>
      </c>
      <c r="AU7741" s="189" t="s">
        <v>80</v>
      </c>
      <c r="AV7741" s="12" t="s">
        <v>22</v>
      </c>
      <c r="AW7741" s="12" t="s">
        <v>35</v>
      </c>
      <c r="AX7741" s="12" t="s">
        <v>72</v>
      </c>
      <c r="AY7741" s="189" t="s">
        <v>177</v>
      </c>
    </row>
    <row r="7742" spans="2:65" s="11" customFormat="1" x14ac:dyDescent="0.3">
      <c r="B7742" s="177"/>
      <c r="D7742" s="178" t="s">
        <v>197</v>
      </c>
      <c r="E7742" s="179" t="s">
        <v>3</v>
      </c>
      <c r="F7742" s="180" t="s">
        <v>2309</v>
      </c>
      <c r="H7742" s="181">
        <v>2.87</v>
      </c>
      <c r="I7742" s="182"/>
      <c r="L7742" s="177"/>
      <c r="M7742" s="183"/>
      <c r="N7742" s="184"/>
      <c r="O7742" s="184"/>
      <c r="P7742" s="184"/>
      <c r="Q7742" s="184"/>
      <c r="R7742" s="184"/>
      <c r="S7742" s="184"/>
      <c r="T7742" s="185"/>
      <c r="AT7742" s="179" t="s">
        <v>197</v>
      </c>
      <c r="AU7742" s="179" t="s">
        <v>80</v>
      </c>
      <c r="AV7742" s="11" t="s">
        <v>80</v>
      </c>
      <c r="AW7742" s="11" t="s">
        <v>35</v>
      </c>
      <c r="AX7742" s="11" t="s">
        <v>72</v>
      </c>
      <c r="AY7742" s="179" t="s">
        <v>177</v>
      </c>
    </row>
    <row r="7743" spans="2:65" s="12" customFormat="1" x14ac:dyDescent="0.3">
      <c r="B7743" s="186"/>
      <c r="D7743" s="178" t="s">
        <v>197</v>
      </c>
      <c r="E7743" s="187" t="s">
        <v>3</v>
      </c>
      <c r="F7743" s="188" t="s">
        <v>1862</v>
      </c>
      <c r="H7743" s="189" t="s">
        <v>3</v>
      </c>
      <c r="I7743" s="190"/>
      <c r="L7743" s="186"/>
      <c r="M7743" s="191"/>
      <c r="N7743" s="192"/>
      <c r="O7743" s="192"/>
      <c r="P7743" s="192"/>
      <c r="Q7743" s="192"/>
      <c r="R7743" s="192"/>
      <c r="S7743" s="192"/>
      <c r="T7743" s="193"/>
      <c r="AT7743" s="189" t="s">
        <v>197</v>
      </c>
      <c r="AU7743" s="189" t="s">
        <v>80</v>
      </c>
      <c r="AV7743" s="12" t="s">
        <v>22</v>
      </c>
      <c r="AW7743" s="12" t="s">
        <v>35</v>
      </c>
      <c r="AX7743" s="12" t="s">
        <v>72</v>
      </c>
      <c r="AY7743" s="189" t="s">
        <v>177</v>
      </c>
    </row>
    <row r="7744" spans="2:65" s="12" customFormat="1" x14ac:dyDescent="0.3">
      <c r="B7744" s="186"/>
      <c r="D7744" s="178" t="s">
        <v>197</v>
      </c>
      <c r="E7744" s="187" t="s">
        <v>3</v>
      </c>
      <c r="F7744" s="188" t="s">
        <v>1863</v>
      </c>
      <c r="H7744" s="189" t="s">
        <v>3</v>
      </c>
      <c r="I7744" s="190"/>
      <c r="L7744" s="186"/>
      <c r="M7744" s="191"/>
      <c r="N7744" s="192"/>
      <c r="O7744" s="192"/>
      <c r="P7744" s="192"/>
      <c r="Q7744" s="192"/>
      <c r="R7744" s="192"/>
      <c r="S7744" s="192"/>
      <c r="T7744" s="193"/>
      <c r="AT7744" s="189" t="s">
        <v>197</v>
      </c>
      <c r="AU7744" s="189" t="s">
        <v>80</v>
      </c>
      <c r="AV7744" s="12" t="s">
        <v>22</v>
      </c>
      <c r="AW7744" s="12" t="s">
        <v>35</v>
      </c>
      <c r="AX7744" s="12" t="s">
        <v>72</v>
      </c>
      <c r="AY7744" s="189" t="s">
        <v>177</v>
      </c>
    </row>
    <row r="7745" spans="2:51" s="11" customFormat="1" x14ac:dyDescent="0.3">
      <c r="B7745" s="177"/>
      <c r="D7745" s="178" t="s">
        <v>197</v>
      </c>
      <c r="E7745" s="179" t="s">
        <v>3</v>
      </c>
      <c r="F7745" s="180" t="s">
        <v>2309</v>
      </c>
      <c r="H7745" s="181">
        <v>2.87</v>
      </c>
      <c r="I7745" s="182"/>
      <c r="L7745" s="177"/>
      <c r="M7745" s="183"/>
      <c r="N7745" s="184"/>
      <c r="O7745" s="184"/>
      <c r="P7745" s="184"/>
      <c r="Q7745" s="184"/>
      <c r="R7745" s="184"/>
      <c r="S7745" s="184"/>
      <c r="T7745" s="185"/>
      <c r="AT7745" s="179" t="s">
        <v>197</v>
      </c>
      <c r="AU7745" s="179" t="s">
        <v>80</v>
      </c>
      <c r="AV7745" s="11" t="s">
        <v>80</v>
      </c>
      <c r="AW7745" s="11" t="s">
        <v>35</v>
      </c>
      <c r="AX7745" s="11" t="s">
        <v>72</v>
      </c>
      <c r="AY7745" s="179" t="s">
        <v>177</v>
      </c>
    </row>
    <row r="7746" spans="2:51" s="12" customFormat="1" x14ac:dyDescent="0.3">
      <c r="B7746" s="186"/>
      <c r="D7746" s="178" t="s">
        <v>197</v>
      </c>
      <c r="E7746" s="187" t="s">
        <v>3</v>
      </c>
      <c r="F7746" s="188" t="s">
        <v>2017</v>
      </c>
      <c r="H7746" s="189" t="s">
        <v>3</v>
      </c>
      <c r="I7746" s="190"/>
      <c r="L7746" s="186"/>
      <c r="M7746" s="191"/>
      <c r="N7746" s="192"/>
      <c r="O7746" s="192"/>
      <c r="P7746" s="192"/>
      <c r="Q7746" s="192"/>
      <c r="R7746" s="192"/>
      <c r="S7746" s="192"/>
      <c r="T7746" s="193"/>
      <c r="AT7746" s="189" t="s">
        <v>197</v>
      </c>
      <c r="AU7746" s="189" t="s">
        <v>80</v>
      </c>
      <c r="AV7746" s="12" t="s">
        <v>22</v>
      </c>
      <c r="AW7746" s="12" t="s">
        <v>35</v>
      </c>
      <c r="AX7746" s="12" t="s">
        <v>72</v>
      </c>
      <c r="AY7746" s="189" t="s">
        <v>177</v>
      </c>
    </row>
    <row r="7747" spans="2:51" s="12" customFormat="1" x14ac:dyDescent="0.3">
      <c r="B7747" s="186"/>
      <c r="D7747" s="178" t="s">
        <v>197</v>
      </c>
      <c r="E7747" s="187" t="s">
        <v>3</v>
      </c>
      <c r="F7747" s="188" t="s">
        <v>1855</v>
      </c>
      <c r="H7747" s="189" t="s">
        <v>3</v>
      </c>
      <c r="I7747" s="190"/>
      <c r="L7747" s="186"/>
      <c r="M7747" s="191"/>
      <c r="N7747" s="192"/>
      <c r="O7747" s="192"/>
      <c r="P7747" s="192"/>
      <c r="Q7747" s="192"/>
      <c r="R7747" s="192"/>
      <c r="S7747" s="192"/>
      <c r="T7747" s="193"/>
      <c r="AT7747" s="189" t="s">
        <v>197</v>
      </c>
      <c r="AU7747" s="189" t="s">
        <v>80</v>
      </c>
      <c r="AV7747" s="12" t="s">
        <v>22</v>
      </c>
      <c r="AW7747" s="12" t="s">
        <v>35</v>
      </c>
      <c r="AX7747" s="12" t="s">
        <v>72</v>
      </c>
      <c r="AY7747" s="189" t="s">
        <v>177</v>
      </c>
    </row>
    <row r="7748" spans="2:51" s="11" customFormat="1" x14ac:dyDescent="0.3">
      <c r="B7748" s="177"/>
      <c r="D7748" s="178" t="s">
        <v>197</v>
      </c>
      <c r="E7748" s="179" t="s">
        <v>3</v>
      </c>
      <c r="F7748" s="180" t="s">
        <v>2309</v>
      </c>
      <c r="H7748" s="181">
        <v>2.87</v>
      </c>
      <c r="I7748" s="182"/>
      <c r="L7748" s="177"/>
      <c r="M7748" s="183"/>
      <c r="N7748" s="184"/>
      <c r="O7748" s="184"/>
      <c r="P7748" s="184"/>
      <c r="Q7748" s="184"/>
      <c r="R7748" s="184"/>
      <c r="S7748" s="184"/>
      <c r="T7748" s="185"/>
      <c r="AT7748" s="179" t="s">
        <v>197</v>
      </c>
      <c r="AU7748" s="179" t="s">
        <v>80</v>
      </c>
      <c r="AV7748" s="11" t="s">
        <v>80</v>
      </c>
      <c r="AW7748" s="11" t="s">
        <v>35</v>
      </c>
      <c r="AX7748" s="11" t="s">
        <v>72</v>
      </c>
      <c r="AY7748" s="179" t="s">
        <v>177</v>
      </c>
    </row>
    <row r="7749" spans="2:51" s="12" customFormat="1" x14ac:dyDescent="0.3">
      <c r="B7749" s="186"/>
      <c r="D7749" s="178" t="s">
        <v>197</v>
      </c>
      <c r="E7749" s="187" t="s">
        <v>3</v>
      </c>
      <c r="F7749" s="188" t="s">
        <v>2018</v>
      </c>
      <c r="H7749" s="189" t="s">
        <v>3</v>
      </c>
      <c r="I7749" s="190"/>
      <c r="L7749" s="186"/>
      <c r="M7749" s="191"/>
      <c r="N7749" s="192"/>
      <c r="O7749" s="192"/>
      <c r="P7749" s="192"/>
      <c r="Q7749" s="192"/>
      <c r="R7749" s="192"/>
      <c r="S7749" s="192"/>
      <c r="T7749" s="193"/>
      <c r="AT7749" s="189" t="s">
        <v>197</v>
      </c>
      <c r="AU7749" s="189" t="s">
        <v>80</v>
      </c>
      <c r="AV7749" s="12" t="s">
        <v>22</v>
      </c>
      <c r="AW7749" s="12" t="s">
        <v>35</v>
      </c>
      <c r="AX7749" s="12" t="s">
        <v>72</v>
      </c>
      <c r="AY7749" s="189" t="s">
        <v>177</v>
      </c>
    </row>
    <row r="7750" spans="2:51" s="12" customFormat="1" x14ac:dyDescent="0.3">
      <c r="B7750" s="186"/>
      <c r="D7750" s="178" t="s">
        <v>197</v>
      </c>
      <c r="E7750" s="187" t="s">
        <v>3</v>
      </c>
      <c r="F7750" s="188" t="s">
        <v>1863</v>
      </c>
      <c r="H7750" s="189" t="s">
        <v>3</v>
      </c>
      <c r="I7750" s="190"/>
      <c r="L7750" s="186"/>
      <c r="M7750" s="191"/>
      <c r="N7750" s="192"/>
      <c r="O7750" s="192"/>
      <c r="P7750" s="192"/>
      <c r="Q7750" s="192"/>
      <c r="R7750" s="192"/>
      <c r="S7750" s="192"/>
      <c r="T7750" s="193"/>
      <c r="AT7750" s="189" t="s">
        <v>197</v>
      </c>
      <c r="AU7750" s="189" t="s">
        <v>80</v>
      </c>
      <c r="AV7750" s="12" t="s">
        <v>22</v>
      </c>
      <c r="AW7750" s="12" t="s">
        <v>35</v>
      </c>
      <c r="AX7750" s="12" t="s">
        <v>72</v>
      </c>
      <c r="AY7750" s="189" t="s">
        <v>177</v>
      </c>
    </row>
    <row r="7751" spans="2:51" s="11" customFormat="1" x14ac:dyDescent="0.3">
      <c r="B7751" s="177"/>
      <c r="D7751" s="178" t="s">
        <v>197</v>
      </c>
      <c r="E7751" s="179" t="s">
        <v>3</v>
      </c>
      <c r="F7751" s="180" t="s">
        <v>2309</v>
      </c>
      <c r="H7751" s="181">
        <v>2.87</v>
      </c>
      <c r="I7751" s="182"/>
      <c r="L7751" s="177"/>
      <c r="M7751" s="183"/>
      <c r="N7751" s="184"/>
      <c r="O7751" s="184"/>
      <c r="P7751" s="184"/>
      <c r="Q7751" s="184"/>
      <c r="R7751" s="184"/>
      <c r="S7751" s="184"/>
      <c r="T7751" s="185"/>
      <c r="AT7751" s="179" t="s">
        <v>197</v>
      </c>
      <c r="AU7751" s="179" t="s">
        <v>80</v>
      </c>
      <c r="AV7751" s="11" t="s">
        <v>80</v>
      </c>
      <c r="AW7751" s="11" t="s">
        <v>35</v>
      </c>
      <c r="AX7751" s="11" t="s">
        <v>72</v>
      </c>
      <c r="AY7751" s="179" t="s">
        <v>177</v>
      </c>
    </row>
    <row r="7752" spans="2:51" s="12" customFormat="1" x14ac:dyDescent="0.3">
      <c r="B7752" s="186"/>
      <c r="D7752" s="178" t="s">
        <v>197</v>
      </c>
      <c r="E7752" s="187" t="s">
        <v>3</v>
      </c>
      <c r="F7752" s="188" t="s">
        <v>2019</v>
      </c>
      <c r="H7752" s="189" t="s">
        <v>3</v>
      </c>
      <c r="I7752" s="190"/>
      <c r="L7752" s="186"/>
      <c r="M7752" s="191"/>
      <c r="N7752" s="192"/>
      <c r="O7752" s="192"/>
      <c r="P7752" s="192"/>
      <c r="Q7752" s="192"/>
      <c r="R7752" s="192"/>
      <c r="S7752" s="192"/>
      <c r="T7752" s="193"/>
      <c r="AT7752" s="189" t="s">
        <v>197</v>
      </c>
      <c r="AU7752" s="189" t="s">
        <v>80</v>
      </c>
      <c r="AV7752" s="12" t="s">
        <v>22</v>
      </c>
      <c r="AW7752" s="12" t="s">
        <v>35</v>
      </c>
      <c r="AX7752" s="12" t="s">
        <v>72</v>
      </c>
      <c r="AY7752" s="189" t="s">
        <v>177</v>
      </c>
    </row>
    <row r="7753" spans="2:51" s="12" customFormat="1" x14ac:dyDescent="0.3">
      <c r="B7753" s="186"/>
      <c r="D7753" s="178" t="s">
        <v>197</v>
      </c>
      <c r="E7753" s="187" t="s">
        <v>3</v>
      </c>
      <c r="F7753" s="188" t="s">
        <v>1855</v>
      </c>
      <c r="H7753" s="189" t="s">
        <v>3</v>
      </c>
      <c r="I7753" s="190"/>
      <c r="L7753" s="186"/>
      <c r="M7753" s="191"/>
      <c r="N7753" s="192"/>
      <c r="O7753" s="192"/>
      <c r="P7753" s="192"/>
      <c r="Q7753" s="192"/>
      <c r="R7753" s="192"/>
      <c r="S7753" s="192"/>
      <c r="T7753" s="193"/>
      <c r="AT7753" s="189" t="s">
        <v>197</v>
      </c>
      <c r="AU7753" s="189" t="s">
        <v>80</v>
      </c>
      <c r="AV7753" s="12" t="s">
        <v>22</v>
      </c>
      <c r="AW7753" s="12" t="s">
        <v>35</v>
      </c>
      <c r="AX7753" s="12" t="s">
        <v>72</v>
      </c>
      <c r="AY7753" s="189" t="s">
        <v>177</v>
      </c>
    </row>
    <row r="7754" spans="2:51" s="11" customFormat="1" x14ac:dyDescent="0.3">
      <c r="B7754" s="177"/>
      <c r="D7754" s="178" t="s">
        <v>197</v>
      </c>
      <c r="E7754" s="179" t="s">
        <v>3</v>
      </c>
      <c r="F7754" s="180" t="s">
        <v>2309</v>
      </c>
      <c r="H7754" s="181">
        <v>2.87</v>
      </c>
      <c r="I7754" s="182"/>
      <c r="L7754" s="177"/>
      <c r="M7754" s="183"/>
      <c r="N7754" s="184"/>
      <c r="O7754" s="184"/>
      <c r="P7754" s="184"/>
      <c r="Q7754" s="184"/>
      <c r="R7754" s="184"/>
      <c r="S7754" s="184"/>
      <c r="T7754" s="185"/>
      <c r="AT7754" s="179" t="s">
        <v>197</v>
      </c>
      <c r="AU7754" s="179" t="s">
        <v>80</v>
      </c>
      <c r="AV7754" s="11" t="s">
        <v>80</v>
      </c>
      <c r="AW7754" s="11" t="s">
        <v>35</v>
      </c>
      <c r="AX7754" s="11" t="s">
        <v>72</v>
      </c>
      <c r="AY7754" s="179" t="s">
        <v>177</v>
      </c>
    </row>
    <row r="7755" spans="2:51" s="12" customFormat="1" x14ac:dyDescent="0.3">
      <c r="B7755" s="186"/>
      <c r="D7755" s="178" t="s">
        <v>197</v>
      </c>
      <c r="E7755" s="187" t="s">
        <v>3</v>
      </c>
      <c r="F7755" s="188" t="s">
        <v>2020</v>
      </c>
      <c r="H7755" s="189" t="s">
        <v>3</v>
      </c>
      <c r="I7755" s="190"/>
      <c r="L7755" s="186"/>
      <c r="M7755" s="191"/>
      <c r="N7755" s="192"/>
      <c r="O7755" s="192"/>
      <c r="P7755" s="192"/>
      <c r="Q7755" s="192"/>
      <c r="R7755" s="192"/>
      <c r="S7755" s="192"/>
      <c r="T7755" s="193"/>
      <c r="AT7755" s="189" t="s">
        <v>197</v>
      </c>
      <c r="AU7755" s="189" t="s">
        <v>80</v>
      </c>
      <c r="AV7755" s="12" t="s">
        <v>22</v>
      </c>
      <c r="AW7755" s="12" t="s">
        <v>35</v>
      </c>
      <c r="AX7755" s="12" t="s">
        <v>72</v>
      </c>
      <c r="AY7755" s="189" t="s">
        <v>177</v>
      </c>
    </row>
    <row r="7756" spans="2:51" s="12" customFormat="1" x14ac:dyDescent="0.3">
      <c r="B7756" s="186"/>
      <c r="D7756" s="178" t="s">
        <v>197</v>
      </c>
      <c r="E7756" s="187" t="s">
        <v>3</v>
      </c>
      <c r="F7756" s="188" t="s">
        <v>1863</v>
      </c>
      <c r="H7756" s="189" t="s">
        <v>3</v>
      </c>
      <c r="I7756" s="190"/>
      <c r="L7756" s="186"/>
      <c r="M7756" s="191"/>
      <c r="N7756" s="192"/>
      <c r="O7756" s="192"/>
      <c r="P7756" s="192"/>
      <c r="Q7756" s="192"/>
      <c r="R7756" s="192"/>
      <c r="S7756" s="192"/>
      <c r="T7756" s="193"/>
      <c r="AT7756" s="189" t="s">
        <v>197</v>
      </c>
      <c r="AU7756" s="189" t="s">
        <v>80</v>
      </c>
      <c r="AV7756" s="12" t="s">
        <v>22</v>
      </c>
      <c r="AW7756" s="12" t="s">
        <v>35</v>
      </c>
      <c r="AX7756" s="12" t="s">
        <v>72</v>
      </c>
      <c r="AY7756" s="189" t="s">
        <v>177</v>
      </c>
    </row>
    <row r="7757" spans="2:51" s="11" customFormat="1" x14ac:dyDescent="0.3">
      <c r="B7757" s="177"/>
      <c r="D7757" s="178" t="s">
        <v>197</v>
      </c>
      <c r="E7757" s="179" t="s">
        <v>3</v>
      </c>
      <c r="F7757" s="180" t="s">
        <v>2309</v>
      </c>
      <c r="H7757" s="181">
        <v>2.87</v>
      </c>
      <c r="I7757" s="182"/>
      <c r="L7757" s="177"/>
      <c r="M7757" s="183"/>
      <c r="N7757" s="184"/>
      <c r="O7757" s="184"/>
      <c r="P7757" s="184"/>
      <c r="Q7757" s="184"/>
      <c r="R7757" s="184"/>
      <c r="S7757" s="184"/>
      <c r="T7757" s="185"/>
      <c r="AT7757" s="179" t="s">
        <v>197</v>
      </c>
      <c r="AU7757" s="179" t="s">
        <v>80</v>
      </c>
      <c r="AV7757" s="11" t="s">
        <v>80</v>
      </c>
      <c r="AW7757" s="11" t="s">
        <v>35</v>
      </c>
      <c r="AX7757" s="11" t="s">
        <v>72</v>
      </c>
      <c r="AY7757" s="179" t="s">
        <v>177</v>
      </c>
    </row>
    <row r="7758" spans="2:51" s="12" customFormat="1" x14ac:dyDescent="0.3">
      <c r="B7758" s="186"/>
      <c r="D7758" s="178" t="s">
        <v>197</v>
      </c>
      <c r="E7758" s="187" t="s">
        <v>3</v>
      </c>
      <c r="F7758" s="188" t="s">
        <v>2021</v>
      </c>
      <c r="H7758" s="189" t="s">
        <v>3</v>
      </c>
      <c r="I7758" s="190"/>
      <c r="L7758" s="186"/>
      <c r="M7758" s="191"/>
      <c r="N7758" s="192"/>
      <c r="O7758" s="192"/>
      <c r="P7758" s="192"/>
      <c r="Q7758" s="192"/>
      <c r="R7758" s="192"/>
      <c r="S7758" s="192"/>
      <c r="T7758" s="193"/>
      <c r="AT7758" s="189" t="s">
        <v>197</v>
      </c>
      <c r="AU7758" s="189" t="s">
        <v>80</v>
      </c>
      <c r="AV7758" s="12" t="s">
        <v>22</v>
      </c>
      <c r="AW7758" s="12" t="s">
        <v>35</v>
      </c>
      <c r="AX7758" s="12" t="s">
        <v>72</v>
      </c>
      <c r="AY7758" s="189" t="s">
        <v>177</v>
      </c>
    </row>
    <row r="7759" spans="2:51" s="12" customFormat="1" x14ac:dyDescent="0.3">
      <c r="B7759" s="186"/>
      <c r="D7759" s="178" t="s">
        <v>197</v>
      </c>
      <c r="E7759" s="187" t="s">
        <v>3</v>
      </c>
      <c r="F7759" s="188" t="s">
        <v>1884</v>
      </c>
      <c r="H7759" s="189" t="s">
        <v>3</v>
      </c>
      <c r="I7759" s="190"/>
      <c r="L7759" s="186"/>
      <c r="M7759" s="191"/>
      <c r="N7759" s="192"/>
      <c r="O7759" s="192"/>
      <c r="P7759" s="192"/>
      <c r="Q7759" s="192"/>
      <c r="R7759" s="192"/>
      <c r="S7759" s="192"/>
      <c r="T7759" s="193"/>
      <c r="AT7759" s="189" t="s">
        <v>197</v>
      </c>
      <c r="AU7759" s="189" t="s">
        <v>80</v>
      </c>
      <c r="AV7759" s="12" t="s">
        <v>22</v>
      </c>
      <c r="AW7759" s="12" t="s">
        <v>35</v>
      </c>
      <c r="AX7759" s="12" t="s">
        <v>72</v>
      </c>
      <c r="AY7759" s="189" t="s">
        <v>177</v>
      </c>
    </row>
    <row r="7760" spans="2:51" s="11" customFormat="1" x14ac:dyDescent="0.3">
      <c r="B7760" s="177"/>
      <c r="D7760" s="178" t="s">
        <v>197</v>
      </c>
      <c r="E7760" s="179" t="s">
        <v>3</v>
      </c>
      <c r="F7760" s="180" t="s">
        <v>2310</v>
      </c>
      <c r="H7760" s="181">
        <v>4.22</v>
      </c>
      <c r="I7760" s="182"/>
      <c r="L7760" s="177"/>
      <c r="M7760" s="183"/>
      <c r="N7760" s="184"/>
      <c r="O7760" s="184"/>
      <c r="P7760" s="184"/>
      <c r="Q7760" s="184"/>
      <c r="R7760" s="184"/>
      <c r="S7760" s="184"/>
      <c r="T7760" s="185"/>
      <c r="AT7760" s="179" t="s">
        <v>197</v>
      </c>
      <c r="AU7760" s="179" t="s">
        <v>80</v>
      </c>
      <c r="AV7760" s="11" t="s">
        <v>80</v>
      </c>
      <c r="AW7760" s="11" t="s">
        <v>35</v>
      </c>
      <c r="AX7760" s="11" t="s">
        <v>72</v>
      </c>
      <c r="AY7760" s="179" t="s">
        <v>177</v>
      </c>
    </row>
    <row r="7761" spans="2:51" s="12" customFormat="1" x14ac:dyDescent="0.3">
      <c r="B7761" s="186"/>
      <c r="D7761" s="178" t="s">
        <v>197</v>
      </c>
      <c r="E7761" s="187" t="s">
        <v>3</v>
      </c>
      <c r="F7761" s="188" t="s">
        <v>2023</v>
      </c>
      <c r="H7761" s="189" t="s">
        <v>3</v>
      </c>
      <c r="I7761" s="190"/>
      <c r="L7761" s="186"/>
      <c r="M7761" s="191"/>
      <c r="N7761" s="192"/>
      <c r="O7761" s="192"/>
      <c r="P7761" s="192"/>
      <c r="Q7761" s="192"/>
      <c r="R7761" s="192"/>
      <c r="S7761" s="192"/>
      <c r="T7761" s="193"/>
      <c r="AT7761" s="189" t="s">
        <v>197</v>
      </c>
      <c r="AU7761" s="189" t="s">
        <v>80</v>
      </c>
      <c r="AV7761" s="12" t="s">
        <v>22</v>
      </c>
      <c r="AW7761" s="12" t="s">
        <v>35</v>
      </c>
      <c r="AX7761" s="12" t="s">
        <v>72</v>
      </c>
      <c r="AY7761" s="189" t="s">
        <v>177</v>
      </c>
    </row>
    <row r="7762" spans="2:51" s="12" customFormat="1" x14ac:dyDescent="0.3">
      <c r="B7762" s="186"/>
      <c r="D7762" s="178" t="s">
        <v>197</v>
      </c>
      <c r="E7762" s="187" t="s">
        <v>3</v>
      </c>
      <c r="F7762" s="188" t="s">
        <v>1855</v>
      </c>
      <c r="H7762" s="189" t="s">
        <v>3</v>
      </c>
      <c r="I7762" s="190"/>
      <c r="L7762" s="186"/>
      <c r="M7762" s="191"/>
      <c r="N7762" s="192"/>
      <c r="O7762" s="192"/>
      <c r="P7762" s="192"/>
      <c r="Q7762" s="192"/>
      <c r="R7762" s="192"/>
      <c r="S7762" s="192"/>
      <c r="T7762" s="193"/>
      <c r="AT7762" s="189" t="s">
        <v>197</v>
      </c>
      <c r="AU7762" s="189" t="s">
        <v>80</v>
      </c>
      <c r="AV7762" s="12" t="s">
        <v>22</v>
      </c>
      <c r="AW7762" s="12" t="s">
        <v>35</v>
      </c>
      <c r="AX7762" s="12" t="s">
        <v>72</v>
      </c>
      <c r="AY7762" s="189" t="s">
        <v>177</v>
      </c>
    </row>
    <row r="7763" spans="2:51" s="11" customFormat="1" x14ac:dyDescent="0.3">
      <c r="B7763" s="177"/>
      <c r="D7763" s="178" t="s">
        <v>197</v>
      </c>
      <c r="E7763" s="179" t="s">
        <v>3</v>
      </c>
      <c r="F7763" s="180" t="s">
        <v>2309</v>
      </c>
      <c r="H7763" s="181">
        <v>2.87</v>
      </c>
      <c r="I7763" s="182"/>
      <c r="L7763" s="177"/>
      <c r="M7763" s="183"/>
      <c r="N7763" s="184"/>
      <c r="O7763" s="184"/>
      <c r="P7763" s="184"/>
      <c r="Q7763" s="184"/>
      <c r="R7763" s="184"/>
      <c r="S7763" s="184"/>
      <c r="T7763" s="185"/>
      <c r="AT7763" s="179" t="s">
        <v>197</v>
      </c>
      <c r="AU7763" s="179" t="s">
        <v>80</v>
      </c>
      <c r="AV7763" s="11" t="s">
        <v>80</v>
      </c>
      <c r="AW7763" s="11" t="s">
        <v>35</v>
      </c>
      <c r="AX7763" s="11" t="s">
        <v>72</v>
      </c>
      <c r="AY7763" s="179" t="s">
        <v>177</v>
      </c>
    </row>
    <row r="7764" spans="2:51" s="12" customFormat="1" x14ac:dyDescent="0.3">
      <c r="B7764" s="186"/>
      <c r="D7764" s="178" t="s">
        <v>197</v>
      </c>
      <c r="E7764" s="187" t="s">
        <v>3</v>
      </c>
      <c r="F7764" s="188" t="s">
        <v>2024</v>
      </c>
      <c r="H7764" s="189" t="s">
        <v>3</v>
      </c>
      <c r="I7764" s="190"/>
      <c r="L7764" s="186"/>
      <c r="M7764" s="191"/>
      <c r="N7764" s="192"/>
      <c r="O7764" s="192"/>
      <c r="P7764" s="192"/>
      <c r="Q7764" s="192"/>
      <c r="R7764" s="192"/>
      <c r="S7764" s="192"/>
      <c r="T7764" s="193"/>
      <c r="AT7764" s="189" t="s">
        <v>197</v>
      </c>
      <c r="AU7764" s="189" t="s">
        <v>80</v>
      </c>
      <c r="AV7764" s="12" t="s">
        <v>22</v>
      </c>
      <c r="AW7764" s="12" t="s">
        <v>35</v>
      </c>
      <c r="AX7764" s="12" t="s">
        <v>72</v>
      </c>
      <c r="AY7764" s="189" t="s">
        <v>177</v>
      </c>
    </row>
    <row r="7765" spans="2:51" s="12" customFormat="1" x14ac:dyDescent="0.3">
      <c r="B7765" s="186"/>
      <c r="D7765" s="178" t="s">
        <v>197</v>
      </c>
      <c r="E7765" s="187" t="s">
        <v>3</v>
      </c>
      <c r="F7765" s="188" t="s">
        <v>1863</v>
      </c>
      <c r="H7765" s="189" t="s">
        <v>3</v>
      </c>
      <c r="I7765" s="190"/>
      <c r="L7765" s="186"/>
      <c r="M7765" s="191"/>
      <c r="N7765" s="192"/>
      <c r="O7765" s="192"/>
      <c r="P7765" s="192"/>
      <c r="Q7765" s="192"/>
      <c r="R7765" s="192"/>
      <c r="S7765" s="192"/>
      <c r="T7765" s="193"/>
      <c r="AT7765" s="189" t="s">
        <v>197</v>
      </c>
      <c r="AU7765" s="189" t="s">
        <v>80</v>
      </c>
      <c r="AV7765" s="12" t="s">
        <v>22</v>
      </c>
      <c r="AW7765" s="12" t="s">
        <v>35</v>
      </c>
      <c r="AX7765" s="12" t="s">
        <v>72</v>
      </c>
      <c r="AY7765" s="189" t="s">
        <v>177</v>
      </c>
    </row>
    <row r="7766" spans="2:51" s="11" customFormat="1" x14ac:dyDescent="0.3">
      <c r="B7766" s="177"/>
      <c r="D7766" s="178" t="s">
        <v>197</v>
      </c>
      <c r="E7766" s="179" t="s">
        <v>3</v>
      </c>
      <c r="F7766" s="180" t="s">
        <v>2309</v>
      </c>
      <c r="H7766" s="181">
        <v>2.87</v>
      </c>
      <c r="I7766" s="182"/>
      <c r="L7766" s="177"/>
      <c r="M7766" s="183"/>
      <c r="N7766" s="184"/>
      <c r="O7766" s="184"/>
      <c r="P7766" s="184"/>
      <c r="Q7766" s="184"/>
      <c r="R7766" s="184"/>
      <c r="S7766" s="184"/>
      <c r="T7766" s="185"/>
      <c r="AT7766" s="179" t="s">
        <v>197</v>
      </c>
      <c r="AU7766" s="179" t="s">
        <v>80</v>
      </c>
      <c r="AV7766" s="11" t="s">
        <v>80</v>
      </c>
      <c r="AW7766" s="11" t="s">
        <v>35</v>
      </c>
      <c r="AX7766" s="11" t="s">
        <v>72</v>
      </c>
      <c r="AY7766" s="179" t="s">
        <v>177</v>
      </c>
    </row>
    <row r="7767" spans="2:51" s="12" customFormat="1" x14ac:dyDescent="0.3">
      <c r="B7767" s="186"/>
      <c r="D7767" s="178" t="s">
        <v>197</v>
      </c>
      <c r="E7767" s="187" t="s">
        <v>3</v>
      </c>
      <c r="F7767" s="188" t="s">
        <v>1905</v>
      </c>
      <c r="H7767" s="189" t="s">
        <v>3</v>
      </c>
      <c r="I7767" s="190"/>
      <c r="L7767" s="186"/>
      <c r="M7767" s="191"/>
      <c r="N7767" s="192"/>
      <c r="O7767" s="192"/>
      <c r="P7767" s="192"/>
      <c r="Q7767" s="192"/>
      <c r="R7767" s="192"/>
      <c r="S7767" s="192"/>
      <c r="T7767" s="193"/>
      <c r="AT7767" s="189" t="s">
        <v>197</v>
      </c>
      <c r="AU7767" s="189" t="s">
        <v>80</v>
      </c>
      <c r="AV7767" s="12" t="s">
        <v>22</v>
      </c>
      <c r="AW7767" s="12" t="s">
        <v>35</v>
      </c>
      <c r="AX7767" s="12" t="s">
        <v>72</v>
      </c>
      <c r="AY7767" s="189" t="s">
        <v>177</v>
      </c>
    </row>
    <row r="7768" spans="2:51" s="12" customFormat="1" x14ac:dyDescent="0.3">
      <c r="B7768" s="186"/>
      <c r="D7768" s="178" t="s">
        <v>197</v>
      </c>
      <c r="E7768" s="187" t="s">
        <v>3</v>
      </c>
      <c r="F7768" s="188" t="s">
        <v>1644</v>
      </c>
      <c r="H7768" s="189" t="s">
        <v>3</v>
      </c>
      <c r="I7768" s="190"/>
      <c r="L7768" s="186"/>
      <c r="M7768" s="191"/>
      <c r="N7768" s="192"/>
      <c r="O7768" s="192"/>
      <c r="P7768" s="192"/>
      <c r="Q7768" s="192"/>
      <c r="R7768" s="192"/>
      <c r="S7768" s="192"/>
      <c r="T7768" s="193"/>
      <c r="AT7768" s="189" t="s">
        <v>197</v>
      </c>
      <c r="AU7768" s="189" t="s">
        <v>80</v>
      </c>
      <c r="AV7768" s="12" t="s">
        <v>22</v>
      </c>
      <c r="AW7768" s="12" t="s">
        <v>35</v>
      </c>
      <c r="AX7768" s="12" t="s">
        <v>72</v>
      </c>
      <c r="AY7768" s="189" t="s">
        <v>177</v>
      </c>
    </row>
    <row r="7769" spans="2:51" s="11" customFormat="1" x14ac:dyDescent="0.3">
      <c r="B7769" s="177"/>
      <c r="D7769" s="178" t="s">
        <v>197</v>
      </c>
      <c r="E7769" s="179" t="s">
        <v>3</v>
      </c>
      <c r="F7769" s="180" t="s">
        <v>2311</v>
      </c>
      <c r="H7769" s="181">
        <v>5.59</v>
      </c>
      <c r="I7769" s="182"/>
      <c r="L7769" s="177"/>
      <c r="M7769" s="183"/>
      <c r="N7769" s="184"/>
      <c r="O7769" s="184"/>
      <c r="P7769" s="184"/>
      <c r="Q7769" s="184"/>
      <c r="R7769" s="184"/>
      <c r="S7769" s="184"/>
      <c r="T7769" s="185"/>
      <c r="AT7769" s="179" t="s">
        <v>197</v>
      </c>
      <c r="AU7769" s="179" t="s">
        <v>80</v>
      </c>
      <c r="AV7769" s="11" t="s">
        <v>80</v>
      </c>
      <c r="AW7769" s="11" t="s">
        <v>35</v>
      </c>
      <c r="AX7769" s="11" t="s">
        <v>72</v>
      </c>
      <c r="AY7769" s="179" t="s">
        <v>177</v>
      </c>
    </row>
    <row r="7770" spans="2:51" s="12" customFormat="1" x14ac:dyDescent="0.3">
      <c r="B7770" s="186"/>
      <c r="D7770" s="178" t="s">
        <v>197</v>
      </c>
      <c r="E7770" s="187" t="s">
        <v>3</v>
      </c>
      <c r="F7770" s="188" t="s">
        <v>2026</v>
      </c>
      <c r="H7770" s="189" t="s">
        <v>3</v>
      </c>
      <c r="I7770" s="190"/>
      <c r="L7770" s="186"/>
      <c r="M7770" s="191"/>
      <c r="N7770" s="192"/>
      <c r="O7770" s="192"/>
      <c r="P7770" s="192"/>
      <c r="Q7770" s="192"/>
      <c r="R7770" s="192"/>
      <c r="S7770" s="192"/>
      <c r="T7770" s="193"/>
      <c r="AT7770" s="189" t="s">
        <v>197</v>
      </c>
      <c r="AU7770" s="189" t="s">
        <v>80</v>
      </c>
      <c r="AV7770" s="12" t="s">
        <v>22</v>
      </c>
      <c r="AW7770" s="12" t="s">
        <v>35</v>
      </c>
      <c r="AX7770" s="12" t="s">
        <v>72</v>
      </c>
      <c r="AY7770" s="189" t="s">
        <v>177</v>
      </c>
    </row>
    <row r="7771" spans="2:51" s="12" customFormat="1" x14ac:dyDescent="0.3">
      <c r="B7771" s="186"/>
      <c r="D7771" s="178" t="s">
        <v>197</v>
      </c>
      <c r="E7771" s="187" t="s">
        <v>3</v>
      </c>
      <c r="F7771" s="188" t="s">
        <v>1863</v>
      </c>
      <c r="H7771" s="189" t="s">
        <v>3</v>
      </c>
      <c r="I7771" s="190"/>
      <c r="L7771" s="186"/>
      <c r="M7771" s="191"/>
      <c r="N7771" s="192"/>
      <c r="O7771" s="192"/>
      <c r="P7771" s="192"/>
      <c r="Q7771" s="192"/>
      <c r="R7771" s="192"/>
      <c r="S7771" s="192"/>
      <c r="T7771" s="193"/>
      <c r="AT7771" s="189" t="s">
        <v>197</v>
      </c>
      <c r="AU7771" s="189" t="s">
        <v>80</v>
      </c>
      <c r="AV7771" s="12" t="s">
        <v>22</v>
      </c>
      <c r="AW7771" s="12" t="s">
        <v>35</v>
      </c>
      <c r="AX7771" s="12" t="s">
        <v>72</v>
      </c>
      <c r="AY7771" s="189" t="s">
        <v>177</v>
      </c>
    </row>
    <row r="7772" spans="2:51" s="11" customFormat="1" x14ac:dyDescent="0.3">
      <c r="B7772" s="177"/>
      <c r="D7772" s="178" t="s">
        <v>197</v>
      </c>
      <c r="E7772" s="179" t="s">
        <v>3</v>
      </c>
      <c r="F7772" s="180" t="s">
        <v>2312</v>
      </c>
      <c r="H7772" s="181">
        <v>3.34</v>
      </c>
      <c r="I7772" s="182"/>
      <c r="L7772" s="177"/>
      <c r="M7772" s="183"/>
      <c r="N7772" s="184"/>
      <c r="O7772" s="184"/>
      <c r="P7772" s="184"/>
      <c r="Q7772" s="184"/>
      <c r="R7772" s="184"/>
      <c r="S7772" s="184"/>
      <c r="T7772" s="185"/>
      <c r="AT7772" s="179" t="s">
        <v>197</v>
      </c>
      <c r="AU7772" s="179" t="s">
        <v>80</v>
      </c>
      <c r="AV7772" s="11" t="s">
        <v>80</v>
      </c>
      <c r="AW7772" s="11" t="s">
        <v>35</v>
      </c>
      <c r="AX7772" s="11" t="s">
        <v>72</v>
      </c>
      <c r="AY7772" s="179" t="s">
        <v>177</v>
      </c>
    </row>
    <row r="7773" spans="2:51" s="12" customFormat="1" x14ac:dyDescent="0.3">
      <c r="B7773" s="186"/>
      <c r="D7773" s="178" t="s">
        <v>197</v>
      </c>
      <c r="E7773" s="187" t="s">
        <v>3</v>
      </c>
      <c r="F7773" s="188" t="s">
        <v>2028</v>
      </c>
      <c r="H7773" s="189" t="s">
        <v>3</v>
      </c>
      <c r="I7773" s="190"/>
      <c r="L7773" s="186"/>
      <c r="M7773" s="191"/>
      <c r="N7773" s="192"/>
      <c r="O7773" s="192"/>
      <c r="P7773" s="192"/>
      <c r="Q7773" s="192"/>
      <c r="R7773" s="192"/>
      <c r="S7773" s="192"/>
      <c r="T7773" s="193"/>
      <c r="AT7773" s="189" t="s">
        <v>197</v>
      </c>
      <c r="AU7773" s="189" t="s">
        <v>80</v>
      </c>
      <c r="AV7773" s="12" t="s">
        <v>22</v>
      </c>
      <c r="AW7773" s="12" t="s">
        <v>35</v>
      </c>
      <c r="AX7773" s="12" t="s">
        <v>72</v>
      </c>
      <c r="AY7773" s="189" t="s">
        <v>177</v>
      </c>
    </row>
    <row r="7774" spans="2:51" s="12" customFormat="1" x14ac:dyDescent="0.3">
      <c r="B7774" s="186"/>
      <c r="D7774" s="178" t="s">
        <v>197</v>
      </c>
      <c r="E7774" s="187" t="s">
        <v>3</v>
      </c>
      <c r="F7774" s="188" t="s">
        <v>1863</v>
      </c>
      <c r="H7774" s="189" t="s">
        <v>3</v>
      </c>
      <c r="I7774" s="190"/>
      <c r="L7774" s="186"/>
      <c r="M7774" s="191"/>
      <c r="N7774" s="192"/>
      <c r="O7774" s="192"/>
      <c r="P7774" s="192"/>
      <c r="Q7774" s="192"/>
      <c r="R7774" s="192"/>
      <c r="S7774" s="192"/>
      <c r="T7774" s="193"/>
      <c r="AT7774" s="189" t="s">
        <v>197</v>
      </c>
      <c r="AU7774" s="189" t="s">
        <v>80</v>
      </c>
      <c r="AV7774" s="12" t="s">
        <v>22</v>
      </c>
      <c r="AW7774" s="12" t="s">
        <v>35</v>
      </c>
      <c r="AX7774" s="12" t="s">
        <v>72</v>
      </c>
      <c r="AY7774" s="189" t="s">
        <v>177</v>
      </c>
    </row>
    <row r="7775" spans="2:51" s="11" customFormat="1" x14ac:dyDescent="0.3">
      <c r="B7775" s="177"/>
      <c r="D7775" s="178" t="s">
        <v>197</v>
      </c>
      <c r="E7775" s="179" t="s">
        <v>3</v>
      </c>
      <c r="F7775" s="180" t="s">
        <v>2313</v>
      </c>
      <c r="H7775" s="181">
        <v>1.39</v>
      </c>
      <c r="I7775" s="182"/>
      <c r="L7775" s="177"/>
      <c r="M7775" s="183"/>
      <c r="N7775" s="184"/>
      <c r="O7775" s="184"/>
      <c r="P7775" s="184"/>
      <c r="Q7775" s="184"/>
      <c r="R7775" s="184"/>
      <c r="S7775" s="184"/>
      <c r="T7775" s="185"/>
      <c r="AT7775" s="179" t="s">
        <v>197</v>
      </c>
      <c r="AU7775" s="179" t="s">
        <v>80</v>
      </c>
      <c r="AV7775" s="11" t="s">
        <v>80</v>
      </c>
      <c r="AW7775" s="11" t="s">
        <v>35</v>
      </c>
      <c r="AX7775" s="11" t="s">
        <v>72</v>
      </c>
      <c r="AY7775" s="179" t="s">
        <v>177</v>
      </c>
    </row>
    <row r="7776" spans="2:51" s="12" customFormat="1" x14ac:dyDescent="0.3">
      <c r="B7776" s="186"/>
      <c r="D7776" s="178" t="s">
        <v>197</v>
      </c>
      <c r="E7776" s="187" t="s">
        <v>3</v>
      </c>
      <c r="F7776" s="188" t="s">
        <v>2030</v>
      </c>
      <c r="H7776" s="189" t="s">
        <v>3</v>
      </c>
      <c r="I7776" s="190"/>
      <c r="L7776" s="186"/>
      <c r="M7776" s="191"/>
      <c r="N7776" s="192"/>
      <c r="O7776" s="192"/>
      <c r="P7776" s="192"/>
      <c r="Q7776" s="192"/>
      <c r="R7776" s="192"/>
      <c r="S7776" s="192"/>
      <c r="T7776" s="193"/>
      <c r="AT7776" s="189" t="s">
        <v>197</v>
      </c>
      <c r="AU7776" s="189" t="s">
        <v>80</v>
      </c>
      <c r="AV7776" s="12" t="s">
        <v>22</v>
      </c>
      <c r="AW7776" s="12" t="s">
        <v>35</v>
      </c>
      <c r="AX7776" s="12" t="s">
        <v>72</v>
      </c>
      <c r="AY7776" s="189" t="s">
        <v>177</v>
      </c>
    </row>
    <row r="7777" spans="2:51" s="12" customFormat="1" x14ac:dyDescent="0.3">
      <c r="B7777" s="186"/>
      <c r="D7777" s="178" t="s">
        <v>197</v>
      </c>
      <c r="E7777" s="187" t="s">
        <v>3</v>
      </c>
      <c r="F7777" s="188" t="s">
        <v>1855</v>
      </c>
      <c r="H7777" s="189" t="s">
        <v>3</v>
      </c>
      <c r="I7777" s="190"/>
      <c r="L7777" s="186"/>
      <c r="M7777" s="191"/>
      <c r="N7777" s="192"/>
      <c r="O7777" s="192"/>
      <c r="P7777" s="192"/>
      <c r="Q7777" s="192"/>
      <c r="R7777" s="192"/>
      <c r="S7777" s="192"/>
      <c r="T7777" s="193"/>
      <c r="AT7777" s="189" t="s">
        <v>197</v>
      </c>
      <c r="AU7777" s="189" t="s">
        <v>80</v>
      </c>
      <c r="AV7777" s="12" t="s">
        <v>22</v>
      </c>
      <c r="AW7777" s="12" t="s">
        <v>35</v>
      </c>
      <c r="AX7777" s="12" t="s">
        <v>72</v>
      </c>
      <c r="AY7777" s="189" t="s">
        <v>177</v>
      </c>
    </row>
    <row r="7778" spans="2:51" s="11" customFormat="1" x14ac:dyDescent="0.3">
      <c r="B7778" s="177"/>
      <c r="D7778" s="178" t="s">
        <v>197</v>
      </c>
      <c r="E7778" s="179" t="s">
        <v>3</v>
      </c>
      <c r="F7778" s="180" t="s">
        <v>2314</v>
      </c>
      <c r="H7778" s="181">
        <v>3.55</v>
      </c>
      <c r="I7778" s="182"/>
      <c r="L7778" s="177"/>
      <c r="M7778" s="183"/>
      <c r="N7778" s="184"/>
      <c r="O7778" s="184"/>
      <c r="P7778" s="184"/>
      <c r="Q7778" s="184"/>
      <c r="R7778" s="184"/>
      <c r="S7778" s="184"/>
      <c r="T7778" s="185"/>
      <c r="AT7778" s="179" t="s">
        <v>197</v>
      </c>
      <c r="AU7778" s="179" t="s">
        <v>80</v>
      </c>
      <c r="AV7778" s="11" t="s">
        <v>80</v>
      </c>
      <c r="AW7778" s="11" t="s">
        <v>35</v>
      </c>
      <c r="AX7778" s="11" t="s">
        <v>72</v>
      </c>
      <c r="AY7778" s="179" t="s">
        <v>177</v>
      </c>
    </row>
    <row r="7779" spans="2:51" s="12" customFormat="1" x14ac:dyDescent="0.3">
      <c r="B7779" s="186"/>
      <c r="D7779" s="178" t="s">
        <v>197</v>
      </c>
      <c r="E7779" s="187" t="s">
        <v>3</v>
      </c>
      <c r="F7779" s="188" t="s">
        <v>2032</v>
      </c>
      <c r="H7779" s="189" t="s">
        <v>3</v>
      </c>
      <c r="I7779" s="190"/>
      <c r="L7779" s="186"/>
      <c r="M7779" s="191"/>
      <c r="N7779" s="192"/>
      <c r="O7779" s="192"/>
      <c r="P7779" s="192"/>
      <c r="Q7779" s="192"/>
      <c r="R7779" s="192"/>
      <c r="S7779" s="192"/>
      <c r="T7779" s="193"/>
      <c r="AT7779" s="189" t="s">
        <v>197</v>
      </c>
      <c r="AU7779" s="189" t="s">
        <v>80</v>
      </c>
      <c r="AV7779" s="12" t="s">
        <v>22</v>
      </c>
      <c r="AW7779" s="12" t="s">
        <v>35</v>
      </c>
      <c r="AX7779" s="12" t="s">
        <v>72</v>
      </c>
      <c r="AY7779" s="189" t="s">
        <v>177</v>
      </c>
    </row>
    <row r="7780" spans="2:51" s="12" customFormat="1" x14ac:dyDescent="0.3">
      <c r="B7780" s="186"/>
      <c r="D7780" s="178" t="s">
        <v>197</v>
      </c>
      <c r="E7780" s="187" t="s">
        <v>3</v>
      </c>
      <c r="F7780" s="188" t="s">
        <v>1863</v>
      </c>
      <c r="H7780" s="189" t="s">
        <v>3</v>
      </c>
      <c r="I7780" s="190"/>
      <c r="L7780" s="186"/>
      <c r="M7780" s="191"/>
      <c r="N7780" s="192"/>
      <c r="O7780" s="192"/>
      <c r="P7780" s="192"/>
      <c r="Q7780" s="192"/>
      <c r="R7780" s="192"/>
      <c r="S7780" s="192"/>
      <c r="T7780" s="193"/>
      <c r="AT7780" s="189" t="s">
        <v>197</v>
      </c>
      <c r="AU7780" s="189" t="s">
        <v>80</v>
      </c>
      <c r="AV7780" s="12" t="s">
        <v>22</v>
      </c>
      <c r="AW7780" s="12" t="s">
        <v>35</v>
      </c>
      <c r="AX7780" s="12" t="s">
        <v>72</v>
      </c>
      <c r="AY7780" s="189" t="s">
        <v>177</v>
      </c>
    </row>
    <row r="7781" spans="2:51" s="11" customFormat="1" x14ac:dyDescent="0.3">
      <c r="B7781" s="177"/>
      <c r="D7781" s="178" t="s">
        <v>197</v>
      </c>
      <c r="E7781" s="179" t="s">
        <v>3</v>
      </c>
      <c r="F7781" s="180" t="s">
        <v>2312</v>
      </c>
      <c r="H7781" s="181">
        <v>3.34</v>
      </c>
      <c r="I7781" s="182"/>
      <c r="L7781" s="177"/>
      <c r="M7781" s="183"/>
      <c r="N7781" s="184"/>
      <c r="O7781" s="184"/>
      <c r="P7781" s="184"/>
      <c r="Q7781" s="184"/>
      <c r="R7781" s="184"/>
      <c r="S7781" s="184"/>
      <c r="T7781" s="185"/>
      <c r="AT7781" s="179" t="s">
        <v>197</v>
      </c>
      <c r="AU7781" s="179" t="s">
        <v>80</v>
      </c>
      <c r="AV7781" s="11" t="s">
        <v>80</v>
      </c>
      <c r="AW7781" s="11" t="s">
        <v>35</v>
      </c>
      <c r="AX7781" s="11" t="s">
        <v>72</v>
      </c>
      <c r="AY7781" s="179" t="s">
        <v>177</v>
      </c>
    </row>
    <row r="7782" spans="2:51" s="12" customFormat="1" x14ac:dyDescent="0.3">
      <c r="B7782" s="186"/>
      <c r="D7782" s="178" t="s">
        <v>197</v>
      </c>
      <c r="E7782" s="187" t="s">
        <v>3</v>
      </c>
      <c r="F7782" s="188" t="s">
        <v>2033</v>
      </c>
      <c r="H7782" s="189" t="s">
        <v>3</v>
      </c>
      <c r="I7782" s="190"/>
      <c r="L7782" s="186"/>
      <c r="M7782" s="191"/>
      <c r="N7782" s="192"/>
      <c r="O7782" s="192"/>
      <c r="P7782" s="192"/>
      <c r="Q7782" s="192"/>
      <c r="R7782" s="192"/>
      <c r="S7782" s="192"/>
      <c r="T7782" s="193"/>
      <c r="AT7782" s="189" t="s">
        <v>197</v>
      </c>
      <c r="AU7782" s="189" t="s">
        <v>80</v>
      </c>
      <c r="AV7782" s="12" t="s">
        <v>22</v>
      </c>
      <c r="AW7782" s="12" t="s">
        <v>35</v>
      </c>
      <c r="AX7782" s="12" t="s">
        <v>72</v>
      </c>
      <c r="AY7782" s="189" t="s">
        <v>177</v>
      </c>
    </row>
    <row r="7783" spans="2:51" s="12" customFormat="1" x14ac:dyDescent="0.3">
      <c r="B7783" s="186"/>
      <c r="D7783" s="178" t="s">
        <v>197</v>
      </c>
      <c r="E7783" s="187" t="s">
        <v>3</v>
      </c>
      <c r="F7783" s="188" t="s">
        <v>1855</v>
      </c>
      <c r="H7783" s="189" t="s">
        <v>3</v>
      </c>
      <c r="I7783" s="190"/>
      <c r="L7783" s="186"/>
      <c r="M7783" s="191"/>
      <c r="N7783" s="192"/>
      <c r="O7783" s="192"/>
      <c r="P7783" s="192"/>
      <c r="Q7783" s="192"/>
      <c r="R7783" s="192"/>
      <c r="S7783" s="192"/>
      <c r="T7783" s="193"/>
      <c r="AT7783" s="189" t="s">
        <v>197</v>
      </c>
      <c r="AU7783" s="189" t="s">
        <v>80</v>
      </c>
      <c r="AV7783" s="12" t="s">
        <v>22</v>
      </c>
      <c r="AW7783" s="12" t="s">
        <v>35</v>
      </c>
      <c r="AX7783" s="12" t="s">
        <v>72</v>
      </c>
      <c r="AY7783" s="189" t="s">
        <v>177</v>
      </c>
    </row>
    <row r="7784" spans="2:51" s="11" customFormat="1" x14ac:dyDescent="0.3">
      <c r="B7784" s="177"/>
      <c r="D7784" s="178" t="s">
        <v>197</v>
      </c>
      <c r="E7784" s="179" t="s">
        <v>3</v>
      </c>
      <c r="F7784" s="180" t="s">
        <v>2312</v>
      </c>
      <c r="H7784" s="181">
        <v>3.34</v>
      </c>
      <c r="I7784" s="182"/>
      <c r="L7784" s="177"/>
      <c r="M7784" s="183"/>
      <c r="N7784" s="184"/>
      <c r="O7784" s="184"/>
      <c r="P7784" s="184"/>
      <c r="Q7784" s="184"/>
      <c r="R7784" s="184"/>
      <c r="S7784" s="184"/>
      <c r="T7784" s="185"/>
      <c r="AT7784" s="179" t="s">
        <v>197</v>
      </c>
      <c r="AU7784" s="179" t="s">
        <v>80</v>
      </c>
      <c r="AV7784" s="11" t="s">
        <v>80</v>
      </c>
      <c r="AW7784" s="11" t="s">
        <v>35</v>
      </c>
      <c r="AX7784" s="11" t="s">
        <v>72</v>
      </c>
      <c r="AY7784" s="179" t="s">
        <v>177</v>
      </c>
    </row>
    <row r="7785" spans="2:51" s="12" customFormat="1" x14ac:dyDescent="0.3">
      <c r="B7785" s="186"/>
      <c r="D7785" s="178" t="s">
        <v>197</v>
      </c>
      <c r="E7785" s="187" t="s">
        <v>3</v>
      </c>
      <c r="F7785" s="188" t="s">
        <v>2034</v>
      </c>
      <c r="H7785" s="189" t="s">
        <v>3</v>
      </c>
      <c r="I7785" s="190"/>
      <c r="L7785" s="186"/>
      <c r="M7785" s="191"/>
      <c r="N7785" s="192"/>
      <c r="O7785" s="192"/>
      <c r="P7785" s="192"/>
      <c r="Q7785" s="192"/>
      <c r="R7785" s="192"/>
      <c r="S7785" s="192"/>
      <c r="T7785" s="193"/>
      <c r="AT7785" s="189" t="s">
        <v>197</v>
      </c>
      <c r="AU7785" s="189" t="s">
        <v>80</v>
      </c>
      <c r="AV7785" s="12" t="s">
        <v>22</v>
      </c>
      <c r="AW7785" s="12" t="s">
        <v>35</v>
      </c>
      <c r="AX7785" s="12" t="s">
        <v>72</v>
      </c>
      <c r="AY7785" s="189" t="s">
        <v>177</v>
      </c>
    </row>
    <row r="7786" spans="2:51" s="12" customFormat="1" x14ac:dyDescent="0.3">
      <c r="B7786" s="186"/>
      <c r="D7786" s="178" t="s">
        <v>197</v>
      </c>
      <c r="E7786" s="187" t="s">
        <v>3</v>
      </c>
      <c r="F7786" s="188" t="s">
        <v>1863</v>
      </c>
      <c r="H7786" s="189" t="s">
        <v>3</v>
      </c>
      <c r="I7786" s="190"/>
      <c r="L7786" s="186"/>
      <c r="M7786" s="191"/>
      <c r="N7786" s="192"/>
      <c r="O7786" s="192"/>
      <c r="P7786" s="192"/>
      <c r="Q7786" s="192"/>
      <c r="R7786" s="192"/>
      <c r="S7786" s="192"/>
      <c r="T7786" s="193"/>
      <c r="AT7786" s="189" t="s">
        <v>197</v>
      </c>
      <c r="AU7786" s="189" t="s">
        <v>80</v>
      </c>
      <c r="AV7786" s="12" t="s">
        <v>22</v>
      </c>
      <c r="AW7786" s="12" t="s">
        <v>35</v>
      </c>
      <c r="AX7786" s="12" t="s">
        <v>72</v>
      </c>
      <c r="AY7786" s="189" t="s">
        <v>177</v>
      </c>
    </row>
    <row r="7787" spans="2:51" s="11" customFormat="1" x14ac:dyDescent="0.3">
      <c r="B7787" s="177"/>
      <c r="D7787" s="178" t="s">
        <v>197</v>
      </c>
      <c r="E7787" s="179" t="s">
        <v>3</v>
      </c>
      <c r="F7787" s="180" t="s">
        <v>2312</v>
      </c>
      <c r="H7787" s="181">
        <v>3.34</v>
      </c>
      <c r="I7787" s="182"/>
      <c r="L7787" s="177"/>
      <c r="M7787" s="183"/>
      <c r="N7787" s="184"/>
      <c r="O7787" s="184"/>
      <c r="P7787" s="184"/>
      <c r="Q7787" s="184"/>
      <c r="R7787" s="184"/>
      <c r="S7787" s="184"/>
      <c r="T7787" s="185"/>
      <c r="AT7787" s="179" t="s">
        <v>197</v>
      </c>
      <c r="AU7787" s="179" t="s">
        <v>80</v>
      </c>
      <c r="AV7787" s="11" t="s">
        <v>80</v>
      </c>
      <c r="AW7787" s="11" t="s">
        <v>35</v>
      </c>
      <c r="AX7787" s="11" t="s">
        <v>72</v>
      </c>
      <c r="AY7787" s="179" t="s">
        <v>177</v>
      </c>
    </row>
    <row r="7788" spans="2:51" s="12" customFormat="1" x14ac:dyDescent="0.3">
      <c r="B7788" s="186"/>
      <c r="D7788" s="178" t="s">
        <v>197</v>
      </c>
      <c r="E7788" s="187" t="s">
        <v>3</v>
      </c>
      <c r="F7788" s="188" t="s">
        <v>2035</v>
      </c>
      <c r="H7788" s="189" t="s">
        <v>3</v>
      </c>
      <c r="I7788" s="190"/>
      <c r="L7788" s="186"/>
      <c r="M7788" s="191"/>
      <c r="N7788" s="192"/>
      <c r="O7788" s="192"/>
      <c r="P7788" s="192"/>
      <c r="Q7788" s="192"/>
      <c r="R7788" s="192"/>
      <c r="S7788" s="192"/>
      <c r="T7788" s="193"/>
      <c r="AT7788" s="189" t="s">
        <v>197</v>
      </c>
      <c r="AU7788" s="189" t="s">
        <v>80</v>
      </c>
      <c r="AV7788" s="12" t="s">
        <v>22</v>
      </c>
      <c r="AW7788" s="12" t="s">
        <v>35</v>
      </c>
      <c r="AX7788" s="12" t="s">
        <v>72</v>
      </c>
      <c r="AY7788" s="189" t="s">
        <v>177</v>
      </c>
    </row>
    <row r="7789" spans="2:51" s="12" customFormat="1" x14ac:dyDescent="0.3">
      <c r="B7789" s="186"/>
      <c r="D7789" s="178" t="s">
        <v>197</v>
      </c>
      <c r="E7789" s="187" t="s">
        <v>3</v>
      </c>
      <c r="F7789" s="188" t="s">
        <v>1855</v>
      </c>
      <c r="H7789" s="189" t="s">
        <v>3</v>
      </c>
      <c r="I7789" s="190"/>
      <c r="L7789" s="186"/>
      <c r="M7789" s="191"/>
      <c r="N7789" s="192"/>
      <c r="O7789" s="192"/>
      <c r="P7789" s="192"/>
      <c r="Q7789" s="192"/>
      <c r="R7789" s="192"/>
      <c r="S7789" s="192"/>
      <c r="T7789" s="193"/>
      <c r="AT7789" s="189" t="s">
        <v>197</v>
      </c>
      <c r="AU7789" s="189" t="s">
        <v>80</v>
      </c>
      <c r="AV7789" s="12" t="s">
        <v>22</v>
      </c>
      <c r="AW7789" s="12" t="s">
        <v>35</v>
      </c>
      <c r="AX7789" s="12" t="s">
        <v>72</v>
      </c>
      <c r="AY7789" s="189" t="s">
        <v>177</v>
      </c>
    </row>
    <row r="7790" spans="2:51" s="11" customFormat="1" x14ac:dyDescent="0.3">
      <c r="B7790" s="177"/>
      <c r="D7790" s="178" t="s">
        <v>197</v>
      </c>
      <c r="E7790" s="179" t="s">
        <v>3</v>
      </c>
      <c r="F7790" s="180" t="s">
        <v>2312</v>
      </c>
      <c r="H7790" s="181">
        <v>3.34</v>
      </c>
      <c r="I7790" s="182"/>
      <c r="L7790" s="177"/>
      <c r="M7790" s="183"/>
      <c r="N7790" s="184"/>
      <c r="O7790" s="184"/>
      <c r="P7790" s="184"/>
      <c r="Q7790" s="184"/>
      <c r="R7790" s="184"/>
      <c r="S7790" s="184"/>
      <c r="T7790" s="185"/>
      <c r="AT7790" s="179" t="s">
        <v>197</v>
      </c>
      <c r="AU7790" s="179" t="s">
        <v>80</v>
      </c>
      <c r="AV7790" s="11" t="s">
        <v>80</v>
      </c>
      <c r="AW7790" s="11" t="s">
        <v>35</v>
      </c>
      <c r="AX7790" s="11" t="s">
        <v>72</v>
      </c>
      <c r="AY7790" s="179" t="s">
        <v>177</v>
      </c>
    </row>
    <row r="7791" spans="2:51" s="12" customFormat="1" x14ac:dyDescent="0.3">
      <c r="B7791" s="186"/>
      <c r="D7791" s="178" t="s">
        <v>197</v>
      </c>
      <c r="E7791" s="187" t="s">
        <v>3</v>
      </c>
      <c r="F7791" s="188" t="s">
        <v>2036</v>
      </c>
      <c r="H7791" s="189" t="s">
        <v>3</v>
      </c>
      <c r="I7791" s="190"/>
      <c r="L7791" s="186"/>
      <c r="M7791" s="191"/>
      <c r="N7791" s="192"/>
      <c r="O7791" s="192"/>
      <c r="P7791" s="192"/>
      <c r="Q7791" s="192"/>
      <c r="R7791" s="192"/>
      <c r="S7791" s="192"/>
      <c r="T7791" s="193"/>
      <c r="AT7791" s="189" t="s">
        <v>197</v>
      </c>
      <c r="AU7791" s="189" t="s">
        <v>80</v>
      </c>
      <c r="AV7791" s="12" t="s">
        <v>22</v>
      </c>
      <c r="AW7791" s="12" t="s">
        <v>35</v>
      </c>
      <c r="AX7791" s="12" t="s">
        <v>72</v>
      </c>
      <c r="AY7791" s="189" t="s">
        <v>177</v>
      </c>
    </row>
    <row r="7792" spans="2:51" s="12" customFormat="1" x14ac:dyDescent="0.3">
      <c r="B7792" s="186"/>
      <c r="D7792" s="178" t="s">
        <v>197</v>
      </c>
      <c r="E7792" s="187" t="s">
        <v>3</v>
      </c>
      <c r="F7792" s="188" t="s">
        <v>1944</v>
      </c>
      <c r="H7792" s="189" t="s">
        <v>3</v>
      </c>
      <c r="I7792" s="190"/>
      <c r="L7792" s="186"/>
      <c r="M7792" s="191"/>
      <c r="N7792" s="192"/>
      <c r="O7792" s="192"/>
      <c r="P7792" s="192"/>
      <c r="Q7792" s="192"/>
      <c r="R7792" s="192"/>
      <c r="S7792" s="192"/>
      <c r="T7792" s="193"/>
      <c r="AT7792" s="189" t="s">
        <v>197</v>
      </c>
      <c r="AU7792" s="189" t="s">
        <v>80</v>
      </c>
      <c r="AV7792" s="12" t="s">
        <v>22</v>
      </c>
      <c r="AW7792" s="12" t="s">
        <v>35</v>
      </c>
      <c r="AX7792" s="12" t="s">
        <v>72</v>
      </c>
      <c r="AY7792" s="189" t="s">
        <v>177</v>
      </c>
    </row>
    <row r="7793" spans="2:51" s="11" customFormat="1" x14ac:dyDescent="0.3">
      <c r="B7793" s="177"/>
      <c r="D7793" s="178" t="s">
        <v>197</v>
      </c>
      <c r="E7793" s="179" t="s">
        <v>3</v>
      </c>
      <c r="F7793" s="180" t="s">
        <v>2315</v>
      </c>
      <c r="H7793" s="181">
        <v>7.91</v>
      </c>
      <c r="I7793" s="182"/>
      <c r="L7793" s="177"/>
      <c r="M7793" s="183"/>
      <c r="N7793" s="184"/>
      <c r="O7793" s="184"/>
      <c r="P7793" s="184"/>
      <c r="Q7793" s="184"/>
      <c r="R7793" s="184"/>
      <c r="S7793" s="184"/>
      <c r="T7793" s="185"/>
      <c r="AT7793" s="179" t="s">
        <v>197</v>
      </c>
      <c r="AU7793" s="179" t="s">
        <v>80</v>
      </c>
      <c r="AV7793" s="11" t="s">
        <v>80</v>
      </c>
      <c r="AW7793" s="11" t="s">
        <v>35</v>
      </c>
      <c r="AX7793" s="11" t="s">
        <v>72</v>
      </c>
      <c r="AY7793" s="179" t="s">
        <v>177</v>
      </c>
    </row>
    <row r="7794" spans="2:51" s="12" customFormat="1" x14ac:dyDescent="0.3">
      <c r="B7794" s="186"/>
      <c r="D7794" s="178" t="s">
        <v>197</v>
      </c>
      <c r="E7794" s="187" t="s">
        <v>3</v>
      </c>
      <c r="F7794" s="188" t="s">
        <v>1950</v>
      </c>
      <c r="H7794" s="189" t="s">
        <v>3</v>
      </c>
      <c r="I7794" s="190"/>
      <c r="L7794" s="186"/>
      <c r="M7794" s="191"/>
      <c r="N7794" s="192"/>
      <c r="O7794" s="192"/>
      <c r="P7794" s="192"/>
      <c r="Q7794" s="192"/>
      <c r="R7794" s="192"/>
      <c r="S7794" s="192"/>
      <c r="T7794" s="193"/>
      <c r="AT7794" s="189" t="s">
        <v>197</v>
      </c>
      <c r="AU7794" s="189" t="s">
        <v>80</v>
      </c>
      <c r="AV7794" s="12" t="s">
        <v>22</v>
      </c>
      <c r="AW7794" s="12" t="s">
        <v>35</v>
      </c>
      <c r="AX7794" s="12" t="s">
        <v>72</v>
      </c>
      <c r="AY7794" s="189" t="s">
        <v>177</v>
      </c>
    </row>
    <row r="7795" spans="2:51" s="12" customFormat="1" x14ac:dyDescent="0.3">
      <c r="B7795" s="186"/>
      <c r="D7795" s="178" t="s">
        <v>197</v>
      </c>
      <c r="E7795" s="187" t="s">
        <v>3</v>
      </c>
      <c r="F7795" s="188" t="s">
        <v>1951</v>
      </c>
      <c r="H7795" s="189" t="s">
        <v>3</v>
      </c>
      <c r="I7795" s="190"/>
      <c r="L7795" s="186"/>
      <c r="M7795" s="191"/>
      <c r="N7795" s="192"/>
      <c r="O7795" s="192"/>
      <c r="P7795" s="192"/>
      <c r="Q7795" s="192"/>
      <c r="R7795" s="192"/>
      <c r="S7795" s="192"/>
      <c r="T7795" s="193"/>
      <c r="AT7795" s="189" t="s">
        <v>197</v>
      </c>
      <c r="AU7795" s="189" t="s">
        <v>80</v>
      </c>
      <c r="AV7795" s="12" t="s">
        <v>22</v>
      </c>
      <c r="AW7795" s="12" t="s">
        <v>35</v>
      </c>
      <c r="AX7795" s="12" t="s">
        <v>72</v>
      </c>
      <c r="AY7795" s="189" t="s">
        <v>177</v>
      </c>
    </row>
    <row r="7796" spans="2:51" s="11" customFormat="1" x14ac:dyDescent="0.3">
      <c r="B7796" s="177"/>
      <c r="D7796" s="178" t="s">
        <v>197</v>
      </c>
      <c r="E7796" s="179" t="s">
        <v>3</v>
      </c>
      <c r="F7796" s="180" t="s">
        <v>2316</v>
      </c>
      <c r="H7796" s="181">
        <v>3.88</v>
      </c>
      <c r="I7796" s="182"/>
      <c r="L7796" s="177"/>
      <c r="M7796" s="183"/>
      <c r="N7796" s="184"/>
      <c r="O7796" s="184"/>
      <c r="P7796" s="184"/>
      <c r="Q7796" s="184"/>
      <c r="R7796" s="184"/>
      <c r="S7796" s="184"/>
      <c r="T7796" s="185"/>
      <c r="AT7796" s="179" t="s">
        <v>197</v>
      </c>
      <c r="AU7796" s="179" t="s">
        <v>80</v>
      </c>
      <c r="AV7796" s="11" t="s">
        <v>80</v>
      </c>
      <c r="AW7796" s="11" t="s">
        <v>35</v>
      </c>
      <c r="AX7796" s="11" t="s">
        <v>72</v>
      </c>
      <c r="AY7796" s="179" t="s">
        <v>177</v>
      </c>
    </row>
    <row r="7797" spans="2:51" s="12" customFormat="1" x14ac:dyDescent="0.3">
      <c r="B7797" s="186"/>
      <c r="D7797" s="178" t="s">
        <v>197</v>
      </c>
      <c r="E7797" s="187" t="s">
        <v>3</v>
      </c>
      <c r="F7797" s="188" t="s">
        <v>1956</v>
      </c>
      <c r="H7797" s="189" t="s">
        <v>3</v>
      </c>
      <c r="I7797" s="190"/>
      <c r="L7797" s="186"/>
      <c r="M7797" s="191"/>
      <c r="N7797" s="192"/>
      <c r="O7797" s="192"/>
      <c r="P7797" s="192"/>
      <c r="Q7797" s="192"/>
      <c r="R7797" s="192"/>
      <c r="S7797" s="192"/>
      <c r="T7797" s="193"/>
      <c r="AT7797" s="189" t="s">
        <v>197</v>
      </c>
      <c r="AU7797" s="189" t="s">
        <v>80</v>
      </c>
      <c r="AV7797" s="12" t="s">
        <v>22</v>
      </c>
      <c r="AW7797" s="12" t="s">
        <v>35</v>
      </c>
      <c r="AX7797" s="12" t="s">
        <v>72</v>
      </c>
      <c r="AY7797" s="189" t="s">
        <v>177</v>
      </c>
    </row>
    <row r="7798" spans="2:51" s="12" customFormat="1" x14ac:dyDescent="0.3">
      <c r="B7798" s="186"/>
      <c r="D7798" s="178" t="s">
        <v>197</v>
      </c>
      <c r="E7798" s="187" t="s">
        <v>3</v>
      </c>
      <c r="F7798" s="188" t="s">
        <v>1957</v>
      </c>
      <c r="H7798" s="189" t="s">
        <v>3</v>
      </c>
      <c r="I7798" s="190"/>
      <c r="L7798" s="186"/>
      <c r="M7798" s="191"/>
      <c r="N7798" s="192"/>
      <c r="O7798" s="192"/>
      <c r="P7798" s="192"/>
      <c r="Q7798" s="192"/>
      <c r="R7798" s="192"/>
      <c r="S7798" s="192"/>
      <c r="T7798" s="193"/>
      <c r="AT7798" s="189" t="s">
        <v>197</v>
      </c>
      <c r="AU7798" s="189" t="s">
        <v>80</v>
      </c>
      <c r="AV7798" s="12" t="s">
        <v>22</v>
      </c>
      <c r="AW7798" s="12" t="s">
        <v>35</v>
      </c>
      <c r="AX7798" s="12" t="s">
        <v>72</v>
      </c>
      <c r="AY7798" s="189" t="s">
        <v>177</v>
      </c>
    </row>
    <row r="7799" spans="2:51" s="11" customFormat="1" x14ac:dyDescent="0.3">
      <c r="B7799" s="177"/>
      <c r="D7799" s="178" t="s">
        <v>197</v>
      </c>
      <c r="E7799" s="179" t="s">
        <v>3</v>
      </c>
      <c r="F7799" s="180" t="s">
        <v>2317</v>
      </c>
      <c r="H7799" s="181">
        <v>6.81</v>
      </c>
      <c r="I7799" s="182"/>
      <c r="L7799" s="177"/>
      <c r="M7799" s="183"/>
      <c r="N7799" s="184"/>
      <c r="O7799" s="184"/>
      <c r="P7799" s="184"/>
      <c r="Q7799" s="184"/>
      <c r="R7799" s="184"/>
      <c r="S7799" s="184"/>
      <c r="T7799" s="185"/>
      <c r="AT7799" s="179" t="s">
        <v>197</v>
      </c>
      <c r="AU7799" s="179" t="s">
        <v>80</v>
      </c>
      <c r="AV7799" s="11" t="s">
        <v>80</v>
      </c>
      <c r="AW7799" s="11" t="s">
        <v>35</v>
      </c>
      <c r="AX7799" s="11" t="s">
        <v>72</v>
      </c>
      <c r="AY7799" s="179" t="s">
        <v>177</v>
      </c>
    </row>
    <row r="7800" spans="2:51" s="12" customFormat="1" x14ac:dyDescent="0.3">
      <c r="B7800" s="186"/>
      <c r="D7800" s="178" t="s">
        <v>197</v>
      </c>
      <c r="E7800" s="187" t="s">
        <v>3</v>
      </c>
      <c r="F7800" s="188" t="s">
        <v>1960</v>
      </c>
      <c r="H7800" s="189" t="s">
        <v>3</v>
      </c>
      <c r="I7800" s="190"/>
      <c r="L7800" s="186"/>
      <c r="M7800" s="191"/>
      <c r="N7800" s="192"/>
      <c r="O7800" s="192"/>
      <c r="P7800" s="192"/>
      <c r="Q7800" s="192"/>
      <c r="R7800" s="192"/>
      <c r="S7800" s="192"/>
      <c r="T7800" s="193"/>
      <c r="AT7800" s="189" t="s">
        <v>197</v>
      </c>
      <c r="AU7800" s="189" t="s">
        <v>80</v>
      </c>
      <c r="AV7800" s="12" t="s">
        <v>22</v>
      </c>
      <c r="AW7800" s="12" t="s">
        <v>35</v>
      </c>
      <c r="AX7800" s="12" t="s">
        <v>72</v>
      </c>
      <c r="AY7800" s="189" t="s">
        <v>177</v>
      </c>
    </row>
    <row r="7801" spans="2:51" s="12" customFormat="1" x14ac:dyDescent="0.3">
      <c r="B7801" s="186"/>
      <c r="D7801" s="178" t="s">
        <v>197</v>
      </c>
      <c r="E7801" s="187" t="s">
        <v>3</v>
      </c>
      <c r="F7801" s="188" t="s">
        <v>1961</v>
      </c>
      <c r="H7801" s="189" t="s">
        <v>3</v>
      </c>
      <c r="I7801" s="190"/>
      <c r="L7801" s="186"/>
      <c r="M7801" s="191"/>
      <c r="N7801" s="192"/>
      <c r="O7801" s="192"/>
      <c r="P7801" s="192"/>
      <c r="Q7801" s="192"/>
      <c r="R7801" s="192"/>
      <c r="S7801" s="192"/>
      <c r="T7801" s="193"/>
      <c r="AT7801" s="189" t="s">
        <v>197</v>
      </c>
      <c r="AU7801" s="189" t="s">
        <v>80</v>
      </c>
      <c r="AV7801" s="12" t="s">
        <v>22</v>
      </c>
      <c r="AW7801" s="12" t="s">
        <v>35</v>
      </c>
      <c r="AX7801" s="12" t="s">
        <v>72</v>
      </c>
      <c r="AY7801" s="189" t="s">
        <v>177</v>
      </c>
    </row>
    <row r="7802" spans="2:51" s="11" customFormat="1" x14ac:dyDescent="0.3">
      <c r="B7802" s="177"/>
      <c r="D7802" s="178" t="s">
        <v>197</v>
      </c>
      <c r="E7802" s="179" t="s">
        <v>3</v>
      </c>
      <c r="F7802" s="180" t="s">
        <v>2318</v>
      </c>
      <c r="H7802" s="181">
        <v>14.63</v>
      </c>
      <c r="I7802" s="182"/>
      <c r="L7802" s="177"/>
      <c r="M7802" s="183"/>
      <c r="N7802" s="184"/>
      <c r="O7802" s="184"/>
      <c r="P7802" s="184"/>
      <c r="Q7802" s="184"/>
      <c r="R7802" s="184"/>
      <c r="S7802" s="184"/>
      <c r="T7802" s="185"/>
      <c r="AT7802" s="179" t="s">
        <v>197</v>
      </c>
      <c r="AU7802" s="179" t="s">
        <v>80</v>
      </c>
      <c r="AV7802" s="11" t="s">
        <v>80</v>
      </c>
      <c r="AW7802" s="11" t="s">
        <v>35</v>
      </c>
      <c r="AX7802" s="11" t="s">
        <v>72</v>
      </c>
      <c r="AY7802" s="179" t="s">
        <v>177</v>
      </c>
    </row>
    <row r="7803" spans="2:51" s="12" customFormat="1" x14ac:dyDescent="0.3">
      <c r="B7803" s="186"/>
      <c r="D7803" s="178" t="s">
        <v>197</v>
      </c>
      <c r="E7803" s="187" t="s">
        <v>3</v>
      </c>
      <c r="F7803" s="188" t="s">
        <v>1964</v>
      </c>
      <c r="H7803" s="189" t="s">
        <v>3</v>
      </c>
      <c r="I7803" s="190"/>
      <c r="L7803" s="186"/>
      <c r="M7803" s="191"/>
      <c r="N7803" s="192"/>
      <c r="O7803" s="192"/>
      <c r="P7803" s="192"/>
      <c r="Q7803" s="192"/>
      <c r="R7803" s="192"/>
      <c r="S7803" s="192"/>
      <c r="T7803" s="193"/>
      <c r="AT7803" s="189" t="s">
        <v>197</v>
      </c>
      <c r="AU7803" s="189" t="s">
        <v>80</v>
      </c>
      <c r="AV7803" s="12" t="s">
        <v>22</v>
      </c>
      <c r="AW7803" s="12" t="s">
        <v>35</v>
      </c>
      <c r="AX7803" s="12" t="s">
        <v>72</v>
      </c>
      <c r="AY7803" s="189" t="s">
        <v>177</v>
      </c>
    </row>
    <row r="7804" spans="2:51" s="12" customFormat="1" x14ac:dyDescent="0.3">
      <c r="B7804" s="186"/>
      <c r="D7804" s="178" t="s">
        <v>197</v>
      </c>
      <c r="E7804" s="187" t="s">
        <v>3</v>
      </c>
      <c r="F7804" s="188" t="s">
        <v>1902</v>
      </c>
      <c r="H7804" s="189" t="s">
        <v>3</v>
      </c>
      <c r="I7804" s="190"/>
      <c r="L7804" s="186"/>
      <c r="M7804" s="191"/>
      <c r="N7804" s="192"/>
      <c r="O7804" s="192"/>
      <c r="P7804" s="192"/>
      <c r="Q7804" s="192"/>
      <c r="R7804" s="192"/>
      <c r="S7804" s="192"/>
      <c r="T7804" s="193"/>
      <c r="AT7804" s="189" t="s">
        <v>197</v>
      </c>
      <c r="AU7804" s="189" t="s">
        <v>80</v>
      </c>
      <c r="AV7804" s="12" t="s">
        <v>22</v>
      </c>
      <c r="AW7804" s="12" t="s">
        <v>35</v>
      </c>
      <c r="AX7804" s="12" t="s">
        <v>72</v>
      </c>
      <c r="AY7804" s="189" t="s">
        <v>177</v>
      </c>
    </row>
    <row r="7805" spans="2:51" s="11" customFormat="1" x14ac:dyDescent="0.3">
      <c r="B7805" s="177"/>
      <c r="D7805" s="178" t="s">
        <v>197</v>
      </c>
      <c r="E7805" s="179" t="s">
        <v>3</v>
      </c>
      <c r="F7805" s="180" t="s">
        <v>2319</v>
      </c>
      <c r="H7805" s="181">
        <v>5.73</v>
      </c>
      <c r="I7805" s="182"/>
      <c r="L7805" s="177"/>
      <c r="M7805" s="183"/>
      <c r="N7805" s="184"/>
      <c r="O7805" s="184"/>
      <c r="P7805" s="184"/>
      <c r="Q7805" s="184"/>
      <c r="R7805" s="184"/>
      <c r="S7805" s="184"/>
      <c r="T7805" s="185"/>
      <c r="AT7805" s="179" t="s">
        <v>197</v>
      </c>
      <c r="AU7805" s="179" t="s">
        <v>80</v>
      </c>
      <c r="AV7805" s="11" t="s">
        <v>80</v>
      </c>
      <c r="AW7805" s="11" t="s">
        <v>35</v>
      </c>
      <c r="AX7805" s="11" t="s">
        <v>72</v>
      </c>
      <c r="AY7805" s="179" t="s">
        <v>177</v>
      </c>
    </row>
    <row r="7806" spans="2:51" s="12" customFormat="1" x14ac:dyDescent="0.3">
      <c r="B7806" s="186"/>
      <c r="D7806" s="178" t="s">
        <v>197</v>
      </c>
      <c r="E7806" s="187" t="s">
        <v>3</v>
      </c>
      <c r="F7806" s="188" t="s">
        <v>1969</v>
      </c>
      <c r="H7806" s="189" t="s">
        <v>3</v>
      </c>
      <c r="I7806" s="190"/>
      <c r="L7806" s="186"/>
      <c r="M7806" s="191"/>
      <c r="N7806" s="192"/>
      <c r="O7806" s="192"/>
      <c r="P7806" s="192"/>
      <c r="Q7806" s="192"/>
      <c r="R7806" s="192"/>
      <c r="S7806" s="192"/>
      <c r="T7806" s="193"/>
      <c r="AT7806" s="189" t="s">
        <v>197</v>
      </c>
      <c r="AU7806" s="189" t="s">
        <v>80</v>
      </c>
      <c r="AV7806" s="12" t="s">
        <v>22</v>
      </c>
      <c r="AW7806" s="12" t="s">
        <v>35</v>
      </c>
      <c r="AX7806" s="12" t="s">
        <v>72</v>
      </c>
      <c r="AY7806" s="189" t="s">
        <v>177</v>
      </c>
    </row>
    <row r="7807" spans="2:51" s="12" customFormat="1" x14ac:dyDescent="0.3">
      <c r="B7807" s="186"/>
      <c r="D7807" s="178" t="s">
        <v>197</v>
      </c>
      <c r="E7807" s="187" t="s">
        <v>3</v>
      </c>
      <c r="F7807" s="188" t="s">
        <v>1970</v>
      </c>
      <c r="H7807" s="189" t="s">
        <v>3</v>
      </c>
      <c r="I7807" s="190"/>
      <c r="L7807" s="186"/>
      <c r="M7807" s="191"/>
      <c r="N7807" s="192"/>
      <c r="O7807" s="192"/>
      <c r="P7807" s="192"/>
      <c r="Q7807" s="192"/>
      <c r="R7807" s="192"/>
      <c r="S7807" s="192"/>
      <c r="T7807" s="193"/>
      <c r="AT7807" s="189" t="s">
        <v>197</v>
      </c>
      <c r="AU7807" s="189" t="s">
        <v>80</v>
      </c>
      <c r="AV7807" s="12" t="s">
        <v>22</v>
      </c>
      <c r="AW7807" s="12" t="s">
        <v>35</v>
      </c>
      <c r="AX7807" s="12" t="s">
        <v>72</v>
      </c>
      <c r="AY7807" s="189" t="s">
        <v>177</v>
      </c>
    </row>
    <row r="7808" spans="2:51" s="11" customFormat="1" x14ac:dyDescent="0.3">
      <c r="B7808" s="177"/>
      <c r="D7808" s="178" t="s">
        <v>197</v>
      </c>
      <c r="E7808" s="179" t="s">
        <v>3</v>
      </c>
      <c r="F7808" s="180" t="s">
        <v>2320</v>
      </c>
      <c r="H7808" s="181">
        <v>7.73</v>
      </c>
      <c r="I7808" s="182"/>
      <c r="L7808" s="177"/>
      <c r="M7808" s="183"/>
      <c r="N7808" s="184"/>
      <c r="O7808" s="184"/>
      <c r="P7808" s="184"/>
      <c r="Q7808" s="184"/>
      <c r="R7808" s="184"/>
      <c r="S7808" s="184"/>
      <c r="T7808" s="185"/>
      <c r="AT7808" s="179" t="s">
        <v>197</v>
      </c>
      <c r="AU7808" s="179" t="s">
        <v>80</v>
      </c>
      <c r="AV7808" s="11" t="s">
        <v>80</v>
      </c>
      <c r="AW7808" s="11" t="s">
        <v>35</v>
      </c>
      <c r="AX7808" s="11" t="s">
        <v>72</v>
      </c>
      <c r="AY7808" s="179" t="s">
        <v>177</v>
      </c>
    </row>
    <row r="7809" spans="2:51" s="12" customFormat="1" x14ac:dyDescent="0.3">
      <c r="B7809" s="186"/>
      <c r="D7809" s="178" t="s">
        <v>197</v>
      </c>
      <c r="E7809" s="187" t="s">
        <v>3</v>
      </c>
      <c r="F7809" s="188" t="s">
        <v>1977</v>
      </c>
      <c r="H7809" s="189" t="s">
        <v>3</v>
      </c>
      <c r="I7809" s="190"/>
      <c r="L7809" s="186"/>
      <c r="M7809" s="191"/>
      <c r="N7809" s="192"/>
      <c r="O7809" s="192"/>
      <c r="P7809" s="192"/>
      <c r="Q7809" s="192"/>
      <c r="R7809" s="192"/>
      <c r="S7809" s="192"/>
      <c r="T7809" s="193"/>
      <c r="AT7809" s="189" t="s">
        <v>197</v>
      </c>
      <c r="AU7809" s="189" t="s">
        <v>80</v>
      </c>
      <c r="AV7809" s="12" t="s">
        <v>22</v>
      </c>
      <c r="AW7809" s="12" t="s">
        <v>35</v>
      </c>
      <c r="AX7809" s="12" t="s">
        <v>72</v>
      </c>
      <c r="AY7809" s="189" t="s">
        <v>177</v>
      </c>
    </row>
    <row r="7810" spans="2:51" s="12" customFormat="1" x14ac:dyDescent="0.3">
      <c r="B7810" s="186"/>
      <c r="D7810" s="178" t="s">
        <v>197</v>
      </c>
      <c r="E7810" s="187" t="s">
        <v>3</v>
      </c>
      <c r="F7810" s="188" t="s">
        <v>1978</v>
      </c>
      <c r="H7810" s="189" t="s">
        <v>3</v>
      </c>
      <c r="I7810" s="190"/>
      <c r="L7810" s="186"/>
      <c r="M7810" s="191"/>
      <c r="N7810" s="192"/>
      <c r="O7810" s="192"/>
      <c r="P7810" s="192"/>
      <c r="Q7810" s="192"/>
      <c r="R7810" s="192"/>
      <c r="S7810" s="192"/>
      <c r="T7810" s="193"/>
      <c r="AT7810" s="189" t="s">
        <v>197</v>
      </c>
      <c r="AU7810" s="189" t="s">
        <v>80</v>
      </c>
      <c r="AV7810" s="12" t="s">
        <v>22</v>
      </c>
      <c r="AW7810" s="12" t="s">
        <v>35</v>
      </c>
      <c r="AX7810" s="12" t="s">
        <v>72</v>
      </c>
      <c r="AY7810" s="189" t="s">
        <v>177</v>
      </c>
    </row>
    <row r="7811" spans="2:51" s="11" customFormat="1" x14ac:dyDescent="0.3">
      <c r="B7811" s="177"/>
      <c r="D7811" s="178" t="s">
        <v>197</v>
      </c>
      <c r="E7811" s="179" t="s">
        <v>3</v>
      </c>
      <c r="F7811" s="180" t="s">
        <v>2321</v>
      </c>
      <c r="H7811" s="181">
        <v>3.42</v>
      </c>
      <c r="I7811" s="182"/>
      <c r="L7811" s="177"/>
      <c r="M7811" s="183"/>
      <c r="N7811" s="184"/>
      <c r="O7811" s="184"/>
      <c r="P7811" s="184"/>
      <c r="Q7811" s="184"/>
      <c r="R7811" s="184"/>
      <c r="S7811" s="184"/>
      <c r="T7811" s="185"/>
      <c r="AT7811" s="179" t="s">
        <v>197</v>
      </c>
      <c r="AU7811" s="179" t="s">
        <v>80</v>
      </c>
      <c r="AV7811" s="11" t="s">
        <v>80</v>
      </c>
      <c r="AW7811" s="11" t="s">
        <v>35</v>
      </c>
      <c r="AX7811" s="11" t="s">
        <v>72</v>
      </c>
      <c r="AY7811" s="179" t="s">
        <v>177</v>
      </c>
    </row>
    <row r="7812" spans="2:51" s="12" customFormat="1" x14ac:dyDescent="0.3">
      <c r="B7812" s="186"/>
      <c r="D7812" s="178" t="s">
        <v>197</v>
      </c>
      <c r="E7812" s="187" t="s">
        <v>3</v>
      </c>
      <c r="F7812" s="188" t="s">
        <v>1986</v>
      </c>
      <c r="H7812" s="189" t="s">
        <v>3</v>
      </c>
      <c r="I7812" s="190"/>
      <c r="L7812" s="186"/>
      <c r="M7812" s="191"/>
      <c r="N7812" s="192"/>
      <c r="O7812" s="192"/>
      <c r="P7812" s="192"/>
      <c r="Q7812" s="192"/>
      <c r="R7812" s="192"/>
      <c r="S7812" s="192"/>
      <c r="T7812" s="193"/>
      <c r="AT7812" s="189" t="s">
        <v>197</v>
      </c>
      <c r="AU7812" s="189" t="s">
        <v>80</v>
      </c>
      <c r="AV7812" s="12" t="s">
        <v>22</v>
      </c>
      <c r="AW7812" s="12" t="s">
        <v>35</v>
      </c>
      <c r="AX7812" s="12" t="s">
        <v>72</v>
      </c>
      <c r="AY7812" s="189" t="s">
        <v>177</v>
      </c>
    </row>
    <row r="7813" spans="2:51" s="12" customFormat="1" x14ac:dyDescent="0.3">
      <c r="B7813" s="186"/>
      <c r="D7813" s="178" t="s">
        <v>197</v>
      </c>
      <c r="E7813" s="187" t="s">
        <v>3</v>
      </c>
      <c r="F7813" s="188" t="s">
        <v>1978</v>
      </c>
      <c r="H7813" s="189" t="s">
        <v>3</v>
      </c>
      <c r="I7813" s="190"/>
      <c r="L7813" s="186"/>
      <c r="M7813" s="191"/>
      <c r="N7813" s="192"/>
      <c r="O7813" s="192"/>
      <c r="P7813" s="192"/>
      <c r="Q7813" s="192"/>
      <c r="R7813" s="192"/>
      <c r="S7813" s="192"/>
      <c r="T7813" s="193"/>
      <c r="AT7813" s="189" t="s">
        <v>197</v>
      </c>
      <c r="AU7813" s="189" t="s">
        <v>80</v>
      </c>
      <c r="AV7813" s="12" t="s">
        <v>22</v>
      </c>
      <c r="AW7813" s="12" t="s">
        <v>35</v>
      </c>
      <c r="AX7813" s="12" t="s">
        <v>72</v>
      </c>
      <c r="AY7813" s="189" t="s">
        <v>177</v>
      </c>
    </row>
    <row r="7814" spans="2:51" s="11" customFormat="1" x14ac:dyDescent="0.3">
      <c r="B7814" s="177"/>
      <c r="D7814" s="178" t="s">
        <v>197</v>
      </c>
      <c r="E7814" s="179" t="s">
        <v>3</v>
      </c>
      <c r="F7814" s="180" t="s">
        <v>2321</v>
      </c>
      <c r="H7814" s="181">
        <v>3.42</v>
      </c>
      <c r="I7814" s="182"/>
      <c r="L7814" s="177"/>
      <c r="M7814" s="183"/>
      <c r="N7814" s="184"/>
      <c r="O7814" s="184"/>
      <c r="P7814" s="184"/>
      <c r="Q7814" s="184"/>
      <c r="R7814" s="184"/>
      <c r="S7814" s="184"/>
      <c r="T7814" s="185"/>
      <c r="AT7814" s="179" t="s">
        <v>197</v>
      </c>
      <c r="AU7814" s="179" t="s">
        <v>80</v>
      </c>
      <c r="AV7814" s="11" t="s">
        <v>80</v>
      </c>
      <c r="AW7814" s="11" t="s">
        <v>35</v>
      </c>
      <c r="AX7814" s="11" t="s">
        <v>72</v>
      </c>
      <c r="AY7814" s="179" t="s">
        <v>177</v>
      </c>
    </row>
    <row r="7815" spans="2:51" s="12" customFormat="1" x14ac:dyDescent="0.3">
      <c r="B7815" s="186"/>
      <c r="D7815" s="178" t="s">
        <v>197</v>
      </c>
      <c r="E7815" s="187" t="s">
        <v>3</v>
      </c>
      <c r="F7815" s="188" t="s">
        <v>1987</v>
      </c>
      <c r="H7815" s="189" t="s">
        <v>3</v>
      </c>
      <c r="I7815" s="190"/>
      <c r="L7815" s="186"/>
      <c r="M7815" s="191"/>
      <c r="N7815" s="192"/>
      <c r="O7815" s="192"/>
      <c r="P7815" s="192"/>
      <c r="Q7815" s="192"/>
      <c r="R7815" s="192"/>
      <c r="S7815" s="192"/>
      <c r="T7815" s="193"/>
      <c r="AT7815" s="189" t="s">
        <v>197</v>
      </c>
      <c r="AU7815" s="189" t="s">
        <v>80</v>
      </c>
      <c r="AV7815" s="12" t="s">
        <v>22</v>
      </c>
      <c r="AW7815" s="12" t="s">
        <v>35</v>
      </c>
      <c r="AX7815" s="12" t="s">
        <v>72</v>
      </c>
      <c r="AY7815" s="189" t="s">
        <v>177</v>
      </c>
    </row>
    <row r="7816" spans="2:51" s="12" customFormat="1" x14ac:dyDescent="0.3">
      <c r="B7816" s="186"/>
      <c r="D7816" s="178" t="s">
        <v>197</v>
      </c>
      <c r="E7816" s="187" t="s">
        <v>3</v>
      </c>
      <c r="F7816" s="188" t="s">
        <v>1978</v>
      </c>
      <c r="H7816" s="189" t="s">
        <v>3</v>
      </c>
      <c r="I7816" s="190"/>
      <c r="L7816" s="186"/>
      <c r="M7816" s="191"/>
      <c r="N7816" s="192"/>
      <c r="O7816" s="192"/>
      <c r="P7816" s="192"/>
      <c r="Q7816" s="192"/>
      <c r="R7816" s="192"/>
      <c r="S7816" s="192"/>
      <c r="T7816" s="193"/>
      <c r="AT7816" s="189" t="s">
        <v>197</v>
      </c>
      <c r="AU7816" s="189" t="s">
        <v>80</v>
      </c>
      <c r="AV7816" s="12" t="s">
        <v>22</v>
      </c>
      <c r="AW7816" s="12" t="s">
        <v>35</v>
      </c>
      <c r="AX7816" s="12" t="s">
        <v>72</v>
      </c>
      <c r="AY7816" s="189" t="s">
        <v>177</v>
      </c>
    </row>
    <row r="7817" spans="2:51" s="11" customFormat="1" x14ac:dyDescent="0.3">
      <c r="B7817" s="177"/>
      <c r="D7817" s="178" t="s">
        <v>197</v>
      </c>
      <c r="E7817" s="179" t="s">
        <v>3</v>
      </c>
      <c r="F7817" s="180" t="s">
        <v>2321</v>
      </c>
      <c r="H7817" s="181">
        <v>3.42</v>
      </c>
      <c r="I7817" s="182"/>
      <c r="L7817" s="177"/>
      <c r="M7817" s="183"/>
      <c r="N7817" s="184"/>
      <c r="O7817" s="184"/>
      <c r="P7817" s="184"/>
      <c r="Q7817" s="184"/>
      <c r="R7817" s="184"/>
      <c r="S7817" s="184"/>
      <c r="T7817" s="185"/>
      <c r="AT7817" s="179" t="s">
        <v>197</v>
      </c>
      <c r="AU7817" s="179" t="s">
        <v>80</v>
      </c>
      <c r="AV7817" s="11" t="s">
        <v>80</v>
      </c>
      <c r="AW7817" s="11" t="s">
        <v>35</v>
      </c>
      <c r="AX7817" s="11" t="s">
        <v>72</v>
      </c>
      <c r="AY7817" s="179" t="s">
        <v>177</v>
      </c>
    </row>
    <row r="7818" spans="2:51" s="12" customFormat="1" x14ac:dyDescent="0.3">
      <c r="B7818" s="186"/>
      <c r="D7818" s="178" t="s">
        <v>197</v>
      </c>
      <c r="E7818" s="187" t="s">
        <v>3</v>
      </c>
      <c r="F7818" s="188" t="s">
        <v>1990</v>
      </c>
      <c r="H7818" s="189" t="s">
        <v>3</v>
      </c>
      <c r="I7818" s="190"/>
      <c r="L7818" s="186"/>
      <c r="M7818" s="191"/>
      <c r="N7818" s="192"/>
      <c r="O7818" s="192"/>
      <c r="P7818" s="192"/>
      <c r="Q7818" s="192"/>
      <c r="R7818" s="192"/>
      <c r="S7818" s="192"/>
      <c r="T7818" s="193"/>
      <c r="AT7818" s="189" t="s">
        <v>197</v>
      </c>
      <c r="AU7818" s="189" t="s">
        <v>80</v>
      </c>
      <c r="AV7818" s="12" t="s">
        <v>22</v>
      </c>
      <c r="AW7818" s="12" t="s">
        <v>35</v>
      </c>
      <c r="AX7818" s="12" t="s">
        <v>72</v>
      </c>
      <c r="AY7818" s="189" t="s">
        <v>177</v>
      </c>
    </row>
    <row r="7819" spans="2:51" s="12" customFormat="1" x14ac:dyDescent="0.3">
      <c r="B7819" s="186"/>
      <c r="D7819" s="178" t="s">
        <v>197</v>
      </c>
      <c r="E7819" s="187" t="s">
        <v>3</v>
      </c>
      <c r="F7819" s="188" t="s">
        <v>1978</v>
      </c>
      <c r="H7819" s="189" t="s">
        <v>3</v>
      </c>
      <c r="I7819" s="190"/>
      <c r="L7819" s="186"/>
      <c r="M7819" s="191"/>
      <c r="N7819" s="192"/>
      <c r="O7819" s="192"/>
      <c r="P7819" s="192"/>
      <c r="Q7819" s="192"/>
      <c r="R7819" s="192"/>
      <c r="S7819" s="192"/>
      <c r="T7819" s="193"/>
      <c r="AT7819" s="189" t="s">
        <v>197</v>
      </c>
      <c r="AU7819" s="189" t="s">
        <v>80</v>
      </c>
      <c r="AV7819" s="12" t="s">
        <v>22</v>
      </c>
      <c r="AW7819" s="12" t="s">
        <v>35</v>
      </c>
      <c r="AX7819" s="12" t="s">
        <v>72</v>
      </c>
      <c r="AY7819" s="189" t="s">
        <v>177</v>
      </c>
    </row>
    <row r="7820" spans="2:51" s="11" customFormat="1" x14ac:dyDescent="0.3">
      <c r="B7820" s="177"/>
      <c r="D7820" s="178" t="s">
        <v>197</v>
      </c>
      <c r="E7820" s="179" t="s">
        <v>3</v>
      </c>
      <c r="F7820" s="180" t="s">
        <v>2321</v>
      </c>
      <c r="H7820" s="181">
        <v>3.42</v>
      </c>
      <c r="I7820" s="182"/>
      <c r="L7820" s="177"/>
      <c r="M7820" s="183"/>
      <c r="N7820" s="184"/>
      <c r="O7820" s="184"/>
      <c r="P7820" s="184"/>
      <c r="Q7820" s="184"/>
      <c r="R7820" s="184"/>
      <c r="S7820" s="184"/>
      <c r="T7820" s="185"/>
      <c r="AT7820" s="179" t="s">
        <v>197</v>
      </c>
      <c r="AU7820" s="179" t="s">
        <v>80</v>
      </c>
      <c r="AV7820" s="11" t="s">
        <v>80</v>
      </c>
      <c r="AW7820" s="11" t="s">
        <v>35</v>
      </c>
      <c r="AX7820" s="11" t="s">
        <v>72</v>
      </c>
      <c r="AY7820" s="179" t="s">
        <v>177</v>
      </c>
    </row>
    <row r="7821" spans="2:51" s="12" customFormat="1" x14ac:dyDescent="0.3">
      <c r="B7821" s="186"/>
      <c r="D7821" s="178" t="s">
        <v>197</v>
      </c>
      <c r="E7821" s="187" t="s">
        <v>3</v>
      </c>
      <c r="F7821" s="188" t="s">
        <v>1995</v>
      </c>
      <c r="H7821" s="189" t="s">
        <v>3</v>
      </c>
      <c r="I7821" s="190"/>
      <c r="L7821" s="186"/>
      <c r="M7821" s="191"/>
      <c r="N7821" s="192"/>
      <c r="O7821" s="192"/>
      <c r="P7821" s="192"/>
      <c r="Q7821" s="192"/>
      <c r="R7821" s="192"/>
      <c r="S7821" s="192"/>
      <c r="T7821" s="193"/>
      <c r="AT7821" s="189" t="s">
        <v>197</v>
      </c>
      <c r="AU7821" s="189" t="s">
        <v>80</v>
      </c>
      <c r="AV7821" s="12" t="s">
        <v>22</v>
      </c>
      <c r="AW7821" s="12" t="s">
        <v>35</v>
      </c>
      <c r="AX7821" s="12" t="s">
        <v>72</v>
      </c>
      <c r="AY7821" s="189" t="s">
        <v>177</v>
      </c>
    </row>
    <row r="7822" spans="2:51" s="12" customFormat="1" x14ac:dyDescent="0.3">
      <c r="B7822" s="186"/>
      <c r="D7822" s="178" t="s">
        <v>197</v>
      </c>
      <c r="E7822" s="187" t="s">
        <v>3</v>
      </c>
      <c r="F7822" s="188" t="s">
        <v>1825</v>
      </c>
      <c r="H7822" s="189" t="s">
        <v>3</v>
      </c>
      <c r="I7822" s="190"/>
      <c r="L7822" s="186"/>
      <c r="M7822" s="191"/>
      <c r="N7822" s="192"/>
      <c r="O7822" s="192"/>
      <c r="P7822" s="192"/>
      <c r="Q7822" s="192"/>
      <c r="R7822" s="192"/>
      <c r="S7822" s="192"/>
      <c r="T7822" s="193"/>
      <c r="AT7822" s="189" t="s">
        <v>197</v>
      </c>
      <c r="AU7822" s="189" t="s">
        <v>80</v>
      </c>
      <c r="AV7822" s="12" t="s">
        <v>22</v>
      </c>
      <c r="AW7822" s="12" t="s">
        <v>35</v>
      </c>
      <c r="AX7822" s="12" t="s">
        <v>72</v>
      </c>
      <c r="AY7822" s="189" t="s">
        <v>177</v>
      </c>
    </row>
    <row r="7823" spans="2:51" s="11" customFormat="1" x14ac:dyDescent="0.3">
      <c r="B7823" s="177"/>
      <c r="D7823" s="178" t="s">
        <v>197</v>
      </c>
      <c r="E7823" s="179" t="s">
        <v>3</v>
      </c>
      <c r="F7823" s="180" t="s">
        <v>2286</v>
      </c>
      <c r="H7823" s="181">
        <v>8.7799999999999994</v>
      </c>
      <c r="I7823" s="182"/>
      <c r="L7823" s="177"/>
      <c r="M7823" s="183"/>
      <c r="N7823" s="184"/>
      <c r="O7823" s="184"/>
      <c r="P7823" s="184"/>
      <c r="Q7823" s="184"/>
      <c r="R7823" s="184"/>
      <c r="S7823" s="184"/>
      <c r="T7823" s="185"/>
      <c r="AT7823" s="179" t="s">
        <v>197</v>
      </c>
      <c r="AU7823" s="179" t="s">
        <v>80</v>
      </c>
      <c r="AV7823" s="11" t="s">
        <v>80</v>
      </c>
      <c r="AW7823" s="11" t="s">
        <v>35</v>
      </c>
      <c r="AX7823" s="11" t="s">
        <v>72</v>
      </c>
      <c r="AY7823" s="179" t="s">
        <v>177</v>
      </c>
    </row>
    <row r="7824" spans="2:51" s="12" customFormat="1" x14ac:dyDescent="0.3">
      <c r="B7824" s="186"/>
      <c r="D7824" s="178" t="s">
        <v>197</v>
      </c>
      <c r="E7824" s="187" t="s">
        <v>3</v>
      </c>
      <c r="F7824" s="188" t="s">
        <v>1997</v>
      </c>
      <c r="H7824" s="189" t="s">
        <v>3</v>
      </c>
      <c r="I7824" s="190"/>
      <c r="L7824" s="186"/>
      <c r="M7824" s="191"/>
      <c r="N7824" s="192"/>
      <c r="O7824" s="192"/>
      <c r="P7824" s="192"/>
      <c r="Q7824" s="192"/>
      <c r="R7824" s="192"/>
      <c r="S7824" s="192"/>
      <c r="T7824" s="193"/>
      <c r="AT7824" s="189" t="s">
        <v>197</v>
      </c>
      <c r="AU7824" s="189" t="s">
        <v>80</v>
      </c>
      <c r="AV7824" s="12" t="s">
        <v>22</v>
      </c>
      <c r="AW7824" s="12" t="s">
        <v>35</v>
      </c>
      <c r="AX7824" s="12" t="s">
        <v>72</v>
      </c>
      <c r="AY7824" s="189" t="s">
        <v>177</v>
      </c>
    </row>
    <row r="7825" spans="2:51" s="12" customFormat="1" x14ac:dyDescent="0.3">
      <c r="B7825" s="186"/>
      <c r="D7825" s="178" t="s">
        <v>197</v>
      </c>
      <c r="E7825" s="187" t="s">
        <v>3</v>
      </c>
      <c r="F7825" s="188" t="s">
        <v>1644</v>
      </c>
      <c r="H7825" s="189" t="s">
        <v>3</v>
      </c>
      <c r="I7825" s="190"/>
      <c r="L7825" s="186"/>
      <c r="M7825" s="191"/>
      <c r="N7825" s="192"/>
      <c r="O7825" s="192"/>
      <c r="P7825" s="192"/>
      <c r="Q7825" s="192"/>
      <c r="R7825" s="192"/>
      <c r="S7825" s="192"/>
      <c r="T7825" s="193"/>
      <c r="AT7825" s="189" t="s">
        <v>197</v>
      </c>
      <c r="AU7825" s="189" t="s">
        <v>80</v>
      </c>
      <c r="AV7825" s="12" t="s">
        <v>22</v>
      </c>
      <c r="AW7825" s="12" t="s">
        <v>35</v>
      </c>
      <c r="AX7825" s="12" t="s">
        <v>72</v>
      </c>
      <c r="AY7825" s="189" t="s">
        <v>177</v>
      </c>
    </row>
    <row r="7826" spans="2:51" s="11" customFormat="1" x14ac:dyDescent="0.3">
      <c r="B7826" s="177"/>
      <c r="D7826" s="178" t="s">
        <v>197</v>
      </c>
      <c r="E7826" s="179" t="s">
        <v>3</v>
      </c>
      <c r="F7826" s="180" t="s">
        <v>2322</v>
      </c>
      <c r="H7826" s="181">
        <v>2.46</v>
      </c>
      <c r="I7826" s="182"/>
      <c r="L7826" s="177"/>
      <c r="M7826" s="183"/>
      <c r="N7826" s="184"/>
      <c r="O7826" s="184"/>
      <c r="P7826" s="184"/>
      <c r="Q7826" s="184"/>
      <c r="R7826" s="184"/>
      <c r="S7826" s="184"/>
      <c r="T7826" s="185"/>
      <c r="AT7826" s="179" t="s">
        <v>197</v>
      </c>
      <c r="AU7826" s="179" t="s">
        <v>80</v>
      </c>
      <c r="AV7826" s="11" t="s">
        <v>80</v>
      </c>
      <c r="AW7826" s="11" t="s">
        <v>35</v>
      </c>
      <c r="AX7826" s="11" t="s">
        <v>72</v>
      </c>
      <c r="AY7826" s="179" t="s">
        <v>177</v>
      </c>
    </row>
    <row r="7827" spans="2:51" s="12" customFormat="1" x14ac:dyDescent="0.3">
      <c r="B7827" s="186"/>
      <c r="D7827" s="178" t="s">
        <v>197</v>
      </c>
      <c r="E7827" s="187" t="s">
        <v>3</v>
      </c>
      <c r="F7827" s="188" t="s">
        <v>2004</v>
      </c>
      <c r="H7827" s="189" t="s">
        <v>3</v>
      </c>
      <c r="I7827" s="190"/>
      <c r="L7827" s="186"/>
      <c r="M7827" s="191"/>
      <c r="N7827" s="192"/>
      <c r="O7827" s="192"/>
      <c r="P7827" s="192"/>
      <c r="Q7827" s="192"/>
      <c r="R7827" s="192"/>
      <c r="S7827" s="192"/>
      <c r="T7827" s="193"/>
      <c r="AT7827" s="189" t="s">
        <v>197</v>
      </c>
      <c r="AU7827" s="189" t="s">
        <v>80</v>
      </c>
      <c r="AV7827" s="12" t="s">
        <v>22</v>
      </c>
      <c r="AW7827" s="12" t="s">
        <v>35</v>
      </c>
      <c r="AX7827" s="12" t="s">
        <v>72</v>
      </c>
      <c r="AY7827" s="189" t="s">
        <v>177</v>
      </c>
    </row>
    <row r="7828" spans="2:51" s="12" customFormat="1" x14ac:dyDescent="0.3">
      <c r="B7828" s="186"/>
      <c r="D7828" s="178" t="s">
        <v>197</v>
      </c>
      <c r="E7828" s="187" t="s">
        <v>3</v>
      </c>
      <c r="F7828" s="188" t="s">
        <v>1828</v>
      </c>
      <c r="H7828" s="189" t="s">
        <v>3</v>
      </c>
      <c r="I7828" s="190"/>
      <c r="L7828" s="186"/>
      <c r="M7828" s="191"/>
      <c r="N7828" s="192"/>
      <c r="O7828" s="192"/>
      <c r="P7828" s="192"/>
      <c r="Q7828" s="192"/>
      <c r="R7828" s="192"/>
      <c r="S7828" s="192"/>
      <c r="T7828" s="193"/>
      <c r="AT7828" s="189" t="s">
        <v>197</v>
      </c>
      <c r="AU7828" s="189" t="s">
        <v>80</v>
      </c>
      <c r="AV7828" s="12" t="s">
        <v>22</v>
      </c>
      <c r="AW7828" s="12" t="s">
        <v>35</v>
      </c>
      <c r="AX7828" s="12" t="s">
        <v>72</v>
      </c>
      <c r="AY7828" s="189" t="s">
        <v>177</v>
      </c>
    </row>
    <row r="7829" spans="2:51" s="11" customFormat="1" x14ac:dyDescent="0.3">
      <c r="B7829" s="177"/>
      <c r="D7829" s="178" t="s">
        <v>197</v>
      </c>
      <c r="E7829" s="179" t="s">
        <v>3</v>
      </c>
      <c r="F7829" s="180" t="s">
        <v>2323</v>
      </c>
      <c r="H7829" s="181">
        <v>8.61</v>
      </c>
      <c r="I7829" s="182"/>
      <c r="L7829" s="177"/>
      <c r="M7829" s="183"/>
      <c r="N7829" s="184"/>
      <c r="O7829" s="184"/>
      <c r="P7829" s="184"/>
      <c r="Q7829" s="184"/>
      <c r="R7829" s="184"/>
      <c r="S7829" s="184"/>
      <c r="T7829" s="185"/>
      <c r="AT7829" s="179" t="s">
        <v>197</v>
      </c>
      <c r="AU7829" s="179" t="s">
        <v>80</v>
      </c>
      <c r="AV7829" s="11" t="s">
        <v>80</v>
      </c>
      <c r="AW7829" s="11" t="s">
        <v>35</v>
      </c>
      <c r="AX7829" s="11" t="s">
        <v>72</v>
      </c>
      <c r="AY7829" s="179" t="s">
        <v>177</v>
      </c>
    </row>
    <row r="7830" spans="2:51" s="14" customFormat="1" x14ac:dyDescent="0.3">
      <c r="B7830" s="223"/>
      <c r="D7830" s="178" t="s">
        <v>197</v>
      </c>
      <c r="E7830" s="224" t="s">
        <v>3</v>
      </c>
      <c r="F7830" s="225" t="s">
        <v>408</v>
      </c>
      <c r="H7830" s="226">
        <v>134.63</v>
      </c>
      <c r="I7830" s="227"/>
      <c r="L7830" s="223"/>
      <c r="M7830" s="228"/>
      <c r="N7830" s="229"/>
      <c r="O7830" s="229"/>
      <c r="P7830" s="229"/>
      <c r="Q7830" s="229"/>
      <c r="R7830" s="229"/>
      <c r="S7830" s="229"/>
      <c r="T7830" s="230"/>
      <c r="AT7830" s="224" t="s">
        <v>197</v>
      </c>
      <c r="AU7830" s="224" t="s">
        <v>80</v>
      </c>
      <c r="AV7830" s="14" t="s">
        <v>204</v>
      </c>
      <c r="AW7830" s="14" t="s">
        <v>35</v>
      </c>
      <c r="AX7830" s="14" t="s">
        <v>72</v>
      </c>
      <c r="AY7830" s="224" t="s">
        <v>177</v>
      </c>
    </row>
    <row r="7831" spans="2:51" s="12" customFormat="1" x14ac:dyDescent="0.3">
      <c r="B7831" s="186"/>
      <c r="D7831" s="178" t="s">
        <v>197</v>
      </c>
      <c r="E7831" s="187" t="s">
        <v>3</v>
      </c>
      <c r="F7831" s="188" t="s">
        <v>2051</v>
      </c>
      <c r="H7831" s="189" t="s">
        <v>3</v>
      </c>
      <c r="I7831" s="190"/>
      <c r="L7831" s="186"/>
      <c r="M7831" s="191"/>
      <c r="N7831" s="192"/>
      <c r="O7831" s="192"/>
      <c r="P7831" s="192"/>
      <c r="Q7831" s="192"/>
      <c r="R7831" s="192"/>
      <c r="S7831" s="192"/>
      <c r="T7831" s="193"/>
      <c r="AT7831" s="189" t="s">
        <v>197</v>
      </c>
      <c r="AU7831" s="189" t="s">
        <v>80</v>
      </c>
      <c r="AV7831" s="12" t="s">
        <v>22</v>
      </c>
      <c r="AW7831" s="12" t="s">
        <v>35</v>
      </c>
      <c r="AX7831" s="12" t="s">
        <v>72</v>
      </c>
      <c r="AY7831" s="189" t="s">
        <v>177</v>
      </c>
    </row>
    <row r="7832" spans="2:51" s="12" customFormat="1" x14ac:dyDescent="0.3">
      <c r="B7832" s="186"/>
      <c r="D7832" s="178" t="s">
        <v>197</v>
      </c>
      <c r="E7832" s="187" t="s">
        <v>3</v>
      </c>
      <c r="F7832" s="188" t="s">
        <v>1818</v>
      </c>
      <c r="H7832" s="189" t="s">
        <v>3</v>
      </c>
      <c r="I7832" s="190"/>
      <c r="L7832" s="186"/>
      <c r="M7832" s="191"/>
      <c r="N7832" s="192"/>
      <c r="O7832" s="192"/>
      <c r="P7832" s="192"/>
      <c r="Q7832" s="192"/>
      <c r="R7832" s="192"/>
      <c r="S7832" s="192"/>
      <c r="T7832" s="193"/>
      <c r="AT7832" s="189" t="s">
        <v>197</v>
      </c>
      <c r="AU7832" s="189" t="s">
        <v>80</v>
      </c>
      <c r="AV7832" s="12" t="s">
        <v>22</v>
      </c>
      <c r="AW7832" s="12" t="s">
        <v>35</v>
      </c>
      <c r="AX7832" s="12" t="s">
        <v>72</v>
      </c>
      <c r="AY7832" s="189" t="s">
        <v>177</v>
      </c>
    </row>
    <row r="7833" spans="2:51" s="12" customFormat="1" x14ac:dyDescent="0.3">
      <c r="B7833" s="186"/>
      <c r="D7833" s="178" t="s">
        <v>197</v>
      </c>
      <c r="E7833" s="187" t="s">
        <v>3</v>
      </c>
      <c r="F7833" s="188" t="s">
        <v>1819</v>
      </c>
      <c r="H7833" s="189" t="s">
        <v>3</v>
      </c>
      <c r="I7833" s="190"/>
      <c r="L7833" s="186"/>
      <c r="M7833" s="191"/>
      <c r="N7833" s="192"/>
      <c r="O7833" s="192"/>
      <c r="P7833" s="192"/>
      <c r="Q7833" s="192"/>
      <c r="R7833" s="192"/>
      <c r="S7833" s="192"/>
      <c r="T7833" s="193"/>
      <c r="AT7833" s="189" t="s">
        <v>197</v>
      </c>
      <c r="AU7833" s="189" t="s">
        <v>80</v>
      </c>
      <c r="AV7833" s="12" t="s">
        <v>22</v>
      </c>
      <c r="AW7833" s="12" t="s">
        <v>35</v>
      </c>
      <c r="AX7833" s="12" t="s">
        <v>72</v>
      </c>
      <c r="AY7833" s="189" t="s">
        <v>177</v>
      </c>
    </row>
    <row r="7834" spans="2:51" s="11" customFormat="1" x14ac:dyDescent="0.3">
      <c r="B7834" s="177"/>
      <c r="D7834" s="178" t="s">
        <v>197</v>
      </c>
      <c r="E7834" s="179" t="s">
        <v>3</v>
      </c>
      <c r="F7834" s="180" t="s">
        <v>2371</v>
      </c>
      <c r="H7834" s="181">
        <v>5.3</v>
      </c>
      <c r="I7834" s="182"/>
      <c r="L7834" s="177"/>
      <c r="M7834" s="183"/>
      <c r="N7834" s="184"/>
      <c r="O7834" s="184"/>
      <c r="P7834" s="184"/>
      <c r="Q7834" s="184"/>
      <c r="R7834" s="184"/>
      <c r="S7834" s="184"/>
      <c r="T7834" s="185"/>
      <c r="AT7834" s="179" t="s">
        <v>197</v>
      </c>
      <c r="AU7834" s="179" t="s">
        <v>80</v>
      </c>
      <c r="AV7834" s="11" t="s">
        <v>80</v>
      </c>
      <c r="AW7834" s="11" t="s">
        <v>35</v>
      </c>
      <c r="AX7834" s="11" t="s">
        <v>72</v>
      </c>
      <c r="AY7834" s="179" t="s">
        <v>177</v>
      </c>
    </row>
    <row r="7835" spans="2:51" s="12" customFormat="1" x14ac:dyDescent="0.3">
      <c r="B7835" s="186"/>
      <c r="D7835" s="178" t="s">
        <v>197</v>
      </c>
      <c r="E7835" s="187" t="s">
        <v>3</v>
      </c>
      <c r="F7835" s="188" t="s">
        <v>1821</v>
      </c>
      <c r="H7835" s="189" t="s">
        <v>3</v>
      </c>
      <c r="I7835" s="190"/>
      <c r="L7835" s="186"/>
      <c r="M7835" s="191"/>
      <c r="N7835" s="192"/>
      <c r="O7835" s="192"/>
      <c r="P7835" s="192"/>
      <c r="Q7835" s="192"/>
      <c r="R7835" s="192"/>
      <c r="S7835" s="192"/>
      <c r="T7835" s="193"/>
      <c r="AT7835" s="189" t="s">
        <v>197</v>
      </c>
      <c r="AU7835" s="189" t="s">
        <v>80</v>
      </c>
      <c r="AV7835" s="12" t="s">
        <v>22</v>
      </c>
      <c r="AW7835" s="12" t="s">
        <v>35</v>
      </c>
      <c r="AX7835" s="12" t="s">
        <v>72</v>
      </c>
      <c r="AY7835" s="189" t="s">
        <v>177</v>
      </c>
    </row>
    <row r="7836" spans="2:51" s="12" customFormat="1" x14ac:dyDescent="0.3">
      <c r="B7836" s="186"/>
      <c r="D7836" s="178" t="s">
        <v>197</v>
      </c>
      <c r="E7836" s="187" t="s">
        <v>3</v>
      </c>
      <c r="F7836" s="188" t="s">
        <v>1822</v>
      </c>
      <c r="H7836" s="189" t="s">
        <v>3</v>
      </c>
      <c r="I7836" s="190"/>
      <c r="L7836" s="186"/>
      <c r="M7836" s="191"/>
      <c r="N7836" s="192"/>
      <c r="O7836" s="192"/>
      <c r="P7836" s="192"/>
      <c r="Q7836" s="192"/>
      <c r="R7836" s="192"/>
      <c r="S7836" s="192"/>
      <c r="T7836" s="193"/>
      <c r="AT7836" s="189" t="s">
        <v>197</v>
      </c>
      <c r="AU7836" s="189" t="s">
        <v>80</v>
      </c>
      <c r="AV7836" s="12" t="s">
        <v>22</v>
      </c>
      <c r="AW7836" s="12" t="s">
        <v>35</v>
      </c>
      <c r="AX7836" s="12" t="s">
        <v>72</v>
      </c>
      <c r="AY7836" s="189" t="s">
        <v>177</v>
      </c>
    </row>
    <row r="7837" spans="2:51" s="11" customFormat="1" x14ac:dyDescent="0.3">
      <c r="B7837" s="177"/>
      <c r="D7837" s="178" t="s">
        <v>197</v>
      </c>
      <c r="E7837" s="179" t="s">
        <v>3</v>
      </c>
      <c r="F7837" s="180" t="s">
        <v>2372</v>
      </c>
      <c r="H7837" s="181">
        <v>5.4</v>
      </c>
      <c r="I7837" s="182"/>
      <c r="L7837" s="177"/>
      <c r="M7837" s="183"/>
      <c r="N7837" s="184"/>
      <c r="O7837" s="184"/>
      <c r="P7837" s="184"/>
      <c r="Q7837" s="184"/>
      <c r="R7837" s="184"/>
      <c r="S7837" s="184"/>
      <c r="T7837" s="185"/>
      <c r="AT7837" s="179" t="s">
        <v>197</v>
      </c>
      <c r="AU7837" s="179" t="s">
        <v>80</v>
      </c>
      <c r="AV7837" s="11" t="s">
        <v>80</v>
      </c>
      <c r="AW7837" s="11" t="s">
        <v>35</v>
      </c>
      <c r="AX7837" s="11" t="s">
        <v>72</v>
      </c>
      <c r="AY7837" s="179" t="s">
        <v>177</v>
      </c>
    </row>
    <row r="7838" spans="2:51" s="14" customFormat="1" x14ac:dyDescent="0.3">
      <c r="B7838" s="223"/>
      <c r="D7838" s="178" t="s">
        <v>197</v>
      </c>
      <c r="E7838" s="224" t="s">
        <v>3</v>
      </c>
      <c r="F7838" s="225" t="s">
        <v>408</v>
      </c>
      <c r="H7838" s="226">
        <v>10.7</v>
      </c>
      <c r="I7838" s="227"/>
      <c r="L7838" s="223"/>
      <c r="M7838" s="228"/>
      <c r="N7838" s="229"/>
      <c r="O7838" s="229"/>
      <c r="P7838" s="229"/>
      <c r="Q7838" s="229"/>
      <c r="R7838" s="229"/>
      <c r="S7838" s="229"/>
      <c r="T7838" s="230"/>
      <c r="AT7838" s="224" t="s">
        <v>197</v>
      </c>
      <c r="AU7838" s="224" t="s">
        <v>80</v>
      </c>
      <c r="AV7838" s="14" t="s">
        <v>204</v>
      </c>
      <c r="AW7838" s="14" t="s">
        <v>35</v>
      </c>
      <c r="AX7838" s="14" t="s">
        <v>72</v>
      </c>
      <c r="AY7838" s="224" t="s">
        <v>177</v>
      </c>
    </row>
    <row r="7839" spans="2:51" s="12" customFormat="1" x14ac:dyDescent="0.3">
      <c r="B7839" s="186"/>
      <c r="D7839" s="178" t="s">
        <v>197</v>
      </c>
      <c r="E7839" s="187" t="s">
        <v>3</v>
      </c>
      <c r="F7839" s="188" t="s">
        <v>1611</v>
      </c>
      <c r="H7839" s="189" t="s">
        <v>3</v>
      </c>
      <c r="I7839" s="190"/>
      <c r="L7839" s="186"/>
      <c r="M7839" s="191"/>
      <c r="N7839" s="192"/>
      <c r="O7839" s="192"/>
      <c r="P7839" s="192"/>
      <c r="Q7839" s="192"/>
      <c r="R7839" s="192"/>
      <c r="S7839" s="192"/>
      <c r="T7839" s="193"/>
      <c r="AT7839" s="189" t="s">
        <v>197</v>
      </c>
      <c r="AU7839" s="189" t="s">
        <v>80</v>
      </c>
      <c r="AV7839" s="12" t="s">
        <v>22</v>
      </c>
      <c r="AW7839" s="12" t="s">
        <v>35</v>
      </c>
      <c r="AX7839" s="12" t="s">
        <v>72</v>
      </c>
      <c r="AY7839" s="189" t="s">
        <v>177</v>
      </c>
    </row>
    <row r="7840" spans="2:51" s="12" customFormat="1" x14ac:dyDescent="0.3">
      <c r="B7840" s="186"/>
      <c r="D7840" s="178" t="s">
        <v>197</v>
      </c>
      <c r="E7840" s="187" t="s">
        <v>3</v>
      </c>
      <c r="F7840" s="188" t="s">
        <v>1612</v>
      </c>
      <c r="H7840" s="189" t="s">
        <v>3</v>
      </c>
      <c r="I7840" s="190"/>
      <c r="L7840" s="186"/>
      <c r="M7840" s="191"/>
      <c r="N7840" s="192"/>
      <c r="O7840" s="192"/>
      <c r="P7840" s="192"/>
      <c r="Q7840" s="192"/>
      <c r="R7840" s="192"/>
      <c r="S7840" s="192"/>
      <c r="T7840" s="193"/>
      <c r="AT7840" s="189" t="s">
        <v>197</v>
      </c>
      <c r="AU7840" s="189" t="s">
        <v>80</v>
      </c>
      <c r="AV7840" s="12" t="s">
        <v>22</v>
      </c>
      <c r="AW7840" s="12" t="s">
        <v>35</v>
      </c>
      <c r="AX7840" s="12" t="s">
        <v>72</v>
      </c>
      <c r="AY7840" s="189" t="s">
        <v>177</v>
      </c>
    </row>
    <row r="7841" spans="2:51" s="11" customFormat="1" x14ac:dyDescent="0.3">
      <c r="B7841" s="177"/>
      <c r="D7841" s="178" t="s">
        <v>197</v>
      </c>
      <c r="E7841" s="179" t="s">
        <v>3</v>
      </c>
      <c r="F7841" s="180" t="s">
        <v>2373</v>
      </c>
      <c r="H7841" s="181">
        <v>3.9</v>
      </c>
      <c r="I7841" s="182"/>
      <c r="L7841" s="177"/>
      <c r="M7841" s="183"/>
      <c r="N7841" s="184"/>
      <c r="O7841" s="184"/>
      <c r="P7841" s="184"/>
      <c r="Q7841" s="184"/>
      <c r="R7841" s="184"/>
      <c r="S7841" s="184"/>
      <c r="T7841" s="185"/>
      <c r="AT7841" s="179" t="s">
        <v>197</v>
      </c>
      <c r="AU7841" s="179" t="s">
        <v>80</v>
      </c>
      <c r="AV7841" s="11" t="s">
        <v>80</v>
      </c>
      <c r="AW7841" s="11" t="s">
        <v>35</v>
      </c>
      <c r="AX7841" s="11" t="s">
        <v>72</v>
      </c>
      <c r="AY7841" s="179" t="s">
        <v>177</v>
      </c>
    </row>
    <row r="7842" spans="2:51" s="12" customFormat="1" x14ac:dyDescent="0.3">
      <c r="B7842" s="186"/>
      <c r="D7842" s="178" t="s">
        <v>197</v>
      </c>
      <c r="E7842" s="187" t="s">
        <v>3</v>
      </c>
      <c r="F7842" s="188" t="s">
        <v>1619</v>
      </c>
      <c r="H7842" s="189" t="s">
        <v>3</v>
      </c>
      <c r="I7842" s="190"/>
      <c r="L7842" s="186"/>
      <c r="M7842" s="191"/>
      <c r="N7842" s="192"/>
      <c r="O7842" s="192"/>
      <c r="P7842" s="192"/>
      <c r="Q7842" s="192"/>
      <c r="R7842" s="192"/>
      <c r="S7842" s="192"/>
      <c r="T7842" s="193"/>
      <c r="AT7842" s="189" t="s">
        <v>197</v>
      </c>
      <c r="AU7842" s="189" t="s">
        <v>80</v>
      </c>
      <c r="AV7842" s="12" t="s">
        <v>22</v>
      </c>
      <c r="AW7842" s="12" t="s">
        <v>35</v>
      </c>
      <c r="AX7842" s="12" t="s">
        <v>72</v>
      </c>
      <c r="AY7842" s="189" t="s">
        <v>177</v>
      </c>
    </row>
    <row r="7843" spans="2:51" s="12" customFormat="1" x14ac:dyDescent="0.3">
      <c r="B7843" s="186"/>
      <c r="D7843" s="178" t="s">
        <v>197</v>
      </c>
      <c r="E7843" s="187" t="s">
        <v>3</v>
      </c>
      <c r="F7843" s="188" t="s">
        <v>1620</v>
      </c>
      <c r="H7843" s="189" t="s">
        <v>3</v>
      </c>
      <c r="I7843" s="190"/>
      <c r="L7843" s="186"/>
      <c r="M7843" s="191"/>
      <c r="N7843" s="192"/>
      <c r="O7843" s="192"/>
      <c r="P7843" s="192"/>
      <c r="Q7843" s="192"/>
      <c r="R7843" s="192"/>
      <c r="S7843" s="192"/>
      <c r="T7843" s="193"/>
      <c r="AT7843" s="189" t="s">
        <v>197</v>
      </c>
      <c r="AU7843" s="189" t="s">
        <v>80</v>
      </c>
      <c r="AV7843" s="12" t="s">
        <v>22</v>
      </c>
      <c r="AW7843" s="12" t="s">
        <v>35</v>
      </c>
      <c r="AX7843" s="12" t="s">
        <v>72</v>
      </c>
      <c r="AY7843" s="189" t="s">
        <v>177</v>
      </c>
    </row>
    <row r="7844" spans="2:51" s="11" customFormat="1" x14ac:dyDescent="0.3">
      <c r="B7844" s="177"/>
      <c r="D7844" s="178" t="s">
        <v>197</v>
      </c>
      <c r="E7844" s="179" t="s">
        <v>3</v>
      </c>
      <c r="F7844" s="180" t="s">
        <v>2374</v>
      </c>
      <c r="H7844" s="181">
        <v>3.15</v>
      </c>
      <c r="I7844" s="182"/>
      <c r="L7844" s="177"/>
      <c r="M7844" s="183"/>
      <c r="N7844" s="184"/>
      <c r="O7844" s="184"/>
      <c r="P7844" s="184"/>
      <c r="Q7844" s="184"/>
      <c r="R7844" s="184"/>
      <c r="S7844" s="184"/>
      <c r="T7844" s="185"/>
      <c r="AT7844" s="179" t="s">
        <v>197</v>
      </c>
      <c r="AU7844" s="179" t="s">
        <v>80</v>
      </c>
      <c r="AV7844" s="11" t="s">
        <v>80</v>
      </c>
      <c r="AW7844" s="11" t="s">
        <v>35</v>
      </c>
      <c r="AX7844" s="11" t="s">
        <v>72</v>
      </c>
      <c r="AY7844" s="179" t="s">
        <v>177</v>
      </c>
    </row>
    <row r="7845" spans="2:51" s="12" customFormat="1" x14ac:dyDescent="0.3">
      <c r="B7845" s="186"/>
      <c r="D7845" s="178" t="s">
        <v>197</v>
      </c>
      <c r="E7845" s="187" t="s">
        <v>3</v>
      </c>
      <c r="F7845" s="188" t="s">
        <v>1628</v>
      </c>
      <c r="H7845" s="189" t="s">
        <v>3</v>
      </c>
      <c r="I7845" s="190"/>
      <c r="L7845" s="186"/>
      <c r="M7845" s="191"/>
      <c r="N7845" s="192"/>
      <c r="O7845" s="192"/>
      <c r="P7845" s="192"/>
      <c r="Q7845" s="192"/>
      <c r="R7845" s="192"/>
      <c r="S7845" s="192"/>
      <c r="T7845" s="193"/>
      <c r="AT7845" s="189" t="s">
        <v>197</v>
      </c>
      <c r="AU7845" s="189" t="s">
        <v>80</v>
      </c>
      <c r="AV7845" s="12" t="s">
        <v>22</v>
      </c>
      <c r="AW7845" s="12" t="s">
        <v>35</v>
      </c>
      <c r="AX7845" s="12" t="s">
        <v>72</v>
      </c>
      <c r="AY7845" s="189" t="s">
        <v>177</v>
      </c>
    </row>
    <row r="7846" spans="2:51" s="12" customFormat="1" x14ac:dyDescent="0.3">
      <c r="B7846" s="186"/>
      <c r="D7846" s="178" t="s">
        <v>197</v>
      </c>
      <c r="E7846" s="187" t="s">
        <v>3</v>
      </c>
      <c r="F7846" s="188" t="s">
        <v>1629</v>
      </c>
      <c r="H7846" s="189" t="s">
        <v>3</v>
      </c>
      <c r="I7846" s="190"/>
      <c r="L7846" s="186"/>
      <c r="M7846" s="191"/>
      <c r="N7846" s="192"/>
      <c r="O7846" s="192"/>
      <c r="P7846" s="192"/>
      <c r="Q7846" s="192"/>
      <c r="R7846" s="192"/>
      <c r="S7846" s="192"/>
      <c r="T7846" s="193"/>
      <c r="AT7846" s="189" t="s">
        <v>197</v>
      </c>
      <c r="AU7846" s="189" t="s">
        <v>80</v>
      </c>
      <c r="AV7846" s="12" t="s">
        <v>22</v>
      </c>
      <c r="AW7846" s="12" t="s">
        <v>35</v>
      </c>
      <c r="AX7846" s="12" t="s">
        <v>72</v>
      </c>
      <c r="AY7846" s="189" t="s">
        <v>177</v>
      </c>
    </row>
    <row r="7847" spans="2:51" s="11" customFormat="1" x14ac:dyDescent="0.3">
      <c r="B7847" s="177"/>
      <c r="D7847" s="178" t="s">
        <v>197</v>
      </c>
      <c r="E7847" s="179" t="s">
        <v>3</v>
      </c>
      <c r="F7847" s="180" t="s">
        <v>2375</v>
      </c>
      <c r="H7847" s="181">
        <v>3.17</v>
      </c>
      <c r="I7847" s="182"/>
      <c r="L7847" s="177"/>
      <c r="M7847" s="183"/>
      <c r="N7847" s="184"/>
      <c r="O7847" s="184"/>
      <c r="P7847" s="184"/>
      <c r="Q7847" s="184"/>
      <c r="R7847" s="184"/>
      <c r="S7847" s="184"/>
      <c r="T7847" s="185"/>
      <c r="AT7847" s="179" t="s">
        <v>197</v>
      </c>
      <c r="AU7847" s="179" t="s">
        <v>80</v>
      </c>
      <c r="AV7847" s="11" t="s">
        <v>80</v>
      </c>
      <c r="AW7847" s="11" t="s">
        <v>35</v>
      </c>
      <c r="AX7847" s="11" t="s">
        <v>72</v>
      </c>
      <c r="AY7847" s="179" t="s">
        <v>177</v>
      </c>
    </row>
    <row r="7848" spans="2:51" s="12" customFormat="1" x14ac:dyDescent="0.3">
      <c r="B7848" s="186"/>
      <c r="D7848" s="178" t="s">
        <v>197</v>
      </c>
      <c r="E7848" s="187" t="s">
        <v>3</v>
      </c>
      <c r="F7848" s="188" t="s">
        <v>1632</v>
      </c>
      <c r="H7848" s="189" t="s">
        <v>3</v>
      </c>
      <c r="I7848" s="190"/>
      <c r="L7848" s="186"/>
      <c r="M7848" s="191"/>
      <c r="N7848" s="192"/>
      <c r="O7848" s="192"/>
      <c r="P7848" s="192"/>
      <c r="Q7848" s="192"/>
      <c r="R7848" s="192"/>
      <c r="S7848" s="192"/>
      <c r="T7848" s="193"/>
      <c r="AT7848" s="189" t="s">
        <v>197</v>
      </c>
      <c r="AU7848" s="189" t="s">
        <v>80</v>
      </c>
      <c r="AV7848" s="12" t="s">
        <v>22</v>
      </c>
      <c r="AW7848" s="12" t="s">
        <v>35</v>
      </c>
      <c r="AX7848" s="12" t="s">
        <v>72</v>
      </c>
      <c r="AY7848" s="189" t="s">
        <v>177</v>
      </c>
    </row>
    <row r="7849" spans="2:51" s="12" customFormat="1" x14ac:dyDescent="0.3">
      <c r="B7849" s="186"/>
      <c r="D7849" s="178" t="s">
        <v>197</v>
      </c>
      <c r="E7849" s="187" t="s">
        <v>3</v>
      </c>
      <c r="F7849" s="188" t="s">
        <v>1633</v>
      </c>
      <c r="H7849" s="189" t="s">
        <v>3</v>
      </c>
      <c r="I7849" s="190"/>
      <c r="L7849" s="186"/>
      <c r="M7849" s="191"/>
      <c r="N7849" s="192"/>
      <c r="O7849" s="192"/>
      <c r="P7849" s="192"/>
      <c r="Q7849" s="192"/>
      <c r="R7849" s="192"/>
      <c r="S7849" s="192"/>
      <c r="T7849" s="193"/>
      <c r="AT7849" s="189" t="s">
        <v>197</v>
      </c>
      <c r="AU7849" s="189" t="s">
        <v>80</v>
      </c>
      <c r="AV7849" s="12" t="s">
        <v>22</v>
      </c>
      <c r="AW7849" s="12" t="s">
        <v>35</v>
      </c>
      <c r="AX7849" s="12" t="s">
        <v>72</v>
      </c>
      <c r="AY7849" s="189" t="s">
        <v>177</v>
      </c>
    </row>
    <row r="7850" spans="2:51" s="11" customFormat="1" x14ac:dyDescent="0.3">
      <c r="B7850" s="177"/>
      <c r="D7850" s="178" t="s">
        <v>197</v>
      </c>
      <c r="E7850" s="179" t="s">
        <v>3</v>
      </c>
      <c r="F7850" s="180" t="s">
        <v>2376</v>
      </c>
      <c r="H7850" s="181">
        <v>7.33</v>
      </c>
      <c r="I7850" s="182"/>
      <c r="L7850" s="177"/>
      <c r="M7850" s="183"/>
      <c r="N7850" s="184"/>
      <c r="O7850" s="184"/>
      <c r="P7850" s="184"/>
      <c r="Q7850" s="184"/>
      <c r="R7850" s="184"/>
      <c r="S7850" s="184"/>
      <c r="T7850" s="185"/>
      <c r="AT7850" s="179" t="s">
        <v>197</v>
      </c>
      <c r="AU7850" s="179" t="s">
        <v>80</v>
      </c>
      <c r="AV7850" s="11" t="s">
        <v>80</v>
      </c>
      <c r="AW7850" s="11" t="s">
        <v>35</v>
      </c>
      <c r="AX7850" s="11" t="s">
        <v>72</v>
      </c>
      <c r="AY7850" s="179" t="s">
        <v>177</v>
      </c>
    </row>
    <row r="7851" spans="2:51" s="12" customFormat="1" x14ac:dyDescent="0.3">
      <c r="B7851" s="186"/>
      <c r="D7851" s="178" t="s">
        <v>197</v>
      </c>
      <c r="E7851" s="187" t="s">
        <v>3</v>
      </c>
      <c r="F7851" s="188" t="s">
        <v>1635</v>
      </c>
      <c r="H7851" s="189" t="s">
        <v>3</v>
      </c>
      <c r="I7851" s="190"/>
      <c r="L7851" s="186"/>
      <c r="M7851" s="191"/>
      <c r="N7851" s="192"/>
      <c r="O7851" s="192"/>
      <c r="P7851" s="192"/>
      <c r="Q7851" s="192"/>
      <c r="R7851" s="192"/>
      <c r="S7851" s="192"/>
      <c r="T7851" s="193"/>
      <c r="AT7851" s="189" t="s">
        <v>197</v>
      </c>
      <c r="AU7851" s="189" t="s">
        <v>80</v>
      </c>
      <c r="AV7851" s="12" t="s">
        <v>22</v>
      </c>
      <c r="AW7851" s="12" t="s">
        <v>35</v>
      </c>
      <c r="AX7851" s="12" t="s">
        <v>72</v>
      </c>
      <c r="AY7851" s="189" t="s">
        <v>177</v>
      </c>
    </row>
    <row r="7852" spans="2:51" s="12" customFormat="1" x14ac:dyDescent="0.3">
      <c r="B7852" s="186"/>
      <c r="D7852" s="178" t="s">
        <v>197</v>
      </c>
      <c r="E7852" s="187" t="s">
        <v>3</v>
      </c>
      <c r="F7852" s="188" t="s">
        <v>1636</v>
      </c>
      <c r="H7852" s="189" t="s">
        <v>3</v>
      </c>
      <c r="I7852" s="190"/>
      <c r="L7852" s="186"/>
      <c r="M7852" s="191"/>
      <c r="N7852" s="192"/>
      <c r="O7852" s="192"/>
      <c r="P7852" s="192"/>
      <c r="Q7852" s="192"/>
      <c r="R7852" s="192"/>
      <c r="S7852" s="192"/>
      <c r="T7852" s="193"/>
      <c r="AT7852" s="189" t="s">
        <v>197</v>
      </c>
      <c r="AU7852" s="189" t="s">
        <v>80</v>
      </c>
      <c r="AV7852" s="12" t="s">
        <v>22</v>
      </c>
      <c r="AW7852" s="12" t="s">
        <v>35</v>
      </c>
      <c r="AX7852" s="12" t="s">
        <v>72</v>
      </c>
      <c r="AY7852" s="189" t="s">
        <v>177</v>
      </c>
    </row>
    <row r="7853" spans="2:51" s="11" customFormat="1" x14ac:dyDescent="0.3">
      <c r="B7853" s="177"/>
      <c r="D7853" s="178" t="s">
        <v>197</v>
      </c>
      <c r="E7853" s="179" t="s">
        <v>3</v>
      </c>
      <c r="F7853" s="180" t="s">
        <v>2377</v>
      </c>
      <c r="H7853" s="181">
        <v>3.26</v>
      </c>
      <c r="I7853" s="182"/>
      <c r="L7853" s="177"/>
      <c r="M7853" s="183"/>
      <c r="N7853" s="184"/>
      <c r="O7853" s="184"/>
      <c r="P7853" s="184"/>
      <c r="Q7853" s="184"/>
      <c r="R7853" s="184"/>
      <c r="S7853" s="184"/>
      <c r="T7853" s="185"/>
      <c r="AT7853" s="179" t="s">
        <v>197</v>
      </c>
      <c r="AU7853" s="179" t="s">
        <v>80</v>
      </c>
      <c r="AV7853" s="11" t="s">
        <v>80</v>
      </c>
      <c r="AW7853" s="11" t="s">
        <v>35</v>
      </c>
      <c r="AX7853" s="11" t="s">
        <v>72</v>
      </c>
      <c r="AY7853" s="179" t="s">
        <v>177</v>
      </c>
    </row>
    <row r="7854" spans="2:51" s="12" customFormat="1" x14ac:dyDescent="0.3">
      <c r="B7854" s="186"/>
      <c r="D7854" s="178" t="s">
        <v>197</v>
      </c>
      <c r="E7854" s="187" t="s">
        <v>3</v>
      </c>
      <c r="F7854" s="188" t="s">
        <v>1640</v>
      </c>
      <c r="H7854" s="189" t="s">
        <v>3</v>
      </c>
      <c r="I7854" s="190"/>
      <c r="L7854" s="186"/>
      <c r="M7854" s="191"/>
      <c r="N7854" s="192"/>
      <c r="O7854" s="192"/>
      <c r="P7854" s="192"/>
      <c r="Q7854" s="192"/>
      <c r="R7854" s="192"/>
      <c r="S7854" s="192"/>
      <c r="T7854" s="193"/>
      <c r="AT7854" s="189" t="s">
        <v>197</v>
      </c>
      <c r="AU7854" s="189" t="s">
        <v>80</v>
      </c>
      <c r="AV7854" s="12" t="s">
        <v>22</v>
      </c>
      <c r="AW7854" s="12" t="s">
        <v>35</v>
      </c>
      <c r="AX7854" s="12" t="s">
        <v>72</v>
      </c>
      <c r="AY7854" s="189" t="s">
        <v>177</v>
      </c>
    </row>
    <row r="7855" spans="2:51" s="12" customFormat="1" x14ac:dyDescent="0.3">
      <c r="B7855" s="186"/>
      <c r="D7855" s="178" t="s">
        <v>197</v>
      </c>
      <c r="E7855" s="187" t="s">
        <v>3</v>
      </c>
      <c r="F7855" s="188" t="s">
        <v>1641</v>
      </c>
      <c r="H7855" s="189" t="s">
        <v>3</v>
      </c>
      <c r="I7855" s="190"/>
      <c r="L7855" s="186"/>
      <c r="M7855" s="191"/>
      <c r="N7855" s="192"/>
      <c r="O7855" s="192"/>
      <c r="P7855" s="192"/>
      <c r="Q7855" s="192"/>
      <c r="R7855" s="192"/>
      <c r="S7855" s="192"/>
      <c r="T7855" s="193"/>
      <c r="AT7855" s="189" t="s">
        <v>197</v>
      </c>
      <c r="AU7855" s="189" t="s">
        <v>80</v>
      </c>
      <c r="AV7855" s="12" t="s">
        <v>22</v>
      </c>
      <c r="AW7855" s="12" t="s">
        <v>35</v>
      </c>
      <c r="AX7855" s="12" t="s">
        <v>72</v>
      </c>
      <c r="AY7855" s="189" t="s">
        <v>177</v>
      </c>
    </row>
    <row r="7856" spans="2:51" s="11" customFormat="1" x14ac:dyDescent="0.3">
      <c r="B7856" s="177"/>
      <c r="D7856" s="178" t="s">
        <v>197</v>
      </c>
      <c r="E7856" s="179" t="s">
        <v>3</v>
      </c>
      <c r="F7856" s="180" t="s">
        <v>2378</v>
      </c>
      <c r="H7856" s="181">
        <v>5.66</v>
      </c>
      <c r="I7856" s="182"/>
      <c r="L7856" s="177"/>
      <c r="M7856" s="183"/>
      <c r="N7856" s="184"/>
      <c r="O7856" s="184"/>
      <c r="P7856" s="184"/>
      <c r="Q7856" s="184"/>
      <c r="R7856" s="184"/>
      <c r="S7856" s="184"/>
      <c r="T7856" s="185"/>
      <c r="AT7856" s="179" t="s">
        <v>197</v>
      </c>
      <c r="AU7856" s="179" t="s">
        <v>80</v>
      </c>
      <c r="AV7856" s="11" t="s">
        <v>80</v>
      </c>
      <c r="AW7856" s="11" t="s">
        <v>35</v>
      </c>
      <c r="AX7856" s="11" t="s">
        <v>72</v>
      </c>
      <c r="AY7856" s="179" t="s">
        <v>177</v>
      </c>
    </row>
    <row r="7857" spans="2:51" s="12" customFormat="1" x14ac:dyDescent="0.3">
      <c r="B7857" s="186"/>
      <c r="D7857" s="178" t="s">
        <v>197</v>
      </c>
      <c r="E7857" s="187" t="s">
        <v>3</v>
      </c>
      <c r="F7857" s="188" t="s">
        <v>1643</v>
      </c>
      <c r="H7857" s="189" t="s">
        <v>3</v>
      </c>
      <c r="I7857" s="190"/>
      <c r="L7857" s="186"/>
      <c r="M7857" s="191"/>
      <c r="N7857" s="192"/>
      <c r="O7857" s="192"/>
      <c r="P7857" s="192"/>
      <c r="Q7857" s="192"/>
      <c r="R7857" s="192"/>
      <c r="S7857" s="192"/>
      <c r="T7857" s="193"/>
      <c r="AT7857" s="189" t="s">
        <v>197</v>
      </c>
      <c r="AU7857" s="189" t="s">
        <v>80</v>
      </c>
      <c r="AV7857" s="12" t="s">
        <v>22</v>
      </c>
      <c r="AW7857" s="12" t="s">
        <v>35</v>
      </c>
      <c r="AX7857" s="12" t="s">
        <v>72</v>
      </c>
      <c r="AY7857" s="189" t="s">
        <v>177</v>
      </c>
    </row>
    <row r="7858" spans="2:51" s="12" customFormat="1" x14ac:dyDescent="0.3">
      <c r="B7858" s="186"/>
      <c r="D7858" s="178" t="s">
        <v>197</v>
      </c>
      <c r="E7858" s="187" t="s">
        <v>3</v>
      </c>
      <c r="F7858" s="188" t="s">
        <v>1644</v>
      </c>
      <c r="H7858" s="189" t="s">
        <v>3</v>
      </c>
      <c r="I7858" s="190"/>
      <c r="L7858" s="186"/>
      <c r="M7858" s="191"/>
      <c r="N7858" s="192"/>
      <c r="O7858" s="192"/>
      <c r="P7858" s="192"/>
      <c r="Q7858" s="192"/>
      <c r="R7858" s="192"/>
      <c r="S7858" s="192"/>
      <c r="T7858" s="193"/>
      <c r="AT7858" s="189" t="s">
        <v>197</v>
      </c>
      <c r="AU7858" s="189" t="s">
        <v>80</v>
      </c>
      <c r="AV7858" s="12" t="s">
        <v>22</v>
      </c>
      <c r="AW7858" s="12" t="s">
        <v>35</v>
      </c>
      <c r="AX7858" s="12" t="s">
        <v>72</v>
      </c>
      <c r="AY7858" s="189" t="s">
        <v>177</v>
      </c>
    </row>
    <row r="7859" spans="2:51" s="11" customFormat="1" x14ac:dyDescent="0.3">
      <c r="B7859" s="177"/>
      <c r="D7859" s="178" t="s">
        <v>197</v>
      </c>
      <c r="E7859" s="179" t="s">
        <v>3</v>
      </c>
      <c r="F7859" s="180" t="s">
        <v>2379</v>
      </c>
      <c r="H7859" s="181">
        <v>2.94</v>
      </c>
      <c r="I7859" s="182"/>
      <c r="L7859" s="177"/>
      <c r="M7859" s="183"/>
      <c r="N7859" s="184"/>
      <c r="O7859" s="184"/>
      <c r="P7859" s="184"/>
      <c r="Q7859" s="184"/>
      <c r="R7859" s="184"/>
      <c r="S7859" s="184"/>
      <c r="T7859" s="185"/>
      <c r="AT7859" s="179" t="s">
        <v>197</v>
      </c>
      <c r="AU7859" s="179" t="s">
        <v>80</v>
      </c>
      <c r="AV7859" s="11" t="s">
        <v>80</v>
      </c>
      <c r="AW7859" s="11" t="s">
        <v>35</v>
      </c>
      <c r="AX7859" s="11" t="s">
        <v>72</v>
      </c>
      <c r="AY7859" s="179" t="s">
        <v>177</v>
      </c>
    </row>
    <row r="7860" spans="2:51" s="12" customFormat="1" x14ac:dyDescent="0.3">
      <c r="B7860" s="186"/>
      <c r="D7860" s="178" t="s">
        <v>197</v>
      </c>
      <c r="E7860" s="187" t="s">
        <v>3</v>
      </c>
      <c r="F7860" s="188" t="s">
        <v>1663</v>
      </c>
      <c r="H7860" s="189" t="s">
        <v>3</v>
      </c>
      <c r="I7860" s="190"/>
      <c r="L7860" s="186"/>
      <c r="M7860" s="191"/>
      <c r="N7860" s="192"/>
      <c r="O7860" s="192"/>
      <c r="P7860" s="192"/>
      <c r="Q7860" s="192"/>
      <c r="R7860" s="192"/>
      <c r="S7860" s="192"/>
      <c r="T7860" s="193"/>
      <c r="AT7860" s="189" t="s">
        <v>197</v>
      </c>
      <c r="AU7860" s="189" t="s">
        <v>80</v>
      </c>
      <c r="AV7860" s="12" t="s">
        <v>22</v>
      </c>
      <c r="AW7860" s="12" t="s">
        <v>35</v>
      </c>
      <c r="AX7860" s="12" t="s">
        <v>72</v>
      </c>
      <c r="AY7860" s="189" t="s">
        <v>177</v>
      </c>
    </row>
    <row r="7861" spans="2:51" s="12" customFormat="1" x14ac:dyDescent="0.3">
      <c r="B7861" s="186"/>
      <c r="D7861" s="178" t="s">
        <v>197</v>
      </c>
      <c r="E7861" s="187" t="s">
        <v>3</v>
      </c>
      <c r="F7861" s="188" t="s">
        <v>1664</v>
      </c>
      <c r="H7861" s="189" t="s">
        <v>3</v>
      </c>
      <c r="I7861" s="190"/>
      <c r="L7861" s="186"/>
      <c r="M7861" s="191"/>
      <c r="N7861" s="192"/>
      <c r="O7861" s="192"/>
      <c r="P7861" s="192"/>
      <c r="Q7861" s="192"/>
      <c r="R7861" s="192"/>
      <c r="S7861" s="192"/>
      <c r="T7861" s="193"/>
      <c r="AT7861" s="189" t="s">
        <v>197</v>
      </c>
      <c r="AU7861" s="189" t="s">
        <v>80</v>
      </c>
      <c r="AV7861" s="12" t="s">
        <v>22</v>
      </c>
      <c r="AW7861" s="12" t="s">
        <v>35</v>
      </c>
      <c r="AX7861" s="12" t="s">
        <v>72</v>
      </c>
      <c r="AY7861" s="189" t="s">
        <v>177</v>
      </c>
    </row>
    <row r="7862" spans="2:51" s="11" customFormat="1" x14ac:dyDescent="0.3">
      <c r="B7862" s="177"/>
      <c r="D7862" s="178" t="s">
        <v>197</v>
      </c>
      <c r="E7862" s="179" t="s">
        <v>3</v>
      </c>
      <c r="F7862" s="180" t="s">
        <v>2312</v>
      </c>
      <c r="H7862" s="181">
        <v>3.34</v>
      </c>
      <c r="I7862" s="182"/>
      <c r="L7862" s="177"/>
      <c r="M7862" s="183"/>
      <c r="N7862" s="184"/>
      <c r="O7862" s="184"/>
      <c r="P7862" s="184"/>
      <c r="Q7862" s="184"/>
      <c r="R7862" s="184"/>
      <c r="S7862" s="184"/>
      <c r="T7862" s="185"/>
      <c r="AT7862" s="179" t="s">
        <v>197</v>
      </c>
      <c r="AU7862" s="179" t="s">
        <v>80</v>
      </c>
      <c r="AV7862" s="11" t="s">
        <v>80</v>
      </c>
      <c r="AW7862" s="11" t="s">
        <v>35</v>
      </c>
      <c r="AX7862" s="11" t="s">
        <v>72</v>
      </c>
      <c r="AY7862" s="179" t="s">
        <v>177</v>
      </c>
    </row>
    <row r="7863" spans="2:51" s="12" customFormat="1" x14ac:dyDescent="0.3">
      <c r="B7863" s="186"/>
      <c r="D7863" s="178" t="s">
        <v>197</v>
      </c>
      <c r="E7863" s="187" t="s">
        <v>3</v>
      </c>
      <c r="F7863" s="188" t="s">
        <v>1666</v>
      </c>
      <c r="H7863" s="189" t="s">
        <v>3</v>
      </c>
      <c r="I7863" s="190"/>
      <c r="L7863" s="186"/>
      <c r="M7863" s="191"/>
      <c r="N7863" s="192"/>
      <c r="O7863" s="192"/>
      <c r="P7863" s="192"/>
      <c r="Q7863" s="192"/>
      <c r="R7863" s="192"/>
      <c r="S7863" s="192"/>
      <c r="T7863" s="193"/>
      <c r="AT7863" s="189" t="s">
        <v>197</v>
      </c>
      <c r="AU7863" s="189" t="s">
        <v>80</v>
      </c>
      <c r="AV7863" s="12" t="s">
        <v>22</v>
      </c>
      <c r="AW7863" s="12" t="s">
        <v>35</v>
      </c>
      <c r="AX7863" s="12" t="s">
        <v>72</v>
      </c>
      <c r="AY7863" s="189" t="s">
        <v>177</v>
      </c>
    </row>
    <row r="7864" spans="2:51" s="12" customFormat="1" x14ac:dyDescent="0.3">
      <c r="B7864" s="186"/>
      <c r="D7864" s="178" t="s">
        <v>197</v>
      </c>
      <c r="E7864" s="187" t="s">
        <v>3</v>
      </c>
      <c r="F7864" s="188" t="s">
        <v>1667</v>
      </c>
      <c r="H7864" s="189" t="s">
        <v>3</v>
      </c>
      <c r="I7864" s="190"/>
      <c r="L7864" s="186"/>
      <c r="M7864" s="191"/>
      <c r="N7864" s="192"/>
      <c r="O7864" s="192"/>
      <c r="P7864" s="192"/>
      <c r="Q7864" s="192"/>
      <c r="R7864" s="192"/>
      <c r="S7864" s="192"/>
      <c r="T7864" s="193"/>
      <c r="AT7864" s="189" t="s">
        <v>197</v>
      </c>
      <c r="AU7864" s="189" t="s">
        <v>80</v>
      </c>
      <c r="AV7864" s="12" t="s">
        <v>22</v>
      </c>
      <c r="AW7864" s="12" t="s">
        <v>35</v>
      </c>
      <c r="AX7864" s="12" t="s">
        <v>72</v>
      </c>
      <c r="AY7864" s="189" t="s">
        <v>177</v>
      </c>
    </row>
    <row r="7865" spans="2:51" s="11" customFormat="1" x14ac:dyDescent="0.3">
      <c r="B7865" s="177"/>
      <c r="D7865" s="178" t="s">
        <v>197</v>
      </c>
      <c r="E7865" s="179" t="s">
        <v>3</v>
      </c>
      <c r="F7865" s="180" t="s">
        <v>2380</v>
      </c>
      <c r="H7865" s="181">
        <v>3.44</v>
      </c>
      <c r="I7865" s="182"/>
      <c r="L7865" s="177"/>
      <c r="M7865" s="183"/>
      <c r="N7865" s="184"/>
      <c r="O7865" s="184"/>
      <c r="P7865" s="184"/>
      <c r="Q7865" s="184"/>
      <c r="R7865" s="184"/>
      <c r="S7865" s="184"/>
      <c r="T7865" s="185"/>
      <c r="AT7865" s="179" t="s">
        <v>197</v>
      </c>
      <c r="AU7865" s="179" t="s">
        <v>80</v>
      </c>
      <c r="AV7865" s="11" t="s">
        <v>80</v>
      </c>
      <c r="AW7865" s="11" t="s">
        <v>35</v>
      </c>
      <c r="AX7865" s="11" t="s">
        <v>72</v>
      </c>
      <c r="AY7865" s="179" t="s">
        <v>177</v>
      </c>
    </row>
    <row r="7866" spans="2:51" s="12" customFormat="1" x14ac:dyDescent="0.3">
      <c r="B7866" s="186"/>
      <c r="D7866" s="178" t="s">
        <v>197</v>
      </c>
      <c r="E7866" s="187" t="s">
        <v>3</v>
      </c>
      <c r="F7866" s="188" t="s">
        <v>1669</v>
      </c>
      <c r="H7866" s="189" t="s">
        <v>3</v>
      </c>
      <c r="I7866" s="190"/>
      <c r="L7866" s="186"/>
      <c r="M7866" s="191"/>
      <c r="N7866" s="192"/>
      <c r="O7866" s="192"/>
      <c r="P7866" s="192"/>
      <c r="Q7866" s="192"/>
      <c r="R7866" s="192"/>
      <c r="S7866" s="192"/>
      <c r="T7866" s="193"/>
      <c r="AT7866" s="189" t="s">
        <v>197</v>
      </c>
      <c r="AU7866" s="189" t="s">
        <v>80</v>
      </c>
      <c r="AV7866" s="12" t="s">
        <v>22</v>
      </c>
      <c r="AW7866" s="12" t="s">
        <v>35</v>
      </c>
      <c r="AX7866" s="12" t="s">
        <v>72</v>
      </c>
      <c r="AY7866" s="189" t="s">
        <v>177</v>
      </c>
    </row>
    <row r="7867" spans="2:51" s="12" customFormat="1" x14ac:dyDescent="0.3">
      <c r="B7867" s="186"/>
      <c r="D7867" s="178" t="s">
        <v>197</v>
      </c>
      <c r="E7867" s="187" t="s">
        <v>3</v>
      </c>
      <c r="F7867" s="188" t="s">
        <v>1670</v>
      </c>
      <c r="H7867" s="189" t="s">
        <v>3</v>
      </c>
      <c r="I7867" s="190"/>
      <c r="L7867" s="186"/>
      <c r="M7867" s="191"/>
      <c r="N7867" s="192"/>
      <c r="O7867" s="192"/>
      <c r="P7867" s="192"/>
      <c r="Q7867" s="192"/>
      <c r="R7867" s="192"/>
      <c r="S7867" s="192"/>
      <c r="T7867" s="193"/>
      <c r="AT7867" s="189" t="s">
        <v>197</v>
      </c>
      <c r="AU7867" s="189" t="s">
        <v>80</v>
      </c>
      <c r="AV7867" s="12" t="s">
        <v>22</v>
      </c>
      <c r="AW7867" s="12" t="s">
        <v>35</v>
      </c>
      <c r="AX7867" s="12" t="s">
        <v>72</v>
      </c>
      <c r="AY7867" s="189" t="s">
        <v>177</v>
      </c>
    </row>
    <row r="7868" spans="2:51" s="11" customFormat="1" x14ac:dyDescent="0.3">
      <c r="B7868" s="177"/>
      <c r="D7868" s="178" t="s">
        <v>197</v>
      </c>
      <c r="E7868" s="179" t="s">
        <v>3</v>
      </c>
      <c r="F7868" s="180" t="s">
        <v>2380</v>
      </c>
      <c r="H7868" s="181">
        <v>3.44</v>
      </c>
      <c r="I7868" s="182"/>
      <c r="L7868" s="177"/>
      <c r="M7868" s="183"/>
      <c r="N7868" s="184"/>
      <c r="O7868" s="184"/>
      <c r="P7868" s="184"/>
      <c r="Q7868" s="184"/>
      <c r="R7868" s="184"/>
      <c r="S7868" s="184"/>
      <c r="T7868" s="185"/>
      <c r="AT7868" s="179" t="s">
        <v>197</v>
      </c>
      <c r="AU7868" s="179" t="s">
        <v>80</v>
      </c>
      <c r="AV7868" s="11" t="s">
        <v>80</v>
      </c>
      <c r="AW7868" s="11" t="s">
        <v>35</v>
      </c>
      <c r="AX7868" s="11" t="s">
        <v>72</v>
      </c>
      <c r="AY7868" s="179" t="s">
        <v>177</v>
      </c>
    </row>
    <row r="7869" spans="2:51" s="12" customFormat="1" x14ac:dyDescent="0.3">
      <c r="B7869" s="186"/>
      <c r="D7869" s="178" t="s">
        <v>197</v>
      </c>
      <c r="E7869" s="187" t="s">
        <v>3</v>
      </c>
      <c r="F7869" s="188" t="s">
        <v>1673</v>
      </c>
      <c r="H7869" s="189" t="s">
        <v>3</v>
      </c>
      <c r="I7869" s="190"/>
      <c r="L7869" s="186"/>
      <c r="M7869" s="191"/>
      <c r="N7869" s="192"/>
      <c r="O7869" s="192"/>
      <c r="P7869" s="192"/>
      <c r="Q7869" s="192"/>
      <c r="R7869" s="192"/>
      <c r="S7869" s="192"/>
      <c r="T7869" s="193"/>
      <c r="AT7869" s="189" t="s">
        <v>197</v>
      </c>
      <c r="AU7869" s="189" t="s">
        <v>80</v>
      </c>
      <c r="AV7869" s="12" t="s">
        <v>22</v>
      </c>
      <c r="AW7869" s="12" t="s">
        <v>35</v>
      </c>
      <c r="AX7869" s="12" t="s">
        <v>72</v>
      </c>
      <c r="AY7869" s="189" t="s">
        <v>177</v>
      </c>
    </row>
    <row r="7870" spans="2:51" s="12" customFormat="1" x14ac:dyDescent="0.3">
      <c r="B7870" s="186"/>
      <c r="D7870" s="178" t="s">
        <v>197</v>
      </c>
      <c r="E7870" s="187" t="s">
        <v>3</v>
      </c>
      <c r="F7870" s="188" t="s">
        <v>1674</v>
      </c>
      <c r="H7870" s="189" t="s">
        <v>3</v>
      </c>
      <c r="I7870" s="190"/>
      <c r="L7870" s="186"/>
      <c r="M7870" s="191"/>
      <c r="N7870" s="192"/>
      <c r="O7870" s="192"/>
      <c r="P7870" s="192"/>
      <c r="Q7870" s="192"/>
      <c r="R7870" s="192"/>
      <c r="S7870" s="192"/>
      <c r="T7870" s="193"/>
      <c r="AT7870" s="189" t="s">
        <v>197</v>
      </c>
      <c r="AU7870" s="189" t="s">
        <v>80</v>
      </c>
      <c r="AV7870" s="12" t="s">
        <v>22</v>
      </c>
      <c r="AW7870" s="12" t="s">
        <v>35</v>
      </c>
      <c r="AX7870" s="12" t="s">
        <v>72</v>
      </c>
      <c r="AY7870" s="189" t="s">
        <v>177</v>
      </c>
    </row>
    <row r="7871" spans="2:51" s="11" customFormat="1" x14ac:dyDescent="0.3">
      <c r="B7871" s="177"/>
      <c r="D7871" s="178" t="s">
        <v>197</v>
      </c>
      <c r="E7871" s="179" t="s">
        <v>3</v>
      </c>
      <c r="F7871" s="180" t="s">
        <v>2381</v>
      </c>
      <c r="H7871" s="181">
        <v>10.029999999999999</v>
      </c>
      <c r="I7871" s="182"/>
      <c r="L7871" s="177"/>
      <c r="M7871" s="183"/>
      <c r="N7871" s="184"/>
      <c r="O7871" s="184"/>
      <c r="P7871" s="184"/>
      <c r="Q7871" s="184"/>
      <c r="R7871" s="184"/>
      <c r="S7871" s="184"/>
      <c r="T7871" s="185"/>
      <c r="AT7871" s="179" t="s">
        <v>197</v>
      </c>
      <c r="AU7871" s="179" t="s">
        <v>80</v>
      </c>
      <c r="AV7871" s="11" t="s">
        <v>80</v>
      </c>
      <c r="AW7871" s="11" t="s">
        <v>35</v>
      </c>
      <c r="AX7871" s="11" t="s">
        <v>72</v>
      </c>
      <c r="AY7871" s="179" t="s">
        <v>177</v>
      </c>
    </row>
    <row r="7872" spans="2:51" s="12" customFormat="1" x14ac:dyDescent="0.3">
      <c r="B7872" s="186"/>
      <c r="D7872" s="178" t="s">
        <v>197</v>
      </c>
      <c r="E7872" s="187" t="s">
        <v>3</v>
      </c>
      <c r="F7872" s="188" t="s">
        <v>1680</v>
      </c>
      <c r="H7872" s="189" t="s">
        <v>3</v>
      </c>
      <c r="I7872" s="190"/>
      <c r="L7872" s="186"/>
      <c r="M7872" s="191"/>
      <c r="N7872" s="192"/>
      <c r="O7872" s="192"/>
      <c r="P7872" s="192"/>
      <c r="Q7872" s="192"/>
      <c r="R7872" s="192"/>
      <c r="S7872" s="192"/>
      <c r="T7872" s="193"/>
      <c r="AT7872" s="189" t="s">
        <v>197</v>
      </c>
      <c r="AU7872" s="189" t="s">
        <v>80</v>
      </c>
      <c r="AV7872" s="12" t="s">
        <v>22</v>
      </c>
      <c r="AW7872" s="12" t="s">
        <v>35</v>
      </c>
      <c r="AX7872" s="12" t="s">
        <v>72</v>
      </c>
      <c r="AY7872" s="189" t="s">
        <v>177</v>
      </c>
    </row>
    <row r="7873" spans="2:51" s="12" customFormat="1" x14ac:dyDescent="0.3">
      <c r="B7873" s="186"/>
      <c r="D7873" s="178" t="s">
        <v>197</v>
      </c>
      <c r="E7873" s="187" t="s">
        <v>3</v>
      </c>
      <c r="F7873" s="188" t="s">
        <v>1681</v>
      </c>
      <c r="H7873" s="189" t="s">
        <v>3</v>
      </c>
      <c r="I7873" s="190"/>
      <c r="L7873" s="186"/>
      <c r="M7873" s="191"/>
      <c r="N7873" s="192"/>
      <c r="O7873" s="192"/>
      <c r="P7873" s="192"/>
      <c r="Q7873" s="192"/>
      <c r="R7873" s="192"/>
      <c r="S7873" s="192"/>
      <c r="T7873" s="193"/>
      <c r="AT7873" s="189" t="s">
        <v>197</v>
      </c>
      <c r="AU7873" s="189" t="s">
        <v>80</v>
      </c>
      <c r="AV7873" s="12" t="s">
        <v>22</v>
      </c>
      <c r="AW7873" s="12" t="s">
        <v>35</v>
      </c>
      <c r="AX7873" s="12" t="s">
        <v>72</v>
      </c>
      <c r="AY7873" s="189" t="s">
        <v>177</v>
      </c>
    </row>
    <row r="7874" spans="2:51" s="11" customFormat="1" x14ac:dyDescent="0.3">
      <c r="B7874" s="177"/>
      <c r="D7874" s="178" t="s">
        <v>197</v>
      </c>
      <c r="E7874" s="179" t="s">
        <v>3</v>
      </c>
      <c r="F7874" s="180" t="s">
        <v>2382</v>
      </c>
      <c r="H7874" s="181">
        <v>8.23</v>
      </c>
      <c r="I7874" s="182"/>
      <c r="L7874" s="177"/>
      <c r="M7874" s="183"/>
      <c r="N7874" s="184"/>
      <c r="O7874" s="184"/>
      <c r="P7874" s="184"/>
      <c r="Q7874" s="184"/>
      <c r="R7874" s="184"/>
      <c r="S7874" s="184"/>
      <c r="T7874" s="185"/>
      <c r="AT7874" s="179" t="s">
        <v>197</v>
      </c>
      <c r="AU7874" s="179" t="s">
        <v>80</v>
      </c>
      <c r="AV7874" s="11" t="s">
        <v>80</v>
      </c>
      <c r="AW7874" s="11" t="s">
        <v>35</v>
      </c>
      <c r="AX7874" s="11" t="s">
        <v>72</v>
      </c>
      <c r="AY7874" s="179" t="s">
        <v>177</v>
      </c>
    </row>
    <row r="7875" spans="2:51" s="12" customFormat="1" x14ac:dyDescent="0.3">
      <c r="B7875" s="186"/>
      <c r="D7875" s="178" t="s">
        <v>197</v>
      </c>
      <c r="E7875" s="187" t="s">
        <v>3</v>
      </c>
      <c r="F7875" s="188" t="s">
        <v>1683</v>
      </c>
      <c r="H7875" s="189" t="s">
        <v>3</v>
      </c>
      <c r="I7875" s="190"/>
      <c r="L7875" s="186"/>
      <c r="M7875" s="191"/>
      <c r="N7875" s="192"/>
      <c r="O7875" s="192"/>
      <c r="P7875" s="192"/>
      <c r="Q7875" s="192"/>
      <c r="R7875" s="192"/>
      <c r="S7875" s="192"/>
      <c r="T7875" s="193"/>
      <c r="AT7875" s="189" t="s">
        <v>197</v>
      </c>
      <c r="AU7875" s="189" t="s">
        <v>80</v>
      </c>
      <c r="AV7875" s="12" t="s">
        <v>22</v>
      </c>
      <c r="AW7875" s="12" t="s">
        <v>35</v>
      </c>
      <c r="AX7875" s="12" t="s">
        <v>72</v>
      </c>
      <c r="AY7875" s="189" t="s">
        <v>177</v>
      </c>
    </row>
    <row r="7876" spans="2:51" s="12" customFormat="1" x14ac:dyDescent="0.3">
      <c r="B7876" s="186"/>
      <c r="D7876" s="178" t="s">
        <v>197</v>
      </c>
      <c r="E7876" s="187" t="s">
        <v>3</v>
      </c>
      <c r="F7876" s="188" t="s">
        <v>1684</v>
      </c>
      <c r="H7876" s="189" t="s">
        <v>3</v>
      </c>
      <c r="I7876" s="190"/>
      <c r="L7876" s="186"/>
      <c r="M7876" s="191"/>
      <c r="N7876" s="192"/>
      <c r="O7876" s="192"/>
      <c r="P7876" s="192"/>
      <c r="Q7876" s="192"/>
      <c r="R7876" s="192"/>
      <c r="S7876" s="192"/>
      <c r="T7876" s="193"/>
      <c r="AT7876" s="189" t="s">
        <v>197</v>
      </c>
      <c r="AU7876" s="189" t="s">
        <v>80</v>
      </c>
      <c r="AV7876" s="12" t="s">
        <v>22</v>
      </c>
      <c r="AW7876" s="12" t="s">
        <v>35</v>
      </c>
      <c r="AX7876" s="12" t="s">
        <v>72</v>
      </c>
      <c r="AY7876" s="189" t="s">
        <v>177</v>
      </c>
    </row>
    <row r="7877" spans="2:51" s="11" customFormat="1" x14ac:dyDescent="0.3">
      <c r="B7877" s="177"/>
      <c r="D7877" s="178" t="s">
        <v>197</v>
      </c>
      <c r="E7877" s="179" t="s">
        <v>3</v>
      </c>
      <c r="F7877" s="180" t="s">
        <v>2383</v>
      </c>
      <c r="H7877" s="181">
        <v>8.2899999999999991</v>
      </c>
      <c r="I7877" s="182"/>
      <c r="L7877" s="177"/>
      <c r="M7877" s="183"/>
      <c r="N7877" s="184"/>
      <c r="O7877" s="184"/>
      <c r="P7877" s="184"/>
      <c r="Q7877" s="184"/>
      <c r="R7877" s="184"/>
      <c r="S7877" s="184"/>
      <c r="T7877" s="185"/>
      <c r="AT7877" s="179" t="s">
        <v>197</v>
      </c>
      <c r="AU7877" s="179" t="s">
        <v>80</v>
      </c>
      <c r="AV7877" s="11" t="s">
        <v>80</v>
      </c>
      <c r="AW7877" s="11" t="s">
        <v>35</v>
      </c>
      <c r="AX7877" s="11" t="s">
        <v>72</v>
      </c>
      <c r="AY7877" s="179" t="s">
        <v>177</v>
      </c>
    </row>
    <row r="7878" spans="2:51" s="12" customFormat="1" x14ac:dyDescent="0.3">
      <c r="B7878" s="186"/>
      <c r="D7878" s="178" t="s">
        <v>197</v>
      </c>
      <c r="E7878" s="187" t="s">
        <v>3</v>
      </c>
      <c r="F7878" s="188" t="s">
        <v>1693</v>
      </c>
      <c r="H7878" s="189" t="s">
        <v>3</v>
      </c>
      <c r="I7878" s="190"/>
      <c r="L7878" s="186"/>
      <c r="M7878" s="191"/>
      <c r="N7878" s="192"/>
      <c r="O7878" s="192"/>
      <c r="P7878" s="192"/>
      <c r="Q7878" s="192"/>
      <c r="R7878" s="192"/>
      <c r="S7878" s="192"/>
      <c r="T7878" s="193"/>
      <c r="AT7878" s="189" t="s">
        <v>197</v>
      </c>
      <c r="AU7878" s="189" t="s">
        <v>80</v>
      </c>
      <c r="AV7878" s="12" t="s">
        <v>22</v>
      </c>
      <c r="AW7878" s="12" t="s">
        <v>35</v>
      </c>
      <c r="AX7878" s="12" t="s">
        <v>72</v>
      </c>
      <c r="AY7878" s="189" t="s">
        <v>177</v>
      </c>
    </row>
    <row r="7879" spans="2:51" s="12" customFormat="1" x14ac:dyDescent="0.3">
      <c r="B7879" s="186"/>
      <c r="D7879" s="178" t="s">
        <v>197</v>
      </c>
      <c r="E7879" s="187" t="s">
        <v>3</v>
      </c>
      <c r="F7879" s="188" t="s">
        <v>1694</v>
      </c>
      <c r="H7879" s="189" t="s">
        <v>3</v>
      </c>
      <c r="I7879" s="190"/>
      <c r="L7879" s="186"/>
      <c r="M7879" s="191"/>
      <c r="N7879" s="192"/>
      <c r="O7879" s="192"/>
      <c r="P7879" s="192"/>
      <c r="Q7879" s="192"/>
      <c r="R7879" s="192"/>
      <c r="S7879" s="192"/>
      <c r="T7879" s="193"/>
      <c r="AT7879" s="189" t="s">
        <v>197</v>
      </c>
      <c r="AU7879" s="189" t="s">
        <v>80</v>
      </c>
      <c r="AV7879" s="12" t="s">
        <v>22</v>
      </c>
      <c r="AW7879" s="12" t="s">
        <v>35</v>
      </c>
      <c r="AX7879" s="12" t="s">
        <v>72</v>
      </c>
      <c r="AY7879" s="189" t="s">
        <v>177</v>
      </c>
    </row>
    <row r="7880" spans="2:51" s="11" customFormat="1" x14ac:dyDescent="0.3">
      <c r="B7880" s="177"/>
      <c r="D7880" s="178" t="s">
        <v>197</v>
      </c>
      <c r="E7880" s="179" t="s">
        <v>3</v>
      </c>
      <c r="F7880" s="180" t="s">
        <v>2384</v>
      </c>
      <c r="H7880" s="181">
        <v>16.940000000000001</v>
      </c>
      <c r="I7880" s="182"/>
      <c r="L7880" s="177"/>
      <c r="M7880" s="183"/>
      <c r="N7880" s="184"/>
      <c r="O7880" s="184"/>
      <c r="P7880" s="184"/>
      <c r="Q7880" s="184"/>
      <c r="R7880" s="184"/>
      <c r="S7880" s="184"/>
      <c r="T7880" s="185"/>
      <c r="AT7880" s="179" t="s">
        <v>197</v>
      </c>
      <c r="AU7880" s="179" t="s">
        <v>80</v>
      </c>
      <c r="AV7880" s="11" t="s">
        <v>80</v>
      </c>
      <c r="AW7880" s="11" t="s">
        <v>35</v>
      </c>
      <c r="AX7880" s="11" t="s">
        <v>72</v>
      </c>
      <c r="AY7880" s="179" t="s">
        <v>177</v>
      </c>
    </row>
    <row r="7881" spans="2:51" s="12" customFormat="1" x14ac:dyDescent="0.3">
      <c r="B7881" s="186"/>
      <c r="D7881" s="178" t="s">
        <v>197</v>
      </c>
      <c r="E7881" s="187" t="s">
        <v>3</v>
      </c>
      <c r="F7881" s="188" t="s">
        <v>1697</v>
      </c>
      <c r="H7881" s="189" t="s">
        <v>3</v>
      </c>
      <c r="I7881" s="190"/>
      <c r="L7881" s="186"/>
      <c r="M7881" s="191"/>
      <c r="N7881" s="192"/>
      <c r="O7881" s="192"/>
      <c r="P7881" s="192"/>
      <c r="Q7881" s="192"/>
      <c r="R7881" s="192"/>
      <c r="S7881" s="192"/>
      <c r="T7881" s="193"/>
      <c r="AT7881" s="189" t="s">
        <v>197</v>
      </c>
      <c r="AU7881" s="189" t="s">
        <v>80</v>
      </c>
      <c r="AV7881" s="12" t="s">
        <v>22</v>
      </c>
      <c r="AW7881" s="12" t="s">
        <v>35</v>
      </c>
      <c r="AX7881" s="12" t="s">
        <v>72</v>
      </c>
      <c r="AY7881" s="189" t="s">
        <v>177</v>
      </c>
    </row>
    <row r="7882" spans="2:51" s="12" customFormat="1" x14ac:dyDescent="0.3">
      <c r="B7882" s="186"/>
      <c r="D7882" s="178" t="s">
        <v>197</v>
      </c>
      <c r="E7882" s="187" t="s">
        <v>3</v>
      </c>
      <c r="F7882" s="188" t="s">
        <v>1698</v>
      </c>
      <c r="H7882" s="189" t="s">
        <v>3</v>
      </c>
      <c r="I7882" s="190"/>
      <c r="L7882" s="186"/>
      <c r="M7882" s="191"/>
      <c r="N7882" s="192"/>
      <c r="O7882" s="192"/>
      <c r="P7882" s="192"/>
      <c r="Q7882" s="192"/>
      <c r="R7882" s="192"/>
      <c r="S7882" s="192"/>
      <c r="T7882" s="193"/>
      <c r="AT7882" s="189" t="s">
        <v>197</v>
      </c>
      <c r="AU7882" s="189" t="s">
        <v>80</v>
      </c>
      <c r="AV7882" s="12" t="s">
        <v>22</v>
      </c>
      <c r="AW7882" s="12" t="s">
        <v>35</v>
      </c>
      <c r="AX7882" s="12" t="s">
        <v>72</v>
      </c>
      <c r="AY7882" s="189" t="s">
        <v>177</v>
      </c>
    </row>
    <row r="7883" spans="2:51" s="11" customFormat="1" x14ac:dyDescent="0.3">
      <c r="B7883" s="177"/>
      <c r="D7883" s="178" t="s">
        <v>197</v>
      </c>
      <c r="E7883" s="179" t="s">
        <v>3</v>
      </c>
      <c r="F7883" s="180" t="s">
        <v>2385</v>
      </c>
      <c r="H7883" s="181">
        <v>16.920000000000002</v>
      </c>
      <c r="I7883" s="182"/>
      <c r="L7883" s="177"/>
      <c r="M7883" s="183"/>
      <c r="N7883" s="184"/>
      <c r="O7883" s="184"/>
      <c r="P7883" s="184"/>
      <c r="Q7883" s="184"/>
      <c r="R7883" s="184"/>
      <c r="S7883" s="184"/>
      <c r="T7883" s="185"/>
      <c r="AT7883" s="179" t="s">
        <v>197</v>
      </c>
      <c r="AU7883" s="179" t="s">
        <v>80</v>
      </c>
      <c r="AV7883" s="11" t="s">
        <v>80</v>
      </c>
      <c r="AW7883" s="11" t="s">
        <v>35</v>
      </c>
      <c r="AX7883" s="11" t="s">
        <v>72</v>
      </c>
      <c r="AY7883" s="179" t="s">
        <v>177</v>
      </c>
    </row>
    <row r="7884" spans="2:51" s="12" customFormat="1" x14ac:dyDescent="0.3">
      <c r="B7884" s="186"/>
      <c r="D7884" s="178" t="s">
        <v>197</v>
      </c>
      <c r="E7884" s="187" t="s">
        <v>3</v>
      </c>
      <c r="F7884" s="188" t="s">
        <v>1706</v>
      </c>
      <c r="H7884" s="189" t="s">
        <v>3</v>
      </c>
      <c r="I7884" s="190"/>
      <c r="L7884" s="186"/>
      <c r="M7884" s="191"/>
      <c r="N7884" s="192"/>
      <c r="O7884" s="192"/>
      <c r="P7884" s="192"/>
      <c r="Q7884" s="192"/>
      <c r="R7884" s="192"/>
      <c r="S7884" s="192"/>
      <c r="T7884" s="193"/>
      <c r="AT7884" s="189" t="s">
        <v>197</v>
      </c>
      <c r="AU7884" s="189" t="s">
        <v>80</v>
      </c>
      <c r="AV7884" s="12" t="s">
        <v>22</v>
      </c>
      <c r="AW7884" s="12" t="s">
        <v>35</v>
      </c>
      <c r="AX7884" s="12" t="s">
        <v>72</v>
      </c>
      <c r="AY7884" s="189" t="s">
        <v>177</v>
      </c>
    </row>
    <row r="7885" spans="2:51" s="12" customFormat="1" x14ac:dyDescent="0.3">
      <c r="B7885" s="186"/>
      <c r="D7885" s="178" t="s">
        <v>197</v>
      </c>
      <c r="E7885" s="187" t="s">
        <v>3</v>
      </c>
      <c r="F7885" s="188" t="s">
        <v>1707</v>
      </c>
      <c r="H7885" s="189" t="s">
        <v>3</v>
      </c>
      <c r="I7885" s="190"/>
      <c r="L7885" s="186"/>
      <c r="M7885" s="191"/>
      <c r="N7885" s="192"/>
      <c r="O7885" s="192"/>
      <c r="P7885" s="192"/>
      <c r="Q7885" s="192"/>
      <c r="R7885" s="192"/>
      <c r="S7885" s="192"/>
      <c r="T7885" s="193"/>
      <c r="AT7885" s="189" t="s">
        <v>197</v>
      </c>
      <c r="AU7885" s="189" t="s">
        <v>80</v>
      </c>
      <c r="AV7885" s="12" t="s">
        <v>22</v>
      </c>
      <c r="AW7885" s="12" t="s">
        <v>35</v>
      </c>
      <c r="AX7885" s="12" t="s">
        <v>72</v>
      </c>
      <c r="AY7885" s="189" t="s">
        <v>177</v>
      </c>
    </row>
    <row r="7886" spans="2:51" s="11" customFormat="1" x14ac:dyDescent="0.3">
      <c r="B7886" s="177"/>
      <c r="D7886" s="178" t="s">
        <v>197</v>
      </c>
      <c r="E7886" s="179" t="s">
        <v>3</v>
      </c>
      <c r="F7886" s="180" t="s">
        <v>2386</v>
      </c>
      <c r="H7886" s="181">
        <v>8.06</v>
      </c>
      <c r="I7886" s="182"/>
      <c r="L7886" s="177"/>
      <c r="M7886" s="183"/>
      <c r="N7886" s="184"/>
      <c r="O7886" s="184"/>
      <c r="P7886" s="184"/>
      <c r="Q7886" s="184"/>
      <c r="R7886" s="184"/>
      <c r="S7886" s="184"/>
      <c r="T7886" s="185"/>
      <c r="AT7886" s="179" t="s">
        <v>197</v>
      </c>
      <c r="AU7886" s="179" t="s">
        <v>80</v>
      </c>
      <c r="AV7886" s="11" t="s">
        <v>80</v>
      </c>
      <c r="AW7886" s="11" t="s">
        <v>35</v>
      </c>
      <c r="AX7886" s="11" t="s">
        <v>72</v>
      </c>
      <c r="AY7886" s="179" t="s">
        <v>177</v>
      </c>
    </row>
    <row r="7887" spans="2:51" s="12" customFormat="1" x14ac:dyDescent="0.3">
      <c r="B7887" s="186"/>
      <c r="D7887" s="178" t="s">
        <v>197</v>
      </c>
      <c r="E7887" s="187" t="s">
        <v>3</v>
      </c>
      <c r="F7887" s="188" t="s">
        <v>1709</v>
      </c>
      <c r="H7887" s="189" t="s">
        <v>3</v>
      </c>
      <c r="I7887" s="190"/>
      <c r="L7887" s="186"/>
      <c r="M7887" s="191"/>
      <c r="N7887" s="192"/>
      <c r="O7887" s="192"/>
      <c r="P7887" s="192"/>
      <c r="Q7887" s="192"/>
      <c r="R7887" s="192"/>
      <c r="S7887" s="192"/>
      <c r="T7887" s="193"/>
      <c r="AT7887" s="189" t="s">
        <v>197</v>
      </c>
      <c r="AU7887" s="189" t="s">
        <v>80</v>
      </c>
      <c r="AV7887" s="12" t="s">
        <v>22</v>
      </c>
      <c r="AW7887" s="12" t="s">
        <v>35</v>
      </c>
      <c r="AX7887" s="12" t="s">
        <v>72</v>
      </c>
      <c r="AY7887" s="189" t="s">
        <v>177</v>
      </c>
    </row>
    <row r="7888" spans="2:51" s="12" customFormat="1" x14ac:dyDescent="0.3">
      <c r="B7888" s="186"/>
      <c r="D7888" s="178" t="s">
        <v>197</v>
      </c>
      <c r="E7888" s="187" t="s">
        <v>3</v>
      </c>
      <c r="F7888" s="188" t="s">
        <v>1710</v>
      </c>
      <c r="H7888" s="189" t="s">
        <v>3</v>
      </c>
      <c r="I7888" s="190"/>
      <c r="L7888" s="186"/>
      <c r="M7888" s="191"/>
      <c r="N7888" s="192"/>
      <c r="O7888" s="192"/>
      <c r="P7888" s="192"/>
      <c r="Q7888" s="192"/>
      <c r="R7888" s="192"/>
      <c r="S7888" s="192"/>
      <c r="T7888" s="193"/>
      <c r="AT7888" s="189" t="s">
        <v>197</v>
      </c>
      <c r="AU7888" s="189" t="s">
        <v>80</v>
      </c>
      <c r="AV7888" s="12" t="s">
        <v>22</v>
      </c>
      <c r="AW7888" s="12" t="s">
        <v>35</v>
      </c>
      <c r="AX7888" s="12" t="s">
        <v>72</v>
      </c>
      <c r="AY7888" s="189" t="s">
        <v>177</v>
      </c>
    </row>
    <row r="7889" spans="2:51" s="11" customFormat="1" x14ac:dyDescent="0.3">
      <c r="B7889" s="177"/>
      <c r="D7889" s="178" t="s">
        <v>197</v>
      </c>
      <c r="E7889" s="179" t="s">
        <v>3</v>
      </c>
      <c r="F7889" s="180" t="s">
        <v>2386</v>
      </c>
      <c r="H7889" s="181">
        <v>8.06</v>
      </c>
      <c r="I7889" s="182"/>
      <c r="L7889" s="177"/>
      <c r="M7889" s="183"/>
      <c r="N7889" s="184"/>
      <c r="O7889" s="184"/>
      <c r="P7889" s="184"/>
      <c r="Q7889" s="184"/>
      <c r="R7889" s="184"/>
      <c r="S7889" s="184"/>
      <c r="T7889" s="185"/>
      <c r="AT7889" s="179" t="s">
        <v>197</v>
      </c>
      <c r="AU7889" s="179" t="s">
        <v>80</v>
      </c>
      <c r="AV7889" s="11" t="s">
        <v>80</v>
      </c>
      <c r="AW7889" s="11" t="s">
        <v>35</v>
      </c>
      <c r="AX7889" s="11" t="s">
        <v>72</v>
      </c>
      <c r="AY7889" s="179" t="s">
        <v>177</v>
      </c>
    </row>
    <row r="7890" spans="2:51" s="12" customFormat="1" x14ac:dyDescent="0.3">
      <c r="B7890" s="186"/>
      <c r="D7890" s="178" t="s">
        <v>197</v>
      </c>
      <c r="E7890" s="187" t="s">
        <v>3</v>
      </c>
      <c r="F7890" s="188" t="s">
        <v>1714</v>
      </c>
      <c r="H7890" s="189" t="s">
        <v>3</v>
      </c>
      <c r="I7890" s="190"/>
      <c r="L7890" s="186"/>
      <c r="M7890" s="191"/>
      <c r="N7890" s="192"/>
      <c r="O7890" s="192"/>
      <c r="P7890" s="192"/>
      <c r="Q7890" s="192"/>
      <c r="R7890" s="192"/>
      <c r="S7890" s="192"/>
      <c r="T7890" s="193"/>
      <c r="AT7890" s="189" t="s">
        <v>197</v>
      </c>
      <c r="AU7890" s="189" t="s">
        <v>80</v>
      </c>
      <c r="AV7890" s="12" t="s">
        <v>22</v>
      </c>
      <c r="AW7890" s="12" t="s">
        <v>35</v>
      </c>
      <c r="AX7890" s="12" t="s">
        <v>72</v>
      </c>
      <c r="AY7890" s="189" t="s">
        <v>177</v>
      </c>
    </row>
    <row r="7891" spans="2:51" s="12" customFormat="1" x14ac:dyDescent="0.3">
      <c r="B7891" s="186"/>
      <c r="D7891" s="178" t="s">
        <v>197</v>
      </c>
      <c r="E7891" s="187" t="s">
        <v>3</v>
      </c>
      <c r="F7891" s="188" t="s">
        <v>1715</v>
      </c>
      <c r="H7891" s="189" t="s">
        <v>3</v>
      </c>
      <c r="I7891" s="190"/>
      <c r="L7891" s="186"/>
      <c r="M7891" s="191"/>
      <c r="N7891" s="192"/>
      <c r="O7891" s="192"/>
      <c r="P7891" s="192"/>
      <c r="Q7891" s="192"/>
      <c r="R7891" s="192"/>
      <c r="S7891" s="192"/>
      <c r="T7891" s="193"/>
      <c r="AT7891" s="189" t="s">
        <v>197</v>
      </c>
      <c r="AU7891" s="189" t="s">
        <v>80</v>
      </c>
      <c r="AV7891" s="12" t="s">
        <v>22</v>
      </c>
      <c r="AW7891" s="12" t="s">
        <v>35</v>
      </c>
      <c r="AX7891" s="12" t="s">
        <v>72</v>
      </c>
      <c r="AY7891" s="189" t="s">
        <v>177</v>
      </c>
    </row>
    <row r="7892" spans="2:51" s="11" customFormat="1" x14ac:dyDescent="0.3">
      <c r="B7892" s="177"/>
      <c r="D7892" s="178" t="s">
        <v>197</v>
      </c>
      <c r="E7892" s="179" t="s">
        <v>3</v>
      </c>
      <c r="F7892" s="180" t="s">
        <v>2387</v>
      </c>
      <c r="H7892" s="181">
        <v>3.87</v>
      </c>
      <c r="I7892" s="182"/>
      <c r="L7892" s="177"/>
      <c r="M7892" s="183"/>
      <c r="N7892" s="184"/>
      <c r="O7892" s="184"/>
      <c r="P7892" s="184"/>
      <c r="Q7892" s="184"/>
      <c r="R7892" s="184"/>
      <c r="S7892" s="184"/>
      <c r="T7892" s="185"/>
      <c r="AT7892" s="179" t="s">
        <v>197</v>
      </c>
      <c r="AU7892" s="179" t="s">
        <v>80</v>
      </c>
      <c r="AV7892" s="11" t="s">
        <v>80</v>
      </c>
      <c r="AW7892" s="11" t="s">
        <v>35</v>
      </c>
      <c r="AX7892" s="11" t="s">
        <v>72</v>
      </c>
      <c r="AY7892" s="179" t="s">
        <v>177</v>
      </c>
    </row>
    <row r="7893" spans="2:51" s="12" customFormat="1" x14ac:dyDescent="0.3">
      <c r="B7893" s="186"/>
      <c r="D7893" s="178" t="s">
        <v>197</v>
      </c>
      <c r="E7893" s="187" t="s">
        <v>3</v>
      </c>
      <c r="F7893" s="188" t="s">
        <v>1717</v>
      </c>
      <c r="H7893" s="189" t="s">
        <v>3</v>
      </c>
      <c r="I7893" s="190"/>
      <c r="L7893" s="186"/>
      <c r="M7893" s="191"/>
      <c r="N7893" s="192"/>
      <c r="O7893" s="192"/>
      <c r="P7893" s="192"/>
      <c r="Q7893" s="192"/>
      <c r="R7893" s="192"/>
      <c r="S7893" s="192"/>
      <c r="T7893" s="193"/>
      <c r="AT7893" s="189" t="s">
        <v>197</v>
      </c>
      <c r="AU7893" s="189" t="s">
        <v>80</v>
      </c>
      <c r="AV7893" s="12" t="s">
        <v>22</v>
      </c>
      <c r="AW7893" s="12" t="s">
        <v>35</v>
      </c>
      <c r="AX7893" s="12" t="s">
        <v>72</v>
      </c>
      <c r="AY7893" s="189" t="s">
        <v>177</v>
      </c>
    </row>
    <row r="7894" spans="2:51" s="12" customFormat="1" x14ac:dyDescent="0.3">
      <c r="B7894" s="186"/>
      <c r="D7894" s="178" t="s">
        <v>197</v>
      </c>
      <c r="E7894" s="187" t="s">
        <v>3</v>
      </c>
      <c r="F7894" s="188" t="s">
        <v>1718</v>
      </c>
      <c r="H7894" s="189" t="s">
        <v>3</v>
      </c>
      <c r="I7894" s="190"/>
      <c r="L7894" s="186"/>
      <c r="M7894" s="191"/>
      <c r="N7894" s="192"/>
      <c r="O7894" s="192"/>
      <c r="P7894" s="192"/>
      <c r="Q7894" s="192"/>
      <c r="R7894" s="192"/>
      <c r="S7894" s="192"/>
      <c r="T7894" s="193"/>
      <c r="AT7894" s="189" t="s">
        <v>197</v>
      </c>
      <c r="AU7894" s="189" t="s">
        <v>80</v>
      </c>
      <c r="AV7894" s="12" t="s">
        <v>22</v>
      </c>
      <c r="AW7894" s="12" t="s">
        <v>35</v>
      </c>
      <c r="AX7894" s="12" t="s">
        <v>72</v>
      </c>
      <c r="AY7894" s="189" t="s">
        <v>177</v>
      </c>
    </row>
    <row r="7895" spans="2:51" s="11" customFormat="1" x14ac:dyDescent="0.3">
      <c r="B7895" s="177"/>
      <c r="D7895" s="178" t="s">
        <v>197</v>
      </c>
      <c r="E7895" s="179" t="s">
        <v>3</v>
      </c>
      <c r="F7895" s="180" t="s">
        <v>2388</v>
      </c>
      <c r="H7895" s="181">
        <v>6.07</v>
      </c>
      <c r="I7895" s="182"/>
      <c r="L7895" s="177"/>
      <c r="M7895" s="183"/>
      <c r="N7895" s="184"/>
      <c r="O7895" s="184"/>
      <c r="P7895" s="184"/>
      <c r="Q7895" s="184"/>
      <c r="R7895" s="184"/>
      <c r="S7895" s="184"/>
      <c r="T7895" s="185"/>
      <c r="AT7895" s="179" t="s">
        <v>197</v>
      </c>
      <c r="AU7895" s="179" t="s">
        <v>80</v>
      </c>
      <c r="AV7895" s="11" t="s">
        <v>80</v>
      </c>
      <c r="AW7895" s="11" t="s">
        <v>35</v>
      </c>
      <c r="AX7895" s="11" t="s">
        <v>72</v>
      </c>
      <c r="AY7895" s="179" t="s">
        <v>177</v>
      </c>
    </row>
    <row r="7896" spans="2:51" s="12" customFormat="1" x14ac:dyDescent="0.3">
      <c r="B7896" s="186"/>
      <c r="D7896" s="178" t="s">
        <v>197</v>
      </c>
      <c r="E7896" s="187" t="s">
        <v>3</v>
      </c>
      <c r="F7896" s="188" t="s">
        <v>1720</v>
      </c>
      <c r="H7896" s="189" t="s">
        <v>3</v>
      </c>
      <c r="I7896" s="190"/>
      <c r="L7896" s="186"/>
      <c r="M7896" s="191"/>
      <c r="N7896" s="192"/>
      <c r="O7896" s="192"/>
      <c r="P7896" s="192"/>
      <c r="Q7896" s="192"/>
      <c r="R7896" s="192"/>
      <c r="S7896" s="192"/>
      <c r="T7896" s="193"/>
      <c r="AT7896" s="189" t="s">
        <v>197</v>
      </c>
      <c r="AU7896" s="189" t="s">
        <v>80</v>
      </c>
      <c r="AV7896" s="12" t="s">
        <v>22</v>
      </c>
      <c r="AW7896" s="12" t="s">
        <v>35</v>
      </c>
      <c r="AX7896" s="12" t="s">
        <v>72</v>
      </c>
      <c r="AY7896" s="189" t="s">
        <v>177</v>
      </c>
    </row>
    <row r="7897" spans="2:51" s="12" customFormat="1" x14ac:dyDescent="0.3">
      <c r="B7897" s="186"/>
      <c r="D7897" s="178" t="s">
        <v>197</v>
      </c>
      <c r="E7897" s="187" t="s">
        <v>3</v>
      </c>
      <c r="F7897" s="188" t="s">
        <v>1721</v>
      </c>
      <c r="H7897" s="189" t="s">
        <v>3</v>
      </c>
      <c r="I7897" s="190"/>
      <c r="L7897" s="186"/>
      <c r="M7897" s="191"/>
      <c r="N7897" s="192"/>
      <c r="O7897" s="192"/>
      <c r="P7897" s="192"/>
      <c r="Q7897" s="192"/>
      <c r="R7897" s="192"/>
      <c r="S7897" s="192"/>
      <c r="T7897" s="193"/>
      <c r="AT7897" s="189" t="s">
        <v>197</v>
      </c>
      <c r="AU7897" s="189" t="s">
        <v>80</v>
      </c>
      <c r="AV7897" s="12" t="s">
        <v>22</v>
      </c>
      <c r="AW7897" s="12" t="s">
        <v>35</v>
      </c>
      <c r="AX7897" s="12" t="s">
        <v>72</v>
      </c>
      <c r="AY7897" s="189" t="s">
        <v>177</v>
      </c>
    </row>
    <row r="7898" spans="2:51" s="11" customFormat="1" x14ac:dyDescent="0.3">
      <c r="B7898" s="177"/>
      <c r="D7898" s="178" t="s">
        <v>197</v>
      </c>
      <c r="E7898" s="179" t="s">
        <v>3</v>
      </c>
      <c r="F7898" s="180" t="s">
        <v>2389</v>
      </c>
      <c r="H7898" s="181">
        <v>1.62</v>
      </c>
      <c r="I7898" s="182"/>
      <c r="L7898" s="177"/>
      <c r="M7898" s="183"/>
      <c r="N7898" s="184"/>
      <c r="O7898" s="184"/>
      <c r="P7898" s="184"/>
      <c r="Q7898" s="184"/>
      <c r="R7898" s="184"/>
      <c r="S7898" s="184"/>
      <c r="T7898" s="185"/>
      <c r="AT7898" s="179" t="s">
        <v>197</v>
      </c>
      <c r="AU7898" s="179" t="s">
        <v>80</v>
      </c>
      <c r="AV7898" s="11" t="s">
        <v>80</v>
      </c>
      <c r="AW7898" s="11" t="s">
        <v>35</v>
      </c>
      <c r="AX7898" s="11" t="s">
        <v>72</v>
      </c>
      <c r="AY7898" s="179" t="s">
        <v>177</v>
      </c>
    </row>
    <row r="7899" spans="2:51" s="12" customFormat="1" x14ac:dyDescent="0.3">
      <c r="B7899" s="186"/>
      <c r="D7899" s="178" t="s">
        <v>197</v>
      </c>
      <c r="E7899" s="187" t="s">
        <v>3</v>
      </c>
      <c r="F7899" s="188" t="s">
        <v>1723</v>
      </c>
      <c r="H7899" s="189" t="s">
        <v>3</v>
      </c>
      <c r="I7899" s="190"/>
      <c r="L7899" s="186"/>
      <c r="M7899" s="191"/>
      <c r="N7899" s="192"/>
      <c r="O7899" s="192"/>
      <c r="P7899" s="192"/>
      <c r="Q7899" s="192"/>
      <c r="R7899" s="192"/>
      <c r="S7899" s="192"/>
      <c r="T7899" s="193"/>
      <c r="AT7899" s="189" t="s">
        <v>197</v>
      </c>
      <c r="AU7899" s="189" t="s">
        <v>80</v>
      </c>
      <c r="AV7899" s="12" t="s">
        <v>22</v>
      </c>
      <c r="AW7899" s="12" t="s">
        <v>35</v>
      </c>
      <c r="AX7899" s="12" t="s">
        <v>72</v>
      </c>
      <c r="AY7899" s="189" t="s">
        <v>177</v>
      </c>
    </row>
    <row r="7900" spans="2:51" s="12" customFormat="1" x14ac:dyDescent="0.3">
      <c r="B7900" s="186"/>
      <c r="D7900" s="178" t="s">
        <v>197</v>
      </c>
      <c r="E7900" s="187" t="s">
        <v>3</v>
      </c>
      <c r="F7900" s="188" t="s">
        <v>1724</v>
      </c>
      <c r="H7900" s="189" t="s">
        <v>3</v>
      </c>
      <c r="I7900" s="190"/>
      <c r="L7900" s="186"/>
      <c r="M7900" s="191"/>
      <c r="N7900" s="192"/>
      <c r="O7900" s="192"/>
      <c r="P7900" s="192"/>
      <c r="Q7900" s="192"/>
      <c r="R7900" s="192"/>
      <c r="S7900" s="192"/>
      <c r="T7900" s="193"/>
      <c r="AT7900" s="189" t="s">
        <v>197</v>
      </c>
      <c r="AU7900" s="189" t="s">
        <v>80</v>
      </c>
      <c r="AV7900" s="12" t="s">
        <v>22</v>
      </c>
      <c r="AW7900" s="12" t="s">
        <v>35</v>
      </c>
      <c r="AX7900" s="12" t="s">
        <v>72</v>
      </c>
      <c r="AY7900" s="189" t="s">
        <v>177</v>
      </c>
    </row>
    <row r="7901" spans="2:51" s="11" customFormat="1" x14ac:dyDescent="0.3">
      <c r="B7901" s="177"/>
      <c r="D7901" s="178" t="s">
        <v>197</v>
      </c>
      <c r="E7901" s="179" t="s">
        <v>3</v>
      </c>
      <c r="F7901" s="180" t="s">
        <v>2390</v>
      </c>
      <c r="H7901" s="181">
        <v>10.9</v>
      </c>
      <c r="I7901" s="182"/>
      <c r="L7901" s="177"/>
      <c r="M7901" s="183"/>
      <c r="N7901" s="184"/>
      <c r="O7901" s="184"/>
      <c r="P7901" s="184"/>
      <c r="Q7901" s="184"/>
      <c r="R7901" s="184"/>
      <c r="S7901" s="184"/>
      <c r="T7901" s="185"/>
      <c r="AT7901" s="179" t="s">
        <v>197</v>
      </c>
      <c r="AU7901" s="179" t="s">
        <v>80</v>
      </c>
      <c r="AV7901" s="11" t="s">
        <v>80</v>
      </c>
      <c r="AW7901" s="11" t="s">
        <v>35</v>
      </c>
      <c r="AX7901" s="11" t="s">
        <v>72</v>
      </c>
      <c r="AY7901" s="179" t="s">
        <v>177</v>
      </c>
    </row>
    <row r="7902" spans="2:51" s="12" customFormat="1" x14ac:dyDescent="0.3">
      <c r="B7902" s="186"/>
      <c r="D7902" s="178" t="s">
        <v>197</v>
      </c>
      <c r="E7902" s="187" t="s">
        <v>3</v>
      </c>
      <c r="F7902" s="188" t="s">
        <v>1726</v>
      </c>
      <c r="H7902" s="189" t="s">
        <v>3</v>
      </c>
      <c r="I7902" s="190"/>
      <c r="L7902" s="186"/>
      <c r="M7902" s="191"/>
      <c r="N7902" s="192"/>
      <c r="O7902" s="192"/>
      <c r="P7902" s="192"/>
      <c r="Q7902" s="192"/>
      <c r="R7902" s="192"/>
      <c r="S7902" s="192"/>
      <c r="T7902" s="193"/>
      <c r="AT7902" s="189" t="s">
        <v>197</v>
      </c>
      <c r="AU7902" s="189" t="s">
        <v>80</v>
      </c>
      <c r="AV7902" s="12" t="s">
        <v>22</v>
      </c>
      <c r="AW7902" s="12" t="s">
        <v>35</v>
      </c>
      <c r="AX7902" s="12" t="s">
        <v>72</v>
      </c>
      <c r="AY7902" s="189" t="s">
        <v>177</v>
      </c>
    </row>
    <row r="7903" spans="2:51" s="12" customFormat="1" x14ac:dyDescent="0.3">
      <c r="B7903" s="186"/>
      <c r="D7903" s="178" t="s">
        <v>197</v>
      </c>
      <c r="E7903" s="187" t="s">
        <v>3</v>
      </c>
      <c r="F7903" s="188" t="s">
        <v>1727</v>
      </c>
      <c r="H7903" s="189" t="s">
        <v>3</v>
      </c>
      <c r="I7903" s="190"/>
      <c r="L7903" s="186"/>
      <c r="M7903" s="191"/>
      <c r="N7903" s="192"/>
      <c r="O7903" s="192"/>
      <c r="P7903" s="192"/>
      <c r="Q7903" s="192"/>
      <c r="R7903" s="192"/>
      <c r="S7903" s="192"/>
      <c r="T7903" s="193"/>
      <c r="AT7903" s="189" t="s">
        <v>197</v>
      </c>
      <c r="AU7903" s="189" t="s">
        <v>80</v>
      </c>
      <c r="AV7903" s="12" t="s">
        <v>22</v>
      </c>
      <c r="AW7903" s="12" t="s">
        <v>35</v>
      </c>
      <c r="AX7903" s="12" t="s">
        <v>72</v>
      </c>
      <c r="AY7903" s="189" t="s">
        <v>177</v>
      </c>
    </row>
    <row r="7904" spans="2:51" s="11" customFormat="1" x14ac:dyDescent="0.3">
      <c r="B7904" s="177"/>
      <c r="D7904" s="178" t="s">
        <v>197</v>
      </c>
      <c r="E7904" s="179" t="s">
        <v>3</v>
      </c>
      <c r="F7904" s="180" t="s">
        <v>2391</v>
      </c>
      <c r="H7904" s="181">
        <v>12.12</v>
      </c>
      <c r="I7904" s="182"/>
      <c r="L7904" s="177"/>
      <c r="M7904" s="183"/>
      <c r="N7904" s="184"/>
      <c r="O7904" s="184"/>
      <c r="P7904" s="184"/>
      <c r="Q7904" s="184"/>
      <c r="R7904" s="184"/>
      <c r="S7904" s="184"/>
      <c r="T7904" s="185"/>
      <c r="AT7904" s="179" t="s">
        <v>197</v>
      </c>
      <c r="AU7904" s="179" t="s">
        <v>80</v>
      </c>
      <c r="AV7904" s="11" t="s">
        <v>80</v>
      </c>
      <c r="AW7904" s="11" t="s">
        <v>35</v>
      </c>
      <c r="AX7904" s="11" t="s">
        <v>72</v>
      </c>
      <c r="AY7904" s="179" t="s">
        <v>177</v>
      </c>
    </row>
    <row r="7905" spans="2:51" s="12" customFormat="1" x14ac:dyDescent="0.3">
      <c r="B7905" s="186"/>
      <c r="D7905" s="178" t="s">
        <v>197</v>
      </c>
      <c r="E7905" s="187" t="s">
        <v>3</v>
      </c>
      <c r="F7905" s="188" t="s">
        <v>1729</v>
      </c>
      <c r="H7905" s="189" t="s">
        <v>3</v>
      </c>
      <c r="I7905" s="190"/>
      <c r="L7905" s="186"/>
      <c r="M7905" s="191"/>
      <c r="N7905" s="192"/>
      <c r="O7905" s="192"/>
      <c r="P7905" s="192"/>
      <c r="Q7905" s="192"/>
      <c r="R7905" s="192"/>
      <c r="S7905" s="192"/>
      <c r="T7905" s="193"/>
      <c r="AT7905" s="189" t="s">
        <v>197</v>
      </c>
      <c r="AU7905" s="189" t="s">
        <v>80</v>
      </c>
      <c r="AV7905" s="12" t="s">
        <v>22</v>
      </c>
      <c r="AW7905" s="12" t="s">
        <v>35</v>
      </c>
      <c r="AX7905" s="12" t="s">
        <v>72</v>
      </c>
      <c r="AY7905" s="189" t="s">
        <v>177</v>
      </c>
    </row>
    <row r="7906" spans="2:51" s="12" customFormat="1" x14ac:dyDescent="0.3">
      <c r="B7906" s="186"/>
      <c r="D7906" s="178" t="s">
        <v>197</v>
      </c>
      <c r="E7906" s="187" t="s">
        <v>3</v>
      </c>
      <c r="F7906" s="188" t="s">
        <v>1730</v>
      </c>
      <c r="H7906" s="189" t="s">
        <v>3</v>
      </c>
      <c r="I7906" s="190"/>
      <c r="L7906" s="186"/>
      <c r="M7906" s="191"/>
      <c r="N7906" s="192"/>
      <c r="O7906" s="192"/>
      <c r="P7906" s="192"/>
      <c r="Q7906" s="192"/>
      <c r="R7906" s="192"/>
      <c r="S7906" s="192"/>
      <c r="T7906" s="193"/>
      <c r="AT7906" s="189" t="s">
        <v>197</v>
      </c>
      <c r="AU7906" s="189" t="s">
        <v>80</v>
      </c>
      <c r="AV7906" s="12" t="s">
        <v>22</v>
      </c>
      <c r="AW7906" s="12" t="s">
        <v>35</v>
      </c>
      <c r="AX7906" s="12" t="s">
        <v>72</v>
      </c>
      <c r="AY7906" s="189" t="s">
        <v>177</v>
      </c>
    </row>
    <row r="7907" spans="2:51" s="11" customFormat="1" x14ac:dyDescent="0.3">
      <c r="B7907" s="177"/>
      <c r="D7907" s="178" t="s">
        <v>197</v>
      </c>
      <c r="E7907" s="179" t="s">
        <v>3</v>
      </c>
      <c r="F7907" s="180" t="s">
        <v>2392</v>
      </c>
      <c r="H7907" s="181">
        <v>6</v>
      </c>
      <c r="I7907" s="182"/>
      <c r="L7907" s="177"/>
      <c r="M7907" s="183"/>
      <c r="N7907" s="184"/>
      <c r="O7907" s="184"/>
      <c r="P7907" s="184"/>
      <c r="Q7907" s="184"/>
      <c r="R7907" s="184"/>
      <c r="S7907" s="184"/>
      <c r="T7907" s="185"/>
      <c r="AT7907" s="179" t="s">
        <v>197</v>
      </c>
      <c r="AU7907" s="179" t="s">
        <v>80</v>
      </c>
      <c r="AV7907" s="11" t="s">
        <v>80</v>
      </c>
      <c r="AW7907" s="11" t="s">
        <v>35</v>
      </c>
      <c r="AX7907" s="11" t="s">
        <v>72</v>
      </c>
      <c r="AY7907" s="179" t="s">
        <v>177</v>
      </c>
    </row>
    <row r="7908" spans="2:51" s="12" customFormat="1" x14ac:dyDescent="0.3">
      <c r="B7908" s="186"/>
      <c r="D7908" s="178" t="s">
        <v>197</v>
      </c>
      <c r="E7908" s="187" t="s">
        <v>3</v>
      </c>
      <c r="F7908" s="188" t="s">
        <v>1732</v>
      </c>
      <c r="H7908" s="189" t="s">
        <v>3</v>
      </c>
      <c r="I7908" s="190"/>
      <c r="L7908" s="186"/>
      <c r="M7908" s="191"/>
      <c r="N7908" s="192"/>
      <c r="O7908" s="192"/>
      <c r="P7908" s="192"/>
      <c r="Q7908" s="192"/>
      <c r="R7908" s="192"/>
      <c r="S7908" s="192"/>
      <c r="T7908" s="193"/>
      <c r="AT7908" s="189" t="s">
        <v>197</v>
      </c>
      <c r="AU7908" s="189" t="s">
        <v>80</v>
      </c>
      <c r="AV7908" s="12" t="s">
        <v>22</v>
      </c>
      <c r="AW7908" s="12" t="s">
        <v>35</v>
      </c>
      <c r="AX7908" s="12" t="s">
        <v>72</v>
      </c>
      <c r="AY7908" s="189" t="s">
        <v>177</v>
      </c>
    </row>
    <row r="7909" spans="2:51" s="12" customFormat="1" x14ac:dyDescent="0.3">
      <c r="B7909" s="186"/>
      <c r="D7909" s="178" t="s">
        <v>197</v>
      </c>
      <c r="E7909" s="187" t="s">
        <v>3</v>
      </c>
      <c r="F7909" s="188" t="s">
        <v>1733</v>
      </c>
      <c r="H7909" s="189" t="s">
        <v>3</v>
      </c>
      <c r="I7909" s="190"/>
      <c r="L7909" s="186"/>
      <c r="M7909" s="191"/>
      <c r="N7909" s="192"/>
      <c r="O7909" s="192"/>
      <c r="P7909" s="192"/>
      <c r="Q7909" s="192"/>
      <c r="R7909" s="192"/>
      <c r="S7909" s="192"/>
      <c r="T7909" s="193"/>
      <c r="AT7909" s="189" t="s">
        <v>197</v>
      </c>
      <c r="AU7909" s="189" t="s">
        <v>80</v>
      </c>
      <c r="AV7909" s="12" t="s">
        <v>22</v>
      </c>
      <c r="AW7909" s="12" t="s">
        <v>35</v>
      </c>
      <c r="AX7909" s="12" t="s">
        <v>72</v>
      </c>
      <c r="AY7909" s="189" t="s">
        <v>177</v>
      </c>
    </row>
    <row r="7910" spans="2:51" s="11" customFormat="1" x14ac:dyDescent="0.3">
      <c r="B7910" s="177"/>
      <c r="D7910" s="178" t="s">
        <v>197</v>
      </c>
      <c r="E7910" s="179" t="s">
        <v>3</v>
      </c>
      <c r="F7910" s="180" t="s">
        <v>2393</v>
      </c>
      <c r="H7910" s="181">
        <v>3.92</v>
      </c>
      <c r="I7910" s="182"/>
      <c r="L7910" s="177"/>
      <c r="M7910" s="183"/>
      <c r="N7910" s="184"/>
      <c r="O7910" s="184"/>
      <c r="P7910" s="184"/>
      <c r="Q7910" s="184"/>
      <c r="R7910" s="184"/>
      <c r="S7910" s="184"/>
      <c r="T7910" s="185"/>
      <c r="AT7910" s="179" t="s">
        <v>197</v>
      </c>
      <c r="AU7910" s="179" t="s">
        <v>80</v>
      </c>
      <c r="AV7910" s="11" t="s">
        <v>80</v>
      </c>
      <c r="AW7910" s="11" t="s">
        <v>35</v>
      </c>
      <c r="AX7910" s="11" t="s">
        <v>72</v>
      </c>
      <c r="AY7910" s="179" t="s">
        <v>177</v>
      </c>
    </row>
    <row r="7911" spans="2:51" s="12" customFormat="1" x14ac:dyDescent="0.3">
      <c r="B7911" s="186"/>
      <c r="D7911" s="178" t="s">
        <v>197</v>
      </c>
      <c r="E7911" s="187" t="s">
        <v>3</v>
      </c>
      <c r="F7911" s="188" t="s">
        <v>1739</v>
      </c>
      <c r="H7911" s="189" t="s">
        <v>3</v>
      </c>
      <c r="I7911" s="190"/>
      <c r="L7911" s="186"/>
      <c r="M7911" s="191"/>
      <c r="N7911" s="192"/>
      <c r="O7911" s="192"/>
      <c r="P7911" s="192"/>
      <c r="Q7911" s="192"/>
      <c r="R7911" s="192"/>
      <c r="S7911" s="192"/>
      <c r="T7911" s="193"/>
      <c r="AT7911" s="189" t="s">
        <v>197</v>
      </c>
      <c r="AU7911" s="189" t="s">
        <v>80</v>
      </c>
      <c r="AV7911" s="12" t="s">
        <v>22</v>
      </c>
      <c r="AW7911" s="12" t="s">
        <v>35</v>
      </c>
      <c r="AX7911" s="12" t="s">
        <v>72</v>
      </c>
      <c r="AY7911" s="189" t="s">
        <v>177</v>
      </c>
    </row>
    <row r="7912" spans="2:51" s="12" customFormat="1" x14ac:dyDescent="0.3">
      <c r="B7912" s="186"/>
      <c r="D7912" s="178" t="s">
        <v>197</v>
      </c>
      <c r="E7912" s="187" t="s">
        <v>3</v>
      </c>
      <c r="F7912" s="188" t="s">
        <v>1740</v>
      </c>
      <c r="H7912" s="189" t="s">
        <v>3</v>
      </c>
      <c r="I7912" s="190"/>
      <c r="L7912" s="186"/>
      <c r="M7912" s="191"/>
      <c r="N7912" s="192"/>
      <c r="O7912" s="192"/>
      <c r="P7912" s="192"/>
      <c r="Q7912" s="192"/>
      <c r="R7912" s="192"/>
      <c r="S7912" s="192"/>
      <c r="T7912" s="193"/>
      <c r="AT7912" s="189" t="s">
        <v>197</v>
      </c>
      <c r="AU7912" s="189" t="s">
        <v>80</v>
      </c>
      <c r="AV7912" s="12" t="s">
        <v>22</v>
      </c>
      <c r="AW7912" s="12" t="s">
        <v>35</v>
      </c>
      <c r="AX7912" s="12" t="s">
        <v>72</v>
      </c>
      <c r="AY7912" s="189" t="s">
        <v>177</v>
      </c>
    </row>
    <row r="7913" spans="2:51" s="11" customFormat="1" x14ac:dyDescent="0.3">
      <c r="B7913" s="177"/>
      <c r="D7913" s="178" t="s">
        <v>197</v>
      </c>
      <c r="E7913" s="179" t="s">
        <v>3</v>
      </c>
      <c r="F7913" s="180" t="s">
        <v>2394</v>
      </c>
      <c r="H7913" s="181">
        <v>5.6</v>
      </c>
      <c r="I7913" s="182"/>
      <c r="L7913" s="177"/>
      <c r="M7913" s="183"/>
      <c r="N7913" s="184"/>
      <c r="O7913" s="184"/>
      <c r="P7913" s="184"/>
      <c r="Q7913" s="184"/>
      <c r="R7913" s="184"/>
      <c r="S7913" s="184"/>
      <c r="T7913" s="185"/>
      <c r="AT7913" s="179" t="s">
        <v>197</v>
      </c>
      <c r="AU7913" s="179" t="s">
        <v>80</v>
      </c>
      <c r="AV7913" s="11" t="s">
        <v>80</v>
      </c>
      <c r="AW7913" s="11" t="s">
        <v>35</v>
      </c>
      <c r="AX7913" s="11" t="s">
        <v>72</v>
      </c>
      <c r="AY7913" s="179" t="s">
        <v>177</v>
      </c>
    </row>
    <row r="7914" spans="2:51" s="12" customFormat="1" x14ac:dyDescent="0.3">
      <c r="B7914" s="186"/>
      <c r="D7914" s="178" t="s">
        <v>197</v>
      </c>
      <c r="E7914" s="187" t="s">
        <v>3</v>
      </c>
      <c r="F7914" s="188" t="s">
        <v>1747</v>
      </c>
      <c r="H7914" s="189" t="s">
        <v>3</v>
      </c>
      <c r="I7914" s="190"/>
      <c r="L7914" s="186"/>
      <c r="M7914" s="191"/>
      <c r="N7914" s="192"/>
      <c r="O7914" s="192"/>
      <c r="P7914" s="192"/>
      <c r="Q7914" s="192"/>
      <c r="R7914" s="192"/>
      <c r="S7914" s="192"/>
      <c r="T7914" s="193"/>
      <c r="AT7914" s="189" t="s">
        <v>197</v>
      </c>
      <c r="AU7914" s="189" t="s">
        <v>80</v>
      </c>
      <c r="AV7914" s="12" t="s">
        <v>22</v>
      </c>
      <c r="AW7914" s="12" t="s">
        <v>35</v>
      </c>
      <c r="AX7914" s="12" t="s">
        <v>72</v>
      </c>
      <c r="AY7914" s="189" t="s">
        <v>177</v>
      </c>
    </row>
    <row r="7915" spans="2:51" s="12" customFormat="1" x14ac:dyDescent="0.3">
      <c r="B7915" s="186"/>
      <c r="D7915" s="178" t="s">
        <v>197</v>
      </c>
      <c r="E7915" s="187" t="s">
        <v>3</v>
      </c>
      <c r="F7915" s="188" t="s">
        <v>1748</v>
      </c>
      <c r="H7915" s="189" t="s">
        <v>3</v>
      </c>
      <c r="I7915" s="190"/>
      <c r="L7915" s="186"/>
      <c r="M7915" s="191"/>
      <c r="N7915" s="192"/>
      <c r="O7915" s="192"/>
      <c r="P7915" s="192"/>
      <c r="Q7915" s="192"/>
      <c r="R7915" s="192"/>
      <c r="S7915" s="192"/>
      <c r="T7915" s="193"/>
      <c r="AT7915" s="189" t="s">
        <v>197</v>
      </c>
      <c r="AU7915" s="189" t="s">
        <v>80</v>
      </c>
      <c r="AV7915" s="12" t="s">
        <v>22</v>
      </c>
      <c r="AW7915" s="12" t="s">
        <v>35</v>
      </c>
      <c r="AX7915" s="12" t="s">
        <v>72</v>
      </c>
      <c r="AY7915" s="189" t="s">
        <v>177</v>
      </c>
    </row>
    <row r="7916" spans="2:51" s="11" customFormat="1" x14ac:dyDescent="0.3">
      <c r="B7916" s="177"/>
      <c r="D7916" s="178" t="s">
        <v>197</v>
      </c>
      <c r="E7916" s="179" t="s">
        <v>3</v>
      </c>
      <c r="F7916" s="180" t="s">
        <v>2395</v>
      </c>
      <c r="H7916" s="181">
        <v>1.49</v>
      </c>
      <c r="I7916" s="182"/>
      <c r="L7916" s="177"/>
      <c r="M7916" s="183"/>
      <c r="N7916" s="184"/>
      <c r="O7916" s="184"/>
      <c r="P7916" s="184"/>
      <c r="Q7916" s="184"/>
      <c r="R7916" s="184"/>
      <c r="S7916" s="184"/>
      <c r="T7916" s="185"/>
      <c r="AT7916" s="179" t="s">
        <v>197</v>
      </c>
      <c r="AU7916" s="179" t="s">
        <v>80</v>
      </c>
      <c r="AV7916" s="11" t="s">
        <v>80</v>
      </c>
      <c r="AW7916" s="11" t="s">
        <v>35</v>
      </c>
      <c r="AX7916" s="11" t="s">
        <v>72</v>
      </c>
      <c r="AY7916" s="179" t="s">
        <v>177</v>
      </c>
    </row>
    <row r="7917" spans="2:51" s="12" customFormat="1" x14ac:dyDescent="0.3">
      <c r="B7917" s="186"/>
      <c r="D7917" s="178" t="s">
        <v>197</v>
      </c>
      <c r="E7917" s="187" t="s">
        <v>3</v>
      </c>
      <c r="F7917" s="188" t="s">
        <v>1758</v>
      </c>
      <c r="H7917" s="189" t="s">
        <v>3</v>
      </c>
      <c r="I7917" s="190"/>
      <c r="L7917" s="186"/>
      <c r="M7917" s="191"/>
      <c r="N7917" s="192"/>
      <c r="O7917" s="192"/>
      <c r="P7917" s="192"/>
      <c r="Q7917" s="192"/>
      <c r="R7917" s="192"/>
      <c r="S7917" s="192"/>
      <c r="T7917" s="193"/>
      <c r="AT7917" s="189" t="s">
        <v>197</v>
      </c>
      <c r="AU7917" s="189" t="s">
        <v>80</v>
      </c>
      <c r="AV7917" s="12" t="s">
        <v>22</v>
      </c>
      <c r="AW7917" s="12" t="s">
        <v>35</v>
      </c>
      <c r="AX7917" s="12" t="s">
        <v>72</v>
      </c>
      <c r="AY7917" s="189" t="s">
        <v>177</v>
      </c>
    </row>
    <row r="7918" spans="2:51" s="12" customFormat="1" x14ac:dyDescent="0.3">
      <c r="B7918" s="186"/>
      <c r="D7918" s="178" t="s">
        <v>197</v>
      </c>
      <c r="E7918" s="187" t="s">
        <v>3</v>
      </c>
      <c r="F7918" s="188" t="s">
        <v>1759</v>
      </c>
      <c r="H7918" s="189" t="s">
        <v>3</v>
      </c>
      <c r="I7918" s="190"/>
      <c r="L7918" s="186"/>
      <c r="M7918" s="191"/>
      <c r="N7918" s="192"/>
      <c r="O7918" s="192"/>
      <c r="P7918" s="192"/>
      <c r="Q7918" s="192"/>
      <c r="R7918" s="192"/>
      <c r="S7918" s="192"/>
      <c r="T7918" s="193"/>
      <c r="AT7918" s="189" t="s">
        <v>197</v>
      </c>
      <c r="AU7918" s="189" t="s">
        <v>80</v>
      </c>
      <c r="AV7918" s="12" t="s">
        <v>22</v>
      </c>
      <c r="AW7918" s="12" t="s">
        <v>35</v>
      </c>
      <c r="AX7918" s="12" t="s">
        <v>72</v>
      </c>
      <c r="AY7918" s="189" t="s">
        <v>177</v>
      </c>
    </row>
    <row r="7919" spans="2:51" s="11" customFormat="1" x14ac:dyDescent="0.3">
      <c r="B7919" s="177"/>
      <c r="D7919" s="178" t="s">
        <v>197</v>
      </c>
      <c r="E7919" s="179" t="s">
        <v>3</v>
      </c>
      <c r="F7919" s="180" t="s">
        <v>2396</v>
      </c>
      <c r="H7919" s="181">
        <v>2.86</v>
      </c>
      <c r="I7919" s="182"/>
      <c r="L7919" s="177"/>
      <c r="M7919" s="183"/>
      <c r="N7919" s="184"/>
      <c r="O7919" s="184"/>
      <c r="P7919" s="184"/>
      <c r="Q7919" s="184"/>
      <c r="R7919" s="184"/>
      <c r="S7919" s="184"/>
      <c r="T7919" s="185"/>
      <c r="AT7919" s="179" t="s">
        <v>197</v>
      </c>
      <c r="AU7919" s="179" t="s">
        <v>80</v>
      </c>
      <c r="AV7919" s="11" t="s">
        <v>80</v>
      </c>
      <c r="AW7919" s="11" t="s">
        <v>35</v>
      </c>
      <c r="AX7919" s="11" t="s">
        <v>72</v>
      </c>
      <c r="AY7919" s="179" t="s">
        <v>177</v>
      </c>
    </row>
    <row r="7920" spans="2:51" s="12" customFormat="1" x14ac:dyDescent="0.3">
      <c r="B7920" s="186"/>
      <c r="D7920" s="178" t="s">
        <v>197</v>
      </c>
      <c r="E7920" s="187" t="s">
        <v>3</v>
      </c>
      <c r="F7920" s="188" t="s">
        <v>1761</v>
      </c>
      <c r="H7920" s="189" t="s">
        <v>3</v>
      </c>
      <c r="I7920" s="190"/>
      <c r="L7920" s="186"/>
      <c r="M7920" s="191"/>
      <c r="N7920" s="192"/>
      <c r="O7920" s="192"/>
      <c r="P7920" s="192"/>
      <c r="Q7920" s="192"/>
      <c r="R7920" s="192"/>
      <c r="S7920" s="192"/>
      <c r="T7920" s="193"/>
      <c r="AT7920" s="189" t="s">
        <v>197</v>
      </c>
      <c r="AU7920" s="189" t="s">
        <v>80</v>
      </c>
      <c r="AV7920" s="12" t="s">
        <v>22</v>
      </c>
      <c r="AW7920" s="12" t="s">
        <v>35</v>
      </c>
      <c r="AX7920" s="12" t="s">
        <v>72</v>
      </c>
      <c r="AY7920" s="189" t="s">
        <v>177</v>
      </c>
    </row>
    <row r="7921" spans="2:51" s="12" customFormat="1" x14ac:dyDescent="0.3">
      <c r="B7921" s="186"/>
      <c r="D7921" s="178" t="s">
        <v>197</v>
      </c>
      <c r="E7921" s="187" t="s">
        <v>3</v>
      </c>
      <c r="F7921" s="188" t="s">
        <v>1762</v>
      </c>
      <c r="H7921" s="189" t="s">
        <v>3</v>
      </c>
      <c r="I7921" s="190"/>
      <c r="L7921" s="186"/>
      <c r="M7921" s="191"/>
      <c r="N7921" s="192"/>
      <c r="O7921" s="192"/>
      <c r="P7921" s="192"/>
      <c r="Q7921" s="192"/>
      <c r="R7921" s="192"/>
      <c r="S7921" s="192"/>
      <c r="T7921" s="193"/>
      <c r="AT7921" s="189" t="s">
        <v>197</v>
      </c>
      <c r="AU7921" s="189" t="s">
        <v>80</v>
      </c>
      <c r="AV7921" s="12" t="s">
        <v>22</v>
      </c>
      <c r="AW7921" s="12" t="s">
        <v>35</v>
      </c>
      <c r="AX7921" s="12" t="s">
        <v>72</v>
      </c>
      <c r="AY7921" s="189" t="s">
        <v>177</v>
      </c>
    </row>
    <row r="7922" spans="2:51" s="11" customFormat="1" x14ac:dyDescent="0.3">
      <c r="B7922" s="177"/>
      <c r="D7922" s="178" t="s">
        <v>197</v>
      </c>
      <c r="E7922" s="179" t="s">
        <v>3</v>
      </c>
      <c r="F7922" s="180" t="s">
        <v>2397</v>
      </c>
      <c r="H7922" s="181">
        <v>7.03</v>
      </c>
      <c r="I7922" s="182"/>
      <c r="L7922" s="177"/>
      <c r="M7922" s="183"/>
      <c r="N7922" s="184"/>
      <c r="O7922" s="184"/>
      <c r="P7922" s="184"/>
      <c r="Q7922" s="184"/>
      <c r="R7922" s="184"/>
      <c r="S7922" s="184"/>
      <c r="T7922" s="185"/>
      <c r="AT7922" s="179" t="s">
        <v>197</v>
      </c>
      <c r="AU7922" s="179" t="s">
        <v>80</v>
      </c>
      <c r="AV7922" s="11" t="s">
        <v>80</v>
      </c>
      <c r="AW7922" s="11" t="s">
        <v>35</v>
      </c>
      <c r="AX7922" s="11" t="s">
        <v>72</v>
      </c>
      <c r="AY7922" s="179" t="s">
        <v>177</v>
      </c>
    </row>
    <row r="7923" spans="2:51" s="12" customFormat="1" x14ac:dyDescent="0.3">
      <c r="B7923" s="186"/>
      <c r="D7923" s="178" t="s">
        <v>197</v>
      </c>
      <c r="E7923" s="187" t="s">
        <v>3</v>
      </c>
      <c r="F7923" s="188" t="s">
        <v>1769</v>
      </c>
      <c r="H7923" s="189" t="s">
        <v>3</v>
      </c>
      <c r="I7923" s="190"/>
      <c r="L7923" s="186"/>
      <c r="M7923" s="191"/>
      <c r="N7923" s="192"/>
      <c r="O7923" s="192"/>
      <c r="P7923" s="192"/>
      <c r="Q7923" s="192"/>
      <c r="R7923" s="192"/>
      <c r="S7923" s="192"/>
      <c r="T7923" s="193"/>
      <c r="AT7923" s="189" t="s">
        <v>197</v>
      </c>
      <c r="AU7923" s="189" t="s">
        <v>80</v>
      </c>
      <c r="AV7923" s="12" t="s">
        <v>22</v>
      </c>
      <c r="AW7923" s="12" t="s">
        <v>35</v>
      </c>
      <c r="AX7923" s="12" t="s">
        <v>72</v>
      </c>
      <c r="AY7923" s="189" t="s">
        <v>177</v>
      </c>
    </row>
    <row r="7924" spans="2:51" s="12" customFormat="1" x14ac:dyDescent="0.3">
      <c r="B7924" s="186"/>
      <c r="D7924" s="178" t="s">
        <v>197</v>
      </c>
      <c r="E7924" s="187" t="s">
        <v>3</v>
      </c>
      <c r="F7924" s="188" t="s">
        <v>1770</v>
      </c>
      <c r="H7924" s="189" t="s">
        <v>3</v>
      </c>
      <c r="I7924" s="190"/>
      <c r="L7924" s="186"/>
      <c r="M7924" s="191"/>
      <c r="N7924" s="192"/>
      <c r="O7924" s="192"/>
      <c r="P7924" s="192"/>
      <c r="Q7924" s="192"/>
      <c r="R7924" s="192"/>
      <c r="S7924" s="192"/>
      <c r="T7924" s="193"/>
      <c r="AT7924" s="189" t="s">
        <v>197</v>
      </c>
      <c r="AU7924" s="189" t="s">
        <v>80</v>
      </c>
      <c r="AV7924" s="12" t="s">
        <v>22</v>
      </c>
      <c r="AW7924" s="12" t="s">
        <v>35</v>
      </c>
      <c r="AX7924" s="12" t="s">
        <v>72</v>
      </c>
      <c r="AY7924" s="189" t="s">
        <v>177</v>
      </c>
    </row>
    <row r="7925" spans="2:51" s="11" customFormat="1" x14ac:dyDescent="0.3">
      <c r="B7925" s="177"/>
      <c r="D7925" s="178" t="s">
        <v>197</v>
      </c>
      <c r="E7925" s="179" t="s">
        <v>3</v>
      </c>
      <c r="F7925" s="180" t="s">
        <v>2398</v>
      </c>
      <c r="H7925" s="181">
        <v>2.97</v>
      </c>
      <c r="I7925" s="182"/>
      <c r="L7925" s="177"/>
      <c r="M7925" s="183"/>
      <c r="N7925" s="184"/>
      <c r="O7925" s="184"/>
      <c r="P7925" s="184"/>
      <c r="Q7925" s="184"/>
      <c r="R7925" s="184"/>
      <c r="S7925" s="184"/>
      <c r="T7925" s="185"/>
      <c r="AT7925" s="179" t="s">
        <v>197</v>
      </c>
      <c r="AU7925" s="179" t="s">
        <v>80</v>
      </c>
      <c r="AV7925" s="11" t="s">
        <v>80</v>
      </c>
      <c r="AW7925" s="11" t="s">
        <v>35</v>
      </c>
      <c r="AX7925" s="11" t="s">
        <v>72</v>
      </c>
      <c r="AY7925" s="179" t="s">
        <v>177</v>
      </c>
    </row>
    <row r="7926" spans="2:51" s="12" customFormat="1" x14ac:dyDescent="0.3">
      <c r="B7926" s="186"/>
      <c r="D7926" s="178" t="s">
        <v>197</v>
      </c>
      <c r="E7926" s="187" t="s">
        <v>3</v>
      </c>
      <c r="F7926" s="188" t="s">
        <v>1775</v>
      </c>
      <c r="H7926" s="189" t="s">
        <v>3</v>
      </c>
      <c r="I7926" s="190"/>
      <c r="L7926" s="186"/>
      <c r="M7926" s="191"/>
      <c r="N7926" s="192"/>
      <c r="O7926" s="192"/>
      <c r="P7926" s="192"/>
      <c r="Q7926" s="192"/>
      <c r="R7926" s="192"/>
      <c r="S7926" s="192"/>
      <c r="T7926" s="193"/>
      <c r="AT7926" s="189" t="s">
        <v>197</v>
      </c>
      <c r="AU7926" s="189" t="s">
        <v>80</v>
      </c>
      <c r="AV7926" s="12" t="s">
        <v>22</v>
      </c>
      <c r="AW7926" s="12" t="s">
        <v>35</v>
      </c>
      <c r="AX7926" s="12" t="s">
        <v>72</v>
      </c>
      <c r="AY7926" s="189" t="s">
        <v>177</v>
      </c>
    </row>
    <row r="7927" spans="2:51" s="12" customFormat="1" x14ac:dyDescent="0.3">
      <c r="B7927" s="186"/>
      <c r="D7927" s="178" t="s">
        <v>197</v>
      </c>
      <c r="E7927" s="187" t="s">
        <v>3</v>
      </c>
      <c r="F7927" s="188" t="s">
        <v>1776</v>
      </c>
      <c r="H7927" s="189" t="s">
        <v>3</v>
      </c>
      <c r="I7927" s="190"/>
      <c r="L7927" s="186"/>
      <c r="M7927" s="191"/>
      <c r="N7927" s="192"/>
      <c r="O7927" s="192"/>
      <c r="P7927" s="192"/>
      <c r="Q7927" s="192"/>
      <c r="R7927" s="192"/>
      <c r="S7927" s="192"/>
      <c r="T7927" s="193"/>
      <c r="AT7927" s="189" t="s">
        <v>197</v>
      </c>
      <c r="AU7927" s="189" t="s">
        <v>80</v>
      </c>
      <c r="AV7927" s="12" t="s">
        <v>22</v>
      </c>
      <c r="AW7927" s="12" t="s">
        <v>35</v>
      </c>
      <c r="AX7927" s="12" t="s">
        <v>72</v>
      </c>
      <c r="AY7927" s="189" t="s">
        <v>177</v>
      </c>
    </row>
    <row r="7928" spans="2:51" s="11" customFormat="1" x14ac:dyDescent="0.3">
      <c r="B7928" s="177"/>
      <c r="D7928" s="178" t="s">
        <v>197</v>
      </c>
      <c r="E7928" s="179" t="s">
        <v>3</v>
      </c>
      <c r="F7928" s="180" t="s">
        <v>2399</v>
      </c>
      <c r="H7928" s="181">
        <v>15.2</v>
      </c>
      <c r="I7928" s="182"/>
      <c r="L7928" s="177"/>
      <c r="M7928" s="183"/>
      <c r="N7928" s="184"/>
      <c r="O7928" s="184"/>
      <c r="P7928" s="184"/>
      <c r="Q7928" s="184"/>
      <c r="R7928" s="184"/>
      <c r="S7928" s="184"/>
      <c r="T7928" s="185"/>
      <c r="AT7928" s="179" t="s">
        <v>197</v>
      </c>
      <c r="AU7928" s="179" t="s">
        <v>80</v>
      </c>
      <c r="AV7928" s="11" t="s">
        <v>80</v>
      </c>
      <c r="AW7928" s="11" t="s">
        <v>35</v>
      </c>
      <c r="AX7928" s="11" t="s">
        <v>72</v>
      </c>
      <c r="AY7928" s="179" t="s">
        <v>177</v>
      </c>
    </row>
    <row r="7929" spans="2:51" s="12" customFormat="1" x14ac:dyDescent="0.3">
      <c r="B7929" s="186"/>
      <c r="D7929" s="178" t="s">
        <v>197</v>
      </c>
      <c r="E7929" s="187" t="s">
        <v>3</v>
      </c>
      <c r="F7929" s="188" t="s">
        <v>1795</v>
      </c>
      <c r="H7929" s="189" t="s">
        <v>3</v>
      </c>
      <c r="I7929" s="190"/>
      <c r="L7929" s="186"/>
      <c r="M7929" s="191"/>
      <c r="N7929" s="192"/>
      <c r="O7929" s="192"/>
      <c r="P7929" s="192"/>
      <c r="Q7929" s="192"/>
      <c r="R7929" s="192"/>
      <c r="S7929" s="192"/>
      <c r="T7929" s="193"/>
      <c r="AT7929" s="189" t="s">
        <v>197</v>
      </c>
      <c r="AU7929" s="189" t="s">
        <v>80</v>
      </c>
      <c r="AV7929" s="12" t="s">
        <v>22</v>
      </c>
      <c r="AW7929" s="12" t="s">
        <v>35</v>
      </c>
      <c r="AX7929" s="12" t="s">
        <v>72</v>
      </c>
      <c r="AY7929" s="189" t="s">
        <v>177</v>
      </c>
    </row>
    <row r="7930" spans="2:51" s="12" customFormat="1" x14ac:dyDescent="0.3">
      <c r="B7930" s="186"/>
      <c r="D7930" s="178" t="s">
        <v>197</v>
      </c>
      <c r="E7930" s="187" t="s">
        <v>3</v>
      </c>
      <c r="F7930" s="188" t="s">
        <v>1796</v>
      </c>
      <c r="H7930" s="189" t="s">
        <v>3</v>
      </c>
      <c r="I7930" s="190"/>
      <c r="L7930" s="186"/>
      <c r="M7930" s="191"/>
      <c r="N7930" s="192"/>
      <c r="O7930" s="192"/>
      <c r="P7930" s="192"/>
      <c r="Q7930" s="192"/>
      <c r="R7930" s="192"/>
      <c r="S7930" s="192"/>
      <c r="T7930" s="193"/>
      <c r="AT7930" s="189" t="s">
        <v>197</v>
      </c>
      <c r="AU7930" s="189" t="s">
        <v>80</v>
      </c>
      <c r="AV7930" s="12" t="s">
        <v>22</v>
      </c>
      <c r="AW7930" s="12" t="s">
        <v>35</v>
      </c>
      <c r="AX7930" s="12" t="s">
        <v>72</v>
      </c>
      <c r="AY7930" s="189" t="s">
        <v>177</v>
      </c>
    </row>
    <row r="7931" spans="2:51" s="11" customFormat="1" x14ac:dyDescent="0.3">
      <c r="B7931" s="177"/>
      <c r="D7931" s="178" t="s">
        <v>197</v>
      </c>
      <c r="E7931" s="179" t="s">
        <v>3</v>
      </c>
      <c r="F7931" s="180" t="s">
        <v>2400</v>
      </c>
      <c r="H7931" s="181">
        <v>4</v>
      </c>
      <c r="I7931" s="182"/>
      <c r="L7931" s="177"/>
      <c r="M7931" s="183"/>
      <c r="N7931" s="184"/>
      <c r="O7931" s="184"/>
      <c r="P7931" s="184"/>
      <c r="Q7931" s="184"/>
      <c r="R7931" s="184"/>
      <c r="S7931" s="184"/>
      <c r="T7931" s="185"/>
      <c r="AT7931" s="179" t="s">
        <v>197</v>
      </c>
      <c r="AU7931" s="179" t="s">
        <v>80</v>
      </c>
      <c r="AV7931" s="11" t="s">
        <v>80</v>
      </c>
      <c r="AW7931" s="11" t="s">
        <v>35</v>
      </c>
      <c r="AX7931" s="11" t="s">
        <v>72</v>
      </c>
      <c r="AY7931" s="179" t="s">
        <v>177</v>
      </c>
    </row>
    <row r="7932" spans="2:51" s="12" customFormat="1" x14ac:dyDescent="0.3">
      <c r="B7932" s="186"/>
      <c r="D7932" s="178" t="s">
        <v>197</v>
      </c>
      <c r="E7932" s="187" t="s">
        <v>3</v>
      </c>
      <c r="F7932" s="188" t="s">
        <v>1813</v>
      </c>
      <c r="H7932" s="189" t="s">
        <v>3</v>
      </c>
      <c r="I7932" s="190"/>
      <c r="L7932" s="186"/>
      <c r="M7932" s="191"/>
      <c r="N7932" s="192"/>
      <c r="O7932" s="192"/>
      <c r="P7932" s="192"/>
      <c r="Q7932" s="192"/>
      <c r="R7932" s="192"/>
      <c r="S7932" s="192"/>
      <c r="T7932" s="193"/>
      <c r="AT7932" s="189" t="s">
        <v>197</v>
      </c>
      <c r="AU7932" s="189" t="s">
        <v>80</v>
      </c>
      <c r="AV7932" s="12" t="s">
        <v>22</v>
      </c>
      <c r="AW7932" s="12" t="s">
        <v>35</v>
      </c>
      <c r="AX7932" s="12" t="s">
        <v>72</v>
      </c>
      <c r="AY7932" s="189" t="s">
        <v>177</v>
      </c>
    </row>
    <row r="7933" spans="2:51" s="12" customFormat="1" x14ac:dyDescent="0.3">
      <c r="B7933" s="186"/>
      <c r="D7933" s="178" t="s">
        <v>197</v>
      </c>
      <c r="E7933" s="187" t="s">
        <v>3</v>
      </c>
      <c r="F7933" s="188" t="s">
        <v>1814</v>
      </c>
      <c r="H7933" s="189" t="s">
        <v>3</v>
      </c>
      <c r="I7933" s="190"/>
      <c r="L7933" s="186"/>
      <c r="M7933" s="191"/>
      <c r="N7933" s="192"/>
      <c r="O7933" s="192"/>
      <c r="P7933" s="192"/>
      <c r="Q7933" s="192"/>
      <c r="R7933" s="192"/>
      <c r="S7933" s="192"/>
      <c r="T7933" s="193"/>
      <c r="AT7933" s="189" t="s">
        <v>197</v>
      </c>
      <c r="AU7933" s="189" t="s">
        <v>80</v>
      </c>
      <c r="AV7933" s="12" t="s">
        <v>22</v>
      </c>
      <c r="AW7933" s="12" t="s">
        <v>35</v>
      </c>
      <c r="AX7933" s="12" t="s">
        <v>72</v>
      </c>
      <c r="AY7933" s="189" t="s">
        <v>177</v>
      </c>
    </row>
    <row r="7934" spans="2:51" s="11" customFormat="1" x14ac:dyDescent="0.3">
      <c r="B7934" s="177"/>
      <c r="D7934" s="178" t="s">
        <v>197</v>
      </c>
      <c r="E7934" s="179" t="s">
        <v>3</v>
      </c>
      <c r="F7934" s="180" t="s">
        <v>2401</v>
      </c>
      <c r="H7934" s="181">
        <v>10.62</v>
      </c>
      <c r="I7934" s="182"/>
      <c r="L7934" s="177"/>
      <c r="M7934" s="183"/>
      <c r="N7934" s="184"/>
      <c r="O7934" s="184"/>
      <c r="P7934" s="184"/>
      <c r="Q7934" s="184"/>
      <c r="R7934" s="184"/>
      <c r="S7934" s="184"/>
      <c r="T7934" s="185"/>
      <c r="AT7934" s="179" t="s">
        <v>197</v>
      </c>
      <c r="AU7934" s="179" t="s">
        <v>80</v>
      </c>
      <c r="AV7934" s="11" t="s">
        <v>80</v>
      </c>
      <c r="AW7934" s="11" t="s">
        <v>35</v>
      </c>
      <c r="AX7934" s="11" t="s">
        <v>72</v>
      </c>
      <c r="AY7934" s="179" t="s">
        <v>177</v>
      </c>
    </row>
    <row r="7935" spans="2:51" s="12" customFormat="1" x14ac:dyDescent="0.3">
      <c r="B7935" s="186"/>
      <c r="D7935" s="178" t="s">
        <v>197</v>
      </c>
      <c r="E7935" s="187" t="s">
        <v>3</v>
      </c>
      <c r="F7935" s="188" t="s">
        <v>1824</v>
      </c>
      <c r="H7935" s="189" t="s">
        <v>3</v>
      </c>
      <c r="I7935" s="190"/>
      <c r="L7935" s="186"/>
      <c r="M7935" s="191"/>
      <c r="N7935" s="192"/>
      <c r="O7935" s="192"/>
      <c r="P7935" s="192"/>
      <c r="Q7935" s="192"/>
      <c r="R7935" s="192"/>
      <c r="S7935" s="192"/>
      <c r="T7935" s="193"/>
      <c r="AT7935" s="189" t="s">
        <v>197</v>
      </c>
      <c r="AU7935" s="189" t="s">
        <v>80</v>
      </c>
      <c r="AV7935" s="12" t="s">
        <v>22</v>
      </c>
      <c r="AW7935" s="12" t="s">
        <v>35</v>
      </c>
      <c r="AX7935" s="12" t="s">
        <v>72</v>
      </c>
      <c r="AY7935" s="189" t="s">
        <v>177</v>
      </c>
    </row>
    <row r="7936" spans="2:51" s="12" customFormat="1" x14ac:dyDescent="0.3">
      <c r="B7936" s="186"/>
      <c r="D7936" s="178" t="s">
        <v>197</v>
      </c>
      <c r="E7936" s="187" t="s">
        <v>3</v>
      </c>
      <c r="F7936" s="188" t="s">
        <v>1825</v>
      </c>
      <c r="H7936" s="189" t="s">
        <v>3</v>
      </c>
      <c r="I7936" s="190"/>
      <c r="L7936" s="186"/>
      <c r="M7936" s="191"/>
      <c r="N7936" s="192"/>
      <c r="O7936" s="192"/>
      <c r="P7936" s="192"/>
      <c r="Q7936" s="192"/>
      <c r="R7936" s="192"/>
      <c r="S7936" s="192"/>
      <c r="T7936" s="193"/>
      <c r="AT7936" s="189" t="s">
        <v>197</v>
      </c>
      <c r="AU7936" s="189" t="s">
        <v>80</v>
      </c>
      <c r="AV7936" s="12" t="s">
        <v>22</v>
      </c>
      <c r="AW7936" s="12" t="s">
        <v>35</v>
      </c>
      <c r="AX7936" s="12" t="s">
        <v>72</v>
      </c>
      <c r="AY7936" s="189" t="s">
        <v>177</v>
      </c>
    </row>
    <row r="7937" spans="2:65" s="11" customFormat="1" x14ac:dyDescent="0.3">
      <c r="B7937" s="177"/>
      <c r="D7937" s="178" t="s">
        <v>197</v>
      </c>
      <c r="E7937" s="179" t="s">
        <v>3</v>
      </c>
      <c r="F7937" s="180" t="s">
        <v>2402</v>
      </c>
      <c r="H7937" s="181">
        <v>5.86</v>
      </c>
      <c r="I7937" s="182"/>
      <c r="L7937" s="177"/>
      <c r="M7937" s="183"/>
      <c r="N7937" s="184"/>
      <c r="O7937" s="184"/>
      <c r="P7937" s="184"/>
      <c r="Q7937" s="184"/>
      <c r="R7937" s="184"/>
      <c r="S7937" s="184"/>
      <c r="T7937" s="185"/>
      <c r="AT7937" s="179" t="s">
        <v>197</v>
      </c>
      <c r="AU7937" s="179" t="s">
        <v>80</v>
      </c>
      <c r="AV7937" s="11" t="s">
        <v>80</v>
      </c>
      <c r="AW7937" s="11" t="s">
        <v>35</v>
      </c>
      <c r="AX7937" s="11" t="s">
        <v>72</v>
      </c>
      <c r="AY7937" s="179" t="s">
        <v>177</v>
      </c>
    </row>
    <row r="7938" spans="2:65" s="12" customFormat="1" x14ac:dyDescent="0.3">
      <c r="B7938" s="186"/>
      <c r="D7938" s="178" t="s">
        <v>197</v>
      </c>
      <c r="E7938" s="187" t="s">
        <v>3</v>
      </c>
      <c r="F7938" s="188" t="s">
        <v>1827</v>
      </c>
      <c r="H7938" s="189" t="s">
        <v>3</v>
      </c>
      <c r="I7938" s="190"/>
      <c r="L7938" s="186"/>
      <c r="M7938" s="191"/>
      <c r="N7938" s="192"/>
      <c r="O7938" s="192"/>
      <c r="P7938" s="192"/>
      <c r="Q7938" s="192"/>
      <c r="R7938" s="192"/>
      <c r="S7938" s="192"/>
      <c r="T7938" s="193"/>
      <c r="AT7938" s="189" t="s">
        <v>197</v>
      </c>
      <c r="AU7938" s="189" t="s">
        <v>80</v>
      </c>
      <c r="AV7938" s="12" t="s">
        <v>22</v>
      </c>
      <c r="AW7938" s="12" t="s">
        <v>35</v>
      </c>
      <c r="AX7938" s="12" t="s">
        <v>72</v>
      </c>
      <c r="AY7938" s="189" t="s">
        <v>177</v>
      </c>
    </row>
    <row r="7939" spans="2:65" s="12" customFormat="1" x14ac:dyDescent="0.3">
      <c r="B7939" s="186"/>
      <c r="D7939" s="178" t="s">
        <v>197</v>
      </c>
      <c r="E7939" s="187" t="s">
        <v>3</v>
      </c>
      <c r="F7939" s="188" t="s">
        <v>1828</v>
      </c>
      <c r="H7939" s="189" t="s">
        <v>3</v>
      </c>
      <c r="I7939" s="190"/>
      <c r="L7939" s="186"/>
      <c r="M7939" s="191"/>
      <c r="N7939" s="192"/>
      <c r="O7939" s="192"/>
      <c r="P7939" s="192"/>
      <c r="Q7939" s="192"/>
      <c r="R7939" s="192"/>
      <c r="S7939" s="192"/>
      <c r="T7939" s="193"/>
      <c r="AT7939" s="189" t="s">
        <v>197</v>
      </c>
      <c r="AU7939" s="189" t="s">
        <v>80</v>
      </c>
      <c r="AV7939" s="12" t="s">
        <v>22</v>
      </c>
      <c r="AW7939" s="12" t="s">
        <v>35</v>
      </c>
      <c r="AX7939" s="12" t="s">
        <v>72</v>
      </c>
      <c r="AY7939" s="189" t="s">
        <v>177</v>
      </c>
    </row>
    <row r="7940" spans="2:65" s="11" customFormat="1" x14ac:dyDescent="0.3">
      <c r="B7940" s="177"/>
      <c r="D7940" s="178" t="s">
        <v>197</v>
      </c>
      <c r="E7940" s="179" t="s">
        <v>3</v>
      </c>
      <c r="F7940" s="180" t="s">
        <v>2403</v>
      </c>
      <c r="H7940" s="181">
        <v>6.35</v>
      </c>
      <c r="I7940" s="182"/>
      <c r="L7940" s="177"/>
      <c r="M7940" s="183"/>
      <c r="N7940" s="184"/>
      <c r="O7940" s="184"/>
      <c r="P7940" s="184"/>
      <c r="Q7940" s="184"/>
      <c r="R7940" s="184"/>
      <c r="S7940" s="184"/>
      <c r="T7940" s="185"/>
      <c r="AT7940" s="179" t="s">
        <v>197</v>
      </c>
      <c r="AU7940" s="179" t="s">
        <v>80</v>
      </c>
      <c r="AV7940" s="11" t="s">
        <v>80</v>
      </c>
      <c r="AW7940" s="11" t="s">
        <v>35</v>
      </c>
      <c r="AX7940" s="11" t="s">
        <v>72</v>
      </c>
      <c r="AY7940" s="179" t="s">
        <v>177</v>
      </c>
    </row>
    <row r="7941" spans="2:65" s="12" customFormat="1" x14ac:dyDescent="0.3">
      <c r="B7941" s="186"/>
      <c r="D7941" s="178" t="s">
        <v>197</v>
      </c>
      <c r="E7941" s="187" t="s">
        <v>3</v>
      </c>
      <c r="F7941" s="188" t="s">
        <v>1844</v>
      </c>
      <c r="H7941" s="189" t="s">
        <v>3</v>
      </c>
      <c r="I7941" s="190"/>
      <c r="L7941" s="186"/>
      <c r="M7941" s="191"/>
      <c r="N7941" s="192"/>
      <c r="O7941" s="192"/>
      <c r="P7941" s="192"/>
      <c r="Q7941" s="192"/>
      <c r="R7941" s="192"/>
      <c r="S7941" s="192"/>
      <c r="T7941" s="193"/>
      <c r="AT7941" s="189" t="s">
        <v>197</v>
      </c>
      <c r="AU7941" s="189" t="s">
        <v>80</v>
      </c>
      <c r="AV7941" s="12" t="s">
        <v>22</v>
      </c>
      <c r="AW7941" s="12" t="s">
        <v>35</v>
      </c>
      <c r="AX7941" s="12" t="s">
        <v>72</v>
      </c>
      <c r="AY7941" s="189" t="s">
        <v>177</v>
      </c>
    </row>
    <row r="7942" spans="2:65" s="12" customFormat="1" x14ac:dyDescent="0.3">
      <c r="B7942" s="186"/>
      <c r="D7942" s="178" t="s">
        <v>197</v>
      </c>
      <c r="E7942" s="187" t="s">
        <v>3</v>
      </c>
      <c r="F7942" s="188" t="s">
        <v>1644</v>
      </c>
      <c r="H7942" s="189" t="s">
        <v>3</v>
      </c>
      <c r="I7942" s="190"/>
      <c r="L7942" s="186"/>
      <c r="M7942" s="191"/>
      <c r="N7942" s="192"/>
      <c r="O7942" s="192"/>
      <c r="P7942" s="192"/>
      <c r="Q7942" s="192"/>
      <c r="R7942" s="192"/>
      <c r="S7942" s="192"/>
      <c r="T7942" s="193"/>
      <c r="AT7942" s="189" t="s">
        <v>197</v>
      </c>
      <c r="AU7942" s="189" t="s">
        <v>80</v>
      </c>
      <c r="AV7942" s="12" t="s">
        <v>22</v>
      </c>
      <c r="AW7942" s="12" t="s">
        <v>35</v>
      </c>
      <c r="AX7942" s="12" t="s">
        <v>72</v>
      </c>
      <c r="AY7942" s="189" t="s">
        <v>177</v>
      </c>
    </row>
    <row r="7943" spans="2:65" s="11" customFormat="1" x14ac:dyDescent="0.3">
      <c r="B7943" s="177"/>
      <c r="D7943" s="178" t="s">
        <v>197</v>
      </c>
      <c r="E7943" s="179" t="s">
        <v>3</v>
      </c>
      <c r="F7943" s="180" t="s">
        <v>2404</v>
      </c>
      <c r="H7943" s="181">
        <v>6.02</v>
      </c>
      <c r="I7943" s="182"/>
      <c r="L7943" s="177"/>
      <c r="M7943" s="183"/>
      <c r="N7943" s="184"/>
      <c r="O7943" s="184"/>
      <c r="P7943" s="184"/>
      <c r="Q7943" s="184"/>
      <c r="R7943" s="184"/>
      <c r="S7943" s="184"/>
      <c r="T7943" s="185"/>
      <c r="AT7943" s="179" t="s">
        <v>197</v>
      </c>
      <c r="AU7943" s="179" t="s">
        <v>80</v>
      </c>
      <c r="AV7943" s="11" t="s">
        <v>80</v>
      </c>
      <c r="AW7943" s="11" t="s">
        <v>35</v>
      </c>
      <c r="AX7943" s="11" t="s">
        <v>72</v>
      </c>
      <c r="AY7943" s="179" t="s">
        <v>177</v>
      </c>
    </row>
    <row r="7944" spans="2:65" s="14" customFormat="1" x14ac:dyDescent="0.3">
      <c r="B7944" s="223"/>
      <c r="D7944" s="178" t="s">
        <v>197</v>
      </c>
      <c r="E7944" s="224" t="s">
        <v>3</v>
      </c>
      <c r="F7944" s="225" t="s">
        <v>408</v>
      </c>
      <c r="H7944" s="226">
        <v>228.66</v>
      </c>
      <c r="I7944" s="227"/>
      <c r="L7944" s="223"/>
      <c r="M7944" s="228"/>
      <c r="N7944" s="229"/>
      <c r="O7944" s="229"/>
      <c r="P7944" s="229"/>
      <c r="Q7944" s="229"/>
      <c r="R7944" s="229"/>
      <c r="S7944" s="229"/>
      <c r="T7944" s="230"/>
      <c r="AT7944" s="224" t="s">
        <v>197</v>
      </c>
      <c r="AU7944" s="224" t="s">
        <v>80</v>
      </c>
      <c r="AV7944" s="14" t="s">
        <v>204</v>
      </c>
      <c r="AW7944" s="14" t="s">
        <v>35</v>
      </c>
      <c r="AX7944" s="14" t="s">
        <v>72</v>
      </c>
      <c r="AY7944" s="224" t="s">
        <v>177</v>
      </c>
    </row>
    <row r="7945" spans="2:65" s="12" customFormat="1" x14ac:dyDescent="0.3">
      <c r="B7945" s="186"/>
      <c r="D7945" s="178" t="s">
        <v>197</v>
      </c>
      <c r="E7945" s="187" t="s">
        <v>3</v>
      </c>
      <c r="F7945" s="188" t="s">
        <v>1561</v>
      </c>
      <c r="H7945" s="189" t="s">
        <v>3</v>
      </c>
      <c r="I7945" s="190"/>
      <c r="L7945" s="186"/>
      <c r="M7945" s="191"/>
      <c r="N7945" s="192"/>
      <c r="O7945" s="192"/>
      <c r="P7945" s="192"/>
      <c r="Q7945" s="192"/>
      <c r="R7945" s="192"/>
      <c r="S7945" s="192"/>
      <c r="T7945" s="193"/>
      <c r="AT7945" s="189" t="s">
        <v>197</v>
      </c>
      <c r="AU7945" s="189" t="s">
        <v>80</v>
      </c>
      <c r="AV7945" s="12" t="s">
        <v>22</v>
      </c>
      <c r="AW7945" s="12" t="s">
        <v>35</v>
      </c>
      <c r="AX7945" s="12" t="s">
        <v>72</v>
      </c>
      <c r="AY7945" s="189" t="s">
        <v>177</v>
      </c>
    </row>
    <row r="7946" spans="2:65" s="11" customFormat="1" x14ac:dyDescent="0.3">
      <c r="B7946" s="177"/>
      <c r="D7946" s="178" t="s">
        <v>197</v>
      </c>
      <c r="E7946" s="179" t="s">
        <v>3</v>
      </c>
      <c r="F7946" s="180" t="s">
        <v>3644</v>
      </c>
      <c r="H7946" s="181">
        <v>51.3</v>
      </c>
      <c r="I7946" s="182"/>
      <c r="L7946" s="177"/>
      <c r="M7946" s="183"/>
      <c r="N7946" s="184"/>
      <c r="O7946" s="184"/>
      <c r="P7946" s="184"/>
      <c r="Q7946" s="184"/>
      <c r="R7946" s="184"/>
      <c r="S7946" s="184"/>
      <c r="T7946" s="185"/>
      <c r="AT7946" s="179" t="s">
        <v>197</v>
      </c>
      <c r="AU7946" s="179" t="s">
        <v>80</v>
      </c>
      <c r="AV7946" s="11" t="s">
        <v>80</v>
      </c>
      <c r="AW7946" s="11" t="s">
        <v>35</v>
      </c>
      <c r="AX7946" s="11" t="s">
        <v>72</v>
      </c>
      <c r="AY7946" s="179" t="s">
        <v>177</v>
      </c>
    </row>
    <row r="7947" spans="2:65" s="13" customFormat="1" x14ac:dyDescent="0.3">
      <c r="B7947" s="198"/>
      <c r="D7947" s="194" t="s">
        <v>197</v>
      </c>
      <c r="E7947" s="199" t="s">
        <v>3</v>
      </c>
      <c r="F7947" s="200" t="s">
        <v>210</v>
      </c>
      <c r="H7947" s="201">
        <v>425.29</v>
      </c>
      <c r="I7947" s="202"/>
      <c r="L7947" s="198"/>
      <c r="M7947" s="203"/>
      <c r="N7947" s="204"/>
      <c r="O7947" s="204"/>
      <c r="P7947" s="204"/>
      <c r="Q7947" s="204"/>
      <c r="R7947" s="204"/>
      <c r="S7947" s="204"/>
      <c r="T7947" s="205"/>
      <c r="AT7947" s="206" t="s">
        <v>197</v>
      </c>
      <c r="AU7947" s="206" t="s">
        <v>80</v>
      </c>
      <c r="AV7947" s="13" t="s">
        <v>185</v>
      </c>
      <c r="AW7947" s="13" t="s">
        <v>35</v>
      </c>
      <c r="AX7947" s="13" t="s">
        <v>22</v>
      </c>
      <c r="AY7947" s="206" t="s">
        <v>177</v>
      </c>
    </row>
    <row r="7948" spans="2:65" s="1" customFormat="1" ht="22.5" customHeight="1" x14ac:dyDescent="0.3">
      <c r="B7948" s="164"/>
      <c r="C7948" s="165" t="s">
        <v>3645</v>
      </c>
      <c r="D7948" s="165" t="s">
        <v>180</v>
      </c>
      <c r="E7948" s="166" t="s">
        <v>3646</v>
      </c>
      <c r="F7948" s="167" t="s">
        <v>3647</v>
      </c>
      <c r="G7948" s="168" t="s">
        <v>351</v>
      </c>
      <c r="H7948" s="169">
        <v>696.15</v>
      </c>
      <c r="I7948" s="170"/>
      <c r="J7948" s="171">
        <f>ROUND(I7948*H7948,2)</f>
        <v>0</v>
      </c>
      <c r="K7948" s="167" t="s">
        <v>3</v>
      </c>
      <c r="L7948" s="35"/>
      <c r="M7948" s="172" t="s">
        <v>3</v>
      </c>
      <c r="N7948" s="173" t="s">
        <v>43</v>
      </c>
      <c r="O7948" s="36"/>
      <c r="P7948" s="174">
        <f>O7948*H7948</f>
        <v>0</v>
      </c>
      <c r="Q7948" s="174">
        <v>4.0000000000000001E-3</v>
      </c>
      <c r="R7948" s="174">
        <f>Q7948*H7948</f>
        <v>2.7846000000000002</v>
      </c>
      <c r="S7948" s="174">
        <v>0</v>
      </c>
      <c r="T7948" s="175">
        <f>S7948*H7948</f>
        <v>0</v>
      </c>
      <c r="AR7948" s="18" t="s">
        <v>274</v>
      </c>
      <c r="AT7948" s="18" t="s">
        <v>180</v>
      </c>
      <c r="AU7948" s="18" t="s">
        <v>80</v>
      </c>
      <c r="AY7948" s="18" t="s">
        <v>177</v>
      </c>
      <c r="BE7948" s="176">
        <f>IF(N7948="základní",J7948,0)</f>
        <v>0</v>
      </c>
      <c r="BF7948" s="176">
        <f>IF(N7948="snížená",J7948,0)</f>
        <v>0</v>
      </c>
      <c r="BG7948" s="176">
        <f>IF(N7948="zákl. přenesená",J7948,0)</f>
        <v>0</v>
      </c>
      <c r="BH7948" s="176">
        <f>IF(N7948="sníž. přenesená",J7948,0)</f>
        <v>0</v>
      </c>
      <c r="BI7948" s="176">
        <f>IF(N7948="nulová",J7948,0)</f>
        <v>0</v>
      </c>
      <c r="BJ7948" s="18" t="s">
        <v>22</v>
      </c>
      <c r="BK7948" s="176">
        <f>ROUND(I7948*H7948,2)</f>
        <v>0</v>
      </c>
      <c r="BL7948" s="18" t="s">
        <v>274</v>
      </c>
      <c r="BM7948" s="18" t="s">
        <v>3648</v>
      </c>
    </row>
    <row r="7949" spans="2:65" s="12" customFormat="1" x14ac:dyDescent="0.3">
      <c r="B7949" s="186"/>
      <c r="D7949" s="178" t="s">
        <v>197</v>
      </c>
      <c r="E7949" s="187" t="s">
        <v>3</v>
      </c>
      <c r="F7949" s="188" t="s">
        <v>2257</v>
      </c>
      <c r="H7949" s="189" t="s">
        <v>3</v>
      </c>
      <c r="I7949" s="190"/>
      <c r="L7949" s="186"/>
      <c r="M7949" s="191"/>
      <c r="N7949" s="192"/>
      <c r="O7949" s="192"/>
      <c r="P7949" s="192"/>
      <c r="Q7949" s="192"/>
      <c r="R7949" s="192"/>
      <c r="S7949" s="192"/>
      <c r="T7949" s="193"/>
      <c r="AT7949" s="189" t="s">
        <v>197</v>
      </c>
      <c r="AU7949" s="189" t="s">
        <v>80</v>
      </c>
      <c r="AV7949" s="12" t="s">
        <v>22</v>
      </c>
      <c r="AW7949" s="12" t="s">
        <v>35</v>
      </c>
      <c r="AX7949" s="12" t="s">
        <v>72</v>
      </c>
      <c r="AY7949" s="189" t="s">
        <v>177</v>
      </c>
    </row>
    <row r="7950" spans="2:65" s="12" customFormat="1" x14ac:dyDescent="0.3">
      <c r="B7950" s="186"/>
      <c r="D7950" s="178" t="s">
        <v>197</v>
      </c>
      <c r="E7950" s="187" t="s">
        <v>3</v>
      </c>
      <c r="F7950" s="188" t="s">
        <v>1854</v>
      </c>
      <c r="H7950" s="189" t="s">
        <v>3</v>
      </c>
      <c r="I7950" s="190"/>
      <c r="L7950" s="186"/>
      <c r="M7950" s="191"/>
      <c r="N7950" s="192"/>
      <c r="O7950" s="192"/>
      <c r="P7950" s="192"/>
      <c r="Q7950" s="192"/>
      <c r="R7950" s="192"/>
      <c r="S7950" s="192"/>
      <c r="T7950" s="193"/>
      <c r="AT7950" s="189" t="s">
        <v>197</v>
      </c>
      <c r="AU7950" s="189" t="s">
        <v>80</v>
      </c>
      <c r="AV7950" s="12" t="s">
        <v>22</v>
      </c>
      <c r="AW7950" s="12" t="s">
        <v>35</v>
      </c>
      <c r="AX7950" s="12" t="s">
        <v>72</v>
      </c>
      <c r="AY7950" s="189" t="s">
        <v>177</v>
      </c>
    </row>
    <row r="7951" spans="2:65" s="12" customFormat="1" x14ac:dyDescent="0.3">
      <c r="B7951" s="186"/>
      <c r="D7951" s="178" t="s">
        <v>197</v>
      </c>
      <c r="E7951" s="187" t="s">
        <v>3</v>
      </c>
      <c r="F7951" s="188" t="s">
        <v>1855</v>
      </c>
      <c r="H7951" s="189" t="s">
        <v>3</v>
      </c>
      <c r="I7951" s="190"/>
      <c r="L7951" s="186"/>
      <c r="M7951" s="191"/>
      <c r="N7951" s="192"/>
      <c r="O7951" s="192"/>
      <c r="P7951" s="192"/>
      <c r="Q7951" s="192"/>
      <c r="R7951" s="192"/>
      <c r="S7951" s="192"/>
      <c r="T7951" s="193"/>
      <c r="AT7951" s="189" t="s">
        <v>197</v>
      </c>
      <c r="AU7951" s="189" t="s">
        <v>80</v>
      </c>
      <c r="AV7951" s="12" t="s">
        <v>22</v>
      </c>
      <c r="AW7951" s="12" t="s">
        <v>35</v>
      </c>
      <c r="AX7951" s="12" t="s">
        <v>72</v>
      </c>
      <c r="AY7951" s="189" t="s">
        <v>177</v>
      </c>
    </row>
    <row r="7952" spans="2:65" s="11" customFormat="1" x14ac:dyDescent="0.3">
      <c r="B7952" s="177"/>
      <c r="D7952" s="178" t="s">
        <v>197</v>
      </c>
      <c r="E7952" s="179" t="s">
        <v>3</v>
      </c>
      <c r="F7952" s="180" t="s">
        <v>2418</v>
      </c>
      <c r="H7952" s="181">
        <v>6.79</v>
      </c>
      <c r="I7952" s="182"/>
      <c r="L7952" s="177"/>
      <c r="M7952" s="183"/>
      <c r="N7952" s="184"/>
      <c r="O7952" s="184"/>
      <c r="P7952" s="184"/>
      <c r="Q7952" s="184"/>
      <c r="R7952" s="184"/>
      <c r="S7952" s="184"/>
      <c r="T7952" s="185"/>
      <c r="AT7952" s="179" t="s">
        <v>197</v>
      </c>
      <c r="AU7952" s="179" t="s">
        <v>80</v>
      </c>
      <c r="AV7952" s="11" t="s">
        <v>80</v>
      </c>
      <c r="AW7952" s="11" t="s">
        <v>35</v>
      </c>
      <c r="AX7952" s="11" t="s">
        <v>72</v>
      </c>
      <c r="AY7952" s="179" t="s">
        <v>177</v>
      </c>
    </row>
    <row r="7953" spans="2:51" s="12" customFormat="1" x14ac:dyDescent="0.3">
      <c r="B7953" s="186"/>
      <c r="D7953" s="178" t="s">
        <v>197</v>
      </c>
      <c r="E7953" s="187" t="s">
        <v>3</v>
      </c>
      <c r="F7953" s="188" t="s">
        <v>1862</v>
      </c>
      <c r="H7953" s="189" t="s">
        <v>3</v>
      </c>
      <c r="I7953" s="190"/>
      <c r="L7953" s="186"/>
      <c r="M7953" s="191"/>
      <c r="N7953" s="192"/>
      <c r="O7953" s="192"/>
      <c r="P7953" s="192"/>
      <c r="Q7953" s="192"/>
      <c r="R7953" s="192"/>
      <c r="S7953" s="192"/>
      <c r="T7953" s="193"/>
      <c r="AT7953" s="189" t="s">
        <v>197</v>
      </c>
      <c r="AU7953" s="189" t="s">
        <v>80</v>
      </c>
      <c r="AV7953" s="12" t="s">
        <v>22</v>
      </c>
      <c r="AW7953" s="12" t="s">
        <v>35</v>
      </c>
      <c r="AX7953" s="12" t="s">
        <v>72</v>
      </c>
      <c r="AY7953" s="189" t="s">
        <v>177</v>
      </c>
    </row>
    <row r="7954" spans="2:51" s="12" customFormat="1" x14ac:dyDescent="0.3">
      <c r="B7954" s="186"/>
      <c r="D7954" s="178" t="s">
        <v>197</v>
      </c>
      <c r="E7954" s="187" t="s">
        <v>3</v>
      </c>
      <c r="F7954" s="188" t="s">
        <v>1863</v>
      </c>
      <c r="H7954" s="189" t="s">
        <v>3</v>
      </c>
      <c r="I7954" s="190"/>
      <c r="L7954" s="186"/>
      <c r="M7954" s="191"/>
      <c r="N7954" s="192"/>
      <c r="O7954" s="192"/>
      <c r="P7954" s="192"/>
      <c r="Q7954" s="192"/>
      <c r="R7954" s="192"/>
      <c r="S7954" s="192"/>
      <c r="T7954" s="193"/>
      <c r="AT7954" s="189" t="s">
        <v>197</v>
      </c>
      <c r="AU7954" s="189" t="s">
        <v>80</v>
      </c>
      <c r="AV7954" s="12" t="s">
        <v>22</v>
      </c>
      <c r="AW7954" s="12" t="s">
        <v>35</v>
      </c>
      <c r="AX7954" s="12" t="s">
        <v>72</v>
      </c>
      <c r="AY7954" s="189" t="s">
        <v>177</v>
      </c>
    </row>
    <row r="7955" spans="2:51" s="11" customFormat="1" x14ac:dyDescent="0.3">
      <c r="B7955" s="177"/>
      <c r="D7955" s="178" t="s">
        <v>197</v>
      </c>
      <c r="E7955" s="179" t="s">
        <v>3</v>
      </c>
      <c r="F7955" s="180" t="s">
        <v>2418</v>
      </c>
      <c r="H7955" s="181">
        <v>6.79</v>
      </c>
      <c r="I7955" s="182"/>
      <c r="L7955" s="177"/>
      <c r="M7955" s="183"/>
      <c r="N7955" s="184"/>
      <c r="O7955" s="184"/>
      <c r="P7955" s="184"/>
      <c r="Q7955" s="184"/>
      <c r="R7955" s="184"/>
      <c r="S7955" s="184"/>
      <c r="T7955" s="185"/>
      <c r="AT7955" s="179" t="s">
        <v>197</v>
      </c>
      <c r="AU7955" s="179" t="s">
        <v>80</v>
      </c>
      <c r="AV7955" s="11" t="s">
        <v>80</v>
      </c>
      <c r="AW7955" s="11" t="s">
        <v>35</v>
      </c>
      <c r="AX7955" s="11" t="s">
        <v>72</v>
      </c>
      <c r="AY7955" s="179" t="s">
        <v>177</v>
      </c>
    </row>
    <row r="7956" spans="2:51" s="12" customFormat="1" x14ac:dyDescent="0.3">
      <c r="B7956" s="186"/>
      <c r="D7956" s="178" t="s">
        <v>197</v>
      </c>
      <c r="E7956" s="187" t="s">
        <v>3</v>
      </c>
      <c r="F7956" s="188" t="s">
        <v>2017</v>
      </c>
      <c r="H7956" s="189" t="s">
        <v>3</v>
      </c>
      <c r="I7956" s="190"/>
      <c r="L7956" s="186"/>
      <c r="M7956" s="191"/>
      <c r="N7956" s="192"/>
      <c r="O7956" s="192"/>
      <c r="P7956" s="192"/>
      <c r="Q7956" s="192"/>
      <c r="R7956" s="192"/>
      <c r="S7956" s="192"/>
      <c r="T7956" s="193"/>
      <c r="AT7956" s="189" t="s">
        <v>197</v>
      </c>
      <c r="AU7956" s="189" t="s">
        <v>80</v>
      </c>
      <c r="AV7956" s="12" t="s">
        <v>22</v>
      </c>
      <c r="AW7956" s="12" t="s">
        <v>35</v>
      </c>
      <c r="AX7956" s="12" t="s">
        <v>72</v>
      </c>
      <c r="AY7956" s="189" t="s">
        <v>177</v>
      </c>
    </row>
    <row r="7957" spans="2:51" s="12" customFormat="1" x14ac:dyDescent="0.3">
      <c r="B7957" s="186"/>
      <c r="D7957" s="178" t="s">
        <v>197</v>
      </c>
      <c r="E7957" s="187" t="s">
        <v>3</v>
      </c>
      <c r="F7957" s="188" t="s">
        <v>1855</v>
      </c>
      <c r="H7957" s="189" t="s">
        <v>3</v>
      </c>
      <c r="I7957" s="190"/>
      <c r="L7957" s="186"/>
      <c r="M7957" s="191"/>
      <c r="N7957" s="192"/>
      <c r="O7957" s="192"/>
      <c r="P7957" s="192"/>
      <c r="Q7957" s="192"/>
      <c r="R7957" s="192"/>
      <c r="S7957" s="192"/>
      <c r="T7957" s="193"/>
      <c r="AT7957" s="189" t="s">
        <v>197</v>
      </c>
      <c r="AU7957" s="189" t="s">
        <v>80</v>
      </c>
      <c r="AV7957" s="12" t="s">
        <v>22</v>
      </c>
      <c r="AW7957" s="12" t="s">
        <v>35</v>
      </c>
      <c r="AX7957" s="12" t="s">
        <v>72</v>
      </c>
      <c r="AY7957" s="189" t="s">
        <v>177</v>
      </c>
    </row>
    <row r="7958" spans="2:51" s="11" customFormat="1" x14ac:dyDescent="0.3">
      <c r="B7958" s="177"/>
      <c r="D7958" s="178" t="s">
        <v>197</v>
      </c>
      <c r="E7958" s="179" t="s">
        <v>3</v>
      </c>
      <c r="F7958" s="180" t="s">
        <v>2418</v>
      </c>
      <c r="H7958" s="181">
        <v>6.79</v>
      </c>
      <c r="I7958" s="182"/>
      <c r="L7958" s="177"/>
      <c r="M7958" s="183"/>
      <c r="N7958" s="184"/>
      <c r="O7958" s="184"/>
      <c r="P7958" s="184"/>
      <c r="Q7958" s="184"/>
      <c r="R7958" s="184"/>
      <c r="S7958" s="184"/>
      <c r="T7958" s="185"/>
      <c r="AT7958" s="179" t="s">
        <v>197</v>
      </c>
      <c r="AU7958" s="179" t="s">
        <v>80</v>
      </c>
      <c r="AV7958" s="11" t="s">
        <v>80</v>
      </c>
      <c r="AW7958" s="11" t="s">
        <v>35</v>
      </c>
      <c r="AX7958" s="11" t="s">
        <v>72</v>
      </c>
      <c r="AY7958" s="179" t="s">
        <v>177</v>
      </c>
    </row>
    <row r="7959" spans="2:51" s="12" customFormat="1" x14ac:dyDescent="0.3">
      <c r="B7959" s="186"/>
      <c r="D7959" s="178" t="s">
        <v>197</v>
      </c>
      <c r="E7959" s="187" t="s">
        <v>3</v>
      </c>
      <c r="F7959" s="188" t="s">
        <v>2018</v>
      </c>
      <c r="H7959" s="189" t="s">
        <v>3</v>
      </c>
      <c r="I7959" s="190"/>
      <c r="L7959" s="186"/>
      <c r="M7959" s="191"/>
      <c r="N7959" s="192"/>
      <c r="O7959" s="192"/>
      <c r="P7959" s="192"/>
      <c r="Q7959" s="192"/>
      <c r="R7959" s="192"/>
      <c r="S7959" s="192"/>
      <c r="T7959" s="193"/>
      <c r="AT7959" s="189" t="s">
        <v>197</v>
      </c>
      <c r="AU7959" s="189" t="s">
        <v>80</v>
      </c>
      <c r="AV7959" s="12" t="s">
        <v>22</v>
      </c>
      <c r="AW7959" s="12" t="s">
        <v>35</v>
      </c>
      <c r="AX7959" s="12" t="s">
        <v>72</v>
      </c>
      <c r="AY7959" s="189" t="s">
        <v>177</v>
      </c>
    </row>
    <row r="7960" spans="2:51" s="12" customFormat="1" x14ac:dyDescent="0.3">
      <c r="B7960" s="186"/>
      <c r="D7960" s="178" t="s">
        <v>197</v>
      </c>
      <c r="E7960" s="187" t="s">
        <v>3</v>
      </c>
      <c r="F7960" s="188" t="s">
        <v>1863</v>
      </c>
      <c r="H7960" s="189" t="s">
        <v>3</v>
      </c>
      <c r="I7960" s="190"/>
      <c r="L7960" s="186"/>
      <c r="M7960" s="191"/>
      <c r="N7960" s="192"/>
      <c r="O7960" s="192"/>
      <c r="P7960" s="192"/>
      <c r="Q7960" s="192"/>
      <c r="R7960" s="192"/>
      <c r="S7960" s="192"/>
      <c r="T7960" s="193"/>
      <c r="AT7960" s="189" t="s">
        <v>197</v>
      </c>
      <c r="AU7960" s="189" t="s">
        <v>80</v>
      </c>
      <c r="AV7960" s="12" t="s">
        <v>22</v>
      </c>
      <c r="AW7960" s="12" t="s">
        <v>35</v>
      </c>
      <c r="AX7960" s="12" t="s">
        <v>72</v>
      </c>
      <c r="AY7960" s="189" t="s">
        <v>177</v>
      </c>
    </row>
    <row r="7961" spans="2:51" s="11" customFormat="1" x14ac:dyDescent="0.3">
      <c r="B7961" s="177"/>
      <c r="D7961" s="178" t="s">
        <v>197</v>
      </c>
      <c r="E7961" s="179" t="s">
        <v>3</v>
      </c>
      <c r="F7961" s="180" t="s">
        <v>2418</v>
      </c>
      <c r="H7961" s="181">
        <v>6.79</v>
      </c>
      <c r="I7961" s="182"/>
      <c r="L7961" s="177"/>
      <c r="M7961" s="183"/>
      <c r="N7961" s="184"/>
      <c r="O7961" s="184"/>
      <c r="P7961" s="184"/>
      <c r="Q7961" s="184"/>
      <c r="R7961" s="184"/>
      <c r="S7961" s="184"/>
      <c r="T7961" s="185"/>
      <c r="AT7961" s="179" t="s">
        <v>197</v>
      </c>
      <c r="AU7961" s="179" t="s">
        <v>80</v>
      </c>
      <c r="AV7961" s="11" t="s">
        <v>80</v>
      </c>
      <c r="AW7961" s="11" t="s">
        <v>35</v>
      </c>
      <c r="AX7961" s="11" t="s">
        <v>72</v>
      </c>
      <c r="AY7961" s="179" t="s">
        <v>177</v>
      </c>
    </row>
    <row r="7962" spans="2:51" s="12" customFormat="1" x14ac:dyDescent="0.3">
      <c r="B7962" s="186"/>
      <c r="D7962" s="178" t="s">
        <v>197</v>
      </c>
      <c r="E7962" s="187" t="s">
        <v>3</v>
      </c>
      <c r="F7962" s="188" t="s">
        <v>2019</v>
      </c>
      <c r="H7962" s="189" t="s">
        <v>3</v>
      </c>
      <c r="I7962" s="190"/>
      <c r="L7962" s="186"/>
      <c r="M7962" s="191"/>
      <c r="N7962" s="192"/>
      <c r="O7962" s="192"/>
      <c r="P7962" s="192"/>
      <c r="Q7962" s="192"/>
      <c r="R7962" s="192"/>
      <c r="S7962" s="192"/>
      <c r="T7962" s="193"/>
      <c r="AT7962" s="189" t="s">
        <v>197</v>
      </c>
      <c r="AU7962" s="189" t="s">
        <v>80</v>
      </c>
      <c r="AV7962" s="12" t="s">
        <v>22</v>
      </c>
      <c r="AW7962" s="12" t="s">
        <v>35</v>
      </c>
      <c r="AX7962" s="12" t="s">
        <v>72</v>
      </c>
      <c r="AY7962" s="189" t="s">
        <v>177</v>
      </c>
    </row>
    <row r="7963" spans="2:51" s="12" customFormat="1" x14ac:dyDescent="0.3">
      <c r="B7963" s="186"/>
      <c r="D7963" s="178" t="s">
        <v>197</v>
      </c>
      <c r="E7963" s="187" t="s">
        <v>3</v>
      </c>
      <c r="F7963" s="188" t="s">
        <v>1855</v>
      </c>
      <c r="H7963" s="189" t="s">
        <v>3</v>
      </c>
      <c r="I7963" s="190"/>
      <c r="L7963" s="186"/>
      <c r="M7963" s="191"/>
      <c r="N7963" s="192"/>
      <c r="O7963" s="192"/>
      <c r="P7963" s="192"/>
      <c r="Q7963" s="192"/>
      <c r="R7963" s="192"/>
      <c r="S7963" s="192"/>
      <c r="T7963" s="193"/>
      <c r="AT7963" s="189" t="s">
        <v>197</v>
      </c>
      <c r="AU7963" s="189" t="s">
        <v>80</v>
      </c>
      <c r="AV7963" s="12" t="s">
        <v>22</v>
      </c>
      <c r="AW7963" s="12" t="s">
        <v>35</v>
      </c>
      <c r="AX7963" s="12" t="s">
        <v>72</v>
      </c>
      <c r="AY7963" s="189" t="s">
        <v>177</v>
      </c>
    </row>
    <row r="7964" spans="2:51" s="11" customFormat="1" x14ac:dyDescent="0.3">
      <c r="B7964" s="177"/>
      <c r="D7964" s="178" t="s">
        <v>197</v>
      </c>
      <c r="E7964" s="179" t="s">
        <v>3</v>
      </c>
      <c r="F7964" s="180" t="s">
        <v>2418</v>
      </c>
      <c r="H7964" s="181">
        <v>6.79</v>
      </c>
      <c r="I7964" s="182"/>
      <c r="L7964" s="177"/>
      <c r="M7964" s="183"/>
      <c r="N7964" s="184"/>
      <c r="O7964" s="184"/>
      <c r="P7964" s="184"/>
      <c r="Q7964" s="184"/>
      <c r="R7964" s="184"/>
      <c r="S7964" s="184"/>
      <c r="T7964" s="185"/>
      <c r="AT7964" s="179" t="s">
        <v>197</v>
      </c>
      <c r="AU7964" s="179" t="s">
        <v>80</v>
      </c>
      <c r="AV7964" s="11" t="s">
        <v>80</v>
      </c>
      <c r="AW7964" s="11" t="s">
        <v>35</v>
      </c>
      <c r="AX7964" s="11" t="s">
        <v>72</v>
      </c>
      <c r="AY7964" s="179" t="s">
        <v>177</v>
      </c>
    </row>
    <row r="7965" spans="2:51" s="12" customFormat="1" x14ac:dyDescent="0.3">
      <c r="B7965" s="186"/>
      <c r="D7965" s="178" t="s">
        <v>197</v>
      </c>
      <c r="E7965" s="187" t="s">
        <v>3</v>
      </c>
      <c r="F7965" s="188" t="s">
        <v>2020</v>
      </c>
      <c r="H7965" s="189" t="s">
        <v>3</v>
      </c>
      <c r="I7965" s="190"/>
      <c r="L7965" s="186"/>
      <c r="M7965" s="191"/>
      <c r="N7965" s="192"/>
      <c r="O7965" s="192"/>
      <c r="P7965" s="192"/>
      <c r="Q7965" s="192"/>
      <c r="R7965" s="192"/>
      <c r="S7965" s="192"/>
      <c r="T7965" s="193"/>
      <c r="AT7965" s="189" t="s">
        <v>197</v>
      </c>
      <c r="AU7965" s="189" t="s">
        <v>80</v>
      </c>
      <c r="AV7965" s="12" t="s">
        <v>22</v>
      </c>
      <c r="AW7965" s="12" t="s">
        <v>35</v>
      </c>
      <c r="AX7965" s="12" t="s">
        <v>72</v>
      </c>
      <c r="AY7965" s="189" t="s">
        <v>177</v>
      </c>
    </row>
    <row r="7966" spans="2:51" s="12" customFormat="1" x14ac:dyDescent="0.3">
      <c r="B7966" s="186"/>
      <c r="D7966" s="178" t="s">
        <v>197</v>
      </c>
      <c r="E7966" s="187" t="s">
        <v>3</v>
      </c>
      <c r="F7966" s="188" t="s">
        <v>1863</v>
      </c>
      <c r="H7966" s="189" t="s">
        <v>3</v>
      </c>
      <c r="I7966" s="190"/>
      <c r="L7966" s="186"/>
      <c r="M7966" s="191"/>
      <c r="N7966" s="192"/>
      <c r="O7966" s="192"/>
      <c r="P7966" s="192"/>
      <c r="Q7966" s="192"/>
      <c r="R7966" s="192"/>
      <c r="S7966" s="192"/>
      <c r="T7966" s="193"/>
      <c r="AT7966" s="189" t="s">
        <v>197</v>
      </c>
      <c r="AU7966" s="189" t="s">
        <v>80</v>
      </c>
      <c r="AV7966" s="12" t="s">
        <v>22</v>
      </c>
      <c r="AW7966" s="12" t="s">
        <v>35</v>
      </c>
      <c r="AX7966" s="12" t="s">
        <v>72</v>
      </c>
      <c r="AY7966" s="189" t="s">
        <v>177</v>
      </c>
    </row>
    <row r="7967" spans="2:51" s="11" customFormat="1" x14ac:dyDescent="0.3">
      <c r="B7967" s="177"/>
      <c r="D7967" s="178" t="s">
        <v>197</v>
      </c>
      <c r="E7967" s="179" t="s">
        <v>3</v>
      </c>
      <c r="F7967" s="180" t="s">
        <v>2418</v>
      </c>
      <c r="H7967" s="181">
        <v>6.79</v>
      </c>
      <c r="I7967" s="182"/>
      <c r="L7967" s="177"/>
      <c r="M7967" s="183"/>
      <c r="N7967" s="184"/>
      <c r="O7967" s="184"/>
      <c r="P7967" s="184"/>
      <c r="Q7967" s="184"/>
      <c r="R7967" s="184"/>
      <c r="S7967" s="184"/>
      <c r="T7967" s="185"/>
      <c r="AT7967" s="179" t="s">
        <v>197</v>
      </c>
      <c r="AU7967" s="179" t="s">
        <v>80</v>
      </c>
      <c r="AV7967" s="11" t="s">
        <v>80</v>
      </c>
      <c r="AW7967" s="11" t="s">
        <v>35</v>
      </c>
      <c r="AX7967" s="11" t="s">
        <v>72</v>
      </c>
      <c r="AY7967" s="179" t="s">
        <v>177</v>
      </c>
    </row>
    <row r="7968" spans="2:51" s="12" customFormat="1" x14ac:dyDescent="0.3">
      <c r="B7968" s="186"/>
      <c r="D7968" s="178" t="s">
        <v>197</v>
      </c>
      <c r="E7968" s="187" t="s">
        <v>3</v>
      </c>
      <c r="F7968" s="188" t="s">
        <v>2021</v>
      </c>
      <c r="H7968" s="189" t="s">
        <v>3</v>
      </c>
      <c r="I7968" s="190"/>
      <c r="L7968" s="186"/>
      <c r="M7968" s="191"/>
      <c r="N7968" s="192"/>
      <c r="O7968" s="192"/>
      <c r="P7968" s="192"/>
      <c r="Q7968" s="192"/>
      <c r="R7968" s="192"/>
      <c r="S7968" s="192"/>
      <c r="T7968" s="193"/>
      <c r="AT7968" s="189" t="s">
        <v>197</v>
      </c>
      <c r="AU7968" s="189" t="s">
        <v>80</v>
      </c>
      <c r="AV7968" s="12" t="s">
        <v>22</v>
      </c>
      <c r="AW7968" s="12" t="s">
        <v>35</v>
      </c>
      <c r="AX7968" s="12" t="s">
        <v>72</v>
      </c>
      <c r="AY7968" s="189" t="s">
        <v>177</v>
      </c>
    </row>
    <row r="7969" spans="2:51" s="12" customFormat="1" x14ac:dyDescent="0.3">
      <c r="B7969" s="186"/>
      <c r="D7969" s="178" t="s">
        <v>197</v>
      </c>
      <c r="E7969" s="187" t="s">
        <v>3</v>
      </c>
      <c r="F7969" s="188" t="s">
        <v>1884</v>
      </c>
      <c r="H7969" s="189" t="s">
        <v>3</v>
      </c>
      <c r="I7969" s="190"/>
      <c r="L7969" s="186"/>
      <c r="M7969" s="191"/>
      <c r="N7969" s="192"/>
      <c r="O7969" s="192"/>
      <c r="P7969" s="192"/>
      <c r="Q7969" s="192"/>
      <c r="R7969" s="192"/>
      <c r="S7969" s="192"/>
      <c r="T7969" s="193"/>
      <c r="AT7969" s="189" t="s">
        <v>197</v>
      </c>
      <c r="AU7969" s="189" t="s">
        <v>80</v>
      </c>
      <c r="AV7969" s="12" t="s">
        <v>22</v>
      </c>
      <c r="AW7969" s="12" t="s">
        <v>35</v>
      </c>
      <c r="AX7969" s="12" t="s">
        <v>72</v>
      </c>
      <c r="AY7969" s="189" t="s">
        <v>177</v>
      </c>
    </row>
    <row r="7970" spans="2:51" s="11" customFormat="1" x14ac:dyDescent="0.3">
      <c r="B7970" s="177"/>
      <c r="D7970" s="178" t="s">
        <v>197</v>
      </c>
      <c r="E7970" s="179" t="s">
        <v>3</v>
      </c>
      <c r="F7970" s="180" t="s">
        <v>2421</v>
      </c>
      <c r="H7970" s="181">
        <v>8.68</v>
      </c>
      <c r="I7970" s="182"/>
      <c r="L7970" s="177"/>
      <c r="M7970" s="183"/>
      <c r="N7970" s="184"/>
      <c r="O7970" s="184"/>
      <c r="P7970" s="184"/>
      <c r="Q7970" s="184"/>
      <c r="R7970" s="184"/>
      <c r="S7970" s="184"/>
      <c r="T7970" s="185"/>
      <c r="AT7970" s="179" t="s">
        <v>197</v>
      </c>
      <c r="AU7970" s="179" t="s">
        <v>80</v>
      </c>
      <c r="AV7970" s="11" t="s">
        <v>80</v>
      </c>
      <c r="AW7970" s="11" t="s">
        <v>35</v>
      </c>
      <c r="AX7970" s="11" t="s">
        <v>72</v>
      </c>
      <c r="AY7970" s="179" t="s">
        <v>177</v>
      </c>
    </row>
    <row r="7971" spans="2:51" s="12" customFormat="1" x14ac:dyDescent="0.3">
      <c r="B7971" s="186"/>
      <c r="D7971" s="178" t="s">
        <v>197</v>
      </c>
      <c r="E7971" s="187" t="s">
        <v>3</v>
      </c>
      <c r="F7971" s="188" t="s">
        <v>2023</v>
      </c>
      <c r="H7971" s="189" t="s">
        <v>3</v>
      </c>
      <c r="I7971" s="190"/>
      <c r="L7971" s="186"/>
      <c r="M7971" s="191"/>
      <c r="N7971" s="192"/>
      <c r="O7971" s="192"/>
      <c r="P7971" s="192"/>
      <c r="Q7971" s="192"/>
      <c r="R7971" s="192"/>
      <c r="S7971" s="192"/>
      <c r="T7971" s="193"/>
      <c r="AT7971" s="189" t="s">
        <v>197</v>
      </c>
      <c r="AU7971" s="189" t="s">
        <v>80</v>
      </c>
      <c r="AV7971" s="12" t="s">
        <v>22</v>
      </c>
      <c r="AW7971" s="12" t="s">
        <v>35</v>
      </c>
      <c r="AX7971" s="12" t="s">
        <v>72</v>
      </c>
      <c r="AY7971" s="189" t="s">
        <v>177</v>
      </c>
    </row>
    <row r="7972" spans="2:51" s="12" customFormat="1" x14ac:dyDescent="0.3">
      <c r="B7972" s="186"/>
      <c r="D7972" s="178" t="s">
        <v>197</v>
      </c>
      <c r="E7972" s="187" t="s">
        <v>3</v>
      </c>
      <c r="F7972" s="188" t="s">
        <v>1855</v>
      </c>
      <c r="H7972" s="189" t="s">
        <v>3</v>
      </c>
      <c r="I7972" s="190"/>
      <c r="L7972" s="186"/>
      <c r="M7972" s="191"/>
      <c r="N7972" s="192"/>
      <c r="O7972" s="192"/>
      <c r="P7972" s="192"/>
      <c r="Q7972" s="192"/>
      <c r="R7972" s="192"/>
      <c r="S7972" s="192"/>
      <c r="T7972" s="193"/>
      <c r="AT7972" s="189" t="s">
        <v>197</v>
      </c>
      <c r="AU7972" s="189" t="s">
        <v>80</v>
      </c>
      <c r="AV7972" s="12" t="s">
        <v>22</v>
      </c>
      <c r="AW7972" s="12" t="s">
        <v>35</v>
      </c>
      <c r="AX7972" s="12" t="s">
        <v>72</v>
      </c>
      <c r="AY7972" s="189" t="s">
        <v>177</v>
      </c>
    </row>
    <row r="7973" spans="2:51" s="11" customFormat="1" x14ac:dyDescent="0.3">
      <c r="B7973" s="177"/>
      <c r="D7973" s="178" t="s">
        <v>197</v>
      </c>
      <c r="E7973" s="179" t="s">
        <v>3</v>
      </c>
      <c r="F7973" s="180" t="s">
        <v>2418</v>
      </c>
      <c r="H7973" s="181">
        <v>6.79</v>
      </c>
      <c r="I7973" s="182"/>
      <c r="L7973" s="177"/>
      <c r="M7973" s="183"/>
      <c r="N7973" s="184"/>
      <c r="O7973" s="184"/>
      <c r="P7973" s="184"/>
      <c r="Q7973" s="184"/>
      <c r="R7973" s="184"/>
      <c r="S7973" s="184"/>
      <c r="T7973" s="185"/>
      <c r="AT7973" s="179" t="s">
        <v>197</v>
      </c>
      <c r="AU7973" s="179" t="s">
        <v>80</v>
      </c>
      <c r="AV7973" s="11" t="s">
        <v>80</v>
      </c>
      <c r="AW7973" s="11" t="s">
        <v>35</v>
      </c>
      <c r="AX7973" s="11" t="s">
        <v>72</v>
      </c>
      <c r="AY7973" s="179" t="s">
        <v>177</v>
      </c>
    </row>
    <row r="7974" spans="2:51" s="12" customFormat="1" x14ac:dyDescent="0.3">
      <c r="B7974" s="186"/>
      <c r="D7974" s="178" t="s">
        <v>197</v>
      </c>
      <c r="E7974" s="187" t="s">
        <v>3</v>
      </c>
      <c r="F7974" s="188" t="s">
        <v>2024</v>
      </c>
      <c r="H7974" s="189" t="s">
        <v>3</v>
      </c>
      <c r="I7974" s="190"/>
      <c r="L7974" s="186"/>
      <c r="M7974" s="191"/>
      <c r="N7974" s="192"/>
      <c r="O7974" s="192"/>
      <c r="P7974" s="192"/>
      <c r="Q7974" s="192"/>
      <c r="R7974" s="192"/>
      <c r="S7974" s="192"/>
      <c r="T7974" s="193"/>
      <c r="AT7974" s="189" t="s">
        <v>197</v>
      </c>
      <c r="AU7974" s="189" t="s">
        <v>80</v>
      </c>
      <c r="AV7974" s="12" t="s">
        <v>22</v>
      </c>
      <c r="AW7974" s="12" t="s">
        <v>35</v>
      </c>
      <c r="AX7974" s="12" t="s">
        <v>72</v>
      </c>
      <c r="AY7974" s="189" t="s">
        <v>177</v>
      </c>
    </row>
    <row r="7975" spans="2:51" s="12" customFormat="1" x14ac:dyDescent="0.3">
      <c r="B7975" s="186"/>
      <c r="D7975" s="178" t="s">
        <v>197</v>
      </c>
      <c r="E7975" s="187" t="s">
        <v>3</v>
      </c>
      <c r="F7975" s="188" t="s">
        <v>1863</v>
      </c>
      <c r="H7975" s="189" t="s">
        <v>3</v>
      </c>
      <c r="I7975" s="190"/>
      <c r="L7975" s="186"/>
      <c r="M7975" s="191"/>
      <c r="N7975" s="192"/>
      <c r="O7975" s="192"/>
      <c r="P7975" s="192"/>
      <c r="Q7975" s="192"/>
      <c r="R7975" s="192"/>
      <c r="S7975" s="192"/>
      <c r="T7975" s="193"/>
      <c r="AT7975" s="189" t="s">
        <v>197</v>
      </c>
      <c r="AU7975" s="189" t="s">
        <v>80</v>
      </c>
      <c r="AV7975" s="12" t="s">
        <v>22</v>
      </c>
      <c r="AW7975" s="12" t="s">
        <v>35</v>
      </c>
      <c r="AX7975" s="12" t="s">
        <v>72</v>
      </c>
      <c r="AY7975" s="189" t="s">
        <v>177</v>
      </c>
    </row>
    <row r="7976" spans="2:51" s="11" customFormat="1" x14ac:dyDescent="0.3">
      <c r="B7976" s="177"/>
      <c r="D7976" s="178" t="s">
        <v>197</v>
      </c>
      <c r="E7976" s="179" t="s">
        <v>3</v>
      </c>
      <c r="F7976" s="180" t="s">
        <v>2418</v>
      </c>
      <c r="H7976" s="181">
        <v>6.79</v>
      </c>
      <c r="I7976" s="182"/>
      <c r="L7976" s="177"/>
      <c r="M7976" s="183"/>
      <c r="N7976" s="184"/>
      <c r="O7976" s="184"/>
      <c r="P7976" s="184"/>
      <c r="Q7976" s="184"/>
      <c r="R7976" s="184"/>
      <c r="S7976" s="184"/>
      <c r="T7976" s="185"/>
      <c r="AT7976" s="179" t="s">
        <v>197</v>
      </c>
      <c r="AU7976" s="179" t="s">
        <v>80</v>
      </c>
      <c r="AV7976" s="11" t="s">
        <v>80</v>
      </c>
      <c r="AW7976" s="11" t="s">
        <v>35</v>
      </c>
      <c r="AX7976" s="11" t="s">
        <v>72</v>
      </c>
      <c r="AY7976" s="179" t="s">
        <v>177</v>
      </c>
    </row>
    <row r="7977" spans="2:51" s="12" customFormat="1" x14ac:dyDescent="0.3">
      <c r="B7977" s="186"/>
      <c r="D7977" s="178" t="s">
        <v>197</v>
      </c>
      <c r="E7977" s="187" t="s">
        <v>3</v>
      </c>
      <c r="F7977" s="188" t="s">
        <v>1905</v>
      </c>
      <c r="H7977" s="189" t="s">
        <v>3</v>
      </c>
      <c r="I7977" s="190"/>
      <c r="L7977" s="186"/>
      <c r="M7977" s="191"/>
      <c r="N7977" s="192"/>
      <c r="O7977" s="192"/>
      <c r="P7977" s="192"/>
      <c r="Q7977" s="192"/>
      <c r="R7977" s="192"/>
      <c r="S7977" s="192"/>
      <c r="T7977" s="193"/>
      <c r="AT7977" s="189" t="s">
        <v>197</v>
      </c>
      <c r="AU7977" s="189" t="s">
        <v>80</v>
      </c>
      <c r="AV7977" s="12" t="s">
        <v>22</v>
      </c>
      <c r="AW7977" s="12" t="s">
        <v>35</v>
      </c>
      <c r="AX7977" s="12" t="s">
        <v>72</v>
      </c>
      <c r="AY7977" s="189" t="s">
        <v>177</v>
      </c>
    </row>
    <row r="7978" spans="2:51" s="12" customFormat="1" x14ac:dyDescent="0.3">
      <c r="B7978" s="186"/>
      <c r="D7978" s="178" t="s">
        <v>197</v>
      </c>
      <c r="E7978" s="187" t="s">
        <v>3</v>
      </c>
      <c r="F7978" s="188" t="s">
        <v>1644</v>
      </c>
      <c r="H7978" s="189" t="s">
        <v>3</v>
      </c>
      <c r="I7978" s="190"/>
      <c r="L7978" s="186"/>
      <c r="M7978" s="191"/>
      <c r="N7978" s="192"/>
      <c r="O7978" s="192"/>
      <c r="P7978" s="192"/>
      <c r="Q7978" s="192"/>
      <c r="R7978" s="192"/>
      <c r="S7978" s="192"/>
      <c r="T7978" s="193"/>
      <c r="AT7978" s="189" t="s">
        <v>197</v>
      </c>
      <c r="AU7978" s="189" t="s">
        <v>80</v>
      </c>
      <c r="AV7978" s="12" t="s">
        <v>22</v>
      </c>
      <c r="AW7978" s="12" t="s">
        <v>35</v>
      </c>
      <c r="AX7978" s="12" t="s">
        <v>72</v>
      </c>
      <c r="AY7978" s="189" t="s">
        <v>177</v>
      </c>
    </row>
    <row r="7979" spans="2:51" s="11" customFormat="1" x14ac:dyDescent="0.3">
      <c r="B7979" s="177"/>
      <c r="D7979" s="178" t="s">
        <v>197</v>
      </c>
      <c r="E7979" s="179" t="s">
        <v>3</v>
      </c>
      <c r="F7979" s="180" t="s">
        <v>2425</v>
      </c>
      <c r="H7979" s="181">
        <v>10.06</v>
      </c>
      <c r="I7979" s="182"/>
      <c r="L7979" s="177"/>
      <c r="M7979" s="183"/>
      <c r="N7979" s="184"/>
      <c r="O7979" s="184"/>
      <c r="P7979" s="184"/>
      <c r="Q7979" s="184"/>
      <c r="R7979" s="184"/>
      <c r="S7979" s="184"/>
      <c r="T7979" s="185"/>
      <c r="AT7979" s="179" t="s">
        <v>197</v>
      </c>
      <c r="AU7979" s="179" t="s">
        <v>80</v>
      </c>
      <c r="AV7979" s="11" t="s">
        <v>80</v>
      </c>
      <c r="AW7979" s="11" t="s">
        <v>35</v>
      </c>
      <c r="AX7979" s="11" t="s">
        <v>72</v>
      </c>
      <c r="AY7979" s="179" t="s">
        <v>177</v>
      </c>
    </row>
    <row r="7980" spans="2:51" s="12" customFormat="1" x14ac:dyDescent="0.3">
      <c r="B7980" s="186"/>
      <c r="D7980" s="178" t="s">
        <v>197</v>
      </c>
      <c r="E7980" s="187" t="s">
        <v>3</v>
      </c>
      <c r="F7980" s="188" t="s">
        <v>2026</v>
      </c>
      <c r="H7980" s="189" t="s">
        <v>3</v>
      </c>
      <c r="I7980" s="190"/>
      <c r="L7980" s="186"/>
      <c r="M7980" s="191"/>
      <c r="N7980" s="192"/>
      <c r="O7980" s="192"/>
      <c r="P7980" s="192"/>
      <c r="Q7980" s="192"/>
      <c r="R7980" s="192"/>
      <c r="S7980" s="192"/>
      <c r="T7980" s="193"/>
      <c r="AT7980" s="189" t="s">
        <v>197</v>
      </c>
      <c r="AU7980" s="189" t="s">
        <v>80</v>
      </c>
      <c r="AV7980" s="12" t="s">
        <v>22</v>
      </c>
      <c r="AW7980" s="12" t="s">
        <v>35</v>
      </c>
      <c r="AX7980" s="12" t="s">
        <v>72</v>
      </c>
      <c r="AY7980" s="189" t="s">
        <v>177</v>
      </c>
    </row>
    <row r="7981" spans="2:51" s="12" customFormat="1" x14ac:dyDescent="0.3">
      <c r="B7981" s="186"/>
      <c r="D7981" s="178" t="s">
        <v>197</v>
      </c>
      <c r="E7981" s="187" t="s">
        <v>3</v>
      </c>
      <c r="F7981" s="188" t="s">
        <v>1863</v>
      </c>
      <c r="H7981" s="189" t="s">
        <v>3</v>
      </c>
      <c r="I7981" s="190"/>
      <c r="L7981" s="186"/>
      <c r="M7981" s="191"/>
      <c r="N7981" s="192"/>
      <c r="O7981" s="192"/>
      <c r="P7981" s="192"/>
      <c r="Q7981" s="192"/>
      <c r="R7981" s="192"/>
      <c r="S7981" s="192"/>
      <c r="T7981" s="193"/>
      <c r="AT7981" s="189" t="s">
        <v>197</v>
      </c>
      <c r="AU7981" s="189" t="s">
        <v>80</v>
      </c>
      <c r="AV7981" s="12" t="s">
        <v>22</v>
      </c>
      <c r="AW7981" s="12" t="s">
        <v>35</v>
      </c>
      <c r="AX7981" s="12" t="s">
        <v>72</v>
      </c>
      <c r="AY7981" s="189" t="s">
        <v>177</v>
      </c>
    </row>
    <row r="7982" spans="2:51" s="11" customFormat="1" x14ac:dyDescent="0.3">
      <c r="B7982" s="177"/>
      <c r="D7982" s="178" t="s">
        <v>197</v>
      </c>
      <c r="E7982" s="179" t="s">
        <v>3</v>
      </c>
      <c r="F7982" s="180" t="s">
        <v>2427</v>
      </c>
      <c r="H7982" s="181">
        <v>7.5</v>
      </c>
      <c r="I7982" s="182"/>
      <c r="L7982" s="177"/>
      <c r="M7982" s="183"/>
      <c r="N7982" s="184"/>
      <c r="O7982" s="184"/>
      <c r="P7982" s="184"/>
      <c r="Q7982" s="184"/>
      <c r="R7982" s="184"/>
      <c r="S7982" s="184"/>
      <c r="T7982" s="185"/>
      <c r="AT7982" s="179" t="s">
        <v>197</v>
      </c>
      <c r="AU7982" s="179" t="s">
        <v>80</v>
      </c>
      <c r="AV7982" s="11" t="s">
        <v>80</v>
      </c>
      <c r="AW7982" s="11" t="s">
        <v>35</v>
      </c>
      <c r="AX7982" s="11" t="s">
        <v>72</v>
      </c>
      <c r="AY7982" s="179" t="s">
        <v>177</v>
      </c>
    </row>
    <row r="7983" spans="2:51" s="12" customFormat="1" x14ac:dyDescent="0.3">
      <c r="B7983" s="186"/>
      <c r="D7983" s="178" t="s">
        <v>197</v>
      </c>
      <c r="E7983" s="187" t="s">
        <v>3</v>
      </c>
      <c r="F7983" s="188" t="s">
        <v>2028</v>
      </c>
      <c r="H7983" s="189" t="s">
        <v>3</v>
      </c>
      <c r="I7983" s="190"/>
      <c r="L7983" s="186"/>
      <c r="M7983" s="191"/>
      <c r="N7983" s="192"/>
      <c r="O7983" s="192"/>
      <c r="P7983" s="192"/>
      <c r="Q7983" s="192"/>
      <c r="R7983" s="192"/>
      <c r="S7983" s="192"/>
      <c r="T7983" s="193"/>
      <c r="AT7983" s="189" t="s">
        <v>197</v>
      </c>
      <c r="AU7983" s="189" t="s">
        <v>80</v>
      </c>
      <c r="AV7983" s="12" t="s">
        <v>22</v>
      </c>
      <c r="AW7983" s="12" t="s">
        <v>35</v>
      </c>
      <c r="AX7983" s="12" t="s">
        <v>72</v>
      </c>
      <c r="AY7983" s="189" t="s">
        <v>177</v>
      </c>
    </row>
    <row r="7984" spans="2:51" s="12" customFormat="1" x14ac:dyDescent="0.3">
      <c r="B7984" s="186"/>
      <c r="D7984" s="178" t="s">
        <v>197</v>
      </c>
      <c r="E7984" s="187" t="s">
        <v>3</v>
      </c>
      <c r="F7984" s="188" t="s">
        <v>1863</v>
      </c>
      <c r="H7984" s="189" t="s">
        <v>3</v>
      </c>
      <c r="I7984" s="190"/>
      <c r="L7984" s="186"/>
      <c r="M7984" s="191"/>
      <c r="N7984" s="192"/>
      <c r="O7984" s="192"/>
      <c r="P7984" s="192"/>
      <c r="Q7984" s="192"/>
      <c r="R7984" s="192"/>
      <c r="S7984" s="192"/>
      <c r="T7984" s="193"/>
      <c r="AT7984" s="189" t="s">
        <v>197</v>
      </c>
      <c r="AU7984" s="189" t="s">
        <v>80</v>
      </c>
      <c r="AV7984" s="12" t="s">
        <v>22</v>
      </c>
      <c r="AW7984" s="12" t="s">
        <v>35</v>
      </c>
      <c r="AX7984" s="12" t="s">
        <v>72</v>
      </c>
      <c r="AY7984" s="189" t="s">
        <v>177</v>
      </c>
    </row>
    <row r="7985" spans="2:51" s="11" customFormat="1" x14ac:dyDescent="0.3">
      <c r="B7985" s="177"/>
      <c r="D7985" s="178" t="s">
        <v>197</v>
      </c>
      <c r="E7985" s="179" t="s">
        <v>3</v>
      </c>
      <c r="F7985" s="180" t="s">
        <v>2430</v>
      </c>
      <c r="H7985" s="181">
        <v>4.8899999999999997</v>
      </c>
      <c r="I7985" s="182"/>
      <c r="L7985" s="177"/>
      <c r="M7985" s="183"/>
      <c r="N7985" s="184"/>
      <c r="O7985" s="184"/>
      <c r="P7985" s="184"/>
      <c r="Q7985" s="184"/>
      <c r="R7985" s="184"/>
      <c r="S7985" s="184"/>
      <c r="T7985" s="185"/>
      <c r="AT7985" s="179" t="s">
        <v>197</v>
      </c>
      <c r="AU7985" s="179" t="s">
        <v>80</v>
      </c>
      <c r="AV7985" s="11" t="s">
        <v>80</v>
      </c>
      <c r="AW7985" s="11" t="s">
        <v>35</v>
      </c>
      <c r="AX7985" s="11" t="s">
        <v>72</v>
      </c>
      <c r="AY7985" s="179" t="s">
        <v>177</v>
      </c>
    </row>
    <row r="7986" spans="2:51" s="12" customFormat="1" x14ac:dyDescent="0.3">
      <c r="B7986" s="186"/>
      <c r="D7986" s="178" t="s">
        <v>197</v>
      </c>
      <c r="E7986" s="187" t="s">
        <v>3</v>
      </c>
      <c r="F7986" s="188" t="s">
        <v>2030</v>
      </c>
      <c r="H7986" s="189" t="s">
        <v>3</v>
      </c>
      <c r="I7986" s="190"/>
      <c r="L7986" s="186"/>
      <c r="M7986" s="191"/>
      <c r="N7986" s="192"/>
      <c r="O7986" s="192"/>
      <c r="P7986" s="192"/>
      <c r="Q7986" s="192"/>
      <c r="R7986" s="192"/>
      <c r="S7986" s="192"/>
      <c r="T7986" s="193"/>
      <c r="AT7986" s="189" t="s">
        <v>197</v>
      </c>
      <c r="AU7986" s="189" t="s">
        <v>80</v>
      </c>
      <c r="AV7986" s="12" t="s">
        <v>22</v>
      </c>
      <c r="AW7986" s="12" t="s">
        <v>35</v>
      </c>
      <c r="AX7986" s="12" t="s">
        <v>72</v>
      </c>
      <c r="AY7986" s="189" t="s">
        <v>177</v>
      </c>
    </row>
    <row r="7987" spans="2:51" s="12" customFormat="1" x14ac:dyDescent="0.3">
      <c r="B7987" s="186"/>
      <c r="D7987" s="178" t="s">
        <v>197</v>
      </c>
      <c r="E7987" s="187" t="s">
        <v>3</v>
      </c>
      <c r="F7987" s="188" t="s">
        <v>1855</v>
      </c>
      <c r="H7987" s="189" t="s">
        <v>3</v>
      </c>
      <c r="I7987" s="190"/>
      <c r="L7987" s="186"/>
      <c r="M7987" s="191"/>
      <c r="N7987" s="192"/>
      <c r="O7987" s="192"/>
      <c r="P7987" s="192"/>
      <c r="Q7987" s="192"/>
      <c r="R7987" s="192"/>
      <c r="S7987" s="192"/>
      <c r="T7987" s="193"/>
      <c r="AT7987" s="189" t="s">
        <v>197</v>
      </c>
      <c r="AU7987" s="189" t="s">
        <v>80</v>
      </c>
      <c r="AV7987" s="12" t="s">
        <v>22</v>
      </c>
      <c r="AW7987" s="12" t="s">
        <v>35</v>
      </c>
      <c r="AX7987" s="12" t="s">
        <v>72</v>
      </c>
      <c r="AY7987" s="189" t="s">
        <v>177</v>
      </c>
    </row>
    <row r="7988" spans="2:51" s="11" customFormat="1" x14ac:dyDescent="0.3">
      <c r="B7988" s="177"/>
      <c r="D7988" s="178" t="s">
        <v>197</v>
      </c>
      <c r="E7988" s="179" t="s">
        <v>3</v>
      </c>
      <c r="F7988" s="180" t="s">
        <v>2431</v>
      </c>
      <c r="H7988" s="181">
        <v>7.69</v>
      </c>
      <c r="I7988" s="182"/>
      <c r="L7988" s="177"/>
      <c r="M7988" s="183"/>
      <c r="N7988" s="184"/>
      <c r="O7988" s="184"/>
      <c r="P7988" s="184"/>
      <c r="Q7988" s="184"/>
      <c r="R7988" s="184"/>
      <c r="S7988" s="184"/>
      <c r="T7988" s="185"/>
      <c r="AT7988" s="179" t="s">
        <v>197</v>
      </c>
      <c r="AU7988" s="179" t="s">
        <v>80</v>
      </c>
      <c r="AV7988" s="11" t="s">
        <v>80</v>
      </c>
      <c r="AW7988" s="11" t="s">
        <v>35</v>
      </c>
      <c r="AX7988" s="11" t="s">
        <v>72</v>
      </c>
      <c r="AY7988" s="179" t="s">
        <v>177</v>
      </c>
    </row>
    <row r="7989" spans="2:51" s="12" customFormat="1" x14ac:dyDescent="0.3">
      <c r="B7989" s="186"/>
      <c r="D7989" s="178" t="s">
        <v>197</v>
      </c>
      <c r="E7989" s="187" t="s">
        <v>3</v>
      </c>
      <c r="F7989" s="188" t="s">
        <v>2032</v>
      </c>
      <c r="H7989" s="189" t="s">
        <v>3</v>
      </c>
      <c r="I7989" s="190"/>
      <c r="L7989" s="186"/>
      <c r="M7989" s="191"/>
      <c r="N7989" s="192"/>
      <c r="O7989" s="192"/>
      <c r="P7989" s="192"/>
      <c r="Q7989" s="192"/>
      <c r="R7989" s="192"/>
      <c r="S7989" s="192"/>
      <c r="T7989" s="193"/>
      <c r="AT7989" s="189" t="s">
        <v>197</v>
      </c>
      <c r="AU7989" s="189" t="s">
        <v>80</v>
      </c>
      <c r="AV7989" s="12" t="s">
        <v>22</v>
      </c>
      <c r="AW7989" s="12" t="s">
        <v>35</v>
      </c>
      <c r="AX7989" s="12" t="s">
        <v>72</v>
      </c>
      <c r="AY7989" s="189" t="s">
        <v>177</v>
      </c>
    </row>
    <row r="7990" spans="2:51" s="12" customFormat="1" x14ac:dyDescent="0.3">
      <c r="B7990" s="186"/>
      <c r="D7990" s="178" t="s">
        <v>197</v>
      </c>
      <c r="E7990" s="187" t="s">
        <v>3</v>
      </c>
      <c r="F7990" s="188" t="s">
        <v>1863</v>
      </c>
      <c r="H7990" s="189" t="s">
        <v>3</v>
      </c>
      <c r="I7990" s="190"/>
      <c r="L7990" s="186"/>
      <c r="M7990" s="191"/>
      <c r="N7990" s="192"/>
      <c r="O7990" s="192"/>
      <c r="P7990" s="192"/>
      <c r="Q7990" s="192"/>
      <c r="R7990" s="192"/>
      <c r="S7990" s="192"/>
      <c r="T7990" s="193"/>
      <c r="AT7990" s="189" t="s">
        <v>197</v>
      </c>
      <c r="AU7990" s="189" t="s">
        <v>80</v>
      </c>
      <c r="AV7990" s="12" t="s">
        <v>22</v>
      </c>
      <c r="AW7990" s="12" t="s">
        <v>35</v>
      </c>
      <c r="AX7990" s="12" t="s">
        <v>72</v>
      </c>
      <c r="AY7990" s="189" t="s">
        <v>177</v>
      </c>
    </row>
    <row r="7991" spans="2:51" s="11" customFormat="1" x14ac:dyDescent="0.3">
      <c r="B7991" s="177"/>
      <c r="D7991" s="178" t="s">
        <v>197</v>
      </c>
      <c r="E7991" s="179" t="s">
        <v>3</v>
      </c>
      <c r="F7991" s="180" t="s">
        <v>2427</v>
      </c>
      <c r="H7991" s="181">
        <v>7.5</v>
      </c>
      <c r="I7991" s="182"/>
      <c r="L7991" s="177"/>
      <c r="M7991" s="183"/>
      <c r="N7991" s="184"/>
      <c r="O7991" s="184"/>
      <c r="P7991" s="184"/>
      <c r="Q7991" s="184"/>
      <c r="R7991" s="184"/>
      <c r="S7991" s="184"/>
      <c r="T7991" s="185"/>
      <c r="AT7991" s="179" t="s">
        <v>197</v>
      </c>
      <c r="AU7991" s="179" t="s">
        <v>80</v>
      </c>
      <c r="AV7991" s="11" t="s">
        <v>80</v>
      </c>
      <c r="AW7991" s="11" t="s">
        <v>35</v>
      </c>
      <c r="AX7991" s="11" t="s">
        <v>72</v>
      </c>
      <c r="AY7991" s="179" t="s">
        <v>177</v>
      </c>
    </row>
    <row r="7992" spans="2:51" s="12" customFormat="1" x14ac:dyDescent="0.3">
      <c r="B7992" s="186"/>
      <c r="D7992" s="178" t="s">
        <v>197</v>
      </c>
      <c r="E7992" s="187" t="s">
        <v>3</v>
      </c>
      <c r="F7992" s="188" t="s">
        <v>2033</v>
      </c>
      <c r="H7992" s="189" t="s">
        <v>3</v>
      </c>
      <c r="I7992" s="190"/>
      <c r="L7992" s="186"/>
      <c r="M7992" s="191"/>
      <c r="N7992" s="192"/>
      <c r="O7992" s="192"/>
      <c r="P7992" s="192"/>
      <c r="Q7992" s="192"/>
      <c r="R7992" s="192"/>
      <c r="S7992" s="192"/>
      <c r="T7992" s="193"/>
      <c r="AT7992" s="189" t="s">
        <v>197</v>
      </c>
      <c r="AU7992" s="189" t="s">
        <v>80</v>
      </c>
      <c r="AV7992" s="12" t="s">
        <v>22</v>
      </c>
      <c r="AW7992" s="12" t="s">
        <v>35</v>
      </c>
      <c r="AX7992" s="12" t="s">
        <v>72</v>
      </c>
      <c r="AY7992" s="189" t="s">
        <v>177</v>
      </c>
    </row>
    <row r="7993" spans="2:51" s="12" customFormat="1" x14ac:dyDescent="0.3">
      <c r="B7993" s="186"/>
      <c r="D7993" s="178" t="s">
        <v>197</v>
      </c>
      <c r="E7993" s="187" t="s">
        <v>3</v>
      </c>
      <c r="F7993" s="188" t="s">
        <v>1855</v>
      </c>
      <c r="H7993" s="189" t="s">
        <v>3</v>
      </c>
      <c r="I7993" s="190"/>
      <c r="L7993" s="186"/>
      <c r="M7993" s="191"/>
      <c r="N7993" s="192"/>
      <c r="O7993" s="192"/>
      <c r="P7993" s="192"/>
      <c r="Q7993" s="192"/>
      <c r="R7993" s="192"/>
      <c r="S7993" s="192"/>
      <c r="T7993" s="193"/>
      <c r="AT7993" s="189" t="s">
        <v>197</v>
      </c>
      <c r="AU7993" s="189" t="s">
        <v>80</v>
      </c>
      <c r="AV7993" s="12" t="s">
        <v>22</v>
      </c>
      <c r="AW7993" s="12" t="s">
        <v>35</v>
      </c>
      <c r="AX7993" s="12" t="s">
        <v>72</v>
      </c>
      <c r="AY7993" s="189" t="s">
        <v>177</v>
      </c>
    </row>
    <row r="7994" spans="2:51" s="11" customFormat="1" x14ac:dyDescent="0.3">
      <c r="B7994" s="177"/>
      <c r="D7994" s="178" t="s">
        <v>197</v>
      </c>
      <c r="E7994" s="179" t="s">
        <v>3</v>
      </c>
      <c r="F7994" s="180" t="s">
        <v>2427</v>
      </c>
      <c r="H7994" s="181">
        <v>7.5</v>
      </c>
      <c r="I7994" s="182"/>
      <c r="L7994" s="177"/>
      <c r="M7994" s="183"/>
      <c r="N7994" s="184"/>
      <c r="O7994" s="184"/>
      <c r="P7994" s="184"/>
      <c r="Q7994" s="184"/>
      <c r="R7994" s="184"/>
      <c r="S7994" s="184"/>
      <c r="T7994" s="185"/>
      <c r="AT7994" s="179" t="s">
        <v>197</v>
      </c>
      <c r="AU7994" s="179" t="s">
        <v>80</v>
      </c>
      <c r="AV7994" s="11" t="s">
        <v>80</v>
      </c>
      <c r="AW7994" s="11" t="s">
        <v>35</v>
      </c>
      <c r="AX7994" s="11" t="s">
        <v>72</v>
      </c>
      <c r="AY7994" s="179" t="s">
        <v>177</v>
      </c>
    </row>
    <row r="7995" spans="2:51" s="12" customFormat="1" x14ac:dyDescent="0.3">
      <c r="B7995" s="186"/>
      <c r="D7995" s="178" t="s">
        <v>197</v>
      </c>
      <c r="E7995" s="187" t="s">
        <v>3</v>
      </c>
      <c r="F7995" s="188" t="s">
        <v>2034</v>
      </c>
      <c r="H7995" s="189" t="s">
        <v>3</v>
      </c>
      <c r="I7995" s="190"/>
      <c r="L7995" s="186"/>
      <c r="M7995" s="191"/>
      <c r="N7995" s="192"/>
      <c r="O7995" s="192"/>
      <c r="P7995" s="192"/>
      <c r="Q7995" s="192"/>
      <c r="R7995" s="192"/>
      <c r="S7995" s="192"/>
      <c r="T7995" s="193"/>
      <c r="AT7995" s="189" t="s">
        <v>197</v>
      </c>
      <c r="AU7995" s="189" t="s">
        <v>80</v>
      </c>
      <c r="AV7995" s="12" t="s">
        <v>22</v>
      </c>
      <c r="AW7995" s="12" t="s">
        <v>35</v>
      </c>
      <c r="AX7995" s="12" t="s">
        <v>72</v>
      </c>
      <c r="AY7995" s="189" t="s">
        <v>177</v>
      </c>
    </row>
    <row r="7996" spans="2:51" s="12" customFormat="1" x14ac:dyDescent="0.3">
      <c r="B7996" s="186"/>
      <c r="D7996" s="178" t="s">
        <v>197</v>
      </c>
      <c r="E7996" s="187" t="s">
        <v>3</v>
      </c>
      <c r="F7996" s="188" t="s">
        <v>1863</v>
      </c>
      <c r="H7996" s="189" t="s">
        <v>3</v>
      </c>
      <c r="I7996" s="190"/>
      <c r="L7996" s="186"/>
      <c r="M7996" s="191"/>
      <c r="N7996" s="192"/>
      <c r="O7996" s="192"/>
      <c r="P7996" s="192"/>
      <c r="Q7996" s="192"/>
      <c r="R7996" s="192"/>
      <c r="S7996" s="192"/>
      <c r="T7996" s="193"/>
      <c r="AT7996" s="189" t="s">
        <v>197</v>
      </c>
      <c r="AU7996" s="189" t="s">
        <v>80</v>
      </c>
      <c r="AV7996" s="12" t="s">
        <v>22</v>
      </c>
      <c r="AW7996" s="12" t="s">
        <v>35</v>
      </c>
      <c r="AX7996" s="12" t="s">
        <v>72</v>
      </c>
      <c r="AY7996" s="189" t="s">
        <v>177</v>
      </c>
    </row>
    <row r="7997" spans="2:51" s="11" customFormat="1" x14ac:dyDescent="0.3">
      <c r="B7997" s="177"/>
      <c r="D7997" s="178" t="s">
        <v>197</v>
      </c>
      <c r="E7997" s="179" t="s">
        <v>3</v>
      </c>
      <c r="F7997" s="180" t="s">
        <v>2427</v>
      </c>
      <c r="H7997" s="181">
        <v>7.5</v>
      </c>
      <c r="I7997" s="182"/>
      <c r="L7997" s="177"/>
      <c r="M7997" s="183"/>
      <c r="N7997" s="184"/>
      <c r="O7997" s="184"/>
      <c r="P7997" s="184"/>
      <c r="Q7997" s="184"/>
      <c r="R7997" s="184"/>
      <c r="S7997" s="184"/>
      <c r="T7997" s="185"/>
      <c r="AT7997" s="179" t="s">
        <v>197</v>
      </c>
      <c r="AU7997" s="179" t="s">
        <v>80</v>
      </c>
      <c r="AV7997" s="11" t="s">
        <v>80</v>
      </c>
      <c r="AW7997" s="11" t="s">
        <v>35</v>
      </c>
      <c r="AX7997" s="11" t="s">
        <v>72</v>
      </c>
      <c r="AY7997" s="179" t="s">
        <v>177</v>
      </c>
    </row>
    <row r="7998" spans="2:51" s="12" customFormat="1" x14ac:dyDescent="0.3">
      <c r="B7998" s="186"/>
      <c r="D7998" s="178" t="s">
        <v>197</v>
      </c>
      <c r="E7998" s="187" t="s">
        <v>3</v>
      </c>
      <c r="F7998" s="188" t="s">
        <v>2035</v>
      </c>
      <c r="H7998" s="189" t="s">
        <v>3</v>
      </c>
      <c r="I7998" s="190"/>
      <c r="L7998" s="186"/>
      <c r="M7998" s="191"/>
      <c r="N7998" s="192"/>
      <c r="O7998" s="192"/>
      <c r="P7998" s="192"/>
      <c r="Q7998" s="192"/>
      <c r="R7998" s="192"/>
      <c r="S7998" s="192"/>
      <c r="T7998" s="193"/>
      <c r="AT7998" s="189" t="s">
        <v>197</v>
      </c>
      <c r="AU7998" s="189" t="s">
        <v>80</v>
      </c>
      <c r="AV7998" s="12" t="s">
        <v>22</v>
      </c>
      <c r="AW7998" s="12" t="s">
        <v>35</v>
      </c>
      <c r="AX7998" s="12" t="s">
        <v>72</v>
      </c>
      <c r="AY7998" s="189" t="s">
        <v>177</v>
      </c>
    </row>
    <row r="7999" spans="2:51" s="12" customFormat="1" x14ac:dyDescent="0.3">
      <c r="B7999" s="186"/>
      <c r="D7999" s="178" t="s">
        <v>197</v>
      </c>
      <c r="E7999" s="187" t="s">
        <v>3</v>
      </c>
      <c r="F7999" s="188" t="s">
        <v>1855</v>
      </c>
      <c r="H7999" s="189" t="s">
        <v>3</v>
      </c>
      <c r="I7999" s="190"/>
      <c r="L7999" s="186"/>
      <c r="M7999" s="191"/>
      <c r="N7999" s="192"/>
      <c r="O7999" s="192"/>
      <c r="P7999" s="192"/>
      <c r="Q7999" s="192"/>
      <c r="R7999" s="192"/>
      <c r="S7999" s="192"/>
      <c r="T7999" s="193"/>
      <c r="AT7999" s="189" t="s">
        <v>197</v>
      </c>
      <c r="AU7999" s="189" t="s">
        <v>80</v>
      </c>
      <c r="AV7999" s="12" t="s">
        <v>22</v>
      </c>
      <c r="AW7999" s="12" t="s">
        <v>35</v>
      </c>
      <c r="AX7999" s="12" t="s">
        <v>72</v>
      </c>
      <c r="AY7999" s="189" t="s">
        <v>177</v>
      </c>
    </row>
    <row r="8000" spans="2:51" s="11" customFormat="1" x14ac:dyDescent="0.3">
      <c r="B8000" s="177"/>
      <c r="D8000" s="178" t="s">
        <v>197</v>
      </c>
      <c r="E8000" s="179" t="s">
        <v>3</v>
      </c>
      <c r="F8000" s="180" t="s">
        <v>2427</v>
      </c>
      <c r="H8000" s="181">
        <v>7.5</v>
      </c>
      <c r="I8000" s="182"/>
      <c r="L8000" s="177"/>
      <c r="M8000" s="183"/>
      <c r="N8000" s="184"/>
      <c r="O8000" s="184"/>
      <c r="P8000" s="184"/>
      <c r="Q8000" s="184"/>
      <c r="R8000" s="184"/>
      <c r="S8000" s="184"/>
      <c r="T8000" s="185"/>
      <c r="AT8000" s="179" t="s">
        <v>197</v>
      </c>
      <c r="AU8000" s="179" t="s">
        <v>80</v>
      </c>
      <c r="AV8000" s="11" t="s">
        <v>80</v>
      </c>
      <c r="AW8000" s="11" t="s">
        <v>35</v>
      </c>
      <c r="AX8000" s="11" t="s">
        <v>72</v>
      </c>
      <c r="AY8000" s="179" t="s">
        <v>177</v>
      </c>
    </row>
    <row r="8001" spans="2:51" s="12" customFormat="1" x14ac:dyDescent="0.3">
      <c r="B8001" s="186"/>
      <c r="D8001" s="178" t="s">
        <v>197</v>
      </c>
      <c r="E8001" s="187" t="s">
        <v>3</v>
      </c>
      <c r="F8001" s="188" t="s">
        <v>2036</v>
      </c>
      <c r="H8001" s="189" t="s">
        <v>3</v>
      </c>
      <c r="I8001" s="190"/>
      <c r="L8001" s="186"/>
      <c r="M8001" s="191"/>
      <c r="N8001" s="192"/>
      <c r="O8001" s="192"/>
      <c r="P8001" s="192"/>
      <c r="Q8001" s="192"/>
      <c r="R8001" s="192"/>
      <c r="S8001" s="192"/>
      <c r="T8001" s="193"/>
      <c r="AT8001" s="189" t="s">
        <v>197</v>
      </c>
      <c r="AU8001" s="189" t="s">
        <v>80</v>
      </c>
      <c r="AV8001" s="12" t="s">
        <v>22</v>
      </c>
      <c r="AW8001" s="12" t="s">
        <v>35</v>
      </c>
      <c r="AX8001" s="12" t="s">
        <v>72</v>
      </c>
      <c r="AY8001" s="189" t="s">
        <v>177</v>
      </c>
    </row>
    <row r="8002" spans="2:51" s="12" customFormat="1" x14ac:dyDescent="0.3">
      <c r="B8002" s="186"/>
      <c r="D8002" s="178" t="s">
        <v>197</v>
      </c>
      <c r="E8002" s="187" t="s">
        <v>3</v>
      </c>
      <c r="F8002" s="188" t="s">
        <v>1944</v>
      </c>
      <c r="H8002" s="189" t="s">
        <v>3</v>
      </c>
      <c r="I8002" s="190"/>
      <c r="L8002" s="186"/>
      <c r="M8002" s="191"/>
      <c r="N8002" s="192"/>
      <c r="O8002" s="192"/>
      <c r="P8002" s="192"/>
      <c r="Q8002" s="192"/>
      <c r="R8002" s="192"/>
      <c r="S8002" s="192"/>
      <c r="T8002" s="193"/>
      <c r="AT8002" s="189" t="s">
        <v>197</v>
      </c>
      <c r="AU8002" s="189" t="s">
        <v>80</v>
      </c>
      <c r="AV8002" s="12" t="s">
        <v>22</v>
      </c>
      <c r="AW8002" s="12" t="s">
        <v>35</v>
      </c>
      <c r="AX8002" s="12" t="s">
        <v>72</v>
      </c>
      <c r="AY8002" s="189" t="s">
        <v>177</v>
      </c>
    </row>
    <row r="8003" spans="2:51" s="11" customFormat="1" x14ac:dyDescent="0.3">
      <c r="B8003" s="177"/>
      <c r="D8003" s="178" t="s">
        <v>197</v>
      </c>
      <c r="E8003" s="179" t="s">
        <v>3</v>
      </c>
      <c r="F8003" s="180" t="s">
        <v>2433</v>
      </c>
      <c r="H8003" s="181">
        <v>11.34</v>
      </c>
      <c r="I8003" s="182"/>
      <c r="L8003" s="177"/>
      <c r="M8003" s="183"/>
      <c r="N8003" s="184"/>
      <c r="O8003" s="184"/>
      <c r="P8003" s="184"/>
      <c r="Q8003" s="184"/>
      <c r="R8003" s="184"/>
      <c r="S8003" s="184"/>
      <c r="T8003" s="185"/>
      <c r="AT8003" s="179" t="s">
        <v>197</v>
      </c>
      <c r="AU8003" s="179" t="s">
        <v>80</v>
      </c>
      <c r="AV8003" s="11" t="s">
        <v>80</v>
      </c>
      <c r="AW8003" s="11" t="s">
        <v>35</v>
      </c>
      <c r="AX8003" s="11" t="s">
        <v>72</v>
      </c>
      <c r="AY8003" s="179" t="s">
        <v>177</v>
      </c>
    </row>
    <row r="8004" spans="2:51" s="12" customFormat="1" x14ac:dyDescent="0.3">
      <c r="B8004" s="186"/>
      <c r="D8004" s="178" t="s">
        <v>197</v>
      </c>
      <c r="E8004" s="187" t="s">
        <v>3</v>
      </c>
      <c r="F8004" s="188" t="s">
        <v>1950</v>
      </c>
      <c r="H8004" s="189" t="s">
        <v>3</v>
      </c>
      <c r="I8004" s="190"/>
      <c r="L8004" s="186"/>
      <c r="M8004" s="191"/>
      <c r="N8004" s="192"/>
      <c r="O8004" s="192"/>
      <c r="P8004" s="192"/>
      <c r="Q8004" s="192"/>
      <c r="R8004" s="192"/>
      <c r="S8004" s="192"/>
      <c r="T8004" s="193"/>
      <c r="AT8004" s="189" t="s">
        <v>197</v>
      </c>
      <c r="AU8004" s="189" t="s">
        <v>80</v>
      </c>
      <c r="AV8004" s="12" t="s">
        <v>22</v>
      </c>
      <c r="AW8004" s="12" t="s">
        <v>35</v>
      </c>
      <c r="AX8004" s="12" t="s">
        <v>72</v>
      </c>
      <c r="AY8004" s="189" t="s">
        <v>177</v>
      </c>
    </row>
    <row r="8005" spans="2:51" s="12" customFormat="1" x14ac:dyDescent="0.3">
      <c r="B8005" s="186"/>
      <c r="D8005" s="178" t="s">
        <v>197</v>
      </c>
      <c r="E8005" s="187" t="s">
        <v>3</v>
      </c>
      <c r="F8005" s="188" t="s">
        <v>1951</v>
      </c>
      <c r="H8005" s="189" t="s">
        <v>3</v>
      </c>
      <c r="I8005" s="190"/>
      <c r="L8005" s="186"/>
      <c r="M8005" s="191"/>
      <c r="N8005" s="192"/>
      <c r="O8005" s="192"/>
      <c r="P8005" s="192"/>
      <c r="Q8005" s="192"/>
      <c r="R8005" s="192"/>
      <c r="S8005" s="192"/>
      <c r="T8005" s="193"/>
      <c r="AT8005" s="189" t="s">
        <v>197</v>
      </c>
      <c r="AU8005" s="189" t="s">
        <v>80</v>
      </c>
      <c r="AV8005" s="12" t="s">
        <v>22</v>
      </c>
      <c r="AW8005" s="12" t="s">
        <v>35</v>
      </c>
      <c r="AX8005" s="12" t="s">
        <v>72</v>
      </c>
      <c r="AY8005" s="189" t="s">
        <v>177</v>
      </c>
    </row>
    <row r="8006" spans="2:51" s="11" customFormat="1" x14ac:dyDescent="0.3">
      <c r="B8006" s="177"/>
      <c r="D8006" s="178" t="s">
        <v>197</v>
      </c>
      <c r="E8006" s="179" t="s">
        <v>3</v>
      </c>
      <c r="F8006" s="180" t="s">
        <v>2436</v>
      </c>
      <c r="H8006" s="181">
        <v>7.9</v>
      </c>
      <c r="I8006" s="182"/>
      <c r="L8006" s="177"/>
      <c r="M8006" s="183"/>
      <c r="N8006" s="184"/>
      <c r="O8006" s="184"/>
      <c r="P8006" s="184"/>
      <c r="Q8006" s="184"/>
      <c r="R8006" s="184"/>
      <c r="S8006" s="184"/>
      <c r="T8006" s="185"/>
      <c r="AT8006" s="179" t="s">
        <v>197</v>
      </c>
      <c r="AU8006" s="179" t="s">
        <v>80</v>
      </c>
      <c r="AV8006" s="11" t="s">
        <v>80</v>
      </c>
      <c r="AW8006" s="11" t="s">
        <v>35</v>
      </c>
      <c r="AX8006" s="11" t="s">
        <v>72</v>
      </c>
      <c r="AY8006" s="179" t="s">
        <v>177</v>
      </c>
    </row>
    <row r="8007" spans="2:51" s="12" customFormat="1" x14ac:dyDescent="0.3">
      <c r="B8007" s="186"/>
      <c r="D8007" s="178" t="s">
        <v>197</v>
      </c>
      <c r="E8007" s="187" t="s">
        <v>3</v>
      </c>
      <c r="F8007" s="188" t="s">
        <v>1956</v>
      </c>
      <c r="H8007" s="189" t="s">
        <v>3</v>
      </c>
      <c r="I8007" s="190"/>
      <c r="L8007" s="186"/>
      <c r="M8007" s="191"/>
      <c r="N8007" s="192"/>
      <c r="O8007" s="192"/>
      <c r="P8007" s="192"/>
      <c r="Q8007" s="192"/>
      <c r="R8007" s="192"/>
      <c r="S8007" s="192"/>
      <c r="T8007" s="193"/>
      <c r="AT8007" s="189" t="s">
        <v>197</v>
      </c>
      <c r="AU8007" s="189" t="s">
        <v>80</v>
      </c>
      <c r="AV8007" s="12" t="s">
        <v>22</v>
      </c>
      <c r="AW8007" s="12" t="s">
        <v>35</v>
      </c>
      <c r="AX8007" s="12" t="s">
        <v>72</v>
      </c>
      <c r="AY8007" s="189" t="s">
        <v>177</v>
      </c>
    </row>
    <row r="8008" spans="2:51" s="12" customFormat="1" x14ac:dyDescent="0.3">
      <c r="B8008" s="186"/>
      <c r="D8008" s="178" t="s">
        <v>197</v>
      </c>
      <c r="E8008" s="187" t="s">
        <v>3</v>
      </c>
      <c r="F8008" s="188" t="s">
        <v>1957</v>
      </c>
      <c r="H8008" s="189" t="s">
        <v>3</v>
      </c>
      <c r="I8008" s="190"/>
      <c r="L8008" s="186"/>
      <c r="M8008" s="191"/>
      <c r="N8008" s="192"/>
      <c r="O8008" s="192"/>
      <c r="P8008" s="192"/>
      <c r="Q8008" s="192"/>
      <c r="R8008" s="192"/>
      <c r="S8008" s="192"/>
      <c r="T8008" s="193"/>
      <c r="AT8008" s="189" t="s">
        <v>197</v>
      </c>
      <c r="AU8008" s="189" t="s">
        <v>80</v>
      </c>
      <c r="AV8008" s="12" t="s">
        <v>22</v>
      </c>
      <c r="AW8008" s="12" t="s">
        <v>35</v>
      </c>
      <c r="AX8008" s="12" t="s">
        <v>72</v>
      </c>
      <c r="AY8008" s="189" t="s">
        <v>177</v>
      </c>
    </row>
    <row r="8009" spans="2:51" s="11" customFormat="1" x14ac:dyDescent="0.3">
      <c r="B8009" s="177"/>
      <c r="D8009" s="178" t="s">
        <v>197</v>
      </c>
      <c r="E8009" s="179" t="s">
        <v>3</v>
      </c>
      <c r="F8009" s="180" t="s">
        <v>2438</v>
      </c>
      <c r="H8009" s="181">
        <v>10.65</v>
      </c>
      <c r="I8009" s="182"/>
      <c r="L8009" s="177"/>
      <c r="M8009" s="183"/>
      <c r="N8009" s="184"/>
      <c r="O8009" s="184"/>
      <c r="P8009" s="184"/>
      <c r="Q8009" s="184"/>
      <c r="R8009" s="184"/>
      <c r="S8009" s="184"/>
      <c r="T8009" s="185"/>
      <c r="AT8009" s="179" t="s">
        <v>197</v>
      </c>
      <c r="AU8009" s="179" t="s">
        <v>80</v>
      </c>
      <c r="AV8009" s="11" t="s">
        <v>80</v>
      </c>
      <c r="AW8009" s="11" t="s">
        <v>35</v>
      </c>
      <c r="AX8009" s="11" t="s">
        <v>72</v>
      </c>
      <c r="AY8009" s="179" t="s">
        <v>177</v>
      </c>
    </row>
    <row r="8010" spans="2:51" s="12" customFormat="1" x14ac:dyDescent="0.3">
      <c r="B8010" s="186"/>
      <c r="D8010" s="178" t="s">
        <v>197</v>
      </c>
      <c r="E8010" s="187" t="s">
        <v>3</v>
      </c>
      <c r="F8010" s="188" t="s">
        <v>1960</v>
      </c>
      <c r="H8010" s="189" t="s">
        <v>3</v>
      </c>
      <c r="I8010" s="190"/>
      <c r="L8010" s="186"/>
      <c r="M8010" s="191"/>
      <c r="N8010" s="192"/>
      <c r="O8010" s="192"/>
      <c r="P8010" s="192"/>
      <c r="Q8010" s="192"/>
      <c r="R8010" s="192"/>
      <c r="S8010" s="192"/>
      <c r="T8010" s="193"/>
      <c r="AT8010" s="189" t="s">
        <v>197</v>
      </c>
      <c r="AU8010" s="189" t="s">
        <v>80</v>
      </c>
      <c r="AV8010" s="12" t="s">
        <v>22</v>
      </c>
      <c r="AW8010" s="12" t="s">
        <v>35</v>
      </c>
      <c r="AX8010" s="12" t="s">
        <v>72</v>
      </c>
      <c r="AY8010" s="189" t="s">
        <v>177</v>
      </c>
    </row>
    <row r="8011" spans="2:51" s="12" customFormat="1" x14ac:dyDescent="0.3">
      <c r="B8011" s="186"/>
      <c r="D8011" s="178" t="s">
        <v>197</v>
      </c>
      <c r="E8011" s="187" t="s">
        <v>3</v>
      </c>
      <c r="F8011" s="188" t="s">
        <v>1961</v>
      </c>
      <c r="H8011" s="189" t="s">
        <v>3</v>
      </c>
      <c r="I8011" s="190"/>
      <c r="L8011" s="186"/>
      <c r="M8011" s="191"/>
      <c r="N8011" s="192"/>
      <c r="O8011" s="192"/>
      <c r="P8011" s="192"/>
      <c r="Q8011" s="192"/>
      <c r="R8011" s="192"/>
      <c r="S8011" s="192"/>
      <c r="T8011" s="193"/>
      <c r="AT8011" s="189" t="s">
        <v>197</v>
      </c>
      <c r="AU8011" s="189" t="s">
        <v>80</v>
      </c>
      <c r="AV8011" s="12" t="s">
        <v>22</v>
      </c>
      <c r="AW8011" s="12" t="s">
        <v>35</v>
      </c>
      <c r="AX8011" s="12" t="s">
        <v>72</v>
      </c>
      <c r="AY8011" s="189" t="s">
        <v>177</v>
      </c>
    </row>
    <row r="8012" spans="2:51" s="11" customFormat="1" x14ac:dyDescent="0.3">
      <c r="B8012" s="177"/>
      <c r="D8012" s="178" t="s">
        <v>197</v>
      </c>
      <c r="E8012" s="179" t="s">
        <v>3</v>
      </c>
      <c r="F8012" s="180" t="s">
        <v>2439</v>
      </c>
      <c r="H8012" s="181">
        <v>17.13</v>
      </c>
      <c r="I8012" s="182"/>
      <c r="L8012" s="177"/>
      <c r="M8012" s="183"/>
      <c r="N8012" s="184"/>
      <c r="O8012" s="184"/>
      <c r="P8012" s="184"/>
      <c r="Q8012" s="184"/>
      <c r="R8012" s="184"/>
      <c r="S8012" s="184"/>
      <c r="T8012" s="185"/>
      <c r="AT8012" s="179" t="s">
        <v>197</v>
      </c>
      <c r="AU8012" s="179" t="s">
        <v>80</v>
      </c>
      <c r="AV8012" s="11" t="s">
        <v>80</v>
      </c>
      <c r="AW8012" s="11" t="s">
        <v>35</v>
      </c>
      <c r="AX8012" s="11" t="s">
        <v>72</v>
      </c>
      <c r="AY8012" s="179" t="s">
        <v>177</v>
      </c>
    </row>
    <row r="8013" spans="2:51" s="12" customFormat="1" x14ac:dyDescent="0.3">
      <c r="B8013" s="186"/>
      <c r="D8013" s="178" t="s">
        <v>197</v>
      </c>
      <c r="E8013" s="187" t="s">
        <v>3</v>
      </c>
      <c r="F8013" s="188" t="s">
        <v>1964</v>
      </c>
      <c r="H8013" s="189" t="s">
        <v>3</v>
      </c>
      <c r="I8013" s="190"/>
      <c r="L8013" s="186"/>
      <c r="M8013" s="191"/>
      <c r="N8013" s="192"/>
      <c r="O8013" s="192"/>
      <c r="P8013" s="192"/>
      <c r="Q8013" s="192"/>
      <c r="R8013" s="192"/>
      <c r="S8013" s="192"/>
      <c r="T8013" s="193"/>
      <c r="AT8013" s="189" t="s">
        <v>197</v>
      </c>
      <c r="AU8013" s="189" t="s">
        <v>80</v>
      </c>
      <c r="AV8013" s="12" t="s">
        <v>22</v>
      </c>
      <c r="AW8013" s="12" t="s">
        <v>35</v>
      </c>
      <c r="AX8013" s="12" t="s">
        <v>72</v>
      </c>
      <c r="AY8013" s="189" t="s">
        <v>177</v>
      </c>
    </row>
    <row r="8014" spans="2:51" s="12" customFormat="1" x14ac:dyDescent="0.3">
      <c r="B8014" s="186"/>
      <c r="D8014" s="178" t="s">
        <v>197</v>
      </c>
      <c r="E8014" s="187" t="s">
        <v>3</v>
      </c>
      <c r="F8014" s="188" t="s">
        <v>1902</v>
      </c>
      <c r="H8014" s="189" t="s">
        <v>3</v>
      </c>
      <c r="I8014" s="190"/>
      <c r="L8014" s="186"/>
      <c r="M8014" s="191"/>
      <c r="N8014" s="192"/>
      <c r="O8014" s="192"/>
      <c r="P8014" s="192"/>
      <c r="Q8014" s="192"/>
      <c r="R8014" s="192"/>
      <c r="S8014" s="192"/>
      <c r="T8014" s="193"/>
      <c r="AT8014" s="189" t="s">
        <v>197</v>
      </c>
      <c r="AU8014" s="189" t="s">
        <v>80</v>
      </c>
      <c r="AV8014" s="12" t="s">
        <v>22</v>
      </c>
      <c r="AW8014" s="12" t="s">
        <v>35</v>
      </c>
      <c r="AX8014" s="12" t="s">
        <v>72</v>
      </c>
      <c r="AY8014" s="189" t="s">
        <v>177</v>
      </c>
    </row>
    <row r="8015" spans="2:51" s="11" customFormat="1" x14ac:dyDescent="0.3">
      <c r="B8015" s="177"/>
      <c r="D8015" s="178" t="s">
        <v>197</v>
      </c>
      <c r="E8015" s="179" t="s">
        <v>3</v>
      </c>
      <c r="F8015" s="180" t="s">
        <v>2440</v>
      </c>
      <c r="H8015" s="181">
        <v>13.01</v>
      </c>
      <c r="I8015" s="182"/>
      <c r="L8015" s="177"/>
      <c r="M8015" s="183"/>
      <c r="N8015" s="184"/>
      <c r="O8015" s="184"/>
      <c r="P8015" s="184"/>
      <c r="Q8015" s="184"/>
      <c r="R8015" s="184"/>
      <c r="S8015" s="184"/>
      <c r="T8015" s="185"/>
      <c r="AT8015" s="179" t="s">
        <v>197</v>
      </c>
      <c r="AU8015" s="179" t="s">
        <v>80</v>
      </c>
      <c r="AV8015" s="11" t="s">
        <v>80</v>
      </c>
      <c r="AW8015" s="11" t="s">
        <v>35</v>
      </c>
      <c r="AX8015" s="11" t="s">
        <v>72</v>
      </c>
      <c r="AY8015" s="179" t="s">
        <v>177</v>
      </c>
    </row>
    <row r="8016" spans="2:51" s="12" customFormat="1" x14ac:dyDescent="0.3">
      <c r="B8016" s="186"/>
      <c r="D8016" s="178" t="s">
        <v>197</v>
      </c>
      <c r="E8016" s="187" t="s">
        <v>3</v>
      </c>
      <c r="F8016" s="188" t="s">
        <v>1969</v>
      </c>
      <c r="H8016" s="189" t="s">
        <v>3</v>
      </c>
      <c r="I8016" s="190"/>
      <c r="L8016" s="186"/>
      <c r="M8016" s="191"/>
      <c r="N8016" s="192"/>
      <c r="O8016" s="192"/>
      <c r="P8016" s="192"/>
      <c r="Q8016" s="192"/>
      <c r="R8016" s="192"/>
      <c r="S8016" s="192"/>
      <c r="T8016" s="193"/>
      <c r="AT8016" s="189" t="s">
        <v>197</v>
      </c>
      <c r="AU8016" s="189" t="s">
        <v>80</v>
      </c>
      <c r="AV8016" s="12" t="s">
        <v>22</v>
      </c>
      <c r="AW8016" s="12" t="s">
        <v>35</v>
      </c>
      <c r="AX8016" s="12" t="s">
        <v>72</v>
      </c>
      <c r="AY8016" s="189" t="s">
        <v>177</v>
      </c>
    </row>
    <row r="8017" spans="2:51" s="12" customFormat="1" x14ac:dyDescent="0.3">
      <c r="B8017" s="186"/>
      <c r="D8017" s="178" t="s">
        <v>197</v>
      </c>
      <c r="E8017" s="187" t="s">
        <v>3</v>
      </c>
      <c r="F8017" s="188" t="s">
        <v>1970</v>
      </c>
      <c r="H8017" s="189" t="s">
        <v>3</v>
      </c>
      <c r="I8017" s="190"/>
      <c r="L8017" s="186"/>
      <c r="M8017" s="191"/>
      <c r="N8017" s="192"/>
      <c r="O8017" s="192"/>
      <c r="P8017" s="192"/>
      <c r="Q8017" s="192"/>
      <c r="R8017" s="192"/>
      <c r="S8017" s="192"/>
      <c r="T8017" s="193"/>
      <c r="AT8017" s="189" t="s">
        <v>197</v>
      </c>
      <c r="AU8017" s="189" t="s">
        <v>80</v>
      </c>
      <c r="AV8017" s="12" t="s">
        <v>22</v>
      </c>
      <c r="AW8017" s="12" t="s">
        <v>35</v>
      </c>
      <c r="AX8017" s="12" t="s">
        <v>72</v>
      </c>
      <c r="AY8017" s="189" t="s">
        <v>177</v>
      </c>
    </row>
    <row r="8018" spans="2:51" s="11" customFormat="1" x14ac:dyDescent="0.3">
      <c r="B8018" s="177"/>
      <c r="D8018" s="178" t="s">
        <v>197</v>
      </c>
      <c r="E8018" s="179" t="s">
        <v>3</v>
      </c>
      <c r="F8018" s="180" t="s">
        <v>2442</v>
      </c>
      <c r="H8018" s="181">
        <v>16.899999999999999</v>
      </c>
      <c r="I8018" s="182"/>
      <c r="L8018" s="177"/>
      <c r="M8018" s="183"/>
      <c r="N8018" s="184"/>
      <c r="O8018" s="184"/>
      <c r="P8018" s="184"/>
      <c r="Q8018" s="184"/>
      <c r="R8018" s="184"/>
      <c r="S8018" s="184"/>
      <c r="T8018" s="185"/>
      <c r="AT8018" s="179" t="s">
        <v>197</v>
      </c>
      <c r="AU8018" s="179" t="s">
        <v>80</v>
      </c>
      <c r="AV8018" s="11" t="s">
        <v>80</v>
      </c>
      <c r="AW8018" s="11" t="s">
        <v>35</v>
      </c>
      <c r="AX8018" s="11" t="s">
        <v>72</v>
      </c>
      <c r="AY8018" s="179" t="s">
        <v>177</v>
      </c>
    </row>
    <row r="8019" spans="2:51" s="12" customFormat="1" x14ac:dyDescent="0.3">
      <c r="B8019" s="186"/>
      <c r="D8019" s="178" t="s">
        <v>197</v>
      </c>
      <c r="E8019" s="187" t="s">
        <v>3</v>
      </c>
      <c r="F8019" s="188" t="s">
        <v>1977</v>
      </c>
      <c r="H8019" s="189" t="s">
        <v>3</v>
      </c>
      <c r="I8019" s="190"/>
      <c r="L8019" s="186"/>
      <c r="M8019" s="191"/>
      <c r="N8019" s="192"/>
      <c r="O8019" s="192"/>
      <c r="P8019" s="192"/>
      <c r="Q8019" s="192"/>
      <c r="R8019" s="192"/>
      <c r="S8019" s="192"/>
      <c r="T8019" s="193"/>
      <c r="AT8019" s="189" t="s">
        <v>197</v>
      </c>
      <c r="AU8019" s="189" t="s">
        <v>80</v>
      </c>
      <c r="AV8019" s="12" t="s">
        <v>22</v>
      </c>
      <c r="AW8019" s="12" t="s">
        <v>35</v>
      </c>
      <c r="AX8019" s="12" t="s">
        <v>72</v>
      </c>
      <c r="AY8019" s="189" t="s">
        <v>177</v>
      </c>
    </row>
    <row r="8020" spans="2:51" s="12" customFormat="1" x14ac:dyDescent="0.3">
      <c r="B8020" s="186"/>
      <c r="D8020" s="178" t="s">
        <v>197</v>
      </c>
      <c r="E8020" s="187" t="s">
        <v>3</v>
      </c>
      <c r="F8020" s="188" t="s">
        <v>1978</v>
      </c>
      <c r="H8020" s="189" t="s">
        <v>3</v>
      </c>
      <c r="I8020" s="190"/>
      <c r="L8020" s="186"/>
      <c r="M8020" s="191"/>
      <c r="N8020" s="192"/>
      <c r="O8020" s="192"/>
      <c r="P8020" s="192"/>
      <c r="Q8020" s="192"/>
      <c r="R8020" s="192"/>
      <c r="S8020" s="192"/>
      <c r="T8020" s="193"/>
      <c r="AT8020" s="189" t="s">
        <v>197</v>
      </c>
      <c r="AU8020" s="189" t="s">
        <v>80</v>
      </c>
      <c r="AV8020" s="12" t="s">
        <v>22</v>
      </c>
      <c r="AW8020" s="12" t="s">
        <v>35</v>
      </c>
      <c r="AX8020" s="12" t="s">
        <v>72</v>
      </c>
      <c r="AY8020" s="189" t="s">
        <v>177</v>
      </c>
    </row>
    <row r="8021" spans="2:51" s="11" customFormat="1" x14ac:dyDescent="0.3">
      <c r="B8021" s="177"/>
      <c r="D8021" s="178" t="s">
        <v>197</v>
      </c>
      <c r="E8021" s="179" t="s">
        <v>3</v>
      </c>
      <c r="F8021" s="180" t="s">
        <v>2445</v>
      </c>
      <c r="H8021" s="181">
        <v>7.4</v>
      </c>
      <c r="I8021" s="182"/>
      <c r="L8021" s="177"/>
      <c r="M8021" s="183"/>
      <c r="N8021" s="184"/>
      <c r="O8021" s="184"/>
      <c r="P8021" s="184"/>
      <c r="Q8021" s="184"/>
      <c r="R8021" s="184"/>
      <c r="S8021" s="184"/>
      <c r="T8021" s="185"/>
      <c r="AT8021" s="179" t="s">
        <v>197</v>
      </c>
      <c r="AU8021" s="179" t="s">
        <v>80</v>
      </c>
      <c r="AV8021" s="11" t="s">
        <v>80</v>
      </c>
      <c r="AW8021" s="11" t="s">
        <v>35</v>
      </c>
      <c r="AX8021" s="11" t="s">
        <v>72</v>
      </c>
      <c r="AY8021" s="179" t="s">
        <v>177</v>
      </c>
    </row>
    <row r="8022" spans="2:51" s="12" customFormat="1" x14ac:dyDescent="0.3">
      <c r="B8022" s="186"/>
      <c r="D8022" s="178" t="s">
        <v>197</v>
      </c>
      <c r="E8022" s="187" t="s">
        <v>3</v>
      </c>
      <c r="F8022" s="188" t="s">
        <v>1986</v>
      </c>
      <c r="H8022" s="189" t="s">
        <v>3</v>
      </c>
      <c r="I8022" s="190"/>
      <c r="L8022" s="186"/>
      <c r="M8022" s="191"/>
      <c r="N8022" s="192"/>
      <c r="O8022" s="192"/>
      <c r="P8022" s="192"/>
      <c r="Q8022" s="192"/>
      <c r="R8022" s="192"/>
      <c r="S8022" s="192"/>
      <c r="T8022" s="193"/>
      <c r="AT8022" s="189" t="s">
        <v>197</v>
      </c>
      <c r="AU8022" s="189" t="s">
        <v>80</v>
      </c>
      <c r="AV8022" s="12" t="s">
        <v>22</v>
      </c>
      <c r="AW8022" s="12" t="s">
        <v>35</v>
      </c>
      <c r="AX8022" s="12" t="s">
        <v>72</v>
      </c>
      <c r="AY8022" s="189" t="s">
        <v>177</v>
      </c>
    </row>
    <row r="8023" spans="2:51" s="12" customFormat="1" x14ac:dyDescent="0.3">
      <c r="B8023" s="186"/>
      <c r="D8023" s="178" t="s">
        <v>197</v>
      </c>
      <c r="E8023" s="187" t="s">
        <v>3</v>
      </c>
      <c r="F8023" s="188" t="s">
        <v>1978</v>
      </c>
      <c r="H8023" s="189" t="s">
        <v>3</v>
      </c>
      <c r="I8023" s="190"/>
      <c r="L8023" s="186"/>
      <c r="M8023" s="191"/>
      <c r="N8023" s="192"/>
      <c r="O8023" s="192"/>
      <c r="P8023" s="192"/>
      <c r="Q8023" s="192"/>
      <c r="R8023" s="192"/>
      <c r="S8023" s="192"/>
      <c r="T8023" s="193"/>
      <c r="AT8023" s="189" t="s">
        <v>197</v>
      </c>
      <c r="AU8023" s="189" t="s">
        <v>80</v>
      </c>
      <c r="AV8023" s="12" t="s">
        <v>22</v>
      </c>
      <c r="AW8023" s="12" t="s">
        <v>35</v>
      </c>
      <c r="AX8023" s="12" t="s">
        <v>72</v>
      </c>
      <c r="AY8023" s="189" t="s">
        <v>177</v>
      </c>
    </row>
    <row r="8024" spans="2:51" s="11" customFormat="1" x14ac:dyDescent="0.3">
      <c r="B8024" s="177"/>
      <c r="D8024" s="178" t="s">
        <v>197</v>
      </c>
      <c r="E8024" s="179" t="s">
        <v>3</v>
      </c>
      <c r="F8024" s="180" t="s">
        <v>2445</v>
      </c>
      <c r="H8024" s="181">
        <v>7.4</v>
      </c>
      <c r="I8024" s="182"/>
      <c r="L8024" s="177"/>
      <c r="M8024" s="183"/>
      <c r="N8024" s="184"/>
      <c r="O8024" s="184"/>
      <c r="P8024" s="184"/>
      <c r="Q8024" s="184"/>
      <c r="R8024" s="184"/>
      <c r="S8024" s="184"/>
      <c r="T8024" s="185"/>
      <c r="AT8024" s="179" t="s">
        <v>197</v>
      </c>
      <c r="AU8024" s="179" t="s">
        <v>80</v>
      </c>
      <c r="AV8024" s="11" t="s">
        <v>80</v>
      </c>
      <c r="AW8024" s="11" t="s">
        <v>35</v>
      </c>
      <c r="AX8024" s="11" t="s">
        <v>72</v>
      </c>
      <c r="AY8024" s="179" t="s">
        <v>177</v>
      </c>
    </row>
    <row r="8025" spans="2:51" s="12" customFormat="1" x14ac:dyDescent="0.3">
      <c r="B8025" s="186"/>
      <c r="D8025" s="178" t="s">
        <v>197</v>
      </c>
      <c r="E8025" s="187" t="s">
        <v>3</v>
      </c>
      <c r="F8025" s="188" t="s">
        <v>1987</v>
      </c>
      <c r="H8025" s="189" t="s">
        <v>3</v>
      </c>
      <c r="I8025" s="190"/>
      <c r="L8025" s="186"/>
      <c r="M8025" s="191"/>
      <c r="N8025" s="192"/>
      <c r="O8025" s="192"/>
      <c r="P8025" s="192"/>
      <c r="Q8025" s="192"/>
      <c r="R8025" s="192"/>
      <c r="S8025" s="192"/>
      <c r="T8025" s="193"/>
      <c r="AT8025" s="189" t="s">
        <v>197</v>
      </c>
      <c r="AU8025" s="189" t="s">
        <v>80</v>
      </c>
      <c r="AV8025" s="12" t="s">
        <v>22</v>
      </c>
      <c r="AW8025" s="12" t="s">
        <v>35</v>
      </c>
      <c r="AX8025" s="12" t="s">
        <v>72</v>
      </c>
      <c r="AY8025" s="189" t="s">
        <v>177</v>
      </c>
    </row>
    <row r="8026" spans="2:51" s="12" customFormat="1" x14ac:dyDescent="0.3">
      <c r="B8026" s="186"/>
      <c r="D8026" s="178" t="s">
        <v>197</v>
      </c>
      <c r="E8026" s="187" t="s">
        <v>3</v>
      </c>
      <c r="F8026" s="188" t="s">
        <v>1978</v>
      </c>
      <c r="H8026" s="189" t="s">
        <v>3</v>
      </c>
      <c r="I8026" s="190"/>
      <c r="L8026" s="186"/>
      <c r="M8026" s="191"/>
      <c r="N8026" s="192"/>
      <c r="O8026" s="192"/>
      <c r="P8026" s="192"/>
      <c r="Q8026" s="192"/>
      <c r="R8026" s="192"/>
      <c r="S8026" s="192"/>
      <c r="T8026" s="193"/>
      <c r="AT8026" s="189" t="s">
        <v>197</v>
      </c>
      <c r="AU8026" s="189" t="s">
        <v>80</v>
      </c>
      <c r="AV8026" s="12" t="s">
        <v>22</v>
      </c>
      <c r="AW8026" s="12" t="s">
        <v>35</v>
      </c>
      <c r="AX8026" s="12" t="s">
        <v>72</v>
      </c>
      <c r="AY8026" s="189" t="s">
        <v>177</v>
      </c>
    </row>
    <row r="8027" spans="2:51" s="11" customFormat="1" x14ac:dyDescent="0.3">
      <c r="B8027" s="177"/>
      <c r="D8027" s="178" t="s">
        <v>197</v>
      </c>
      <c r="E8027" s="179" t="s">
        <v>3</v>
      </c>
      <c r="F8027" s="180" t="s">
        <v>2445</v>
      </c>
      <c r="H8027" s="181">
        <v>7.4</v>
      </c>
      <c r="I8027" s="182"/>
      <c r="L8027" s="177"/>
      <c r="M8027" s="183"/>
      <c r="N8027" s="184"/>
      <c r="O8027" s="184"/>
      <c r="P8027" s="184"/>
      <c r="Q8027" s="184"/>
      <c r="R8027" s="184"/>
      <c r="S8027" s="184"/>
      <c r="T8027" s="185"/>
      <c r="AT8027" s="179" t="s">
        <v>197</v>
      </c>
      <c r="AU8027" s="179" t="s">
        <v>80</v>
      </c>
      <c r="AV8027" s="11" t="s">
        <v>80</v>
      </c>
      <c r="AW8027" s="11" t="s">
        <v>35</v>
      </c>
      <c r="AX8027" s="11" t="s">
        <v>72</v>
      </c>
      <c r="AY8027" s="179" t="s">
        <v>177</v>
      </c>
    </row>
    <row r="8028" spans="2:51" s="12" customFormat="1" x14ac:dyDescent="0.3">
      <c r="B8028" s="186"/>
      <c r="D8028" s="178" t="s">
        <v>197</v>
      </c>
      <c r="E8028" s="187" t="s">
        <v>3</v>
      </c>
      <c r="F8028" s="188" t="s">
        <v>1990</v>
      </c>
      <c r="H8028" s="189" t="s">
        <v>3</v>
      </c>
      <c r="I8028" s="190"/>
      <c r="L8028" s="186"/>
      <c r="M8028" s="191"/>
      <c r="N8028" s="192"/>
      <c r="O8028" s="192"/>
      <c r="P8028" s="192"/>
      <c r="Q8028" s="192"/>
      <c r="R8028" s="192"/>
      <c r="S8028" s="192"/>
      <c r="T8028" s="193"/>
      <c r="AT8028" s="189" t="s">
        <v>197</v>
      </c>
      <c r="AU8028" s="189" t="s">
        <v>80</v>
      </c>
      <c r="AV8028" s="12" t="s">
        <v>22</v>
      </c>
      <c r="AW8028" s="12" t="s">
        <v>35</v>
      </c>
      <c r="AX8028" s="12" t="s">
        <v>72</v>
      </c>
      <c r="AY8028" s="189" t="s">
        <v>177</v>
      </c>
    </row>
    <row r="8029" spans="2:51" s="12" customFormat="1" x14ac:dyDescent="0.3">
      <c r="B8029" s="186"/>
      <c r="D8029" s="178" t="s">
        <v>197</v>
      </c>
      <c r="E8029" s="187" t="s">
        <v>3</v>
      </c>
      <c r="F8029" s="188" t="s">
        <v>1978</v>
      </c>
      <c r="H8029" s="189" t="s">
        <v>3</v>
      </c>
      <c r="I8029" s="190"/>
      <c r="L8029" s="186"/>
      <c r="M8029" s="191"/>
      <c r="N8029" s="192"/>
      <c r="O8029" s="192"/>
      <c r="P8029" s="192"/>
      <c r="Q8029" s="192"/>
      <c r="R8029" s="192"/>
      <c r="S8029" s="192"/>
      <c r="T8029" s="193"/>
      <c r="AT8029" s="189" t="s">
        <v>197</v>
      </c>
      <c r="AU8029" s="189" t="s">
        <v>80</v>
      </c>
      <c r="AV8029" s="12" t="s">
        <v>22</v>
      </c>
      <c r="AW8029" s="12" t="s">
        <v>35</v>
      </c>
      <c r="AX8029" s="12" t="s">
        <v>72</v>
      </c>
      <c r="AY8029" s="189" t="s">
        <v>177</v>
      </c>
    </row>
    <row r="8030" spans="2:51" s="11" customFormat="1" x14ac:dyDescent="0.3">
      <c r="B8030" s="177"/>
      <c r="D8030" s="178" t="s">
        <v>197</v>
      </c>
      <c r="E8030" s="179" t="s">
        <v>3</v>
      </c>
      <c r="F8030" s="180" t="s">
        <v>2445</v>
      </c>
      <c r="H8030" s="181">
        <v>7.4</v>
      </c>
      <c r="I8030" s="182"/>
      <c r="L8030" s="177"/>
      <c r="M8030" s="183"/>
      <c r="N8030" s="184"/>
      <c r="O8030" s="184"/>
      <c r="P8030" s="184"/>
      <c r="Q8030" s="184"/>
      <c r="R8030" s="184"/>
      <c r="S8030" s="184"/>
      <c r="T8030" s="185"/>
      <c r="AT8030" s="179" t="s">
        <v>197</v>
      </c>
      <c r="AU8030" s="179" t="s">
        <v>80</v>
      </c>
      <c r="AV8030" s="11" t="s">
        <v>80</v>
      </c>
      <c r="AW8030" s="11" t="s">
        <v>35</v>
      </c>
      <c r="AX8030" s="11" t="s">
        <v>72</v>
      </c>
      <c r="AY8030" s="179" t="s">
        <v>177</v>
      </c>
    </row>
    <row r="8031" spans="2:51" s="12" customFormat="1" x14ac:dyDescent="0.3">
      <c r="B8031" s="186"/>
      <c r="D8031" s="178" t="s">
        <v>197</v>
      </c>
      <c r="E8031" s="187" t="s">
        <v>3</v>
      </c>
      <c r="F8031" s="188" t="s">
        <v>1995</v>
      </c>
      <c r="H8031" s="189" t="s">
        <v>3</v>
      </c>
      <c r="I8031" s="190"/>
      <c r="L8031" s="186"/>
      <c r="M8031" s="191"/>
      <c r="N8031" s="192"/>
      <c r="O8031" s="192"/>
      <c r="P8031" s="192"/>
      <c r="Q8031" s="192"/>
      <c r="R8031" s="192"/>
      <c r="S8031" s="192"/>
      <c r="T8031" s="193"/>
      <c r="AT8031" s="189" t="s">
        <v>197</v>
      </c>
      <c r="AU8031" s="189" t="s">
        <v>80</v>
      </c>
      <c r="AV8031" s="12" t="s">
        <v>22</v>
      </c>
      <c r="AW8031" s="12" t="s">
        <v>35</v>
      </c>
      <c r="AX8031" s="12" t="s">
        <v>72</v>
      </c>
      <c r="AY8031" s="189" t="s">
        <v>177</v>
      </c>
    </row>
    <row r="8032" spans="2:51" s="12" customFormat="1" x14ac:dyDescent="0.3">
      <c r="B8032" s="186"/>
      <c r="D8032" s="178" t="s">
        <v>197</v>
      </c>
      <c r="E8032" s="187" t="s">
        <v>3</v>
      </c>
      <c r="F8032" s="188" t="s">
        <v>1825</v>
      </c>
      <c r="H8032" s="189" t="s">
        <v>3</v>
      </c>
      <c r="I8032" s="190"/>
      <c r="L8032" s="186"/>
      <c r="M8032" s="191"/>
      <c r="N8032" s="192"/>
      <c r="O8032" s="192"/>
      <c r="P8032" s="192"/>
      <c r="Q8032" s="192"/>
      <c r="R8032" s="192"/>
      <c r="S8032" s="192"/>
      <c r="T8032" s="193"/>
      <c r="AT8032" s="189" t="s">
        <v>197</v>
      </c>
      <c r="AU8032" s="189" t="s">
        <v>80</v>
      </c>
      <c r="AV8032" s="12" t="s">
        <v>22</v>
      </c>
      <c r="AW8032" s="12" t="s">
        <v>35</v>
      </c>
      <c r="AX8032" s="12" t="s">
        <v>72</v>
      </c>
      <c r="AY8032" s="189" t="s">
        <v>177</v>
      </c>
    </row>
    <row r="8033" spans="2:51" s="11" customFormat="1" x14ac:dyDescent="0.3">
      <c r="B8033" s="177"/>
      <c r="D8033" s="178" t="s">
        <v>197</v>
      </c>
      <c r="E8033" s="179" t="s">
        <v>3</v>
      </c>
      <c r="F8033" s="180" t="s">
        <v>2449</v>
      </c>
      <c r="H8033" s="181">
        <v>19.739999999999998</v>
      </c>
      <c r="I8033" s="182"/>
      <c r="L8033" s="177"/>
      <c r="M8033" s="183"/>
      <c r="N8033" s="184"/>
      <c r="O8033" s="184"/>
      <c r="P8033" s="184"/>
      <c r="Q8033" s="184"/>
      <c r="R8033" s="184"/>
      <c r="S8033" s="184"/>
      <c r="T8033" s="185"/>
      <c r="AT8033" s="179" t="s">
        <v>197</v>
      </c>
      <c r="AU8033" s="179" t="s">
        <v>80</v>
      </c>
      <c r="AV8033" s="11" t="s">
        <v>80</v>
      </c>
      <c r="AW8033" s="11" t="s">
        <v>35</v>
      </c>
      <c r="AX8033" s="11" t="s">
        <v>72</v>
      </c>
      <c r="AY8033" s="179" t="s">
        <v>177</v>
      </c>
    </row>
    <row r="8034" spans="2:51" s="12" customFormat="1" x14ac:dyDescent="0.3">
      <c r="B8034" s="186"/>
      <c r="D8034" s="178" t="s">
        <v>197</v>
      </c>
      <c r="E8034" s="187" t="s">
        <v>3</v>
      </c>
      <c r="F8034" s="188" t="s">
        <v>1997</v>
      </c>
      <c r="H8034" s="189" t="s">
        <v>3</v>
      </c>
      <c r="I8034" s="190"/>
      <c r="L8034" s="186"/>
      <c r="M8034" s="191"/>
      <c r="N8034" s="192"/>
      <c r="O8034" s="192"/>
      <c r="P8034" s="192"/>
      <c r="Q8034" s="192"/>
      <c r="R8034" s="192"/>
      <c r="S8034" s="192"/>
      <c r="T8034" s="193"/>
      <c r="AT8034" s="189" t="s">
        <v>197</v>
      </c>
      <c r="AU8034" s="189" t="s">
        <v>80</v>
      </c>
      <c r="AV8034" s="12" t="s">
        <v>22</v>
      </c>
      <c r="AW8034" s="12" t="s">
        <v>35</v>
      </c>
      <c r="AX8034" s="12" t="s">
        <v>72</v>
      </c>
      <c r="AY8034" s="189" t="s">
        <v>177</v>
      </c>
    </row>
    <row r="8035" spans="2:51" s="12" customFormat="1" x14ac:dyDescent="0.3">
      <c r="B8035" s="186"/>
      <c r="D8035" s="178" t="s">
        <v>197</v>
      </c>
      <c r="E8035" s="187" t="s">
        <v>3</v>
      </c>
      <c r="F8035" s="188" t="s">
        <v>1644</v>
      </c>
      <c r="H8035" s="189" t="s">
        <v>3</v>
      </c>
      <c r="I8035" s="190"/>
      <c r="L8035" s="186"/>
      <c r="M8035" s="191"/>
      <c r="N8035" s="192"/>
      <c r="O8035" s="192"/>
      <c r="P8035" s="192"/>
      <c r="Q8035" s="192"/>
      <c r="R8035" s="192"/>
      <c r="S8035" s="192"/>
      <c r="T8035" s="193"/>
      <c r="AT8035" s="189" t="s">
        <v>197</v>
      </c>
      <c r="AU8035" s="189" t="s">
        <v>80</v>
      </c>
      <c r="AV8035" s="12" t="s">
        <v>22</v>
      </c>
      <c r="AW8035" s="12" t="s">
        <v>35</v>
      </c>
      <c r="AX8035" s="12" t="s">
        <v>72</v>
      </c>
      <c r="AY8035" s="189" t="s">
        <v>177</v>
      </c>
    </row>
    <row r="8036" spans="2:51" s="11" customFormat="1" x14ac:dyDescent="0.3">
      <c r="B8036" s="177"/>
      <c r="D8036" s="178" t="s">
        <v>197</v>
      </c>
      <c r="E8036" s="179" t="s">
        <v>3</v>
      </c>
      <c r="F8036" s="180" t="s">
        <v>2450</v>
      </c>
      <c r="H8036" s="181">
        <v>7.27</v>
      </c>
      <c r="I8036" s="182"/>
      <c r="L8036" s="177"/>
      <c r="M8036" s="183"/>
      <c r="N8036" s="184"/>
      <c r="O8036" s="184"/>
      <c r="P8036" s="184"/>
      <c r="Q8036" s="184"/>
      <c r="R8036" s="184"/>
      <c r="S8036" s="184"/>
      <c r="T8036" s="185"/>
      <c r="AT8036" s="179" t="s">
        <v>197</v>
      </c>
      <c r="AU8036" s="179" t="s">
        <v>80</v>
      </c>
      <c r="AV8036" s="11" t="s">
        <v>80</v>
      </c>
      <c r="AW8036" s="11" t="s">
        <v>35</v>
      </c>
      <c r="AX8036" s="11" t="s">
        <v>72</v>
      </c>
      <c r="AY8036" s="179" t="s">
        <v>177</v>
      </c>
    </row>
    <row r="8037" spans="2:51" s="12" customFormat="1" x14ac:dyDescent="0.3">
      <c r="B8037" s="186"/>
      <c r="D8037" s="178" t="s">
        <v>197</v>
      </c>
      <c r="E8037" s="187" t="s">
        <v>3</v>
      </c>
      <c r="F8037" s="188" t="s">
        <v>2004</v>
      </c>
      <c r="H8037" s="189" t="s">
        <v>3</v>
      </c>
      <c r="I8037" s="190"/>
      <c r="L8037" s="186"/>
      <c r="M8037" s="191"/>
      <c r="N8037" s="192"/>
      <c r="O8037" s="192"/>
      <c r="P8037" s="192"/>
      <c r="Q8037" s="192"/>
      <c r="R8037" s="192"/>
      <c r="S8037" s="192"/>
      <c r="T8037" s="193"/>
      <c r="AT8037" s="189" t="s">
        <v>197</v>
      </c>
      <c r="AU8037" s="189" t="s">
        <v>80</v>
      </c>
      <c r="AV8037" s="12" t="s">
        <v>22</v>
      </c>
      <c r="AW8037" s="12" t="s">
        <v>35</v>
      </c>
      <c r="AX8037" s="12" t="s">
        <v>72</v>
      </c>
      <c r="AY8037" s="189" t="s">
        <v>177</v>
      </c>
    </row>
    <row r="8038" spans="2:51" s="12" customFormat="1" x14ac:dyDescent="0.3">
      <c r="B8038" s="186"/>
      <c r="D8038" s="178" t="s">
        <v>197</v>
      </c>
      <c r="E8038" s="187" t="s">
        <v>3</v>
      </c>
      <c r="F8038" s="188" t="s">
        <v>1828</v>
      </c>
      <c r="H8038" s="189" t="s">
        <v>3</v>
      </c>
      <c r="I8038" s="190"/>
      <c r="L8038" s="186"/>
      <c r="M8038" s="191"/>
      <c r="N8038" s="192"/>
      <c r="O8038" s="192"/>
      <c r="P8038" s="192"/>
      <c r="Q8038" s="192"/>
      <c r="R8038" s="192"/>
      <c r="S8038" s="192"/>
      <c r="T8038" s="193"/>
      <c r="AT8038" s="189" t="s">
        <v>197</v>
      </c>
      <c r="AU8038" s="189" t="s">
        <v>80</v>
      </c>
      <c r="AV8038" s="12" t="s">
        <v>22</v>
      </c>
      <c r="AW8038" s="12" t="s">
        <v>35</v>
      </c>
      <c r="AX8038" s="12" t="s">
        <v>72</v>
      </c>
      <c r="AY8038" s="189" t="s">
        <v>177</v>
      </c>
    </row>
    <row r="8039" spans="2:51" s="11" customFormat="1" x14ac:dyDescent="0.3">
      <c r="B8039" s="177"/>
      <c r="D8039" s="178" t="s">
        <v>197</v>
      </c>
      <c r="E8039" s="179" t="s">
        <v>3</v>
      </c>
      <c r="F8039" s="180" t="s">
        <v>2453</v>
      </c>
      <c r="H8039" s="181">
        <v>17.54</v>
      </c>
      <c r="I8039" s="182"/>
      <c r="L8039" s="177"/>
      <c r="M8039" s="183"/>
      <c r="N8039" s="184"/>
      <c r="O8039" s="184"/>
      <c r="P8039" s="184"/>
      <c r="Q8039" s="184"/>
      <c r="R8039" s="184"/>
      <c r="S8039" s="184"/>
      <c r="T8039" s="185"/>
      <c r="AT8039" s="179" t="s">
        <v>197</v>
      </c>
      <c r="AU8039" s="179" t="s">
        <v>80</v>
      </c>
      <c r="AV8039" s="11" t="s">
        <v>80</v>
      </c>
      <c r="AW8039" s="11" t="s">
        <v>35</v>
      </c>
      <c r="AX8039" s="11" t="s">
        <v>72</v>
      </c>
      <c r="AY8039" s="179" t="s">
        <v>177</v>
      </c>
    </row>
    <row r="8040" spans="2:51" s="14" customFormat="1" x14ac:dyDescent="0.3">
      <c r="B8040" s="223"/>
      <c r="D8040" s="178" t="s">
        <v>197</v>
      </c>
      <c r="E8040" s="224" t="s">
        <v>3</v>
      </c>
      <c r="F8040" s="225" t="s">
        <v>408</v>
      </c>
      <c r="H8040" s="226">
        <v>274.22000000000003</v>
      </c>
      <c r="I8040" s="227"/>
      <c r="L8040" s="223"/>
      <c r="M8040" s="228"/>
      <c r="N8040" s="229"/>
      <c r="O8040" s="229"/>
      <c r="P8040" s="229"/>
      <c r="Q8040" s="229"/>
      <c r="R8040" s="229"/>
      <c r="S8040" s="229"/>
      <c r="T8040" s="230"/>
      <c r="AT8040" s="224" t="s">
        <v>197</v>
      </c>
      <c r="AU8040" s="224" t="s">
        <v>80</v>
      </c>
      <c r="AV8040" s="14" t="s">
        <v>204</v>
      </c>
      <c r="AW8040" s="14" t="s">
        <v>35</v>
      </c>
      <c r="AX8040" s="14" t="s">
        <v>72</v>
      </c>
      <c r="AY8040" s="224" t="s">
        <v>177</v>
      </c>
    </row>
    <row r="8041" spans="2:51" s="12" customFormat="1" x14ac:dyDescent="0.3">
      <c r="B8041" s="186"/>
      <c r="D8041" s="178" t="s">
        <v>197</v>
      </c>
      <c r="E8041" s="187" t="s">
        <v>3</v>
      </c>
      <c r="F8041" s="188" t="s">
        <v>2051</v>
      </c>
      <c r="H8041" s="189" t="s">
        <v>3</v>
      </c>
      <c r="I8041" s="190"/>
      <c r="L8041" s="186"/>
      <c r="M8041" s="191"/>
      <c r="N8041" s="192"/>
      <c r="O8041" s="192"/>
      <c r="P8041" s="192"/>
      <c r="Q8041" s="192"/>
      <c r="R8041" s="192"/>
      <c r="S8041" s="192"/>
      <c r="T8041" s="193"/>
      <c r="AT8041" s="189" t="s">
        <v>197</v>
      </c>
      <c r="AU8041" s="189" t="s">
        <v>80</v>
      </c>
      <c r="AV8041" s="12" t="s">
        <v>22</v>
      </c>
      <c r="AW8041" s="12" t="s">
        <v>35</v>
      </c>
      <c r="AX8041" s="12" t="s">
        <v>72</v>
      </c>
      <c r="AY8041" s="189" t="s">
        <v>177</v>
      </c>
    </row>
    <row r="8042" spans="2:51" s="12" customFormat="1" x14ac:dyDescent="0.3">
      <c r="B8042" s="186"/>
      <c r="D8042" s="178" t="s">
        <v>197</v>
      </c>
      <c r="E8042" s="187" t="s">
        <v>3</v>
      </c>
      <c r="F8042" s="188" t="s">
        <v>1818</v>
      </c>
      <c r="H8042" s="189" t="s">
        <v>3</v>
      </c>
      <c r="I8042" s="190"/>
      <c r="L8042" s="186"/>
      <c r="M8042" s="191"/>
      <c r="N8042" s="192"/>
      <c r="O8042" s="192"/>
      <c r="P8042" s="192"/>
      <c r="Q8042" s="192"/>
      <c r="R8042" s="192"/>
      <c r="S8042" s="192"/>
      <c r="T8042" s="193"/>
      <c r="AT8042" s="189" t="s">
        <v>197</v>
      </c>
      <c r="AU8042" s="189" t="s">
        <v>80</v>
      </c>
      <c r="AV8042" s="12" t="s">
        <v>22</v>
      </c>
      <c r="AW8042" s="12" t="s">
        <v>35</v>
      </c>
      <c r="AX8042" s="12" t="s">
        <v>72</v>
      </c>
      <c r="AY8042" s="189" t="s">
        <v>177</v>
      </c>
    </row>
    <row r="8043" spans="2:51" s="12" customFormat="1" x14ac:dyDescent="0.3">
      <c r="B8043" s="186"/>
      <c r="D8043" s="178" t="s">
        <v>197</v>
      </c>
      <c r="E8043" s="187" t="s">
        <v>3</v>
      </c>
      <c r="F8043" s="188" t="s">
        <v>1819</v>
      </c>
      <c r="H8043" s="189" t="s">
        <v>3</v>
      </c>
      <c r="I8043" s="190"/>
      <c r="L8043" s="186"/>
      <c r="M8043" s="191"/>
      <c r="N8043" s="192"/>
      <c r="O8043" s="192"/>
      <c r="P8043" s="192"/>
      <c r="Q8043" s="192"/>
      <c r="R8043" s="192"/>
      <c r="S8043" s="192"/>
      <c r="T8043" s="193"/>
      <c r="AT8043" s="189" t="s">
        <v>197</v>
      </c>
      <c r="AU8043" s="189" t="s">
        <v>80</v>
      </c>
      <c r="AV8043" s="12" t="s">
        <v>22</v>
      </c>
      <c r="AW8043" s="12" t="s">
        <v>35</v>
      </c>
      <c r="AX8043" s="12" t="s">
        <v>72</v>
      </c>
      <c r="AY8043" s="189" t="s">
        <v>177</v>
      </c>
    </row>
    <row r="8044" spans="2:51" s="11" customFormat="1" x14ac:dyDescent="0.3">
      <c r="B8044" s="177"/>
      <c r="D8044" s="178" t="s">
        <v>197</v>
      </c>
      <c r="E8044" s="179" t="s">
        <v>3</v>
      </c>
      <c r="F8044" s="180" t="s">
        <v>3649</v>
      </c>
      <c r="H8044" s="181">
        <v>9.4700000000000006</v>
      </c>
      <c r="I8044" s="182"/>
      <c r="L8044" s="177"/>
      <c r="M8044" s="183"/>
      <c r="N8044" s="184"/>
      <c r="O8044" s="184"/>
      <c r="P8044" s="184"/>
      <c r="Q8044" s="184"/>
      <c r="R8044" s="184"/>
      <c r="S8044" s="184"/>
      <c r="T8044" s="185"/>
      <c r="AT8044" s="179" t="s">
        <v>197</v>
      </c>
      <c r="AU8044" s="179" t="s">
        <v>80</v>
      </c>
      <c r="AV8044" s="11" t="s">
        <v>80</v>
      </c>
      <c r="AW8044" s="11" t="s">
        <v>35</v>
      </c>
      <c r="AX8044" s="11" t="s">
        <v>72</v>
      </c>
      <c r="AY8044" s="179" t="s">
        <v>177</v>
      </c>
    </row>
    <row r="8045" spans="2:51" s="12" customFormat="1" x14ac:dyDescent="0.3">
      <c r="B8045" s="186"/>
      <c r="D8045" s="178" t="s">
        <v>197</v>
      </c>
      <c r="E8045" s="187" t="s">
        <v>3</v>
      </c>
      <c r="F8045" s="188" t="s">
        <v>1821</v>
      </c>
      <c r="H8045" s="189" t="s">
        <v>3</v>
      </c>
      <c r="I8045" s="190"/>
      <c r="L8045" s="186"/>
      <c r="M8045" s="191"/>
      <c r="N8045" s="192"/>
      <c r="O8045" s="192"/>
      <c r="P8045" s="192"/>
      <c r="Q8045" s="192"/>
      <c r="R8045" s="192"/>
      <c r="S8045" s="192"/>
      <c r="T8045" s="193"/>
      <c r="AT8045" s="189" t="s">
        <v>197</v>
      </c>
      <c r="AU8045" s="189" t="s">
        <v>80</v>
      </c>
      <c r="AV8045" s="12" t="s">
        <v>22</v>
      </c>
      <c r="AW8045" s="12" t="s">
        <v>35</v>
      </c>
      <c r="AX8045" s="12" t="s">
        <v>72</v>
      </c>
      <c r="AY8045" s="189" t="s">
        <v>177</v>
      </c>
    </row>
    <row r="8046" spans="2:51" s="12" customFormat="1" x14ac:dyDescent="0.3">
      <c r="B8046" s="186"/>
      <c r="D8046" s="178" t="s">
        <v>197</v>
      </c>
      <c r="E8046" s="187" t="s">
        <v>3</v>
      </c>
      <c r="F8046" s="188" t="s">
        <v>1822</v>
      </c>
      <c r="H8046" s="189" t="s">
        <v>3</v>
      </c>
      <c r="I8046" s="190"/>
      <c r="L8046" s="186"/>
      <c r="M8046" s="191"/>
      <c r="N8046" s="192"/>
      <c r="O8046" s="192"/>
      <c r="P8046" s="192"/>
      <c r="Q8046" s="192"/>
      <c r="R8046" s="192"/>
      <c r="S8046" s="192"/>
      <c r="T8046" s="193"/>
      <c r="AT8046" s="189" t="s">
        <v>197</v>
      </c>
      <c r="AU8046" s="189" t="s">
        <v>80</v>
      </c>
      <c r="AV8046" s="12" t="s">
        <v>22</v>
      </c>
      <c r="AW8046" s="12" t="s">
        <v>35</v>
      </c>
      <c r="AX8046" s="12" t="s">
        <v>72</v>
      </c>
      <c r="AY8046" s="189" t="s">
        <v>177</v>
      </c>
    </row>
    <row r="8047" spans="2:51" s="11" customFormat="1" x14ac:dyDescent="0.3">
      <c r="B8047" s="177"/>
      <c r="D8047" s="178" t="s">
        <v>197</v>
      </c>
      <c r="E8047" s="179" t="s">
        <v>3</v>
      </c>
      <c r="F8047" s="180" t="s">
        <v>3650</v>
      </c>
      <c r="H8047" s="181">
        <v>9.5500000000000007</v>
      </c>
      <c r="I8047" s="182"/>
      <c r="L8047" s="177"/>
      <c r="M8047" s="183"/>
      <c r="N8047" s="184"/>
      <c r="O8047" s="184"/>
      <c r="P8047" s="184"/>
      <c r="Q8047" s="184"/>
      <c r="R8047" s="184"/>
      <c r="S8047" s="184"/>
      <c r="T8047" s="185"/>
      <c r="AT8047" s="179" t="s">
        <v>197</v>
      </c>
      <c r="AU8047" s="179" t="s">
        <v>80</v>
      </c>
      <c r="AV8047" s="11" t="s">
        <v>80</v>
      </c>
      <c r="AW8047" s="11" t="s">
        <v>35</v>
      </c>
      <c r="AX8047" s="11" t="s">
        <v>72</v>
      </c>
      <c r="AY8047" s="179" t="s">
        <v>177</v>
      </c>
    </row>
    <row r="8048" spans="2:51" s="14" customFormat="1" x14ac:dyDescent="0.3">
      <c r="B8048" s="223"/>
      <c r="D8048" s="178" t="s">
        <v>197</v>
      </c>
      <c r="E8048" s="224" t="s">
        <v>3</v>
      </c>
      <c r="F8048" s="225" t="s">
        <v>408</v>
      </c>
      <c r="H8048" s="226">
        <v>19.02</v>
      </c>
      <c r="I8048" s="227"/>
      <c r="L8048" s="223"/>
      <c r="M8048" s="228"/>
      <c r="N8048" s="229"/>
      <c r="O8048" s="229"/>
      <c r="P8048" s="229"/>
      <c r="Q8048" s="229"/>
      <c r="R8048" s="229"/>
      <c r="S8048" s="229"/>
      <c r="T8048" s="230"/>
      <c r="AT8048" s="224" t="s">
        <v>197</v>
      </c>
      <c r="AU8048" s="224" t="s">
        <v>80</v>
      </c>
      <c r="AV8048" s="14" t="s">
        <v>204</v>
      </c>
      <c r="AW8048" s="14" t="s">
        <v>35</v>
      </c>
      <c r="AX8048" s="14" t="s">
        <v>72</v>
      </c>
      <c r="AY8048" s="224" t="s">
        <v>177</v>
      </c>
    </row>
    <row r="8049" spans="2:51" s="12" customFormat="1" x14ac:dyDescent="0.3">
      <c r="B8049" s="186"/>
      <c r="D8049" s="178" t="s">
        <v>197</v>
      </c>
      <c r="E8049" s="187" t="s">
        <v>3</v>
      </c>
      <c r="F8049" s="188" t="s">
        <v>1611</v>
      </c>
      <c r="H8049" s="189" t="s">
        <v>3</v>
      </c>
      <c r="I8049" s="190"/>
      <c r="L8049" s="186"/>
      <c r="M8049" s="191"/>
      <c r="N8049" s="192"/>
      <c r="O8049" s="192"/>
      <c r="P8049" s="192"/>
      <c r="Q8049" s="192"/>
      <c r="R8049" s="192"/>
      <c r="S8049" s="192"/>
      <c r="T8049" s="193"/>
      <c r="AT8049" s="189" t="s">
        <v>197</v>
      </c>
      <c r="AU8049" s="189" t="s">
        <v>80</v>
      </c>
      <c r="AV8049" s="12" t="s">
        <v>22</v>
      </c>
      <c r="AW8049" s="12" t="s">
        <v>35</v>
      </c>
      <c r="AX8049" s="12" t="s">
        <v>72</v>
      </c>
      <c r="AY8049" s="189" t="s">
        <v>177</v>
      </c>
    </row>
    <row r="8050" spans="2:51" s="12" customFormat="1" x14ac:dyDescent="0.3">
      <c r="B8050" s="186"/>
      <c r="D8050" s="178" t="s">
        <v>197</v>
      </c>
      <c r="E8050" s="187" t="s">
        <v>3</v>
      </c>
      <c r="F8050" s="188" t="s">
        <v>1612</v>
      </c>
      <c r="H8050" s="189" t="s">
        <v>3</v>
      </c>
      <c r="I8050" s="190"/>
      <c r="L8050" s="186"/>
      <c r="M8050" s="191"/>
      <c r="N8050" s="192"/>
      <c r="O8050" s="192"/>
      <c r="P8050" s="192"/>
      <c r="Q8050" s="192"/>
      <c r="R8050" s="192"/>
      <c r="S8050" s="192"/>
      <c r="T8050" s="193"/>
      <c r="AT8050" s="189" t="s">
        <v>197</v>
      </c>
      <c r="AU8050" s="189" t="s">
        <v>80</v>
      </c>
      <c r="AV8050" s="12" t="s">
        <v>22</v>
      </c>
      <c r="AW8050" s="12" t="s">
        <v>35</v>
      </c>
      <c r="AX8050" s="12" t="s">
        <v>72</v>
      </c>
      <c r="AY8050" s="189" t="s">
        <v>177</v>
      </c>
    </row>
    <row r="8051" spans="2:51" s="11" customFormat="1" x14ac:dyDescent="0.3">
      <c r="B8051" s="177"/>
      <c r="D8051" s="178" t="s">
        <v>197</v>
      </c>
      <c r="E8051" s="179" t="s">
        <v>3</v>
      </c>
      <c r="F8051" s="180" t="s">
        <v>2486</v>
      </c>
      <c r="H8051" s="181">
        <v>10.29</v>
      </c>
      <c r="I8051" s="182"/>
      <c r="L8051" s="177"/>
      <c r="M8051" s="183"/>
      <c r="N8051" s="184"/>
      <c r="O8051" s="184"/>
      <c r="P8051" s="184"/>
      <c r="Q8051" s="184"/>
      <c r="R8051" s="184"/>
      <c r="S8051" s="184"/>
      <c r="T8051" s="185"/>
      <c r="AT8051" s="179" t="s">
        <v>197</v>
      </c>
      <c r="AU8051" s="179" t="s">
        <v>80</v>
      </c>
      <c r="AV8051" s="11" t="s">
        <v>80</v>
      </c>
      <c r="AW8051" s="11" t="s">
        <v>35</v>
      </c>
      <c r="AX8051" s="11" t="s">
        <v>72</v>
      </c>
      <c r="AY8051" s="179" t="s">
        <v>177</v>
      </c>
    </row>
    <row r="8052" spans="2:51" s="12" customFormat="1" x14ac:dyDescent="0.3">
      <c r="B8052" s="186"/>
      <c r="D8052" s="178" t="s">
        <v>197</v>
      </c>
      <c r="E8052" s="187" t="s">
        <v>3</v>
      </c>
      <c r="F8052" s="188" t="s">
        <v>1619</v>
      </c>
      <c r="H8052" s="189" t="s">
        <v>3</v>
      </c>
      <c r="I8052" s="190"/>
      <c r="L8052" s="186"/>
      <c r="M8052" s="191"/>
      <c r="N8052" s="192"/>
      <c r="O8052" s="192"/>
      <c r="P8052" s="192"/>
      <c r="Q8052" s="192"/>
      <c r="R8052" s="192"/>
      <c r="S8052" s="192"/>
      <c r="T8052" s="193"/>
      <c r="AT8052" s="189" t="s">
        <v>197</v>
      </c>
      <c r="AU8052" s="189" t="s">
        <v>80</v>
      </c>
      <c r="AV8052" s="12" t="s">
        <v>22</v>
      </c>
      <c r="AW8052" s="12" t="s">
        <v>35</v>
      </c>
      <c r="AX8052" s="12" t="s">
        <v>72</v>
      </c>
      <c r="AY8052" s="189" t="s">
        <v>177</v>
      </c>
    </row>
    <row r="8053" spans="2:51" s="12" customFormat="1" x14ac:dyDescent="0.3">
      <c r="B8053" s="186"/>
      <c r="D8053" s="178" t="s">
        <v>197</v>
      </c>
      <c r="E8053" s="187" t="s">
        <v>3</v>
      </c>
      <c r="F8053" s="188" t="s">
        <v>1620</v>
      </c>
      <c r="H8053" s="189" t="s">
        <v>3</v>
      </c>
      <c r="I8053" s="190"/>
      <c r="L8053" s="186"/>
      <c r="M8053" s="191"/>
      <c r="N8053" s="192"/>
      <c r="O8053" s="192"/>
      <c r="P8053" s="192"/>
      <c r="Q8053" s="192"/>
      <c r="R8053" s="192"/>
      <c r="S8053" s="192"/>
      <c r="T8053" s="193"/>
      <c r="AT8053" s="189" t="s">
        <v>197</v>
      </c>
      <c r="AU8053" s="189" t="s">
        <v>80</v>
      </c>
      <c r="AV8053" s="12" t="s">
        <v>22</v>
      </c>
      <c r="AW8053" s="12" t="s">
        <v>35</v>
      </c>
      <c r="AX8053" s="12" t="s">
        <v>72</v>
      </c>
      <c r="AY8053" s="189" t="s">
        <v>177</v>
      </c>
    </row>
    <row r="8054" spans="2:51" s="11" customFormat="1" x14ac:dyDescent="0.3">
      <c r="B8054" s="177"/>
      <c r="D8054" s="178" t="s">
        <v>197</v>
      </c>
      <c r="E8054" s="179" t="s">
        <v>3</v>
      </c>
      <c r="F8054" s="180" t="s">
        <v>2487</v>
      </c>
      <c r="H8054" s="181">
        <v>8.7899999999999991</v>
      </c>
      <c r="I8054" s="182"/>
      <c r="L8054" s="177"/>
      <c r="M8054" s="183"/>
      <c r="N8054" s="184"/>
      <c r="O8054" s="184"/>
      <c r="P8054" s="184"/>
      <c r="Q8054" s="184"/>
      <c r="R8054" s="184"/>
      <c r="S8054" s="184"/>
      <c r="T8054" s="185"/>
      <c r="AT8054" s="179" t="s">
        <v>197</v>
      </c>
      <c r="AU8054" s="179" t="s">
        <v>80</v>
      </c>
      <c r="AV8054" s="11" t="s">
        <v>80</v>
      </c>
      <c r="AW8054" s="11" t="s">
        <v>35</v>
      </c>
      <c r="AX8054" s="11" t="s">
        <v>72</v>
      </c>
      <c r="AY8054" s="179" t="s">
        <v>177</v>
      </c>
    </row>
    <row r="8055" spans="2:51" s="12" customFormat="1" x14ac:dyDescent="0.3">
      <c r="B8055" s="186"/>
      <c r="D8055" s="178" t="s">
        <v>197</v>
      </c>
      <c r="E8055" s="187" t="s">
        <v>3</v>
      </c>
      <c r="F8055" s="188" t="s">
        <v>1628</v>
      </c>
      <c r="H8055" s="189" t="s">
        <v>3</v>
      </c>
      <c r="I8055" s="190"/>
      <c r="L8055" s="186"/>
      <c r="M8055" s="191"/>
      <c r="N8055" s="192"/>
      <c r="O8055" s="192"/>
      <c r="P8055" s="192"/>
      <c r="Q8055" s="192"/>
      <c r="R8055" s="192"/>
      <c r="S8055" s="192"/>
      <c r="T8055" s="193"/>
      <c r="AT8055" s="189" t="s">
        <v>197</v>
      </c>
      <c r="AU8055" s="189" t="s">
        <v>80</v>
      </c>
      <c r="AV8055" s="12" t="s">
        <v>22</v>
      </c>
      <c r="AW8055" s="12" t="s">
        <v>35</v>
      </c>
      <c r="AX8055" s="12" t="s">
        <v>72</v>
      </c>
      <c r="AY8055" s="189" t="s">
        <v>177</v>
      </c>
    </row>
    <row r="8056" spans="2:51" s="12" customFormat="1" x14ac:dyDescent="0.3">
      <c r="B8056" s="186"/>
      <c r="D8056" s="178" t="s">
        <v>197</v>
      </c>
      <c r="E8056" s="187" t="s">
        <v>3</v>
      </c>
      <c r="F8056" s="188" t="s">
        <v>1629</v>
      </c>
      <c r="H8056" s="189" t="s">
        <v>3</v>
      </c>
      <c r="I8056" s="190"/>
      <c r="L8056" s="186"/>
      <c r="M8056" s="191"/>
      <c r="N8056" s="192"/>
      <c r="O8056" s="192"/>
      <c r="P8056" s="192"/>
      <c r="Q8056" s="192"/>
      <c r="R8056" s="192"/>
      <c r="S8056" s="192"/>
      <c r="T8056" s="193"/>
      <c r="AT8056" s="189" t="s">
        <v>197</v>
      </c>
      <c r="AU8056" s="189" t="s">
        <v>80</v>
      </c>
      <c r="AV8056" s="12" t="s">
        <v>22</v>
      </c>
      <c r="AW8056" s="12" t="s">
        <v>35</v>
      </c>
      <c r="AX8056" s="12" t="s">
        <v>72</v>
      </c>
      <c r="AY8056" s="189" t="s">
        <v>177</v>
      </c>
    </row>
    <row r="8057" spans="2:51" s="11" customFormat="1" x14ac:dyDescent="0.3">
      <c r="B8057" s="177"/>
      <c r="D8057" s="178" t="s">
        <v>197</v>
      </c>
      <c r="E8057" s="179" t="s">
        <v>3</v>
      </c>
      <c r="F8057" s="180" t="s">
        <v>2488</v>
      </c>
      <c r="H8057" s="181">
        <v>7.22</v>
      </c>
      <c r="I8057" s="182"/>
      <c r="L8057" s="177"/>
      <c r="M8057" s="183"/>
      <c r="N8057" s="184"/>
      <c r="O8057" s="184"/>
      <c r="P8057" s="184"/>
      <c r="Q8057" s="184"/>
      <c r="R8057" s="184"/>
      <c r="S8057" s="184"/>
      <c r="T8057" s="185"/>
      <c r="AT8057" s="179" t="s">
        <v>197</v>
      </c>
      <c r="AU8057" s="179" t="s">
        <v>80</v>
      </c>
      <c r="AV8057" s="11" t="s">
        <v>80</v>
      </c>
      <c r="AW8057" s="11" t="s">
        <v>35</v>
      </c>
      <c r="AX8057" s="11" t="s">
        <v>72</v>
      </c>
      <c r="AY8057" s="179" t="s">
        <v>177</v>
      </c>
    </row>
    <row r="8058" spans="2:51" s="12" customFormat="1" x14ac:dyDescent="0.3">
      <c r="B8058" s="186"/>
      <c r="D8058" s="178" t="s">
        <v>197</v>
      </c>
      <c r="E8058" s="187" t="s">
        <v>3</v>
      </c>
      <c r="F8058" s="188" t="s">
        <v>1632</v>
      </c>
      <c r="H8058" s="189" t="s">
        <v>3</v>
      </c>
      <c r="I8058" s="190"/>
      <c r="L8058" s="186"/>
      <c r="M8058" s="191"/>
      <c r="N8058" s="192"/>
      <c r="O8058" s="192"/>
      <c r="P8058" s="192"/>
      <c r="Q8058" s="192"/>
      <c r="R8058" s="192"/>
      <c r="S8058" s="192"/>
      <c r="T8058" s="193"/>
      <c r="AT8058" s="189" t="s">
        <v>197</v>
      </c>
      <c r="AU8058" s="189" t="s">
        <v>80</v>
      </c>
      <c r="AV8058" s="12" t="s">
        <v>22</v>
      </c>
      <c r="AW8058" s="12" t="s">
        <v>35</v>
      </c>
      <c r="AX8058" s="12" t="s">
        <v>72</v>
      </c>
      <c r="AY8058" s="189" t="s">
        <v>177</v>
      </c>
    </row>
    <row r="8059" spans="2:51" s="12" customFormat="1" x14ac:dyDescent="0.3">
      <c r="B8059" s="186"/>
      <c r="D8059" s="178" t="s">
        <v>197</v>
      </c>
      <c r="E8059" s="187" t="s">
        <v>3</v>
      </c>
      <c r="F8059" s="188" t="s">
        <v>1633</v>
      </c>
      <c r="H8059" s="189" t="s">
        <v>3</v>
      </c>
      <c r="I8059" s="190"/>
      <c r="L8059" s="186"/>
      <c r="M8059" s="191"/>
      <c r="N8059" s="192"/>
      <c r="O8059" s="192"/>
      <c r="P8059" s="192"/>
      <c r="Q8059" s="192"/>
      <c r="R8059" s="192"/>
      <c r="S8059" s="192"/>
      <c r="T8059" s="193"/>
      <c r="AT8059" s="189" t="s">
        <v>197</v>
      </c>
      <c r="AU8059" s="189" t="s">
        <v>80</v>
      </c>
      <c r="AV8059" s="12" t="s">
        <v>22</v>
      </c>
      <c r="AW8059" s="12" t="s">
        <v>35</v>
      </c>
      <c r="AX8059" s="12" t="s">
        <v>72</v>
      </c>
      <c r="AY8059" s="189" t="s">
        <v>177</v>
      </c>
    </row>
    <row r="8060" spans="2:51" s="11" customFormat="1" x14ac:dyDescent="0.3">
      <c r="B8060" s="177"/>
      <c r="D8060" s="178" t="s">
        <v>197</v>
      </c>
      <c r="E8060" s="179" t="s">
        <v>3</v>
      </c>
      <c r="F8060" s="180" t="s">
        <v>2489</v>
      </c>
      <c r="H8060" s="181">
        <v>12.21</v>
      </c>
      <c r="I8060" s="182"/>
      <c r="L8060" s="177"/>
      <c r="M8060" s="183"/>
      <c r="N8060" s="184"/>
      <c r="O8060" s="184"/>
      <c r="P8060" s="184"/>
      <c r="Q8060" s="184"/>
      <c r="R8060" s="184"/>
      <c r="S8060" s="184"/>
      <c r="T8060" s="185"/>
      <c r="AT8060" s="179" t="s">
        <v>197</v>
      </c>
      <c r="AU8060" s="179" t="s">
        <v>80</v>
      </c>
      <c r="AV8060" s="11" t="s">
        <v>80</v>
      </c>
      <c r="AW8060" s="11" t="s">
        <v>35</v>
      </c>
      <c r="AX8060" s="11" t="s">
        <v>72</v>
      </c>
      <c r="AY8060" s="179" t="s">
        <v>177</v>
      </c>
    </row>
    <row r="8061" spans="2:51" s="12" customFormat="1" x14ac:dyDescent="0.3">
      <c r="B8061" s="186"/>
      <c r="D8061" s="178" t="s">
        <v>197</v>
      </c>
      <c r="E8061" s="187" t="s">
        <v>3</v>
      </c>
      <c r="F8061" s="188" t="s">
        <v>1635</v>
      </c>
      <c r="H8061" s="189" t="s">
        <v>3</v>
      </c>
      <c r="I8061" s="190"/>
      <c r="L8061" s="186"/>
      <c r="M8061" s="191"/>
      <c r="N8061" s="192"/>
      <c r="O8061" s="192"/>
      <c r="P8061" s="192"/>
      <c r="Q8061" s="192"/>
      <c r="R8061" s="192"/>
      <c r="S8061" s="192"/>
      <c r="T8061" s="193"/>
      <c r="AT8061" s="189" t="s">
        <v>197</v>
      </c>
      <c r="AU8061" s="189" t="s">
        <v>80</v>
      </c>
      <c r="AV8061" s="12" t="s">
        <v>22</v>
      </c>
      <c r="AW8061" s="12" t="s">
        <v>35</v>
      </c>
      <c r="AX8061" s="12" t="s">
        <v>72</v>
      </c>
      <c r="AY8061" s="189" t="s">
        <v>177</v>
      </c>
    </row>
    <row r="8062" spans="2:51" s="12" customFormat="1" x14ac:dyDescent="0.3">
      <c r="B8062" s="186"/>
      <c r="D8062" s="178" t="s">
        <v>197</v>
      </c>
      <c r="E8062" s="187" t="s">
        <v>3</v>
      </c>
      <c r="F8062" s="188" t="s">
        <v>1636</v>
      </c>
      <c r="H8062" s="189" t="s">
        <v>3</v>
      </c>
      <c r="I8062" s="190"/>
      <c r="L8062" s="186"/>
      <c r="M8062" s="191"/>
      <c r="N8062" s="192"/>
      <c r="O8062" s="192"/>
      <c r="P8062" s="192"/>
      <c r="Q8062" s="192"/>
      <c r="R8062" s="192"/>
      <c r="S8062" s="192"/>
      <c r="T8062" s="193"/>
      <c r="AT8062" s="189" t="s">
        <v>197</v>
      </c>
      <c r="AU8062" s="189" t="s">
        <v>80</v>
      </c>
      <c r="AV8062" s="12" t="s">
        <v>22</v>
      </c>
      <c r="AW8062" s="12" t="s">
        <v>35</v>
      </c>
      <c r="AX8062" s="12" t="s">
        <v>72</v>
      </c>
      <c r="AY8062" s="189" t="s">
        <v>177</v>
      </c>
    </row>
    <row r="8063" spans="2:51" s="11" customFormat="1" x14ac:dyDescent="0.3">
      <c r="B8063" s="177"/>
      <c r="D8063" s="178" t="s">
        <v>197</v>
      </c>
      <c r="E8063" s="179" t="s">
        <v>3</v>
      </c>
      <c r="F8063" s="180" t="s">
        <v>2490</v>
      </c>
      <c r="H8063" s="181">
        <v>7.32</v>
      </c>
      <c r="I8063" s="182"/>
      <c r="L8063" s="177"/>
      <c r="M8063" s="183"/>
      <c r="N8063" s="184"/>
      <c r="O8063" s="184"/>
      <c r="P8063" s="184"/>
      <c r="Q8063" s="184"/>
      <c r="R8063" s="184"/>
      <c r="S8063" s="184"/>
      <c r="T8063" s="185"/>
      <c r="AT8063" s="179" t="s">
        <v>197</v>
      </c>
      <c r="AU8063" s="179" t="s">
        <v>80</v>
      </c>
      <c r="AV8063" s="11" t="s">
        <v>80</v>
      </c>
      <c r="AW8063" s="11" t="s">
        <v>35</v>
      </c>
      <c r="AX8063" s="11" t="s">
        <v>72</v>
      </c>
      <c r="AY8063" s="179" t="s">
        <v>177</v>
      </c>
    </row>
    <row r="8064" spans="2:51" s="12" customFormat="1" x14ac:dyDescent="0.3">
      <c r="B8064" s="186"/>
      <c r="D8064" s="178" t="s">
        <v>197</v>
      </c>
      <c r="E8064" s="187" t="s">
        <v>3</v>
      </c>
      <c r="F8064" s="188" t="s">
        <v>1640</v>
      </c>
      <c r="H8064" s="189" t="s">
        <v>3</v>
      </c>
      <c r="I8064" s="190"/>
      <c r="L8064" s="186"/>
      <c r="M8064" s="191"/>
      <c r="N8064" s="192"/>
      <c r="O8064" s="192"/>
      <c r="P8064" s="192"/>
      <c r="Q8064" s="192"/>
      <c r="R8064" s="192"/>
      <c r="S8064" s="192"/>
      <c r="T8064" s="193"/>
      <c r="AT8064" s="189" t="s">
        <v>197</v>
      </c>
      <c r="AU8064" s="189" t="s">
        <v>80</v>
      </c>
      <c r="AV8064" s="12" t="s">
        <v>22</v>
      </c>
      <c r="AW8064" s="12" t="s">
        <v>35</v>
      </c>
      <c r="AX8064" s="12" t="s">
        <v>72</v>
      </c>
      <c r="AY8064" s="189" t="s">
        <v>177</v>
      </c>
    </row>
    <row r="8065" spans="2:51" s="12" customFormat="1" x14ac:dyDescent="0.3">
      <c r="B8065" s="186"/>
      <c r="D8065" s="178" t="s">
        <v>197</v>
      </c>
      <c r="E8065" s="187" t="s">
        <v>3</v>
      </c>
      <c r="F8065" s="188" t="s">
        <v>1641</v>
      </c>
      <c r="H8065" s="189" t="s">
        <v>3</v>
      </c>
      <c r="I8065" s="190"/>
      <c r="L8065" s="186"/>
      <c r="M8065" s="191"/>
      <c r="N8065" s="192"/>
      <c r="O8065" s="192"/>
      <c r="P8065" s="192"/>
      <c r="Q8065" s="192"/>
      <c r="R8065" s="192"/>
      <c r="S8065" s="192"/>
      <c r="T8065" s="193"/>
      <c r="AT8065" s="189" t="s">
        <v>197</v>
      </c>
      <c r="AU8065" s="189" t="s">
        <v>80</v>
      </c>
      <c r="AV8065" s="12" t="s">
        <v>22</v>
      </c>
      <c r="AW8065" s="12" t="s">
        <v>35</v>
      </c>
      <c r="AX8065" s="12" t="s">
        <v>72</v>
      </c>
      <c r="AY8065" s="189" t="s">
        <v>177</v>
      </c>
    </row>
    <row r="8066" spans="2:51" s="11" customFormat="1" x14ac:dyDescent="0.3">
      <c r="B8066" s="177"/>
      <c r="D8066" s="178" t="s">
        <v>197</v>
      </c>
      <c r="E8066" s="179" t="s">
        <v>3</v>
      </c>
      <c r="F8066" s="180" t="s">
        <v>2425</v>
      </c>
      <c r="H8066" s="181">
        <v>10.06</v>
      </c>
      <c r="I8066" s="182"/>
      <c r="L8066" s="177"/>
      <c r="M8066" s="183"/>
      <c r="N8066" s="184"/>
      <c r="O8066" s="184"/>
      <c r="P8066" s="184"/>
      <c r="Q8066" s="184"/>
      <c r="R8066" s="184"/>
      <c r="S8066" s="184"/>
      <c r="T8066" s="185"/>
      <c r="AT8066" s="179" t="s">
        <v>197</v>
      </c>
      <c r="AU8066" s="179" t="s">
        <v>80</v>
      </c>
      <c r="AV8066" s="11" t="s">
        <v>80</v>
      </c>
      <c r="AW8066" s="11" t="s">
        <v>35</v>
      </c>
      <c r="AX8066" s="11" t="s">
        <v>72</v>
      </c>
      <c r="AY8066" s="179" t="s">
        <v>177</v>
      </c>
    </row>
    <row r="8067" spans="2:51" s="12" customFormat="1" x14ac:dyDescent="0.3">
      <c r="B8067" s="186"/>
      <c r="D8067" s="178" t="s">
        <v>197</v>
      </c>
      <c r="E8067" s="187" t="s">
        <v>3</v>
      </c>
      <c r="F8067" s="188" t="s">
        <v>1643</v>
      </c>
      <c r="H8067" s="189" t="s">
        <v>3</v>
      </c>
      <c r="I8067" s="190"/>
      <c r="L8067" s="186"/>
      <c r="M8067" s="191"/>
      <c r="N8067" s="192"/>
      <c r="O8067" s="192"/>
      <c r="P8067" s="192"/>
      <c r="Q8067" s="192"/>
      <c r="R8067" s="192"/>
      <c r="S8067" s="192"/>
      <c r="T8067" s="193"/>
      <c r="AT8067" s="189" t="s">
        <v>197</v>
      </c>
      <c r="AU8067" s="189" t="s">
        <v>80</v>
      </c>
      <c r="AV8067" s="12" t="s">
        <v>22</v>
      </c>
      <c r="AW8067" s="12" t="s">
        <v>35</v>
      </c>
      <c r="AX8067" s="12" t="s">
        <v>72</v>
      </c>
      <c r="AY8067" s="189" t="s">
        <v>177</v>
      </c>
    </row>
    <row r="8068" spans="2:51" s="12" customFormat="1" x14ac:dyDescent="0.3">
      <c r="B8068" s="186"/>
      <c r="D8068" s="178" t="s">
        <v>197</v>
      </c>
      <c r="E8068" s="187" t="s">
        <v>3</v>
      </c>
      <c r="F8068" s="188" t="s">
        <v>1644</v>
      </c>
      <c r="H8068" s="189" t="s">
        <v>3</v>
      </c>
      <c r="I8068" s="190"/>
      <c r="L8068" s="186"/>
      <c r="M8068" s="191"/>
      <c r="N8068" s="192"/>
      <c r="O8068" s="192"/>
      <c r="P8068" s="192"/>
      <c r="Q8068" s="192"/>
      <c r="R8068" s="192"/>
      <c r="S8068" s="192"/>
      <c r="T8068" s="193"/>
      <c r="AT8068" s="189" t="s">
        <v>197</v>
      </c>
      <c r="AU8068" s="189" t="s">
        <v>80</v>
      </c>
      <c r="AV8068" s="12" t="s">
        <v>22</v>
      </c>
      <c r="AW8068" s="12" t="s">
        <v>35</v>
      </c>
      <c r="AX8068" s="12" t="s">
        <v>72</v>
      </c>
      <c r="AY8068" s="189" t="s">
        <v>177</v>
      </c>
    </row>
    <row r="8069" spans="2:51" s="11" customFormat="1" x14ac:dyDescent="0.3">
      <c r="B8069" s="177"/>
      <c r="D8069" s="178" t="s">
        <v>197</v>
      </c>
      <c r="E8069" s="179" t="s">
        <v>3</v>
      </c>
      <c r="F8069" s="180" t="s">
        <v>2491</v>
      </c>
      <c r="H8069" s="181">
        <v>7.39</v>
      </c>
      <c r="I8069" s="182"/>
      <c r="L8069" s="177"/>
      <c r="M8069" s="183"/>
      <c r="N8069" s="184"/>
      <c r="O8069" s="184"/>
      <c r="P8069" s="184"/>
      <c r="Q8069" s="184"/>
      <c r="R8069" s="184"/>
      <c r="S8069" s="184"/>
      <c r="T8069" s="185"/>
      <c r="AT8069" s="179" t="s">
        <v>197</v>
      </c>
      <c r="AU8069" s="179" t="s">
        <v>80</v>
      </c>
      <c r="AV8069" s="11" t="s">
        <v>80</v>
      </c>
      <c r="AW8069" s="11" t="s">
        <v>35</v>
      </c>
      <c r="AX8069" s="11" t="s">
        <v>72</v>
      </c>
      <c r="AY8069" s="179" t="s">
        <v>177</v>
      </c>
    </row>
    <row r="8070" spans="2:51" s="12" customFormat="1" x14ac:dyDescent="0.3">
      <c r="B8070" s="186"/>
      <c r="D8070" s="178" t="s">
        <v>197</v>
      </c>
      <c r="E8070" s="187" t="s">
        <v>3</v>
      </c>
      <c r="F8070" s="188" t="s">
        <v>1663</v>
      </c>
      <c r="H8070" s="189" t="s">
        <v>3</v>
      </c>
      <c r="I8070" s="190"/>
      <c r="L8070" s="186"/>
      <c r="M8070" s="191"/>
      <c r="N8070" s="192"/>
      <c r="O8070" s="192"/>
      <c r="P8070" s="192"/>
      <c r="Q8070" s="192"/>
      <c r="R8070" s="192"/>
      <c r="S8070" s="192"/>
      <c r="T8070" s="193"/>
      <c r="AT8070" s="189" t="s">
        <v>197</v>
      </c>
      <c r="AU8070" s="189" t="s">
        <v>80</v>
      </c>
      <c r="AV8070" s="12" t="s">
        <v>22</v>
      </c>
      <c r="AW8070" s="12" t="s">
        <v>35</v>
      </c>
      <c r="AX8070" s="12" t="s">
        <v>72</v>
      </c>
      <c r="AY8070" s="189" t="s">
        <v>177</v>
      </c>
    </row>
    <row r="8071" spans="2:51" s="12" customFormat="1" x14ac:dyDescent="0.3">
      <c r="B8071" s="186"/>
      <c r="D8071" s="178" t="s">
        <v>197</v>
      </c>
      <c r="E8071" s="187" t="s">
        <v>3</v>
      </c>
      <c r="F8071" s="188" t="s">
        <v>1664</v>
      </c>
      <c r="H8071" s="189" t="s">
        <v>3</v>
      </c>
      <c r="I8071" s="190"/>
      <c r="L8071" s="186"/>
      <c r="M8071" s="191"/>
      <c r="N8071" s="192"/>
      <c r="O8071" s="192"/>
      <c r="P8071" s="192"/>
      <c r="Q8071" s="192"/>
      <c r="R8071" s="192"/>
      <c r="S8071" s="192"/>
      <c r="T8071" s="193"/>
      <c r="AT8071" s="189" t="s">
        <v>197</v>
      </c>
      <c r="AU8071" s="189" t="s">
        <v>80</v>
      </c>
      <c r="AV8071" s="12" t="s">
        <v>22</v>
      </c>
      <c r="AW8071" s="12" t="s">
        <v>35</v>
      </c>
      <c r="AX8071" s="12" t="s">
        <v>72</v>
      </c>
      <c r="AY8071" s="189" t="s">
        <v>177</v>
      </c>
    </row>
    <row r="8072" spans="2:51" s="11" customFormat="1" x14ac:dyDescent="0.3">
      <c r="B8072" s="177"/>
      <c r="D8072" s="178" t="s">
        <v>197</v>
      </c>
      <c r="E8072" s="179" t="s">
        <v>3</v>
      </c>
      <c r="F8072" s="180" t="s">
        <v>2492</v>
      </c>
      <c r="H8072" s="181">
        <v>7.34</v>
      </c>
      <c r="I8072" s="182"/>
      <c r="L8072" s="177"/>
      <c r="M8072" s="183"/>
      <c r="N8072" s="184"/>
      <c r="O8072" s="184"/>
      <c r="P8072" s="184"/>
      <c r="Q8072" s="184"/>
      <c r="R8072" s="184"/>
      <c r="S8072" s="184"/>
      <c r="T8072" s="185"/>
      <c r="AT8072" s="179" t="s">
        <v>197</v>
      </c>
      <c r="AU8072" s="179" t="s">
        <v>80</v>
      </c>
      <c r="AV8072" s="11" t="s">
        <v>80</v>
      </c>
      <c r="AW8072" s="11" t="s">
        <v>35</v>
      </c>
      <c r="AX8072" s="11" t="s">
        <v>72</v>
      </c>
      <c r="AY8072" s="179" t="s">
        <v>177</v>
      </c>
    </row>
    <row r="8073" spans="2:51" s="12" customFormat="1" x14ac:dyDescent="0.3">
      <c r="B8073" s="186"/>
      <c r="D8073" s="178" t="s">
        <v>197</v>
      </c>
      <c r="E8073" s="187" t="s">
        <v>3</v>
      </c>
      <c r="F8073" s="188" t="s">
        <v>1666</v>
      </c>
      <c r="H8073" s="189" t="s">
        <v>3</v>
      </c>
      <c r="I8073" s="190"/>
      <c r="L8073" s="186"/>
      <c r="M8073" s="191"/>
      <c r="N8073" s="192"/>
      <c r="O8073" s="192"/>
      <c r="P8073" s="192"/>
      <c r="Q8073" s="192"/>
      <c r="R8073" s="192"/>
      <c r="S8073" s="192"/>
      <c r="T8073" s="193"/>
      <c r="AT8073" s="189" t="s">
        <v>197</v>
      </c>
      <c r="AU8073" s="189" t="s">
        <v>80</v>
      </c>
      <c r="AV8073" s="12" t="s">
        <v>22</v>
      </c>
      <c r="AW8073" s="12" t="s">
        <v>35</v>
      </c>
      <c r="AX8073" s="12" t="s">
        <v>72</v>
      </c>
      <c r="AY8073" s="189" t="s">
        <v>177</v>
      </c>
    </row>
    <row r="8074" spans="2:51" s="12" customFormat="1" x14ac:dyDescent="0.3">
      <c r="B8074" s="186"/>
      <c r="D8074" s="178" t="s">
        <v>197</v>
      </c>
      <c r="E8074" s="187" t="s">
        <v>3</v>
      </c>
      <c r="F8074" s="188" t="s">
        <v>1667</v>
      </c>
      <c r="H8074" s="189" t="s">
        <v>3</v>
      </c>
      <c r="I8074" s="190"/>
      <c r="L8074" s="186"/>
      <c r="M8074" s="191"/>
      <c r="N8074" s="192"/>
      <c r="O8074" s="192"/>
      <c r="P8074" s="192"/>
      <c r="Q8074" s="192"/>
      <c r="R8074" s="192"/>
      <c r="S8074" s="192"/>
      <c r="T8074" s="193"/>
      <c r="AT8074" s="189" t="s">
        <v>197</v>
      </c>
      <c r="AU8074" s="189" t="s">
        <v>80</v>
      </c>
      <c r="AV8074" s="12" t="s">
        <v>22</v>
      </c>
      <c r="AW8074" s="12" t="s">
        <v>35</v>
      </c>
      <c r="AX8074" s="12" t="s">
        <v>72</v>
      </c>
      <c r="AY8074" s="189" t="s">
        <v>177</v>
      </c>
    </row>
    <row r="8075" spans="2:51" s="11" customFormat="1" x14ac:dyDescent="0.3">
      <c r="B8075" s="177"/>
      <c r="D8075" s="178" t="s">
        <v>197</v>
      </c>
      <c r="E8075" s="179" t="s">
        <v>3</v>
      </c>
      <c r="F8075" s="180" t="s">
        <v>2460</v>
      </c>
      <c r="H8075" s="181">
        <v>7.43</v>
      </c>
      <c r="I8075" s="182"/>
      <c r="L8075" s="177"/>
      <c r="M8075" s="183"/>
      <c r="N8075" s="184"/>
      <c r="O8075" s="184"/>
      <c r="P8075" s="184"/>
      <c r="Q8075" s="184"/>
      <c r="R8075" s="184"/>
      <c r="S8075" s="184"/>
      <c r="T8075" s="185"/>
      <c r="AT8075" s="179" t="s">
        <v>197</v>
      </c>
      <c r="AU8075" s="179" t="s">
        <v>80</v>
      </c>
      <c r="AV8075" s="11" t="s">
        <v>80</v>
      </c>
      <c r="AW8075" s="11" t="s">
        <v>35</v>
      </c>
      <c r="AX8075" s="11" t="s">
        <v>72</v>
      </c>
      <c r="AY8075" s="179" t="s">
        <v>177</v>
      </c>
    </row>
    <row r="8076" spans="2:51" s="12" customFormat="1" x14ac:dyDescent="0.3">
      <c r="B8076" s="186"/>
      <c r="D8076" s="178" t="s">
        <v>197</v>
      </c>
      <c r="E8076" s="187" t="s">
        <v>3</v>
      </c>
      <c r="F8076" s="188" t="s">
        <v>1669</v>
      </c>
      <c r="H8076" s="189" t="s">
        <v>3</v>
      </c>
      <c r="I8076" s="190"/>
      <c r="L8076" s="186"/>
      <c r="M8076" s="191"/>
      <c r="N8076" s="192"/>
      <c r="O8076" s="192"/>
      <c r="P8076" s="192"/>
      <c r="Q8076" s="192"/>
      <c r="R8076" s="192"/>
      <c r="S8076" s="192"/>
      <c r="T8076" s="193"/>
      <c r="AT8076" s="189" t="s">
        <v>197</v>
      </c>
      <c r="AU8076" s="189" t="s">
        <v>80</v>
      </c>
      <c r="AV8076" s="12" t="s">
        <v>22</v>
      </c>
      <c r="AW8076" s="12" t="s">
        <v>35</v>
      </c>
      <c r="AX8076" s="12" t="s">
        <v>72</v>
      </c>
      <c r="AY8076" s="189" t="s">
        <v>177</v>
      </c>
    </row>
    <row r="8077" spans="2:51" s="12" customFormat="1" x14ac:dyDescent="0.3">
      <c r="B8077" s="186"/>
      <c r="D8077" s="178" t="s">
        <v>197</v>
      </c>
      <c r="E8077" s="187" t="s">
        <v>3</v>
      </c>
      <c r="F8077" s="188" t="s">
        <v>1670</v>
      </c>
      <c r="H8077" s="189" t="s">
        <v>3</v>
      </c>
      <c r="I8077" s="190"/>
      <c r="L8077" s="186"/>
      <c r="M8077" s="191"/>
      <c r="N8077" s="192"/>
      <c r="O8077" s="192"/>
      <c r="P8077" s="192"/>
      <c r="Q8077" s="192"/>
      <c r="R8077" s="192"/>
      <c r="S8077" s="192"/>
      <c r="T8077" s="193"/>
      <c r="AT8077" s="189" t="s">
        <v>197</v>
      </c>
      <c r="AU8077" s="189" t="s">
        <v>80</v>
      </c>
      <c r="AV8077" s="12" t="s">
        <v>22</v>
      </c>
      <c r="AW8077" s="12" t="s">
        <v>35</v>
      </c>
      <c r="AX8077" s="12" t="s">
        <v>72</v>
      </c>
      <c r="AY8077" s="189" t="s">
        <v>177</v>
      </c>
    </row>
    <row r="8078" spans="2:51" s="11" customFormat="1" x14ac:dyDescent="0.3">
      <c r="B8078" s="177"/>
      <c r="D8078" s="178" t="s">
        <v>197</v>
      </c>
      <c r="E8078" s="179" t="s">
        <v>3</v>
      </c>
      <c r="F8078" s="180" t="s">
        <v>2460</v>
      </c>
      <c r="H8078" s="181">
        <v>7.43</v>
      </c>
      <c r="I8078" s="182"/>
      <c r="L8078" s="177"/>
      <c r="M8078" s="183"/>
      <c r="N8078" s="184"/>
      <c r="O8078" s="184"/>
      <c r="P8078" s="184"/>
      <c r="Q8078" s="184"/>
      <c r="R8078" s="184"/>
      <c r="S8078" s="184"/>
      <c r="T8078" s="185"/>
      <c r="AT8078" s="179" t="s">
        <v>197</v>
      </c>
      <c r="AU8078" s="179" t="s">
        <v>80</v>
      </c>
      <c r="AV8078" s="11" t="s">
        <v>80</v>
      </c>
      <c r="AW8078" s="11" t="s">
        <v>35</v>
      </c>
      <c r="AX8078" s="11" t="s">
        <v>72</v>
      </c>
      <c r="AY8078" s="179" t="s">
        <v>177</v>
      </c>
    </row>
    <row r="8079" spans="2:51" s="12" customFormat="1" x14ac:dyDescent="0.3">
      <c r="B8079" s="186"/>
      <c r="D8079" s="178" t="s">
        <v>197</v>
      </c>
      <c r="E8079" s="187" t="s">
        <v>3</v>
      </c>
      <c r="F8079" s="188" t="s">
        <v>1673</v>
      </c>
      <c r="H8079" s="189" t="s">
        <v>3</v>
      </c>
      <c r="I8079" s="190"/>
      <c r="L8079" s="186"/>
      <c r="M8079" s="191"/>
      <c r="N8079" s="192"/>
      <c r="O8079" s="192"/>
      <c r="P8079" s="192"/>
      <c r="Q8079" s="192"/>
      <c r="R8079" s="192"/>
      <c r="S8079" s="192"/>
      <c r="T8079" s="193"/>
      <c r="AT8079" s="189" t="s">
        <v>197</v>
      </c>
      <c r="AU8079" s="189" t="s">
        <v>80</v>
      </c>
      <c r="AV8079" s="12" t="s">
        <v>22</v>
      </c>
      <c r="AW8079" s="12" t="s">
        <v>35</v>
      </c>
      <c r="AX8079" s="12" t="s">
        <v>72</v>
      </c>
      <c r="AY8079" s="189" t="s">
        <v>177</v>
      </c>
    </row>
    <row r="8080" spans="2:51" s="12" customFormat="1" x14ac:dyDescent="0.3">
      <c r="B8080" s="186"/>
      <c r="D8080" s="178" t="s">
        <v>197</v>
      </c>
      <c r="E8080" s="187" t="s">
        <v>3</v>
      </c>
      <c r="F8080" s="188" t="s">
        <v>1674</v>
      </c>
      <c r="H8080" s="189" t="s">
        <v>3</v>
      </c>
      <c r="I8080" s="190"/>
      <c r="L8080" s="186"/>
      <c r="M8080" s="191"/>
      <c r="N8080" s="192"/>
      <c r="O8080" s="192"/>
      <c r="P8080" s="192"/>
      <c r="Q8080" s="192"/>
      <c r="R8080" s="192"/>
      <c r="S8080" s="192"/>
      <c r="T8080" s="193"/>
      <c r="AT8080" s="189" t="s">
        <v>197</v>
      </c>
      <c r="AU8080" s="189" t="s">
        <v>80</v>
      </c>
      <c r="AV8080" s="12" t="s">
        <v>22</v>
      </c>
      <c r="AW8080" s="12" t="s">
        <v>35</v>
      </c>
      <c r="AX8080" s="12" t="s">
        <v>72</v>
      </c>
      <c r="AY8080" s="189" t="s">
        <v>177</v>
      </c>
    </row>
    <row r="8081" spans="2:51" s="11" customFormat="1" x14ac:dyDescent="0.3">
      <c r="B8081" s="177"/>
      <c r="D8081" s="178" t="s">
        <v>197</v>
      </c>
      <c r="E8081" s="179" t="s">
        <v>3</v>
      </c>
      <c r="F8081" s="180" t="s">
        <v>2493</v>
      </c>
      <c r="H8081" s="181">
        <v>14.41</v>
      </c>
      <c r="I8081" s="182"/>
      <c r="L8081" s="177"/>
      <c r="M8081" s="183"/>
      <c r="N8081" s="184"/>
      <c r="O8081" s="184"/>
      <c r="P8081" s="184"/>
      <c r="Q8081" s="184"/>
      <c r="R8081" s="184"/>
      <c r="S8081" s="184"/>
      <c r="T8081" s="185"/>
      <c r="AT8081" s="179" t="s">
        <v>197</v>
      </c>
      <c r="AU8081" s="179" t="s">
        <v>80</v>
      </c>
      <c r="AV8081" s="11" t="s">
        <v>80</v>
      </c>
      <c r="AW8081" s="11" t="s">
        <v>35</v>
      </c>
      <c r="AX8081" s="11" t="s">
        <v>72</v>
      </c>
      <c r="AY8081" s="179" t="s">
        <v>177</v>
      </c>
    </row>
    <row r="8082" spans="2:51" s="12" customFormat="1" x14ac:dyDescent="0.3">
      <c r="B8082" s="186"/>
      <c r="D8082" s="178" t="s">
        <v>197</v>
      </c>
      <c r="E8082" s="187" t="s">
        <v>3</v>
      </c>
      <c r="F8082" s="188" t="s">
        <v>1680</v>
      </c>
      <c r="H8082" s="189" t="s">
        <v>3</v>
      </c>
      <c r="I8082" s="190"/>
      <c r="L8082" s="186"/>
      <c r="M8082" s="191"/>
      <c r="N8082" s="192"/>
      <c r="O8082" s="192"/>
      <c r="P8082" s="192"/>
      <c r="Q8082" s="192"/>
      <c r="R8082" s="192"/>
      <c r="S8082" s="192"/>
      <c r="T8082" s="193"/>
      <c r="AT8082" s="189" t="s">
        <v>197</v>
      </c>
      <c r="AU8082" s="189" t="s">
        <v>80</v>
      </c>
      <c r="AV8082" s="12" t="s">
        <v>22</v>
      </c>
      <c r="AW8082" s="12" t="s">
        <v>35</v>
      </c>
      <c r="AX8082" s="12" t="s">
        <v>72</v>
      </c>
      <c r="AY8082" s="189" t="s">
        <v>177</v>
      </c>
    </row>
    <row r="8083" spans="2:51" s="12" customFormat="1" x14ac:dyDescent="0.3">
      <c r="B8083" s="186"/>
      <c r="D8083" s="178" t="s">
        <v>197</v>
      </c>
      <c r="E8083" s="187" t="s">
        <v>3</v>
      </c>
      <c r="F8083" s="188" t="s">
        <v>1681</v>
      </c>
      <c r="H8083" s="189" t="s">
        <v>3</v>
      </c>
      <c r="I8083" s="190"/>
      <c r="L8083" s="186"/>
      <c r="M8083" s="191"/>
      <c r="N8083" s="192"/>
      <c r="O8083" s="192"/>
      <c r="P8083" s="192"/>
      <c r="Q8083" s="192"/>
      <c r="R8083" s="192"/>
      <c r="S8083" s="192"/>
      <c r="T8083" s="193"/>
      <c r="AT8083" s="189" t="s">
        <v>197</v>
      </c>
      <c r="AU8083" s="189" t="s">
        <v>80</v>
      </c>
      <c r="AV8083" s="12" t="s">
        <v>22</v>
      </c>
      <c r="AW8083" s="12" t="s">
        <v>35</v>
      </c>
      <c r="AX8083" s="12" t="s">
        <v>72</v>
      </c>
      <c r="AY8083" s="189" t="s">
        <v>177</v>
      </c>
    </row>
    <row r="8084" spans="2:51" s="11" customFormat="1" x14ac:dyDescent="0.3">
      <c r="B8084" s="177"/>
      <c r="D8084" s="178" t="s">
        <v>197</v>
      </c>
      <c r="E8084" s="179" t="s">
        <v>3</v>
      </c>
      <c r="F8084" s="180" t="s">
        <v>2494</v>
      </c>
      <c r="H8084" s="181">
        <v>11.83</v>
      </c>
      <c r="I8084" s="182"/>
      <c r="L8084" s="177"/>
      <c r="M8084" s="183"/>
      <c r="N8084" s="184"/>
      <c r="O8084" s="184"/>
      <c r="P8084" s="184"/>
      <c r="Q8084" s="184"/>
      <c r="R8084" s="184"/>
      <c r="S8084" s="184"/>
      <c r="T8084" s="185"/>
      <c r="AT8084" s="179" t="s">
        <v>197</v>
      </c>
      <c r="AU8084" s="179" t="s">
        <v>80</v>
      </c>
      <c r="AV8084" s="11" t="s">
        <v>80</v>
      </c>
      <c r="AW8084" s="11" t="s">
        <v>35</v>
      </c>
      <c r="AX8084" s="11" t="s">
        <v>72</v>
      </c>
      <c r="AY8084" s="179" t="s">
        <v>177</v>
      </c>
    </row>
    <row r="8085" spans="2:51" s="12" customFormat="1" x14ac:dyDescent="0.3">
      <c r="B8085" s="186"/>
      <c r="D8085" s="178" t="s">
        <v>197</v>
      </c>
      <c r="E8085" s="187" t="s">
        <v>3</v>
      </c>
      <c r="F8085" s="188" t="s">
        <v>1683</v>
      </c>
      <c r="H8085" s="189" t="s">
        <v>3</v>
      </c>
      <c r="I8085" s="190"/>
      <c r="L8085" s="186"/>
      <c r="M8085" s="191"/>
      <c r="N8085" s="192"/>
      <c r="O8085" s="192"/>
      <c r="P8085" s="192"/>
      <c r="Q8085" s="192"/>
      <c r="R8085" s="192"/>
      <c r="S8085" s="192"/>
      <c r="T8085" s="193"/>
      <c r="AT8085" s="189" t="s">
        <v>197</v>
      </c>
      <c r="AU8085" s="189" t="s">
        <v>80</v>
      </c>
      <c r="AV8085" s="12" t="s">
        <v>22</v>
      </c>
      <c r="AW8085" s="12" t="s">
        <v>35</v>
      </c>
      <c r="AX8085" s="12" t="s">
        <v>72</v>
      </c>
      <c r="AY8085" s="189" t="s">
        <v>177</v>
      </c>
    </row>
    <row r="8086" spans="2:51" s="12" customFormat="1" x14ac:dyDescent="0.3">
      <c r="B8086" s="186"/>
      <c r="D8086" s="178" t="s">
        <v>197</v>
      </c>
      <c r="E8086" s="187" t="s">
        <v>3</v>
      </c>
      <c r="F8086" s="188" t="s">
        <v>1684</v>
      </c>
      <c r="H8086" s="189" t="s">
        <v>3</v>
      </c>
      <c r="I8086" s="190"/>
      <c r="L8086" s="186"/>
      <c r="M8086" s="191"/>
      <c r="N8086" s="192"/>
      <c r="O8086" s="192"/>
      <c r="P8086" s="192"/>
      <c r="Q8086" s="192"/>
      <c r="R8086" s="192"/>
      <c r="S8086" s="192"/>
      <c r="T8086" s="193"/>
      <c r="AT8086" s="189" t="s">
        <v>197</v>
      </c>
      <c r="AU8086" s="189" t="s">
        <v>80</v>
      </c>
      <c r="AV8086" s="12" t="s">
        <v>22</v>
      </c>
      <c r="AW8086" s="12" t="s">
        <v>35</v>
      </c>
      <c r="AX8086" s="12" t="s">
        <v>72</v>
      </c>
      <c r="AY8086" s="189" t="s">
        <v>177</v>
      </c>
    </row>
    <row r="8087" spans="2:51" s="11" customFormat="1" x14ac:dyDescent="0.3">
      <c r="B8087" s="177"/>
      <c r="D8087" s="178" t="s">
        <v>197</v>
      </c>
      <c r="E8087" s="179" t="s">
        <v>3</v>
      </c>
      <c r="F8087" s="180" t="s">
        <v>2495</v>
      </c>
      <c r="H8087" s="181">
        <v>11.52</v>
      </c>
      <c r="I8087" s="182"/>
      <c r="L8087" s="177"/>
      <c r="M8087" s="183"/>
      <c r="N8087" s="184"/>
      <c r="O8087" s="184"/>
      <c r="P8087" s="184"/>
      <c r="Q8087" s="184"/>
      <c r="R8087" s="184"/>
      <c r="S8087" s="184"/>
      <c r="T8087" s="185"/>
      <c r="AT8087" s="179" t="s">
        <v>197</v>
      </c>
      <c r="AU8087" s="179" t="s">
        <v>80</v>
      </c>
      <c r="AV8087" s="11" t="s">
        <v>80</v>
      </c>
      <c r="AW8087" s="11" t="s">
        <v>35</v>
      </c>
      <c r="AX8087" s="11" t="s">
        <v>72</v>
      </c>
      <c r="AY8087" s="179" t="s">
        <v>177</v>
      </c>
    </row>
    <row r="8088" spans="2:51" s="12" customFormat="1" x14ac:dyDescent="0.3">
      <c r="B8088" s="186"/>
      <c r="D8088" s="178" t="s">
        <v>197</v>
      </c>
      <c r="E8088" s="187" t="s">
        <v>3</v>
      </c>
      <c r="F8088" s="188" t="s">
        <v>1693</v>
      </c>
      <c r="H8088" s="189" t="s">
        <v>3</v>
      </c>
      <c r="I8088" s="190"/>
      <c r="L8088" s="186"/>
      <c r="M8088" s="191"/>
      <c r="N8088" s="192"/>
      <c r="O8088" s="192"/>
      <c r="P8088" s="192"/>
      <c r="Q8088" s="192"/>
      <c r="R8088" s="192"/>
      <c r="S8088" s="192"/>
      <c r="T8088" s="193"/>
      <c r="AT8088" s="189" t="s">
        <v>197</v>
      </c>
      <c r="AU8088" s="189" t="s">
        <v>80</v>
      </c>
      <c r="AV8088" s="12" t="s">
        <v>22</v>
      </c>
      <c r="AW8088" s="12" t="s">
        <v>35</v>
      </c>
      <c r="AX8088" s="12" t="s">
        <v>72</v>
      </c>
      <c r="AY8088" s="189" t="s">
        <v>177</v>
      </c>
    </row>
    <row r="8089" spans="2:51" s="12" customFormat="1" x14ac:dyDescent="0.3">
      <c r="B8089" s="186"/>
      <c r="D8089" s="178" t="s">
        <v>197</v>
      </c>
      <c r="E8089" s="187" t="s">
        <v>3</v>
      </c>
      <c r="F8089" s="188" t="s">
        <v>1694</v>
      </c>
      <c r="H8089" s="189" t="s">
        <v>3</v>
      </c>
      <c r="I8089" s="190"/>
      <c r="L8089" s="186"/>
      <c r="M8089" s="191"/>
      <c r="N8089" s="192"/>
      <c r="O8089" s="192"/>
      <c r="P8089" s="192"/>
      <c r="Q8089" s="192"/>
      <c r="R8089" s="192"/>
      <c r="S8089" s="192"/>
      <c r="T8089" s="193"/>
      <c r="AT8089" s="189" t="s">
        <v>197</v>
      </c>
      <c r="AU8089" s="189" t="s">
        <v>80</v>
      </c>
      <c r="AV8089" s="12" t="s">
        <v>22</v>
      </c>
      <c r="AW8089" s="12" t="s">
        <v>35</v>
      </c>
      <c r="AX8089" s="12" t="s">
        <v>72</v>
      </c>
      <c r="AY8089" s="189" t="s">
        <v>177</v>
      </c>
    </row>
    <row r="8090" spans="2:51" s="11" customFormat="1" x14ac:dyDescent="0.3">
      <c r="B8090" s="177"/>
      <c r="D8090" s="178" t="s">
        <v>197</v>
      </c>
      <c r="E8090" s="179" t="s">
        <v>3</v>
      </c>
      <c r="F8090" s="180" t="s">
        <v>2496</v>
      </c>
      <c r="H8090" s="181">
        <v>21.55</v>
      </c>
      <c r="I8090" s="182"/>
      <c r="L8090" s="177"/>
      <c r="M8090" s="183"/>
      <c r="N8090" s="184"/>
      <c r="O8090" s="184"/>
      <c r="P8090" s="184"/>
      <c r="Q8090" s="184"/>
      <c r="R8090" s="184"/>
      <c r="S8090" s="184"/>
      <c r="T8090" s="185"/>
      <c r="AT8090" s="179" t="s">
        <v>197</v>
      </c>
      <c r="AU8090" s="179" t="s">
        <v>80</v>
      </c>
      <c r="AV8090" s="11" t="s">
        <v>80</v>
      </c>
      <c r="AW8090" s="11" t="s">
        <v>35</v>
      </c>
      <c r="AX8090" s="11" t="s">
        <v>72</v>
      </c>
      <c r="AY8090" s="179" t="s">
        <v>177</v>
      </c>
    </row>
    <row r="8091" spans="2:51" s="12" customFormat="1" x14ac:dyDescent="0.3">
      <c r="B8091" s="186"/>
      <c r="D8091" s="178" t="s">
        <v>197</v>
      </c>
      <c r="E8091" s="187" t="s">
        <v>3</v>
      </c>
      <c r="F8091" s="188" t="s">
        <v>1697</v>
      </c>
      <c r="H8091" s="189" t="s">
        <v>3</v>
      </c>
      <c r="I8091" s="190"/>
      <c r="L8091" s="186"/>
      <c r="M8091" s="191"/>
      <c r="N8091" s="192"/>
      <c r="O8091" s="192"/>
      <c r="P8091" s="192"/>
      <c r="Q8091" s="192"/>
      <c r="R8091" s="192"/>
      <c r="S8091" s="192"/>
      <c r="T8091" s="193"/>
      <c r="AT8091" s="189" t="s">
        <v>197</v>
      </c>
      <c r="AU8091" s="189" t="s">
        <v>80</v>
      </c>
      <c r="AV8091" s="12" t="s">
        <v>22</v>
      </c>
      <c r="AW8091" s="12" t="s">
        <v>35</v>
      </c>
      <c r="AX8091" s="12" t="s">
        <v>72</v>
      </c>
      <c r="AY8091" s="189" t="s">
        <v>177</v>
      </c>
    </row>
    <row r="8092" spans="2:51" s="12" customFormat="1" x14ac:dyDescent="0.3">
      <c r="B8092" s="186"/>
      <c r="D8092" s="178" t="s">
        <v>197</v>
      </c>
      <c r="E8092" s="187" t="s">
        <v>3</v>
      </c>
      <c r="F8092" s="188" t="s">
        <v>1698</v>
      </c>
      <c r="H8092" s="189" t="s">
        <v>3</v>
      </c>
      <c r="I8092" s="190"/>
      <c r="L8092" s="186"/>
      <c r="M8092" s="191"/>
      <c r="N8092" s="192"/>
      <c r="O8092" s="192"/>
      <c r="P8092" s="192"/>
      <c r="Q8092" s="192"/>
      <c r="R8092" s="192"/>
      <c r="S8092" s="192"/>
      <c r="T8092" s="193"/>
      <c r="AT8092" s="189" t="s">
        <v>197</v>
      </c>
      <c r="AU8092" s="189" t="s">
        <v>80</v>
      </c>
      <c r="AV8092" s="12" t="s">
        <v>22</v>
      </c>
      <c r="AW8092" s="12" t="s">
        <v>35</v>
      </c>
      <c r="AX8092" s="12" t="s">
        <v>72</v>
      </c>
      <c r="AY8092" s="189" t="s">
        <v>177</v>
      </c>
    </row>
    <row r="8093" spans="2:51" s="11" customFormat="1" x14ac:dyDescent="0.3">
      <c r="B8093" s="177"/>
      <c r="D8093" s="178" t="s">
        <v>197</v>
      </c>
      <c r="E8093" s="179" t="s">
        <v>3</v>
      </c>
      <c r="F8093" s="180" t="s">
        <v>2497</v>
      </c>
      <c r="H8093" s="181">
        <v>21.68</v>
      </c>
      <c r="I8093" s="182"/>
      <c r="L8093" s="177"/>
      <c r="M8093" s="183"/>
      <c r="N8093" s="184"/>
      <c r="O8093" s="184"/>
      <c r="P8093" s="184"/>
      <c r="Q8093" s="184"/>
      <c r="R8093" s="184"/>
      <c r="S8093" s="184"/>
      <c r="T8093" s="185"/>
      <c r="AT8093" s="179" t="s">
        <v>197</v>
      </c>
      <c r="AU8093" s="179" t="s">
        <v>80</v>
      </c>
      <c r="AV8093" s="11" t="s">
        <v>80</v>
      </c>
      <c r="AW8093" s="11" t="s">
        <v>35</v>
      </c>
      <c r="AX8093" s="11" t="s">
        <v>72</v>
      </c>
      <c r="AY8093" s="179" t="s">
        <v>177</v>
      </c>
    </row>
    <row r="8094" spans="2:51" s="12" customFormat="1" x14ac:dyDescent="0.3">
      <c r="B8094" s="186"/>
      <c r="D8094" s="178" t="s">
        <v>197</v>
      </c>
      <c r="E8094" s="187" t="s">
        <v>3</v>
      </c>
      <c r="F8094" s="188" t="s">
        <v>1706</v>
      </c>
      <c r="H8094" s="189" t="s">
        <v>3</v>
      </c>
      <c r="I8094" s="190"/>
      <c r="L8094" s="186"/>
      <c r="M8094" s="191"/>
      <c r="N8094" s="192"/>
      <c r="O8094" s="192"/>
      <c r="P8094" s="192"/>
      <c r="Q8094" s="192"/>
      <c r="R8094" s="192"/>
      <c r="S8094" s="192"/>
      <c r="T8094" s="193"/>
      <c r="AT8094" s="189" t="s">
        <v>197</v>
      </c>
      <c r="AU8094" s="189" t="s">
        <v>80</v>
      </c>
      <c r="AV8094" s="12" t="s">
        <v>22</v>
      </c>
      <c r="AW8094" s="12" t="s">
        <v>35</v>
      </c>
      <c r="AX8094" s="12" t="s">
        <v>72</v>
      </c>
      <c r="AY8094" s="189" t="s">
        <v>177</v>
      </c>
    </row>
    <row r="8095" spans="2:51" s="12" customFormat="1" x14ac:dyDescent="0.3">
      <c r="B8095" s="186"/>
      <c r="D8095" s="178" t="s">
        <v>197</v>
      </c>
      <c r="E8095" s="187" t="s">
        <v>3</v>
      </c>
      <c r="F8095" s="188" t="s">
        <v>1707</v>
      </c>
      <c r="H8095" s="189" t="s">
        <v>3</v>
      </c>
      <c r="I8095" s="190"/>
      <c r="L8095" s="186"/>
      <c r="M8095" s="191"/>
      <c r="N8095" s="192"/>
      <c r="O8095" s="192"/>
      <c r="P8095" s="192"/>
      <c r="Q8095" s="192"/>
      <c r="R8095" s="192"/>
      <c r="S8095" s="192"/>
      <c r="T8095" s="193"/>
      <c r="AT8095" s="189" t="s">
        <v>197</v>
      </c>
      <c r="AU8095" s="189" t="s">
        <v>80</v>
      </c>
      <c r="AV8095" s="12" t="s">
        <v>22</v>
      </c>
      <c r="AW8095" s="12" t="s">
        <v>35</v>
      </c>
      <c r="AX8095" s="12" t="s">
        <v>72</v>
      </c>
      <c r="AY8095" s="189" t="s">
        <v>177</v>
      </c>
    </row>
    <row r="8096" spans="2:51" s="11" customFormat="1" x14ac:dyDescent="0.3">
      <c r="B8096" s="177"/>
      <c r="D8096" s="178" t="s">
        <v>197</v>
      </c>
      <c r="E8096" s="179" t="s">
        <v>3</v>
      </c>
      <c r="F8096" s="180" t="s">
        <v>2498</v>
      </c>
      <c r="H8096" s="181">
        <v>11.36</v>
      </c>
      <c r="I8096" s="182"/>
      <c r="L8096" s="177"/>
      <c r="M8096" s="183"/>
      <c r="N8096" s="184"/>
      <c r="O8096" s="184"/>
      <c r="P8096" s="184"/>
      <c r="Q8096" s="184"/>
      <c r="R8096" s="184"/>
      <c r="S8096" s="184"/>
      <c r="T8096" s="185"/>
      <c r="AT8096" s="179" t="s">
        <v>197</v>
      </c>
      <c r="AU8096" s="179" t="s">
        <v>80</v>
      </c>
      <c r="AV8096" s="11" t="s">
        <v>80</v>
      </c>
      <c r="AW8096" s="11" t="s">
        <v>35</v>
      </c>
      <c r="AX8096" s="11" t="s">
        <v>72</v>
      </c>
      <c r="AY8096" s="179" t="s">
        <v>177</v>
      </c>
    </row>
    <row r="8097" spans="2:51" s="12" customFormat="1" x14ac:dyDescent="0.3">
      <c r="B8097" s="186"/>
      <c r="D8097" s="178" t="s">
        <v>197</v>
      </c>
      <c r="E8097" s="187" t="s">
        <v>3</v>
      </c>
      <c r="F8097" s="188" t="s">
        <v>1709</v>
      </c>
      <c r="H8097" s="189" t="s">
        <v>3</v>
      </c>
      <c r="I8097" s="190"/>
      <c r="L8097" s="186"/>
      <c r="M8097" s="191"/>
      <c r="N8097" s="192"/>
      <c r="O8097" s="192"/>
      <c r="P8097" s="192"/>
      <c r="Q8097" s="192"/>
      <c r="R8097" s="192"/>
      <c r="S8097" s="192"/>
      <c r="T8097" s="193"/>
      <c r="AT8097" s="189" t="s">
        <v>197</v>
      </c>
      <c r="AU8097" s="189" t="s">
        <v>80</v>
      </c>
      <c r="AV8097" s="12" t="s">
        <v>22</v>
      </c>
      <c r="AW8097" s="12" t="s">
        <v>35</v>
      </c>
      <c r="AX8097" s="12" t="s">
        <v>72</v>
      </c>
      <c r="AY8097" s="189" t="s">
        <v>177</v>
      </c>
    </row>
    <row r="8098" spans="2:51" s="12" customFormat="1" x14ac:dyDescent="0.3">
      <c r="B8098" s="186"/>
      <c r="D8098" s="178" t="s">
        <v>197</v>
      </c>
      <c r="E8098" s="187" t="s">
        <v>3</v>
      </c>
      <c r="F8098" s="188" t="s">
        <v>1710</v>
      </c>
      <c r="H8098" s="189" t="s">
        <v>3</v>
      </c>
      <c r="I8098" s="190"/>
      <c r="L8098" s="186"/>
      <c r="M8098" s="191"/>
      <c r="N8098" s="192"/>
      <c r="O8098" s="192"/>
      <c r="P8098" s="192"/>
      <c r="Q8098" s="192"/>
      <c r="R8098" s="192"/>
      <c r="S8098" s="192"/>
      <c r="T8098" s="193"/>
      <c r="AT8098" s="189" t="s">
        <v>197</v>
      </c>
      <c r="AU8098" s="189" t="s">
        <v>80</v>
      </c>
      <c r="AV8098" s="12" t="s">
        <v>22</v>
      </c>
      <c r="AW8098" s="12" t="s">
        <v>35</v>
      </c>
      <c r="AX8098" s="12" t="s">
        <v>72</v>
      </c>
      <c r="AY8098" s="189" t="s">
        <v>177</v>
      </c>
    </row>
    <row r="8099" spans="2:51" s="11" customFormat="1" x14ac:dyDescent="0.3">
      <c r="B8099" s="177"/>
      <c r="D8099" s="178" t="s">
        <v>197</v>
      </c>
      <c r="E8099" s="179" t="s">
        <v>3</v>
      </c>
      <c r="F8099" s="180" t="s">
        <v>2498</v>
      </c>
      <c r="H8099" s="181">
        <v>11.36</v>
      </c>
      <c r="I8099" s="182"/>
      <c r="L8099" s="177"/>
      <c r="M8099" s="183"/>
      <c r="N8099" s="184"/>
      <c r="O8099" s="184"/>
      <c r="P8099" s="184"/>
      <c r="Q8099" s="184"/>
      <c r="R8099" s="184"/>
      <c r="S8099" s="184"/>
      <c r="T8099" s="185"/>
      <c r="AT8099" s="179" t="s">
        <v>197</v>
      </c>
      <c r="AU8099" s="179" t="s">
        <v>80</v>
      </c>
      <c r="AV8099" s="11" t="s">
        <v>80</v>
      </c>
      <c r="AW8099" s="11" t="s">
        <v>35</v>
      </c>
      <c r="AX8099" s="11" t="s">
        <v>72</v>
      </c>
      <c r="AY8099" s="179" t="s">
        <v>177</v>
      </c>
    </row>
    <row r="8100" spans="2:51" s="12" customFormat="1" x14ac:dyDescent="0.3">
      <c r="B8100" s="186"/>
      <c r="D8100" s="178" t="s">
        <v>197</v>
      </c>
      <c r="E8100" s="187" t="s">
        <v>3</v>
      </c>
      <c r="F8100" s="188" t="s">
        <v>1714</v>
      </c>
      <c r="H8100" s="189" t="s">
        <v>3</v>
      </c>
      <c r="I8100" s="190"/>
      <c r="L8100" s="186"/>
      <c r="M8100" s="191"/>
      <c r="N8100" s="192"/>
      <c r="O8100" s="192"/>
      <c r="P8100" s="192"/>
      <c r="Q8100" s="192"/>
      <c r="R8100" s="192"/>
      <c r="S8100" s="192"/>
      <c r="T8100" s="193"/>
      <c r="AT8100" s="189" t="s">
        <v>197</v>
      </c>
      <c r="AU8100" s="189" t="s">
        <v>80</v>
      </c>
      <c r="AV8100" s="12" t="s">
        <v>22</v>
      </c>
      <c r="AW8100" s="12" t="s">
        <v>35</v>
      </c>
      <c r="AX8100" s="12" t="s">
        <v>72</v>
      </c>
      <c r="AY8100" s="189" t="s">
        <v>177</v>
      </c>
    </row>
    <row r="8101" spans="2:51" s="12" customFormat="1" x14ac:dyDescent="0.3">
      <c r="B8101" s="186"/>
      <c r="D8101" s="178" t="s">
        <v>197</v>
      </c>
      <c r="E8101" s="187" t="s">
        <v>3</v>
      </c>
      <c r="F8101" s="188" t="s">
        <v>1715</v>
      </c>
      <c r="H8101" s="189" t="s">
        <v>3</v>
      </c>
      <c r="I8101" s="190"/>
      <c r="L8101" s="186"/>
      <c r="M8101" s="191"/>
      <c r="N8101" s="192"/>
      <c r="O8101" s="192"/>
      <c r="P8101" s="192"/>
      <c r="Q8101" s="192"/>
      <c r="R8101" s="192"/>
      <c r="S8101" s="192"/>
      <c r="T8101" s="193"/>
      <c r="AT8101" s="189" t="s">
        <v>197</v>
      </c>
      <c r="AU8101" s="189" t="s">
        <v>80</v>
      </c>
      <c r="AV8101" s="12" t="s">
        <v>22</v>
      </c>
      <c r="AW8101" s="12" t="s">
        <v>35</v>
      </c>
      <c r="AX8101" s="12" t="s">
        <v>72</v>
      </c>
      <c r="AY8101" s="189" t="s">
        <v>177</v>
      </c>
    </row>
    <row r="8102" spans="2:51" s="11" customFormat="1" x14ac:dyDescent="0.3">
      <c r="B8102" s="177"/>
      <c r="D8102" s="178" t="s">
        <v>197</v>
      </c>
      <c r="E8102" s="179" t="s">
        <v>3</v>
      </c>
      <c r="F8102" s="180" t="s">
        <v>2436</v>
      </c>
      <c r="H8102" s="181">
        <v>7.9</v>
      </c>
      <c r="I8102" s="182"/>
      <c r="L8102" s="177"/>
      <c r="M8102" s="183"/>
      <c r="N8102" s="184"/>
      <c r="O8102" s="184"/>
      <c r="P8102" s="184"/>
      <c r="Q8102" s="184"/>
      <c r="R8102" s="184"/>
      <c r="S8102" s="184"/>
      <c r="T8102" s="185"/>
      <c r="AT8102" s="179" t="s">
        <v>197</v>
      </c>
      <c r="AU8102" s="179" t="s">
        <v>80</v>
      </c>
      <c r="AV8102" s="11" t="s">
        <v>80</v>
      </c>
      <c r="AW8102" s="11" t="s">
        <v>35</v>
      </c>
      <c r="AX8102" s="11" t="s">
        <v>72</v>
      </c>
      <c r="AY8102" s="179" t="s">
        <v>177</v>
      </c>
    </row>
    <row r="8103" spans="2:51" s="12" customFormat="1" x14ac:dyDescent="0.3">
      <c r="B8103" s="186"/>
      <c r="D8103" s="178" t="s">
        <v>197</v>
      </c>
      <c r="E8103" s="187" t="s">
        <v>3</v>
      </c>
      <c r="F8103" s="188" t="s">
        <v>1717</v>
      </c>
      <c r="H8103" s="189" t="s">
        <v>3</v>
      </c>
      <c r="I8103" s="190"/>
      <c r="L8103" s="186"/>
      <c r="M8103" s="191"/>
      <c r="N8103" s="192"/>
      <c r="O8103" s="192"/>
      <c r="P8103" s="192"/>
      <c r="Q8103" s="192"/>
      <c r="R8103" s="192"/>
      <c r="S8103" s="192"/>
      <c r="T8103" s="193"/>
      <c r="AT8103" s="189" t="s">
        <v>197</v>
      </c>
      <c r="AU8103" s="189" t="s">
        <v>80</v>
      </c>
      <c r="AV8103" s="12" t="s">
        <v>22</v>
      </c>
      <c r="AW8103" s="12" t="s">
        <v>35</v>
      </c>
      <c r="AX8103" s="12" t="s">
        <v>72</v>
      </c>
      <c r="AY8103" s="189" t="s">
        <v>177</v>
      </c>
    </row>
    <row r="8104" spans="2:51" s="12" customFormat="1" x14ac:dyDescent="0.3">
      <c r="B8104" s="186"/>
      <c r="D8104" s="178" t="s">
        <v>197</v>
      </c>
      <c r="E8104" s="187" t="s">
        <v>3</v>
      </c>
      <c r="F8104" s="188" t="s">
        <v>1718</v>
      </c>
      <c r="H8104" s="189" t="s">
        <v>3</v>
      </c>
      <c r="I8104" s="190"/>
      <c r="L8104" s="186"/>
      <c r="M8104" s="191"/>
      <c r="N8104" s="192"/>
      <c r="O8104" s="192"/>
      <c r="P8104" s="192"/>
      <c r="Q8104" s="192"/>
      <c r="R8104" s="192"/>
      <c r="S8104" s="192"/>
      <c r="T8104" s="193"/>
      <c r="AT8104" s="189" t="s">
        <v>197</v>
      </c>
      <c r="AU8104" s="189" t="s">
        <v>80</v>
      </c>
      <c r="AV8104" s="12" t="s">
        <v>22</v>
      </c>
      <c r="AW8104" s="12" t="s">
        <v>35</v>
      </c>
      <c r="AX8104" s="12" t="s">
        <v>72</v>
      </c>
      <c r="AY8104" s="189" t="s">
        <v>177</v>
      </c>
    </row>
    <row r="8105" spans="2:51" s="11" customFormat="1" x14ac:dyDescent="0.3">
      <c r="B8105" s="177"/>
      <c r="D8105" s="178" t="s">
        <v>197</v>
      </c>
      <c r="E8105" s="179" t="s">
        <v>3</v>
      </c>
      <c r="F8105" s="180" t="s">
        <v>2499</v>
      </c>
      <c r="H8105" s="181">
        <v>10.210000000000001</v>
      </c>
      <c r="I8105" s="182"/>
      <c r="L8105" s="177"/>
      <c r="M8105" s="183"/>
      <c r="N8105" s="184"/>
      <c r="O8105" s="184"/>
      <c r="P8105" s="184"/>
      <c r="Q8105" s="184"/>
      <c r="R8105" s="184"/>
      <c r="S8105" s="184"/>
      <c r="T8105" s="185"/>
      <c r="AT8105" s="179" t="s">
        <v>197</v>
      </c>
      <c r="AU8105" s="179" t="s">
        <v>80</v>
      </c>
      <c r="AV8105" s="11" t="s">
        <v>80</v>
      </c>
      <c r="AW8105" s="11" t="s">
        <v>35</v>
      </c>
      <c r="AX8105" s="11" t="s">
        <v>72</v>
      </c>
      <c r="AY8105" s="179" t="s">
        <v>177</v>
      </c>
    </row>
    <row r="8106" spans="2:51" s="12" customFormat="1" x14ac:dyDescent="0.3">
      <c r="B8106" s="186"/>
      <c r="D8106" s="178" t="s">
        <v>197</v>
      </c>
      <c r="E8106" s="187" t="s">
        <v>3</v>
      </c>
      <c r="F8106" s="188" t="s">
        <v>1720</v>
      </c>
      <c r="H8106" s="189" t="s">
        <v>3</v>
      </c>
      <c r="I8106" s="190"/>
      <c r="L8106" s="186"/>
      <c r="M8106" s="191"/>
      <c r="N8106" s="192"/>
      <c r="O8106" s="192"/>
      <c r="P8106" s="192"/>
      <c r="Q8106" s="192"/>
      <c r="R8106" s="192"/>
      <c r="S8106" s="192"/>
      <c r="T8106" s="193"/>
      <c r="AT8106" s="189" t="s">
        <v>197</v>
      </c>
      <c r="AU8106" s="189" t="s">
        <v>80</v>
      </c>
      <c r="AV8106" s="12" t="s">
        <v>22</v>
      </c>
      <c r="AW8106" s="12" t="s">
        <v>35</v>
      </c>
      <c r="AX8106" s="12" t="s">
        <v>72</v>
      </c>
      <c r="AY8106" s="189" t="s">
        <v>177</v>
      </c>
    </row>
    <row r="8107" spans="2:51" s="12" customFormat="1" x14ac:dyDescent="0.3">
      <c r="B8107" s="186"/>
      <c r="D8107" s="178" t="s">
        <v>197</v>
      </c>
      <c r="E8107" s="187" t="s">
        <v>3</v>
      </c>
      <c r="F8107" s="188" t="s">
        <v>1721</v>
      </c>
      <c r="H8107" s="189" t="s">
        <v>3</v>
      </c>
      <c r="I8107" s="190"/>
      <c r="L8107" s="186"/>
      <c r="M8107" s="191"/>
      <c r="N8107" s="192"/>
      <c r="O8107" s="192"/>
      <c r="P8107" s="192"/>
      <c r="Q8107" s="192"/>
      <c r="R8107" s="192"/>
      <c r="S8107" s="192"/>
      <c r="T8107" s="193"/>
      <c r="AT8107" s="189" t="s">
        <v>197</v>
      </c>
      <c r="AU8107" s="189" t="s">
        <v>80</v>
      </c>
      <c r="AV8107" s="12" t="s">
        <v>22</v>
      </c>
      <c r="AW8107" s="12" t="s">
        <v>35</v>
      </c>
      <c r="AX8107" s="12" t="s">
        <v>72</v>
      </c>
      <c r="AY8107" s="189" t="s">
        <v>177</v>
      </c>
    </row>
    <row r="8108" spans="2:51" s="11" customFormat="1" x14ac:dyDescent="0.3">
      <c r="B8108" s="177"/>
      <c r="D8108" s="178" t="s">
        <v>197</v>
      </c>
      <c r="E8108" s="179" t="s">
        <v>3</v>
      </c>
      <c r="F8108" s="180" t="s">
        <v>2500</v>
      </c>
      <c r="H8108" s="181">
        <v>5.4</v>
      </c>
      <c r="I8108" s="182"/>
      <c r="L8108" s="177"/>
      <c r="M8108" s="183"/>
      <c r="N8108" s="184"/>
      <c r="O8108" s="184"/>
      <c r="P8108" s="184"/>
      <c r="Q8108" s="184"/>
      <c r="R8108" s="184"/>
      <c r="S8108" s="184"/>
      <c r="T8108" s="185"/>
      <c r="AT8108" s="179" t="s">
        <v>197</v>
      </c>
      <c r="AU8108" s="179" t="s">
        <v>80</v>
      </c>
      <c r="AV8108" s="11" t="s">
        <v>80</v>
      </c>
      <c r="AW8108" s="11" t="s">
        <v>35</v>
      </c>
      <c r="AX8108" s="11" t="s">
        <v>72</v>
      </c>
      <c r="AY8108" s="179" t="s">
        <v>177</v>
      </c>
    </row>
    <row r="8109" spans="2:51" s="12" customFormat="1" x14ac:dyDescent="0.3">
      <c r="B8109" s="186"/>
      <c r="D8109" s="178" t="s">
        <v>197</v>
      </c>
      <c r="E8109" s="187" t="s">
        <v>3</v>
      </c>
      <c r="F8109" s="188" t="s">
        <v>1723</v>
      </c>
      <c r="H8109" s="189" t="s">
        <v>3</v>
      </c>
      <c r="I8109" s="190"/>
      <c r="L8109" s="186"/>
      <c r="M8109" s="191"/>
      <c r="N8109" s="192"/>
      <c r="O8109" s="192"/>
      <c r="P8109" s="192"/>
      <c r="Q8109" s="192"/>
      <c r="R8109" s="192"/>
      <c r="S8109" s="192"/>
      <c r="T8109" s="193"/>
      <c r="AT8109" s="189" t="s">
        <v>197</v>
      </c>
      <c r="AU8109" s="189" t="s">
        <v>80</v>
      </c>
      <c r="AV8109" s="12" t="s">
        <v>22</v>
      </c>
      <c r="AW8109" s="12" t="s">
        <v>35</v>
      </c>
      <c r="AX8109" s="12" t="s">
        <v>72</v>
      </c>
      <c r="AY8109" s="189" t="s">
        <v>177</v>
      </c>
    </row>
    <row r="8110" spans="2:51" s="12" customFormat="1" x14ac:dyDescent="0.3">
      <c r="B8110" s="186"/>
      <c r="D8110" s="178" t="s">
        <v>197</v>
      </c>
      <c r="E8110" s="187" t="s">
        <v>3</v>
      </c>
      <c r="F8110" s="188" t="s">
        <v>1724</v>
      </c>
      <c r="H8110" s="189" t="s">
        <v>3</v>
      </c>
      <c r="I8110" s="190"/>
      <c r="L8110" s="186"/>
      <c r="M8110" s="191"/>
      <c r="N8110" s="192"/>
      <c r="O8110" s="192"/>
      <c r="P8110" s="192"/>
      <c r="Q8110" s="192"/>
      <c r="R8110" s="192"/>
      <c r="S8110" s="192"/>
      <c r="T8110" s="193"/>
      <c r="AT8110" s="189" t="s">
        <v>197</v>
      </c>
      <c r="AU8110" s="189" t="s">
        <v>80</v>
      </c>
      <c r="AV8110" s="12" t="s">
        <v>22</v>
      </c>
      <c r="AW8110" s="12" t="s">
        <v>35</v>
      </c>
      <c r="AX8110" s="12" t="s">
        <v>72</v>
      </c>
      <c r="AY8110" s="189" t="s">
        <v>177</v>
      </c>
    </row>
    <row r="8111" spans="2:51" s="11" customFormat="1" x14ac:dyDescent="0.3">
      <c r="B8111" s="177"/>
      <c r="D8111" s="178" t="s">
        <v>197</v>
      </c>
      <c r="E8111" s="179" t="s">
        <v>3</v>
      </c>
      <c r="F8111" s="180" t="s">
        <v>2501</v>
      </c>
      <c r="H8111" s="181">
        <v>13.42</v>
      </c>
      <c r="I8111" s="182"/>
      <c r="L8111" s="177"/>
      <c r="M8111" s="183"/>
      <c r="N8111" s="184"/>
      <c r="O8111" s="184"/>
      <c r="P8111" s="184"/>
      <c r="Q8111" s="184"/>
      <c r="R8111" s="184"/>
      <c r="S8111" s="184"/>
      <c r="T8111" s="185"/>
      <c r="AT8111" s="179" t="s">
        <v>197</v>
      </c>
      <c r="AU8111" s="179" t="s">
        <v>80</v>
      </c>
      <c r="AV8111" s="11" t="s">
        <v>80</v>
      </c>
      <c r="AW8111" s="11" t="s">
        <v>35</v>
      </c>
      <c r="AX8111" s="11" t="s">
        <v>72</v>
      </c>
      <c r="AY8111" s="179" t="s">
        <v>177</v>
      </c>
    </row>
    <row r="8112" spans="2:51" s="12" customFormat="1" x14ac:dyDescent="0.3">
      <c r="B8112" s="186"/>
      <c r="D8112" s="178" t="s">
        <v>197</v>
      </c>
      <c r="E8112" s="187" t="s">
        <v>3</v>
      </c>
      <c r="F8112" s="188" t="s">
        <v>1726</v>
      </c>
      <c r="H8112" s="189" t="s">
        <v>3</v>
      </c>
      <c r="I8112" s="190"/>
      <c r="L8112" s="186"/>
      <c r="M8112" s="191"/>
      <c r="N8112" s="192"/>
      <c r="O8112" s="192"/>
      <c r="P8112" s="192"/>
      <c r="Q8112" s="192"/>
      <c r="R8112" s="192"/>
      <c r="S8112" s="192"/>
      <c r="T8112" s="193"/>
      <c r="AT8112" s="189" t="s">
        <v>197</v>
      </c>
      <c r="AU8112" s="189" t="s">
        <v>80</v>
      </c>
      <c r="AV8112" s="12" t="s">
        <v>22</v>
      </c>
      <c r="AW8112" s="12" t="s">
        <v>35</v>
      </c>
      <c r="AX8112" s="12" t="s">
        <v>72</v>
      </c>
      <c r="AY8112" s="189" t="s">
        <v>177</v>
      </c>
    </row>
    <row r="8113" spans="2:51" s="12" customFormat="1" x14ac:dyDescent="0.3">
      <c r="B8113" s="186"/>
      <c r="D8113" s="178" t="s">
        <v>197</v>
      </c>
      <c r="E8113" s="187" t="s">
        <v>3</v>
      </c>
      <c r="F8113" s="188" t="s">
        <v>1727</v>
      </c>
      <c r="H8113" s="189" t="s">
        <v>3</v>
      </c>
      <c r="I8113" s="190"/>
      <c r="L8113" s="186"/>
      <c r="M8113" s="191"/>
      <c r="N8113" s="192"/>
      <c r="O8113" s="192"/>
      <c r="P8113" s="192"/>
      <c r="Q8113" s="192"/>
      <c r="R8113" s="192"/>
      <c r="S8113" s="192"/>
      <c r="T8113" s="193"/>
      <c r="AT8113" s="189" t="s">
        <v>197</v>
      </c>
      <c r="AU8113" s="189" t="s">
        <v>80</v>
      </c>
      <c r="AV8113" s="12" t="s">
        <v>22</v>
      </c>
      <c r="AW8113" s="12" t="s">
        <v>35</v>
      </c>
      <c r="AX8113" s="12" t="s">
        <v>72</v>
      </c>
      <c r="AY8113" s="189" t="s">
        <v>177</v>
      </c>
    </row>
    <row r="8114" spans="2:51" s="11" customFormat="1" x14ac:dyDescent="0.3">
      <c r="B8114" s="177"/>
      <c r="D8114" s="178" t="s">
        <v>197</v>
      </c>
      <c r="E8114" s="179" t="s">
        <v>3</v>
      </c>
      <c r="F8114" s="180" t="s">
        <v>2502</v>
      </c>
      <c r="H8114" s="181">
        <v>15.44</v>
      </c>
      <c r="I8114" s="182"/>
      <c r="L8114" s="177"/>
      <c r="M8114" s="183"/>
      <c r="N8114" s="184"/>
      <c r="O8114" s="184"/>
      <c r="P8114" s="184"/>
      <c r="Q8114" s="184"/>
      <c r="R8114" s="184"/>
      <c r="S8114" s="184"/>
      <c r="T8114" s="185"/>
      <c r="AT8114" s="179" t="s">
        <v>197</v>
      </c>
      <c r="AU8114" s="179" t="s">
        <v>80</v>
      </c>
      <c r="AV8114" s="11" t="s">
        <v>80</v>
      </c>
      <c r="AW8114" s="11" t="s">
        <v>35</v>
      </c>
      <c r="AX8114" s="11" t="s">
        <v>72</v>
      </c>
      <c r="AY8114" s="179" t="s">
        <v>177</v>
      </c>
    </row>
    <row r="8115" spans="2:51" s="12" customFormat="1" x14ac:dyDescent="0.3">
      <c r="B8115" s="186"/>
      <c r="D8115" s="178" t="s">
        <v>197</v>
      </c>
      <c r="E8115" s="187" t="s">
        <v>3</v>
      </c>
      <c r="F8115" s="188" t="s">
        <v>1729</v>
      </c>
      <c r="H8115" s="189" t="s">
        <v>3</v>
      </c>
      <c r="I8115" s="190"/>
      <c r="L8115" s="186"/>
      <c r="M8115" s="191"/>
      <c r="N8115" s="192"/>
      <c r="O8115" s="192"/>
      <c r="P8115" s="192"/>
      <c r="Q8115" s="192"/>
      <c r="R8115" s="192"/>
      <c r="S8115" s="192"/>
      <c r="T8115" s="193"/>
      <c r="AT8115" s="189" t="s">
        <v>197</v>
      </c>
      <c r="AU8115" s="189" t="s">
        <v>80</v>
      </c>
      <c r="AV8115" s="12" t="s">
        <v>22</v>
      </c>
      <c r="AW8115" s="12" t="s">
        <v>35</v>
      </c>
      <c r="AX8115" s="12" t="s">
        <v>72</v>
      </c>
      <c r="AY8115" s="189" t="s">
        <v>177</v>
      </c>
    </row>
    <row r="8116" spans="2:51" s="12" customFormat="1" x14ac:dyDescent="0.3">
      <c r="B8116" s="186"/>
      <c r="D8116" s="178" t="s">
        <v>197</v>
      </c>
      <c r="E8116" s="187" t="s">
        <v>3</v>
      </c>
      <c r="F8116" s="188" t="s">
        <v>1730</v>
      </c>
      <c r="H8116" s="189" t="s">
        <v>3</v>
      </c>
      <c r="I8116" s="190"/>
      <c r="L8116" s="186"/>
      <c r="M8116" s="191"/>
      <c r="N8116" s="192"/>
      <c r="O8116" s="192"/>
      <c r="P8116" s="192"/>
      <c r="Q8116" s="192"/>
      <c r="R8116" s="192"/>
      <c r="S8116" s="192"/>
      <c r="T8116" s="193"/>
      <c r="AT8116" s="189" t="s">
        <v>197</v>
      </c>
      <c r="AU8116" s="189" t="s">
        <v>80</v>
      </c>
      <c r="AV8116" s="12" t="s">
        <v>22</v>
      </c>
      <c r="AW8116" s="12" t="s">
        <v>35</v>
      </c>
      <c r="AX8116" s="12" t="s">
        <v>72</v>
      </c>
      <c r="AY8116" s="189" t="s">
        <v>177</v>
      </c>
    </row>
    <row r="8117" spans="2:51" s="11" customFormat="1" x14ac:dyDescent="0.3">
      <c r="B8117" s="177"/>
      <c r="D8117" s="178" t="s">
        <v>197</v>
      </c>
      <c r="E8117" s="179" t="s">
        <v>3</v>
      </c>
      <c r="F8117" s="180" t="s">
        <v>2499</v>
      </c>
      <c r="H8117" s="181">
        <v>10.210000000000001</v>
      </c>
      <c r="I8117" s="182"/>
      <c r="L8117" s="177"/>
      <c r="M8117" s="183"/>
      <c r="N8117" s="184"/>
      <c r="O8117" s="184"/>
      <c r="P8117" s="184"/>
      <c r="Q8117" s="184"/>
      <c r="R8117" s="184"/>
      <c r="S8117" s="184"/>
      <c r="T8117" s="185"/>
      <c r="AT8117" s="179" t="s">
        <v>197</v>
      </c>
      <c r="AU8117" s="179" t="s">
        <v>80</v>
      </c>
      <c r="AV8117" s="11" t="s">
        <v>80</v>
      </c>
      <c r="AW8117" s="11" t="s">
        <v>35</v>
      </c>
      <c r="AX8117" s="11" t="s">
        <v>72</v>
      </c>
      <c r="AY8117" s="179" t="s">
        <v>177</v>
      </c>
    </row>
    <row r="8118" spans="2:51" s="12" customFormat="1" x14ac:dyDescent="0.3">
      <c r="B8118" s="186"/>
      <c r="D8118" s="178" t="s">
        <v>197</v>
      </c>
      <c r="E8118" s="187" t="s">
        <v>3</v>
      </c>
      <c r="F8118" s="188" t="s">
        <v>1732</v>
      </c>
      <c r="H8118" s="189" t="s">
        <v>3</v>
      </c>
      <c r="I8118" s="190"/>
      <c r="L8118" s="186"/>
      <c r="M8118" s="191"/>
      <c r="N8118" s="192"/>
      <c r="O8118" s="192"/>
      <c r="P8118" s="192"/>
      <c r="Q8118" s="192"/>
      <c r="R8118" s="192"/>
      <c r="S8118" s="192"/>
      <c r="T8118" s="193"/>
      <c r="AT8118" s="189" t="s">
        <v>197</v>
      </c>
      <c r="AU8118" s="189" t="s">
        <v>80</v>
      </c>
      <c r="AV8118" s="12" t="s">
        <v>22</v>
      </c>
      <c r="AW8118" s="12" t="s">
        <v>35</v>
      </c>
      <c r="AX8118" s="12" t="s">
        <v>72</v>
      </c>
      <c r="AY8118" s="189" t="s">
        <v>177</v>
      </c>
    </row>
    <row r="8119" spans="2:51" s="12" customFormat="1" x14ac:dyDescent="0.3">
      <c r="B8119" s="186"/>
      <c r="D8119" s="178" t="s">
        <v>197</v>
      </c>
      <c r="E8119" s="187" t="s">
        <v>3</v>
      </c>
      <c r="F8119" s="188" t="s">
        <v>1733</v>
      </c>
      <c r="H8119" s="189" t="s">
        <v>3</v>
      </c>
      <c r="I8119" s="190"/>
      <c r="L8119" s="186"/>
      <c r="M8119" s="191"/>
      <c r="N8119" s="192"/>
      <c r="O8119" s="192"/>
      <c r="P8119" s="192"/>
      <c r="Q8119" s="192"/>
      <c r="R8119" s="192"/>
      <c r="S8119" s="192"/>
      <c r="T8119" s="193"/>
      <c r="AT8119" s="189" t="s">
        <v>197</v>
      </c>
      <c r="AU8119" s="189" t="s">
        <v>80</v>
      </c>
      <c r="AV8119" s="12" t="s">
        <v>22</v>
      </c>
      <c r="AW8119" s="12" t="s">
        <v>35</v>
      </c>
      <c r="AX8119" s="12" t="s">
        <v>72</v>
      </c>
      <c r="AY8119" s="189" t="s">
        <v>177</v>
      </c>
    </row>
    <row r="8120" spans="2:51" s="11" customFormat="1" x14ac:dyDescent="0.3">
      <c r="B8120" s="177"/>
      <c r="D8120" s="178" t="s">
        <v>197</v>
      </c>
      <c r="E8120" s="179" t="s">
        <v>3</v>
      </c>
      <c r="F8120" s="180" t="s">
        <v>2503</v>
      </c>
      <c r="H8120" s="181">
        <v>7.95</v>
      </c>
      <c r="I8120" s="182"/>
      <c r="L8120" s="177"/>
      <c r="M8120" s="183"/>
      <c r="N8120" s="184"/>
      <c r="O8120" s="184"/>
      <c r="P8120" s="184"/>
      <c r="Q8120" s="184"/>
      <c r="R8120" s="184"/>
      <c r="S8120" s="184"/>
      <c r="T8120" s="185"/>
      <c r="AT8120" s="179" t="s">
        <v>197</v>
      </c>
      <c r="AU8120" s="179" t="s">
        <v>80</v>
      </c>
      <c r="AV8120" s="11" t="s">
        <v>80</v>
      </c>
      <c r="AW8120" s="11" t="s">
        <v>35</v>
      </c>
      <c r="AX8120" s="11" t="s">
        <v>72</v>
      </c>
      <c r="AY8120" s="179" t="s">
        <v>177</v>
      </c>
    </row>
    <row r="8121" spans="2:51" s="12" customFormat="1" x14ac:dyDescent="0.3">
      <c r="B8121" s="186"/>
      <c r="D8121" s="178" t="s">
        <v>197</v>
      </c>
      <c r="E8121" s="187" t="s">
        <v>3</v>
      </c>
      <c r="F8121" s="188" t="s">
        <v>1739</v>
      </c>
      <c r="H8121" s="189" t="s">
        <v>3</v>
      </c>
      <c r="I8121" s="190"/>
      <c r="L8121" s="186"/>
      <c r="M8121" s="191"/>
      <c r="N8121" s="192"/>
      <c r="O8121" s="192"/>
      <c r="P8121" s="192"/>
      <c r="Q8121" s="192"/>
      <c r="R8121" s="192"/>
      <c r="S8121" s="192"/>
      <c r="T8121" s="193"/>
      <c r="AT8121" s="189" t="s">
        <v>197</v>
      </c>
      <c r="AU8121" s="189" t="s">
        <v>80</v>
      </c>
      <c r="AV8121" s="12" t="s">
        <v>22</v>
      </c>
      <c r="AW8121" s="12" t="s">
        <v>35</v>
      </c>
      <c r="AX8121" s="12" t="s">
        <v>72</v>
      </c>
      <c r="AY8121" s="189" t="s">
        <v>177</v>
      </c>
    </row>
    <row r="8122" spans="2:51" s="12" customFormat="1" x14ac:dyDescent="0.3">
      <c r="B8122" s="186"/>
      <c r="D8122" s="178" t="s">
        <v>197</v>
      </c>
      <c r="E8122" s="187" t="s">
        <v>3</v>
      </c>
      <c r="F8122" s="188" t="s">
        <v>1740</v>
      </c>
      <c r="H8122" s="189" t="s">
        <v>3</v>
      </c>
      <c r="I8122" s="190"/>
      <c r="L8122" s="186"/>
      <c r="M8122" s="191"/>
      <c r="N8122" s="192"/>
      <c r="O8122" s="192"/>
      <c r="P8122" s="192"/>
      <c r="Q8122" s="192"/>
      <c r="R8122" s="192"/>
      <c r="S8122" s="192"/>
      <c r="T8122" s="193"/>
      <c r="AT8122" s="189" t="s">
        <v>197</v>
      </c>
      <c r="AU8122" s="189" t="s">
        <v>80</v>
      </c>
      <c r="AV8122" s="12" t="s">
        <v>22</v>
      </c>
      <c r="AW8122" s="12" t="s">
        <v>35</v>
      </c>
      <c r="AX8122" s="12" t="s">
        <v>72</v>
      </c>
      <c r="AY8122" s="189" t="s">
        <v>177</v>
      </c>
    </row>
    <row r="8123" spans="2:51" s="11" customFormat="1" x14ac:dyDescent="0.3">
      <c r="B8123" s="177"/>
      <c r="D8123" s="178" t="s">
        <v>197</v>
      </c>
      <c r="E8123" s="179" t="s">
        <v>3</v>
      </c>
      <c r="F8123" s="180" t="s">
        <v>2381</v>
      </c>
      <c r="H8123" s="181">
        <v>10.029999999999999</v>
      </c>
      <c r="I8123" s="182"/>
      <c r="L8123" s="177"/>
      <c r="M8123" s="183"/>
      <c r="N8123" s="184"/>
      <c r="O8123" s="184"/>
      <c r="P8123" s="184"/>
      <c r="Q8123" s="184"/>
      <c r="R8123" s="184"/>
      <c r="S8123" s="184"/>
      <c r="T8123" s="185"/>
      <c r="AT8123" s="179" t="s">
        <v>197</v>
      </c>
      <c r="AU8123" s="179" t="s">
        <v>80</v>
      </c>
      <c r="AV8123" s="11" t="s">
        <v>80</v>
      </c>
      <c r="AW8123" s="11" t="s">
        <v>35</v>
      </c>
      <c r="AX8123" s="11" t="s">
        <v>72</v>
      </c>
      <c r="AY8123" s="179" t="s">
        <v>177</v>
      </c>
    </row>
    <row r="8124" spans="2:51" s="12" customFormat="1" x14ac:dyDescent="0.3">
      <c r="B8124" s="186"/>
      <c r="D8124" s="178" t="s">
        <v>197</v>
      </c>
      <c r="E8124" s="187" t="s">
        <v>3</v>
      </c>
      <c r="F8124" s="188" t="s">
        <v>1747</v>
      </c>
      <c r="H8124" s="189" t="s">
        <v>3</v>
      </c>
      <c r="I8124" s="190"/>
      <c r="L8124" s="186"/>
      <c r="M8124" s="191"/>
      <c r="N8124" s="192"/>
      <c r="O8124" s="192"/>
      <c r="P8124" s="192"/>
      <c r="Q8124" s="192"/>
      <c r="R8124" s="192"/>
      <c r="S8124" s="192"/>
      <c r="T8124" s="193"/>
      <c r="AT8124" s="189" t="s">
        <v>197</v>
      </c>
      <c r="AU8124" s="189" t="s">
        <v>80</v>
      </c>
      <c r="AV8124" s="12" t="s">
        <v>22</v>
      </c>
      <c r="AW8124" s="12" t="s">
        <v>35</v>
      </c>
      <c r="AX8124" s="12" t="s">
        <v>72</v>
      </c>
      <c r="AY8124" s="189" t="s">
        <v>177</v>
      </c>
    </row>
    <row r="8125" spans="2:51" s="12" customFormat="1" x14ac:dyDescent="0.3">
      <c r="B8125" s="186"/>
      <c r="D8125" s="178" t="s">
        <v>197</v>
      </c>
      <c r="E8125" s="187" t="s">
        <v>3</v>
      </c>
      <c r="F8125" s="188" t="s">
        <v>1748</v>
      </c>
      <c r="H8125" s="189" t="s">
        <v>3</v>
      </c>
      <c r="I8125" s="190"/>
      <c r="L8125" s="186"/>
      <c r="M8125" s="191"/>
      <c r="N8125" s="192"/>
      <c r="O8125" s="192"/>
      <c r="P8125" s="192"/>
      <c r="Q8125" s="192"/>
      <c r="R8125" s="192"/>
      <c r="S8125" s="192"/>
      <c r="T8125" s="193"/>
      <c r="AT8125" s="189" t="s">
        <v>197</v>
      </c>
      <c r="AU8125" s="189" t="s">
        <v>80</v>
      </c>
      <c r="AV8125" s="12" t="s">
        <v>22</v>
      </c>
      <c r="AW8125" s="12" t="s">
        <v>35</v>
      </c>
      <c r="AX8125" s="12" t="s">
        <v>72</v>
      </c>
      <c r="AY8125" s="189" t="s">
        <v>177</v>
      </c>
    </row>
    <row r="8126" spans="2:51" s="11" customFormat="1" x14ac:dyDescent="0.3">
      <c r="B8126" s="177"/>
      <c r="D8126" s="178" t="s">
        <v>197</v>
      </c>
      <c r="E8126" s="179" t="s">
        <v>3</v>
      </c>
      <c r="F8126" s="180" t="s">
        <v>2504</v>
      </c>
      <c r="H8126" s="181">
        <v>5.0999999999999996</v>
      </c>
      <c r="I8126" s="182"/>
      <c r="L8126" s="177"/>
      <c r="M8126" s="183"/>
      <c r="N8126" s="184"/>
      <c r="O8126" s="184"/>
      <c r="P8126" s="184"/>
      <c r="Q8126" s="184"/>
      <c r="R8126" s="184"/>
      <c r="S8126" s="184"/>
      <c r="T8126" s="185"/>
      <c r="AT8126" s="179" t="s">
        <v>197</v>
      </c>
      <c r="AU8126" s="179" t="s">
        <v>80</v>
      </c>
      <c r="AV8126" s="11" t="s">
        <v>80</v>
      </c>
      <c r="AW8126" s="11" t="s">
        <v>35</v>
      </c>
      <c r="AX8126" s="11" t="s">
        <v>72</v>
      </c>
      <c r="AY8126" s="179" t="s">
        <v>177</v>
      </c>
    </row>
    <row r="8127" spans="2:51" s="12" customFormat="1" x14ac:dyDescent="0.3">
      <c r="B8127" s="186"/>
      <c r="D8127" s="178" t="s">
        <v>197</v>
      </c>
      <c r="E8127" s="187" t="s">
        <v>3</v>
      </c>
      <c r="F8127" s="188" t="s">
        <v>1758</v>
      </c>
      <c r="H8127" s="189" t="s">
        <v>3</v>
      </c>
      <c r="I8127" s="190"/>
      <c r="L8127" s="186"/>
      <c r="M8127" s="191"/>
      <c r="N8127" s="192"/>
      <c r="O8127" s="192"/>
      <c r="P8127" s="192"/>
      <c r="Q8127" s="192"/>
      <c r="R8127" s="192"/>
      <c r="S8127" s="192"/>
      <c r="T8127" s="193"/>
      <c r="AT8127" s="189" t="s">
        <v>197</v>
      </c>
      <c r="AU8127" s="189" t="s">
        <v>80</v>
      </c>
      <c r="AV8127" s="12" t="s">
        <v>22</v>
      </c>
      <c r="AW8127" s="12" t="s">
        <v>35</v>
      </c>
      <c r="AX8127" s="12" t="s">
        <v>72</v>
      </c>
      <c r="AY8127" s="189" t="s">
        <v>177</v>
      </c>
    </row>
    <row r="8128" spans="2:51" s="12" customFormat="1" x14ac:dyDescent="0.3">
      <c r="B8128" s="186"/>
      <c r="D8128" s="178" t="s">
        <v>197</v>
      </c>
      <c r="E8128" s="187" t="s">
        <v>3</v>
      </c>
      <c r="F8128" s="188" t="s">
        <v>1759</v>
      </c>
      <c r="H8128" s="189" t="s">
        <v>3</v>
      </c>
      <c r="I8128" s="190"/>
      <c r="L8128" s="186"/>
      <c r="M8128" s="191"/>
      <c r="N8128" s="192"/>
      <c r="O8128" s="192"/>
      <c r="P8128" s="192"/>
      <c r="Q8128" s="192"/>
      <c r="R8128" s="192"/>
      <c r="S8128" s="192"/>
      <c r="T8128" s="193"/>
      <c r="AT8128" s="189" t="s">
        <v>197</v>
      </c>
      <c r="AU8128" s="189" t="s">
        <v>80</v>
      </c>
      <c r="AV8128" s="12" t="s">
        <v>22</v>
      </c>
      <c r="AW8128" s="12" t="s">
        <v>35</v>
      </c>
      <c r="AX8128" s="12" t="s">
        <v>72</v>
      </c>
      <c r="AY8128" s="189" t="s">
        <v>177</v>
      </c>
    </row>
    <row r="8129" spans="2:51" s="11" customFormat="1" x14ac:dyDescent="0.3">
      <c r="B8129" s="177"/>
      <c r="D8129" s="178" t="s">
        <v>197</v>
      </c>
      <c r="E8129" s="179" t="s">
        <v>3</v>
      </c>
      <c r="F8129" s="180" t="s">
        <v>2505</v>
      </c>
      <c r="H8129" s="181">
        <v>8.16</v>
      </c>
      <c r="I8129" s="182"/>
      <c r="L8129" s="177"/>
      <c r="M8129" s="183"/>
      <c r="N8129" s="184"/>
      <c r="O8129" s="184"/>
      <c r="P8129" s="184"/>
      <c r="Q8129" s="184"/>
      <c r="R8129" s="184"/>
      <c r="S8129" s="184"/>
      <c r="T8129" s="185"/>
      <c r="AT8129" s="179" t="s">
        <v>197</v>
      </c>
      <c r="AU8129" s="179" t="s">
        <v>80</v>
      </c>
      <c r="AV8129" s="11" t="s">
        <v>80</v>
      </c>
      <c r="AW8129" s="11" t="s">
        <v>35</v>
      </c>
      <c r="AX8129" s="11" t="s">
        <v>72</v>
      </c>
      <c r="AY8129" s="179" t="s">
        <v>177</v>
      </c>
    </row>
    <row r="8130" spans="2:51" s="12" customFormat="1" x14ac:dyDescent="0.3">
      <c r="B8130" s="186"/>
      <c r="D8130" s="178" t="s">
        <v>197</v>
      </c>
      <c r="E8130" s="187" t="s">
        <v>3</v>
      </c>
      <c r="F8130" s="188" t="s">
        <v>1761</v>
      </c>
      <c r="H8130" s="189" t="s">
        <v>3</v>
      </c>
      <c r="I8130" s="190"/>
      <c r="L8130" s="186"/>
      <c r="M8130" s="191"/>
      <c r="N8130" s="192"/>
      <c r="O8130" s="192"/>
      <c r="P8130" s="192"/>
      <c r="Q8130" s="192"/>
      <c r="R8130" s="192"/>
      <c r="S8130" s="192"/>
      <c r="T8130" s="193"/>
      <c r="AT8130" s="189" t="s">
        <v>197</v>
      </c>
      <c r="AU8130" s="189" t="s">
        <v>80</v>
      </c>
      <c r="AV8130" s="12" t="s">
        <v>22</v>
      </c>
      <c r="AW8130" s="12" t="s">
        <v>35</v>
      </c>
      <c r="AX8130" s="12" t="s">
        <v>72</v>
      </c>
      <c r="AY8130" s="189" t="s">
        <v>177</v>
      </c>
    </row>
    <row r="8131" spans="2:51" s="12" customFormat="1" x14ac:dyDescent="0.3">
      <c r="B8131" s="186"/>
      <c r="D8131" s="178" t="s">
        <v>197</v>
      </c>
      <c r="E8131" s="187" t="s">
        <v>3</v>
      </c>
      <c r="F8131" s="188" t="s">
        <v>1762</v>
      </c>
      <c r="H8131" s="189" t="s">
        <v>3</v>
      </c>
      <c r="I8131" s="190"/>
      <c r="L8131" s="186"/>
      <c r="M8131" s="191"/>
      <c r="N8131" s="192"/>
      <c r="O8131" s="192"/>
      <c r="P8131" s="192"/>
      <c r="Q8131" s="192"/>
      <c r="R8131" s="192"/>
      <c r="S8131" s="192"/>
      <c r="T8131" s="193"/>
      <c r="AT8131" s="189" t="s">
        <v>197</v>
      </c>
      <c r="AU8131" s="189" t="s">
        <v>80</v>
      </c>
      <c r="AV8131" s="12" t="s">
        <v>22</v>
      </c>
      <c r="AW8131" s="12" t="s">
        <v>35</v>
      </c>
      <c r="AX8131" s="12" t="s">
        <v>72</v>
      </c>
      <c r="AY8131" s="189" t="s">
        <v>177</v>
      </c>
    </row>
    <row r="8132" spans="2:51" s="11" customFormat="1" x14ac:dyDescent="0.3">
      <c r="B8132" s="177"/>
      <c r="D8132" s="178" t="s">
        <v>197</v>
      </c>
      <c r="E8132" s="179" t="s">
        <v>3</v>
      </c>
      <c r="F8132" s="180" t="s">
        <v>2506</v>
      </c>
      <c r="H8132" s="181">
        <v>14.21</v>
      </c>
      <c r="I8132" s="182"/>
      <c r="L8132" s="177"/>
      <c r="M8132" s="183"/>
      <c r="N8132" s="184"/>
      <c r="O8132" s="184"/>
      <c r="P8132" s="184"/>
      <c r="Q8132" s="184"/>
      <c r="R8132" s="184"/>
      <c r="S8132" s="184"/>
      <c r="T8132" s="185"/>
      <c r="AT8132" s="179" t="s">
        <v>197</v>
      </c>
      <c r="AU8132" s="179" t="s">
        <v>80</v>
      </c>
      <c r="AV8132" s="11" t="s">
        <v>80</v>
      </c>
      <c r="AW8132" s="11" t="s">
        <v>35</v>
      </c>
      <c r="AX8132" s="11" t="s">
        <v>72</v>
      </c>
      <c r="AY8132" s="179" t="s">
        <v>177</v>
      </c>
    </row>
    <row r="8133" spans="2:51" s="12" customFormat="1" x14ac:dyDescent="0.3">
      <c r="B8133" s="186"/>
      <c r="D8133" s="178" t="s">
        <v>197</v>
      </c>
      <c r="E8133" s="187" t="s">
        <v>3</v>
      </c>
      <c r="F8133" s="188" t="s">
        <v>1769</v>
      </c>
      <c r="H8133" s="189" t="s">
        <v>3</v>
      </c>
      <c r="I8133" s="190"/>
      <c r="L8133" s="186"/>
      <c r="M8133" s="191"/>
      <c r="N8133" s="192"/>
      <c r="O8133" s="192"/>
      <c r="P8133" s="192"/>
      <c r="Q8133" s="192"/>
      <c r="R8133" s="192"/>
      <c r="S8133" s="192"/>
      <c r="T8133" s="193"/>
      <c r="AT8133" s="189" t="s">
        <v>197</v>
      </c>
      <c r="AU8133" s="189" t="s">
        <v>80</v>
      </c>
      <c r="AV8133" s="12" t="s">
        <v>22</v>
      </c>
      <c r="AW8133" s="12" t="s">
        <v>35</v>
      </c>
      <c r="AX8133" s="12" t="s">
        <v>72</v>
      </c>
      <c r="AY8133" s="189" t="s">
        <v>177</v>
      </c>
    </row>
    <row r="8134" spans="2:51" s="12" customFormat="1" x14ac:dyDescent="0.3">
      <c r="B8134" s="186"/>
      <c r="D8134" s="178" t="s">
        <v>197</v>
      </c>
      <c r="E8134" s="187" t="s">
        <v>3</v>
      </c>
      <c r="F8134" s="188" t="s">
        <v>1770</v>
      </c>
      <c r="H8134" s="189" t="s">
        <v>3</v>
      </c>
      <c r="I8134" s="190"/>
      <c r="L8134" s="186"/>
      <c r="M8134" s="191"/>
      <c r="N8134" s="192"/>
      <c r="O8134" s="192"/>
      <c r="P8134" s="192"/>
      <c r="Q8134" s="192"/>
      <c r="R8134" s="192"/>
      <c r="S8134" s="192"/>
      <c r="T8134" s="193"/>
      <c r="AT8134" s="189" t="s">
        <v>197</v>
      </c>
      <c r="AU8134" s="189" t="s">
        <v>80</v>
      </c>
      <c r="AV8134" s="12" t="s">
        <v>22</v>
      </c>
      <c r="AW8134" s="12" t="s">
        <v>35</v>
      </c>
      <c r="AX8134" s="12" t="s">
        <v>72</v>
      </c>
      <c r="AY8134" s="189" t="s">
        <v>177</v>
      </c>
    </row>
    <row r="8135" spans="2:51" s="11" customFormat="1" x14ac:dyDescent="0.3">
      <c r="B8135" s="177"/>
      <c r="D8135" s="178" t="s">
        <v>197</v>
      </c>
      <c r="E8135" s="179" t="s">
        <v>3</v>
      </c>
      <c r="F8135" s="180" t="s">
        <v>2507</v>
      </c>
      <c r="H8135" s="181">
        <v>6.91</v>
      </c>
      <c r="I8135" s="182"/>
      <c r="L8135" s="177"/>
      <c r="M8135" s="183"/>
      <c r="N8135" s="184"/>
      <c r="O8135" s="184"/>
      <c r="P8135" s="184"/>
      <c r="Q8135" s="184"/>
      <c r="R8135" s="184"/>
      <c r="S8135" s="184"/>
      <c r="T8135" s="185"/>
      <c r="AT8135" s="179" t="s">
        <v>197</v>
      </c>
      <c r="AU8135" s="179" t="s">
        <v>80</v>
      </c>
      <c r="AV8135" s="11" t="s">
        <v>80</v>
      </c>
      <c r="AW8135" s="11" t="s">
        <v>35</v>
      </c>
      <c r="AX8135" s="11" t="s">
        <v>72</v>
      </c>
      <c r="AY8135" s="179" t="s">
        <v>177</v>
      </c>
    </row>
    <row r="8136" spans="2:51" s="12" customFormat="1" x14ac:dyDescent="0.3">
      <c r="B8136" s="186"/>
      <c r="D8136" s="178" t="s">
        <v>197</v>
      </c>
      <c r="E8136" s="187" t="s">
        <v>3</v>
      </c>
      <c r="F8136" s="188" t="s">
        <v>1775</v>
      </c>
      <c r="H8136" s="189" t="s">
        <v>3</v>
      </c>
      <c r="I8136" s="190"/>
      <c r="L8136" s="186"/>
      <c r="M8136" s="191"/>
      <c r="N8136" s="192"/>
      <c r="O8136" s="192"/>
      <c r="P8136" s="192"/>
      <c r="Q8136" s="192"/>
      <c r="R8136" s="192"/>
      <c r="S8136" s="192"/>
      <c r="T8136" s="193"/>
      <c r="AT8136" s="189" t="s">
        <v>197</v>
      </c>
      <c r="AU8136" s="189" t="s">
        <v>80</v>
      </c>
      <c r="AV8136" s="12" t="s">
        <v>22</v>
      </c>
      <c r="AW8136" s="12" t="s">
        <v>35</v>
      </c>
      <c r="AX8136" s="12" t="s">
        <v>72</v>
      </c>
      <c r="AY8136" s="189" t="s">
        <v>177</v>
      </c>
    </row>
    <row r="8137" spans="2:51" s="12" customFormat="1" x14ac:dyDescent="0.3">
      <c r="B8137" s="186"/>
      <c r="D8137" s="178" t="s">
        <v>197</v>
      </c>
      <c r="E8137" s="187" t="s">
        <v>3</v>
      </c>
      <c r="F8137" s="188" t="s">
        <v>1776</v>
      </c>
      <c r="H8137" s="189" t="s">
        <v>3</v>
      </c>
      <c r="I8137" s="190"/>
      <c r="L8137" s="186"/>
      <c r="M8137" s="191"/>
      <c r="N8137" s="192"/>
      <c r="O8137" s="192"/>
      <c r="P8137" s="192"/>
      <c r="Q8137" s="192"/>
      <c r="R8137" s="192"/>
      <c r="S8137" s="192"/>
      <c r="T8137" s="193"/>
      <c r="AT8137" s="189" t="s">
        <v>197</v>
      </c>
      <c r="AU8137" s="189" t="s">
        <v>80</v>
      </c>
      <c r="AV8137" s="12" t="s">
        <v>22</v>
      </c>
      <c r="AW8137" s="12" t="s">
        <v>35</v>
      </c>
      <c r="AX8137" s="12" t="s">
        <v>72</v>
      </c>
      <c r="AY8137" s="189" t="s">
        <v>177</v>
      </c>
    </row>
    <row r="8138" spans="2:51" s="11" customFormat="1" x14ac:dyDescent="0.3">
      <c r="B8138" s="177"/>
      <c r="D8138" s="178" t="s">
        <v>197</v>
      </c>
      <c r="E8138" s="179" t="s">
        <v>3</v>
      </c>
      <c r="F8138" s="180" t="s">
        <v>2508</v>
      </c>
      <c r="H8138" s="181">
        <v>17.149999999999999</v>
      </c>
      <c r="I8138" s="182"/>
      <c r="L8138" s="177"/>
      <c r="M8138" s="183"/>
      <c r="N8138" s="184"/>
      <c r="O8138" s="184"/>
      <c r="P8138" s="184"/>
      <c r="Q8138" s="184"/>
      <c r="R8138" s="184"/>
      <c r="S8138" s="184"/>
      <c r="T8138" s="185"/>
      <c r="AT8138" s="179" t="s">
        <v>197</v>
      </c>
      <c r="AU8138" s="179" t="s">
        <v>80</v>
      </c>
      <c r="AV8138" s="11" t="s">
        <v>80</v>
      </c>
      <c r="AW8138" s="11" t="s">
        <v>35</v>
      </c>
      <c r="AX8138" s="11" t="s">
        <v>72</v>
      </c>
      <c r="AY8138" s="179" t="s">
        <v>177</v>
      </c>
    </row>
    <row r="8139" spans="2:51" s="12" customFormat="1" x14ac:dyDescent="0.3">
      <c r="B8139" s="186"/>
      <c r="D8139" s="178" t="s">
        <v>197</v>
      </c>
      <c r="E8139" s="187" t="s">
        <v>3</v>
      </c>
      <c r="F8139" s="188" t="s">
        <v>1795</v>
      </c>
      <c r="H8139" s="189" t="s">
        <v>3</v>
      </c>
      <c r="I8139" s="190"/>
      <c r="L8139" s="186"/>
      <c r="M8139" s="191"/>
      <c r="N8139" s="192"/>
      <c r="O8139" s="192"/>
      <c r="P8139" s="192"/>
      <c r="Q8139" s="192"/>
      <c r="R8139" s="192"/>
      <c r="S8139" s="192"/>
      <c r="T8139" s="193"/>
      <c r="AT8139" s="189" t="s">
        <v>197</v>
      </c>
      <c r="AU8139" s="189" t="s">
        <v>80</v>
      </c>
      <c r="AV8139" s="12" t="s">
        <v>22</v>
      </c>
      <c r="AW8139" s="12" t="s">
        <v>35</v>
      </c>
      <c r="AX8139" s="12" t="s">
        <v>72</v>
      </c>
      <c r="AY8139" s="189" t="s">
        <v>177</v>
      </c>
    </row>
    <row r="8140" spans="2:51" s="12" customFormat="1" x14ac:dyDescent="0.3">
      <c r="B8140" s="186"/>
      <c r="D8140" s="178" t="s">
        <v>197</v>
      </c>
      <c r="E8140" s="187" t="s">
        <v>3</v>
      </c>
      <c r="F8140" s="188" t="s">
        <v>1796</v>
      </c>
      <c r="H8140" s="189" t="s">
        <v>3</v>
      </c>
      <c r="I8140" s="190"/>
      <c r="L8140" s="186"/>
      <c r="M8140" s="191"/>
      <c r="N8140" s="192"/>
      <c r="O8140" s="192"/>
      <c r="P8140" s="192"/>
      <c r="Q8140" s="192"/>
      <c r="R8140" s="192"/>
      <c r="S8140" s="192"/>
      <c r="T8140" s="193"/>
      <c r="AT8140" s="189" t="s">
        <v>197</v>
      </c>
      <c r="AU8140" s="189" t="s">
        <v>80</v>
      </c>
      <c r="AV8140" s="12" t="s">
        <v>22</v>
      </c>
      <c r="AW8140" s="12" t="s">
        <v>35</v>
      </c>
      <c r="AX8140" s="12" t="s">
        <v>72</v>
      </c>
      <c r="AY8140" s="189" t="s">
        <v>177</v>
      </c>
    </row>
    <row r="8141" spans="2:51" s="11" customFormat="1" x14ac:dyDescent="0.3">
      <c r="B8141" s="177"/>
      <c r="D8141" s="178" t="s">
        <v>197</v>
      </c>
      <c r="E8141" s="179" t="s">
        <v>3</v>
      </c>
      <c r="F8141" s="180" t="s">
        <v>2509</v>
      </c>
      <c r="H8141" s="181">
        <v>10.37</v>
      </c>
      <c r="I8141" s="182"/>
      <c r="L8141" s="177"/>
      <c r="M8141" s="183"/>
      <c r="N8141" s="184"/>
      <c r="O8141" s="184"/>
      <c r="P8141" s="184"/>
      <c r="Q8141" s="184"/>
      <c r="R8141" s="184"/>
      <c r="S8141" s="184"/>
      <c r="T8141" s="185"/>
      <c r="AT8141" s="179" t="s">
        <v>197</v>
      </c>
      <c r="AU8141" s="179" t="s">
        <v>80</v>
      </c>
      <c r="AV8141" s="11" t="s">
        <v>80</v>
      </c>
      <c r="AW8141" s="11" t="s">
        <v>35</v>
      </c>
      <c r="AX8141" s="11" t="s">
        <v>72</v>
      </c>
      <c r="AY8141" s="179" t="s">
        <v>177</v>
      </c>
    </row>
    <row r="8142" spans="2:51" s="12" customFormat="1" x14ac:dyDescent="0.3">
      <c r="B8142" s="186"/>
      <c r="D8142" s="178" t="s">
        <v>197</v>
      </c>
      <c r="E8142" s="187" t="s">
        <v>3</v>
      </c>
      <c r="F8142" s="188" t="s">
        <v>1813</v>
      </c>
      <c r="H8142" s="189" t="s">
        <v>3</v>
      </c>
      <c r="I8142" s="190"/>
      <c r="L8142" s="186"/>
      <c r="M8142" s="191"/>
      <c r="N8142" s="192"/>
      <c r="O8142" s="192"/>
      <c r="P8142" s="192"/>
      <c r="Q8142" s="192"/>
      <c r="R8142" s="192"/>
      <c r="S8142" s="192"/>
      <c r="T8142" s="193"/>
      <c r="AT8142" s="189" t="s">
        <v>197</v>
      </c>
      <c r="AU8142" s="189" t="s">
        <v>80</v>
      </c>
      <c r="AV8142" s="12" t="s">
        <v>22</v>
      </c>
      <c r="AW8142" s="12" t="s">
        <v>35</v>
      </c>
      <c r="AX8142" s="12" t="s">
        <v>72</v>
      </c>
      <c r="AY8142" s="189" t="s">
        <v>177</v>
      </c>
    </row>
    <row r="8143" spans="2:51" s="12" customFormat="1" x14ac:dyDescent="0.3">
      <c r="B8143" s="186"/>
      <c r="D8143" s="178" t="s">
        <v>197</v>
      </c>
      <c r="E8143" s="187" t="s">
        <v>3</v>
      </c>
      <c r="F8143" s="188" t="s">
        <v>1814</v>
      </c>
      <c r="H8143" s="189" t="s">
        <v>3</v>
      </c>
      <c r="I8143" s="190"/>
      <c r="L8143" s="186"/>
      <c r="M8143" s="191"/>
      <c r="N8143" s="192"/>
      <c r="O8143" s="192"/>
      <c r="P8143" s="192"/>
      <c r="Q8143" s="192"/>
      <c r="R8143" s="192"/>
      <c r="S8143" s="192"/>
      <c r="T8143" s="193"/>
      <c r="AT8143" s="189" t="s">
        <v>197</v>
      </c>
      <c r="AU8143" s="189" t="s">
        <v>80</v>
      </c>
      <c r="AV8143" s="12" t="s">
        <v>22</v>
      </c>
      <c r="AW8143" s="12" t="s">
        <v>35</v>
      </c>
      <c r="AX8143" s="12" t="s">
        <v>72</v>
      </c>
      <c r="AY8143" s="189" t="s">
        <v>177</v>
      </c>
    </row>
    <row r="8144" spans="2:51" s="11" customFormat="1" x14ac:dyDescent="0.3">
      <c r="B8144" s="177"/>
      <c r="D8144" s="178" t="s">
        <v>197</v>
      </c>
      <c r="E8144" s="179" t="s">
        <v>3</v>
      </c>
      <c r="F8144" s="180" t="s">
        <v>2510</v>
      </c>
      <c r="H8144" s="181">
        <v>13.22</v>
      </c>
      <c r="I8144" s="182"/>
      <c r="L8144" s="177"/>
      <c r="M8144" s="183"/>
      <c r="N8144" s="184"/>
      <c r="O8144" s="184"/>
      <c r="P8144" s="184"/>
      <c r="Q8144" s="184"/>
      <c r="R8144" s="184"/>
      <c r="S8144" s="184"/>
      <c r="T8144" s="185"/>
      <c r="AT8144" s="179" t="s">
        <v>197</v>
      </c>
      <c r="AU8144" s="179" t="s">
        <v>80</v>
      </c>
      <c r="AV8144" s="11" t="s">
        <v>80</v>
      </c>
      <c r="AW8144" s="11" t="s">
        <v>35</v>
      </c>
      <c r="AX8144" s="11" t="s">
        <v>72</v>
      </c>
      <c r="AY8144" s="179" t="s">
        <v>177</v>
      </c>
    </row>
    <row r="8145" spans="2:65" s="12" customFormat="1" x14ac:dyDescent="0.3">
      <c r="B8145" s="186"/>
      <c r="D8145" s="178" t="s">
        <v>197</v>
      </c>
      <c r="E8145" s="187" t="s">
        <v>3</v>
      </c>
      <c r="F8145" s="188" t="s">
        <v>1824</v>
      </c>
      <c r="H8145" s="189" t="s">
        <v>3</v>
      </c>
      <c r="I8145" s="190"/>
      <c r="L8145" s="186"/>
      <c r="M8145" s="191"/>
      <c r="N8145" s="192"/>
      <c r="O8145" s="192"/>
      <c r="P8145" s="192"/>
      <c r="Q8145" s="192"/>
      <c r="R8145" s="192"/>
      <c r="S8145" s="192"/>
      <c r="T8145" s="193"/>
      <c r="AT8145" s="189" t="s">
        <v>197</v>
      </c>
      <c r="AU8145" s="189" t="s">
        <v>80</v>
      </c>
      <c r="AV8145" s="12" t="s">
        <v>22</v>
      </c>
      <c r="AW8145" s="12" t="s">
        <v>35</v>
      </c>
      <c r="AX8145" s="12" t="s">
        <v>72</v>
      </c>
      <c r="AY8145" s="189" t="s">
        <v>177</v>
      </c>
    </row>
    <row r="8146" spans="2:65" s="12" customFormat="1" x14ac:dyDescent="0.3">
      <c r="B8146" s="186"/>
      <c r="D8146" s="178" t="s">
        <v>197</v>
      </c>
      <c r="E8146" s="187" t="s">
        <v>3</v>
      </c>
      <c r="F8146" s="188" t="s">
        <v>1825</v>
      </c>
      <c r="H8146" s="189" t="s">
        <v>3</v>
      </c>
      <c r="I8146" s="190"/>
      <c r="L8146" s="186"/>
      <c r="M8146" s="191"/>
      <c r="N8146" s="192"/>
      <c r="O8146" s="192"/>
      <c r="P8146" s="192"/>
      <c r="Q8146" s="192"/>
      <c r="R8146" s="192"/>
      <c r="S8146" s="192"/>
      <c r="T8146" s="193"/>
      <c r="AT8146" s="189" t="s">
        <v>197</v>
      </c>
      <c r="AU8146" s="189" t="s">
        <v>80</v>
      </c>
      <c r="AV8146" s="12" t="s">
        <v>22</v>
      </c>
      <c r="AW8146" s="12" t="s">
        <v>35</v>
      </c>
      <c r="AX8146" s="12" t="s">
        <v>72</v>
      </c>
      <c r="AY8146" s="189" t="s">
        <v>177</v>
      </c>
    </row>
    <row r="8147" spans="2:65" s="11" customFormat="1" x14ac:dyDescent="0.3">
      <c r="B8147" s="177"/>
      <c r="D8147" s="178" t="s">
        <v>197</v>
      </c>
      <c r="E8147" s="179" t="s">
        <v>3</v>
      </c>
      <c r="F8147" s="180" t="s">
        <v>2511</v>
      </c>
      <c r="H8147" s="181">
        <v>12.58</v>
      </c>
      <c r="I8147" s="182"/>
      <c r="L8147" s="177"/>
      <c r="M8147" s="183"/>
      <c r="N8147" s="184"/>
      <c r="O8147" s="184"/>
      <c r="P8147" s="184"/>
      <c r="Q8147" s="184"/>
      <c r="R8147" s="184"/>
      <c r="S8147" s="184"/>
      <c r="T8147" s="185"/>
      <c r="AT8147" s="179" t="s">
        <v>197</v>
      </c>
      <c r="AU8147" s="179" t="s">
        <v>80</v>
      </c>
      <c r="AV8147" s="11" t="s">
        <v>80</v>
      </c>
      <c r="AW8147" s="11" t="s">
        <v>35</v>
      </c>
      <c r="AX8147" s="11" t="s">
        <v>72</v>
      </c>
      <c r="AY8147" s="179" t="s">
        <v>177</v>
      </c>
    </row>
    <row r="8148" spans="2:65" s="12" customFormat="1" x14ac:dyDescent="0.3">
      <c r="B8148" s="186"/>
      <c r="D8148" s="178" t="s">
        <v>197</v>
      </c>
      <c r="E8148" s="187" t="s">
        <v>3</v>
      </c>
      <c r="F8148" s="188" t="s">
        <v>1827</v>
      </c>
      <c r="H8148" s="189" t="s">
        <v>3</v>
      </c>
      <c r="I8148" s="190"/>
      <c r="L8148" s="186"/>
      <c r="M8148" s="191"/>
      <c r="N8148" s="192"/>
      <c r="O8148" s="192"/>
      <c r="P8148" s="192"/>
      <c r="Q8148" s="192"/>
      <c r="R8148" s="192"/>
      <c r="S8148" s="192"/>
      <c r="T8148" s="193"/>
      <c r="AT8148" s="189" t="s">
        <v>197</v>
      </c>
      <c r="AU8148" s="189" t="s">
        <v>80</v>
      </c>
      <c r="AV8148" s="12" t="s">
        <v>22</v>
      </c>
      <c r="AW8148" s="12" t="s">
        <v>35</v>
      </c>
      <c r="AX8148" s="12" t="s">
        <v>72</v>
      </c>
      <c r="AY8148" s="189" t="s">
        <v>177</v>
      </c>
    </row>
    <row r="8149" spans="2:65" s="12" customFormat="1" x14ac:dyDescent="0.3">
      <c r="B8149" s="186"/>
      <c r="D8149" s="178" t="s">
        <v>197</v>
      </c>
      <c r="E8149" s="187" t="s">
        <v>3</v>
      </c>
      <c r="F8149" s="188" t="s">
        <v>1828</v>
      </c>
      <c r="H8149" s="189" t="s">
        <v>3</v>
      </c>
      <c r="I8149" s="190"/>
      <c r="L8149" s="186"/>
      <c r="M8149" s="191"/>
      <c r="N8149" s="192"/>
      <c r="O8149" s="192"/>
      <c r="P8149" s="192"/>
      <c r="Q8149" s="192"/>
      <c r="R8149" s="192"/>
      <c r="S8149" s="192"/>
      <c r="T8149" s="193"/>
      <c r="AT8149" s="189" t="s">
        <v>197</v>
      </c>
      <c r="AU8149" s="189" t="s">
        <v>80</v>
      </c>
      <c r="AV8149" s="12" t="s">
        <v>22</v>
      </c>
      <c r="AW8149" s="12" t="s">
        <v>35</v>
      </c>
      <c r="AX8149" s="12" t="s">
        <v>72</v>
      </c>
      <c r="AY8149" s="189" t="s">
        <v>177</v>
      </c>
    </row>
    <row r="8150" spans="2:65" s="11" customFormat="1" x14ac:dyDescent="0.3">
      <c r="B8150" s="177"/>
      <c r="D8150" s="178" t="s">
        <v>197</v>
      </c>
      <c r="E8150" s="179" t="s">
        <v>3</v>
      </c>
      <c r="F8150" s="180" t="s">
        <v>2511</v>
      </c>
      <c r="H8150" s="181">
        <v>12.58</v>
      </c>
      <c r="I8150" s="182"/>
      <c r="L8150" s="177"/>
      <c r="M8150" s="183"/>
      <c r="N8150" s="184"/>
      <c r="O8150" s="184"/>
      <c r="P8150" s="184"/>
      <c r="Q8150" s="184"/>
      <c r="R8150" s="184"/>
      <c r="S8150" s="184"/>
      <c r="T8150" s="185"/>
      <c r="AT8150" s="179" t="s">
        <v>197</v>
      </c>
      <c r="AU8150" s="179" t="s">
        <v>80</v>
      </c>
      <c r="AV8150" s="11" t="s">
        <v>80</v>
      </c>
      <c r="AW8150" s="11" t="s">
        <v>35</v>
      </c>
      <c r="AX8150" s="11" t="s">
        <v>72</v>
      </c>
      <c r="AY8150" s="179" t="s">
        <v>177</v>
      </c>
    </row>
    <row r="8151" spans="2:65" s="12" customFormat="1" x14ac:dyDescent="0.3">
      <c r="B8151" s="186"/>
      <c r="D8151" s="178" t="s">
        <v>197</v>
      </c>
      <c r="E8151" s="187" t="s">
        <v>3</v>
      </c>
      <c r="F8151" s="188" t="s">
        <v>1844</v>
      </c>
      <c r="H8151" s="189" t="s">
        <v>3</v>
      </c>
      <c r="I8151" s="190"/>
      <c r="L8151" s="186"/>
      <c r="M8151" s="191"/>
      <c r="N8151" s="192"/>
      <c r="O8151" s="192"/>
      <c r="P8151" s="192"/>
      <c r="Q8151" s="192"/>
      <c r="R8151" s="192"/>
      <c r="S8151" s="192"/>
      <c r="T8151" s="193"/>
      <c r="AT8151" s="189" t="s">
        <v>197</v>
      </c>
      <c r="AU8151" s="189" t="s">
        <v>80</v>
      </c>
      <c r="AV8151" s="12" t="s">
        <v>22</v>
      </c>
      <c r="AW8151" s="12" t="s">
        <v>35</v>
      </c>
      <c r="AX8151" s="12" t="s">
        <v>72</v>
      </c>
      <c r="AY8151" s="189" t="s">
        <v>177</v>
      </c>
    </row>
    <row r="8152" spans="2:65" s="12" customFormat="1" x14ac:dyDescent="0.3">
      <c r="B8152" s="186"/>
      <c r="D8152" s="178" t="s">
        <v>197</v>
      </c>
      <c r="E8152" s="187" t="s">
        <v>3</v>
      </c>
      <c r="F8152" s="188" t="s">
        <v>1644</v>
      </c>
      <c r="H8152" s="189" t="s">
        <v>3</v>
      </c>
      <c r="I8152" s="190"/>
      <c r="L8152" s="186"/>
      <c r="M8152" s="191"/>
      <c r="N8152" s="192"/>
      <c r="O8152" s="192"/>
      <c r="P8152" s="192"/>
      <c r="Q8152" s="192"/>
      <c r="R8152" s="192"/>
      <c r="S8152" s="192"/>
      <c r="T8152" s="193"/>
      <c r="AT8152" s="189" t="s">
        <v>197</v>
      </c>
      <c r="AU8152" s="189" t="s">
        <v>80</v>
      </c>
      <c r="AV8152" s="12" t="s">
        <v>22</v>
      </c>
      <c r="AW8152" s="12" t="s">
        <v>35</v>
      </c>
      <c r="AX8152" s="12" t="s">
        <v>72</v>
      </c>
      <c r="AY8152" s="189" t="s">
        <v>177</v>
      </c>
    </row>
    <row r="8153" spans="2:65" s="11" customFormat="1" x14ac:dyDescent="0.3">
      <c r="B8153" s="177"/>
      <c r="D8153" s="178" t="s">
        <v>197</v>
      </c>
      <c r="E8153" s="179" t="s">
        <v>3</v>
      </c>
      <c r="F8153" s="180" t="s">
        <v>2512</v>
      </c>
      <c r="H8153" s="181">
        <v>10.28</v>
      </c>
      <c r="I8153" s="182"/>
      <c r="L8153" s="177"/>
      <c r="M8153" s="183"/>
      <c r="N8153" s="184"/>
      <c r="O8153" s="184"/>
      <c r="P8153" s="184"/>
      <c r="Q8153" s="184"/>
      <c r="R8153" s="184"/>
      <c r="S8153" s="184"/>
      <c r="T8153" s="185"/>
      <c r="AT8153" s="179" t="s">
        <v>197</v>
      </c>
      <c r="AU8153" s="179" t="s">
        <v>80</v>
      </c>
      <c r="AV8153" s="11" t="s">
        <v>80</v>
      </c>
      <c r="AW8153" s="11" t="s">
        <v>35</v>
      </c>
      <c r="AX8153" s="11" t="s">
        <v>72</v>
      </c>
      <c r="AY8153" s="179" t="s">
        <v>177</v>
      </c>
    </row>
    <row r="8154" spans="2:65" s="14" customFormat="1" x14ac:dyDescent="0.3">
      <c r="B8154" s="223"/>
      <c r="D8154" s="178" t="s">
        <v>197</v>
      </c>
      <c r="E8154" s="224" t="s">
        <v>3</v>
      </c>
      <c r="F8154" s="225" t="s">
        <v>408</v>
      </c>
      <c r="H8154" s="226">
        <v>380.31</v>
      </c>
      <c r="I8154" s="227"/>
      <c r="L8154" s="223"/>
      <c r="M8154" s="228"/>
      <c r="N8154" s="229"/>
      <c r="O8154" s="229"/>
      <c r="P8154" s="229"/>
      <c r="Q8154" s="229"/>
      <c r="R8154" s="229"/>
      <c r="S8154" s="229"/>
      <c r="T8154" s="230"/>
      <c r="AT8154" s="224" t="s">
        <v>197</v>
      </c>
      <c r="AU8154" s="224" t="s">
        <v>80</v>
      </c>
      <c r="AV8154" s="14" t="s">
        <v>204</v>
      </c>
      <c r="AW8154" s="14" t="s">
        <v>35</v>
      </c>
      <c r="AX8154" s="14" t="s">
        <v>72</v>
      </c>
      <c r="AY8154" s="224" t="s">
        <v>177</v>
      </c>
    </row>
    <row r="8155" spans="2:65" s="12" customFormat="1" x14ac:dyDescent="0.3">
      <c r="B8155" s="186"/>
      <c r="D8155" s="178" t="s">
        <v>197</v>
      </c>
      <c r="E8155" s="187" t="s">
        <v>3</v>
      </c>
      <c r="F8155" s="188" t="s">
        <v>1561</v>
      </c>
      <c r="H8155" s="189" t="s">
        <v>3</v>
      </c>
      <c r="I8155" s="190"/>
      <c r="L8155" s="186"/>
      <c r="M8155" s="191"/>
      <c r="N8155" s="192"/>
      <c r="O8155" s="192"/>
      <c r="P8155" s="192"/>
      <c r="Q8155" s="192"/>
      <c r="R8155" s="192"/>
      <c r="S8155" s="192"/>
      <c r="T8155" s="193"/>
      <c r="AT8155" s="189" t="s">
        <v>197</v>
      </c>
      <c r="AU8155" s="189" t="s">
        <v>80</v>
      </c>
      <c r="AV8155" s="12" t="s">
        <v>22</v>
      </c>
      <c r="AW8155" s="12" t="s">
        <v>35</v>
      </c>
      <c r="AX8155" s="12" t="s">
        <v>72</v>
      </c>
      <c r="AY8155" s="189" t="s">
        <v>177</v>
      </c>
    </row>
    <row r="8156" spans="2:65" s="11" customFormat="1" x14ac:dyDescent="0.3">
      <c r="B8156" s="177"/>
      <c r="D8156" s="178" t="s">
        <v>197</v>
      </c>
      <c r="E8156" s="179" t="s">
        <v>3</v>
      </c>
      <c r="F8156" s="180" t="s">
        <v>3651</v>
      </c>
      <c r="H8156" s="181">
        <v>22.6</v>
      </c>
      <c r="I8156" s="182"/>
      <c r="L8156" s="177"/>
      <c r="M8156" s="183"/>
      <c r="N8156" s="184"/>
      <c r="O8156" s="184"/>
      <c r="P8156" s="184"/>
      <c r="Q8156" s="184"/>
      <c r="R8156" s="184"/>
      <c r="S8156" s="184"/>
      <c r="T8156" s="185"/>
      <c r="AT8156" s="179" t="s">
        <v>197</v>
      </c>
      <c r="AU8156" s="179" t="s">
        <v>80</v>
      </c>
      <c r="AV8156" s="11" t="s">
        <v>80</v>
      </c>
      <c r="AW8156" s="11" t="s">
        <v>35</v>
      </c>
      <c r="AX8156" s="11" t="s">
        <v>72</v>
      </c>
      <c r="AY8156" s="179" t="s">
        <v>177</v>
      </c>
    </row>
    <row r="8157" spans="2:65" s="13" customFormat="1" x14ac:dyDescent="0.3">
      <c r="B8157" s="198"/>
      <c r="D8157" s="194" t="s">
        <v>197</v>
      </c>
      <c r="E8157" s="199" t="s">
        <v>3</v>
      </c>
      <c r="F8157" s="200" t="s">
        <v>210</v>
      </c>
      <c r="H8157" s="201">
        <v>696.15</v>
      </c>
      <c r="I8157" s="202"/>
      <c r="L8157" s="198"/>
      <c r="M8157" s="203"/>
      <c r="N8157" s="204"/>
      <c r="O8157" s="204"/>
      <c r="P8157" s="204"/>
      <c r="Q8157" s="204"/>
      <c r="R8157" s="204"/>
      <c r="S8157" s="204"/>
      <c r="T8157" s="205"/>
      <c r="AT8157" s="206" t="s">
        <v>197</v>
      </c>
      <c r="AU8157" s="206" t="s">
        <v>80</v>
      </c>
      <c r="AV8157" s="13" t="s">
        <v>185</v>
      </c>
      <c r="AW8157" s="13" t="s">
        <v>35</v>
      </c>
      <c r="AX8157" s="13" t="s">
        <v>22</v>
      </c>
      <c r="AY8157" s="206" t="s">
        <v>177</v>
      </c>
    </row>
    <row r="8158" spans="2:65" s="1" customFormat="1" ht="22.5" customHeight="1" x14ac:dyDescent="0.3">
      <c r="B8158" s="164"/>
      <c r="C8158" s="165" t="s">
        <v>3652</v>
      </c>
      <c r="D8158" s="165" t="s">
        <v>180</v>
      </c>
      <c r="E8158" s="166" t="s">
        <v>3653</v>
      </c>
      <c r="F8158" s="167" t="s">
        <v>3654</v>
      </c>
      <c r="G8158" s="168" t="s">
        <v>351</v>
      </c>
      <c r="H8158" s="169">
        <v>18</v>
      </c>
      <c r="I8158" s="170"/>
      <c r="J8158" s="171">
        <f>ROUND(I8158*H8158,2)</f>
        <v>0</v>
      </c>
      <c r="K8158" s="167" t="s">
        <v>195</v>
      </c>
      <c r="L8158" s="35"/>
      <c r="M8158" s="172" t="s">
        <v>3</v>
      </c>
      <c r="N8158" s="173" t="s">
        <v>43</v>
      </c>
      <c r="O8158" s="36"/>
      <c r="P8158" s="174">
        <f>O8158*H8158</f>
        <v>0</v>
      </c>
      <c r="Q8158" s="174">
        <v>9.3299999999999998E-3</v>
      </c>
      <c r="R8158" s="174">
        <f>Q8158*H8158</f>
        <v>0.16794000000000001</v>
      </c>
      <c r="S8158" s="174">
        <v>0</v>
      </c>
      <c r="T8158" s="175">
        <f>S8158*H8158</f>
        <v>0</v>
      </c>
      <c r="AR8158" s="18" t="s">
        <v>274</v>
      </c>
      <c r="AT8158" s="18" t="s">
        <v>180</v>
      </c>
      <c r="AU8158" s="18" t="s">
        <v>80</v>
      </c>
      <c r="AY8158" s="18" t="s">
        <v>177</v>
      </c>
      <c r="BE8158" s="176">
        <f>IF(N8158="základní",J8158,0)</f>
        <v>0</v>
      </c>
      <c r="BF8158" s="176">
        <f>IF(N8158="snížená",J8158,0)</f>
        <v>0</v>
      </c>
      <c r="BG8158" s="176">
        <f>IF(N8158="zákl. přenesená",J8158,0)</f>
        <v>0</v>
      </c>
      <c r="BH8158" s="176">
        <f>IF(N8158="sníž. přenesená",J8158,0)</f>
        <v>0</v>
      </c>
      <c r="BI8158" s="176">
        <f>IF(N8158="nulová",J8158,0)</f>
        <v>0</v>
      </c>
      <c r="BJ8158" s="18" t="s">
        <v>22</v>
      </c>
      <c r="BK8158" s="176">
        <f>ROUND(I8158*H8158,2)</f>
        <v>0</v>
      </c>
      <c r="BL8158" s="18" t="s">
        <v>274</v>
      </c>
      <c r="BM8158" s="18" t="s">
        <v>3655</v>
      </c>
    </row>
    <row r="8159" spans="2:65" s="12" customFormat="1" x14ac:dyDescent="0.3">
      <c r="B8159" s="186"/>
      <c r="D8159" s="178" t="s">
        <v>197</v>
      </c>
      <c r="E8159" s="187" t="s">
        <v>3</v>
      </c>
      <c r="F8159" s="188" t="s">
        <v>3656</v>
      </c>
      <c r="H8159" s="189" t="s">
        <v>3</v>
      </c>
      <c r="I8159" s="190"/>
      <c r="L8159" s="186"/>
      <c r="M8159" s="191"/>
      <c r="N8159" s="192"/>
      <c r="O8159" s="192"/>
      <c r="P8159" s="192"/>
      <c r="Q8159" s="192"/>
      <c r="R8159" s="192"/>
      <c r="S8159" s="192"/>
      <c r="T8159" s="193"/>
      <c r="AT8159" s="189" t="s">
        <v>197</v>
      </c>
      <c r="AU8159" s="189" t="s">
        <v>80</v>
      </c>
      <c r="AV8159" s="12" t="s">
        <v>22</v>
      </c>
      <c r="AW8159" s="12" t="s">
        <v>35</v>
      </c>
      <c r="AX8159" s="12" t="s">
        <v>72</v>
      </c>
      <c r="AY8159" s="189" t="s">
        <v>177</v>
      </c>
    </row>
    <row r="8160" spans="2:65" s="12" customFormat="1" x14ac:dyDescent="0.3">
      <c r="B8160" s="186"/>
      <c r="D8160" s="178" t="s">
        <v>197</v>
      </c>
      <c r="E8160" s="187" t="s">
        <v>3</v>
      </c>
      <c r="F8160" s="188" t="s">
        <v>1573</v>
      </c>
      <c r="H8160" s="189" t="s">
        <v>3</v>
      </c>
      <c r="I8160" s="190"/>
      <c r="L8160" s="186"/>
      <c r="M8160" s="191"/>
      <c r="N8160" s="192"/>
      <c r="O8160" s="192"/>
      <c r="P8160" s="192"/>
      <c r="Q8160" s="192"/>
      <c r="R8160" s="192"/>
      <c r="S8160" s="192"/>
      <c r="T8160" s="193"/>
      <c r="AT8160" s="189" t="s">
        <v>197</v>
      </c>
      <c r="AU8160" s="189" t="s">
        <v>80</v>
      </c>
      <c r="AV8160" s="12" t="s">
        <v>22</v>
      </c>
      <c r="AW8160" s="12" t="s">
        <v>35</v>
      </c>
      <c r="AX8160" s="12" t="s">
        <v>72</v>
      </c>
      <c r="AY8160" s="189" t="s">
        <v>177</v>
      </c>
    </row>
    <row r="8161" spans="2:65" s="11" customFormat="1" x14ac:dyDescent="0.3">
      <c r="B8161" s="177"/>
      <c r="D8161" s="178" t="s">
        <v>197</v>
      </c>
      <c r="E8161" s="179" t="s">
        <v>3</v>
      </c>
      <c r="F8161" s="180" t="s">
        <v>3657</v>
      </c>
      <c r="H8161" s="181">
        <v>9</v>
      </c>
      <c r="I8161" s="182"/>
      <c r="L8161" s="177"/>
      <c r="M8161" s="183"/>
      <c r="N8161" s="184"/>
      <c r="O8161" s="184"/>
      <c r="P8161" s="184"/>
      <c r="Q8161" s="184"/>
      <c r="R8161" s="184"/>
      <c r="S8161" s="184"/>
      <c r="T8161" s="185"/>
      <c r="AT8161" s="179" t="s">
        <v>197</v>
      </c>
      <c r="AU8161" s="179" t="s">
        <v>80</v>
      </c>
      <c r="AV8161" s="11" t="s">
        <v>80</v>
      </c>
      <c r="AW8161" s="11" t="s">
        <v>35</v>
      </c>
      <c r="AX8161" s="11" t="s">
        <v>72</v>
      </c>
      <c r="AY8161" s="179" t="s">
        <v>177</v>
      </c>
    </row>
    <row r="8162" spans="2:65" s="12" customFormat="1" x14ac:dyDescent="0.3">
      <c r="B8162" s="186"/>
      <c r="D8162" s="178" t="s">
        <v>197</v>
      </c>
      <c r="E8162" s="187" t="s">
        <v>3</v>
      </c>
      <c r="F8162" s="188" t="s">
        <v>1576</v>
      </c>
      <c r="H8162" s="189" t="s">
        <v>3</v>
      </c>
      <c r="I8162" s="190"/>
      <c r="L8162" s="186"/>
      <c r="M8162" s="191"/>
      <c r="N8162" s="192"/>
      <c r="O8162" s="192"/>
      <c r="P8162" s="192"/>
      <c r="Q8162" s="192"/>
      <c r="R8162" s="192"/>
      <c r="S8162" s="192"/>
      <c r="T8162" s="193"/>
      <c r="AT8162" s="189" t="s">
        <v>197</v>
      </c>
      <c r="AU8162" s="189" t="s">
        <v>80</v>
      </c>
      <c r="AV8162" s="12" t="s">
        <v>22</v>
      </c>
      <c r="AW8162" s="12" t="s">
        <v>35</v>
      </c>
      <c r="AX8162" s="12" t="s">
        <v>72</v>
      </c>
      <c r="AY8162" s="189" t="s">
        <v>177</v>
      </c>
    </row>
    <row r="8163" spans="2:65" s="11" customFormat="1" x14ac:dyDescent="0.3">
      <c r="B8163" s="177"/>
      <c r="D8163" s="178" t="s">
        <v>197</v>
      </c>
      <c r="E8163" s="179" t="s">
        <v>3</v>
      </c>
      <c r="F8163" s="180" t="s">
        <v>3657</v>
      </c>
      <c r="H8163" s="181">
        <v>9</v>
      </c>
      <c r="I8163" s="182"/>
      <c r="L8163" s="177"/>
      <c r="M8163" s="183"/>
      <c r="N8163" s="184"/>
      <c r="O8163" s="184"/>
      <c r="P8163" s="184"/>
      <c r="Q8163" s="184"/>
      <c r="R8163" s="184"/>
      <c r="S8163" s="184"/>
      <c r="T8163" s="185"/>
      <c r="AT8163" s="179" t="s">
        <v>197</v>
      </c>
      <c r="AU8163" s="179" t="s">
        <v>80</v>
      </c>
      <c r="AV8163" s="11" t="s">
        <v>80</v>
      </c>
      <c r="AW8163" s="11" t="s">
        <v>35</v>
      </c>
      <c r="AX8163" s="11" t="s">
        <v>72</v>
      </c>
      <c r="AY8163" s="179" t="s">
        <v>177</v>
      </c>
    </row>
    <row r="8164" spans="2:65" s="13" customFormat="1" x14ac:dyDescent="0.3">
      <c r="B8164" s="198"/>
      <c r="D8164" s="194" t="s">
        <v>197</v>
      </c>
      <c r="E8164" s="199" t="s">
        <v>3</v>
      </c>
      <c r="F8164" s="200" t="s">
        <v>210</v>
      </c>
      <c r="H8164" s="201">
        <v>18</v>
      </c>
      <c r="I8164" s="202"/>
      <c r="L8164" s="198"/>
      <c r="M8164" s="203"/>
      <c r="N8164" s="204"/>
      <c r="O8164" s="204"/>
      <c r="P8164" s="204"/>
      <c r="Q8164" s="204"/>
      <c r="R8164" s="204"/>
      <c r="S8164" s="204"/>
      <c r="T8164" s="205"/>
      <c r="AT8164" s="206" t="s">
        <v>197</v>
      </c>
      <c r="AU8164" s="206" t="s">
        <v>80</v>
      </c>
      <c r="AV8164" s="13" t="s">
        <v>185</v>
      </c>
      <c r="AW8164" s="13" t="s">
        <v>35</v>
      </c>
      <c r="AX8164" s="13" t="s">
        <v>22</v>
      </c>
      <c r="AY8164" s="206" t="s">
        <v>177</v>
      </c>
    </row>
    <row r="8165" spans="2:65" s="1" customFormat="1" ht="22.5" customHeight="1" x14ac:dyDescent="0.3">
      <c r="B8165" s="164"/>
      <c r="C8165" s="165" t="s">
        <v>3658</v>
      </c>
      <c r="D8165" s="165" t="s">
        <v>180</v>
      </c>
      <c r="E8165" s="166" t="s">
        <v>3659</v>
      </c>
      <c r="F8165" s="167" t="s">
        <v>3660</v>
      </c>
      <c r="G8165" s="168" t="s">
        <v>351</v>
      </c>
      <c r="H8165" s="169">
        <v>58</v>
      </c>
      <c r="I8165" s="170"/>
      <c r="J8165" s="171">
        <f>ROUND(I8165*H8165,2)</f>
        <v>0</v>
      </c>
      <c r="K8165" s="167" t="s">
        <v>3</v>
      </c>
      <c r="L8165" s="35"/>
      <c r="M8165" s="172" t="s">
        <v>3</v>
      </c>
      <c r="N8165" s="173" t="s">
        <v>43</v>
      </c>
      <c r="O8165" s="36"/>
      <c r="P8165" s="174">
        <f>O8165*H8165</f>
        <v>0</v>
      </c>
      <c r="Q8165" s="174">
        <v>1.47E-3</v>
      </c>
      <c r="R8165" s="174">
        <f>Q8165*H8165</f>
        <v>8.5260000000000002E-2</v>
      </c>
      <c r="S8165" s="174">
        <v>0</v>
      </c>
      <c r="T8165" s="175">
        <f>S8165*H8165</f>
        <v>0</v>
      </c>
      <c r="AR8165" s="18" t="s">
        <v>274</v>
      </c>
      <c r="AT8165" s="18" t="s">
        <v>180</v>
      </c>
      <c r="AU8165" s="18" t="s">
        <v>80</v>
      </c>
      <c r="AY8165" s="18" t="s">
        <v>177</v>
      </c>
      <c r="BE8165" s="176">
        <f>IF(N8165="základní",J8165,0)</f>
        <v>0</v>
      </c>
      <c r="BF8165" s="176">
        <f>IF(N8165="snížená",J8165,0)</f>
        <v>0</v>
      </c>
      <c r="BG8165" s="176">
        <f>IF(N8165="zákl. přenesená",J8165,0)</f>
        <v>0</v>
      </c>
      <c r="BH8165" s="176">
        <f>IF(N8165="sníž. přenesená",J8165,0)</f>
        <v>0</v>
      </c>
      <c r="BI8165" s="176">
        <f>IF(N8165="nulová",J8165,0)</f>
        <v>0</v>
      </c>
      <c r="BJ8165" s="18" t="s">
        <v>22</v>
      </c>
      <c r="BK8165" s="176">
        <f>ROUND(I8165*H8165,2)</f>
        <v>0</v>
      </c>
      <c r="BL8165" s="18" t="s">
        <v>274</v>
      </c>
      <c r="BM8165" s="18" t="s">
        <v>3661</v>
      </c>
    </row>
    <row r="8166" spans="2:65" s="12" customFormat="1" x14ac:dyDescent="0.3">
      <c r="B8166" s="186"/>
      <c r="D8166" s="178" t="s">
        <v>197</v>
      </c>
      <c r="E8166" s="187" t="s">
        <v>3</v>
      </c>
      <c r="F8166" s="188" t="s">
        <v>3662</v>
      </c>
      <c r="H8166" s="189" t="s">
        <v>3</v>
      </c>
      <c r="I8166" s="190"/>
      <c r="L8166" s="186"/>
      <c r="M8166" s="191"/>
      <c r="N8166" s="192"/>
      <c r="O8166" s="192"/>
      <c r="P8166" s="192"/>
      <c r="Q8166" s="192"/>
      <c r="R8166" s="192"/>
      <c r="S8166" s="192"/>
      <c r="T8166" s="193"/>
      <c r="AT8166" s="189" t="s">
        <v>197</v>
      </c>
      <c r="AU8166" s="189" t="s">
        <v>80</v>
      </c>
      <c r="AV8166" s="12" t="s">
        <v>22</v>
      </c>
      <c r="AW8166" s="12" t="s">
        <v>35</v>
      </c>
      <c r="AX8166" s="12" t="s">
        <v>72</v>
      </c>
      <c r="AY8166" s="189" t="s">
        <v>177</v>
      </c>
    </row>
    <row r="8167" spans="2:65" s="12" customFormat="1" x14ac:dyDescent="0.3">
      <c r="B8167" s="186"/>
      <c r="D8167" s="178" t="s">
        <v>197</v>
      </c>
      <c r="E8167" s="187" t="s">
        <v>3</v>
      </c>
      <c r="F8167" s="188" t="s">
        <v>1573</v>
      </c>
      <c r="H8167" s="189" t="s">
        <v>3</v>
      </c>
      <c r="I8167" s="190"/>
      <c r="L8167" s="186"/>
      <c r="M8167" s="191"/>
      <c r="N8167" s="192"/>
      <c r="O8167" s="192"/>
      <c r="P8167" s="192"/>
      <c r="Q8167" s="192"/>
      <c r="R8167" s="192"/>
      <c r="S8167" s="192"/>
      <c r="T8167" s="193"/>
      <c r="AT8167" s="189" t="s">
        <v>197</v>
      </c>
      <c r="AU8167" s="189" t="s">
        <v>80</v>
      </c>
      <c r="AV8167" s="12" t="s">
        <v>22</v>
      </c>
      <c r="AW8167" s="12" t="s">
        <v>35</v>
      </c>
      <c r="AX8167" s="12" t="s">
        <v>72</v>
      </c>
      <c r="AY8167" s="189" t="s">
        <v>177</v>
      </c>
    </row>
    <row r="8168" spans="2:65" s="11" customFormat="1" x14ac:dyDescent="0.3">
      <c r="B8168" s="177"/>
      <c r="D8168" s="178" t="s">
        <v>197</v>
      </c>
      <c r="E8168" s="179" t="s">
        <v>3</v>
      </c>
      <c r="F8168" s="180" t="s">
        <v>3663</v>
      </c>
      <c r="H8168" s="181">
        <v>30</v>
      </c>
      <c r="I8168" s="182"/>
      <c r="L8168" s="177"/>
      <c r="M8168" s="183"/>
      <c r="N8168" s="184"/>
      <c r="O8168" s="184"/>
      <c r="P8168" s="184"/>
      <c r="Q8168" s="184"/>
      <c r="R8168" s="184"/>
      <c r="S8168" s="184"/>
      <c r="T8168" s="185"/>
      <c r="AT8168" s="179" t="s">
        <v>197</v>
      </c>
      <c r="AU8168" s="179" t="s">
        <v>80</v>
      </c>
      <c r="AV8168" s="11" t="s">
        <v>80</v>
      </c>
      <c r="AW8168" s="11" t="s">
        <v>35</v>
      </c>
      <c r="AX8168" s="11" t="s">
        <v>72</v>
      </c>
      <c r="AY8168" s="179" t="s">
        <v>177</v>
      </c>
    </row>
    <row r="8169" spans="2:65" s="12" customFormat="1" x14ac:dyDescent="0.3">
      <c r="B8169" s="186"/>
      <c r="D8169" s="178" t="s">
        <v>197</v>
      </c>
      <c r="E8169" s="187" t="s">
        <v>3</v>
      </c>
      <c r="F8169" s="188" t="s">
        <v>1576</v>
      </c>
      <c r="H8169" s="189" t="s">
        <v>3</v>
      </c>
      <c r="I8169" s="190"/>
      <c r="L8169" s="186"/>
      <c r="M8169" s="191"/>
      <c r="N8169" s="192"/>
      <c r="O8169" s="192"/>
      <c r="P8169" s="192"/>
      <c r="Q8169" s="192"/>
      <c r="R8169" s="192"/>
      <c r="S8169" s="192"/>
      <c r="T8169" s="193"/>
      <c r="AT8169" s="189" t="s">
        <v>197</v>
      </c>
      <c r="AU8169" s="189" t="s">
        <v>80</v>
      </c>
      <c r="AV8169" s="12" t="s">
        <v>22</v>
      </c>
      <c r="AW8169" s="12" t="s">
        <v>35</v>
      </c>
      <c r="AX8169" s="12" t="s">
        <v>72</v>
      </c>
      <c r="AY8169" s="189" t="s">
        <v>177</v>
      </c>
    </row>
    <row r="8170" spans="2:65" s="11" customFormat="1" x14ac:dyDescent="0.3">
      <c r="B8170" s="177"/>
      <c r="D8170" s="178" t="s">
        <v>197</v>
      </c>
      <c r="E8170" s="179" t="s">
        <v>3</v>
      </c>
      <c r="F8170" s="180" t="s">
        <v>3664</v>
      </c>
      <c r="H8170" s="181">
        <v>28</v>
      </c>
      <c r="I8170" s="182"/>
      <c r="L8170" s="177"/>
      <c r="M8170" s="183"/>
      <c r="N8170" s="184"/>
      <c r="O8170" s="184"/>
      <c r="P8170" s="184"/>
      <c r="Q8170" s="184"/>
      <c r="R8170" s="184"/>
      <c r="S8170" s="184"/>
      <c r="T8170" s="185"/>
      <c r="AT8170" s="179" t="s">
        <v>197</v>
      </c>
      <c r="AU8170" s="179" t="s">
        <v>80</v>
      </c>
      <c r="AV8170" s="11" t="s">
        <v>80</v>
      </c>
      <c r="AW8170" s="11" t="s">
        <v>35</v>
      </c>
      <c r="AX8170" s="11" t="s">
        <v>72</v>
      </c>
      <c r="AY8170" s="179" t="s">
        <v>177</v>
      </c>
    </row>
    <row r="8171" spans="2:65" s="13" customFormat="1" x14ac:dyDescent="0.3">
      <c r="B8171" s="198"/>
      <c r="D8171" s="194" t="s">
        <v>197</v>
      </c>
      <c r="E8171" s="199" t="s">
        <v>3</v>
      </c>
      <c r="F8171" s="200" t="s">
        <v>210</v>
      </c>
      <c r="H8171" s="201">
        <v>58</v>
      </c>
      <c r="I8171" s="202"/>
      <c r="L8171" s="198"/>
      <c r="M8171" s="203"/>
      <c r="N8171" s="204"/>
      <c r="O8171" s="204"/>
      <c r="P8171" s="204"/>
      <c r="Q8171" s="204"/>
      <c r="R8171" s="204"/>
      <c r="S8171" s="204"/>
      <c r="T8171" s="205"/>
      <c r="AT8171" s="206" t="s">
        <v>197</v>
      </c>
      <c r="AU8171" s="206" t="s">
        <v>80</v>
      </c>
      <c r="AV8171" s="13" t="s">
        <v>185</v>
      </c>
      <c r="AW8171" s="13" t="s">
        <v>35</v>
      </c>
      <c r="AX8171" s="13" t="s">
        <v>22</v>
      </c>
      <c r="AY8171" s="206" t="s">
        <v>177</v>
      </c>
    </row>
    <row r="8172" spans="2:65" s="1" customFormat="1" ht="22.5" customHeight="1" x14ac:dyDescent="0.3">
      <c r="B8172" s="164"/>
      <c r="C8172" s="165" t="s">
        <v>3665</v>
      </c>
      <c r="D8172" s="165" t="s">
        <v>180</v>
      </c>
      <c r="E8172" s="166" t="s">
        <v>3666</v>
      </c>
      <c r="F8172" s="167" t="s">
        <v>3667</v>
      </c>
      <c r="G8172" s="168" t="s">
        <v>351</v>
      </c>
      <c r="H8172" s="169">
        <v>58</v>
      </c>
      <c r="I8172" s="170"/>
      <c r="J8172" s="171">
        <f>ROUND(I8172*H8172,2)</f>
        <v>0</v>
      </c>
      <c r="K8172" s="167" t="s">
        <v>3</v>
      </c>
      <c r="L8172" s="35"/>
      <c r="M8172" s="172" t="s">
        <v>3</v>
      </c>
      <c r="N8172" s="173" t="s">
        <v>43</v>
      </c>
      <c r="O8172" s="36"/>
      <c r="P8172" s="174">
        <f>O8172*H8172</f>
        <v>0</v>
      </c>
      <c r="Q8172" s="174">
        <v>9.7999999999999997E-4</v>
      </c>
      <c r="R8172" s="174">
        <f>Q8172*H8172</f>
        <v>5.6840000000000002E-2</v>
      </c>
      <c r="S8172" s="174">
        <v>0</v>
      </c>
      <c r="T8172" s="175">
        <f>S8172*H8172</f>
        <v>0</v>
      </c>
      <c r="AR8172" s="18" t="s">
        <v>274</v>
      </c>
      <c r="AT8172" s="18" t="s">
        <v>180</v>
      </c>
      <c r="AU8172" s="18" t="s">
        <v>80</v>
      </c>
      <c r="AY8172" s="18" t="s">
        <v>177</v>
      </c>
      <c r="BE8172" s="176">
        <f>IF(N8172="základní",J8172,0)</f>
        <v>0</v>
      </c>
      <c r="BF8172" s="176">
        <f>IF(N8172="snížená",J8172,0)</f>
        <v>0</v>
      </c>
      <c r="BG8172" s="176">
        <f>IF(N8172="zákl. přenesená",J8172,0)</f>
        <v>0</v>
      </c>
      <c r="BH8172" s="176">
        <f>IF(N8172="sníž. přenesená",J8172,0)</f>
        <v>0</v>
      </c>
      <c r="BI8172" s="176">
        <f>IF(N8172="nulová",J8172,0)</f>
        <v>0</v>
      </c>
      <c r="BJ8172" s="18" t="s">
        <v>22</v>
      </c>
      <c r="BK8172" s="176">
        <f>ROUND(I8172*H8172,2)</f>
        <v>0</v>
      </c>
      <c r="BL8172" s="18" t="s">
        <v>274</v>
      </c>
      <c r="BM8172" s="18" t="s">
        <v>3668</v>
      </c>
    </row>
    <row r="8173" spans="2:65" s="12" customFormat="1" x14ac:dyDescent="0.3">
      <c r="B8173" s="186"/>
      <c r="D8173" s="178" t="s">
        <v>197</v>
      </c>
      <c r="E8173" s="187" t="s">
        <v>3</v>
      </c>
      <c r="F8173" s="188" t="s">
        <v>3656</v>
      </c>
      <c r="H8173" s="189" t="s">
        <v>3</v>
      </c>
      <c r="I8173" s="190"/>
      <c r="L8173" s="186"/>
      <c r="M8173" s="191"/>
      <c r="N8173" s="192"/>
      <c r="O8173" s="192"/>
      <c r="P8173" s="192"/>
      <c r="Q8173" s="192"/>
      <c r="R8173" s="192"/>
      <c r="S8173" s="192"/>
      <c r="T8173" s="193"/>
      <c r="AT8173" s="189" t="s">
        <v>197</v>
      </c>
      <c r="AU8173" s="189" t="s">
        <v>80</v>
      </c>
      <c r="AV8173" s="12" t="s">
        <v>22</v>
      </c>
      <c r="AW8173" s="12" t="s">
        <v>35</v>
      </c>
      <c r="AX8173" s="12" t="s">
        <v>72</v>
      </c>
      <c r="AY8173" s="189" t="s">
        <v>177</v>
      </c>
    </row>
    <row r="8174" spans="2:65" s="12" customFormat="1" x14ac:dyDescent="0.3">
      <c r="B8174" s="186"/>
      <c r="D8174" s="178" t="s">
        <v>197</v>
      </c>
      <c r="E8174" s="187" t="s">
        <v>3</v>
      </c>
      <c r="F8174" s="188" t="s">
        <v>1573</v>
      </c>
      <c r="H8174" s="189" t="s">
        <v>3</v>
      </c>
      <c r="I8174" s="190"/>
      <c r="L8174" s="186"/>
      <c r="M8174" s="191"/>
      <c r="N8174" s="192"/>
      <c r="O8174" s="192"/>
      <c r="P8174" s="192"/>
      <c r="Q8174" s="192"/>
      <c r="R8174" s="192"/>
      <c r="S8174" s="192"/>
      <c r="T8174" s="193"/>
      <c r="AT8174" s="189" t="s">
        <v>197</v>
      </c>
      <c r="AU8174" s="189" t="s">
        <v>80</v>
      </c>
      <c r="AV8174" s="12" t="s">
        <v>22</v>
      </c>
      <c r="AW8174" s="12" t="s">
        <v>35</v>
      </c>
      <c r="AX8174" s="12" t="s">
        <v>72</v>
      </c>
      <c r="AY8174" s="189" t="s">
        <v>177</v>
      </c>
    </row>
    <row r="8175" spans="2:65" s="11" customFormat="1" x14ac:dyDescent="0.3">
      <c r="B8175" s="177"/>
      <c r="D8175" s="178" t="s">
        <v>197</v>
      </c>
      <c r="E8175" s="179" t="s">
        <v>3</v>
      </c>
      <c r="F8175" s="180" t="s">
        <v>3663</v>
      </c>
      <c r="H8175" s="181">
        <v>30</v>
      </c>
      <c r="I8175" s="182"/>
      <c r="L8175" s="177"/>
      <c r="M8175" s="183"/>
      <c r="N8175" s="184"/>
      <c r="O8175" s="184"/>
      <c r="P8175" s="184"/>
      <c r="Q8175" s="184"/>
      <c r="R8175" s="184"/>
      <c r="S8175" s="184"/>
      <c r="T8175" s="185"/>
      <c r="AT8175" s="179" t="s">
        <v>197</v>
      </c>
      <c r="AU8175" s="179" t="s">
        <v>80</v>
      </c>
      <c r="AV8175" s="11" t="s">
        <v>80</v>
      </c>
      <c r="AW8175" s="11" t="s">
        <v>35</v>
      </c>
      <c r="AX8175" s="11" t="s">
        <v>72</v>
      </c>
      <c r="AY8175" s="179" t="s">
        <v>177</v>
      </c>
    </row>
    <row r="8176" spans="2:65" s="12" customFormat="1" x14ac:dyDescent="0.3">
      <c r="B8176" s="186"/>
      <c r="D8176" s="178" t="s">
        <v>197</v>
      </c>
      <c r="E8176" s="187" t="s">
        <v>3</v>
      </c>
      <c r="F8176" s="188" t="s">
        <v>1576</v>
      </c>
      <c r="H8176" s="189" t="s">
        <v>3</v>
      </c>
      <c r="I8176" s="190"/>
      <c r="L8176" s="186"/>
      <c r="M8176" s="191"/>
      <c r="N8176" s="192"/>
      <c r="O8176" s="192"/>
      <c r="P8176" s="192"/>
      <c r="Q8176" s="192"/>
      <c r="R8176" s="192"/>
      <c r="S8176" s="192"/>
      <c r="T8176" s="193"/>
      <c r="AT8176" s="189" t="s">
        <v>197</v>
      </c>
      <c r="AU8176" s="189" t="s">
        <v>80</v>
      </c>
      <c r="AV8176" s="12" t="s">
        <v>22</v>
      </c>
      <c r="AW8176" s="12" t="s">
        <v>35</v>
      </c>
      <c r="AX8176" s="12" t="s">
        <v>72</v>
      </c>
      <c r="AY8176" s="189" t="s">
        <v>177</v>
      </c>
    </row>
    <row r="8177" spans="2:65" s="11" customFormat="1" x14ac:dyDescent="0.3">
      <c r="B8177" s="177"/>
      <c r="D8177" s="178" t="s">
        <v>197</v>
      </c>
      <c r="E8177" s="179" t="s">
        <v>3</v>
      </c>
      <c r="F8177" s="180" t="s">
        <v>3664</v>
      </c>
      <c r="H8177" s="181">
        <v>28</v>
      </c>
      <c r="I8177" s="182"/>
      <c r="L8177" s="177"/>
      <c r="M8177" s="183"/>
      <c r="N8177" s="184"/>
      <c r="O8177" s="184"/>
      <c r="P8177" s="184"/>
      <c r="Q8177" s="184"/>
      <c r="R8177" s="184"/>
      <c r="S8177" s="184"/>
      <c r="T8177" s="185"/>
      <c r="AT8177" s="179" t="s">
        <v>197</v>
      </c>
      <c r="AU8177" s="179" t="s">
        <v>80</v>
      </c>
      <c r="AV8177" s="11" t="s">
        <v>80</v>
      </c>
      <c r="AW8177" s="11" t="s">
        <v>35</v>
      </c>
      <c r="AX8177" s="11" t="s">
        <v>72</v>
      </c>
      <c r="AY8177" s="179" t="s">
        <v>177</v>
      </c>
    </row>
    <row r="8178" spans="2:65" s="13" customFormat="1" x14ac:dyDescent="0.3">
      <c r="B8178" s="198"/>
      <c r="D8178" s="194" t="s">
        <v>197</v>
      </c>
      <c r="E8178" s="199" t="s">
        <v>3</v>
      </c>
      <c r="F8178" s="200" t="s">
        <v>210</v>
      </c>
      <c r="H8178" s="201">
        <v>58</v>
      </c>
      <c r="I8178" s="202"/>
      <c r="L8178" s="198"/>
      <c r="M8178" s="203"/>
      <c r="N8178" s="204"/>
      <c r="O8178" s="204"/>
      <c r="P8178" s="204"/>
      <c r="Q8178" s="204"/>
      <c r="R8178" s="204"/>
      <c r="S8178" s="204"/>
      <c r="T8178" s="205"/>
      <c r="AT8178" s="206" t="s">
        <v>197</v>
      </c>
      <c r="AU8178" s="206" t="s">
        <v>80</v>
      </c>
      <c r="AV8178" s="13" t="s">
        <v>185</v>
      </c>
      <c r="AW8178" s="13" t="s">
        <v>35</v>
      </c>
      <c r="AX8178" s="13" t="s">
        <v>22</v>
      </c>
      <c r="AY8178" s="206" t="s">
        <v>177</v>
      </c>
    </row>
    <row r="8179" spans="2:65" s="1" customFormat="1" ht="22.5" customHeight="1" x14ac:dyDescent="0.3">
      <c r="B8179" s="164"/>
      <c r="C8179" s="165" t="s">
        <v>3669</v>
      </c>
      <c r="D8179" s="165" t="s">
        <v>180</v>
      </c>
      <c r="E8179" s="166" t="s">
        <v>3670</v>
      </c>
      <c r="F8179" s="167" t="s">
        <v>3671</v>
      </c>
      <c r="G8179" s="168" t="s">
        <v>351</v>
      </c>
      <c r="H8179" s="169">
        <v>282.29700000000003</v>
      </c>
      <c r="I8179" s="170"/>
      <c r="J8179" s="171">
        <f>ROUND(I8179*H8179,2)</f>
        <v>0</v>
      </c>
      <c r="K8179" s="167" t="s">
        <v>195</v>
      </c>
      <c r="L8179" s="35"/>
      <c r="M8179" s="172" t="s">
        <v>3</v>
      </c>
      <c r="N8179" s="173" t="s">
        <v>43</v>
      </c>
      <c r="O8179" s="36"/>
      <c r="P8179" s="174">
        <f>O8179*H8179</f>
        <v>0</v>
      </c>
      <c r="Q8179" s="174">
        <v>6.2E-4</v>
      </c>
      <c r="R8179" s="174">
        <f>Q8179*H8179</f>
        <v>0.17502414000000002</v>
      </c>
      <c r="S8179" s="174">
        <v>0</v>
      </c>
      <c r="T8179" s="175">
        <f>S8179*H8179</f>
        <v>0</v>
      </c>
      <c r="AR8179" s="18" t="s">
        <v>274</v>
      </c>
      <c r="AT8179" s="18" t="s">
        <v>180</v>
      </c>
      <c r="AU8179" s="18" t="s">
        <v>80</v>
      </c>
      <c r="AY8179" s="18" t="s">
        <v>177</v>
      </c>
      <c r="BE8179" s="176">
        <f>IF(N8179="základní",J8179,0)</f>
        <v>0</v>
      </c>
      <c r="BF8179" s="176">
        <f>IF(N8179="snížená",J8179,0)</f>
        <v>0</v>
      </c>
      <c r="BG8179" s="176">
        <f>IF(N8179="zákl. přenesená",J8179,0)</f>
        <v>0</v>
      </c>
      <c r="BH8179" s="176">
        <f>IF(N8179="sníž. přenesená",J8179,0)</f>
        <v>0</v>
      </c>
      <c r="BI8179" s="176">
        <f>IF(N8179="nulová",J8179,0)</f>
        <v>0</v>
      </c>
      <c r="BJ8179" s="18" t="s">
        <v>22</v>
      </c>
      <c r="BK8179" s="176">
        <f>ROUND(I8179*H8179,2)</f>
        <v>0</v>
      </c>
      <c r="BL8179" s="18" t="s">
        <v>274</v>
      </c>
      <c r="BM8179" s="18" t="s">
        <v>3672</v>
      </c>
    </row>
    <row r="8180" spans="2:65" s="12" customFormat="1" x14ac:dyDescent="0.3">
      <c r="B8180" s="186"/>
      <c r="D8180" s="178" t="s">
        <v>197</v>
      </c>
      <c r="E8180" s="187" t="s">
        <v>3</v>
      </c>
      <c r="F8180" s="188" t="s">
        <v>2257</v>
      </c>
      <c r="H8180" s="189" t="s">
        <v>3</v>
      </c>
      <c r="I8180" s="190"/>
      <c r="L8180" s="186"/>
      <c r="M8180" s="191"/>
      <c r="N8180" s="192"/>
      <c r="O8180" s="192"/>
      <c r="P8180" s="192"/>
      <c r="Q8180" s="192"/>
      <c r="R8180" s="192"/>
      <c r="S8180" s="192"/>
      <c r="T8180" s="193"/>
      <c r="AT8180" s="189" t="s">
        <v>197</v>
      </c>
      <c r="AU8180" s="189" t="s">
        <v>80</v>
      </c>
      <c r="AV8180" s="12" t="s">
        <v>22</v>
      </c>
      <c r="AW8180" s="12" t="s">
        <v>35</v>
      </c>
      <c r="AX8180" s="12" t="s">
        <v>72</v>
      </c>
      <c r="AY8180" s="189" t="s">
        <v>177</v>
      </c>
    </row>
    <row r="8181" spans="2:65" s="12" customFormat="1" x14ac:dyDescent="0.3">
      <c r="B8181" s="186"/>
      <c r="D8181" s="178" t="s">
        <v>197</v>
      </c>
      <c r="E8181" s="187" t="s">
        <v>3</v>
      </c>
      <c r="F8181" s="188" t="s">
        <v>2353</v>
      </c>
      <c r="H8181" s="189" t="s">
        <v>3</v>
      </c>
      <c r="I8181" s="190"/>
      <c r="L8181" s="186"/>
      <c r="M8181" s="191"/>
      <c r="N8181" s="192"/>
      <c r="O8181" s="192"/>
      <c r="P8181" s="192"/>
      <c r="Q8181" s="192"/>
      <c r="R8181" s="192"/>
      <c r="S8181" s="192"/>
      <c r="T8181" s="193"/>
      <c r="AT8181" s="189" t="s">
        <v>197</v>
      </c>
      <c r="AU8181" s="189" t="s">
        <v>80</v>
      </c>
      <c r="AV8181" s="12" t="s">
        <v>22</v>
      </c>
      <c r="AW8181" s="12" t="s">
        <v>35</v>
      </c>
      <c r="AX8181" s="12" t="s">
        <v>72</v>
      </c>
      <c r="AY8181" s="189" t="s">
        <v>177</v>
      </c>
    </row>
    <row r="8182" spans="2:65" s="12" customFormat="1" x14ac:dyDescent="0.3">
      <c r="B8182" s="186"/>
      <c r="D8182" s="178" t="s">
        <v>197</v>
      </c>
      <c r="E8182" s="187" t="s">
        <v>3</v>
      </c>
      <c r="F8182" s="188" t="s">
        <v>1656</v>
      </c>
      <c r="H8182" s="189" t="s">
        <v>3</v>
      </c>
      <c r="I8182" s="190"/>
      <c r="L8182" s="186"/>
      <c r="M8182" s="191"/>
      <c r="N8182" s="192"/>
      <c r="O8182" s="192"/>
      <c r="P8182" s="192"/>
      <c r="Q8182" s="192"/>
      <c r="R8182" s="192"/>
      <c r="S8182" s="192"/>
      <c r="T8182" s="193"/>
      <c r="AT8182" s="189" t="s">
        <v>197</v>
      </c>
      <c r="AU8182" s="189" t="s">
        <v>80</v>
      </c>
      <c r="AV8182" s="12" t="s">
        <v>22</v>
      </c>
      <c r="AW8182" s="12" t="s">
        <v>35</v>
      </c>
      <c r="AX8182" s="12" t="s">
        <v>72</v>
      </c>
      <c r="AY8182" s="189" t="s">
        <v>177</v>
      </c>
    </row>
    <row r="8183" spans="2:65" s="12" customFormat="1" x14ac:dyDescent="0.3">
      <c r="B8183" s="186"/>
      <c r="D8183" s="178" t="s">
        <v>197</v>
      </c>
      <c r="E8183" s="187" t="s">
        <v>3</v>
      </c>
      <c r="F8183" s="188" t="s">
        <v>1657</v>
      </c>
      <c r="H8183" s="189" t="s">
        <v>3</v>
      </c>
      <c r="I8183" s="190"/>
      <c r="L8183" s="186"/>
      <c r="M8183" s="191"/>
      <c r="N8183" s="192"/>
      <c r="O8183" s="192"/>
      <c r="P8183" s="192"/>
      <c r="Q8183" s="192"/>
      <c r="R8183" s="192"/>
      <c r="S8183" s="192"/>
      <c r="T8183" s="193"/>
      <c r="AT8183" s="189" t="s">
        <v>197</v>
      </c>
      <c r="AU8183" s="189" t="s">
        <v>80</v>
      </c>
      <c r="AV8183" s="12" t="s">
        <v>22</v>
      </c>
      <c r="AW8183" s="12" t="s">
        <v>35</v>
      </c>
      <c r="AX8183" s="12" t="s">
        <v>72</v>
      </c>
      <c r="AY8183" s="189" t="s">
        <v>177</v>
      </c>
    </row>
    <row r="8184" spans="2:65" s="11" customFormat="1" x14ac:dyDescent="0.3">
      <c r="B8184" s="177"/>
      <c r="D8184" s="178" t="s">
        <v>197</v>
      </c>
      <c r="E8184" s="179" t="s">
        <v>3</v>
      </c>
      <c r="F8184" s="180" t="s">
        <v>3007</v>
      </c>
      <c r="H8184" s="181">
        <v>47.66</v>
      </c>
      <c r="I8184" s="182"/>
      <c r="L8184" s="177"/>
      <c r="M8184" s="183"/>
      <c r="N8184" s="184"/>
      <c r="O8184" s="184"/>
      <c r="P8184" s="184"/>
      <c r="Q8184" s="184"/>
      <c r="R8184" s="184"/>
      <c r="S8184" s="184"/>
      <c r="T8184" s="185"/>
      <c r="AT8184" s="179" t="s">
        <v>197</v>
      </c>
      <c r="AU8184" s="179" t="s">
        <v>80</v>
      </c>
      <c r="AV8184" s="11" t="s">
        <v>80</v>
      </c>
      <c r="AW8184" s="11" t="s">
        <v>35</v>
      </c>
      <c r="AX8184" s="11" t="s">
        <v>72</v>
      </c>
      <c r="AY8184" s="179" t="s">
        <v>177</v>
      </c>
    </row>
    <row r="8185" spans="2:65" s="11" customFormat="1" x14ac:dyDescent="0.3">
      <c r="B8185" s="177"/>
      <c r="D8185" s="178" t="s">
        <v>197</v>
      </c>
      <c r="E8185" s="179" t="s">
        <v>3</v>
      </c>
      <c r="F8185" s="180" t="s">
        <v>3673</v>
      </c>
      <c r="H8185" s="181">
        <v>-6.7</v>
      </c>
      <c r="I8185" s="182"/>
      <c r="L8185" s="177"/>
      <c r="M8185" s="183"/>
      <c r="N8185" s="184"/>
      <c r="O8185" s="184"/>
      <c r="P8185" s="184"/>
      <c r="Q8185" s="184"/>
      <c r="R8185" s="184"/>
      <c r="S8185" s="184"/>
      <c r="T8185" s="185"/>
      <c r="AT8185" s="179" t="s">
        <v>197</v>
      </c>
      <c r="AU8185" s="179" t="s">
        <v>80</v>
      </c>
      <c r="AV8185" s="11" t="s">
        <v>80</v>
      </c>
      <c r="AW8185" s="11" t="s">
        <v>35</v>
      </c>
      <c r="AX8185" s="11" t="s">
        <v>72</v>
      </c>
      <c r="AY8185" s="179" t="s">
        <v>177</v>
      </c>
    </row>
    <row r="8186" spans="2:65" s="12" customFormat="1" x14ac:dyDescent="0.3">
      <c r="B8186" s="186"/>
      <c r="D8186" s="178" t="s">
        <v>197</v>
      </c>
      <c r="E8186" s="187" t="s">
        <v>3</v>
      </c>
      <c r="F8186" s="188" t="s">
        <v>1779</v>
      </c>
      <c r="H8186" s="189" t="s">
        <v>3</v>
      </c>
      <c r="I8186" s="190"/>
      <c r="L8186" s="186"/>
      <c r="M8186" s="191"/>
      <c r="N8186" s="192"/>
      <c r="O8186" s="192"/>
      <c r="P8186" s="192"/>
      <c r="Q8186" s="192"/>
      <c r="R8186" s="192"/>
      <c r="S8186" s="192"/>
      <c r="T8186" s="193"/>
      <c r="AT8186" s="189" t="s">
        <v>197</v>
      </c>
      <c r="AU8186" s="189" t="s">
        <v>80</v>
      </c>
      <c r="AV8186" s="12" t="s">
        <v>22</v>
      </c>
      <c r="AW8186" s="12" t="s">
        <v>35</v>
      </c>
      <c r="AX8186" s="12" t="s">
        <v>72</v>
      </c>
      <c r="AY8186" s="189" t="s">
        <v>177</v>
      </c>
    </row>
    <row r="8187" spans="2:65" s="12" customFormat="1" x14ac:dyDescent="0.3">
      <c r="B8187" s="186"/>
      <c r="D8187" s="178" t="s">
        <v>197</v>
      </c>
      <c r="E8187" s="187" t="s">
        <v>3</v>
      </c>
      <c r="F8187" s="188" t="s">
        <v>1780</v>
      </c>
      <c r="H8187" s="189" t="s">
        <v>3</v>
      </c>
      <c r="I8187" s="190"/>
      <c r="L8187" s="186"/>
      <c r="M8187" s="191"/>
      <c r="N8187" s="192"/>
      <c r="O8187" s="192"/>
      <c r="P8187" s="192"/>
      <c r="Q8187" s="192"/>
      <c r="R8187" s="192"/>
      <c r="S8187" s="192"/>
      <c r="T8187" s="193"/>
      <c r="AT8187" s="189" t="s">
        <v>197</v>
      </c>
      <c r="AU8187" s="189" t="s">
        <v>80</v>
      </c>
      <c r="AV8187" s="12" t="s">
        <v>22</v>
      </c>
      <c r="AW8187" s="12" t="s">
        <v>35</v>
      </c>
      <c r="AX8187" s="12" t="s">
        <v>72</v>
      </c>
      <c r="AY8187" s="189" t="s">
        <v>177</v>
      </c>
    </row>
    <row r="8188" spans="2:65" s="11" customFormat="1" x14ac:dyDescent="0.3">
      <c r="B8188" s="177"/>
      <c r="D8188" s="178" t="s">
        <v>197</v>
      </c>
      <c r="E8188" s="179" t="s">
        <v>3</v>
      </c>
      <c r="F8188" s="180" t="s">
        <v>3009</v>
      </c>
      <c r="H8188" s="181">
        <v>29.73</v>
      </c>
      <c r="I8188" s="182"/>
      <c r="L8188" s="177"/>
      <c r="M8188" s="183"/>
      <c r="N8188" s="184"/>
      <c r="O8188" s="184"/>
      <c r="P8188" s="184"/>
      <c r="Q8188" s="184"/>
      <c r="R8188" s="184"/>
      <c r="S8188" s="184"/>
      <c r="T8188" s="185"/>
      <c r="AT8188" s="179" t="s">
        <v>197</v>
      </c>
      <c r="AU8188" s="179" t="s">
        <v>80</v>
      </c>
      <c r="AV8188" s="11" t="s">
        <v>80</v>
      </c>
      <c r="AW8188" s="11" t="s">
        <v>35</v>
      </c>
      <c r="AX8188" s="11" t="s">
        <v>72</v>
      </c>
      <c r="AY8188" s="179" t="s">
        <v>177</v>
      </c>
    </row>
    <row r="8189" spans="2:65" s="11" customFormat="1" x14ac:dyDescent="0.3">
      <c r="B8189" s="177"/>
      <c r="D8189" s="178" t="s">
        <v>197</v>
      </c>
      <c r="E8189" s="179" t="s">
        <v>3</v>
      </c>
      <c r="F8189" s="180" t="s">
        <v>3674</v>
      </c>
      <c r="H8189" s="181">
        <v>-26.105</v>
      </c>
      <c r="I8189" s="182"/>
      <c r="L8189" s="177"/>
      <c r="M8189" s="183"/>
      <c r="N8189" s="184"/>
      <c r="O8189" s="184"/>
      <c r="P8189" s="184"/>
      <c r="Q8189" s="184"/>
      <c r="R8189" s="184"/>
      <c r="S8189" s="184"/>
      <c r="T8189" s="185"/>
      <c r="AT8189" s="179" t="s">
        <v>197</v>
      </c>
      <c r="AU8189" s="179" t="s">
        <v>80</v>
      </c>
      <c r="AV8189" s="11" t="s">
        <v>80</v>
      </c>
      <c r="AW8189" s="11" t="s">
        <v>35</v>
      </c>
      <c r="AX8189" s="11" t="s">
        <v>72</v>
      </c>
      <c r="AY8189" s="179" t="s">
        <v>177</v>
      </c>
    </row>
    <row r="8190" spans="2:65" s="12" customFormat="1" x14ac:dyDescent="0.3">
      <c r="B8190" s="186"/>
      <c r="D8190" s="178" t="s">
        <v>197</v>
      </c>
      <c r="E8190" s="187" t="s">
        <v>3</v>
      </c>
      <c r="F8190" s="188" t="s">
        <v>1783</v>
      </c>
      <c r="H8190" s="189" t="s">
        <v>3</v>
      </c>
      <c r="I8190" s="190"/>
      <c r="L8190" s="186"/>
      <c r="M8190" s="191"/>
      <c r="N8190" s="192"/>
      <c r="O8190" s="192"/>
      <c r="P8190" s="192"/>
      <c r="Q8190" s="192"/>
      <c r="R8190" s="192"/>
      <c r="S8190" s="192"/>
      <c r="T8190" s="193"/>
      <c r="AT8190" s="189" t="s">
        <v>197</v>
      </c>
      <c r="AU8190" s="189" t="s">
        <v>80</v>
      </c>
      <c r="AV8190" s="12" t="s">
        <v>22</v>
      </c>
      <c r="AW8190" s="12" t="s">
        <v>35</v>
      </c>
      <c r="AX8190" s="12" t="s">
        <v>72</v>
      </c>
      <c r="AY8190" s="189" t="s">
        <v>177</v>
      </c>
    </row>
    <row r="8191" spans="2:65" s="12" customFormat="1" x14ac:dyDescent="0.3">
      <c r="B8191" s="186"/>
      <c r="D8191" s="178" t="s">
        <v>197</v>
      </c>
      <c r="E8191" s="187" t="s">
        <v>3</v>
      </c>
      <c r="F8191" s="188" t="s">
        <v>1784</v>
      </c>
      <c r="H8191" s="189" t="s">
        <v>3</v>
      </c>
      <c r="I8191" s="190"/>
      <c r="L8191" s="186"/>
      <c r="M8191" s="191"/>
      <c r="N8191" s="192"/>
      <c r="O8191" s="192"/>
      <c r="P8191" s="192"/>
      <c r="Q8191" s="192"/>
      <c r="R8191" s="192"/>
      <c r="S8191" s="192"/>
      <c r="T8191" s="193"/>
      <c r="AT8191" s="189" t="s">
        <v>197</v>
      </c>
      <c r="AU8191" s="189" t="s">
        <v>80</v>
      </c>
      <c r="AV8191" s="12" t="s">
        <v>22</v>
      </c>
      <c r="AW8191" s="12" t="s">
        <v>35</v>
      </c>
      <c r="AX8191" s="12" t="s">
        <v>72</v>
      </c>
      <c r="AY8191" s="189" t="s">
        <v>177</v>
      </c>
    </row>
    <row r="8192" spans="2:65" s="11" customFormat="1" x14ac:dyDescent="0.3">
      <c r="B8192" s="177"/>
      <c r="D8192" s="178" t="s">
        <v>197</v>
      </c>
      <c r="E8192" s="179" t="s">
        <v>3</v>
      </c>
      <c r="F8192" s="180" t="s">
        <v>2381</v>
      </c>
      <c r="H8192" s="181">
        <v>10.029999999999999</v>
      </c>
      <c r="I8192" s="182"/>
      <c r="L8192" s="177"/>
      <c r="M8192" s="183"/>
      <c r="N8192" s="184"/>
      <c r="O8192" s="184"/>
      <c r="P8192" s="184"/>
      <c r="Q8192" s="184"/>
      <c r="R8192" s="184"/>
      <c r="S8192" s="184"/>
      <c r="T8192" s="185"/>
      <c r="AT8192" s="179" t="s">
        <v>197</v>
      </c>
      <c r="AU8192" s="179" t="s">
        <v>80</v>
      </c>
      <c r="AV8192" s="11" t="s">
        <v>80</v>
      </c>
      <c r="AW8192" s="11" t="s">
        <v>35</v>
      </c>
      <c r="AX8192" s="11" t="s">
        <v>72</v>
      </c>
      <c r="AY8192" s="179" t="s">
        <v>177</v>
      </c>
    </row>
    <row r="8193" spans="2:51" s="11" customFormat="1" x14ac:dyDescent="0.3">
      <c r="B8193" s="177"/>
      <c r="D8193" s="178" t="s">
        <v>197</v>
      </c>
      <c r="E8193" s="179" t="s">
        <v>3</v>
      </c>
      <c r="F8193" s="180" t="s">
        <v>3675</v>
      </c>
      <c r="H8193" s="181">
        <v>-2.6</v>
      </c>
      <c r="I8193" s="182"/>
      <c r="L8193" s="177"/>
      <c r="M8193" s="183"/>
      <c r="N8193" s="184"/>
      <c r="O8193" s="184"/>
      <c r="P8193" s="184"/>
      <c r="Q8193" s="184"/>
      <c r="R8193" s="184"/>
      <c r="S8193" s="184"/>
      <c r="T8193" s="185"/>
      <c r="AT8193" s="179" t="s">
        <v>197</v>
      </c>
      <c r="AU8193" s="179" t="s">
        <v>80</v>
      </c>
      <c r="AV8193" s="11" t="s">
        <v>80</v>
      </c>
      <c r="AW8193" s="11" t="s">
        <v>35</v>
      </c>
      <c r="AX8193" s="11" t="s">
        <v>72</v>
      </c>
      <c r="AY8193" s="179" t="s">
        <v>177</v>
      </c>
    </row>
    <row r="8194" spans="2:51" s="12" customFormat="1" x14ac:dyDescent="0.3">
      <c r="B8194" s="186"/>
      <c r="D8194" s="178" t="s">
        <v>197</v>
      </c>
      <c r="E8194" s="187" t="s">
        <v>3</v>
      </c>
      <c r="F8194" s="188" t="s">
        <v>1786</v>
      </c>
      <c r="H8194" s="189" t="s">
        <v>3</v>
      </c>
      <c r="I8194" s="190"/>
      <c r="L8194" s="186"/>
      <c r="M8194" s="191"/>
      <c r="N8194" s="192"/>
      <c r="O8194" s="192"/>
      <c r="P8194" s="192"/>
      <c r="Q8194" s="192"/>
      <c r="R8194" s="192"/>
      <c r="S8194" s="192"/>
      <c r="T8194" s="193"/>
      <c r="AT8194" s="189" t="s">
        <v>197</v>
      </c>
      <c r="AU8194" s="189" t="s">
        <v>80</v>
      </c>
      <c r="AV8194" s="12" t="s">
        <v>22</v>
      </c>
      <c r="AW8194" s="12" t="s">
        <v>35</v>
      </c>
      <c r="AX8194" s="12" t="s">
        <v>72</v>
      </c>
      <c r="AY8194" s="189" t="s">
        <v>177</v>
      </c>
    </row>
    <row r="8195" spans="2:51" s="12" customFormat="1" x14ac:dyDescent="0.3">
      <c r="B8195" s="186"/>
      <c r="D8195" s="178" t="s">
        <v>197</v>
      </c>
      <c r="E8195" s="187" t="s">
        <v>3</v>
      </c>
      <c r="F8195" s="188" t="s">
        <v>1574</v>
      </c>
      <c r="H8195" s="189" t="s">
        <v>3</v>
      </c>
      <c r="I8195" s="190"/>
      <c r="L8195" s="186"/>
      <c r="M8195" s="191"/>
      <c r="N8195" s="192"/>
      <c r="O8195" s="192"/>
      <c r="P8195" s="192"/>
      <c r="Q8195" s="192"/>
      <c r="R8195" s="192"/>
      <c r="S8195" s="192"/>
      <c r="T8195" s="193"/>
      <c r="AT8195" s="189" t="s">
        <v>197</v>
      </c>
      <c r="AU8195" s="189" t="s">
        <v>80</v>
      </c>
      <c r="AV8195" s="12" t="s">
        <v>22</v>
      </c>
      <c r="AW8195" s="12" t="s">
        <v>35</v>
      </c>
      <c r="AX8195" s="12" t="s">
        <v>72</v>
      </c>
      <c r="AY8195" s="189" t="s">
        <v>177</v>
      </c>
    </row>
    <row r="8196" spans="2:51" s="11" customFormat="1" x14ac:dyDescent="0.3">
      <c r="B8196" s="177"/>
      <c r="D8196" s="178" t="s">
        <v>197</v>
      </c>
      <c r="E8196" s="179" t="s">
        <v>3</v>
      </c>
      <c r="F8196" s="180" t="s">
        <v>3676</v>
      </c>
      <c r="H8196" s="181">
        <v>33.04</v>
      </c>
      <c r="I8196" s="182"/>
      <c r="L8196" s="177"/>
      <c r="M8196" s="183"/>
      <c r="N8196" s="184"/>
      <c r="O8196" s="184"/>
      <c r="P8196" s="184"/>
      <c r="Q8196" s="184"/>
      <c r="R8196" s="184"/>
      <c r="S8196" s="184"/>
      <c r="T8196" s="185"/>
      <c r="AT8196" s="179" t="s">
        <v>197</v>
      </c>
      <c r="AU8196" s="179" t="s">
        <v>80</v>
      </c>
      <c r="AV8196" s="11" t="s">
        <v>80</v>
      </c>
      <c r="AW8196" s="11" t="s">
        <v>35</v>
      </c>
      <c r="AX8196" s="11" t="s">
        <v>72</v>
      </c>
      <c r="AY8196" s="179" t="s">
        <v>177</v>
      </c>
    </row>
    <row r="8197" spans="2:51" s="11" customFormat="1" x14ac:dyDescent="0.3">
      <c r="B8197" s="177"/>
      <c r="D8197" s="178" t="s">
        <v>197</v>
      </c>
      <c r="E8197" s="179" t="s">
        <v>3</v>
      </c>
      <c r="F8197" s="180" t="s">
        <v>3677</v>
      </c>
      <c r="H8197" s="181">
        <v>-20.61</v>
      </c>
      <c r="I8197" s="182"/>
      <c r="L8197" s="177"/>
      <c r="M8197" s="183"/>
      <c r="N8197" s="184"/>
      <c r="O8197" s="184"/>
      <c r="P8197" s="184"/>
      <c r="Q8197" s="184"/>
      <c r="R8197" s="184"/>
      <c r="S8197" s="184"/>
      <c r="T8197" s="185"/>
      <c r="AT8197" s="179" t="s">
        <v>197</v>
      </c>
      <c r="AU8197" s="179" t="s">
        <v>80</v>
      </c>
      <c r="AV8197" s="11" t="s">
        <v>80</v>
      </c>
      <c r="AW8197" s="11" t="s">
        <v>35</v>
      </c>
      <c r="AX8197" s="11" t="s">
        <v>72</v>
      </c>
      <c r="AY8197" s="179" t="s">
        <v>177</v>
      </c>
    </row>
    <row r="8198" spans="2:51" s="12" customFormat="1" x14ac:dyDescent="0.3">
      <c r="B8198" s="186"/>
      <c r="D8198" s="178" t="s">
        <v>197</v>
      </c>
      <c r="E8198" s="187" t="s">
        <v>3</v>
      </c>
      <c r="F8198" s="188" t="s">
        <v>1809</v>
      </c>
      <c r="H8198" s="189" t="s">
        <v>3</v>
      </c>
      <c r="I8198" s="190"/>
      <c r="L8198" s="186"/>
      <c r="M8198" s="191"/>
      <c r="N8198" s="192"/>
      <c r="O8198" s="192"/>
      <c r="P8198" s="192"/>
      <c r="Q8198" s="192"/>
      <c r="R8198" s="192"/>
      <c r="S8198" s="192"/>
      <c r="T8198" s="193"/>
      <c r="AT8198" s="189" t="s">
        <v>197</v>
      </c>
      <c r="AU8198" s="189" t="s">
        <v>80</v>
      </c>
      <c r="AV8198" s="12" t="s">
        <v>22</v>
      </c>
      <c r="AW8198" s="12" t="s">
        <v>35</v>
      </c>
      <c r="AX8198" s="12" t="s">
        <v>72</v>
      </c>
      <c r="AY8198" s="189" t="s">
        <v>177</v>
      </c>
    </row>
    <row r="8199" spans="2:51" s="12" customFormat="1" x14ac:dyDescent="0.3">
      <c r="B8199" s="186"/>
      <c r="D8199" s="178" t="s">
        <v>197</v>
      </c>
      <c r="E8199" s="187" t="s">
        <v>3</v>
      </c>
      <c r="F8199" s="188" t="s">
        <v>1810</v>
      </c>
      <c r="H8199" s="189" t="s">
        <v>3</v>
      </c>
      <c r="I8199" s="190"/>
      <c r="L8199" s="186"/>
      <c r="M8199" s="191"/>
      <c r="N8199" s="192"/>
      <c r="O8199" s="192"/>
      <c r="P8199" s="192"/>
      <c r="Q8199" s="192"/>
      <c r="R8199" s="192"/>
      <c r="S8199" s="192"/>
      <c r="T8199" s="193"/>
      <c r="AT8199" s="189" t="s">
        <v>197</v>
      </c>
      <c r="AU8199" s="189" t="s">
        <v>80</v>
      </c>
      <c r="AV8199" s="12" t="s">
        <v>22</v>
      </c>
      <c r="AW8199" s="12" t="s">
        <v>35</v>
      </c>
      <c r="AX8199" s="12" t="s">
        <v>72</v>
      </c>
      <c r="AY8199" s="189" t="s">
        <v>177</v>
      </c>
    </row>
    <row r="8200" spans="2:51" s="11" customFormat="1" x14ac:dyDescent="0.3">
      <c r="B8200" s="177"/>
      <c r="D8200" s="178" t="s">
        <v>197</v>
      </c>
      <c r="E8200" s="179" t="s">
        <v>3</v>
      </c>
      <c r="F8200" s="180" t="s">
        <v>3678</v>
      </c>
      <c r="H8200" s="181">
        <v>16.760000000000002</v>
      </c>
      <c r="I8200" s="182"/>
      <c r="L8200" s="177"/>
      <c r="M8200" s="183"/>
      <c r="N8200" s="184"/>
      <c r="O8200" s="184"/>
      <c r="P8200" s="184"/>
      <c r="Q8200" s="184"/>
      <c r="R8200" s="184"/>
      <c r="S8200" s="184"/>
      <c r="T8200" s="185"/>
      <c r="AT8200" s="179" t="s">
        <v>197</v>
      </c>
      <c r="AU8200" s="179" t="s">
        <v>80</v>
      </c>
      <c r="AV8200" s="11" t="s">
        <v>80</v>
      </c>
      <c r="AW8200" s="11" t="s">
        <v>35</v>
      </c>
      <c r="AX8200" s="11" t="s">
        <v>72</v>
      </c>
      <c r="AY8200" s="179" t="s">
        <v>177</v>
      </c>
    </row>
    <row r="8201" spans="2:51" s="11" customFormat="1" x14ac:dyDescent="0.3">
      <c r="B8201" s="177"/>
      <c r="D8201" s="178" t="s">
        <v>197</v>
      </c>
      <c r="E8201" s="179" t="s">
        <v>3</v>
      </c>
      <c r="F8201" s="180" t="s">
        <v>3679</v>
      </c>
      <c r="H8201" s="181">
        <v>-14.425000000000001</v>
      </c>
      <c r="I8201" s="182"/>
      <c r="L8201" s="177"/>
      <c r="M8201" s="183"/>
      <c r="N8201" s="184"/>
      <c r="O8201" s="184"/>
      <c r="P8201" s="184"/>
      <c r="Q8201" s="184"/>
      <c r="R8201" s="184"/>
      <c r="S8201" s="184"/>
      <c r="T8201" s="185"/>
      <c r="AT8201" s="179" t="s">
        <v>197</v>
      </c>
      <c r="AU8201" s="179" t="s">
        <v>80</v>
      </c>
      <c r="AV8201" s="11" t="s">
        <v>80</v>
      </c>
      <c r="AW8201" s="11" t="s">
        <v>35</v>
      </c>
      <c r="AX8201" s="11" t="s">
        <v>72</v>
      </c>
      <c r="AY8201" s="179" t="s">
        <v>177</v>
      </c>
    </row>
    <row r="8202" spans="2:51" s="12" customFormat="1" x14ac:dyDescent="0.3">
      <c r="B8202" s="186"/>
      <c r="D8202" s="178" t="s">
        <v>197</v>
      </c>
      <c r="E8202" s="187" t="s">
        <v>3</v>
      </c>
      <c r="F8202" s="188" t="s">
        <v>1829</v>
      </c>
      <c r="H8202" s="189" t="s">
        <v>3</v>
      </c>
      <c r="I8202" s="190"/>
      <c r="L8202" s="186"/>
      <c r="M8202" s="191"/>
      <c r="N8202" s="192"/>
      <c r="O8202" s="192"/>
      <c r="P8202" s="192"/>
      <c r="Q8202" s="192"/>
      <c r="R8202" s="192"/>
      <c r="S8202" s="192"/>
      <c r="T8202" s="193"/>
      <c r="AT8202" s="189" t="s">
        <v>197</v>
      </c>
      <c r="AU8202" s="189" t="s">
        <v>80</v>
      </c>
      <c r="AV8202" s="12" t="s">
        <v>22</v>
      </c>
      <c r="AW8202" s="12" t="s">
        <v>35</v>
      </c>
      <c r="AX8202" s="12" t="s">
        <v>72</v>
      </c>
      <c r="AY8202" s="189" t="s">
        <v>177</v>
      </c>
    </row>
    <row r="8203" spans="2:51" s="12" customFormat="1" x14ac:dyDescent="0.3">
      <c r="B8203" s="186"/>
      <c r="D8203" s="178" t="s">
        <v>197</v>
      </c>
      <c r="E8203" s="187" t="s">
        <v>3</v>
      </c>
      <c r="F8203" s="188" t="s">
        <v>1574</v>
      </c>
      <c r="H8203" s="189" t="s">
        <v>3</v>
      </c>
      <c r="I8203" s="190"/>
      <c r="L8203" s="186"/>
      <c r="M8203" s="191"/>
      <c r="N8203" s="192"/>
      <c r="O8203" s="192"/>
      <c r="P8203" s="192"/>
      <c r="Q8203" s="192"/>
      <c r="R8203" s="192"/>
      <c r="S8203" s="192"/>
      <c r="T8203" s="193"/>
      <c r="AT8203" s="189" t="s">
        <v>197</v>
      </c>
      <c r="AU8203" s="189" t="s">
        <v>80</v>
      </c>
      <c r="AV8203" s="12" t="s">
        <v>22</v>
      </c>
      <c r="AW8203" s="12" t="s">
        <v>35</v>
      </c>
      <c r="AX8203" s="12" t="s">
        <v>72</v>
      </c>
      <c r="AY8203" s="189" t="s">
        <v>177</v>
      </c>
    </row>
    <row r="8204" spans="2:51" s="11" customFormat="1" x14ac:dyDescent="0.3">
      <c r="B8204" s="177"/>
      <c r="D8204" s="178" t="s">
        <v>197</v>
      </c>
      <c r="E8204" s="179" t="s">
        <v>3</v>
      </c>
      <c r="F8204" s="180" t="s">
        <v>3680</v>
      </c>
      <c r="H8204" s="181">
        <v>17.59</v>
      </c>
      <c r="I8204" s="182"/>
      <c r="L8204" s="177"/>
      <c r="M8204" s="183"/>
      <c r="N8204" s="184"/>
      <c r="O8204" s="184"/>
      <c r="P8204" s="184"/>
      <c r="Q8204" s="184"/>
      <c r="R8204" s="184"/>
      <c r="S8204" s="184"/>
      <c r="T8204" s="185"/>
      <c r="AT8204" s="179" t="s">
        <v>197</v>
      </c>
      <c r="AU8204" s="179" t="s">
        <v>80</v>
      </c>
      <c r="AV8204" s="11" t="s">
        <v>80</v>
      </c>
      <c r="AW8204" s="11" t="s">
        <v>35</v>
      </c>
      <c r="AX8204" s="11" t="s">
        <v>72</v>
      </c>
      <c r="AY8204" s="179" t="s">
        <v>177</v>
      </c>
    </row>
    <row r="8205" spans="2:51" s="11" customFormat="1" x14ac:dyDescent="0.3">
      <c r="B8205" s="177"/>
      <c r="D8205" s="178" t="s">
        <v>197</v>
      </c>
      <c r="E8205" s="179" t="s">
        <v>3</v>
      </c>
      <c r="F8205" s="180" t="s">
        <v>3681</v>
      </c>
      <c r="H8205" s="181">
        <v>-2.0430000000000001</v>
      </c>
      <c r="I8205" s="182"/>
      <c r="L8205" s="177"/>
      <c r="M8205" s="183"/>
      <c r="N8205" s="184"/>
      <c r="O8205" s="184"/>
      <c r="P8205" s="184"/>
      <c r="Q8205" s="184"/>
      <c r="R8205" s="184"/>
      <c r="S8205" s="184"/>
      <c r="T8205" s="185"/>
      <c r="AT8205" s="179" t="s">
        <v>197</v>
      </c>
      <c r="AU8205" s="179" t="s">
        <v>80</v>
      </c>
      <c r="AV8205" s="11" t="s">
        <v>80</v>
      </c>
      <c r="AW8205" s="11" t="s">
        <v>35</v>
      </c>
      <c r="AX8205" s="11" t="s">
        <v>72</v>
      </c>
      <c r="AY8205" s="179" t="s">
        <v>177</v>
      </c>
    </row>
    <row r="8206" spans="2:51" s="12" customFormat="1" x14ac:dyDescent="0.3">
      <c r="B8206" s="186"/>
      <c r="D8206" s="178" t="s">
        <v>197</v>
      </c>
      <c r="E8206" s="187" t="s">
        <v>3</v>
      </c>
      <c r="F8206" s="188" t="s">
        <v>1735</v>
      </c>
      <c r="H8206" s="189" t="s">
        <v>3</v>
      </c>
      <c r="I8206" s="190"/>
      <c r="L8206" s="186"/>
      <c r="M8206" s="191"/>
      <c r="N8206" s="192"/>
      <c r="O8206" s="192"/>
      <c r="P8206" s="192"/>
      <c r="Q8206" s="192"/>
      <c r="R8206" s="192"/>
      <c r="S8206" s="192"/>
      <c r="T8206" s="193"/>
      <c r="AT8206" s="189" t="s">
        <v>197</v>
      </c>
      <c r="AU8206" s="189" t="s">
        <v>80</v>
      </c>
      <c r="AV8206" s="12" t="s">
        <v>22</v>
      </c>
      <c r="AW8206" s="12" t="s">
        <v>35</v>
      </c>
      <c r="AX8206" s="12" t="s">
        <v>72</v>
      </c>
      <c r="AY8206" s="189" t="s">
        <v>177</v>
      </c>
    </row>
    <row r="8207" spans="2:51" s="12" customFormat="1" x14ac:dyDescent="0.3">
      <c r="B8207" s="186"/>
      <c r="D8207" s="178" t="s">
        <v>197</v>
      </c>
      <c r="E8207" s="187" t="s">
        <v>3</v>
      </c>
      <c r="F8207" s="188" t="s">
        <v>1736</v>
      </c>
      <c r="H8207" s="189" t="s">
        <v>3</v>
      </c>
      <c r="I8207" s="190"/>
      <c r="L8207" s="186"/>
      <c r="M8207" s="191"/>
      <c r="N8207" s="192"/>
      <c r="O8207" s="192"/>
      <c r="P8207" s="192"/>
      <c r="Q8207" s="192"/>
      <c r="R8207" s="192"/>
      <c r="S8207" s="192"/>
      <c r="T8207" s="193"/>
      <c r="AT8207" s="189" t="s">
        <v>197</v>
      </c>
      <c r="AU8207" s="189" t="s">
        <v>80</v>
      </c>
      <c r="AV8207" s="12" t="s">
        <v>22</v>
      </c>
      <c r="AW8207" s="12" t="s">
        <v>35</v>
      </c>
      <c r="AX8207" s="12" t="s">
        <v>72</v>
      </c>
      <c r="AY8207" s="189" t="s">
        <v>177</v>
      </c>
    </row>
    <row r="8208" spans="2:51" s="11" customFormat="1" x14ac:dyDescent="0.3">
      <c r="B8208" s="177"/>
      <c r="D8208" s="178" t="s">
        <v>197</v>
      </c>
      <c r="E8208" s="179" t="s">
        <v>3</v>
      </c>
      <c r="F8208" s="180" t="s">
        <v>3008</v>
      </c>
      <c r="H8208" s="181">
        <v>79.63</v>
      </c>
      <c r="I8208" s="182"/>
      <c r="L8208" s="177"/>
      <c r="M8208" s="183"/>
      <c r="N8208" s="184"/>
      <c r="O8208" s="184"/>
      <c r="P8208" s="184"/>
      <c r="Q8208" s="184"/>
      <c r="R8208" s="184"/>
      <c r="S8208" s="184"/>
      <c r="T8208" s="185"/>
      <c r="AT8208" s="179" t="s">
        <v>197</v>
      </c>
      <c r="AU8208" s="179" t="s">
        <v>80</v>
      </c>
      <c r="AV8208" s="11" t="s">
        <v>80</v>
      </c>
      <c r="AW8208" s="11" t="s">
        <v>35</v>
      </c>
      <c r="AX8208" s="11" t="s">
        <v>72</v>
      </c>
      <c r="AY8208" s="179" t="s">
        <v>177</v>
      </c>
    </row>
    <row r="8209" spans="2:65" s="11" customFormat="1" x14ac:dyDescent="0.3">
      <c r="B8209" s="177"/>
      <c r="D8209" s="178" t="s">
        <v>197</v>
      </c>
      <c r="E8209" s="179" t="s">
        <v>3</v>
      </c>
      <c r="F8209" s="180" t="s">
        <v>3682</v>
      </c>
      <c r="H8209" s="181">
        <v>-43.37</v>
      </c>
      <c r="I8209" s="182"/>
      <c r="L8209" s="177"/>
      <c r="M8209" s="183"/>
      <c r="N8209" s="184"/>
      <c r="O8209" s="184"/>
      <c r="P8209" s="184"/>
      <c r="Q8209" s="184"/>
      <c r="R8209" s="184"/>
      <c r="S8209" s="184"/>
      <c r="T8209" s="185"/>
      <c r="AT8209" s="179" t="s">
        <v>197</v>
      </c>
      <c r="AU8209" s="179" t="s">
        <v>80</v>
      </c>
      <c r="AV8209" s="11" t="s">
        <v>80</v>
      </c>
      <c r="AW8209" s="11" t="s">
        <v>35</v>
      </c>
      <c r="AX8209" s="11" t="s">
        <v>72</v>
      </c>
      <c r="AY8209" s="179" t="s">
        <v>177</v>
      </c>
    </row>
    <row r="8210" spans="2:65" s="12" customFormat="1" x14ac:dyDescent="0.3">
      <c r="B8210" s="186"/>
      <c r="D8210" s="178" t="s">
        <v>197</v>
      </c>
      <c r="E8210" s="187" t="s">
        <v>3</v>
      </c>
      <c r="F8210" s="188" t="s">
        <v>1743</v>
      </c>
      <c r="H8210" s="189" t="s">
        <v>3</v>
      </c>
      <c r="I8210" s="190"/>
      <c r="L8210" s="186"/>
      <c r="M8210" s="191"/>
      <c r="N8210" s="192"/>
      <c r="O8210" s="192"/>
      <c r="P8210" s="192"/>
      <c r="Q8210" s="192"/>
      <c r="R8210" s="192"/>
      <c r="S8210" s="192"/>
      <c r="T8210" s="193"/>
      <c r="AT8210" s="189" t="s">
        <v>197</v>
      </c>
      <c r="AU8210" s="189" t="s">
        <v>80</v>
      </c>
      <c r="AV8210" s="12" t="s">
        <v>22</v>
      </c>
      <c r="AW8210" s="12" t="s">
        <v>35</v>
      </c>
      <c r="AX8210" s="12" t="s">
        <v>72</v>
      </c>
      <c r="AY8210" s="189" t="s">
        <v>177</v>
      </c>
    </row>
    <row r="8211" spans="2:65" s="12" customFormat="1" x14ac:dyDescent="0.3">
      <c r="B8211" s="186"/>
      <c r="D8211" s="178" t="s">
        <v>197</v>
      </c>
      <c r="E8211" s="187" t="s">
        <v>3</v>
      </c>
      <c r="F8211" s="188" t="s">
        <v>1744</v>
      </c>
      <c r="H8211" s="189" t="s">
        <v>3</v>
      </c>
      <c r="I8211" s="190"/>
      <c r="L8211" s="186"/>
      <c r="M8211" s="191"/>
      <c r="N8211" s="192"/>
      <c r="O8211" s="192"/>
      <c r="P8211" s="192"/>
      <c r="Q8211" s="192"/>
      <c r="R8211" s="192"/>
      <c r="S8211" s="192"/>
      <c r="T8211" s="193"/>
      <c r="AT8211" s="189" t="s">
        <v>197</v>
      </c>
      <c r="AU8211" s="189" t="s">
        <v>80</v>
      </c>
      <c r="AV8211" s="12" t="s">
        <v>22</v>
      </c>
      <c r="AW8211" s="12" t="s">
        <v>35</v>
      </c>
      <c r="AX8211" s="12" t="s">
        <v>72</v>
      </c>
      <c r="AY8211" s="189" t="s">
        <v>177</v>
      </c>
    </row>
    <row r="8212" spans="2:65" s="11" customFormat="1" x14ac:dyDescent="0.3">
      <c r="B8212" s="177"/>
      <c r="D8212" s="178" t="s">
        <v>197</v>
      </c>
      <c r="E8212" s="179" t="s">
        <v>3</v>
      </c>
      <c r="F8212" s="180" t="s">
        <v>185</v>
      </c>
      <c r="H8212" s="181">
        <v>4</v>
      </c>
      <c r="I8212" s="182"/>
      <c r="L8212" s="177"/>
      <c r="M8212" s="183"/>
      <c r="N8212" s="184"/>
      <c r="O8212" s="184"/>
      <c r="P8212" s="184"/>
      <c r="Q8212" s="184"/>
      <c r="R8212" s="184"/>
      <c r="S8212" s="184"/>
      <c r="T8212" s="185"/>
      <c r="AT8212" s="179" t="s">
        <v>197</v>
      </c>
      <c r="AU8212" s="179" t="s">
        <v>80</v>
      </c>
      <c r="AV8212" s="11" t="s">
        <v>80</v>
      </c>
      <c r="AW8212" s="11" t="s">
        <v>35</v>
      </c>
      <c r="AX8212" s="11" t="s">
        <v>72</v>
      </c>
      <c r="AY8212" s="179" t="s">
        <v>177</v>
      </c>
    </row>
    <row r="8213" spans="2:65" s="14" customFormat="1" x14ac:dyDescent="0.3">
      <c r="B8213" s="223"/>
      <c r="D8213" s="178" t="s">
        <v>197</v>
      </c>
      <c r="E8213" s="224" t="s">
        <v>3</v>
      </c>
      <c r="F8213" s="225" t="s">
        <v>408</v>
      </c>
      <c r="H8213" s="226">
        <v>122.587</v>
      </c>
      <c r="I8213" s="227"/>
      <c r="L8213" s="223"/>
      <c r="M8213" s="228"/>
      <c r="N8213" s="229"/>
      <c r="O8213" s="229"/>
      <c r="P8213" s="229"/>
      <c r="Q8213" s="229"/>
      <c r="R8213" s="229"/>
      <c r="S8213" s="229"/>
      <c r="T8213" s="230"/>
      <c r="AT8213" s="224" t="s">
        <v>197</v>
      </c>
      <c r="AU8213" s="224" t="s">
        <v>80</v>
      </c>
      <c r="AV8213" s="14" t="s">
        <v>204</v>
      </c>
      <c r="AW8213" s="14" t="s">
        <v>35</v>
      </c>
      <c r="AX8213" s="14" t="s">
        <v>72</v>
      </c>
      <c r="AY8213" s="224" t="s">
        <v>177</v>
      </c>
    </row>
    <row r="8214" spans="2:65" s="12" customFormat="1" x14ac:dyDescent="0.3">
      <c r="B8214" s="186"/>
      <c r="D8214" s="178" t="s">
        <v>197</v>
      </c>
      <c r="E8214" s="187" t="s">
        <v>3</v>
      </c>
      <c r="F8214" s="188" t="s">
        <v>1573</v>
      </c>
      <c r="H8214" s="189" t="s">
        <v>3</v>
      </c>
      <c r="I8214" s="190"/>
      <c r="L8214" s="186"/>
      <c r="M8214" s="191"/>
      <c r="N8214" s="192"/>
      <c r="O8214" s="192"/>
      <c r="P8214" s="192"/>
      <c r="Q8214" s="192"/>
      <c r="R8214" s="192"/>
      <c r="S8214" s="192"/>
      <c r="T8214" s="193"/>
      <c r="AT8214" s="189" t="s">
        <v>197</v>
      </c>
      <c r="AU8214" s="189" t="s">
        <v>80</v>
      </c>
      <c r="AV8214" s="12" t="s">
        <v>22</v>
      </c>
      <c r="AW8214" s="12" t="s">
        <v>35</v>
      </c>
      <c r="AX8214" s="12" t="s">
        <v>72</v>
      </c>
      <c r="AY8214" s="189" t="s">
        <v>177</v>
      </c>
    </row>
    <row r="8215" spans="2:65" s="11" customFormat="1" x14ac:dyDescent="0.3">
      <c r="B8215" s="177"/>
      <c r="D8215" s="178" t="s">
        <v>197</v>
      </c>
      <c r="E8215" s="179" t="s">
        <v>3</v>
      </c>
      <c r="F8215" s="180" t="s">
        <v>3683</v>
      </c>
      <c r="H8215" s="181">
        <v>13.51</v>
      </c>
      <c r="I8215" s="182"/>
      <c r="L8215" s="177"/>
      <c r="M8215" s="183"/>
      <c r="N8215" s="184"/>
      <c r="O8215" s="184"/>
      <c r="P8215" s="184"/>
      <c r="Q8215" s="184"/>
      <c r="R8215" s="184"/>
      <c r="S8215" s="184"/>
      <c r="T8215" s="185"/>
      <c r="AT8215" s="179" t="s">
        <v>197</v>
      </c>
      <c r="AU8215" s="179" t="s">
        <v>80</v>
      </c>
      <c r="AV8215" s="11" t="s">
        <v>80</v>
      </c>
      <c r="AW8215" s="11" t="s">
        <v>35</v>
      </c>
      <c r="AX8215" s="11" t="s">
        <v>72</v>
      </c>
      <c r="AY8215" s="179" t="s">
        <v>177</v>
      </c>
    </row>
    <row r="8216" spans="2:65" s="12" customFormat="1" x14ac:dyDescent="0.3">
      <c r="B8216" s="186"/>
      <c r="D8216" s="178" t="s">
        <v>197</v>
      </c>
      <c r="E8216" s="187" t="s">
        <v>3</v>
      </c>
      <c r="F8216" s="188" t="s">
        <v>1576</v>
      </c>
      <c r="H8216" s="189" t="s">
        <v>3</v>
      </c>
      <c r="I8216" s="190"/>
      <c r="L8216" s="186"/>
      <c r="M8216" s="191"/>
      <c r="N8216" s="192"/>
      <c r="O8216" s="192"/>
      <c r="P8216" s="192"/>
      <c r="Q8216" s="192"/>
      <c r="R8216" s="192"/>
      <c r="S8216" s="192"/>
      <c r="T8216" s="193"/>
      <c r="AT8216" s="189" t="s">
        <v>197</v>
      </c>
      <c r="AU8216" s="189" t="s">
        <v>80</v>
      </c>
      <c r="AV8216" s="12" t="s">
        <v>22</v>
      </c>
      <c r="AW8216" s="12" t="s">
        <v>35</v>
      </c>
      <c r="AX8216" s="12" t="s">
        <v>72</v>
      </c>
      <c r="AY8216" s="189" t="s">
        <v>177</v>
      </c>
    </row>
    <row r="8217" spans="2:65" s="11" customFormat="1" x14ac:dyDescent="0.3">
      <c r="B8217" s="177"/>
      <c r="D8217" s="178" t="s">
        <v>197</v>
      </c>
      <c r="E8217" s="179" t="s">
        <v>3</v>
      </c>
      <c r="F8217" s="180" t="s">
        <v>3684</v>
      </c>
      <c r="H8217" s="181">
        <v>15.62</v>
      </c>
      <c r="I8217" s="182"/>
      <c r="L8217" s="177"/>
      <c r="M8217" s="183"/>
      <c r="N8217" s="184"/>
      <c r="O8217" s="184"/>
      <c r="P8217" s="184"/>
      <c r="Q8217" s="184"/>
      <c r="R8217" s="184"/>
      <c r="S8217" s="184"/>
      <c r="T8217" s="185"/>
      <c r="AT8217" s="179" t="s">
        <v>197</v>
      </c>
      <c r="AU8217" s="179" t="s">
        <v>80</v>
      </c>
      <c r="AV8217" s="11" t="s">
        <v>80</v>
      </c>
      <c r="AW8217" s="11" t="s">
        <v>35</v>
      </c>
      <c r="AX8217" s="11" t="s">
        <v>72</v>
      </c>
      <c r="AY8217" s="179" t="s">
        <v>177</v>
      </c>
    </row>
    <row r="8218" spans="2:65" s="12" customFormat="1" x14ac:dyDescent="0.3">
      <c r="B8218" s="186"/>
      <c r="D8218" s="178" t="s">
        <v>197</v>
      </c>
      <c r="E8218" s="187" t="s">
        <v>3</v>
      </c>
      <c r="F8218" s="188" t="s">
        <v>1901</v>
      </c>
      <c r="H8218" s="189" t="s">
        <v>3</v>
      </c>
      <c r="I8218" s="190"/>
      <c r="L8218" s="186"/>
      <c r="M8218" s="191"/>
      <c r="N8218" s="192"/>
      <c r="O8218" s="192"/>
      <c r="P8218" s="192"/>
      <c r="Q8218" s="192"/>
      <c r="R8218" s="192"/>
      <c r="S8218" s="192"/>
      <c r="T8218" s="193"/>
      <c r="AT8218" s="189" t="s">
        <v>197</v>
      </c>
      <c r="AU8218" s="189" t="s">
        <v>80</v>
      </c>
      <c r="AV8218" s="12" t="s">
        <v>22</v>
      </c>
      <c r="AW8218" s="12" t="s">
        <v>35</v>
      </c>
      <c r="AX8218" s="12" t="s">
        <v>72</v>
      </c>
      <c r="AY8218" s="189" t="s">
        <v>177</v>
      </c>
    </row>
    <row r="8219" spans="2:65" s="11" customFormat="1" x14ac:dyDescent="0.3">
      <c r="B8219" s="177"/>
      <c r="D8219" s="178" t="s">
        <v>197</v>
      </c>
      <c r="E8219" s="179" t="s">
        <v>3</v>
      </c>
      <c r="F8219" s="180" t="s">
        <v>3685</v>
      </c>
      <c r="H8219" s="181">
        <v>130.58000000000001</v>
      </c>
      <c r="I8219" s="182"/>
      <c r="L8219" s="177"/>
      <c r="M8219" s="183"/>
      <c r="N8219" s="184"/>
      <c r="O8219" s="184"/>
      <c r="P8219" s="184"/>
      <c r="Q8219" s="184"/>
      <c r="R8219" s="184"/>
      <c r="S8219" s="184"/>
      <c r="T8219" s="185"/>
      <c r="AT8219" s="179" t="s">
        <v>197</v>
      </c>
      <c r="AU8219" s="179" t="s">
        <v>80</v>
      </c>
      <c r="AV8219" s="11" t="s">
        <v>80</v>
      </c>
      <c r="AW8219" s="11" t="s">
        <v>35</v>
      </c>
      <c r="AX8219" s="11" t="s">
        <v>72</v>
      </c>
      <c r="AY8219" s="179" t="s">
        <v>177</v>
      </c>
    </row>
    <row r="8220" spans="2:65" s="14" customFormat="1" x14ac:dyDescent="0.3">
      <c r="B8220" s="223"/>
      <c r="D8220" s="178" t="s">
        <v>197</v>
      </c>
      <c r="E8220" s="224" t="s">
        <v>3</v>
      </c>
      <c r="F8220" s="225" t="s">
        <v>408</v>
      </c>
      <c r="H8220" s="226">
        <v>159.71</v>
      </c>
      <c r="I8220" s="227"/>
      <c r="L8220" s="223"/>
      <c r="M8220" s="228"/>
      <c r="N8220" s="229"/>
      <c r="O8220" s="229"/>
      <c r="P8220" s="229"/>
      <c r="Q8220" s="229"/>
      <c r="R8220" s="229"/>
      <c r="S8220" s="229"/>
      <c r="T8220" s="230"/>
      <c r="AT8220" s="224" t="s">
        <v>197</v>
      </c>
      <c r="AU8220" s="224" t="s">
        <v>80</v>
      </c>
      <c r="AV8220" s="14" t="s">
        <v>204</v>
      </c>
      <c r="AW8220" s="14" t="s">
        <v>35</v>
      </c>
      <c r="AX8220" s="14" t="s">
        <v>72</v>
      </c>
      <c r="AY8220" s="224" t="s">
        <v>177</v>
      </c>
    </row>
    <row r="8221" spans="2:65" s="13" customFormat="1" x14ac:dyDescent="0.3">
      <c r="B8221" s="198"/>
      <c r="D8221" s="194" t="s">
        <v>197</v>
      </c>
      <c r="E8221" s="199" t="s">
        <v>3</v>
      </c>
      <c r="F8221" s="200" t="s">
        <v>210</v>
      </c>
      <c r="H8221" s="201">
        <v>282.29700000000003</v>
      </c>
      <c r="I8221" s="202"/>
      <c r="L8221" s="198"/>
      <c r="M8221" s="203"/>
      <c r="N8221" s="204"/>
      <c r="O8221" s="204"/>
      <c r="P8221" s="204"/>
      <c r="Q8221" s="204"/>
      <c r="R8221" s="204"/>
      <c r="S8221" s="204"/>
      <c r="T8221" s="205"/>
      <c r="AT8221" s="206" t="s">
        <v>197</v>
      </c>
      <c r="AU8221" s="206" t="s">
        <v>80</v>
      </c>
      <c r="AV8221" s="13" t="s">
        <v>185</v>
      </c>
      <c r="AW8221" s="13" t="s">
        <v>35</v>
      </c>
      <c r="AX8221" s="13" t="s">
        <v>22</v>
      </c>
      <c r="AY8221" s="206" t="s">
        <v>177</v>
      </c>
    </row>
    <row r="8222" spans="2:65" s="1" customFormat="1" ht="22.5" customHeight="1" x14ac:dyDescent="0.3">
      <c r="B8222" s="164"/>
      <c r="C8222" s="165" t="s">
        <v>3686</v>
      </c>
      <c r="D8222" s="165" t="s">
        <v>180</v>
      </c>
      <c r="E8222" s="166" t="s">
        <v>3687</v>
      </c>
      <c r="F8222" s="167" t="s">
        <v>3688</v>
      </c>
      <c r="G8222" s="168" t="s">
        <v>351</v>
      </c>
      <c r="H8222" s="169">
        <v>63.234999999999999</v>
      </c>
      <c r="I8222" s="170"/>
      <c r="J8222" s="171">
        <f>ROUND(I8222*H8222,2)</f>
        <v>0</v>
      </c>
      <c r="K8222" s="167" t="s">
        <v>195</v>
      </c>
      <c r="L8222" s="35"/>
      <c r="M8222" s="172" t="s">
        <v>3</v>
      </c>
      <c r="N8222" s="173" t="s">
        <v>43</v>
      </c>
      <c r="O8222" s="36"/>
      <c r="P8222" s="174">
        <f>O8222*H8222</f>
        <v>0</v>
      </c>
      <c r="Q8222" s="174">
        <v>7.9000000000000001E-4</v>
      </c>
      <c r="R8222" s="174">
        <f>Q8222*H8222</f>
        <v>4.9955649999999997E-2</v>
      </c>
      <c r="S8222" s="174">
        <v>0</v>
      </c>
      <c r="T8222" s="175">
        <f>S8222*H8222</f>
        <v>0</v>
      </c>
      <c r="AR8222" s="18" t="s">
        <v>274</v>
      </c>
      <c r="AT8222" s="18" t="s">
        <v>180</v>
      </c>
      <c r="AU8222" s="18" t="s">
        <v>80</v>
      </c>
      <c r="AY8222" s="18" t="s">
        <v>177</v>
      </c>
      <c r="BE8222" s="176">
        <f>IF(N8222="základní",J8222,0)</f>
        <v>0</v>
      </c>
      <c r="BF8222" s="176">
        <f>IF(N8222="snížená",J8222,0)</f>
        <v>0</v>
      </c>
      <c r="BG8222" s="176">
        <f>IF(N8222="zákl. přenesená",J8222,0)</f>
        <v>0</v>
      </c>
      <c r="BH8222" s="176">
        <f>IF(N8222="sníž. přenesená",J8222,0)</f>
        <v>0</v>
      </c>
      <c r="BI8222" s="176">
        <f>IF(N8222="nulová",J8222,0)</f>
        <v>0</v>
      </c>
      <c r="BJ8222" s="18" t="s">
        <v>22</v>
      </c>
      <c r="BK8222" s="176">
        <f>ROUND(I8222*H8222,2)</f>
        <v>0</v>
      </c>
      <c r="BL8222" s="18" t="s">
        <v>274</v>
      </c>
      <c r="BM8222" s="18" t="s">
        <v>3689</v>
      </c>
    </row>
    <row r="8223" spans="2:65" s="12" customFormat="1" x14ac:dyDescent="0.3">
      <c r="B8223" s="186"/>
      <c r="D8223" s="178" t="s">
        <v>197</v>
      </c>
      <c r="E8223" s="187" t="s">
        <v>3</v>
      </c>
      <c r="F8223" s="188" t="s">
        <v>2257</v>
      </c>
      <c r="H8223" s="189" t="s">
        <v>3</v>
      </c>
      <c r="I8223" s="190"/>
      <c r="L8223" s="186"/>
      <c r="M8223" s="191"/>
      <c r="N8223" s="192"/>
      <c r="O8223" s="192"/>
      <c r="P8223" s="192"/>
      <c r="Q8223" s="192"/>
      <c r="R8223" s="192"/>
      <c r="S8223" s="192"/>
      <c r="T8223" s="193"/>
      <c r="AT8223" s="189" t="s">
        <v>197</v>
      </c>
      <c r="AU8223" s="189" t="s">
        <v>80</v>
      </c>
      <c r="AV8223" s="12" t="s">
        <v>22</v>
      </c>
      <c r="AW8223" s="12" t="s">
        <v>35</v>
      </c>
      <c r="AX8223" s="12" t="s">
        <v>72</v>
      </c>
      <c r="AY8223" s="189" t="s">
        <v>177</v>
      </c>
    </row>
    <row r="8224" spans="2:65" s="12" customFormat="1" x14ac:dyDescent="0.3">
      <c r="B8224" s="186"/>
      <c r="D8224" s="178" t="s">
        <v>197</v>
      </c>
      <c r="E8224" s="187" t="s">
        <v>3</v>
      </c>
      <c r="F8224" s="188" t="s">
        <v>1905</v>
      </c>
      <c r="H8224" s="189" t="s">
        <v>3</v>
      </c>
      <c r="I8224" s="190"/>
      <c r="L8224" s="186"/>
      <c r="M8224" s="191"/>
      <c r="N8224" s="192"/>
      <c r="O8224" s="192"/>
      <c r="P8224" s="192"/>
      <c r="Q8224" s="192"/>
      <c r="R8224" s="192"/>
      <c r="S8224" s="192"/>
      <c r="T8224" s="193"/>
      <c r="AT8224" s="189" t="s">
        <v>197</v>
      </c>
      <c r="AU8224" s="189" t="s">
        <v>80</v>
      </c>
      <c r="AV8224" s="12" t="s">
        <v>22</v>
      </c>
      <c r="AW8224" s="12" t="s">
        <v>35</v>
      </c>
      <c r="AX8224" s="12" t="s">
        <v>72</v>
      </c>
      <c r="AY8224" s="189" t="s">
        <v>177</v>
      </c>
    </row>
    <row r="8225" spans="2:51" s="12" customFormat="1" x14ac:dyDescent="0.3">
      <c r="B8225" s="186"/>
      <c r="D8225" s="178" t="s">
        <v>197</v>
      </c>
      <c r="E8225" s="187" t="s">
        <v>3</v>
      </c>
      <c r="F8225" s="188" t="s">
        <v>1644</v>
      </c>
      <c r="H8225" s="189" t="s">
        <v>3</v>
      </c>
      <c r="I8225" s="190"/>
      <c r="L8225" s="186"/>
      <c r="M8225" s="191"/>
      <c r="N8225" s="192"/>
      <c r="O8225" s="192"/>
      <c r="P8225" s="192"/>
      <c r="Q8225" s="192"/>
      <c r="R8225" s="192"/>
      <c r="S8225" s="192"/>
      <c r="T8225" s="193"/>
      <c r="AT8225" s="189" t="s">
        <v>197</v>
      </c>
      <c r="AU8225" s="189" t="s">
        <v>80</v>
      </c>
      <c r="AV8225" s="12" t="s">
        <v>22</v>
      </c>
      <c r="AW8225" s="12" t="s">
        <v>35</v>
      </c>
      <c r="AX8225" s="12" t="s">
        <v>72</v>
      </c>
      <c r="AY8225" s="189" t="s">
        <v>177</v>
      </c>
    </row>
    <row r="8226" spans="2:51" s="11" customFormat="1" x14ac:dyDescent="0.3">
      <c r="B8226" s="177"/>
      <c r="D8226" s="178" t="s">
        <v>197</v>
      </c>
      <c r="E8226" s="179" t="s">
        <v>3</v>
      </c>
      <c r="F8226" s="180" t="s">
        <v>3690</v>
      </c>
      <c r="H8226" s="181">
        <v>8</v>
      </c>
      <c r="I8226" s="182"/>
      <c r="L8226" s="177"/>
      <c r="M8226" s="183"/>
      <c r="N8226" s="184"/>
      <c r="O8226" s="184"/>
      <c r="P8226" s="184"/>
      <c r="Q8226" s="184"/>
      <c r="R8226" s="184"/>
      <c r="S8226" s="184"/>
      <c r="T8226" s="185"/>
      <c r="AT8226" s="179" t="s">
        <v>197</v>
      </c>
      <c r="AU8226" s="179" t="s">
        <v>80</v>
      </c>
      <c r="AV8226" s="11" t="s">
        <v>80</v>
      </c>
      <c r="AW8226" s="11" t="s">
        <v>35</v>
      </c>
      <c r="AX8226" s="11" t="s">
        <v>72</v>
      </c>
      <c r="AY8226" s="179" t="s">
        <v>177</v>
      </c>
    </row>
    <row r="8227" spans="2:51" s="12" customFormat="1" x14ac:dyDescent="0.3">
      <c r="B8227" s="186"/>
      <c r="D8227" s="178" t="s">
        <v>197</v>
      </c>
      <c r="E8227" s="187" t="s">
        <v>3</v>
      </c>
      <c r="F8227" s="188" t="s">
        <v>1964</v>
      </c>
      <c r="H8227" s="189" t="s">
        <v>3</v>
      </c>
      <c r="I8227" s="190"/>
      <c r="L8227" s="186"/>
      <c r="M8227" s="191"/>
      <c r="N8227" s="192"/>
      <c r="O8227" s="192"/>
      <c r="P8227" s="192"/>
      <c r="Q8227" s="192"/>
      <c r="R8227" s="192"/>
      <c r="S8227" s="192"/>
      <c r="T8227" s="193"/>
      <c r="AT8227" s="189" t="s">
        <v>197</v>
      </c>
      <c r="AU8227" s="189" t="s">
        <v>80</v>
      </c>
      <c r="AV8227" s="12" t="s">
        <v>22</v>
      </c>
      <c r="AW8227" s="12" t="s">
        <v>35</v>
      </c>
      <c r="AX8227" s="12" t="s">
        <v>72</v>
      </c>
      <c r="AY8227" s="189" t="s">
        <v>177</v>
      </c>
    </row>
    <row r="8228" spans="2:51" s="12" customFormat="1" x14ac:dyDescent="0.3">
      <c r="B8228" s="186"/>
      <c r="D8228" s="178" t="s">
        <v>197</v>
      </c>
      <c r="E8228" s="187" t="s">
        <v>3</v>
      </c>
      <c r="F8228" s="188" t="s">
        <v>1902</v>
      </c>
      <c r="H8228" s="189" t="s">
        <v>3</v>
      </c>
      <c r="I8228" s="190"/>
      <c r="L8228" s="186"/>
      <c r="M8228" s="191"/>
      <c r="N8228" s="192"/>
      <c r="O8228" s="192"/>
      <c r="P8228" s="192"/>
      <c r="Q8228" s="192"/>
      <c r="R8228" s="192"/>
      <c r="S8228" s="192"/>
      <c r="T8228" s="193"/>
      <c r="AT8228" s="189" t="s">
        <v>197</v>
      </c>
      <c r="AU8228" s="189" t="s">
        <v>80</v>
      </c>
      <c r="AV8228" s="12" t="s">
        <v>22</v>
      </c>
      <c r="AW8228" s="12" t="s">
        <v>35</v>
      </c>
      <c r="AX8228" s="12" t="s">
        <v>72</v>
      </c>
      <c r="AY8228" s="189" t="s">
        <v>177</v>
      </c>
    </row>
    <row r="8229" spans="2:51" s="11" customFormat="1" x14ac:dyDescent="0.3">
      <c r="B8229" s="177"/>
      <c r="D8229" s="178" t="s">
        <v>197</v>
      </c>
      <c r="E8229" s="179" t="s">
        <v>3</v>
      </c>
      <c r="F8229" s="180" t="s">
        <v>2440</v>
      </c>
      <c r="H8229" s="181">
        <v>13.01</v>
      </c>
      <c r="I8229" s="182"/>
      <c r="L8229" s="177"/>
      <c r="M8229" s="183"/>
      <c r="N8229" s="184"/>
      <c r="O8229" s="184"/>
      <c r="P8229" s="184"/>
      <c r="Q8229" s="184"/>
      <c r="R8229" s="184"/>
      <c r="S8229" s="184"/>
      <c r="T8229" s="185"/>
      <c r="AT8229" s="179" t="s">
        <v>197</v>
      </c>
      <c r="AU8229" s="179" t="s">
        <v>80</v>
      </c>
      <c r="AV8229" s="11" t="s">
        <v>80</v>
      </c>
      <c r="AW8229" s="11" t="s">
        <v>35</v>
      </c>
      <c r="AX8229" s="11" t="s">
        <v>72</v>
      </c>
      <c r="AY8229" s="179" t="s">
        <v>177</v>
      </c>
    </row>
    <row r="8230" spans="2:51" s="12" customFormat="1" x14ac:dyDescent="0.3">
      <c r="B8230" s="186"/>
      <c r="D8230" s="178" t="s">
        <v>197</v>
      </c>
      <c r="E8230" s="187" t="s">
        <v>3</v>
      </c>
      <c r="F8230" s="188" t="s">
        <v>1969</v>
      </c>
      <c r="H8230" s="189" t="s">
        <v>3</v>
      </c>
      <c r="I8230" s="190"/>
      <c r="L8230" s="186"/>
      <c r="M8230" s="191"/>
      <c r="N8230" s="192"/>
      <c r="O8230" s="192"/>
      <c r="P8230" s="192"/>
      <c r="Q8230" s="192"/>
      <c r="R8230" s="192"/>
      <c r="S8230" s="192"/>
      <c r="T8230" s="193"/>
      <c r="AT8230" s="189" t="s">
        <v>197</v>
      </c>
      <c r="AU8230" s="189" t="s">
        <v>80</v>
      </c>
      <c r="AV8230" s="12" t="s">
        <v>22</v>
      </c>
      <c r="AW8230" s="12" t="s">
        <v>35</v>
      </c>
      <c r="AX8230" s="12" t="s">
        <v>72</v>
      </c>
      <c r="AY8230" s="189" t="s">
        <v>177</v>
      </c>
    </row>
    <row r="8231" spans="2:51" s="12" customFormat="1" x14ac:dyDescent="0.3">
      <c r="B8231" s="186"/>
      <c r="D8231" s="178" t="s">
        <v>197</v>
      </c>
      <c r="E8231" s="187" t="s">
        <v>3</v>
      </c>
      <c r="F8231" s="188" t="s">
        <v>1970</v>
      </c>
      <c r="H8231" s="189" t="s">
        <v>3</v>
      </c>
      <c r="I8231" s="190"/>
      <c r="L8231" s="186"/>
      <c r="M8231" s="191"/>
      <c r="N8231" s="192"/>
      <c r="O8231" s="192"/>
      <c r="P8231" s="192"/>
      <c r="Q8231" s="192"/>
      <c r="R8231" s="192"/>
      <c r="S8231" s="192"/>
      <c r="T8231" s="193"/>
      <c r="AT8231" s="189" t="s">
        <v>197</v>
      </c>
      <c r="AU8231" s="189" t="s">
        <v>80</v>
      </c>
      <c r="AV8231" s="12" t="s">
        <v>22</v>
      </c>
      <c r="AW8231" s="12" t="s">
        <v>35</v>
      </c>
      <c r="AX8231" s="12" t="s">
        <v>72</v>
      </c>
      <c r="AY8231" s="189" t="s">
        <v>177</v>
      </c>
    </row>
    <row r="8232" spans="2:51" s="11" customFormat="1" x14ac:dyDescent="0.3">
      <c r="B8232" s="177"/>
      <c r="D8232" s="178" t="s">
        <v>197</v>
      </c>
      <c r="E8232" s="179" t="s">
        <v>3</v>
      </c>
      <c r="F8232" s="180" t="s">
        <v>3691</v>
      </c>
      <c r="H8232" s="181">
        <v>8.9</v>
      </c>
      <c r="I8232" s="182"/>
      <c r="L8232" s="177"/>
      <c r="M8232" s="183"/>
      <c r="N8232" s="184"/>
      <c r="O8232" s="184"/>
      <c r="P8232" s="184"/>
      <c r="Q8232" s="184"/>
      <c r="R8232" s="184"/>
      <c r="S8232" s="184"/>
      <c r="T8232" s="185"/>
      <c r="AT8232" s="179" t="s">
        <v>197</v>
      </c>
      <c r="AU8232" s="179" t="s">
        <v>80</v>
      </c>
      <c r="AV8232" s="11" t="s">
        <v>80</v>
      </c>
      <c r="AW8232" s="11" t="s">
        <v>35</v>
      </c>
      <c r="AX8232" s="11" t="s">
        <v>72</v>
      </c>
      <c r="AY8232" s="179" t="s">
        <v>177</v>
      </c>
    </row>
    <row r="8233" spans="2:51" s="12" customFormat="1" x14ac:dyDescent="0.3">
      <c r="B8233" s="186"/>
      <c r="D8233" s="178" t="s">
        <v>197</v>
      </c>
      <c r="E8233" s="187" t="s">
        <v>3</v>
      </c>
      <c r="F8233" s="188" t="s">
        <v>3692</v>
      </c>
      <c r="H8233" s="189" t="s">
        <v>3</v>
      </c>
      <c r="I8233" s="190"/>
      <c r="L8233" s="186"/>
      <c r="M8233" s="191"/>
      <c r="N8233" s="192"/>
      <c r="O8233" s="192"/>
      <c r="P8233" s="192"/>
      <c r="Q8233" s="192"/>
      <c r="R8233" s="192"/>
      <c r="S8233" s="192"/>
      <c r="T8233" s="193"/>
      <c r="AT8233" s="189" t="s">
        <v>197</v>
      </c>
      <c r="AU8233" s="189" t="s">
        <v>80</v>
      </c>
      <c r="AV8233" s="12" t="s">
        <v>22</v>
      </c>
      <c r="AW8233" s="12" t="s">
        <v>35</v>
      </c>
      <c r="AX8233" s="12" t="s">
        <v>72</v>
      </c>
      <c r="AY8233" s="189" t="s">
        <v>177</v>
      </c>
    </row>
    <row r="8234" spans="2:51" s="12" customFormat="1" x14ac:dyDescent="0.3">
      <c r="B8234" s="186"/>
      <c r="D8234" s="178" t="s">
        <v>197</v>
      </c>
      <c r="E8234" s="187" t="s">
        <v>3</v>
      </c>
      <c r="F8234" s="188" t="s">
        <v>1825</v>
      </c>
      <c r="H8234" s="189" t="s">
        <v>3</v>
      </c>
      <c r="I8234" s="190"/>
      <c r="L8234" s="186"/>
      <c r="M8234" s="191"/>
      <c r="N8234" s="192"/>
      <c r="O8234" s="192"/>
      <c r="P8234" s="192"/>
      <c r="Q8234" s="192"/>
      <c r="R8234" s="192"/>
      <c r="S8234" s="192"/>
      <c r="T8234" s="193"/>
      <c r="AT8234" s="189" t="s">
        <v>197</v>
      </c>
      <c r="AU8234" s="189" t="s">
        <v>80</v>
      </c>
      <c r="AV8234" s="12" t="s">
        <v>22</v>
      </c>
      <c r="AW8234" s="12" t="s">
        <v>35</v>
      </c>
      <c r="AX8234" s="12" t="s">
        <v>72</v>
      </c>
      <c r="AY8234" s="189" t="s">
        <v>177</v>
      </c>
    </row>
    <row r="8235" spans="2:51" s="11" customFormat="1" x14ac:dyDescent="0.3">
      <c r="B8235" s="177"/>
      <c r="D8235" s="178" t="s">
        <v>197</v>
      </c>
      <c r="E8235" s="179" t="s">
        <v>3</v>
      </c>
      <c r="F8235" s="180" t="s">
        <v>22</v>
      </c>
      <c r="H8235" s="181">
        <v>1</v>
      </c>
      <c r="I8235" s="182"/>
      <c r="L8235" s="177"/>
      <c r="M8235" s="183"/>
      <c r="N8235" s="184"/>
      <c r="O8235" s="184"/>
      <c r="P8235" s="184"/>
      <c r="Q8235" s="184"/>
      <c r="R8235" s="184"/>
      <c r="S8235" s="184"/>
      <c r="T8235" s="185"/>
      <c r="AT8235" s="179" t="s">
        <v>197</v>
      </c>
      <c r="AU8235" s="179" t="s">
        <v>80</v>
      </c>
      <c r="AV8235" s="11" t="s">
        <v>80</v>
      </c>
      <c r="AW8235" s="11" t="s">
        <v>35</v>
      </c>
      <c r="AX8235" s="11" t="s">
        <v>72</v>
      </c>
      <c r="AY8235" s="179" t="s">
        <v>177</v>
      </c>
    </row>
    <row r="8236" spans="2:51" s="12" customFormat="1" x14ac:dyDescent="0.3">
      <c r="B8236" s="186"/>
      <c r="D8236" s="178" t="s">
        <v>197</v>
      </c>
      <c r="E8236" s="187" t="s">
        <v>3</v>
      </c>
      <c r="F8236" s="188" t="s">
        <v>2004</v>
      </c>
      <c r="H8236" s="189" t="s">
        <v>3</v>
      </c>
      <c r="I8236" s="190"/>
      <c r="L8236" s="186"/>
      <c r="M8236" s="191"/>
      <c r="N8236" s="192"/>
      <c r="O8236" s="192"/>
      <c r="P8236" s="192"/>
      <c r="Q8236" s="192"/>
      <c r="R8236" s="192"/>
      <c r="S8236" s="192"/>
      <c r="T8236" s="193"/>
      <c r="AT8236" s="189" t="s">
        <v>197</v>
      </c>
      <c r="AU8236" s="189" t="s">
        <v>80</v>
      </c>
      <c r="AV8236" s="12" t="s">
        <v>22</v>
      </c>
      <c r="AW8236" s="12" t="s">
        <v>35</v>
      </c>
      <c r="AX8236" s="12" t="s">
        <v>72</v>
      </c>
      <c r="AY8236" s="189" t="s">
        <v>177</v>
      </c>
    </row>
    <row r="8237" spans="2:51" s="12" customFormat="1" x14ac:dyDescent="0.3">
      <c r="B8237" s="186"/>
      <c r="D8237" s="178" t="s">
        <v>197</v>
      </c>
      <c r="E8237" s="187" t="s">
        <v>3</v>
      </c>
      <c r="F8237" s="188" t="s">
        <v>1828</v>
      </c>
      <c r="H8237" s="189" t="s">
        <v>3</v>
      </c>
      <c r="I8237" s="190"/>
      <c r="L8237" s="186"/>
      <c r="M8237" s="191"/>
      <c r="N8237" s="192"/>
      <c r="O8237" s="192"/>
      <c r="P8237" s="192"/>
      <c r="Q8237" s="192"/>
      <c r="R8237" s="192"/>
      <c r="S8237" s="192"/>
      <c r="T8237" s="193"/>
      <c r="AT8237" s="189" t="s">
        <v>197</v>
      </c>
      <c r="AU8237" s="189" t="s">
        <v>80</v>
      </c>
      <c r="AV8237" s="12" t="s">
        <v>22</v>
      </c>
      <c r="AW8237" s="12" t="s">
        <v>35</v>
      </c>
      <c r="AX8237" s="12" t="s">
        <v>72</v>
      </c>
      <c r="AY8237" s="189" t="s">
        <v>177</v>
      </c>
    </row>
    <row r="8238" spans="2:51" s="11" customFormat="1" x14ac:dyDescent="0.3">
      <c r="B8238" s="177"/>
      <c r="D8238" s="178" t="s">
        <v>197</v>
      </c>
      <c r="E8238" s="179" t="s">
        <v>3</v>
      </c>
      <c r="F8238" s="180" t="s">
        <v>3693</v>
      </c>
      <c r="H8238" s="181">
        <v>5.55</v>
      </c>
      <c r="I8238" s="182"/>
      <c r="L8238" s="177"/>
      <c r="M8238" s="183"/>
      <c r="N8238" s="184"/>
      <c r="O8238" s="184"/>
      <c r="P8238" s="184"/>
      <c r="Q8238" s="184"/>
      <c r="R8238" s="184"/>
      <c r="S8238" s="184"/>
      <c r="T8238" s="185"/>
      <c r="AT8238" s="179" t="s">
        <v>197</v>
      </c>
      <c r="AU8238" s="179" t="s">
        <v>80</v>
      </c>
      <c r="AV8238" s="11" t="s">
        <v>80</v>
      </c>
      <c r="AW8238" s="11" t="s">
        <v>35</v>
      </c>
      <c r="AX8238" s="11" t="s">
        <v>72</v>
      </c>
      <c r="AY8238" s="179" t="s">
        <v>177</v>
      </c>
    </row>
    <row r="8239" spans="2:51" s="14" customFormat="1" x14ac:dyDescent="0.3">
      <c r="B8239" s="223"/>
      <c r="D8239" s="178" t="s">
        <v>197</v>
      </c>
      <c r="E8239" s="224" t="s">
        <v>3</v>
      </c>
      <c r="F8239" s="225" t="s">
        <v>408</v>
      </c>
      <c r="H8239" s="226">
        <v>36.46</v>
      </c>
      <c r="I8239" s="227"/>
      <c r="L8239" s="223"/>
      <c r="M8239" s="228"/>
      <c r="N8239" s="229"/>
      <c r="O8239" s="229"/>
      <c r="P8239" s="229"/>
      <c r="Q8239" s="229"/>
      <c r="R8239" s="229"/>
      <c r="S8239" s="229"/>
      <c r="T8239" s="230"/>
      <c r="AT8239" s="224" t="s">
        <v>197</v>
      </c>
      <c r="AU8239" s="224" t="s">
        <v>80</v>
      </c>
      <c r="AV8239" s="14" t="s">
        <v>204</v>
      </c>
      <c r="AW8239" s="14" t="s">
        <v>35</v>
      </c>
      <c r="AX8239" s="14" t="s">
        <v>72</v>
      </c>
      <c r="AY8239" s="224" t="s">
        <v>177</v>
      </c>
    </row>
    <row r="8240" spans="2:51" s="12" customFormat="1" x14ac:dyDescent="0.3">
      <c r="B8240" s="186"/>
      <c r="D8240" s="178" t="s">
        <v>197</v>
      </c>
      <c r="E8240" s="187" t="s">
        <v>3</v>
      </c>
      <c r="F8240" s="188" t="s">
        <v>1628</v>
      </c>
      <c r="H8240" s="189" t="s">
        <v>3</v>
      </c>
      <c r="I8240" s="190"/>
      <c r="L8240" s="186"/>
      <c r="M8240" s="191"/>
      <c r="N8240" s="192"/>
      <c r="O8240" s="192"/>
      <c r="P8240" s="192"/>
      <c r="Q8240" s="192"/>
      <c r="R8240" s="192"/>
      <c r="S8240" s="192"/>
      <c r="T8240" s="193"/>
      <c r="AT8240" s="189" t="s">
        <v>197</v>
      </c>
      <c r="AU8240" s="189" t="s">
        <v>80</v>
      </c>
      <c r="AV8240" s="12" t="s">
        <v>22</v>
      </c>
      <c r="AW8240" s="12" t="s">
        <v>35</v>
      </c>
      <c r="AX8240" s="12" t="s">
        <v>72</v>
      </c>
      <c r="AY8240" s="189" t="s">
        <v>177</v>
      </c>
    </row>
    <row r="8241" spans="2:51" s="12" customFormat="1" x14ac:dyDescent="0.3">
      <c r="B8241" s="186"/>
      <c r="D8241" s="178" t="s">
        <v>197</v>
      </c>
      <c r="E8241" s="187" t="s">
        <v>3</v>
      </c>
      <c r="F8241" s="188" t="s">
        <v>1629</v>
      </c>
      <c r="H8241" s="189" t="s">
        <v>3</v>
      </c>
      <c r="I8241" s="190"/>
      <c r="L8241" s="186"/>
      <c r="M8241" s="191"/>
      <c r="N8241" s="192"/>
      <c r="O8241" s="192"/>
      <c r="P8241" s="192"/>
      <c r="Q8241" s="192"/>
      <c r="R8241" s="192"/>
      <c r="S8241" s="192"/>
      <c r="T8241" s="193"/>
      <c r="AT8241" s="189" t="s">
        <v>197</v>
      </c>
      <c r="AU8241" s="189" t="s">
        <v>80</v>
      </c>
      <c r="AV8241" s="12" t="s">
        <v>22</v>
      </c>
      <c r="AW8241" s="12" t="s">
        <v>35</v>
      </c>
      <c r="AX8241" s="12" t="s">
        <v>72</v>
      </c>
      <c r="AY8241" s="189" t="s">
        <v>177</v>
      </c>
    </row>
    <row r="8242" spans="2:51" s="11" customFormat="1" x14ac:dyDescent="0.3">
      <c r="B8242" s="177"/>
      <c r="D8242" s="178" t="s">
        <v>197</v>
      </c>
      <c r="E8242" s="179" t="s">
        <v>3</v>
      </c>
      <c r="F8242" s="180" t="s">
        <v>3694</v>
      </c>
      <c r="H8242" s="181">
        <v>2.0499999999999998</v>
      </c>
      <c r="I8242" s="182"/>
      <c r="L8242" s="177"/>
      <c r="M8242" s="183"/>
      <c r="N8242" s="184"/>
      <c r="O8242" s="184"/>
      <c r="P8242" s="184"/>
      <c r="Q8242" s="184"/>
      <c r="R8242" s="184"/>
      <c r="S8242" s="184"/>
      <c r="T8242" s="185"/>
      <c r="AT8242" s="179" t="s">
        <v>197</v>
      </c>
      <c r="AU8242" s="179" t="s">
        <v>80</v>
      </c>
      <c r="AV8242" s="11" t="s">
        <v>80</v>
      </c>
      <c r="AW8242" s="11" t="s">
        <v>35</v>
      </c>
      <c r="AX8242" s="11" t="s">
        <v>72</v>
      </c>
      <c r="AY8242" s="179" t="s">
        <v>177</v>
      </c>
    </row>
    <row r="8243" spans="2:51" s="12" customFormat="1" x14ac:dyDescent="0.3">
      <c r="B8243" s="186"/>
      <c r="D8243" s="178" t="s">
        <v>197</v>
      </c>
      <c r="E8243" s="187" t="s">
        <v>3</v>
      </c>
      <c r="F8243" s="188" t="s">
        <v>1643</v>
      </c>
      <c r="H8243" s="189" t="s">
        <v>3</v>
      </c>
      <c r="I8243" s="190"/>
      <c r="L8243" s="186"/>
      <c r="M8243" s="191"/>
      <c r="N8243" s="192"/>
      <c r="O8243" s="192"/>
      <c r="P8243" s="192"/>
      <c r="Q8243" s="192"/>
      <c r="R8243" s="192"/>
      <c r="S8243" s="192"/>
      <c r="T8243" s="193"/>
      <c r="AT8243" s="189" t="s">
        <v>197</v>
      </c>
      <c r="AU8243" s="189" t="s">
        <v>80</v>
      </c>
      <c r="AV8243" s="12" t="s">
        <v>22</v>
      </c>
      <c r="AW8243" s="12" t="s">
        <v>35</v>
      </c>
      <c r="AX8243" s="12" t="s">
        <v>72</v>
      </c>
      <c r="AY8243" s="189" t="s">
        <v>177</v>
      </c>
    </row>
    <row r="8244" spans="2:51" s="12" customFormat="1" x14ac:dyDescent="0.3">
      <c r="B8244" s="186"/>
      <c r="D8244" s="178" t="s">
        <v>197</v>
      </c>
      <c r="E8244" s="187" t="s">
        <v>3</v>
      </c>
      <c r="F8244" s="188" t="s">
        <v>1644</v>
      </c>
      <c r="H8244" s="189" t="s">
        <v>3</v>
      </c>
      <c r="I8244" s="190"/>
      <c r="L8244" s="186"/>
      <c r="M8244" s="191"/>
      <c r="N8244" s="192"/>
      <c r="O8244" s="192"/>
      <c r="P8244" s="192"/>
      <c r="Q8244" s="192"/>
      <c r="R8244" s="192"/>
      <c r="S8244" s="192"/>
      <c r="T8244" s="193"/>
      <c r="AT8244" s="189" t="s">
        <v>197</v>
      </c>
      <c r="AU8244" s="189" t="s">
        <v>80</v>
      </c>
      <c r="AV8244" s="12" t="s">
        <v>22</v>
      </c>
      <c r="AW8244" s="12" t="s">
        <v>35</v>
      </c>
      <c r="AX8244" s="12" t="s">
        <v>72</v>
      </c>
      <c r="AY8244" s="189" t="s">
        <v>177</v>
      </c>
    </row>
    <row r="8245" spans="2:51" s="11" customFormat="1" x14ac:dyDescent="0.3">
      <c r="B8245" s="177"/>
      <c r="D8245" s="178" t="s">
        <v>197</v>
      </c>
      <c r="E8245" s="179" t="s">
        <v>3</v>
      </c>
      <c r="F8245" s="180" t="s">
        <v>3695</v>
      </c>
      <c r="H8245" s="181">
        <v>3.53</v>
      </c>
      <c r="I8245" s="182"/>
      <c r="L8245" s="177"/>
      <c r="M8245" s="183"/>
      <c r="N8245" s="184"/>
      <c r="O8245" s="184"/>
      <c r="P8245" s="184"/>
      <c r="Q8245" s="184"/>
      <c r="R8245" s="184"/>
      <c r="S8245" s="184"/>
      <c r="T8245" s="185"/>
      <c r="AT8245" s="179" t="s">
        <v>197</v>
      </c>
      <c r="AU8245" s="179" t="s">
        <v>80</v>
      </c>
      <c r="AV8245" s="11" t="s">
        <v>80</v>
      </c>
      <c r="AW8245" s="11" t="s">
        <v>35</v>
      </c>
      <c r="AX8245" s="11" t="s">
        <v>72</v>
      </c>
      <c r="AY8245" s="179" t="s">
        <v>177</v>
      </c>
    </row>
    <row r="8246" spans="2:51" s="12" customFormat="1" x14ac:dyDescent="0.3">
      <c r="B8246" s="186"/>
      <c r="D8246" s="178" t="s">
        <v>197</v>
      </c>
      <c r="E8246" s="187" t="s">
        <v>3</v>
      </c>
      <c r="F8246" s="188" t="s">
        <v>1663</v>
      </c>
      <c r="H8246" s="189" t="s">
        <v>3</v>
      </c>
      <c r="I8246" s="190"/>
      <c r="L8246" s="186"/>
      <c r="M8246" s="191"/>
      <c r="N8246" s="192"/>
      <c r="O8246" s="192"/>
      <c r="P8246" s="192"/>
      <c r="Q8246" s="192"/>
      <c r="R8246" s="192"/>
      <c r="S8246" s="192"/>
      <c r="T8246" s="193"/>
      <c r="AT8246" s="189" t="s">
        <v>197</v>
      </c>
      <c r="AU8246" s="189" t="s">
        <v>80</v>
      </c>
      <c r="AV8246" s="12" t="s">
        <v>22</v>
      </c>
      <c r="AW8246" s="12" t="s">
        <v>35</v>
      </c>
      <c r="AX8246" s="12" t="s">
        <v>72</v>
      </c>
      <c r="AY8246" s="189" t="s">
        <v>177</v>
      </c>
    </row>
    <row r="8247" spans="2:51" s="12" customFormat="1" x14ac:dyDescent="0.3">
      <c r="B8247" s="186"/>
      <c r="D8247" s="178" t="s">
        <v>197</v>
      </c>
      <c r="E8247" s="187" t="s">
        <v>3</v>
      </c>
      <c r="F8247" s="188" t="s">
        <v>1664</v>
      </c>
      <c r="H8247" s="189" t="s">
        <v>3</v>
      </c>
      <c r="I8247" s="190"/>
      <c r="L8247" s="186"/>
      <c r="M8247" s="191"/>
      <c r="N8247" s="192"/>
      <c r="O8247" s="192"/>
      <c r="P8247" s="192"/>
      <c r="Q8247" s="192"/>
      <c r="R8247" s="192"/>
      <c r="S8247" s="192"/>
      <c r="T8247" s="193"/>
      <c r="AT8247" s="189" t="s">
        <v>197</v>
      </c>
      <c r="AU8247" s="189" t="s">
        <v>80</v>
      </c>
      <c r="AV8247" s="12" t="s">
        <v>22</v>
      </c>
      <c r="AW8247" s="12" t="s">
        <v>35</v>
      </c>
      <c r="AX8247" s="12" t="s">
        <v>72</v>
      </c>
      <c r="AY8247" s="189" t="s">
        <v>177</v>
      </c>
    </row>
    <row r="8248" spans="2:51" s="11" customFormat="1" x14ac:dyDescent="0.3">
      <c r="B8248" s="177"/>
      <c r="D8248" s="178" t="s">
        <v>197</v>
      </c>
      <c r="E8248" s="179" t="s">
        <v>3</v>
      </c>
      <c r="F8248" s="180" t="s">
        <v>3696</v>
      </c>
      <c r="H8248" s="181">
        <v>1.96</v>
      </c>
      <c r="I8248" s="182"/>
      <c r="L8248" s="177"/>
      <c r="M8248" s="183"/>
      <c r="N8248" s="184"/>
      <c r="O8248" s="184"/>
      <c r="P8248" s="184"/>
      <c r="Q8248" s="184"/>
      <c r="R8248" s="184"/>
      <c r="S8248" s="184"/>
      <c r="T8248" s="185"/>
      <c r="AT8248" s="179" t="s">
        <v>197</v>
      </c>
      <c r="AU8248" s="179" t="s">
        <v>80</v>
      </c>
      <c r="AV8248" s="11" t="s">
        <v>80</v>
      </c>
      <c r="AW8248" s="11" t="s">
        <v>35</v>
      </c>
      <c r="AX8248" s="11" t="s">
        <v>72</v>
      </c>
      <c r="AY8248" s="179" t="s">
        <v>177</v>
      </c>
    </row>
    <row r="8249" spans="2:51" s="12" customFormat="1" x14ac:dyDescent="0.3">
      <c r="B8249" s="186"/>
      <c r="D8249" s="178" t="s">
        <v>197</v>
      </c>
      <c r="E8249" s="187" t="s">
        <v>3</v>
      </c>
      <c r="F8249" s="188" t="s">
        <v>1761</v>
      </c>
      <c r="H8249" s="189" t="s">
        <v>3</v>
      </c>
      <c r="I8249" s="190"/>
      <c r="L8249" s="186"/>
      <c r="M8249" s="191"/>
      <c r="N8249" s="192"/>
      <c r="O8249" s="192"/>
      <c r="P8249" s="192"/>
      <c r="Q8249" s="192"/>
      <c r="R8249" s="192"/>
      <c r="S8249" s="192"/>
      <c r="T8249" s="193"/>
      <c r="AT8249" s="189" t="s">
        <v>197</v>
      </c>
      <c r="AU8249" s="189" t="s">
        <v>80</v>
      </c>
      <c r="AV8249" s="12" t="s">
        <v>22</v>
      </c>
      <c r="AW8249" s="12" t="s">
        <v>35</v>
      </c>
      <c r="AX8249" s="12" t="s">
        <v>72</v>
      </c>
      <c r="AY8249" s="189" t="s">
        <v>177</v>
      </c>
    </row>
    <row r="8250" spans="2:51" s="12" customFormat="1" x14ac:dyDescent="0.3">
      <c r="B8250" s="186"/>
      <c r="D8250" s="178" t="s">
        <v>197</v>
      </c>
      <c r="E8250" s="187" t="s">
        <v>3</v>
      </c>
      <c r="F8250" s="188" t="s">
        <v>1762</v>
      </c>
      <c r="H8250" s="189" t="s">
        <v>3</v>
      </c>
      <c r="I8250" s="190"/>
      <c r="L8250" s="186"/>
      <c r="M8250" s="191"/>
      <c r="N8250" s="192"/>
      <c r="O8250" s="192"/>
      <c r="P8250" s="192"/>
      <c r="Q8250" s="192"/>
      <c r="R8250" s="192"/>
      <c r="S8250" s="192"/>
      <c r="T8250" s="193"/>
      <c r="AT8250" s="189" t="s">
        <v>197</v>
      </c>
      <c r="AU8250" s="189" t="s">
        <v>80</v>
      </c>
      <c r="AV8250" s="12" t="s">
        <v>22</v>
      </c>
      <c r="AW8250" s="12" t="s">
        <v>35</v>
      </c>
      <c r="AX8250" s="12" t="s">
        <v>72</v>
      </c>
      <c r="AY8250" s="189" t="s">
        <v>177</v>
      </c>
    </row>
    <row r="8251" spans="2:51" s="11" customFormat="1" x14ac:dyDescent="0.3">
      <c r="B8251" s="177"/>
      <c r="D8251" s="178" t="s">
        <v>197</v>
      </c>
      <c r="E8251" s="179" t="s">
        <v>3</v>
      </c>
      <c r="F8251" s="180" t="s">
        <v>2506</v>
      </c>
      <c r="H8251" s="181">
        <v>14.21</v>
      </c>
      <c r="I8251" s="182"/>
      <c r="L8251" s="177"/>
      <c r="M8251" s="183"/>
      <c r="N8251" s="184"/>
      <c r="O8251" s="184"/>
      <c r="P8251" s="184"/>
      <c r="Q8251" s="184"/>
      <c r="R8251" s="184"/>
      <c r="S8251" s="184"/>
      <c r="T8251" s="185"/>
      <c r="AT8251" s="179" t="s">
        <v>197</v>
      </c>
      <c r="AU8251" s="179" t="s">
        <v>80</v>
      </c>
      <c r="AV8251" s="11" t="s">
        <v>80</v>
      </c>
      <c r="AW8251" s="11" t="s">
        <v>35</v>
      </c>
      <c r="AX8251" s="11" t="s">
        <v>72</v>
      </c>
      <c r="AY8251" s="179" t="s">
        <v>177</v>
      </c>
    </row>
    <row r="8252" spans="2:51" s="12" customFormat="1" x14ac:dyDescent="0.3">
      <c r="B8252" s="186"/>
      <c r="D8252" s="178" t="s">
        <v>197</v>
      </c>
      <c r="E8252" s="187" t="s">
        <v>3</v>
      </c>
      <c r="F8252" s="188" t="s">
        <v>1795</v>
      </c>
      <c r="H8252" s="189" t="s">
        <v>3</v>
      </c>
      <c r="I8252" s="190"/>
      <c r="L8252" s="186"/>
      <c r="M8252" s="191"/>
      <c r="N8252" s="192"/>
      <c r="O8252" s="192"/>
      <c r="P8252" s="192"/>
      <c r="Q8252" s="192"/>
      <c r="R8252" s="192"/>
      <c r="S8252" s="192"/>
      <c r="T8252" s="193"/>
      <c r="AT8252" s="189" t="s">
        <v>197</v>
      </c>
      <c r="AU8252" s="189" t="s">
        <v>80</v>
      </c>
      <c r="AV8252" s="12" t="s">
        <v>22</v>
      </c>
      <c r="AW8252" s="12" t="s">
        <v>35</v>
      </c>
      <c r="AX8252" s="12" t="s">
        <v>72</v>
      </c>
      <c r="AY8252" s="189" t="s">
        <v>177</v>
      </c>
    </row>
    <row r="8253" spans="2:51" s="12" customFormat="1" x14ac:dyDescent="0.3">
      <c r="B8253" s="186"/>
      <c r="D8253" s="178" t="s">
        <v>197</v>
      </c>
      <c r="E8253" s="187" t="s">
        <v>3</v>
      </c>
      <c r="F8253" s="188" t="s">
        <v>2082</v>
      </c>
      <c r="H8253" s="189" t="s">
        <v>3</v>
      </c>
      <c r="I8253" s="190"/>
      <c r="L8253" s="186"/>
      <c r="M8253" s="191"/>
      <c r="N8253" s="192"/>
      <c r="O8253" s="192"/>
      <c r="P8253" s="192"/>
      <c r="Q8253" s="192"/>
      <c r="R8253" s="192"/>
      <c r="S8253" s="192"/>
      <c r="T8253" s="193"/>
      <c r="AT8253" s="189" t="s">
        <v>197</v>
      </c>
      <c r="AU8253" s="189" t="s">
        <v>80</v>
      </c>
      <c r="AV8253" s="12" t="s">
        <v>22</v>
      </c>
      <c r="AW8253" s="12" t="s">
        <v>35</v>
      </c>
      <c r="AX8253" s="12" t="s">
        <v>72</v>
      </c>
      <c r="AY8253" s="189" t="s">
        <v>177</v>
      </c>
    </row>
    <row r="8254" spans="2:51" s="11" customFormat="1" x14ac:dyDescent="0.3">
      <c r="B8254" s="177"/>
      <c r="D8254" s="178" t="s">
        <v>197</v>
      </c>
      <c r="E8254" s="179" t="s">
        <v>3</v>
      </c>
      <c r="F8254" s="180" t="s">
        <v>3697</v>
      </c>
      <c r="H8254" s="181">
        <v>1.5649999999999999</v>
      </c>
      <c r="I8254" s="182"/>
      <c r="L8254" s="177"/>
      <c r="M8254" s="183"/>
      <c r="N8254" s="184"/>
      <c r="O8254" s="184"/>
      <c r="P8254" s="184"/>
      <c r="Q8254" s="184"/>
      <c r="R8254" s="184"/>
      <c r="S8254" s="184"/>
      <c r="T8254" s="185"/>
      <c r="AT8254" s="179" t="s">
        <v>197</v>
      </c>
      <c r="AU8254" s="179" t="s">
        <v>80</v>
      </c>
      <c r="AV8254" s="11" t="s">
        <v>80</v>
      </c>
      <c r="AW8254" s="11" t="s">
        <v>35</v>
      </c>
      <c r="AX8254" s="11" t="s">
        <v>72</v>
      </c>
      <c r="AY8254" s="179" t="s">
        <v>177</v>
      </c>
    </row>
    <row r="8255" spans="2:51" s="12" customFormat="1" x14ac:dyDescent="0.3">
      <c r="B8255" s="186"/>
      <c r="D8255" s="178" t="s">
        <v>197</v>
      </c>
      <c r="E8255" s="187" t="s">
        <v>3</v>
      </c>
      <c r="F8255" s="188" t="s">
        <v>1844</v>
      </c>
      <c r="H8255" s="189" t="s">
        <v>3</v>
      </c>
      <c r="I8255" s="190"/>
      <c r="L8255" s="186"/>
      <c r="M8255" s="191"/>
      <c r="N8255" s="192"/>
      <c r="O8255" s="192"/>
      <c r="P8255" s="192"/>
      <c r="Q8255" s="192"/>
      <c r="R8255" s="192"/>
      <c r="S8255" s="192"/>
      <c r="T8255" s="193"/>
      <c r="AT8255" s="189" t="s">
        <v>197</v>
      </c>
      <c r="AU8255" s="189" t="s">
        <v>80</v>
      </c>
      <c r="AV8255" s="12" t="s">
        <v>22</v>
      </c>
      <c r="AW8255" s="12" t="s">
        <v>35</v>
      </c>
      <c r="AX8255" s="12" t="s">
        <v>72</v>
      </c>
      <c r="AY8255" s="189" t="s">
        <v>177</v>
      </c>
    </row>
    <row r="8256" spans="2:51" s="12" customFormat="1" x14ac:dyDescent="0.3">
      <c r="B8256" s="186"/>
      <c r="D8256" s="178" t="s">
        <v>197</v>
      </c>
      <c r="E8256" s="187" t="s">
        <v>3</v>
      </c>
      <c r="F8256" s="188" t="s">
        <v>1644</v>
      </c>
      <c r="H8256" s="189" t="s">
        <v>3</v>
      </c>
      <c r="I8256" s="190"/>
      <c r="L8256" s="186"/>
      <c r="M8256" s="191"/>
      <c r="N8256" s="192"/>
      <c r="O8256" s="192"/>
      <c r="P8256" s="192"/>
      <c r="Q8256" s="192"/>
      <c r="R8256" s="192"/>
      <c r="S8256" s="192"/>
      <c r="T8256" s="193"/>
      <c r="AT8256" s="189" t="s">
        <v>197</v>
      </c>
      <c r="AU8256" s="189" t="s">
        <v>80</v>
      </c>
      <c r="AV8256" s="12" t="s">
        <v>22</v>
      </c>
      <c r="AW8256" s="12" t="s">
        <v>35</v>
      </c>
      <c r="AX8256" s="12" t="s">
        <v>72</v>
      </c>
      <c r="AY8256" s="189" t="s">
        <v>177</v>
      </c>
    </row>
    <row r="8257" spans="2:65" s="11" customFormat="1" x14ac:dyDescent="0.3">
      <c r="B8257" s="177"/>
      <c r="D8257" s="178" t="s">
        <v>197</v>
      </c>
      <c r="E8257" s="179" t="s">
        <v>3</v>
      </c>
      <c r="F8257" s="180" t="s">
        <v>3698</v>
      </c>
      <c r="H8257" s="181">
        <v>3.46</v>
      </c>
      <c r="I8257" s="182"/>
      <c r="L8257" s="177"/>
      <c r="M8257" s="183"/>
      <c r="N8257" s="184"/>
      <c r="O8257" s="184"/>
      <c r="P8257" s="184"/>
      <c r="Q8257" s="184"/>
      <c r="R8257" s="184"/>
      <c r="S8257" s="184"/>
      <c r="T8257" s="185"/>
      <c r="AT8257" s="179" t="s">
        <v>197</v>
      </c>
      <c r="AU8257" s="179" t="s">
        <v>80</v>
      </c>
      <c r="AV8257" s="11" t="s">
        <v>80</v>
      </c>
      <c r="AW8257" s="11" t="s">
        <v>35</v>
      </c>
      <c r="AX8257" s="11" t="s">
        <v>72</v>
      </c>
      <c r="AY8257" s="179" t="s">
        <v>177</v>
      </c>
    </row>
    <row r="8258" spans="2:65" s="14" customFormat="1" x14ac:dyDescent="0.3">
      <c r="B8258" s="223"/>
      <c r="D8258" s="178" t="s">
        <v>197</v>
      </c>
      <c r="E8258" s="224" t="s">
        <v>3</v>
      </c>
      <c r="F8258" s="225" t="s">
        <v>408</v>
      </c>
      <c r="H8258" s="226">
        <v>26.774999999999999</v>
      </c>
      <c r="I8258" s="227"/>
      <c r="L8258" s="223"/>
      <c r="M8258" s="228"/>
      <c r="N8258" s="229"/>
      <c r="O8258" s="229"/>
      <c r="P8258" s="229"/>
      <c r="Q8258" s="229"/>
      <c r="R8258" s="229"/>
      <c r="S8258" s="229"/>
      <c r="T8258" s="230"/>
      <c r="AT8258" s="224" t="s">
        <v>197</v>
      </c>
      <c r="AU8258" s="224" t="s">
        <v>80</v>
      </c>
      <c r="AV8258" s="14" t="s">
        <v>204</v>
      </c>
      <c r="AW8258" s="14" t="s">
        <v>35</v>
      </c>
      <c r="AX8258" s="14" t="s">
        <v>72</v>
      </c>
      <c r="AY8258" s="224" t="s">
        <v>177</v>
      </c>
    </row>
    <row r="8259" spans="2:65" s="13" customFormat="1" x14ac:dyDescent="0.3">
      <c r="B8259" s="198"/>
      <c r="D8259" s="194" t="s">
        <v>197</v>
      </c>
      <c r="E8259" s="199" t="s">
        <v>3</v>
      </c>
      <c r="F8259" s="200" t="s">
        <v>210</v>
      </c>
      <c r="H8259" s="201">
        <v>63.234999999999999</v>
      </c>
      <c r="I8259" s="202"/>
      <c r="L8259" s="198"/>
      <c r="M8259" s="203"/>
      <c r="N8259" s="204"/>
      <c r="O8259" s="204"/>
      <c r="P8259" s="204"/>
      <c r="Q8259" s="204"/>
      <c r="R8259" s="204"/>
      <c r="S8259" s="204"/>
      <c r="T8259" s="205"/>
      <c r="AT8259" s="206" t="s">
        <v>197</v>
      </c>
      <c r="AU8259" s="206" t="s">
        <v>80</v>
      </c>
      <c r="AV8259" s="13" t="s">
        <v>185</v>
      </c>
      <c r="AW8259" s="13" t="s">
        <v>35</v>
      </c>
      <c r="AX8259" s="13" t="s">
        <v>22</v>
      </c>
      <c r="AY8259" s="206" t="s">
        <v>177</v>
      </c>
    </row>
    <row r="8260" spans="2:65" s="1" customFormat="1" ht="22.5" customHeight="1" x14ac:dyDescent="0.3">
      <c r="B8260" s="164"/>
      <c r="C8260" s="165" t="s">
        <v>3699</v>
      </c>
      <c r="D8260" s="165" t="s">
        <v>180</v>
      </c>
      <c r="E8260" s="166" t="s">
        <v>3700</v>
      </c>
      <c r="F8260" s="167" t="s">
        <v>3701</v>
      </c>
      <c r="G8260" s="168" t="s">
        <v>240</v>
      </c>
      <c r="H8260" s="169">
        <v>521.45000000000005</v>
      </c>
      <c r="I8260" s="170"/>
      <c r="J8260" s="171">
        <f>ROUND(I8260*H8260,2)</f>
        <v>0</v>
      </c>
      <c r="K8260" s="167" t="s">
        <v>195</v>
      </c>
      <c r="L8260" s="35"/>
      <c r="M8260" s="172" t="s">
        <v>3</v>
      </c>
      <c r="N8260" s="173" t="s">
        <v>43</v>
      </c>
      <c r="O8260" s="36"/>
      <c r="P8260" s="174">
        <f>O8260*H8260</f>
        <v>0</v>
      </c>
      <c r="Q8260" s="174">
        <v>3.6700000000000001E-3</v>
      </c>
      <c r="R8260" s="174">
        <f>Q8260*H8260</f>
        <v>1.9137215000000003</v>
      </c>
      <c r="S8260" s="174">
        <v>0</v>
      </c>
      <c r="T8260" s="175">
        <f>S8260*H8260</f>
        <v>0</v>
      </c>
      <c r="AR8260" s="18" t="s">
        <v>274</v>
      </c>
      <c r="AT8260" s="18" t="s">
        <v>180</v>
      </c>
      <c r="AU8260" s="18" t="s">
        <v>80</v>
      </c>
      <c r="AY8260" s="18" t="s">
        <v>177</v>
      </c>
      <c r="BE8260" s="176">
        <f>IF(N8260="základní",J8260,0)</f>
        <v>0</v>
      </c>
      <c r="BF8260" s="176">
        <f>IF(N8260="snížená",J8260,0)</f>
        <v>0</v>
      </c>
      <c r="BG8260" s="176">
        <f>IF(N8260="zákl. přenesená",J8260,0)</f>
        <v>0</v>
      </c>
      <c r="BH8260" s="176">
        <f>IF(N8260="sníž. přenesená",J8260,0)</f>
        <v>0</v>
      </c>
      <c r="BI8260" s="176">
        <f>IF(N8260="nulová",J8260,0)</f>
        <v>0</v>
      </c>
      <c r="BJ8260" s="18" t="s">
        <v>22</v>
      </c>
      <c r="BK8260" s="176">
        <f>ROUND(I8260*H8260,2)</f>
        <v>0</v>
      </c>
      <c r="BL8260" s="18" t="s">
        <v>274</v>
      </c>
      <c r="BM8260" s="18" t="s">
        <v>3702</v>
      </c>
    </row>
    <row r="8261" spans="2:65" s="12" customFormat="1" x14ac:dyDescent="0.3">
      <c r="B8261" s="186"/>
      <c r="D8261" s="178" t="s">
        <v>197</v>
      </c>
      <c r="E8261" s="187" t="s">
        <v>3</v>
      </c>
      <c r="F8261" s="188" t="s">
        <v>2257</v>
      </c>
      <c r="H8261" s="189" t="s">
        <v>3</v>
      </c>
      <c r="I8261" s="190"/>
      <c r="L8261" s="186"/>
      <c r="M8261" s="191"/>
      <c r="N8261" s="192"/>
      <c r="O8261" s="192"/>
      <c r="P8261" s="192"/>
      <c r="Q8261" s="192"/>
      <c r="R8261" s="192"/>
      <c r="S8261" s="192"/>
      <c r="T8261" s="193"/>
      <c r="AT8261" s="189" t="s">
        <v>197</v>
      </c>
      <c r="AU8261" s="189" t="s">
        <v>80</v>
      </c>
      <c r="AV8261" s="12" t="s">
        <v>22</v>
      </c>
      <c r="AW8261" s="12" t="s">
        <v>35</v>
      </c>
      <c r="AX8261" s="12" t="s">
        <v>72</v>
      </c>
      <c r="AY8261" s="189" t="s">
        <v>177</v>
      </c>
    </row>
    <row r="8262" spans="2:65" s="12" customFormat="1" x14ac:dyDescent="0.3">
      <c r="B8262" s="186"/>
      <c r="D8262" s="178" t="s">
        <v>197</v>
      </c>
      <c r="E8262" s="187" t="s">
        <v>3</v>
      </c>
      <c r="F8262" s="188" t="s">
        <v>2353</v>
      </c>
      <c r="H8262" s="189" t="s">
        <v>3</v>
      </c>
      <c r="I8262" s="190"/>
      <c r="L8262" s="186"/>
      <c r="M8262" s="191"/>
      <c r="N8262" s="192"/>
      <c r="O8262" s="192"/>
      <c r="P8262" s="192"/>
      <c r="Q8262" s="192"/>
      <c r="R8262" s="192"/>
      <c r="S8262" s="192"/>
      <c r="T8262" s="193"/>
      <c r="AT8262" s="189" t="s">
        <v>197</v>
      </c>
      <c r="AU8262" s="189" t="s">
        <v>80</v>
      </c>
      <c r="AV8262" s="12" t="s">
        <v>22</v>
      </c>
      <c r="AW8262" s="12" t="s">
        <v>35</v>
      </c>
      <c r="AX8262" s="12" t="s">
        <v>72</v>
      </c>
      <c r="AY8262" s="189" t="s">
        <v>177</v>
      </c>
    </row>
    <row r="8263" spans="2:65" s="12" customFormat="1" x14ac:dyDescent="0.3">
      <c r="B8263" s="186"/>
      <c r="D8263" s="178" t="s">
        <v>197</v>
      </c>
      <c r="E8263" s="187" t="s">
        <v>3</v>
      </c>
      <c r="F8263" s="188" t="s">
        <v>1656</v>
      </c>
      <c r="H8263" s="189" t="s">
        <v>3</v>
      </c>
      <c r="I8263" s="190"/>
      <c r="L8263" s="186"/>
      <c r="M8263" s="191"/>
      <c r="N8263" s="192"/>
      <c r="O8263" s="192"/>
      <c r="P8263" s="192"/>
      <c r="Q8263" s="192"/>
      <c r="R8263" s="192"/>
      <c r="S8263" s="192"/>
      <c r="T8263" s="193"/>
      <c r="AT8263" s="189" t="s">
        <v>197</v>
      </c>
      <c r="AU8263" s="189" t="s">
        <v>80</v>
      </c>
      <c r="AV8263" s="12" t="s">
        <v>22</v>
      </c>
      <c r="AW8263" s="12" t="s">
        <v>35</v>
      </c>
      <c r="AX8263" s="12" t="s">
        <v>72</v>
      </c>
      <c r="AY8263" s="189" t="s">
        <v>177</v>
      </c>
    </row>
    <row r="8264" spans="2:65" s="12" customFormat="1" x14ac:dyDescent="0.3">
      <c r="B8264" s="186"/>
      <c r="D8264" s="178" t="s">
        <v>197</v>
      </c>
      <c r="E8264" s="187" t="s">
        <v>3</v>
      </c>
      <c r="F8264" s="188" t="s">
        <v>1657</v>
      </c>
      <c r="H8264" s="189" t="s">
        <v>3</v>
      </c>
      <c r="I8264" s="190"/>
      <c r="L8264" s="186"/>
      <c r="M8264" s="191"/>
      <c r="N8264" s="192"/>
      <c r="O8264" s="192"/>
      <c r="P8264" s="192"/>
      <c r="Q8264" s="192"/>
      <c r="R8264" s="192"/>
      <c r="S8264" s="192"/>
      <c r="T8264" s="193"/>
      <c r="AT8264" s="189" t="s">
        <v>197</v>
      </c>
      <c r="AU8264" s="189" t="s">
        <v>80</v>
      </c>
      <c r="AV8264" s="12" t="s">
        <v>22</v>
      </c>
      <c r="AW8264" s="12" t="s">
        <v>35</v>
      </c>
      <c r="AX8264" s="12" t="s">
        <v>72</v>
      </c>
      <c r="AY8264" s="189" t="s">
        <v>177</v>
      </c>
    </row>
    <row r="8265" spans="2:65" s="11" customFormat="1" x14ac:dyDescent="0.3">
      <c r="B8265" s="177"/>
      <c r="D8265" s="178" t="s">
        <v>197</v>
      </c>
      <c r="E8265" s="179" t="s">
        <v>3</v>
      </c>
      <c r="F8265" s="180" t="s">
        <v>2354</v>
      </c>
      <c r="H8265" s="181">
        <v>39.65</v>
      </c>
      <c r="I8265" s="182"/>
      <c r="L8265" s="177"/>
      <c r="M8265" s="183"/>
      <c r="N8265" s="184"/>
      <c r="O8265" s="184"/>
      <c r="P8265" s="184"/>
      <c r="Q8265" s="184"/>
      <c r="R8265" s="184"/>
      <c r="S8265" s="184"/>
      <c r="T8265" s="185"/>
      <c r="AT8265" s="179" t="s">
        <v>197</v>
      </c>
      <c r="AU8265" s="179" t="s">
        <v>80</v>
      </c>
      <c r="AV8265" s="11" t="s">
        <v>80</v>
      </c>
      <c r="AW8265" s="11" t="s">
        <v>35</v>
      </c>
      <c r="AX8265" s="11" t="s">
        <v>72</v>
      </c>
      <c r="AY8265" s="179" t="s">
        <v>177</v>
      </c>
    </row>
    <row r="8266" spans="2:65" s="12" customFormat="1" x14ac:dyDescent="0.3">
      <c r="B8266" s="186"/>
      <c r="D8266" s="178" t="s">
        <v>197</v>
      </c>
      <c r="E8266" s="187" t="s">
        <v>3</v>
      </c>
      <c r="F8266" s="188" t="s">
        <v>1779</v>
      </c>
      <c r="H8266" s="189" t="s">
        <v>3</v>
      </c>
      <c r="I8266" s="190"/>
      <c r="L8266" s="186"/>
      <c r="M8266" s="191"/>
      <c r="N8266" s="192"/>
      <c r="O8266" s="192"/>
      <c r="P8266" s="192"/>
      <c r="Q8266" s="192"/>
      <c r="R8266" s="192"/>
      <c r="S8266" s="192"/>
      <c r="T8266" s="193"/>
      <c r="AT8266" s="189" t="s">
        <v>197</v>
      </c>
      <c r="AU8266" s="189" t="s">
        <v>80</v>
      </c>
      <c r="AV8266" s="12" t="s">
        <v>22</v>
      </c>
      <c r="AW8266" s="12" t="s">
        <v>35</v>
      </c>
      <c r="AX8266" s="12" t="s">
        <v>72</v>
      </c>
      <c r="AY8266" s="189" t="s">
        <v>177</v>
      </c>
    </row>
    <row r="8267" spans="2:65" s="12" customFormat="1" x14ac:dyDescent="0.3">
      <c r="B8267" s="186"/>
      <c r="D8267" s="178" t="s">
        <v>197</v>
      </c>
      <c r="E8267" s="187" t="s">
        <v>3</v>
      </c>
      <c r="F8267" s="188" t="s">
        <v>1780</v>
      </c>
      <c r="H8267" s="189" t="s">
        <v>3</v>
      </c>
      <c r="I8267" s="190"/>
      <c r="L8267" s="186"/>
      <c r="M8267" s="191"/>
      <c r="N8267" s="192"/>
      <c r="O8267" s="192"/>
      <c r="P8267" s="192"/>
      <c r="Q8267" s="192"/>
      <c r="R8267" s="192"/>
      <c r="S8267" s="192"/>
      <c r="T8267" s="193"/>
      <c r="AT8267" s="189" t="s">
        <v>197</v>
      </c>
      <c r="AU8267" s="189" t="s">
        <v>80</v>
      </c>
      <c r="AV8267" s="12" t="s">
        <v>22</v>
      </c>
      <c r="AW8267" s="12" t="s">
        <v>35</v>
      </c>
      <c r="AX8267" s="12" t="s">
        <v>72</v>
      </c>
      <c r="AY8267" s="189" t="s">
        <v>177</v>
      </c>
    </row>
    <row r="8268" spans="2:65" s="11" customFormat="1" x14ac:dyDescent="0.3">
      <c r="B8268" s="177"/>
      <c r="D8268" s="178" t="s">
        <v>197</v>
      </c>
      <c r="E8268" s="179" t="s">
        <v>3</v>
      </c>
      <c r="F8268" s="180" t="s">
        <v>2355</v>
      </c>
      <c r="H8268" s="181">
        <v>34.020000000000003</v>
      </c>
      <c r="I8268" s="182"/>
      <c r="L8268" s="177"/>
      <c r="M8268" s="183"/>
      <c r="N8268" s="184"/>
      <c r="O8268" s="184"/>
      <c r="P8268" s="184"/>
      <c r="Q8268" s="184"/>
      <c r="R8268" s="184"/>
      <c r="S8268" s="184"/>
      <c r="T8268" s="185"/>
      <c r="AT8268" s="179" t="s">
        <v>197</v>
      </c>
      <c r="AU8268" s="179" t="s">
        <v>80</v>
      </c>
      <c r="AV8268" s="11" t="s">
        <v>80</v>
      </c>
      <c r="AW8268" s="11" t="s">
        <v>35</v>
      </c>
      <c r="AX8268" s="11" t="s">
        <v>72</v>
      </c>
      <c r="AY8268" s="179" t="s">
        <v>177</v>
      </c>
    </row>
    <row r="8269" spans="2:65" s="12" customFormat="1" x14ac:dyDescent="0.3">
      <c r="B8269" s="186"/>
      <c r="D8269" s="178" t="s">
        <v>197</v>
      </c>
      <c r="E8269" s="187" t="s">
        <v>3</v>
      </c>
      <c r="F8269" s="188" t="s">
        <v>1783</v>
      </c>
      <c r="H8269" s="189" t="s">
        <v>3</v>
      </c>
      <c r="I8269" s="190"/>
      <c r="L8269" s="186"/>
      <c r="M8269" s="191"/>
      <c r="N8269" s="192"/>
      <c r="O8269" s="192"/>
      <c r="P8269" s="192"/>
      <c r="Q8269" s="192"/>
      <c r="R8269" s="192"/>
      <c r="S8269" s="192"/>
      <c r="T8269" s="193"/>
      <c r="AT8269" s="189" t="s">
        <v>197</v>
      </c>
      <c r="AU8269" s="189" t="s">
        <v>80</v>
      </c>
      <c r="AV8269" s="12" t="s">
        <v>22</v>
      </c>
      <c r="AW8269" s="12" t="s">
        <v>35</v>
      </c>
      <c r="AX8269" s="12" t="s">
        <v>72</v>
      </c>
      <c r="AY8269" s="189" t="s">
        <v>177</v>
      </c>
    </row>
    <row r="8270" spans="2:65" s="12" customFormat="1" x14ac:dyDescent="0.3">
      <c r="B8270" s="186"/>
      <c r="D8270" s="178" t="s">
        <v>197</v>
      </c>
      <c r="E8270" s="187" t="s">
        <v>3</v>
      </c>
      <c r="F8270" s="188" t="s">
        <v>1784</v>
      </c>
      <c r="H8270" s="189" t="s">
        <v>3</v>
      </c>
      <c r="I8270" s="190"/>
      <c r="L8270" s="186"/>
      <c r="M8270" s="191"/>
      <c r="N8270" s="192"/>
      <c r="O8270" s="192"/>
      <c r="P8270" s="192"/>
      <c r="Q8270" s="192"/>
      <c r="R8270" s="192"/>
      <c r="S8270" s="192"/>
      <c r="T8270" s="193"/>
      <c r="AT8270" s="189" t="s">
        <v>197</v>
      </c>
      <c r="AU8270" s="189" t="s">
        <v>80</v>
      </c>
      <c r="AV8270" s="12" t="s">
        <v>22</v>
      </c>
      <c r="AW8270" s="12" t="s">
        <v>35</v>
      </c>
      <c r="AX8270" s="12" t="s">
        <v>72</v>
      </c>
      <c r="AY8270" s="189" t="s">
        <v>177</v>
      </c>
    </row>
    <row r="8271" spans="2:65" s="11" customFormat="1" x14ac:dyDescent="0.3">
      <c r="B8271" s="177"/>
      <c r="D8271" s="178" t="s">
        <v>197</v>
      </c>
      <c r="E8271" s="179" t="s">
        <v>3</v>
      </c>
      <c r="F8271" s="180" t="s">
        <v>2356</v>
      </c>
      <c r="H8271" s="181">
        <v>6.23</v>
      </c>
      <c r="I8271" s="182"/>
      <c r="L8271" s="177"/>
      <c r="M8271" s="183"/>
      <c r="N8271" s="184"/>
      <c r="O8271" s="184"/>
      <c r="P8271" s="184"/>
      <c r="Q8271" s="184"/>
      <c r="R8271" s="184"/>
      <c r="S8271" s="184"/>
      <c r="T8271" s="185"/>
      <c r="AT8271" s="179" t="s">
        <v>197</v>
      </c>
      <c r="AU8271" s="179" t="s">
        <v>80</v>
      </c>
      <c r="AV8271" s="11" t="s">
        <v>80</v>
      </c>
      <c r="AW8271" s="11" t="s">
        <v>35</v>
      </c>
      <c r="AX8271" s="11" t="s">
        <v>72</v>
      </c>
      <c r="AY8271" s="179" t="s">
        <v>177</v>
      </c>
    </row>
    <row r="8272" spans="2:65" s="12" customFormat="1" x14ac:dyDescent="0.3">
      <c r="B8272" s="186"/>
      <c r="D8272" s="178" t="s">
        <v>197</v>
      </c>
      <c r="E8272" s="187" t="s">
        <v>3</v>
      </c>
      <c r="F8272" s="188" t="s">
        <v>1786</v>
      </c>
      <c r="H8272" s="189" t="s">
        <v>3</v>
      </c>
      <c r="I8272" s="190"/>
      <c r="L8272" s="186"/>
      <c r="M8272" s="191"/>
      <c r="N8272" s="192"/>
      <c r="O8272" s="192"/>
      <c r="P8272" s="192"/>
      <c r="Q8272" s="192"/>
      <c r="R8272" s="192"/>
      <c r="S8272" s="192"/>
      <c r="T8272" s="193"/>
      <c r="AT8272" s="189" t="s">
        <v>197</v>
      </c>
      <c r="AU8272" s="189" t="s">
        <v>80</v>
      </c>
      <c r="AV8272" s="12" t="s">
        <v>22</v>
      </c>
      <c r="AW8272" s="12" t="s">
        <v>35</v>
      </c>
      <c r="AX8272" s="12" t="s">
        <v>72</v>
      </c>
      <c r="AY8272" s="189" t="s">
        <v>177</v>
      </c>
    </row>
    <row r="8273" spans="2:51" s="12" customFormat="1" x14ac:dyDescent="0.3">
      <c r="B8273" s="186"/>
      <c r="D8273" s="178" t="s">
        <v>197</v>
      </c>
      <c r="E8273" s="187" t="s">
        <v>3</v>
      </c>
      <c r="F8273" s="188" t="s">
        <v>1574</v>
      </c>
      <c r="H8273" s="189" t="s">
        <v>3</v>
      </c>
      <c r="I8273" s="190"/>
      <c r="L8273" s="186"/>
      <c r="M8273" s="191"/>
      <c r="N8273" s="192"/>
      <c r="O8273" s="192"/>
      <c r="P8273" s="192"/>
      <c r="Q8273" s="192"/>
      <c r="R8273" s="192"/>
      <c r="S8273" s="192"/>
      <c r="T8273" s="193"/>
      <c r="AT8273" s="189" t="s">
        <v>197</v>
      </c>
      <c r="AU8273" s="189" t="s">
        <v>80</v>
      </c>
      <c r="AV8273" s="12" t="s">
        <v>22</v>
      </c>
      <c r="AW8273" s="12" t="s">
        <v>35</v>
      </c>
      <c r="AX8273" s="12" t="s">
        <v>72</v>
      </c>
      <c r="AY8273" s="189" t="s">
        <v>177</v>
      </c>
    </row>
    <row r="8274" spans="2:51" s="11" customFormat="1" x14ac:dyDescent="0.3">
      <c r="B8274" s="177"/>
      <c r="D8274" s="178" t="s">
        <v>197</v>
      </c>
      <c r="E8274" s="179" t="s">
        <v>3</v>
      </c>
      <c r="F8274" s="180" t="s">
        <v>2357</v>
      </c>
      <c r="H8274" s="181">
        <v>54.53</v>
      </c>
      <c r="I8274" s="182"/>
      <c r="L8274" s="177"/>
      <c r="M8274" s="183"/>
      <c r="N8274" s="184"/>
      <c r="O8274" s="184"/>
      <c r="P8274" s="184"/>
      <c r="Q8274" s="184"/>
      <c r="R8274" s="184"/>
      <c r="S8274" s="184"/>
      <c r="T8274" s="185"/>
      <c r="AT8274" s="179" t="s">
        <v>197</v>
      </c>
      <c r="AU8274" s="179" t="s">
        <v>80</v>
      </c>
      <c r="AV8274" s="11" t="s">
        <v>80</v>
      </c>
      <c r="AW8274" s="11" t="s">
        <v>35</v>
      </c>
      <c r="AX8274" s="11" t="s">
        <v>72</v>
      </c>
      <c r="AY8274" s="179" t="s">
        <v>177</v>
      </c>
    </row>
    <row r="8275" spans="2:51" s="12" customFormat="1" x14ac:dyDescent="0.3">
      <c r="B8275" s="186"/>
      <c r="D8275" s="178" t="s">
        <v>197</v>
      </c>
      <c r="E8275" s="187" t="s">
        <v>3</v>
      </c>
      <c r="F8275" s="188" t="s">
        <v>1809</v>
      </c>
      <c r="H8275" s="189" t="s">
        <v>3</v>
      </c>
      <c r="I8275" s="190"/>
      <c r="L8275" s="186"/>
      <c r="M8275" s="191"/>
      <c r="N8275" s="192"/>
      <c r="O8275" s="192"/>
      <c r="P8275" s="192"/>
      <c r="Q8275" s="192"/>
      <c r="R8275" s="192"/>
      <c r="S8275" s="192"/>
      <c r="T8275" s="193"/>
      <c r="AT8275" s="189" t="s">
        <v>197</v>
      </c>
      <c r="AU8275" s="189" t="s">
        <v>80</v>
      </c>
      <c r="AV8275" s="12" t="s">
        <v>22</v>
      </c>
      <c r="AW8275" s="12" t="s">
        <v>35</v>
      </c>
      <c r="AX8275" s="12" t="s">
        <v>72</v>
      </c>
      <c r="AY8275" s="189" t="s">
        <v>177</v>
      </c>
    </row>
    <row r="8276" spans="2:51" s="12" customFormat="1" x14ac:dyDescent="0.3">
      <c r="B8276" s="186"/>
      <c r="D8276" s="178" t="s">
        <v>197</v>
      </c>
      <c r="E8276" s="187" t="s">
        <v>3</v>
      </c>
      <c r="F8276" s="188" t="s">
        <v>1810</v>
      </c>
      <c r="H8276" s="189" t="s">
        <v>3</v>
      </c>
      <c r="I8276" s="190"/>
      <c r="L8276" s="186"/>
      <c r="M8276" s="191"/>
      <c r="N8276" s="192"/>
      <c r="O8276" s="192"/>
      <c r="P8276" s="192"/>
      <c r="Q8276" s="192"/>
      <c r="R8276" s="192"/>
      <c r="S8276" s="192"/>
      <c r="T8276" s="193"/>
      <c r="AT8276" s="189" t="s">
        <v>197</v>
      </c>
      <c r="AU8276" s="189" t="s">
        <v>80</v>
      </c>
      <c r="AV8276" s="12" t="s">
        <v>22</v>
      </c>
      <c r="AW8276" s="12" t="s">
        <v>35</v>
      </c>
      <c r="AX8276" s="12" t="s">
        <v>72</v>
      </c>
      <c r="AY8276" s="189" t="s">
        <v>177</v>
      </c>
    </row>
    <row r="8277" spans="2:51" s="11" customFormat="1" x14ac:dyDescent="0.3">
      <c r="B8277" s="177"/>
      <c r="D8277" s="178" t="s">
        <v>197</v>
      </c>
      <c r="E8277" s="179" t="s">
        <v>3</v>
      </c>
      <c r="F8277" s="180" t="s">
        <v>2358</v>
      </c>
      <c r="H8277" s="181">
        <v>10.98</v>
      </c>
      <c r="I8277" s="182"/>
      <c r="L8277" s="177"/>
      <c r="M8277" s="183"/>
      <c r="N8277" s="184"/>
      <c r="O8277" s="184"/>
      <c r="P8277" s="184"/>
      <c r="Q8277" s="184"/>
      <c r="R8277" s="184"/>
      <c r="S8277" s="184"/>
      <c r="T8277" s="185"/>
      <c r="AT8277" s="179" t="s">
        <v>197</v>
      </c>
      <c r="AU8277" s="179" t="s">
        <v>80</v>
      </c>
      <c r="AV8277" s="11" t="s">
        <v>80</v>
      </c>
      <c r="AW8277" s="11" t="s">
        <v>35</v>
      </c>
      <c r="AX8277" s="11" t="s">
        <v>72</v>
      </c>
      <c r="AY8277" s="179" t="s">
        <v>177</v>
      </c>
    </row>
    <row r="8278" spans="2:51" s="12" customFormat="1" x14ac:dyDescent="0.3">
      <c r="B8278" s="186"/>
      <c r="D8278" s="178" t="s">
        <v>197</v>
      </c>
      <c r="E8278" s="187" t="s">
        <v>3</v>
      </c>
      <c r="F8278" s="188" t="s">
        <v>1829</v>
      </c>
      <c r="H8278" s="189" t="s">
        <v>3</v>
      </c>
      <c r="I8278" s="190"/>
      <c r="L8278" s="186"/>
      <c r="M8278" s="191"/>
      <c r="N8278" s="192"/>
      <c r="O8278" s="192"/>
      <c r="P8278" s="192"/>
      <c r="Q8278" s="192"/>
      <c r="R8278" s="192"/>
      <c r="S8278" s="192"/>
      <c r="T8278" s="193"/>
      <c r="AT8278" s="189" t="s">
        <v>197</v>
      </c>
      <c r="AU8278" s="189" t="s">
        <v>80</v>
      </c>
      <c r="AV8278" s="12" t="s">
        <v>22</v>
      </c>
      <c r="AW8278" s="12" t="s">
        <v>35</v>
      </c>
      <c r="AX8278" s="12" t="s">
        <v>72</v>
      </c>
      <c r="AY8278" s="189" t="s">
        <v>177</v>
      </c>
    </row>
    <row r="8279" spans="2:51" s="12" customFormat="1" x14ac:dyDescent="0.3">
      <c r="B8279" s="186"/>
      <c r="D8279" s="178" t="s">
        <v>197</v>
      </c>
      <c r="E8279" s="187" t="s">
        <v>3</v>
      </c>
      <c r="F8279" s="188" t="s">
        <v>1574</v>
      </c>
      <c r="H8279" s="189" t="s">
        <v>3</v>
      </c>
      <c r="I8279" s="190"/>
      <c r="L8279" s="186"/>
      <c r="M8279" s="191"/>
      <c r="N8279" s="192"/>
      <c r="O8279" s="192"/>
      <c r="P8279" s="192"/>
      <c r="Q8279" s="192"/>
      <c r="R8279" s="192"/>
      <c r="S8279" s="192"/>
      <c r="T8279" s="193"/>
      <c r="AT8279" s="189" t="s">
        <v>197</v>
      </c>
      <c r="AU8279" s="189" t="s">
        <v>80</v>
      </c>
      <c r="AV8279" s="12" t="s">
        <v>22</v>
      </c>
      <c r="AW8279" s="12" t="s">
        <v>35</v>
      </c>
      <c r="AX8279" s="12" t="s">
        <v>72</v>
      </c>
      <c r="AY8279" s="189" t="s">
        <v>177</v>
      </c>
    </row>
    <row r="8280" spans="2:51" s="11" customFormat="1" x14ac:dyDescent="0.3">
      <c r="B8280" s="177"/>
      <c r="D8280" s="178" t="s">
        <v>197</v>
      </c>
      <c r="E8280" s="179" t="s">
        <v>3</v>
      </c>
      <c r="F8280" s="180" t="s">
        <v>2359</v>
      </c>
      <c r="H8280" s="181">
        <v>11.15</v>
      </c>
      <c r="I8280" s="182"/>
      <c r="L8280" s="177"/>
      <c r="M8280" s="183"/>
      <c r="N8280" s="184"/>
      <c r="O8280" s="184"/>
      <c r="P8280" s="184"/>
      <c r="Q8280" s="184"/>
      <c r="R8280" s="184"/>
      <c r="S8280" s="184"/>
      <c r="T8280" s="185"/>
      <c r="AT8280" s="179" t="s">
        <v>197</v>
      </c>
      <c r="AU8280" s="179" t="s">
        <v>80</v>
      </c>
      <c r="AV8280" s="11" t="s">
        <v>80</v>
      </c>
      <c r="AW8280" s="11" t="s">
        <v>35</v>
      </c>
      <c r="AX8280" s="11" t="s">
        <v>72</v>
      </c>
      <c r="AY8280" s="179" t="s">
        <v>177</v>
      </c>
    </row>
    <row r="8281" spans="2:51" s="12" customFormat="1" x14ac:dyDescent="0.3">
      <c r="B8281" s="186"/>
      <c r="D8281" s="178" t="s">
        <v>197</v>
      </c>
      <c r="E8281" s="187" t="s">
        <v>3</v>
      </c>
      <c r="F8281" s="188" t="s">
        <v>1735</v>
      </c>
      <c r="H8281" s="189" t="s">
        <v>3</v>
      </c>
      <c r="I8281" s="190"/>
      <c r="L8281" s="186"/>
      <c r="M8281" s="191"/>
      <c r="N8281" s="192"/>
      <c r="O8281" s="192"/>
      <c r="P8281" s="192"/>
      <c r="Q8281" s="192"/>
      <c r="R8281" s="192"/>
      <c r="S8281" s="192"/>
      <c r="T8281" s="193"/>
      <c r="AT8281" s="189" t="s">
        <v>197</v>
      </c>
      <c r="AU8281" s="189" t="s">
        <v>80</v>
      </c>
      <c r="AV8281" s="12" t="s">
        <v>22</v>
      </c>
      <c r="AW8281" s="12" t="s">
        <v>35</v>
      </c>
      <c r="AX8281" s="12" t="s">
        <v>72</v>
      </c>
      <c r="AY8281" s="189" t="s">
        <v>177</v>
      </c>
    </row>
    <row r="8282" spans="2:51" s="12" customFormat="1" x14ac:dyDescent="0.3">
      <c r="B8282" s="186"/>
      <c r="D8282" s="178" t="s">
        <v>197</v>
      </c>
      <c r="E8282" s="187" t="s">
        <v>3</v>
      </c>
      <c r="F8282" s="188" t="s">
        <v>1736</v>
      </c>
      <c r="H8282" s="189" t="s">
        <v>3</v>
      </c>
      <c r="I8282" s="190"/>
      <c r="L8282" s="186"/>
      <c r="M8282" s="191"/>
      <c r="N8282" s="192"/>
      <c r="O8282" s="192"/>
      <c r="P8282" s="192"/>
      <c r="Q8282" s="192"/>
      <c r="R8282" s="192"/>
      <c r="S8282" s="192"/>
      <c r="T8282" s="193"/>
      <c r="AT8282" s="189" t="s">
        <v>197</v>
      </c>
      <c r="AU8282" s="189" t="s">
        <v>80</v>
      </c>
      <c r="AV8282" s="12" t="s">
        <v>22</v>
      </c>
      <c r="AW8282" s="12" t="s">
        <v>35</v>
      </c>
      <c r="AX8282" s="12" t="s">
        <v>72</v>
      </c>
      <c r="AY8282" s="189" t="s">
        <v>177</v>
      </c>
    </row>
    <row r="8283" spans="2:51" s="11" customFormat="1" x14ac:dyDescent="0.3">
      <c r="B8283" s="177"/>
      <c r="D8283" s="178" t="s">
        <v>197</v>
      </c>
      <c r="E8283" s="179" t="s">
        <v>3</v>
      </c>
      <c r="F8283" s="180" t="s">
        <v>2360</v>
      </c>
      <c r="H8283" s="181">
        <v>202.57</v>
      </c>
      <c r="I8283" s="182"/>
      <c r="L8283" s="177"/>
      <c r="M8283" s="183"/>
      <c r="N8283" s="184"/>
      <c r="O8283" s="184"/>
      <c r="P8283" s="184"/>
      <c r="Q8283" s="184"/>
      <c r="R8283" s="184"/>
      <c r="S8283" s="184"/>
      <c r="T8283" s="185"/>
      <c r="AT8283" s="179" t="s">
        <v>197</v>
      </c>
      <c r="AU8283" s="179" t="s">
        <v>80</v>
      </c>
      <c r="AV8283" s="11" t="s">
        <v>80</v>
      </c>
      <c r="AW8283" s="11" t="s">
        <v>35</v>
      </c>
      <c r="AX8283" s="11" t="s">
        <v>72</v>
      </c>
      <c r="AY8283" s="179" t="s">
        <v>177</v>
      </c>
    </row>
    <row r="8284" spans="2:51" s="12" customFormat="1" x14ac:dyDescent="0.3">
      <c r="B8284" s="186"/>
      <c r="D8284" s="178" t="s">
        <v>197</v>
      </c>
      <c r="E8284" s="187" t="s">
        <v>3</v>
      </c>
      <c r="F8284" s="188" t="s">
        <v>1743</v>
      </c>
      <c r="H8284" s="189" t="s">
        <v>3</v>
      </c>
      <c r="I8284" s="190"/>
      <c r="L8284" s="186"/>
      <c r="M8284" s="191"/>
      <c r="N8284" s="192"/>
      <c r="O8284" s="192"/>
      <c r="P8284" s="192"/>
      <c r="Q8284" s="192"/>
      <c r="R8284" s="192"/>
      <c r="S8284" s="192"/>
      <c r="T8284" s="193"/>
      <c r="AT8284" s="189" t="s">
        <v>197</v>
      </c>
      <c r="AU8284" s="189" t="s">
        <v>80</v>
      </c>
      <c r="AV8284" s="12" t="s">
        <v>22</v>
      </c>
      <c r="AW8284" s="12" t="s">
        <v>35</v>
      </c>
      <c r="AX8284" s="12" t="s">
        <v>72</v>
      </c>
      <c r="AY8284" s="189" t="s">
        <v>177</v>
      </c>
    </row>
    <row r="8285" spans="2:51" s="12" customFormat="1" x14ac:dyDescent="0.3">
      <c r="B8285" s="186"/>
      <c r="D8285" s="178" t="s">
        <v>197</v>
      </c>
      <c r="E8285" s="187" t="s">
        <v>3</v>
      </c>
      <c r="F8285" s="188" t="s">
        <v>1744</v>
      </c>
      <c r="H8285" s="189" t="s">
        <v>3</v>
      </c>
      <c r="I8285" s="190"/>
      <c r="L8285" s="186"/>
      <c r="M8285" s="191"/>
      <c r="N8285" s="192"/>
      <c r="O8285" s="192"/>
      <c r="P8285" s="192"/>
      <c r="Q8285" s="192"/>
      <c r="R8285" s="192"/>
      <c r="S8285" s="192"/>
      <c r="T8285" s="193"/>
      <c r="AT8285" s="189" t="s">
        <v>197</v>
      </c>
      <c r="AU8285" s="189" t="s">
        <v>80</v>
      </c>
      <c r="AV8285" s="12" t="s">
        <v>22</v>
      </c>
      <c r="AW8285" s="12" t="s">
        <v>35</v>
      </c>
      <c r="AX8285" s="12" t="s">
        <v>72</v>
      </c>
      <c r="AY8285" s="189" t="s">
        <v>177</v>
      </c>
    </row>
    <row r="8286" spans="2:51" s="11" customFormat="1" x14ac:dyDescent="0.3">
      <c r="B8286" s="177"/>
      <c r="D8286" s="178" t="s">
        <v>197</v>
      </c>
      <c r="E8286" s="179" t="s">
        <v>3</v>
      </c>
      <c r="F8286" s="180" t="s">
        <v>2361</v>
      </c>
      <c r="H8286" s="181">
        <v>12.83</v>
      </c>
      <c r="I8286" s="182"/>
      <c r="L8286" s="177"/>
      <c r="M8286" s="183"/>
      <c r="N8286" s="184"/>
      <c r="O8286" s="184"/>
      <c r="P8286" s="184"/>
      <c r="Q8286" s="184"/>
      <c r="R8286" s="184"/>
      <c r="S8286" s="184"/>
      <c r="T8286" s="185"/>
      <c r="AT8286" s="179" t="s">
        <v>197</v>
      </c>
      <c r="AU8286" s="179" t="s">
        <v>80</v>
      </c>
      <c r="AV8286" s="11" t="s">
        <v>80</v>
      </c>
      <c r="AW8286" s="11" t="s">
        <v>35</v>
      </c>
      <c r="AX8286" s="11" t="s">
        <v>72</v>
      </c>
      <c r="AY8286" s="179" t="s">
        <v>177</v>
      </c>
    </row>
    <row r="8287" spans="2:51" s="14" customFormat="1" x14ac:dyDescent="0.3">
      <c r="B8287" s="223"/>
      <c r="D8287" s="178" t="s">
        <v>197</v>
      </c>
      <c r="E8287" s="224" t="s">
        <v>3</v>
      </c>
      <c r="F8287" s="225" t="s">
        <v>408</v>
      </c>
      <c r="H8287" s="226">
        <v>371.96</v>
      </c>
      <c r="I8287" s="227"/>
      <c r="L8287" s="223"/>
      <c r="M8287" s="228"/>
      <c r="N8287" s="229"/>
      <c r="O8287" s="229"/>
      <c r="P8287" s="229"/>
      <c r="Q8287" s="229"/>
      <c r="R8287" s="229"/>
      <c r="S8287" s="229"/>
      <c r="T8287" s="230"/>
      <c r="AT8287" s="224" t="s">
        <v>197</v>
      </c>
      <c r="AU8287" s="224" t="s">
        <v>80</v>
      </c>
      <c r="AV8287" s="14" t="s">
        <v>204</v>
      </c>
      <c r="AW8287" s="14" t="s">
        <v>35</v>
      </c>
      <c r="AX8287" s="14" t="s">
        <v>72</v>
      </c>
      <c r="AY8287" s="224" t="s">
        <v>177</v>
      </c>
    </row>
    <row r="8288" spans="2:51" s="12" customFormat="1" x14ac:dyDescent="0.3">
      <c r="B8288" s="186"/>
      <c r="D8288" s="178" t="s">
        <v>197</v>
      </c>
      <c r="E8288" s="187" t="s">
        <v>3</v>
      </c>
      <c r="F8288" s="188" t="s">
        <v>2363</v>
      </c>
      <c r="H8288" s="189" t="s">
        <v>3</v>
      </c>
      <c r="I8288" s="190"/>
      <c r="L8288" s="186"/>
      <c r="M8288" s="191"/>
      <c r="N8288" s="192"/>
      <c r="O8288" s="192"/>
      <c r="P8288" s="192"/>
      <c r="Q8288" s="192"/>
      <c r="R8288" s="192"/>
      <c r="S8288" s="192"/>
      <c r="T8288" s="193"/>
      <c r="AT8288" s="189" t="s">
        <v>197</v>
      </c>
      <c r="AU8288" s="189" t="s">
        <v>80</v>
      </c>
      <c r="AV8288" s="12" t="s">
        <v>22</v>
      </c>
      <c r="AW8288" s="12" t="s">
        <v>35</v>
      </c>
      <c r="AX8288" s="12" t="s">
        <v>72</v>
      </c>
      <c r="AY8288" s="189" t="s">
        <v>177</v>
      </c>
    </row>
    <row r="8289" spans="2:65" s="12" customFormat="1" x14ac:dyDescent="0.3">
      <c r="B8289" s="186"/>
      <c r="D8289" s="178" t="s">
        <v>197</v>
      </c>
      <c r="E8289" s="187" t="s">
        <v>3</v>
      </c>
      <c r="F8289" s="188" t="s">
        <v>1573</v>
      </c>
      <c r="H8289" s="189" t="s">
        <v>3</v>
      </c>
      <c r="I8289" s="190"/>
      <c r="L8289" s="186"/>
      <c r="M8289" s="191"/>
      <c r="N8289" s="192"/>
      <c r="O8289" s="192"/>
      <c r="P8289" s="192"/>
      <c r="Q8289" s="192"/>
      <c r="R8289" s="192"/>
      <c r="S8289" s="192"/>
      <c r="T8289" s="193"/>
      <c r="AT8289" s="189" t="s">
        <v>197</v>
      </c>
      <c r="AU8289" s="189" t="s">
        <v>80</v>
      </c>
      <c r="AV8289" s="12" t="s">
        <v>22</v>
      </c>
      <c r="AW8289" s="12" t="s">
        <v>35</v>
      </c>
      <c r="AX8289" s="12" t="s">
        <v>72</v>
      </c>
      <c r="AY8289" s="189" t="s">
        <v>177</v>
      </c>
    </row>
    <row r="8290" spans="2:65" s="12" customFormat="1" x14ac:dyDescent="0.3">
      <c r="B8290" s="186"/>
      <c r="D8290" s="178" t="s">
        <v>197</v>
      </c>
      <c r="E8290" s="187" t="s">
        <v>3</v>
      </c>
      <c r="F8290" s="188" t="s">
        <v>1574</v>
      </c>
      <c r="H8290" s="189" t="s">
        <v>3</v>
      </c>
      <c r="I8290" s="190"/>
      <c r="L8290" s="186"/>
      <c r="M8290" s="191"/>
      <c r="N8290" s="192"/>
      <c r="O8290" s="192"/>
      <c r="P8290" s="192"/>
      <c r="Q8290" s="192"/>
      <c r="R8290" s="192"/>
      <c r="S8290" s="192"/>
      <c r="T8290" s="193"/>
      <c r="AT8290" s="189" t="s">
        <v>197</v>
      </c>
      <c r="AU8290" s="189" t="s">
        <v>80</v>
      </c>
      <c r="AV8290" s="12" t="s">
        <v>22</v>
      </c>
      <c r="AW8290" s="12" t="s">
        <v>35</v>
      </c>
      <c r="AX8290" s="12" t="s">
        <v>72</v>
      </c>
      <c r="AY8290" s="189" t="s">
        <v>177</v>
      </c>
    </row>
    <row r="8291" spans="2:65" s="11" customFormat="1" x14ac:dyDescent="0.3">
      <c r="B8291" s="177"/>
      <c r="D8291" s="178" t="s">
        <v>197</v>
      </c>
      <c r="E8291" s="179" t="s">
        <v>3</v>
      </c>
      <c r="F8291" s="180" t="s">
        <v>2364</v>
      </c>
      <c r="H8291" s="181">
        <v>13.54</v>
      </c>
      <c r="I8291" s="182"/>
      <c r="L8291" s="177"/>
      <c r="M8291" s="183"/>
      <c r="N8291" s="184"/>
      <c r="O8291" s="184"/>
      <c r="P8291" s="184"/>
      <c r="Q8291" s="184"/>
      <c r="R8291" s="184"/>
      <c r="S8291" s="184"/>
      <c r="T8291" s="185"/>
      <c r="AT8291" s="179" t="s">
        <v>197</v>
      </c>
      <c r="AU8291" s="179" t="s">
        <v>80</v>
      </c>
      <c r="AV8291" s="11" t="s">
        <v>80</v>
      </c>
      <c r="AW8291" s="11" t="s">
        <v>35</v>
      </c>
      <c r="AX8291" s="11" t="s">
        <v>72</v>
      </c>
      <c r="AY8291" s="179" t="s">
        <v>177</v>
      </c>
    </row>
    <row r="8292" spans="2:65" s="12" customFormat="1" x14ac:dyDescent="0.3">
      <c r="B8292" s="186"/>
      <c r="D8292" s="178" t="s">
        <v>197</v>
      </c>
      <c r="E8292" s="187" t="s">
        <v>3</v>
      </c>
      <c r="F8292" s="188" t="s">
        <v>1901</v>
      </c>
      <c r="H8292" s="189" t="s">
        <v>3</v>
      </c>
      <c r="I8292" s="190"/>
      <c r="L8292" s="186"/>
      <c r="M8292" s="191"/>
      <c r="N8292" s="192"/>
      <c r="O8292" s="192"/>
      <c r="P8292" s="192"/>
      <c r="Q8292" s="192"/>
      <c r="R8292" s="192"/>
      <c r="S8292" s="192"/>
      <c r="T8292" s="193"/>
      <c r="AT8292" s="189" t="s">
        <v>197</v>
      </c>
      <c r="AU8292" s="189" t="s">
        <v>80</v>
      </c>
      <c r="AV8292" s="12" t="s">
        <v>22</v>
      </c>
      <c r="AW8292" s="12" t="s">
        <v>35</v>
      </c>
      <c r="AX8292" s="12" t="s">
        <v>72</v>
      </c>
      <c r="AY8292" s="189" t="s">
        <v>177</v>
      </c>
    </row>
    <row r="8293" spans="2:65" s="12" customFormat="1" x14ac:dyDescent="0.3">
      <c r="B8293" s="186"/>
      <c r="D8293" s="178" t="s">
        <v>197</v>
      </c>
      <c r="E8293" s="187" t="s">
        <v>3</v>
      </c>
      <c r="F8293" s="188" t="s">
        <v>1902</v>
      </c>
      <c r="H8293" s="189" t="s">
        <v>3</v>
      </c>
      <c r="I8293" s="190"/>
      <c r="L8293" s="186"/>
      <c r="M8293" s="191"/>
      <c r="N8293" s="192"/>
      <c r="O8293" s="192"/>
      <c r="P8293" s="192"/>
      <c r="Q8293" s="192"/>
      <c r="R8293" s="192"/>
      <c r="S8293" s="192"/>
      <c r="T8293" s="193"/>
      <c r="AT8293" s="189" t="s">
        <v>197</v>
      </c>
      <c r="AU8293" s="189" t="s">
        <v>80</v>
      </c>
      <c r="AV8293" s="12" t="s">
        <v>22</v>
      </c>
      <c r="AW8293" s="12" t="s">
        <v>35</v>
      </c>
      <c r="AX8293" s="12" t="s">
        <v>72</v>
      </c>
      <c r="AY8293" s="189" t="s">
        <v>177</v>
      </c>
    </row>
    <row r="8294" spans="2:65" s="11" customFormat="1" x14ac:dyDescent="0.3">
      <c r="B8294" s="177"/>
      <c r="D8294" s="178" t="s">
        <v>197</v>
      </c>
      <c r="E8294" s="179" t="s">
        <v>3</v>
      </c>
      <c r="F8294" s="180" t="s">
        <v>2365</v>
      </c>
      <c r="H8294" s="181">
        <v>117.2</v>
      </c>
      <c r="I8294" s="182"/>
      <c r="L8294" s="177"/>
      <c r="M8294" s="183"/>
      <c r="N8294" s="184"/>
      <c r="O8294" s="184"/>
      <c r="P8294" s="184"/>
      <c r="Q8294" s="184"/>
      <c r="R8294" s="184"/>
      <c r="S8294" s="184"/>
      <c r="T8294" s="185"/>
      <c r="AT8294" s="179" t="s">
        <v>197</v>
      </c>
      <c r="AU8294" s="179" t="s">
        <v>80</v>
      </c>
      <c r="AV8294" s="11" t="s">
        <v>80</v>
      </c>
      <c r="AW8294" s="11" t="s">
        <v>35</v>
      </c>
      <c r="AX8294" s="11" t="s">
        <v>72</v>
      </c>
      <c r="AY8294" s="179" t="s">
        <v>177</v>
      </c>
    </row>
    <row r="8295" spans="2:65" s="12" customFormat="1" x14ac:dyDescent="0.3">
      <c r="B8295" s="186"/>
      <c r="D8295" s="178" t="s">
        <v>197</v>
      </c>
      <c r="E8295" s="187" t="s">
        <v>3</v>
      </c>
      <c r="F8295" s="188" t="s">
        <v>1576</v>
      </c>
      <c r="H8295" s="189" t="s">
        <v>3</v>
      </c>
      <c r="I8295" s="190"/>
      <c r="L8295" s="186"/>
      <c r="M8295" s="191"/>
      <c r="N8295" s="192"/>
      <c r="O8295" s="192"/>
      <c r="P8295" s="192"/>
      <c r="Q8295" s="192"/>
      <c r="R8295" s="192"/>
      <c r="S8295" s="192"/>
      <c r="T8295" s="193"/>
      <c r="AT8295" s="189" t="s">
        <v>197</v>
      </c>
      <c r="AU8295" s="189" t="s">
        <v>80</v>
      </c>
      <c r="AV8295" s="12" t="s">
        <v>22</v>
      </c>
      <c r="AW8295" s="12" t="s">
        <v>35</v>
      </c>
      <c r="AX8295" s="12" t="s">
        <v>72</v>
      </c>
      <c r="AY8295" s="189" t="s">
        <v>177</v>
      </c>
    </row>
    <row r="8296" spans="2:65" s="12" customFormat="1" x14ac:dyDescent="0.3">
      <c r="B8296" s="186"/>
      <c r="D8296" s="178" t="s">
        <v>197</v>
      </c>
      <c r="E8296" s="187" t="s">
        <v>3</v>
      </c>
      <c r="F8296" s="188" t="s">
        <v>1574</v>
      </c>
      <c r="H8296" s="189" t="s">
        <v>3</v>
      </c>
      <c r="I8296" s="190"/>
      <c r="L8296" s="186"/>
      <c r="M8296" s="191"/>
      <c r="N8296" s="192"/>
      <c r="O8296" s="192"/>
      <c r="P8296" s="192"/>
      <c r="Q8296" s="192"/>
      <c r="R8296" s="192"/>
      <c r="S8296" s="192"/>
      <c r="T8296" s="193"/>
      <c r="AT8296" s="189" t="s">
        <v>197</v>
      </c>
      <c r="AU8296" s="189" t="s">
        <v>80</v>
      </c>
      <c r="AV8296" s="12" t="s">
        <v>22</v>
      </c>
      <c r="AW8296" s="12" t="s">
        <v>35</v>
      </c>
      <c r="AX8296" s="12" t="s">
        <v>72</v>
      </c>
      <c r="AY8296" s="189" t="s">
        <v>177</v>
      </c>
    </row>
    <row r="8297" spans="2:65" s="11" customFormat="1" x14ac:dyDescent="0.3">
      <c r="B8297" s="177"/>
      <c r="D8297" s="178" t="s">
        <v>197</v>
      </c>
      <c r="E8297" s="179" t="s">
        <v>3</v>
      </c>
      <c r="F8297" s="180" t="s">
        <v>2366</v>
      </c>
      <c r="H8297" s="181">
        <v>18.75</v>
      </c>
      <c r="I8297" s="182"/>
      <c r="L8297" s="177"/>
      <c r="M8297" s="183"/>
      <c r="N8297" s="184"/>
      <c r="O8297" s="184"/>
      <c r="P8297" s="184"/>
      <c r="Q8297" s="184"/>
      <c r="R8297" s="184"/>
      <c r="S8297" s="184"/>
      <c r="T8297" s="185"/>
      <c r="AT8297" s="179" t="s">
        <v>197</v>
      </c>
      <c r="AU8297" s="179" t="s">
        <v>80</v>
      </c>
      <c r="AV8297" s="11" t="s">
        <v>80</v>
      </c>
      <c r="AW8297" s="11" t="s">
        <v>35</v>
      </c>
      <c r="AX8297" s="11" t="s">
        <v>72</v>
      </c>
      <c r="AY8297" s="179" t="s">
        <v>177</v>
      </c>
    </row>
    <row r="8298" spans="2:65" s="14" customFormat="1" x14ac:dyDescent="0.3">
      <c r="B8298" s="223"/>
      <c r="D8298" s="178" t="s">
        <v>197</v>
      </c>
      <c r="E8298" s="224" t="s">
        <v>3</v>
      </c>
      <c r="F8298" s="225" t="s">
        <v>408</v>
      </c>
      <c r="H8298" s="226">
        <v>149.49</v>
      </c>
      <c r="I8298" s="227"/>
      <c r="L8298" s="223"/>
      <c r="M8298" s="228"/>
      <c r="N8298" s="229"/>
      <c r="O8298" s="229"/>
      <c r="P8298" s="229"/>
      <c r="Q8298" s="229"/>
      <c r="R8298" s="229"/>
      <c r="S8298" s="229"/>
      <c r="T8298" s="230"/>
      <c r="AT8298" s="224" t="s">
        <v>197</v>
      </c>
      <c r="AU8298" s="224" t="s">
        <v>80</v>
      </c>
      <c r="AV8298" s="14" t="s">
        <v>204</v>
      </c>
      <c r="AW8298" s="14" t="s">
        <v>35</v>
      </c>
      <c r="AX8298" s="14" t="s">
        <v>72</v>
      </c>
      <c r="AY8298" s="224" t="s">
        <v>177</v>
      </c>
    </row>
    <row r="8299" spans="2:65" s="13" customFormat="1" x14ac:dyDescent="0.3">
      <c r="B8299" s="198"/>
      <c r="D8299" s="194" t="s">
        <v>197</v>
      </c>
      <c r="E8299" s="199" t="s">
        <v>3</v>
      </c>
      <c r="F8299" s="200" t="s">
        <v>210</v>
      </c>
      <c r="H8299" s="201">
        <v>521.45000000000005</v>
      </c>
      <c r="I8299" s="202"/>
      <c r="L8299" s="198"/>
      <c r="M8299" s="203"/>
      <c r="N8299" s="204"/>
      <c r="O8299" s="204"/>
      <c r="P8299" s="204"/>
      <c r="Q8299" s="204"/>
      <c r="R8299" s="204"/>
      <c r="S8299" s="204"/>
      <c r="T8299" s="205"/>
      <c r="AT8299" s="206" t="s">
        <v>197</v>
      </c>
      <c r="AU8299" s="206" t="s">
        <v>80</v>
      </c>
      <c r="AV8299" s="13" t="s">
        <v>185</v>
      </c>
      <c r="AW8299" s="13" t="s">
        <v>35</v>
      </c>
      <c r="AX8299" s="13" t="s">
        <v>22</v>
      </c>
      <c r="AY8299" s="206" t="s">
        <v>177</v>
      </c>
    </row>
    <row r="8300" spans="2:65" s="1" customFormat="1" ht="22.5" customHeight="1" x14ac:dyDescent="0.3">
      <c r="B8300" s="164"/>
      <c r="C8300" s="213" t="s">
        <v>3703</v>
      </c>
      <c r="D8300" s="213" t="s">
        <v>327</v>
      </c>
      <c r="E8300" s="214" t="s">
        <v>3704</v>
      </c>
      <c r="F8300" s="215" t="s">
        <v>3705</v>
      </c>
      <c r="G8300" s="216" t="s">
        <v>240</v>
      </c>
      <c r="H8300" s="217">
        <v>593.654</v>
      </c>
      <c r="I8300" s="218"/>
      <c r="J8300" s="219">
        <f>ROUND(I8300*H8300,2)</f>
        <v>0</v>
      </c>
      <c r="K8300" s="215" t="s">
        <v>3</v>
      </c>
      <c r="L8300" s="220"/>
      <c r="M8300" s="221" t="s">
        <v>3</v>
      </c>
      <c r="N8300" s="222" t="s">
        <v>43</v>
      </c>
      <c r="O8300" s="36"/>
      <c r="P8300" s="174">
        <f>O8300*H8300</f>
        <v>0</v>
      </c>
      <c r="Q8300" s="174">
        <v>1.9199999999999998E-2</v>
      </c>
      <c r="R8300" s="174">
        <f>Q8300*H8300</f>
        <v>11.398156799999999</v>
      </c>
      <c r="S8300" s="174">
        <v>0</v>
      </c>
      <c r="T8300" s="175">
        <f>S8300*H8300</f>
        <v>0</v>
      </c>
      <c r="AR8300" s="18" t="s">
        <v>378</v>
      </c>
      <c r="AT8300" s="18" t="s">
        <v>327</v>
      </c>
      <c r="AU8300" s="18" t="s">
        <v>80</v>
      </c>
      <c r="AY8300" s="18" t="s">
        <v>177</v>
      </c>
      <c r="BE8300" s="176">
        <f>IF(N8300="základní",J8300,0)</f>
        <v>0</v>
      </c>
      <c r="BF8300" s="176">
        <f>IF(N8300="snížená",J8300,0)</f>
        <v>0</v>
      </c>
      <c r="BG8300" s="176">
        <f>IF(N8300="zákl. přenesená",J8300,0)</f>
        <v>0</v>
      </c>
      <c r="BH8300" s="176">
        <f>IF(N8300="sníž. přenesená",J8300,0)</f>
        <v>0</v>
      </c>
      <c r="BI8300" s="176">
        <f>IF(N8300="nulová",J8300,0)</f>
        <v>0</v>
      </c>
      <c r="BJ8300" s="18" t="s">
        <v>22</v>
      </c>
      <c r="BK8300" s="176">
        <f>ROUND(I8300*H8300,2)</f>
        <v>0</v>
      </c>
      <c r="BL8300" s="18" t="s">
        <v>274</v>
      </c>
      <c r="BM8300" s="18" t="s">
        <v>3706</v>
      </c>
    </row>
    <row r="8301" spans="2:65" s="12" customFormat="1" x14ac:dyDescent="0.3">
      <c r="B8301" s="186"/>
      <c r="D8301" s="178" t="s">
        <v>197</v>
      </c>
      <c r="E8301" s="187" t="s">
        <v>3</v>
      </c>
      <c r="F8301" s="188" t="s">
        <v>2257</v>
      </c>
      <c r="H8301" s="189" t="s">
        <v>3</v>
      </c>
      <c r="I8301" s="190"/>
      <c r="L8301" s="186"/>
      <c r="M8301" s="191"/>
      <c r="N8301" s="192"/>
      <c r="O8301" s="192"/>
      <c r="P8301" s="192"/>
      <c r="Q8301" s="192"/>
      <c r="R8301" s="192"/>
      <c r="S8301" s="192"/>
      <c r="T8301" s="193"/>
      <c r="AT8301" s="189" t="s">
        <v>197</v>
      </c>
      <c r="AU8301" s="189" t="s">
        <v>80</v>
      </c>
      <c r="AV8301" s="12" t="s">
        <v>22</v>
      </c>
      <c r="AW8301" s="12" t="s">
        <v>35</v>
      </c>
      <c r="AX8301" s="12" t="s">
        <v>72</v>
      </c>
      <c r="AY8301" s="189" t="s">
        <v>177</v>
      </c>
    </row>
    <row r="8302" spans="2:65" s="12" customFormat="1" x14ac:dyDescent="0.3">
      <c r="B8302" s="186"/>
      <c r="D8302" s="178" t="s">
        <v>197</v>
      </c>
      <c r="E8302" s="187" t="s">
        <v>3</v>
      </c>
      <c r="F8302" s="188" t="s">
        <v>2353</v>
      </c>
      <c r="H8302" s="189" t="s">
        <v>3</v>
      </c>
      <c r="I8302" s="190"/>
      <c r="L8302" s="186"/>
      <c r="M8302" s="191"/>
      <c r="N8302" s="192"/>
      <c r="O8302" s="192"/>
      <c r="P8302" s="192"/>
      <c r="Q8302" s="192"/>
      <c r="R8302" s="192"/>
      <c r="S8302" s="192"/>
      <c r="T8302" s="193"/>
      <c r="AT8302" s="189" t="s">
        <v>197</v>
      </c>
      <c r="AU8302" s="189" t="s">
        <v>80</v>
      </c>
      <c r="AV8302" s="12" t="s">
        <v>22</v>
      </c>
      <c r="AW8302" s="12" t="s">
        <v>35</v>
      </c>
      <c r="AX8302" s="12" t="s">
        <v>72</v>
      </c>
      <c r="AY8302" s="189" t="s">
        <v>177</v>
      </c>
    </row>
    <row r="8303" spans="2:65" s="12" customFormat="1" x14ac:dyDescent="0.3">
      <c r="B8303" s="186"/>
      <c r="D8303" s="178" t="s">
        <v>197</v>
      </c>
      <c r="E8303" s="187" t="s">
        <v>3</v>
      </c>
      <c r="F8303" s="188" t="s">
        <v>1656</v>
      </c>
      <c r="H8303" s="189" t="s">
        <v>3</v>
      </c>
      <c r="I8303" s="190"/>
      <c r="L8303" s="186"/>
      <c r="M8303" s="191"/>
      <c r="N8303" s="192"/>
      <c r="O8303" s="192"/>
      <c r="P8303" s="192"/>
      <c r="Q8303" s="192"/>
      <c r="R8303" s="192"/>
      <c r="S8303" s="192"/>
      <c r="T8303" s="193"/>
      <c r="AT8303" s="189" t="s">
        <v>197</v>
      </c>
      <c r="AU8303" s="189" t="s">
        <v>80</v>
      </c>
      <c r="AV8303" s="12" t="s">
        <v>22</v>
      </c>
      <c r="AW8303" s="12" t="s">
        <v>35</v>
      </c>
      <c r="AX8303" s="12" t="s">
        <v>72</v>
      </c>
      <c r="AY8303" s="189" t="s">
        <v>177</v>
      </c>
    </row>
    <row r="8304" spans="2:65" s="12" customFormat="1" x14ac:dyDescent="0.3">
      <c r="B8304" s="186"/>
      <c r="D8304" s="178" t="s">
        <v>197</v>
      </c>
      <c r="E8304" s="187" t="s">
        <v>3</v>
      </c>
      <c r="F8304" s="188" t="s">
        <v>1657</v>
      </c>
      <c r="H8304" s="189" t="s">
        <v>3</v>
      </c>
      <c r="I8304" s="190"/>
      <c r="L8304" s="186"/>
      <c r="M8304" s="191"/>
      <c r="N8304" s="192"/>
      <c r="O8304" s="192"/>
      <c r="P8304" s="192"/>
      <c r="Q8304" s="192"/>
      <c r="R8304" s="192"/>
      <c r="S8304" s="192"/>
      <c r="T8304" s="193"/>
      <c r="AT8304" s="189" t="s">
        <v>197</v>
      </c>
      <c r="AU8304" s="189" t="s">
        <v>80</v>
      </c>
      <c r="AV8304" s="12" t="s">
        <v>22</v>
      </c>
      <c r="AW8304" s="12" t="s">
        <v>35</v>
      </c>
      <c r="AX8304" s="12" t="s">
        <v>72</v>
      </c>
      <c r="AY8304" s="189" t="s">
        <v>177</v>
      </c>
    </row>
    <row r="8305" spans="2:51" s="11" customFormat="1" x14ac:dyDescent="0.3">
      <c r="B8305" s="177"/>
      <c r="D8305" s="178" t="s">
        <v>197</v>
      </c>
      <c r="E8305" s="179" t="s">
        <v>3</v>
      </c>
      <c r="F8305" s="180" t="s">
        <v>2354</v>
      </c>
      <c r="H8305" s="181">
        <v>39.65</v>
      </c>
      <c r="I8305" s="182"/>
      <c r="L8305" s="177"/>
      <c r="M8305" s="183"/>
      <c r="N8305" s="184"/>
      <c r="O8305" s="184"/>
      <c r="P8305" s="184"/>
      <c r="Q8305" s="184"/>
      <c r="R8305" s="184"/>
      <c r="S8305" s="184"/>
      <c r="T8305" s="185"/>
      <c r="AT8305" s="179" t="s">
        <v>197</v>
      </c>
      <c r="AU8305" s="179" t="s">
        <v>80</v>
      </c>
      <c r="AV8305" s="11" t="s">
        <v>80</v>
      </c>
      <c r="AW8305" s="11" t="s">
        <v>35</v>
      </c>
      <c r="AX8305" s="11" t="s">
        <v>72</v>
      </c>
      <c r="AY8305" s="179" t="s">
        <v>177</v>
      </c>
    </row>
    <row r="8306" spans="2:51" s="12" customFormat="1" x14ac:dyDescent="0.3">
      <c r="B8306" s="186"/>
      <c r="D8306" s="178" t="s">
        <v>197</v>
      </c>
      <c r="E8306" s="187" t="s">
        <v>3</v>
      </c>
      <c r="F8306" s="188" t="s">
        <v>1779</v>
      </c>
      <c r="H8306" s="189" t="s">
        <v>3</v>
      </c>
      <c r="I8306" s="190"/>
      <c r="L8306" s="186"/>
      <c r="M8306" s="191"/>
      <c r="N8306" s="192"/>
      <c r="O8306" s="192"/>
      <c r="P8306" s="192"/>
      <c r="Q8306" s="192"/>
      <c r="R8306" s="192"/>
      <c r="S8306" s="192"/>
      <c r="T8306" s="193"/>
      <c r="AT8306" s="189" t="s">
        <v>197</v>
      </c>
      <c r="AU8306" s="189" t="s">
        <v>80</v>
      </c>
      <c r="AV8306" s="12" t="s">
        <v>22</v>
      </c>
      <c r="AW8306" s="12" t="s">
        <v>35</v>
      </c>
      <c r="AX8306" s="12" t="s">
        <v>72</v>
      </c>
      <c r="AY8306" s="189" t="s">
        <v>177</v>
      </c>
    </row>
    <row r="8307" spans="2:51" s="12" customFormat="1" x14ac:dyDescent="0.3">
      <c r="B8307" s="186"/>
      <c r="D8307" s="178" t="s">
        <v>197</v>
      </c>
      <c r="E8307" s="187" t="s">
        <v>3</v>
      </c>
      <c r="F8307" s="188" t="s">
        <v>1780</v>
      </c>
      <c r="H8307" s="189" t="s">
        <v>3</v>
      </c>
      <c r="I8307" s="190"/>
      <c r="L8307" s="186"/>
      <c r="M8307" s="191"/>
      <c r="N8307" s="192"/>
      <c r="O8307" s="192"/>
      <c r="P8307" s="192"/>
      <c r="Q8307" s="192"/>
      <c r="R8307" s="192"/>
      <c r="S8307" s="192"/>
      <c r="T8307" s="193"/>
      <c r="AT8307" s="189" t="s">
        <v>197</v>
      </c>
      <c r="AU8307" s="189" t="s">
        <v>80</v>
      </c>
      <c r="AV8307" s="12" t="s">
        <v>22</v>
      </c>
      <c r="AW8307" s="12" t="s">
        <v>35</v>
      </c>
      <c r="AX8307" s="12" t="s">
        <v>72</v>
      </c>
      <c r="AY8307" s="189" t="s">
        <v>177</v>
      </c>
    </row>
    <row r="8308" spans="2:51" s="11" customFormat="1" x14ac:dyDescent="0.3">
      <c r="B8308" s="177"/>
      <c r="D8308" s="178" t="s">
        <v>197</v>
      </c>
      <c r="E8308" s="179" t="s">
        <v>3</v>
      </c>
      <c r="F8308" s="180" t="s">
        <v>2355</v>
      </c>
      <c r="H8308" s="181">
        <v>34.020000000000003</v>
      </c>
      <c r="I8308" s="182"/>
      <c r="L8308" s="177"/>
      <c r="M8308" s="183"/>
      <c r="N8308" s="184"/>
      <c r="O8308" s="184"/>
      <c r="P8308" s="184"/>
      <c r="Q8308" s="184"/>
      <c r="R8308" s="184"/>
      <c r="S8308" s="184"/>
      <c r="T8308" s="185"/>
      <c r="AT8308" s="179" t="s">
        <v>197</v>
      </c>
      <c r="AU8308" s="179" t="s">
        <v>80</v>
      </c>
      <c r="AV8308" s="11" t="s">
        <v>80</v>
      </c>
      <c r="AW8308" s="11" t="s">
        <v>35</v>
      </c>
      <c r="AX8308" s="11" t="s">
        <v>72</v>
      </c>
      <c r="AY8308" s="179" t="s">
        <v>177</v>
      </c>
    </row>
    <row r="8309" spans="2:51" s="12" customFormat="1" x14ac:dyDescent="0.3">
      <c r="B8309" s="186"/>
      <c r="D8309" s="178" t="s">
        <v>197</v>
      </c>
      <c r="E8309" s="187" t="s">
        <v>3</v>
      </c>
      <c r="F8309" s="188" t="s">
        <v>1783</v>
      </c>
      <c r="H8309" s="189" t="s">
        <v>3</v>
      </c>
      <c r="I8309" s="190"/>
      <c r="L8309" s="186"/>
      <c r="M8309" s="191"/>
      <c r="N8309" s="192"/>
      <c r="O8309" s="192"/>
      <c r="P8309" s="192"/>
      <c r="Q8309" s="192"/>
      <c r="R8309" s="192"/>
      <c r="S8309" s="192"/>
      <c r="T8309" s="193"/>
      <c r="AT8309" s="189" t="s">
        <v>197</v>
      </c>
      <c r="AU8309" s="189" t="s">
        <v>80</v>
      </c>
      <c r="AV8309" s="12" t="s">
        <v>22</v>
      </c>
      <c r="AW8309" s="12" t="s">
        <v>35</v>
      </c>
      <c r="AX8309" s="12" t="s">
        <v>72</v>
      </c>
      <c r="AY8309" s="189" t="s">
        <v>177</v>
      </c>
    </row>
    <row r="8310" spans="2:51" s="12" customFormat="1" x14ac:dyDescent="0.3">
      <c r="B8310" s="186"/>
      <c r="D8310" s="178" t="s">
        <v>197</v>
      </c>
      <c r="E8310" s="187" t="s">
        <v>3</v>
      </c>
      <c r="F8310" s="188" t="s">
        <v>1784</v>
      </c>
      <c r="H8310" s="189" t="s">
        <v>3</v>
      </c>
      <c r="I8310" s="190"/>
      <c r="L8310" s="186"/>
      <c r="M8310" s="191"/>
      <c r="N8310" s="192"/>
      <c r="O8310" s="192"/>
      <c r="P8310" s="192"/>
      <c r="Q8310" s="192"/>
      <c r="R8310" s="192"/>
      <c r="S8310" s="192"/>
      <c r="T8310" s="193"/>
      <c r="AT8310" s="189" t="s">
        <v>197</v>
      </c>
      <c r="AU8310" s="189" t="s">
        <v>80</v>
      </c>
      <c r="AV8310" s="12" t="s">
        <v>22</v>
      </c>
      <c r="AW8310" s="12" t="s">
        <v>35</v>
      </c>
      <c r="AX8310" s="12" t="s">
        <v>72</v>
      </c>
      <c r="AY8310" s="189" t="s">
        <v>177</v>
      </c>
    </row>
    <row r="8311" spans="2:51" s="11" customFormat="1" x14ac:dyDescent="0.3">
      <c r="B8311" s="177"/>
      <c r="D8311" s="178" t="s">
        <v>197</v>
      </c>
      <c r="E8311" s="179" t="s">
        <v>3</v>
      </c>
      <c r="F8311" s="180" t="s">
        <v>2356</v>
      </c>
      <c r="H8311" s="181">
        <v>6.23</v>
      </c>
      <c r="I8311" s="182"/>
      <c r="L8311" s="177"/>
      <c r="M8311" s="183"/>
      <c r="N8311" s="184"/>
      <c r="O8311" s="184"/>
      <c r="P8311" s="184"/>
      <c r="Q8311" s="184"/>
      <c r="R8311" s="184"/>
      <c r="S8311" s="184"/>
      <c r="T8311" s="185"/>
      <c r="AT8311" s="179" t="s">
        <v>197</v>
      </c>
      <c r="AU8311" s="179" t="s">
        <v>80</v>
      </c>
      <c r="AV8311" s="11" t="s">
        <v>80</v>
      </c>
      <c r="AW8311" s="11" t="s">
        <v>35</v>
      </c>
      <c r="AX8311" s="11" t="s">
        <v>72</v>
      </c>
      <c r="AY8311" s="179" t="s">
        <v>177</v>
      </c>
    </row>
    <row r="8312" spans="2:51" s="12" customFormat="1" x14ac:dyDescent="0.3">
      <c r="B8312" s="186"/>
      <c r="D8312" s="178" t="s">
        <v>197</v>
      </c>
      <c r="E8312" s="187" t="s">
        <v>3</v>
      </c>
      <c r="F8312" s="188" t="s">
        <v>1786</v>
      </c>
      <c r="H8312" s="189" t="s">
        <v>3</v>
      </c>
      <c r="I8312" s="190"/>
      <c r="L8312" s="186"/>
      <c r="M8312" s="191"/>
      <c r="N8312" s="192"/>
      <c r="O8312" s="192"/>
      <c r="P8312" s="192"/>
      <c r="Q8312" s="192"/>
      <c r="R8312" s="192"/>
      <c r="S8312" s="192"/>
      <c r="T8312" s="193"/>
      <c r="AT8312" s="189" t="s">
        <v>197</v>
      </c>
      <c r="AU8312" s="189" t="s">
        <v>80</v>
      </c>
      <c r="AV8312" s="12" t="s">
        <v>22</v>
      </c>
      <c r="AW8312" s="12" t="s">
        <v>35</v>
      </c>
      <c r="AX8312" s="12" t="s">
        <v>72</v>
      </c>
      <c r="AY8312" s="189" t="s">
        <v>177</v>
      </c>
    </row>
    <row r="8313" spans="2:51" s="12" customFormat="1" x14ac:dyDescent="0.3">
      <c r="B8313" s="186"/>
      <c r="D8313" s="178" t="s">
        <v>197</v>
      </c>
      <c r="E8313" s="187" t="s">
        <v>3</v>
      </c>
      <c r="F8313" s="188" t="s">
        <v>1574</v>
      </c>
      <c r="H8313" s="189" t="s">
        <v>3</v>
      </c>
      <c r="I8313" s="190"/>
      <c r="L8313" s="186"/>
      <c r="M8313" s="191"/>
      <c r="N8313" s="192"/>
      <c r="O8313" s="192"/>
      <c r="P8313" s="192"/>
      <c r="Q8313" s="192"/>
      <c r="R8313" s="192"/>
      <c r="S8313" s="192"/>
      <c r="T8313" s="193"/>
      <c r="AT8313" s="189" t="s">
        <v>197</v>
      </c>
      <c r="AU8313" s="189" t="s">
        <v>80</v>
      </c>
      <c r="AV8313" s="12" t="s">
        <v>22</v>
      </c>
      <c r="AW8313" s="12" t="s">
        <v>35</v>
      </c>
      <c r="AX8313" s="12" t="s">
        <v>72</v>
      </c>
      <c r="AY8313" s="189" t="s">
        <v>177</v>
      </c>
    </row>
    <row r="8314" spans="2:51" s="11" customFormat="1" x14ac:dyDescent="0.3">
      <c r="B8314" s="177"/>
      <c r="D8314" s="178" t="s">
        <v>197</v>
      </c>
      <c r="E8314" s="179" t="s">
        <v>3</v>
      </c>
      <c r="F8314" s="180" t="s">
        <v>2357</v>
      </c>
      <c r="H8314" s="181">
        <v>54.53</v>
      </c>
      <c r="I8314" s="182"/>
      <c r="L8314" s="177"/>
      <c r="M8314" s="183"/>
      <c r="N8314" s="184"/>
      <c r="O8314" s="184"/>
      <c r="P8314" s="184"/>
      <c r="Q8314" s="184"/>
      <c r="R8314" s="184"/>
      <c r="S8314" s="184"/>
      <c r="T8314" s="185"/>
      <c r="AT8314" s="179" t="s">
        <v>197</v>
      </c>
      <c r="AU8314" s="179" t="s">
        <v>80</v>
      </c>
      <c r="AV8314" s="11" t="s">
        <v>80</v>
      </c>
      <c r="AW8314" s="11" t="s">
        <v>35</v>
      </c>
      <c r="AX8314" s="11" t="s">
        <v>72</v>
      </c>
      <c r="AY8314" s="179" t="s">
        <v>177</v>
      </c>
    </row>
    <row r="8315" spans="2:51" s="12" customFormat="1" x14ac:dyDescent="0.3">
      <c r="B8315" s="186"/>
      <c r="D8315" s="178" t="s">
        <v>197</v>
      </c>
      <c r="E8315" s="187" t="s">
        <v>3</v>
      </c>
      <c r="F8315" s="188" t="s">
        <v>1809</v>
      </c>
      <c r="H8315" s="189" t="s">
        <v>3</v>
      </c>
      <c r="I8315" s="190"/>
      <c r="L8315" s="186"/>
      <c r="M8315" s="191"/>
      <c r="N8315" s="192"/>
      <c r="O8315" s="192"/>
      <c r="P8315" s="192"/>
      <c r="Q8315" s="192"/>
      <c r="R8315" s="192"/>
      <c r="S8315" s="192"/>
      <c r="T8315" s="193"/>
      <c r="AT8315" s="189" t="s">
        <v>197</v>
      </c>
      <c r="AU8315" s="189" t="s">
        <v>80</v>
      </c>
      <c r="AV8315" s="12" t="s">
        <v>22</v>
      </c>
      <c r="AW8315" s="12" t="s">
        <v>35</v>
      </c>
      <c r="AX8315" s="12" t="s">
        <v>72</v>
      </c>
      <c r="AY8315" s="189" t="s">
        <v>177</v>
      </c>
    </row>
    <row r="8316" spans="2:51" s="12" customFormat="1" x14ac:dyDescent="0.3">
      <c r="B8316" s="186"/>
      <c r="D8316" s="178" t="s">
        <v>197</v>
      </c>
      <c r="E8316" s="187" t="s">
        <v>3</v>
      </c>
      <c r="F8316" s="188" t="s">
        <v>1810</v>
      </c>
      <c r="H8316" s="189" t="s">
        <v>3</v>
      </c>
      <c r="I8316" s="190"/>
      <c r="L8316" s="186"/>
      <c r="M8316" s="191"/>
      <c r="N8316" s="192"/>
      <c r="O8316" s="192"/>
      <c r="P8316" s="192"/>
      <c r="Q8316" s="192"/>
      <c r="R8316" s="192"/>
      <c r="S8316" s="192"/>
      <c r="T8316" s="193"/>
      <c r="AT8316" s="189" t="s">
        <v>197</v>
      </c>
      <c r="AU8316" s="189" t="s">
        <v>80</v>
      </c>
      <c r="AV8316" s="12" t="s">
        <v>22</v>
      </c>
      <c r="AW8316" s="12" t="s">
        <v>35</v>
      </c>
      <c r="AX8316" s="12" t="s">
        <v>72</v>
      </c>
      <c r="AY8316" s="189" t="s">
        <v>177</v>
      </c>
    </row>
    <row r="8317" spans="2:51" s="11" customFormat="1" x14ac:dyDescent="0.3">
      <c r="B8317" s="177"/>
      <c r="D8317" s="178" t="s">
        <v>197</v>
      </c>
      <c r="E8317" s="179" t="s">
        <v>3</v>
      </c>
      <c r="F8317" s="180" t="s">
        <v>2358</v>
      </c>
      <c r="H8317" s="181">
        <v>10.98</v>
      </c>
      <c r="I8317" s="182"/>
      <c r="L8317" s="177"/>
      <c r="M8317" s="183"/>
      <c r="N8317" s="184"/>
      <c r="O8317" s="184"/>
      <c r="P8317" s="184"/>
      <c r="Q8317" s="184"/>
      <c r="R8317" s="184"/>
      <c r="S8317" s="184"/>
      <c r="T8317" s="185"/>
      <c r="AT8317" s="179" t="s">
        <v>197</v>
      </c>
      <c r="AU8317" s="179" t="s">
        <v>80</v>
      </c>
      <c r="AV8317" s="11" t="s">
        <v>80</v>
      </c>
      <c r="AW8317" s="11" t="s">
        <v>35</v>
      </c>
      <c r="AX8317" s="11" t="s">
        <v>72</v>
      </c>
      <c r="AY8317" s="179" t="s">
        <v>177</v>
      </c>
    </row>
    <row r="8318" spans="2:51" s="12" customFormat="1" x14ac:dyDescent="0.3">
      <c r="B8318" s="186"/>
      <c r="D8318" s="178" t="s">
        <v>197</v>
      </c>
      <c r="E8318" s="187" t="s">
        <v>3</v>
      </c>
      <c r="F8318" s="188" t="s">
        <v>1829</v>
      </c>
      <c r="H8318" s="189" t="s">
        <v>3</v>
      </c>
      <c r="I8318" s="190"/>
      <c r="L8318" s="186"/>
      <c r="M8318" s="191"/>
      <c r="N8318" s="192"/>
      <c r="O8318" s="192"/>
      <c r="P8318" s="192"/>
      <c r="Q8318" s="192"/>
      <c r="R8318" s="192"/>
      <c r="S8318" s="192"/>
      <c r="T8318" s="193"/>
      <c r="AT8318" s="189" t="s">
        <v>197</v>
      </c>
      <c r="AU8318" s="189" t="s">
        <v>80</v>
      </c>
      <c r="AV8318" s="12" t="s">
        <v>22</v>
      </c>
      <c r="AW8318" s="12" t="s">
        <v>35</v>
      </c>
      <c r="AX8318" s="12" t="s">
        <v>72</v>
      </c>
      <c r="AY8318" s="189" t="s">
        <v>177</v>
      </c>
    </row>
    <row r="8319" spans="2:51" s="12" customFormat="1" x14ac:dyDescent="0.3">
      <c r="B8319" s="186"/>
      <c r="D8319" s="178" t="s">
        <v>197</v>
      </c>
      <c r="E8319" s="187" t="s">
        <v>3</v>
      </c>
      <c r="F8319" s="188" t="s">
        <v>1574</v>
      </c>
      <c r="H8319" s="189" t="s">
        <v>3</v>
      </c>
      <c r="I8319" s="190"/>
      <c r="L8319" s="186"/>
      <c r="M8319" s="191"/>
      <c r="N8319" s="192"/>
      <c r="O8319" s="192"/>
      <c r="P8319" s="192"/>
      <c r="Q8319" s="192"/>
      <c r="R8319" s="192"/>
      <c r="S8319" s="192"/>
      <c r="T8319" s="193"/>
      <c r="AT8319" s="189" t="s">
        <v>197</v>
      </c>
      <c r="AU8319" s="189" t="s">
        <v>80</v>
      </c>
      <c r="AV8319" s="12" t="s">
        <v>22</v>
      </c>
      <c r="AW8319" s="12" t="s">
        <v>35</v>
      </c>
      <c r="AX8319" s="12" t="s">
        <v>72</v>
      </c>
      <c r="AY8319" s="189" t="s">
        <v>177</v>
      </c>
    </row>
    <row r="8320" spans="2:51" s="11" customFormat="1" x14ac:dyDescent="0.3">
      <c r="B8320" s="177"/>
      <c r="D8320" s="178" t="s">
        <v>197</v>
      </c>
      <c r="E8320" s="179" t="s">
        <v>3</v>
      </c>
      <c r="F8320" s="180" t="s">
        <v>2359</v>
      </c>
      <c r="H8320" s="181">
        <v>11.15</v>
      </c>
      <c r="I8320" s="182"/>
      <c r="L8320" s="177"/>
      <c r="M8320" s="183"/>
      <c r="N8320" s="184"/>
      <c r="O8320" s="184"/>
      <c r="P8320" s="184"/>
      <c r="Q8320" s="184"/>
      <c r="R8320" s="184"/>
      <c r="S8320" s="184"/>
      <c r="T8320" s="185"/>
      <c r="AT8320" s="179" t="s">
        <v>197</v>
      </c>
      <c r="AU8320" s="179" t="s">
        <v>80</v>
      </c>
      <c r="AV8320" s="11" t="s">
        <v>80</v>
      </c>
      <c r="AW8320" s="11" t="s">
        <v>35</v>
      </c>
      <c r="AX8320" s="11" t="s">
        <v>72</v>
      </c>
      <c r="AY8320" s="179" t="s">
        <v>177</v>
      </c>
    </row>
    <row r="8321" spans="2:51" s="12" customFormat="1" x14ac:dyDescent="0.3">
      <c r="B8321" s="186"/>
      <c r="D8321" s="178" t="s">
        <v>197</v>
      </c>
      <c r="E8321" s="187" t="s">
        <v>3</v>
      </c>
      <c r="F8321" s="188" t="s">
        <v>1735</v>
      </c>
      <c r="H8321" s="189" t="s">
        <v>3</v>
      </c>
      <c r="I8321" s="190"/>
      <c r="L8321" s="186"/>
      <c r="M8321" s="191"/>
      <c r="N8321" s="192"/>
      <c r="O8321" s="192"/>
      <c r="P8321" s="192"/>
      <c r="Q8321" s="192"/>
      <c r="R8321" s="192"/>
      <c r="S8321" s="192"/>
      <c r="T8321" s="193"/>
      <c r="AT8321" s="189" t="s">
        <v>197</v>
      </c>
      <c r="AU8321" s="189" t="s">
        <v>80</v>
      </c>
      <c r="AV8321" s="12" t="s">
        <v>22</v>
      </c>
      <c r="AW8321" s="12" t="s">
        <v>35</v>
      </c>
      <c r="AX8321" s="12" t="s">
        <v>72</v>
      </c>
      <c r="AY8321" s="189" t="s">
        <v>177</v>
      </c>
    </row>
    <row r="8322" spans="2:51" s="12" customFormat="1" x14ac:dyDescent="0.3">
      <c r="B8322" s="186"/>
      <c r="D8322" s="178" t="s">
        <v>197</v>
      </c>
      <c r="E8322" s="187" t="s">
        <v>3</v>
      </c>
      <c r="F8322" s="188" t="s">
        <v>1736</v>
      </c>
      <c r="H8322" s="189" t="s">
        <v>3</v>
      </c>
      <c r="I8322" s="190"/>
      <c r="L8322" s="186"/>
      <c r="M8322" s="191"/>
      <c r="N8322" s="192"/>
      <c r="O8322" s="192"/>
      <c r="P8322" s="192"/>
      <c r="Q8322" s="192"/>
      <c r="R8322" s="192"/>
      <c r="S8322" s="192"/>
      <c r="T8322" s="193"/>
      <c r="AT8322" s="189" t="s">
        <v>197</v>
      </c>
      <c r="AU8322" s="189" t="s">
        <v>80</v>
      </c>
      <c r="AV8322" s="12" t="s">
        <v>22</v>
      </c>
      <c r="AW8322" s="12" t="s">
        <v>35</v>
      </c>
      <c r="AX8322" s="12" t="s">
        <v>72</v>
      </c>
      <c r="AY8322" s="189" t="s">
        <v>177</v>
      </c>
    </row>
    <row r="8323" spans="2:51" s="11" customFormat="1" x14ac:dyDescent="0.3">
      <c r="B8323" s="177"/>
      <c r="D8323" s="178" t="s">
        <v>197</v>
      </c>
      <c r="E8323" s="179" t="s">
        <v>3</v>
      </c>
      <c r="F8323" s="180" t="s">
        <v>2360</v>
      </c>
      <c r="H8323" s="181">
        <v>202.57</v>
      </c>
      <c r="I8323" s="182"/>
      <c r="L8323" s="177"/>
      <c r="M8323" s="183"/>
      <c r="N8323" s="184"/>
      <c r="O8323" s="184"/>
      <c r="P8323" s="184"/>
      <c r="Q8323" s="184"/>
      <c r="R8323" s="184"/>
      <c r="S8323" s="184"/>
      <c r="T8323" s="185"/>
      <c r="AT8323" s="179" t="s">
        <v>197</v>
      </c>
      <c r="AU8323" s="179" t="s">
        <v>80</v>
      </c>
      <c r="AV8323" s="11" t="s">
        <v>80</v>
      </c>
      <c r="AW8323" s="11" t="s">
        <v>35</v>
      </c>
      <c r="AX8323" s="11" t="s">
        <v>72</v>
      </c>
      <c r="AY8323" s="179" t="s">
        <v>177</v>
      </c>
    </row>
    <row r="8324" spans="2:51" s="12" customFormat="1" x14ac:dyDescent="0.3">
      <c r="B8324" s="186"/>
      <c r="D8324" s="178" t="s">
        <v>197</v>
      </c>
      <c r="E8324" s="187" t="s">
        <v>3</v>
      </c>
      <c r="F8324" s="188" t="s">
        <v>1743</v>
      </c>
      <c r="H8324" s="189" t="s">
        <v>3</v>
      </c>
      <c r="I8324" s="190"/>
      <c r="L8324" s="186"/>
      <c r="M8324" s="191"/>
      <c r="N8324" s="192"/>
      <c r="O8324" s="192"/>
      <c r="P8324" s="192"/>
      <c r="Q8324" s="192"/>
      <c r="R8324" s="192"/>
      <c r="S8324" s="192"/>
      <c r="T8324" s="193"/>
      <c r="AT8324" s="189" t="s">
        <v>197</v>
      </c>
      <c r="AU8324" s="189" t="s">
        <v>80</v>
      </c>
      <c r="AV8324" s="12" t="s">
        <v>22</v>
      </c>
      <c r="AW8324" s="12" t="s">
        <v>35</v>
      </c>
      <c r="AX8324" s="12" t="s">
        <v>72</v>
      </c>
      <c r="AY8324" s="189" t="s">
        <v>177</v>
      </c>
    </row>
    <row r="8325" spans="2:51" s="12" customFormat="1" x14ac:dyDescent="0.3">
      <c r="B8325" s="186"/>
      <c r="D8325" s="178" t="s">
        <v>197</v>
      </c>
      <c r="E8325" s="187" t="s">
        <v>3</v>
      </c>
      <c r="F8325" s="188" t="s">
        <v>1744</v>
      </c>
      <c r="H8325" s="189" t="s">
        <v>3</v>
      </c>
      <c r="I8325" s="190"/>
      <c r="L8325" s="186"/>
      <c r="M8325" s="191"/>
      <c r="N8325" s="192"/>
      <c r="O8325" s="192"/>
      <c r="P8325" s="192"/>
      <c r="Q8325" s="192"/>
      <c r="R8325" s="192"/>
      <c r="S8325" s="192"/>
      <c r="T8325" s="193"/>
      <c r="AT8325" s="189" t="s">
        <v>197</v>
      </c>
      <c r="AU8325" s="189" t="s">
        <v>80</v>
      </c>
      <c r="AV8325" s="12" t="s">
        <v>22</v>
      </c>
      <c r="AW8325" s="12" t="s">
        <v>35</v>
      </c>
      <c r="AX8325" s="12" t="s">
        <v>72</v>
      </c>
      <c r="AY8325" s="189" t="s">
        <v>177</v>
      </c>
    </row>
    <row r="8326" spans="2:51" s="11" customFormat="1" x14ac:dyDescent="0.3">
      <c r="B8326" s="177"/>
      <c r="D8326" s="178" t="s">
        <v>197</v>
      </c>
      <c r="E8326" s="179" t="s">
        <v>3</v>
      </c>
      <c r="F8326" s="180" t="s">
        <v>2361</v>
      </c>
      <c r="H8326" s="181">
        <v>12.83</v>
      </c>
      <c r="I8326" s="182"/>
      <c r="L8326" s="177"/>
      <c r="M8326" s="183"/>
      <c r="N8326" s="184"/>
      <c r="O8326" s="184"/>
      <c r="P8326" s="184"/>
      <c r="Q8326" s="184"/>
      <c r="R8326" s="184"/>
      <c r="S8326" s="184"/>
      <c r="T8326" s="185"/>
      <c r="AT8326" s="179" t="s">
        <v>197</v>
      </c>
      <c r="AU8326" s="179" t="s">
        <v>80</v>
      </c>
      <c r="AV8326" s="11" t="s">
        <v>80</v>
      </c>
      <c r="AW8326" s="11" t="s">
        <v>35</v>
      </c>
      <c r="AX8326" s="11" t="s">
        <v>72</v>
      </c>
      <c r="AY8326" s="179" t="s">
        <v>177</v>
      </c>
    </row>
    <row r="8327" spans="2:51" s="14" customFormat="1" x14ac:dyDescent="0.3">
      <c r="B8327" s="223"/>
      <c r="D8327" s="178" t="s">
        <v>197</v>
      </c>
      <c r="E8327" s="224" t="s">
        <v>3</v>
      </c>
      <c r="F8327" s="225" t="s">
        <v>408</v>
      </c>
      <c r="H8327" s="226">
        <v>371.96</v>
      </c>
      <c r="I8327" s="227"/>
      <c r="L8327" s="223"/>
      <c r="M8327" s="228"/>
      <c r="N8327" s="229"/>
      <c r="O8327" s="229"/>
      <c r="P8327" s="229"/>
      <c r="Q8327" s="229"/>
      <c r="R8327" s="229"/>
      <c r="S8327" s="229"/>
      <c r="T8327" s="230"/>
      <c r="AT8327" s="224" t="s">
        <v>197</v>
      </c>
      <c r="AU8327" s="224" t="s">
        <v>80</v>
      </c>
      <c r="AV8327" s="14" t="s">
        <v>204</v>
      </c>
      <c r="AW8327" s="14" t="s">
        <v>35</v>
      </c>
      <c r="AX8327" s="14" t="s">
        <v>72</v>
      </c>
      <c r="AY8327" s="224" t="s">
        <v>177</v>
      </c>
    </row>
    <row r="8328" spans="2:51" s="12" customFormat="1" x14ac:dyDescent="0.3">
      <c r="B8328" s="186"/>
      <c r="D8328" s="178" t="s">
        <v>197</v>
      </c>
      <c r="E8328" s="187" t="s">
        <v>3</v>
      </c>
      <c r="F8328" s="188" t="s">
        <v>2363</v>
      </c>
      <c r="H8328" s="189" t="s">
        <v>3</v>
      </c>
      <c r="I8328" s="190"/>
      <c r="L8328" s="186"/>
      <c r="M8328" s="191"/>
      <c r="N8328" s="192"/>
      <c r="O8328" s="192"/>
      <c r="P8328" s="192"/>
      <c r="Q8328" s="192"/>
      <c r="R8328" s="192"/>
      <c r="S8328" s="192"/>
      <c r="T8328" s="193"/>
      <c r="AT8328" s="189" t="s">
        <v>197</v>
      </c>
      <c r="AU8328" s="189" t="s">
        <v>80</v>
      </c>
      <c r="AV8328" s="12" t="s">
        <v>22</v>
      </c>
      <c r="AW8328" s="12" t="s">
        <v>35</v>
      </c>
      <c r="AX8328" s="12" t="s">
        <v>72</v>
      </c>
      <c r="AY8328" s="189" t="s">
        <v>177</v>
      </c>
    </row>
    <row r="8329" spans="2:51" s="12" customFormat="1" x14ac:dyDescent="0.3">
      <c r="B8329" s="186"/>
      <c r="D8329" s="178" t="s">
        <v>197</v>
      </c>
      <c r="E8329" s="187" t="s">
        <v>3</v>
      </c>
      <c r="F8329" s="188" t="s">
        <v>1573</v>
      </c>
      <c r="H8329" s="189" t="s">
        <v>3</v>
      </c>
      <c r="I8329" s="190"/>
      <c r="L8329" s="186"/>
      <c r="M8329" s="191"/>
      <c r="N8329" s="192"/>
      <c r="O8329" s="192"/>
      <c r="P8329" s="192"/>
      <c r="Q8329" s="192"/>
      <c r="R8329" s="192"/>
      <c r="S8329" s="192"/>
      <c r="T8329" s="193"/>
      <c r="AT8329" s="189" t="s">
        <v>197</v>
      </c>
      <c r="AU8329" s="189" t="s">
        <v>80</v>
      </c>
      <c r="AV8329" s="12" t="s">
        <v>22</v>
      </c>
      <c r="AW8329" s="12" t="s">
        <v>35</v>
      </c>
      <c r="AX8329" s="12" t="s">
        <v>72</v>
      </c>
      <c r="AY8329" s="189" t="s">
        <v>177</v>
      </c>
    </row>
    <row r="8330" spans="2:51" s="12" customFormat="1" x14ac:dyDescent="0.3">
      <c r="B8330" s="186"/>
      <c r="D8330" s="178" t="s">
        <v>197</v>
      </c>
      <c r="E8330" s="187" t="s">
        <v>3</v>
      </c>
      <c r="F8330" s="188" t="s">
        <v>1574</v>
      </c>
      <c r="H8330" s="189" t="s">
        <v>3</v>
      </c>
      <c r="I8330" s="190"/>
      <c r="L8330" s="186"/>
      <c r="M8330" s="191"/>
      <c r="N8330" s="192"/>
      <c r="O8330" s="192"/>
      <c r="P8330" s="192"/>
      <c r="Q8330" s="192"/>
      <c r="R8330" s="192"/>
      <c r="S8330" s="192"/>
      <c r="T8330" s="193"/>
      <c r="AT8330" s="189" t="s">
        <v>197</v>
      </c>
      <c r="AU8330" s="189" t="s">
        <v>80</v>
      </c>
      <c r="AV8330" s="12" t="s">
        <v>22</v>
      </c>
      <c r="AW8330" s="12" t="s">
        <v>35</v>
      </c>
      <c r="AX8330" s="12" t="s">
        <v>72</v>
      </c>
      <c r="AY8330" s="189" t="s">
        <v>177</v>
      </c>
    </row>
    <row r="8331" spans="2:51" s="11" customFormat="1" x14ac:dyDescent="0.3">
      <c r="B8331" s="177"/>
      <c r="D8331" s="178" t="s">
        <v>197</v>
      </c>
      <c r="E8331" s="179" t="s">
        <v>3</v>
      </c>
      <c r="F8331" s="180" t="s">
        <v>2364</v>
      </c>
      <c r="H8331" s="181">
        <v>13.54</v>
      </c>
      <c r="I8331" s="182"/>
      <c r="L8331" s="177"/>
      <c r="M8331" s="183"/>
      <c r="N8331" s="184"/>
      <c r="O8331" s="184"/>
      <c r="P8331" s="184"/>
      <c r="Q8331" s="184"/>
      <c r="R8331" s="184"/>
      <c r="S8331" s="184"/>
      <c r="T8331" s="185"/>
      <c r="AT8331" s="179" t="s">
        <v>197</v>
      </c>
      <c r="AU8331" s="179" t="s">
        <v>80</v>
      </c>
      <c r="AV8331" s="11" t="s">
        <v>80</v>
      </c>
      <c r="AW8331" s="11" t="s">
        <v>35</v>
      </c>
      <c r="AX8331" s="11" t="s">
        <v>72</v>
      </c>
      <c r="AY8331" s="179" t="s">
        <v>177</v>
      </c>
    </row>
    <row r="8332" spans="2:51" s="12" customFormat="1" x14ac:dyDescent="0.3">
      <c r="B8332" s="186"/>
      <c r="D8332" s="178" t="s">
        <v>197</v>
      </c>
      <c r="E8332" s="187" t="s">
        <v>3</v>
      </c>
      <c r="F8332" s="188" t="s">
        <v>1901</v>
      </c>
      <c r="H8332" s="189" t="s">
        <v>3</v>
      </c>
      <c r="I8332" s="190"/>
      <c r="L8332" s="186"/>
      <c r="M8332" s="191"/>
      <c r="N8332" s="192"/>
      <c r="O8332" s="192"/>
      <c r="P8332" s="192"/>
      <c r="Q8332" s="192"/>
      <c r="R8332" s="192"/>
      <c r="S8332" s="192"/>
      <c r="T8332" s="193"/>
      <c r="AT8332" s="189" t="s">
        <v>197</v>
      </c>
      <c r="AU8332" s="189" t="s">
        <v>80</v>
      </c>
      <c r="AV8332" s="12" t="s">
        <v>22</v>
      </c>
      <c r="AW8332" s="12" t="s">
        <v>35</v>
      </c>
      <c r="AX8332" s="12" t="s">
        <v>72</v>
      </c>
      <c r="AY8332" s="189" t="s">
        <v>177</v>
      </c>
    </row>
    <row r="8333" spans="2:51" s="12" customFormat="1" x14ac:dyDescent="0.3">
      <c r="B8333" s="186"/>
      <c r="D8333" s="178" t="s">
        <v>197</v>
      </c>
      <c r="E8333" s="187" t="s">
        <v>3</v>
      </c>
      <c r="F8333" s="188" t="s">
        <v>1902</v>
      </c>
      <c r="H8333" s="189" t="s">
        <v>3</v>
      </c>
      <c r="I8333" s="190"/>
      <c r="L8333" s="186"/>
      <c r="M8333" s="191"/>
      <c r="N8333" s="192"/>
      <c r="O8333" s="192"/>
      <c r="P8333" s="192"/>
      <c r="Q8333" s="192"/>
      <c r="R8333" s="192"/>
      <c r="S8333" s="192"/>
      <c r="T8333" s="193"/>
      <c r="AT8333" s="189" t="s">
        <v>197</v>
      </c>
      <c r="AU8333" s="189" t="s">
        <v>80</v>
      </c>
      <c r="AV8333" s="12" t="s">
        <v>22</v>
      </c>
      <c r="AW8333" s="12" t="s">
        <v>35</v>
      </c>
      <c r="AX8333" s="12" t="s">
        <v>72</v>
      </c>
      <c r="AY8333" s="189" t="s">
        <v>177</v>
      </c>
    </row>
    <row r="8334" spans="2:51" s="11" customFormat="1" x14ac:dyDescent="0.3">
      <c r="B8334" s="177"/>
      <c r="D8334" s="178" t="s">
        <v>197</v>
      </c>
      <c r="E8334" s="179" t="s">
        <v>3</v>
      </c>
      <c r="F8334" s="180" t="s">
        <v>2365</v>
      </c>
      <c r="H8334" s="181">
        <v>117.2</v>
      </c>
      <c r="I8334" s="182"/>
      <c r="L8334" s="177"/>
      <c r="M8334" s="183"/>
      <c r="N8334" s="184"/>
      <c r="O8334" s="184"/>
      <c r="P8334" s="184"/>
      <c r="Q8334" s="184"/>
      <c r="R8334" s="184"/>
      <c r="S8334" s="184"/>
      <c r="T8334" s="185"/>
      <c r="AT8334" s="179" t="s">
        <v>197</v>
      </c>
      <c r="AU8334" s="179" t="s">
        <v>80</v>
      </c>
      <c r="AV8334" s="11" t="s">
        <v>80</v>
      </c>
      <c r="AW8334" s="11" t="s">
        <v>35</v>
      </c>
      <c r="AX8334" s="11" t="s">
        <v>72</v>
      </c>
      <c r="AY8334" s="179" t="s">
        <v>177</v>
      </c>
    </row>
    <row r="8335" spans="2:51" s="12" customFormat="1" x14ac:dyDescent="0.3">
      <c r="B8335" s="186"/>
      <c r="D8335" s="178" t="s">
        <v>197</v>
      </c>
      <c r="E8335" s="187" t="s">
        <v>3</v>
      </c>
      <c r="F8335" s="188" t="s">
        <v>1576</v>
      </c>
      <c r="H8335" s="189" t="s">
        <v>3</v>
      </c>
      <c r="I8335" s="190"/>
      <c r="L8335" s="186"/>
      <c r="M8335" s="191"/>
      <c r="N8335" s="192"/>
      <c r="O8335" s="192"/>
      <c r="P8335" s="192"/>
      <c r="Q8335" s="192"/>
      <c r="R8335" s="192"/>
      <c r="S8335" s="192"/>
      <c r="T8335" s="193"/>
      <c r="AT8335" s="189" t="s">
        <v>197</v>
      </c>
      <c r="AU8335" s="189" t="s">
        <v>80</v>
      </c>
      <c r="AV8335" s="12" t="s">
        <v>22</v>
      </c>
      <c r="AW8335" s="12" t="s">
        <v>35</v>
      </c>
      <c r="AX8335" s="12" t="s">
        <v>72</v>
      </c>
      <c r="AY8335" s="189" t="s">
        <v>177</v>
      </c>
    </row>
    <row r="8336" spans="2:51" s="12" customFormat="1" x14ac:dyDescent="0.3">
      <c r="B8336" s="186"/>
      <c r="D8336" s="178" t="s">
        <v>197</v>
      </c>
      <c r="E8336" s="187" t="s">
        <v>3</v>
      </c>
      <c r="F8336" s="188" t="s">
        <v>1574</v>
      </c>
      <c r="H8336" s="189" t="s">
        <v>3</v>
      </c>
      <c r="I8336" s="190"/>
      <c r="L8336" s="186"/>
      <c r="M8336" s="191"/>
      <c r="N8336" s="192"/>
      <c r="O8336" s="192"/>
      <c r="P8336" s="192"/>
      <c r="Q8336" s="192"/>
      <c r="R8336" s="192"/>
      <c r="S8336" s="192"/>
      <c r="T8336" s="193"/>
      <c r="AT8336" s="189" t="s">
        <v>197</v>
      </c>
      <c r="AU8336" s="189" t="s">
        <v>80</v>
      </c>
      <c r="AV8336" s="12" t="s">
        <v>22</v>
      </c>
      <c r="AW8336" s="12" t="s">
        <v>35</v>
      </c>
      <c r="AX8336" s="12" t="s">
        <v>72</v>
      </c>
      <c r="AY8336" s="189" t="s">
        <v>177</v>
      </c>
    </row>
    <row r="8337" spans="2:65" s="11" customFormat="1" x14ac:dyDescent="0.3">
      <c r="B8337" s="177"/>
      <c r="D8337" s="178" t="s">
        <v>197</v>
      </c>
      <c r="E8337" s="179" t="s">
        <v>3</v>
      </c>
      <c r="F8337" s="180" t="s">
        <v>2366</v>
      </c>
      <c r="H8337" s="181">
        <v>18.75</v>
      </c>
      <c r="I8337" s="182"/>
      <c r="L8337" s="177"/>
      <c r="M8337" s="183"/>
      <c r="N8337" s="184"/>
      <c r="O8337" s="184"/>
      <c r="P8337" s="184"/>
      <c r="Q8337" s="184"/>
      <c r="R8337" s="184"/>
      <c r="S8337" s="184"/>
      <c r="T8337" s="185"/>
      <c r="AT8337" s="179" t="s">
        <v>197</v>
      </c>
      <c r="AU8337" s="179" t="s">
        <v>80</v>
      </c>
      <c r="AV8337" s="11" t="s">
        <v>80</v>
      </c>
      <c r="AW8337" s="11" t="s">
        <v>35</v>
      </c>
      <c r="AX8337" s="11" t="s">
        <v>72</v>
      </c>
      <c r="AY8337" s="179" t="s">
        <v>177</v>
      </c>
    </row>
    <row r="8338" spans="2:65" s="14" customFormat="1" x14ac:dyDescent="0.3">
      <c r="B8338" s="223"/>
      <c r="D8338" s="178" t="s">
        <v>197</v>
      </c>
      <c r="E8338" s="224" t="s">
        <v>3</v>
      </c>
      <c r="F8338" s="225" t="s">
        <v>408</v>
      </c>
      <c r="H8338" s="226">
        <v>149.49</v>
      </c>
      <c r="I8338" s="227"/>
      <c r="L8338" s="223"/>
      <c r="M8338" s="228"/>
      <c r="N8338" s="229"/>
      <c r="O8338" s="229"/>
      <c r="P8338" s="229"/>
      <c r="Q8338" s="229"/>
      <c r="R8338" s="229"/>
      <c r="S8338" s="229"/>
      <c r="T8338" s="230"/>
      <c r="AT8338" s="224" t="s">
        <v>197</v>
      </c>
      <c r="AU8338" s="224" t="s">
        <v>80</v>
      </c>
      <c r="AV8338" s="14" t="s">
        <v>204</v>
      </c>
      <c r="AW8338" s="14" t="s">
        <v>35</v>
      </c>
      <c r="AX8338" s="14" t="s">
        <v>72</v>
      </c>
      <c r="AY8338" s="224" t="s">
        <v>177</v>
      </c>
    </row>
    <row r="8339" spans="2:65" s="12" customFormat="1" x14ac:dyDescent="0.3">
      <c r="B8339" s="186"/>
      <c r="D8339" s="178" t="s">
        <v>197</v>
      </c>
      <c r="E8339" s="187" t="s">
        <v>3</v>
      </c>
      <c r="F8339" s="188" t="s">
        <v>3707</v>
      </c>
      <c r="H8339" s="189" t="s">
        <v>3</v>
      </c>
      <c r="I8339" s="190"/>
      <c r="L8339" s="186"/>
      <c r="M8339" s="191"/>
      <c r="N8339" s="192"/>
      <c r="O8339" s="192"/>
      <c r="P8339" s="192"/>
      <c r="Q8339" s="192"/>
      <c r="R8339" s="192"/>
      <c r="S8339" s="192"/>
      <c r="T8339" s="193"/>
      <c r="AT8339" s="189" t="s">
        <v>197</v>
      </c>
      <c r="AU8339" s="189" t="s">
        <v>80</v>
      </c>
      <c r="AV8339" s="12" t="s">
        <v>22</v>
      </c>
      <c r="AW8339" s="12" t="s">
        <v>35</v>
      </c>
      <c r="AX8339" s="12" t="s">
        <v>72</v>
      </c>
      <c r="AY8339" s="189" t="s">
        <v>177</v>
      </c>
    </row>
    <row r="8340" spans="2:65" s="11" customFormat="1" x14ac:dyDescent="0.3">
      <c r="B8340" s="177"/>
      <c r="D8340" s="178" t="s">
        <v>197</v>
      </c>
      <c r="E8340" s="179" t="s">
        <v>3</v>
      </c>
      <c r="F8340" s="180" t="s">
        <v>3708</v>
      </c>
      <c r="H8340" s="181">
        <v>28.23</v>
      </c>
      <c r="I8340" s="182"/>
      <c r="L8340" s="177"/>
      <c r="M8340" s="183"/>
      <c r="N8340" s="184"/>
      <c r="O8340" s="184"/>
      <c r="P8340" s="184"/>
      <c r="Q8340" s="184"/>
      <c r="R8340" s="184"/>
      <c r="S8340" s="184"/>
      <c r="T8340" s="185"/>
      <c r="AT8340" s="179" t="s">
        <v>197</v>
      </c>
      <c r="AU8340" s="179" t="s">
        <v>80</v>
      </c>
      <c r="AV8340" s="11" t="s">
        <v>80</v>
      </c>
      <c r="AW8340" s="11" t="s">
        <v>35</v>
      </c>
      <c r="AX8340" s="11" t="s">
        <v>72</v>
      </c>
      <c r="AY8340" s="179" t="s">
        <v>177</v>
      </c>
    </row>
    <row r="8341" spans="2:65" s="14" customFormat="1" x14ac:dyDescent="0.3">
      <c r="B8341" s="223"/>
      <c r="D8341" s="178" t="s">
        <v>197</v>
      </c>
      <c r="E8341" s="224" t="s">
        <v>3</v>
      </c>
      <c r="F8341" s="225" t="s">
        <v>408</v>
      </c>
      <c r="H8341" s="226">
        <v>28.23</v>
      </c>
      <c r="I8341" s="227"/>
      <c r="L8341" s="223"/>
      <c r="M8341" s="228"/>
      <c r="N8341" s="229"/>
      <c r="O8341" s="229"/>
      <c r="P8341" s="229"/>
      <c r="Q8341" s="229"/>
      <c r="R8341" s="229"/>
      <c r="S8341" s="229"/>
      <c r="T8341" s="230"/>
      <c r="AT8341" s="224" t="s">
        <v>197</v>
      </c>
      <c r="AU8341" s="224" t="s">
        <v>80</v>
      </c>
      <c r="AV8341" s="14" t="s">
        <v>204</v>
      </c>
      <c r="AW8341" s="14" t="s">
        <v>35</v>
      </c>
      <c r="AX8341" s="14" t="s">
        <v>72</v>
      </c>
      <c r="AY8341" s="224" t="s">
        <v>177</v>
      </c>
    </row>
    <row r="8342" spans="2:65" s="13" customFormat="1" x14ac:dyDescent="0.3">
      <c r="B8342" s="198"/>
      <c r="D8342" s="178" t="s">
        <v>197</v>
      </c>
      <c r="E8342" s="210" t="s">
        <v>3</v>
      </c>
      <c r="F8342" s="211" t="s">
        <v>210</v>
      </c>
      <c r="H8342" s="212">
        <v>549.67999999999995</v>
      </c>
      <c r="I8342" s="202"/>
      <c r="L8342" s="198"/>
      <c r="M8342" s="203"/>
      <c r="N8342" s="204"/>
      <c r="O8342" s="204"/>
      <c r="P8342" s="204"/>
      <c r="Q8342" s="204"/>
      <c r="R8342" s="204"/>
      <c r="S8342" s="204"/>
      <c r="T8342" s="205"/>
      <c r="AT8342" s="206" t="s">
        <v>197</v>
      </c>
      <c r="AU8342" s="206" t="s">
        <v>80</v>
      </c>
      <c r="AV8342" s="13" t="s">
        <v>185</v>
      </c>
      <c r="AW8342" s="13" t="s">
        <v>35</v>
      </c>
      <c r="AX8342" s="13" t="s">
        <v>22</v>
      </c>
      <c r="AY8342" s="206" t="s">
        <v>177</v>
      </c>
    </row>
    <row r="8343" spans="2:65" s="11" customFormat="1" x14ac:dyDescent="0.3">
      <c r="B8343" s="177"/>
      <c r="D8343" s="194" t="s">
        <v>197</v>
      </c>
      <c r="F8343" s="208" t="s">
        <v>3709</v>
      </c>
      <c r="H8343" s="209">
        <v>593.654</v>
      </c>
      <c r="I8343" s="182"/>
      <c r="L8343" s="177"/>
      <c r="M8343" s="183"/>
      <c r="N8343" s="184"/>
      <c r="O8343" s="184"/>
      <c r="P8343" s="184"/>
      <c r="Q8343" s="184"/>
      <c r="R8343" s="184"/>
      <c r="S8343" s="184"/>
      <c r="T8343" s="185"/>
      <c r="AT8343" s="179" t="s">
        <v>197</v>
      </c>
      <c r="AU8343" s="179" t="s">
        <v>80</v>
      </c>
      <c r="AV8343" s="11" t="s">
        <v>80</v>
      </c>
      <c r="AW8343" s="11" t="s">
        <v>4</v>
      </c>
      <c r="AX8343" s="11" t="s">
        <v>22</v>
      </c>
      <c r="AY8343" s="179" t="s">
        <v>177</v>
      </c>
    </row>
    <row r="8344" spans="2:65" s="1" customFormat="1" ht="22.5" customHeight="1" x14ac:dyDescent="0.3">
      <c r="B8344" s="164"/>
      <c r="C8344" s="165" t="s">
        <v>3710</v>
      </c>
      <c r="D8344" s="165" t="s">
        <v>180</v>
      </c>
      <c r="E8344" s="166" t="s">
        <v>3711</v>
      </c>
      <c r="F8344" s="167" t="s">
        <v>3712</v>
      </c>
      <c r="G8344" s="168" t="s">
        <v>240</v>
      </c>
      <c r="H8344" s="169">
        <v>373.99</v>
      </c>
      <c r="I8344" s="170"/>
      <c r="J8344" s="171">
        <f>ROUND(I8344*H8344,2)</f>
        <v>0</v>
      </c>
      <c r="K8344" s="167" t="s">
        <v>195</v>
      </c>
      <c r="L8344" s="35"/>
      <c r="M8344" s="172" t="s">
        <v>3</v>
      </c>
      <c r="N8344" s="173" t="s">
        <v>43</v>
      </c>
      <c r="O8344" s="36"/>
      <c r="P8344" s="174">
        <f>O8344*H8344</f>
        <v>0</v>
      </c>
      <c r="Q8344" s="174">
        <v>3.5000000000000001E-3</v>
      </c>
      <c r="R8344" s="174">
        <f>Q8344*H8344</f>
        <v>1.3089650000000002</v>
      </c>
      <c r="S8344" s="174">
        <v>0</v>
      </c>
      <c r="T8344" s="175">
        <f>S8344*H8344</f>
        <v>0</v>
      </c>
      <c r="AR8344" s="18" t="s">
        <v>274</v>
      </c>
      <c r="AT8344" s="18" t="s">
        <v>180</v>
      </c>
      <c r="AU8344" s="18" t="s">
        <v>80</v>
      </c>
      <c r="AY8344" s="18" t="s">
        <v>177</v>
      </c>
      <c r="BE8344" s="176">
        <f>IF(N8344="základní",J8344,0)</f>
        <v>0</v>
      </c>
      <c r="BF8344" s="176">
        <f>IF(N8344="snížená",J8344,0)</f>
        <v>0</v>
      </c>
      <c r="BG8344" s="176">
        <f>IF(N8344="zákl. přenesená",J8344,0)</f>
        <v>0</v>
      </c>
      <c r="BH8344" s="176">
        <f>IF(N8344="sníž. přenesená",J8344,0)</f>
        <v>0</v>
      </c>
      <c r="BI8344" s="176">
        <f>IF(N8344="nulová",J8344,0)</f>
        <v>0</v>
      </c>
      <c r="BJ8344" s="18" t="s">
        <v>22</v>
      </c>
      <c r="BK8344" s="176">
        <f>ROUND(I8344*H8344,2)</f>
        <v>0</v>
      </c>
      <c r="BL8344" s="18" t="s">
        <v>274</v>
      </c>
      <c r="BM8344" s="18" t="s">
        <v>3713</v>
      </c>
    </row>
    <row r="8345" spans="2:65" s="12" customFormat="1" x14ac:dyDescent="0.3">
      <c r="B8345" s="186"/>
      <c r="D8345" s="178" t="s">
        <v>197</v>
      </c>
      <c r="E8345" s="187" t="s">
        <v>3</v>
      </c>
      <c r="F8345" s="188" t="s">
        <v>2257</v>
      </c>
      <c r="H8345" s="189" t="s">
        <v>3</v>
      </c>
      <c r="I8345" s="190"/>
      <c r="L8345" s="186"/>
      <c r="M8345" s="191"/>
      <c r="N8345" s="192"/>
      <c r="O8345" s="192"/>
      <c r="P8345" s="192"/>
      <c r="Q8345" s="192"/>
      <c r="R8345" s="192"/>
      <c r="S8345" s="192"/>
      <c r="T8345" s="193"/>
      <c r="AT8345" s="189" t="s">
        <v>197</v>
      </c>
      <c r="AU8345" s="189" t="s">
        <v>80</v>
      </c>
      <c r="AV8345" s="12" t="s">
        <v>22</v>
      </c>
      <c r="AW8345" s="12" t="s">
        <v>35</v>
      </c>
      <c r="AX8345" s="12" t="s">
        <v>72</v>
      </c>
      <c r="AY8345" s="189" t="s">
        <v>177</v>
      </c>
    </row>
    <row r="8346" spans="2:65" s="12" customFormat="1" x14ac:dyDescent="0.3">
      <c r="B8346" s="186"/>
      <c r="D8346" s="178" t="s">
        <v>197</v>
      </c>
      <c r="E8346" s="187" t="s">
        <v>3</v>
      </c>
      <c r="F8346" s="188" t="s">
        <v>985</v>
      </c>
      <c r="H8346" s="189" t="s">
        <v>3</v>
      </c>
      <c r="I8346" s="190"/>
      <c r="L8346" s="186"/>
      <c r="M8346" s="191"/>
      <c r="N8346" s="192"/>
      <c r="O8346" s="192"/>
      <c r="P8346" s="192"/>
      <c r="Q8346" s="192"/>
      <c r="R8346" s="192"/>
      <c r="S8346" s="192"/>
      <c r="T8346" s="193"/>
      <c r="AT8346" s="189" t="s">
        <v>197</v>
      </c>
      <c r="AU8346" s="189" t="s">
        <v>80</v>
      </c>
      <c r="AV8346" s="12" t="s">
        <v>22</v>
      </c>
      <c r="AW8346" s="12" t="s">
        <v>35</v>
      </c>
      <c r="AX8346" s="12" t="s">
        <v>72</v>
      </c>
      <c r="AY8346" s="189" t="s">
        <v>177</v>
      </c>
    </row>
    <row r="8347" spans="2:65" s="12" customFormat="1" x14ac:dyDescent="0.3">
      <c r="B8347" s="186"/>
      <c r="D8347" s="178" t="s">
        <v>197</v>
      </c>
      <c r="E8347" s="187" t="s">
        <v>3</v>
      </c>
      <c r="F8347" s="188" t="s">
        <v>1854</v>
      </c>
      <c r="H8347" s="189" t="s">
        <v>3</v>
      </c>
      <c r="I8347" s="190"/>
      <c r="L8347" s="186"/>
      <c r="M8347" s="191"/>
      <c r="N8347" s="192"/>
      <c r="O8347" s="192"/>
      <c r="P8347" s="192"/>
      <c r="Q8347" s="192"/>
      <c r="R8347" s="192"/>
      <c r="S8347" s="192"/>
      <c r="T8347" s="193"/>
      <c r="AT8347" s="189" t="s">
        <v>197</v>
      </c>
      <c r="AU8347" s="189" t="s">
        <v>80</v>
      </c>
      <c r="AV8347" s="12" t="s">
        <v>22</v>
      </c>
      <c r="AW8347" s="12" t="s">
        <v>35</v>
      </c>
      <c r="AX8347" s="12" t="s">
        <v>72</v>
      </c>
      <c r="AY8347" s="189" t="s">
        <v>177</v>
      </c>
    </row>
    <row r="8348" spans="2:65" s="12" customFormat="1" x14ac:dyDescent="0.3">
      <c r="B8348" s="186"/>
      <c r="D8348" s="178" t="s">
        <v>197</v>
      </c>
      <c r="E8348" s="187" t="s">
        <v>3</v>
      </c>
      <c r="F8348" s="188" t="s">
        <v>1855</v>
      </c>
      <c r="H8348" s="189" t="s">
        <v>3</v>
      </c>
      <c r="I8348" s="190"/>
      <c r="L8348" s="186"/>
      <c r="M8348" s="191"/>
      <c r="N8348" s="192"/>
      <c r="O8348" s="192"/>
      <c r="P8348" s="192"/>
      <c r="Q8348" s="192"/>
      <c r="R8348" s="192"/>
      <c r="S8348" s="192"/>
      <c r="T8348" s="193"/>
      <c r="AT8348" s="189" t="s">
        <v>197</v>
      </c>
      <c r="AU8348" s="189" t="s">
        <v>80</v>
      </c>
      <c r="AV8348" s="12" t="s">
        <v>22</v>
      </c>
      <c r="AW8348" s="12" t="s">
        <v>35</v>
      </c>
      <c r="AX8348" s="12" t="s">
        <v>72</v>
      </c>
      <c r="AY8348" s="189" t="s">
        <v>177</v>
      </c>
    </row>
    <row r="8349" spans="2:65" s="11" customFormat="1" x14ac:dyDescent="0.3">
      <c r="B8349" s="177"/>
      <c r="D8349" s="178" t="s">
        <v>197</v>
      </c>
      <c r="E8349" s="179" t="s">
        <v>3</v>
      </c>
      <c r="F8349" s="180" t="s">
        <v>2309</v>
      </c>
      <c r="H8349" s="181">
        <v>2.87</v>
      </c>
      <c r="I8349" s="182"/>
      <c r="L8349" s="177"/>
      <c r="M8349" s="183"/>
      <c r="N8349" s="184"/>
      <c r="O8349" s="184"/>
      <c r="P8349" s="184"/>
      <c r="Q8349" s="184"/>
      <c r="R8349" s="184"/>
      <c r="S8349" s="184"/>
      <c r="T8349" s="185"/>
      <c r="AT8349" s="179" t="s">
        <v>197</v>
      </c>
      <c r="AU8349" s="179" t="s">
        <v>80</v>
      </c>
      <c r="AV8349" s="11" t="s">
        <v>80</v>
      </c>
      <c r="AW8349" s="11" t="s">
        <v>35</v>
      </c>
      <c r="AX8349" s="11" t="s">
        <v>72</v>
      </c>
      <c r="AY8349" s="179" t="s">
        <v>177</v>
      </c>
    </row>
    <row r="8350" spans="2:65" s="12" customFormat="1" x14ac:dyDescent="0.3">
      <c r="B8350" s="186"/>
      <c r="D8350" s="178" t="s">
        <v>197</v>
      </c>
      <c r="E8350" s="187" t="s">
        <v>3</v>
      </c>
      <c r="F8350" s="188" t="s">
        <v>1862</v>
      </c>
      <c r="H8350" s="189" t="s">
        <v>3</v>
      </c>
      <c r="I8350" s="190"/>
      <c r="L8350" s="186"/>
      <c r="M8350" s="191"/>
      <c r="N8350" s="192"/>
      <c r="O8350" s="192"/>
      <c r="P8350" s="192"/>
      <c r="Q8350" s="192"/>
      <c r="R8350" s="192"/>
      <c r="S8350" s="192"/>
      <c r="T8350" s="193"/>
      <c r="AT8350" s="189" t="s">
        <v>197</v>
      </c>
      <c r="AU8350" s="189" t="s">
        <v>80</v>
      </c>
      <c r="AV8350" s="12" t="s">
        <v>22</v>
      </c>
      <c r="AW8350" s="12" t="s">
        <v>35</v>
      </c>
      <c r="AX8350" s="12" t="s">
        <v>72</v>
      </c>
      <c r="AY8350" s="189" t="s">
        <v>177</v>
      </c>
    </row>
    <row r="8351" spans="2:65" s="12" customFormat="1" x14ac:dyDescent="0.3">
      <c r="B8351" s="186"/>
      <c r="D8351" s="178" t="s">
        <v>197</v>
      </c>
      <c r="E8351" s="187" t="s">
        <v>3</v>
      </c>
      <c r="F8351" s="188" t="s">
        <v>1863</v>
      </c>
      <c r="H8351" s="189" t="s">
        <v>3</v>
      </c>
      <c r="I8351" s="190"/>
      <c r="L8351" s="186"/>
      <c r="M8351" s="191"/>
      <c r="N8351" s="192"/>
      <c r="O8351" s="192"/>
      <c r="P8351" s="192"/>
      <c r="Q8351" s="192"/>
      <c r="R8351" s="192"/>
      <c r="S8351" s="192"/>
      <c r="T8351" s="193"/>
      <c r="AT8351" s="189" t="s">
        <v>197</v>
      </c>
      <c r="AU8351" s="189" t="s">
        <v>80</v>
      </c>
      <c r="AV8351" s="12" t="s">
        <v>22</v>
      </c>
      <c r="AW8351" s="12" t="s">
        <v>35</v>
      </c>
      <c r="AX8351" s="12" t="s">
        <v>72</v>
      </c>
      <c r="AY8351" s="189" t="s">
        <v>177</v>
      </c>
    </row>
    <row r="8352" spans="2:65" s="11" customFormat="1" x14ac:dyDescent="0.3">
      <c r="B8352" s="177"/>
      <c r="D8352" s="178" t="s">
        <v>197</v>
      </c>
      <c r="E8352" s="179" t="s">
        <v>3</v>
      </c>
      <c r="F8352" s="180" t="s">
        <v>2309</v>
      </c>
      <c r="H8352" s="181">
        <v>2.87</v>
      </c>
      <c r="I8352" s="182"/>
      <c r="L8352" s="177"/>
      <c r="M8352" s="183"/>
      <c r="N8352" s="184"/>
      <c r="O8352" s="184"/>
      <c r="P8352" s="184"/>
      <c r="Q8352" s="184"/>
      <c r="R8352" s="184"/>
      <c r="S8352" s="184"/>
      <c r="T8352" s="185"/>
      <c r="AT8352" s="179" t="s">
        <v>197</v>
      </c>
      <c r="AU8352" s="179" t="s">
        <v>80</v>
      </c>
      <c r="AV8352" s="11" t="s">
        <v>80</v>
      </c>
      <c r="AW8352" s="11" t="s">
        <v>35</v>
      </c>
      <c r="AX8352" s="11" t="s">
        <v>72</v>
      </c>
      <c r="AY8352" s="179" t="s">
        <v>177</v>
      </c>
    </row>
    <row r="8353" spans="2:51" s="12" customFormat="1" x14ac:dyDescent="0.3">
      <c r="B8353" s="186"/>
      <c r="D8353" s="178" t="s">
        <v>197</v>
      </c>
      <c r="E8353" s="187" t="s">
        <v>3</v>
      </c>
      <c r="F8353" s="188" t="s">
        <v>2017</v>
      </c>
      <c r="H8353" s="189" t="s">
        <v>3</v>
      </c>
      <c r="I8353" s="190"/>
      <c r="L8353" s="186"/>
      <c r="M8353" s="191"/>
      <c r="N8353" s="192"/>
      <c r="O8353" s="192"/>
      <c r="P8353" s="192"/>
      <c r="Q8353" s="192"/>
      <c r="R8353" s="192"/>
      <c r="S8353" s="192"/>
      <c r="T8353" s="193"/>
      <c r="AT8353" s="189" t="s">
        <v>197</v>
      </c>
      <c r="AU8353" s="189" t="s">
        <v>80</v>
      </c>
      <c r="AV8353" s="12" t="s">
        <v>22</v>
      </c>
      <c r="AW8353" s="12" t="s">
        <v>35</v>
      </c>
      <c r="AX8353" s="12" t="s">
        <v>72</v>
      </c>
      <c r="AY8353" s="189" t="s">
        <v>177</v>
      </c>
    </row>
    <row r="8354" spans="2:51" s="12" customFormat="1" x14ac:dyDescent="0.3">
      <c r="B8354" s="186"/>
      <c r="D8354" s="178" t="s">
        <v>197</v>
      </c>
      <c r="E8354" s="187" t="s">
        <v>3</v>
      </c>
      <c r="F8354" s="188" t="s">
        <v>1855</v>
      </c>
      <c r="H8354" s="189" t="s">
        <v>3</v>
      </c>
      <c r="I8354" s="190"/>
      <c r="L8354" s="186"/>
      <c r="M8354" s="191"/>
      <c r="N8354" s="192"/>
      <c r="O8354" s="192"/>
      <c r="P8354" s="192"/>
      <c r="Q8354" s="192"/>
      <c r="R8354" s="192"/>
      <c r="S8354" s="192"/>
      <c r="T8354" s="193"/>
      <c r="AT8354" s="189" t="s">
        <v>197</v>
      </c>
      <c r="AU8354" s="189" t="s">
        <v>80</v>
      </c>
      <c r="AV8354" s="12" t="s">
        <v>22</v>
      </c>
      <c r="AW8354" s="12" t="s">
        <v>35</v>
      </c>
      <c r="AX8354" s="12" t="s">
        <v>72</v>
      </c>
      <c r="AY8354" s="189" t="s">
        <v>177</v>
      </c>
    </row>
    <row r="8355" spans="2:51" s="11" customFormat="1" x14ac:dyDescent="0.3">
      <c r="B8355" s="177"/>
      <c r="D8355" s="178" t="s">
        <v>197</v>
      </c>
      <c r="E8355" s="179" t="s">
        <v>3</v>
      </c>
      <c r="F8355" s="180" t="s">
        <v>2309</v>
      </c>
      <c r="H8355" s="181">
        <v>2.87</v>
      </c>
      <c r="I8355" s="182"/>
      <c r="L8355" s="177"/>
      <c r="M8355" s="183"/>
      <c r="N8355" s="184"/>
      <c r="O8355" s="184"/>
      <c r="P8355" s="184"/>
      <c r="Q8355" s="184"/>
      <c r="R8355" s="184"/>
      <c r="S8355" s="184"/>
      <c r="T8355" s="185"/>
      <c r="AT8355" s="179" t="s">
        <v>197</v>
      </c>
      <c r="AU8355" s="179" t="s">
        <v>80</v>
      </c>
      <c r="AV8355" s="11" t="s">
        <v>80</v>
      </c>
      <c r="AW8355" s="11" t="s">
        <v>35</v>
      </c>
      <c r="AX8355" s="11" t="s">
        <v>72</v>
      </c>
      <c r="AY8355" s="179" t="s">
        <v>177</v>
      </c>
    </row>
    <row r="8356" spans="2:51" s="12" customFormat="1" x14ac:dyDescent="0.3">
      <c r="B8356" s="186"/>
      <c r="D8356" s="178" t="s">
        <v>197</v>
      </c>
      <c r="E8356" s="187" t="s">
        <v>3</v>
      </c>
      <c r="F8356" s="188" t="s">
        <v>2018</v>
      </c>
      <c r="H8356" s="189" t="s">
        <v>3</v>
      </c>
      <c r="I8356" s="190"/>
      <c r="L8356" s="186"/>
      <c r="M8356" s="191"/>
      <c r="N8356" s="192"/>
      <c r="O8356" s="192"/>
      <c r="P8356" s="192"/>
      <c r="Q8356" s="192"/>
      <c r="R8356" s="192"/>
      <c r="S8356" s="192"/>
      <c r="T8356" s="193"/>
      <c r="AT8356" s="189" t="s">
        <v>197</v>
      </c>
      <c r="AU8356" s="189" t="s">
        <v>80</v>
      </c>
      <c r="AV8356" s="12" t="s">
        <v>22</v>
      </c>
      <c r="AW8356" s="12" t="s">
        <v>35</v>
      </c>
      <c r="AX8356" s="12" t="s">
        <v>72</v>
      </c>
      <c r="AY8356" s="189" t="s">
        <v>177</v>
      </c>
    </row>
    <row r="8357" spans="2:51" s="12" customFormat="1" x14ac:dyDescent="0.3">
      <c r="B8357" s="186"/>
      <c r="D8357" s="178" t="s">
        <v>197</v>
      </c>
      <c r="E8357" s="187" t="s">
        <v>3</v>
      </c>
      <c r="F8357" s="188" t="s">
        <v>1863</v>
      </c>
      <c r="H8357" s="189" t="s">
        <v>3</v>
      </c>
      <c r="I8357" s="190"/>
      <c r="L8357" s="186"/>
      <c r="M8357" s="191"/>
      <c r="N8357" s="192"/>
      <c r="O8357" s="192"/>
      <c r="P8357" s="192"/>
      <c r="Q8357" s="192"/>
      <c r="R8357" s="192"/>
      <c r="S8357" s="192"/>
      <c r="T8357" s="193"/>
      <c r="AT8357" s="189" t="s">
        <v>197</v>
      </c>
      <c r="AU8357" s="189" t="s">
        <v>80</v>
      </c>
      <c r="AV8357" s="12" t="s">
        <v>22</v>
      </c>
      <c r="AW8357" s="12" t="s">
        <v>35</v>
      </c>
      <c r="AX8357" s="12" t="s">
        <v>72</v>
      </c>
      <c r="AY8357" s="189" t="s">
        <v>177</v>
      </c>
    </row>
    <row r="8358" spans="2:51" s="11" customFormat="1" x14ac:dyDescent="0.3">
      <c r="B8358" s="177"/>
      <c r="D8358" s="178" t="s">
        <v>197</v>
      </c>
      <c r="E8358" s="179" t="s">
        <v>3</v>
      </c>
      <c r="F8358" s="180" t="s">
        <v>2309</v>
      </c>
      <c r="H8358" s="181">
        <v>2.87</v>
      </c>
      <c r="I8358" s="182"/>
      <c r="L8358" s="177"/>
      <c r="M8358" s="183"/>
      <c r="N8358" s="184"/>
      <c r="O8358" s="184"/>
      <c r="P8358" s="184"/>
      <c r="Q8358" s="184"/>
      <c r="R8358" s="184"/>
      <c r="S8358" s="184"/>
      <c r="T8358" s="185"/>
      <c r="AT8358" s="179" t="s">
        <v>197</v>
      </c>
      <c r="AU8358" s="179" t="s">
        <v>80</v>
      </c>
      <c r="AV8358" s="11" t="s">
        <v>80</v>
      </c>
      <c r="AW8358" s="11" t="s">
        <v>35</v>
      </c>
      <c r="AX8358" s="11" t="s">
        <v>72</v>
      </c>
      <c r="AY8358" s="179" t="s">
        <v>177</v>
      </c>
    </row>
    <row r="8359" spans="2:51" s="12" customFormat="1" x14ac:dyDescent="0.3">
      <c r="B8359" s="186"/>
      <c r="D8359" s="178" t="s">
        <v>197</v>
      </c>
      <c r="E8359" s="187" t="s">
        <v>3</v>
      </c>
      <c r="F8359" s="188" t="s">
        <v>2019</v>
      </c>
      <c r="H8359" s="189" t="s">
        <v>3</v>
      </c>
      <c r="I8359" s="190"/>
      <c r="L8359" s="186"/>
      <c r="M8359" s="191"/>
      <c r="N8359" s="192"/>
      <c r="O8359" s="192"/>
      <c r="P8359" s="192"/>
      <c r="Q8359" s="192"/>
      <c r="R8359" s="192"/>
      <c r="S8359" s="192"/>
      <c r="T8359" s="193"/>
      <c r="AT8359" s="189" t="s">
        <v>197</v>
      </c>
      <c r="AU8359" s="189" t="s">
        <v>80</v>
      </c>
      <c r="AV8359" s="12" t="s">
        <v>22</v>
      </c>
      <c r="AW8359" s="12" t="s">
        <v>35</v>
      </c>
      <c r="AX8359" s="12" t="s">
        <v>72</v>
      </c>
      <c r="AY8359" s="189" t="s">
        <v>177</v>
      </c>
    </row>
    <row r="8360" spans="2:51" s="12" customFormat="1" x14ac:dyDescent="0.3">
      <c r="B8360" s="186"/>
      <c r="D8360" s="178" t="s">
        <v>197</v>
      </c>
      <c r="E8360" s="187" t="s">
        <v>3</v>
      </c>
      <c r="F8360" s="188" t="s">
        <v>1855</v>
      </c>
      <c r="H8360" s="189" t="s">
        <v>3</v>
      </c>
      <c r="I8360" s="190"/>
      <c r="L8360" s="186"/>
      <c r="M8360" s="191"/>
      <c r="N8360" s="192"/>
      <c r="O8360" s="192"/>
      <c r="P8360" s="192"/>
      <c r="Q8360" s="192"/>
      <c r="R8360" s="192"/>
      <c r="S8360" s="192"/>
      <c r="T8360" s="193"/>
      <c r="AT8360" s="189" t="s">
        <v>197</v>
      </c>
      <c r="AU8360" s="189" t="s">
        <v>80</v>
      </c>
      <c r="AV8360" s="12" t="s">
        <v>22</v>
      </c>
      <c r="AW8360" s="12" t="s">
        <v>35</v>
      </c>
      <c r="AX8360" s="12" t="s">
        <v>72</v>
      </c>
      <c r="AY8360" s="189" t="s">
        <v>177</v>
      </c>
    </row>
    <row r="8361" spans="2:51" s="11" customFormat="1" x14ac:dyDescent="0.3">
      <c r="B8361" s="177"/>
      <c r="D8361" s="178" t="s">
        <v>197</v>
      </c>
      <c r="E8361" s="179" t="s">
        <v>3</v>
      </c>
      <c r="F8361" s="180" t="s">
        <v>2309</v>
      </c>
      <c r="H8361" s="181">
        <v>2.87</v>
      </c>
      <c r="I8361" s="182"/>
      <c r="L8361" s="177"/>
      <c r="M8361" s="183"/>
      <c r="N8361" s="184"/>
      <c r="O8361" s="184"/>
      <c r="P8361" s="184"/>
      <c r="Q8361" s="184"/>
      <c r="R8361" s="184"/>
      <c r="S8361" s="184"/>
      <c r="T8361" s="185"/>
      <c r="AT8361" s="179" t="s">
        <v>197</v>
      </c>
      <c r="AU8361" s="179" t="s">
        <v>80</v>
      </c>
      <c r="AV8361" s="11" t="s">
        <v>80</v>
      </c>
      <c r="AW8361" s="11" t="s">
        <v>35</v>
      </c>
      <c r="AX8361" s="11" t="s">
        <v>72</v>
      </c>
      <c r="AY8361" s="179" t="s">
        <v>177</v>
      </c>
    </row>
    <row r="8362" spans="2:51" s="12" customFormat="1" x14ac:dyDescent="0.3">
      <c r="B8362" s="186"/>
      <c r="D8362" s="178" t="s">
        <v>197</v>
      </c>
      <c r="E8362" s="187" t="s">
        <v>3</v>
      </c>
      <c r="F8362" s="188" t="s">
        <v>2020</v>
      </c>
      <c r="H8362" s="189" t="s">
        <v>3</v>
      </c>
      <c r="I8362" s="190"/>
      <c r="L8362" s="186"/>
      <c r="M8362" s="191"/>
      <c r="N8362" s="192"/>
      <c r="O8362" s="192"/>
      <c r="P8362" s="192"/>
      <c r="Q8362" s="192"/>
      <c r="R8362" s="192"/>
      <c r="S8362" s="192"/>
      <c r="T8362" s="193"/>
      <c r="AT8362" s="189" t="s">
        <v>197</v>
      </c>
      <c r="AU8362" s="189" t="s">
        <v>80</v>
      </c>
      <c r="AV8362" s="12" t="s">
        <v>22</v>
      </c>
      <c r="AW8362" s="12" t="s">
        <v>35</v>
      </c>
      <c r="AX8362" s="12" t="s">
        <v>72</v>
      </c>
      <c r="AY8362" s="189" t="s">
        <v>177</v>
      </c>
    </row>
    <row r="8363" spans="2:51" s="12" customFormat="1" x14ac:dyDescent="0.3">
      <c r="B8363" s="186"/>
      <c r="D8363" s="178" t="s">
        <v>197</v>
      </c>
      <c r="E8363" s="187" t="s">
        <v>3</v>
      </c>
      <c r="F8363" s="188" t="s">
        <v>1863</v>
      </c>
      <c r="H8363" s="189" t="s">
        <v>3</v>
      </c>
      <c r="I8363" s="190"/>
      <c r="L8363" s="186"/>
      <c r="M8363" s="191"/>
      <c r="N8363" s="192"/>
      <c r="O8363" s="192"/>
      <c r="P8363" s="192"/>
      <c r="Q8363" s="192"/>
      <c r="R8363" s="192"/>
      <c r="S8363" s="192"/>
      <c r="T8363" s="193"/>
      <c r="AT8363" s="189" t="s">
        <v>197</v>
      </c>
      <c r="AU8363" s="189" t="s">
        <v>80</v>
      </c>
      <c r="AV8363" s="12" t="s">
        <v>22</v>
      </c>
      <c r="AW8363" s="12" t="s">
        <v>35</v>
      </c>
      <c r="AX8363" s="12" t="s">
        <v>72</v>
      </c>
      <c r="AY8363" s="189" t="s">
        <v>177</v>
      </c>
    </row>
    <row r="8364" spans="2:51" s="11" customFormat="1" x14ac:dyDescent="0.3">
      <c r="B8364" s="177"/>
      <c r="D8364" s="178" t="s">
        <v>197</v>
      </c>
      <c r="E8364" s="179" t="s">
        <v>3</v>
      </c>
      <c r="F8364" s="180" t="s">
        <v>2309</v>
      </c>
      <c r="H8364" s="181">
        <v>2.87</v>
      </c>
      <c r="I8364" s="182"/>
      <c r="L8364" s="177"/>
      <c r="M8364" s="183"/>
      <c r="N8364" s="184"/>
      <c r="O8364" s="184"/>
      <c r="P8364" s="184"/>
      <c r="Q8364" s="184"/>
      <c r="R8364" s="184"/>
      <c r="S8364" s="184"/>
      <c r="T8364" s="185"/>
      <c r="AT8364" s="179" t="s">
        <v>197</v>
      </c>
      <c r="AU8364" s="179" t="s">
        <v>80</v>
      </c>
      <c r="AV8364" s="11" t="s">
        <v>80</v>
      </c>
      <c r="AW8364" s="11" t="s">
        <v>35</v>
      </c>
      <c r="AX8364" s="11" t="s">
        <v>72</v>
      </c>
      <c r="AY8364" s="179" t="s">
        <v>177</v>
      </c>
    </row>
    <row r="8365" spans="2:51" s="12" customFormat="1" x14ac:dyDescent="0.3">
      <c r="B8365" s="186"/>
      <c r="D8365" s="178" t="s">
        <v>197</v>
      </c>
      <c r="E8365" s="187" t="s">
        <v>3</v>
      </c>
      <c r="F8365" s="188" t="s">
        <v>2021</v>
      </c>
      <c r="H8365" s="189" t="s">
        <v>3</v>
      </c>
      <c r="I8365" s="190"/>
      <c r="L8365" s="186"/>
      <c r="M8365" s="191"/>
      <c r="N8365" s="192"/>
      <c r="O8365" s="192"/>
      <c r="P8365" s="192"/>
      <c r="Q8365" s="192"/>
      <c r="R8365" s="192"/>
      <c r="S8365" s="192"/>
      <c r="T8365" s="193"/>
      <c r="AT8365" s="189" t="s">
        <v>197</v>
      </c>
      <c r="AU8365" s="189" t="s">
        <v>80</v>
      </c>
      <c r="AV8365" s="12" t="s">
        <v>22</v>
      </c>
      <c r="AW8365" s="12" t="s">
        <v>35</v>
      </c>
      <c r="AX8365" s="12" t="s">
        <v>72</v>
      </c>
      <c r="AY8365" s="189" t="s">
        <v>177</v>
      </c>
    </row>
    <row r="8366" spans="2:51" s="12" customFormat="1" x14ac:dyDescent="0.3">
      <c r="B8366" s="186"/>
      <c r="D8366" s="178" t="s">
        <v>197</v>
      </c>
      <c r="E8366" s="187" t="s">
        <v>3</v>
      </c>
      <c r="F8366" s="188" t="s">
        <v>1884</v>
      </c>
      <c r="H8366" s="189" t="s">
        <v>3</v>
      </c>
      <c r="I8366" s="190"/>
      <c r="L8366" s="186"/>
      <c r="M8366" s="191"/>
      <c r="N8366" s="192"/>
      <c r="O8366" s="192"/>
      <c r="P8366" s="192"/>
      <c r="Q8366" s="192"/>
      <c r="R8366" s="192"/>
      <c r="S8366" s="192"/>
      <c r="T8366" s="193"/>
      <c r="AT8366" s="189" t="s">
        <v>197</v>
      </c>
      <c r="AU8366" s="189" t="s">
        <v>80</v>
      </c>
      <c r="AV8366" s="12" t="s">
        <v>22</v>
      </c>
      <c r="AW8366" s="12" t="s">
        <v>35</v>
      </c>
      <c r="AX8366" s="12" t="s">
        <v>72</v>
      </c>
      <c r="AY8366" s="189" t="s">
        <v>177</v>
      </c>
    </row>
    <row r="8367" spans="2:51" s="11" customFormat="1" x14ac:dyDescent="0.3">
      <c r="B8367" s="177"/>
      <c r="D8367" s="178" t="s">
        <v>197</v>
      </c>
      <c r="E8367" s="179" t="s">
        <v>3</v>
      </c>
      <c r="F8367" s="180" t="s">
        <v>2310</v>
      </c>
      <c r="H8367" s="181">
        <v>4.22</v>
      </c>
      <c r="I8367" s="182"/>
      <c r="L8367" s="177"/>
      <c r="M8367" s="183"/>
      <c r="N8367" s="184"/>
      <c r="O8367" s="184"/>
      <c r="P8367" s="184"/>
      <c r="Q8367" s="184"/>
      <c r="R8367" s="184"/>
      <c r="S8367" s="184"/>
      <c r="T8367" s="185"/>
      <c r="AT8367" s="179" t="s">
        <v>197</v>
      </c>
      <c r="AU8367" s="179" t="s">
        <v>80</v>
      </c>
      <c r="AV8367" s="11" t="s">
        <v>80</v>
      </c>
      <c r="AW8367" s="11" t="s">
        <v>35</v>
      </c>
      <c r="AX8367" s="11" t="s">
        <v>72</v>
      </c>
      <c r="AY8367" s="179" t="s">
        <v>177</v>
      </c>
    </row>
    <row r="8368" spans="2:51" s="12" customFormat="1" x14ac:dyDescent="0.3">
      <c r="B8368" s="186"/>
      <c r="D8368" s="178" t="s">
        <v>197</v>
      </c>
      <c r="E8368" s="187" t="s">
        <v>3</v>
      </c>
      <c r="F8368" s="188" t="s">
        <v>2023</v>
      </c>
      <c r="H8368" s="189" t="s">
        <v>3</v>
      </c>
      <c r="I8368" s="190"/>
      <c r="L8368" s="186"/>
      <c r="M8368" s="191"/>
      <c r="N8368" s="192"/>
      <c r="O8368" s="192"/>
      <c r="P8368" s="192"/>
      <c r="Q8368" s="192"/>
      <c r="R8368" s="192"/>
      <c r="S8368" s="192"/>
      <c r="T8368" s="193"/>
      <c r="AT8368" s="189" t="s">
        <v>197</v>
      </c>
      <c r="AU8368" s="189" t="s">
        <v>80</v>
      </c>
      <c r="AV8368" s="12" t="s">
        <v>22</v>
      </c>
      <c r="AW8368" s="12" t="s">
        <v>35</v>
      </c>
      <c r="AX8368" s="12" t="s">
        <v>72</v>
      </c>
      <c r="AY8368" s="189" t="s">
        <v>177</v>
      </c>
    </row>
    <row r="8369" spans="2:51" s="12" customFormat="1" x14ac:dyDescent="0.3">
      <c r="B8369" s="186"/>
      <c r="D8369" s="178" t="s">
        <v>197</v>
      </c>
      <c r="E8369" s="187" t="s">
        <v>3</v>
      </c>
      <c r="F8369" s="188" t="s">
        <v>1855</v>
      </c>
      <c r="H8369" s="189" t="s">
        <v>3</v>
      </c>
      <c r="I8369" s="190"/>
      <c r="L8369" s="186"/>
      <c r="M8369" s="191"/>
      <c r="N8369" s="192"/>
      <c r="O8369" s="192"/>
      <c r="P8369" s="192"/>
      <c r="Q8369" s="192"/>
      <c r="R8369" s="192"/>
      <c r="S8369" s="192"/>
      <c r="T8369" s="193"/>
      <c r="AT8369" s="189" t="s">
        <v>197</v>
      </c>
      <c r="AU8369" s="189" t="s">
        <v>80</v>
      </c>
      <c r="AV8369" s="12" t="s">
        <v>22</v>
      </c>
      <c r="AW8369" s="12" t="s">
        <v>35</v>
      </c>
      <c r="AX8369" s="12" t="s">
        <v>72</v>
      </c>
      <c r="AY8369" s="189" t="s">
        <v>177</v>
      </c>
    </row>
    <row r="8370" spans="2:51" s="11" customFormat="1" x14ac:dyDescent="0.3">
      <c r="B8370" s="177"/>
      <c r="D8370" s="178" t="s">
        <v>197</v>
      </c>
      <c r="E8370" s="179" t="s">
        <v>3</v>
      </c>
      <c r="F8370" s="180" t="s">
        <v>2309</v>
      </c>
      <c r="H8370" s="181">
        <v>2.87</v>
      </c>
      <c r="I8370" s="182"/>
      <c r="L8370" s="177"/>
      <c r="M8370" s="183"/>
      <c r="N8370" s="184"/>
      <c r="O8370" s="184"/>
      <c r="P8370" s="184"/>
      <c r="Q8370" s="184"/>
      <c r="R8370" s="184"/>
      <c r="S8370" s="184"/>
      <c r="T8370" s="185"/>
      <c r="AT8370" s="179" t="s">
        <v>197</v>
      </c>
      <c r="AU8370" s="179" t="s">
        <v>80</v>
      </c>
      <c r="AV8370" s="11" t="s">
        <v>80</v>
      </c>
      <c r="AW8370" s="11" t="s">
        <v>35</v>
      </c>
      <c r="AX8370" s="11" t="s">
        <v>72</v>
      </c>
      <c r="AY8370" s="179" t="s">
        <v>177</v>
      </c>
    </row>
    <row r="8371" spans="2:51" s="12" customFormat="1" x14ac:dyDescent="0.3">
      <c r="B8371" s="186"/>
      <c r="D8371" s="178" t="s">
        <v>197</v>
      </c>
      <c r="E8371" s="187" t="s">
        <v>3</v>
      </c>
      <c r="F8371" s="188" t="s">
        <v>2024</v>
      </c>
      <c r="H8371" s="189" t="s">
        <v>3</v>
      </c>
      <c r="I8371" s="190"/>
      <c r="L8371" s="186"/>
      <c r="M8371" s="191"/>
      <c r="N8371" s="192"/>
      <c r="O8371" s="192"/>
      <c r="P8371" s="192"/>
      <c r="Q8371" s="192"/>
      <c r="R8371" s="192"/>
      <c r="S8371" s="192"/>
      <c r="T8371" s="193"/>
      <c r="AT8371" s="189" t="s">
        <v>197</v>
      </c>
      <c r="AU8371" s="189" t="s">
        <v>80</v>
      </c>
      <c r="AV8371" s="12" t="s">
        <v>22</v>
      </c>
      <c r="AW8371" s="12" t="s">
        <v>35</v>
      </c>
      <c r="AX8371" s="12" t="s">
        <v>72</v>
      </c>
      <c r="AY8371" s="189" t="s">
        <v>177</v>
      </c>
    </row>
    <row r="8372" spans="2:51" s="12" customFormat="1" x14ac:dyDescent="0.3">
      <c r="B8372" s="186"/>
      <c r="D8372" s="178" t="s">
        <v>197</v>
      </c>
      <c r="E8372" s="187" t="s">
        <v>3</v>
      </c>
      <c r="F8372" s="188" t="s">
        <v>1863</v>
      </c>
      <c r="H8372" s="189" t="s">
        <v>3</v>
      </c>
      <c r="I8372" s="190"/>
      <c r="L8372" s="186"/>
      <c r="M8372" s="191"/>
      <c r="N8372" s="192"/>
      <c r="O8372" s="192"/>
      <c r="P8372" s="192"/>
      <c r="Q8372" s="192"/>
      <c r="R8372" s="192"/>
      <c r="S8372" s="192"/>
      <c r="T8372" s="193"/>
      <c r="AT8372" s="189" t="s">
        <v>197</v>
      </c>
      <c r="AU8372" s="189" t="s">
        <v>80</v>
      </c>
      <c r="AV8372" s="12" t="s">
        <v>22</v>
      </c>
      <c r="AW8372" s="12" t="s">
        <v>35</v>
      </c>
      <c r="AX8372" s="12" t="s">
        <v>72</v>
      </c>
      <c r="AY8372" s="189" t="s">
        <v>177</v>
      </c>
    </row>
    <row r="8373" spans="2:51" s="11" customFormat="1" x14ac:dyDescent="0.3">
      <c r="B8373" s="177"/>
      <c r="D8373" s="178" t="s">
        <v>197</v>
      </c>
      <c r="E8373" s="179" t="s">
        <v>3</v>
      </c>
      <c r="F8373" s="180" t="s">
        <v>2309</v>
      </c>
      <c r="H8373" s="181">
        <v>2.87</v>
      </c>
      <c r="I8373" s="182"/>
      <c r="L8373" s="177"/>
      <c r="M8373" s="183"/>
      <c r="N8373" s="184"/>
      <c r="O8373" s="184"/>
      <c r="P8373" s="184"/>
      <c r="Q8373" s="184"/>
      <c r="R8373" s="184"/>
      <c r="S8373" s="184"/>
      <c r="T8373" s="185"/>
      <c r="AT8373" s="179" t="s">
        <v>197</v>
      </c>
      <c r="AU8373" s="179" t="s">
        <v>80</v>
      </c>
      <c r="AV8373" s="11" t="s">
        <v>80</v>
      </c>
      <c r="AW8373" s="11" t="s">
        <v>35</v>
      </c>
      <c r="AX8373" s="11" t="s">
        <v>72</v>
      </c>
      <c r="AY8373" s="179" t="s">
        <v>177</v>
      </c>
    </row>
    <row r="8374" spans="2:51" s="12" customFormat="1" x14ac:dyDescent="0.3">
      <c r="B8374" s="186"/>
      <c r="D8374" s="178" t="s">
        <v>197</v>
      </c>
      <c r="E8374" s="187" t="s">
        <v>3</v>
      </c>
      <c r="F8374" s="188" t="s">
        <v>1905</v>
      </c>
      <c r="H8374" s="189" t="s">
        <v>3</v>
      </c>
      <c r="I8374" s="190"/>
      <c r="L8374" s="186"/>
      <c r="M8374" s="191"/>
      <c r="N8374" s="192"/>
      <c r="O8374" s="192"/>
      <c r="P8374" s="192"/>
      <c r="Q8374" s="192"/>
      <c r="R8374" s="192"/>
      <c r="S8374" s="192"/>
      <c r="T8374" s="193"/>
      <c r="AT8374" s="189" t="s">
        <v>197</v>
      </c>
      <c r="AU8374" s="189" t="s">
        <v>80</v>
      </c>
      <c r="AV8374" s="12" t="s">
        <v>22</v>
      </c>
      <c r="AW8374" s="12" t="s">
        <v>35</v>
      </c>
      <c r="AX8374" s="12" t="s">
        <v>72</v>
      </c>
      <c r="AY8374" s="189" t="s">
        <v>177</v>
      </c>
    </row>
    <row r="8375" spans="2:51" s="12" customFormat="1" x14ac:dyDescent="0.3">
      <c r="B8375" s="186"/>
      <c r="D8375" s="178" t="s">
        <v>197</v>
      </c>
      <c r="E8375" s="187" t="s">
        <v>3</v>
      </c>
      <c r="F8375" s="188" t="s">
        <v>1644</v>
      </c>
      <c r="H8375" s="189" t="s">
        <v>3</v>
      </c>
      <c r="I8375" s="190"/>
      <c r="L8375" s="186"/>
      <c r="M8375" s="191"/>
      <c r="N8375" s="192"/>
      <c r="O8375" s="192"/>
      <c r="P8375" s="192"/>
      <c r="Q8375" s="192"/>
      <c r="R8375" s="192"/>
      <c r="S8375" s="192"/>
      <c r="T8375" s="193"/>
      <c r="AT8375" s="189" t="s">
        <v>197</v>
      </c>
      <c r="AU8375" s="189" t="s">
        <v>80</v>
      </c>
      <c r="AV8375" s="12" t="s">
        <v>22</v>
      </c>
      <c r="AW8375" s="12" t="s">
        <v>35</v>
      </c>
      <c r="AX8375" s="12" t="s">
        <v>72</v>
      </c>
      <c r="AY8375" s="189" t="s">
        <v>177</v>
      </c>
    </row>
    <row r="8376" spans="2:51" s="11" customFormat="1" x14ac:dyDescent="0.3">
      <c r="B8376" s="177"/>
      <c r="D8376" s="178" t="s">
        <v>197</v>
      </c>
      <c r="E8376" s="179" t="s">
        <v>3</v>
      </c>
      <c r="F8376" s="180" t="s">
        <v>2311</v>
      </c>
      <c r="H8376" s="181">
        <v>5.59</v>
      </c>
      <c r="I8376" s="182"/>
      <c r="L8376" s="177"/>
      <c r="M8376" s="183"/>
      <c r="N8376" s="184"/>
      <c r="O8376" s="184"/>
      <c r="P8376" s="184"/>
      <c r="Q8376" s="184"/>
      <c r="R8376" s="184"/>
      <c r="S8376" s="184"/>
      <c r="T8376" s="185"/>
      <c r="AT8376" s="179" t="s">
        <v>197</v>
      </c>
      <c r="AU8376" s="179" t="s">
        <v>80</v>
      </c>
      <c r="AV8376" s="11" t="s">
        <v>80</v>
      </c>
      <c r="AW8376" s="11" t="s">
        <v>35</v>
      </c>
      <c r="AX8376" s="11" t="s">
        <v>72</v>
      </c>
      <c r="AY8376" s="179" t="s">
        <v>177</v>
      </c>
    </row>
    <row r="8377" spans="2:51" s="12" customFormat="1" x14ac:dyDescent="0.3">
      <c r="B8377" s="186"/>
      <c r="D8377" s="178" t="s">
        <v>197</v>
      </c>
      <c r="E8377" s="187" t="s">
        <v>3</v>
      </c>
      <c r="F8377" s="188" t="s">
        <v>2026</v>
      </c>
      <c r="H8377" s="189" t="s">
        <v>3</v>
      </c>
      <c r="I8377" s="190"/>
      <c r="L8377" s="186"/>
      <c r="M8377" s="191"/>
      <c r="N8377" s="192"/>
      <c r="O8377" s="192"/>
      <c r="P8377" s="192"/>
      <c r="Q8377" s="192"/>
      <c r="R8377" s="192"/>
      <c r="S8377" s="192"/>
      <c r="T8377" s="193"/>
      <c r="AT8377" s="189" t="s">
        <v>197</v>
      </c>
      <c r="AU8377" s="189" t="s">
        <v>80</v>
      </c>
      <c r="AV8377" s="12" t="s">
        <v>22</v>
      </c>
      <c r="AW8377" s="12" t="s">
        <v>35</v>
      </c>
      <c r="AX8377" s="12" t="s">
        <v>72</v>
      </c>
      <c r="AY8377" s="189" t="s">
        <v>177</v>
      </c>
    </row>
    <row r="8378" spans="2:51" s="12" customFormat="1" x14ac:dyDescent="0.3">
      <c r="B8378" s="186"/>
      <c r="D8378" s="178" t="s">
        <v>197</v>
      </c>
      <c r="E8378" s="187" t="s">
        <v>3</v>
      </c>
      <c r="F8378" s="188" t="s">
        <v>1863</v>
      </c>
      <c r="H8378" s="189" t="s">
        <v>3</v>
      </c>
      <c r="I8378" s="190"/>
      <c r="L8378" s="186"/>
      <c r="M8378" s="191"/>
      <c r="N8378" s="192"/>
      <c r="O8378" s="192"/>
      <c r="P8378" s="192"/>
      <c r="Q8378" s="192"/>
      <c r="R8378" s="192"/>
      <c r="S8378" s="192"/>
      <c r="T8378" s="193"/>
      <c r="AT8378" s="189" t="s">
        <v>197</v>
      </c>
      <c r="AU8378" s="189" t="s">
        <v>80</v>
      </c>
      <c r="AV8378" s="12" t="s">
        <v>22</v>
      </c>
      <c r="AW8378" s="12" t="s">
        <v>35</v>
      </c>
      <c r="AX8378" s="12" t="s">
        <v>72</v>
      </c>
      <c r="AY8378" s="189" t="s">
        <v>177</v>
      </c>
    </row>
    <row r="8379" spans="2:51" s="11" customFormat="1" x14ac:dyDescent="0.3">
      <c r="B8379" s="177"/>
      <c r="D8379" s="178" t="s">
        <v>197</v>
      </c>
      <c r="E8379" s="179" t="s">
        <v>3</v>
      </c>
      <c r="F8379" s="180" t="s">
        <v>2312</v>
      </c>
      <c r="H8379" s="181">
        <v>3.34</v>
      </c>
      <c r="I8379" s="182"/>
      <c r="L8379" s="177"/>
      <c r="M8379" s="183"/>
      <c r="N8379" s="184"/>
      <c r="O8379" s="184"/>
      <c r="P8379" s="184"/>
      <c r="Q8379" s="184"/>
      <c r="R8379" s="184"/>
      <c r="S8379" s="184"/>
      <c r="T8379" s="185"/>
      <c r="AT8379" s="179" t="s">
        <v>197</v>
      </c>
      <c r="AU8379" s="179" t="s">
        <v>80</v>
      </c>
      <c r="AV8379" s="11" t="s">
        <v>80</v>
      </c>
      <c r="AW8379" s="11" t="s">
        <v>35</v>
      </c>
      <c r="AX8379" s="11" t="s">
        <v>72</v>
      </c>
      <c r="AY8379" s="179" t="s">
        <v>177</v>
      </c>
    </row>
    <row r="8380" spans="2:51" s="12" customFormat="1" x14ac:dyDescent="0.3">
      <c r="B8380" s="186"/>
      <c r="D8380" s="178" t="s">
        <v>197</v>
      </c>
      <c r="E8380" s="187" t="s">
        <v>3</v>
      </c>
      <c r="F8380" s="188" t="s">
        <v>2028</v>
      </c>
      <c r="H8380" s="189" t="s">
        <v>3</v>
      </c>
      <c r="I8380" s="190"/>
      <c r="L8380" s="186"/>
      <c r="M8380" s="191"/>
      <c r="N8380" s="192"/>
      <c r="O8380" s="192"/>
      <c r="P8380" s="192"/>
      <c r="Q8380" s="192"/>
      <c r="R8380" s="192"/>
      <c r="S8380" s="192"/>
      <c r="T8380" s="193"/>
      <c r="AT8380" s="189" t="s">
        <v>197</v>
      </c>
      <c r="AU8380" s="189" t="s">
        <v>80</v>
      </c>
      <c r="AV8380" s="12" t="s">
        <v>22</v>
      </c>
      <c r="AW8380" s="12" t="s">
        <v>35</v>
      </c>
      <c r="AX8380" s="12" t="s">
        <v>72</v>
      </c>
      <c r="AY8380" s="189" t="s">
        <v>177</v>
      </c>
    </row>
    <row r="8381" spans="2:51" s="12" customFormat="1" x14ac:dyDescent="0.3">
      <c r="B8381" s="186"/>
      <c r="D8381" s="178" t="s">
        <v>197</v>
      </c>
      <c r="E8381" s="187" t="s">
        <v>3</v>
      </c>
      <c r="F8381" s="188" t="s">
        <v>1863</v>
      </c>
      <c r="H8381" s="189" t="s">
        <v>3</v>
      </c>
      <c r="I8381" s="190"/>
      <c r="L8381" s="186"/>
      <c r="M8381" s="191"/>
      <c r="N8381" s="192"/>
      <c r="O8381" s="192"/>
      <c r="P8381" s="192"/>
      <c r="Q8381" s="192"/>
      <c r="R8381" s="192"/>
      <c r="S8381" s="192"/>
      <c r="T8381" s="193"/>
      <c r="AT8381" s="189" t="s">
        <v>197</v>
      </c>
      <c r="AU8381" s="189" t="s">
        <v>80</v>
      </c>
      <c r="AV8381" s="12" t="s">
        <v>22</v>
      </c>
      <c r="AW8381" s="12" t="s">
        <v>35</v>
      </c>
      <c r="AX8381" s="12" t="s">
        <v>72</v>
      </c>
      <c r="AY8381" s="189" t="s">
        <v>177</v>
      </c>
    </row>
    <row r="8382" spans="2:51" s="11" customFormat="1" x14ac:dyDescent="0.3">
      <c r="B8382" s="177"/>
      <c r="D8382" s="178" t="s">
        <v>197</v>
      </c>
      <c r="E8382" s="179" t="s">
        <v>3</v>
      </c>
      <c r="F8382" s="180" t="s">
        <v>2313</v>
      </c>
      <c r="H8382" s="181">
        <v>1.39</v>
      </c>
      <c r="I8382" s="182"/>
      <c r="L8382" s="177"/>
      <c r="M8382" s="183"/>
      <c r="N8382" s="184"/>
      <c r="O8382" s="184"/>
      <c r="P8382" s="184"/>
      <c r="Q8382" s="184"/>
      <c r="R8382" s="184"/>
      <c r="S8382" s="184"/>
      <c r="T8382" s="185"/>
      <c r="AT8382" s="179" t="s">
        <v>197</v>
      </c>
      <c r="AU8382" s="179" t="s">
        <v>80</v>
      </c>
      <c r="AV8382" s="11" t="s">
        <v>80</v>
      </c>
      <c r="AW8382" s="11" t="s">
        <v>35</v>
      </c>
      <c r="AX8382" s="11" t="s">
        <v>72</v>
      </c>
      <c r="AY8382" s="179" t="s">
        <v>177</v>
      </c>
    </row>
    <row r="8383" spans="2:51" s="12" customFormat="1" x14ac:dyDescent="0.3">
      <c r="B8383" s="186"/>
      <c r="D8383" s="178" t="s">
        <v>197</v>
      </c>
      <c r="E8383" s="187" t="s">
        <v>3</v>
      </c>
      <c r="F8383" s="188" t="s">
        <v>2030</v>
      </c>
      <c r="H8383" s="189" t="s">
        <v>3</v>
      </c>
      <c r="I8383" s="190"/>
      <c r="L8383" s="186"/>
      <c r="M8383" s="191"/>
      <c r="N8383" s="192"/>
      <c r="O8383" s="192"/>
      <c r="P8383" s="192"/>
      <c r="Q8383" s="192"/>
      <c r="R8383" s="192"/>
      <c r="S8383" s="192"/>
      <c r="T8383" s="193"/>
      <c r="AT8383" s="189" t="s">
        <v>197</v>
      </c>
      <c r="AU8383" s="189" t="s">
        <v>80</v>
      </c>
      <c r="AV8383" s="12" t="s">
        <v>22</v>
      </c>
      <c r="AW8383" s="12" t="s">
        <v>35</v>
      </c>
      <c r="AX8383" s="12" t="s">
        <v>72</v>
      </c>
      <c r="AY8383" s="189" t="s">
        <v>177</v>
      </c>
    </row>
    <row r="8384" spans="2:51" s="12" customFormat="1" x14ac:dyDescent="0.3">
      <c r="B8384" s="186"/>
      <c r="D8384" s="178" t="s">
        <v>197</v>
      </c>
      <c r="E8384" s="187" t="s">
        <v>3</v>
      </c>
      <c r="F8384" s="188" t="s">
        <v>1855</v>
      </c>
      <c r="H8384" s="189" t="s">
        <v>3</v>
      </c>
      <c r="I8384" s="190"/>
      <c r="L8384" s="186"/>
      <c r="M8384" s="191"/>
      <c r="N8384" s="192"/>
      <c r="O8384" s="192"/>
      <c r="P8384" s="192"/>
      <c r="Q8384" s="192"/>
      <c r="R8384" s="192"/>
      <c r="S8384" s="192"/>
      <c r="T8384" s="193"/>
      <c r="AT8384" s="189" t="s">
        <v>197</v>
      </c>
      <c r="AU8384" s="189" t="s">
        <v>80</v>
      </c>
      <c r="AV8384" s="12" t="s">
        <v>22</v>
      </c>
      <c r="AW8384" s="12" t="s">
        <v>35</v>
      </c>
      <c r="AX8384" s="12" t="s">
        <v>72</v>
      </c>
      <c r="AY8384" s="189" t="s">
        <v>177</v>
      </c>
    </row>
    <row r="8385" spans="2:51" s="11" customFormat="1" x14ac:dyDescent="0.3">
      <c r="B8385" s="177"/>
      <c r="D8385" s="178" t="s">
        <v>197</v>
      </c>
      <c r="E8385" s="179" t="s">
        <v>3</v>
      </c>
      <c r="F8385" s="180" t="s">
        <v>2314</v>
      </c>
      <c r="H8385" s="181">
        <v>3.55</v>
      </c>
      <c r="I8385" s="182"/>
      <c r="L8385" s="177"/>
      <c r="M8385" s="183"/>
      <c r="N8385" s="184"/>
      <c r="O8385" s="184"/>
      <c r="P8385" s="184"/>
      <c r="Q8385" s="184"/>
      <c r="R8385" s="184"/>
      <c r="S8385" s="184"/>
      <c r="T8385" s="185"/>
      <c r="AT8385" s="179" t="s">
        <v>197</v>
      </c>
      <c r="AU8385" s="179" t="s">
        <v>80</v>
      </c>
      <c r="AV8385" s="11" t="s">
        <v>80</v>
      </c>
      <c r="AW8385" s="11" t="s">
        <v>35</v>
      </c>
      <c r="AX8385" s="11" t="s">
        <v>72</v>
      </c>
      <c r="AY8385" s="179" t="s">
        <v>177</v>
      </c>
    </row>
    <row r="8386" spans="2:51" s="12" customFormat="1" x14ac:dyDescent="0.3">
      <c r="B8386" s="186"/>
      <c r="D8386" s="178" t="s">
        <v>197</v>
      </c>
      <c r="E8386" s="187" t="s">
        <v>3</v>
      </c>
      <c r="F8386" s="188" t="s">
        <v>2032</v>
      </c>
      <c r="H8386" s="189" t="s">
        <v>3</v>
      </c>
      <c r="I8386" s="190"/>
      <c r="L8386" s="186"/>
      <c r="M8386" s="191"/>
      <c r="N8386" s="192"/>
      <c r="O8386" s="192"/>
      <c r="P8386" s="192"/>
      <c r="Q8386" s="192"/>
      <c r="R8386" s="192"/>
      <c r="S8386" s="192"/>
      <c r="T8386" s="193"/>
      <c r="AT8386" s="189" t="s">
        <v>197</v>
      </c>
      <c r="AU8386" s="189" t="s">
        <v>80</v>
      </c>
      <c r="AV8386" s="12" t="s">
        <v>22</v>
      </c>
      <c r="AW8386" s="12" t="s">
        <v>35</v>
      </c>
      <c r="AX8386" s="12" t="s">
        <v>72</v>
      </c>
      <c r="AY8386" s="189" t="s">
        <v>177</v>
      </c>
    </row>
    <row r="8387" spans="2:51" s="12" customFormat="1" x14ac:dyDescent="0.3">
      <c r="B8387" s="186"/>
      <c r="D8387" s="178" t="s">
        <v>197</v>
      </c>
      <c r="E8387" s="187" t="s">
        <v>3</v>
      </c>
      <c r="F8387" s="188" t="s">
        <v>1863</v>
      </c>
      <c r="H8387" s="189" t="s">
        <v>3</v>
      </c>
      <c r="I8387" s="190"/>
      <c r="L8387" s="186"/>
      <c r="M8387" s="191"/>
      <c r="N8387" s="192"/>
      <c r="O8387" s="192"/>
      <c r="P8387" s="192"/>
      <c r="Q8387" s="192"/>
      <c r="R8387" s="192"/>
      <c r="S8387" s="192"/>
      <c r="T8387" s="193"/>
      <c r="AT8387" s="189" t="s">
        <v>197</v>
      </c>
      <c r="AU8387" s="189" t="s">
        <v>80</v>
      </c>
      <c r="AV8387" s="12" t="s">
        <v>22</v>
      </c>
      <c r="AW8387" s="12" t="s">
        <v>35</v>
      </c>
      <c r="AX8387" s="12" t="s">
        <v>72</v>
      </c>
      <c r="AY8387" s="189" t="s">
        <v>177</v>
      </c>
    </row>
    <row r="8388" spans="2:51" s="11" customFormat="1" x14ac:dyDescent="0.3">
      <c r="B8388" s="177"/>
      <c r="D8388" s="178" t="s">
        <v>197</v>
      </c>
      <c r="E8388" s="179" t="s">
        <v>3</v>
      </c>
      <c r="F8388" s="180" t="s">
        <v>2312</v>
      </c>
      <c r="H8388" s="181">
        <v>3.34</v>
      </c>
      <c r="I8388" s="182"/>
      <c r="L8388" s="177"/>
      <c r="M8388" s="183"/>
      <c r="N8388" s="184"/>
      <c r="O8388" s="184"/>
      <c r="P8388" s="184"/>
      <c r="Q8388" s="184"/>
      <c r="R8388" s="184"/>
      <c r="S8388" s="184"/>
      <c r="T8388" s="185"/>
      <c r="AT8388" s="179" t="s">
        <v>197</v>
      </c>
      <c r="AU8388" s="179" t="s">
        <v>80</v>
      </c>
      <c r="AV8388" s="11" t="s">
        <v>80</v>
      </c>
      <c r="AW8388" s="11" t="s">
        <v>35</v>
      </c>
      <c r="AX8388" s="11" t="s">
        <v>72</v>
      </c>
      <c r="AY8388" s="179" t="s">
        <v>177</v>
      </c>
    </row>
    <row r="8389" spans="2:51" s="12" customFormat="1" x14ac:dyDescent="0.3">
      <c r="B8389" s="186"/>
      <c r="D8389" s="178" t="s">
        <v>197</v>
      </c>
      <c r="E8389" s="187" t="s">
        <v>3</v>
      </c>
      <c r="F8389" s="188" t="s">
        <v>2033</v>
      </c>
      <c r="H8389" s="189" t="s">
        <v>3</v>
      </c>
      <c r="I8389" s="190"/>
      <c r="L8389" s="186"/>
      <c r="M8389" s="191"/>
      <c r="N8389" s="192"/>
      <c r="O8389" s="192"/>
      <c r="P8389" s="192"/>
      <c r="Q8389" s="192"/>
      <c r="R8389" s="192"/>
      <c r="S8389" s="192"/>
      <c r="T8389" s="193"/>
      <c r="AT8389" s="189" t="s">
        <v>197</v>
      </c>
      <c r="AU8389" s="189" t="s">
        <v>80</v>
      </c>
      <c r="AV8389" s="12" t="s">
        <v>22</v>
      </c>
      <c r="AW8389" s="12" t="s">
        <v>35</v>
      </c>
      <c r="AX8389" s="12" t="s">
        <v>72</v>
      </c>
      <c r="AY8389" s="189" t="s">
        <v>177</v>
      </c>
    </row>
    <row r="8390" spans="2:51" s="12" customFormat="1" x14ac:dyDescent="0.3">
      <c r="B8390" s="186"/>
      <c r="D8390" s="178" t="s">
        <v>197</v>
      </c>
      <c r="E8390" s="187" t="s">
        <v>3</v>
      </c>
      <c r="F8390" s="188" t="s">
        <v>1855</v>
      </c>
      <c r="H8390" s="189" t="s">
        <v>3</v>
      </c>
      <c r="I8390" s="190"/>
      <c r="L8390" s="186"/>
      <c r="M8390" s="191"/>
      <c r="N8390" s="192"/>
      <c r="O8390" s="192"/>
      <c r="P8390" s="192"/>
      <c r="Q8390" s="192"/>
      <c r="R8390" s="192"/>
      <c r="S8390" s="192"/>
      <c r="T8390" s="193"/>
      <c r="AT8390" s="189" t="s">
        <v>197</v>
      </c>
      <c r="AU8390" s="189" t="s">
        <v>80</v>
      </c>
      <c r="AV8390" s="12" t="s">
        <v>22</v>
      </c>
      <c r="AW8390" s="12" t="s">
        <v>35</v>
      </c>
      <c r="AX8390" s="12" t="s">
        <v>72</v>
      </c>
      <c r="AY8390" s="189" t="s">
        <v>177</v>
      </c>
    </row>
    <row r="8391" spans="2:51" s="11" customFormat="1" x14ac:dyDescent="0.3">
      <c r="B8391" s="177"/>
      <c r="D8391" s="178" t="s">
        <v>197</v>
      </c>
      <c r="E8391" s="179" t="s">
        <v>3</v>
      </c>
      <c r="F8391" s="180" t="s">
        <v>2312</v>
      </c>
      <c r="H8391" s="181">
        <v>3.34</v>
      </c>
      <c r="I8391" s="182"/>
      <c r="L8391" s="177"/>
      <c r="M8391" s="183"/>
      <c r="N8391" s="184"/>
      <c r="O8391" s="184"/>
      <c r="P8391" s="184"/>
      <c r="Q8391" s="184"/>
      <c r="R8391" s="184"/>
      <c r="S8391" s="184"/>
      <c r="T8391" s="185"/>
      <c r="AT8391" s="179" t="s">
        <v>197</v>
      </c>
      <c r="AU8391" s="179" t="s">
        <v>80</v>
      </c>
      <c r="AV8391" s="11" t="s">
        <v>80</v>
      </c>
      <c r="AW8391" s="11" t="s">
        <v>35</v>
      </c>
      <c r="AX8391" s="11" t="s">
        <v>72</v>
      </c>
      <c r="AY8391" s="179" t="s">
        <v>177</v>
      </c>
    </row>
    <row r="8392" spans="2:51" s="12" customFormat="1" x14ac:dyDescent="0.3">
      <c r="B8392" s="186"/>
      <c r="D8392" s="178" t="s">
        <v>197</v>
      </c>
      <c r="E8392" s="187" t="s">
        <v>3</v>
      </c>
      <c r="F8392" s="188" t="s">
        <v>2034</v>
      </c>
      <c r="H8392" s="189" t="s">
        <v>3</v>
      </c>
      <c r="I8392" s="190"/>
      <c r="L8392" s="186"/>
      <c r="M8392" s="191"/>
      <c r="N8392" s="192"/>
      <c r="O8392" s="192"/>
      <c r="P8392" s="192"/>
      <c r="Q8392" s="192"/>
      <c r="R8392" s="192"/>
      <c r="S8392" s="192"/>
      <c r="T8392" s="193"/>
      <c r="AT8392" s="189" t="s">
        <v>197</v>
      </c>
      <c r="AU8392" s="189" t="s">
        <v>80</v>
      </c>
      <c r="AV8392" s="12" t="s">
        <v>22</v>
      </c>
      <c r="AW8392" s="12" t="s">
        <v>35</v>
      </c>
      <c r="AX8392" s="12" t="s">
        <v>72</v>
      </c>
      <c r="AY8392" s="189" t="s">
        <v>177</v>
      </c>
    </row>
    <row r="8393" spans="2:51" s="12" customFormat="1" x14ac:dyDescent="0.3">
      <c r="B8393" s="186"/>
      <c r="D8393" s="178" t="s">
        <v>197</v>
      </c>
      <c r="E8393" s="187" t="s">
        <v>3</v>
      </c>
      <c r="F8393" s="188" t="s">
        <v>1863</v>
      </c>
      <c r="H8393" s="189" t="s">
        <v>3</v>
      </c>
      <c r="I8393" s="190"/>
      <c r="L8393" s="186"/>
      <c r="M8393" s="191"/>
      <c r="N8393" s="192"/>
      <c r="O8393" s="192"/>
      <c r="P8393" s="192"/>
      <c r="Q8393" s="192"/>
      <c r="R8393" s="192"/>
      <c r="S8393" s="192"/>
      <c r="T8393" s="193"/>
      <c r="AT8393" s="189" t="s">
        <v>197</v>
      </c>
      <c r="AU8393" s="189" t="s">
        <v>80</v>
      </c>
      <c r="AV8393" s="12" t="s">
        <v>22</v>
      </c>
      <c r="AW8393" s="12" t="s">
        <v>35</v>
      </c>
      <c r="AX8393" s="12" t="s">
        <v>72</v>
      </c>
      <c r="AY8393" s="189" t="s">
        <v>177</v>
      </c>
    </row>
    <row r="8394" spans="2:51" s="11" customFormat="1" x14ac:dyDescent="0.3">
      <c r="B8394" s="177"/>
      <c r="D8394" s="178" t="s">
        <v>197</v>
      </c>
      <c r="E8394" s="179" t="s">
        <v>3</v>
      </c>
      <c r="F8394" s="180" t="s">
        <v>2312</v>
      </c>
      <c r="H8394" s="181">
        <v>3.34</v>
      </c>
      <c r="I8394" s="182"/>
      <c r="L8394" s="177"/>
      <c r="M8394" s="183"/>
      <c r="N8394" s="184"/>
      <c r="O8394" s="184"/>
      <c r="P8394" s="184"/>
      <c r="Q8394" s="184"/>
      <c r="R8394" s="184"/>
      <c r="S8394" s="184"/>
      <c r="T8394" s="185"/>
      <c r="AT8394" s="179" t="s">
        <v>197</v>
      </c>
      <c r="AU8394" s="179" t="s">
        <v>80</v>
      </c>
      <c r="AV8394" s="11" t="s">
        <v>80</v>
      </c>
      <c r="AW8394" s="11" t="s">
        <v>35</v>
      </c>
      <c r="AX8394" s="11" t="s">
        <v>72</v>
      </c>
      <c r="AY8394" s="179" t="s">
        <v>177</v>
      </c>
    </row>
    <row r="8395" spans="2:51" s="12" customFormat="1" x14ac:dyDescent="0.3">
      <c r="B8395" s="186"/>
      <c r="D8395" s="178" t="s">
        <v>197</v>
      </c>
      <c r="E8395" s="187" t="s">
        <v>3</v>
      </c>
      <c r="F8395" s="188" t="s">
        <v>2035</v>
      </c>
      <c r="H8395" s="189" t="s">
        <v>3</v>
      </c>
      <c r="I8395" s="190"/>
      <c r="L8395" s="186"/>
      <c r="M8395" s="191"/>
      <c r="N8395" s="192"/>
      <c r="O8395" s="192"/>
      <c r="P8395" s="192"/>
      <c r="Q8395" s="192"/>
      <c r="R8395" s="192"/>
      <c r="S8395" s="192"/>
      <c r="T8395" s="193"/>
      <c r="AT8395" s="189" t="s">
        <v>197</v>
      </c>
      <c r="AU8395" s="189" t="s">
        <v>80</v>
      </c>
      <c r="AV8395" s="12" t="s">
        <v>22</v>
      </c>
      <c r="AW8395" s="12" t="s">
        <v>35</v>
      </c>
      <c r="AX8395" s="12" t="s">
        <v>72</v>
      </c>
      <c r="AY8395" s="189" t="s">
        <v>177</v>
      </c>
    </row>
    <row r="8396" spans="2:51" s="12" customFormat="1" x14ac:dyDescent="0.3">
      <c r="B8396" s="186"/>
      <c r="D8396" s="178" t="s">
        <v>197</v>
      </c>
      <c r="E8396" s="187" t="s">
        <v>3</v>
      </c>
      <c r="F8396" s="188" t="s">
        <v>1855</v>
      </c>
      <c r="H8396" s="189" t="s">
        <v>3</v>
      </c>
      <c r="I8396" s="190"/>
      <c r="L8396" s="186"/>
      <c r="M8396" s="191"/>
      <c r="N8396" s="192"/>
      <c r="O8396" s="192"/>
      <c r="P8396" s="192"/>
      <c r="Q8396" s="192"/>
      <c r="R8396" s="192"/>
      <c r="S8396" s="192"/>
      <c r="T8396" s="193"/>
      <c r="AT8396" s="189" t="s">
        <v>197</v>
      </c>
      <c r="AU8396" s="189" t="s">
        <v>80</v>
      </c>
      <c r="AV8396" s="12" t="s">
        <v>22</v>
      </c>
      <c r="AW8396" s="12" t="s">
        <v>35</v>
      </c>
      <c r="AX8396" s="12" t="s">
        <v>72</v>
      </c>
      <c r="AY8396" s="189" t="s">
        <v>177</v>
      </c>
    </row>
    <row r="8397" spans="2:51" s="11" customFormat="1" x14ac:dyDescent="0.3">
      <c r="B8397" s="177"/>
      <c r="D8397" s="178" t="s">
        <v>197</v>
      </c>
      <c r="E8397" s="179" t="s">
        <v>3</v>
      </c>
      <c r="F8397" s="180" t="s">
        <v>2312</v>
      </c>
      <c r="H8397" s="181">
        <v>3.34</v>
      </c>
      <c r="I8397" s="182"/>
      <c r="L8397" s="177"/>
      <c r="M8397" s="183"/>
      <c r="N8397" s="184"/>
      <c r="O8397" s="184"/>
      <c r="P8397" s="184"/>
      <c r="Q8397" s="184"/>
      <c r="R8397" s="184"/>
      <c r="S8397" s="184"/>
      <c r="T8397" s="185"/>
      <c r="AT8397" s="179" t="s">
        <v>197</v>
      </c>
      <c r="AU8397" s="179" t="s">
        <v>80</v>
      </c>
      <c r="AV8397" s="11" t="s">
        <v>80</v>
      </c>
      <c r="AW8397" s="11" t="s">
        <v>35</v>
      </c>
      <c r="AX8397" s="11" t="s">
        <v>72</v>
      </c>
      <c r="AY8397" s="179" t="s">
        <v>177</v>
      </c>
    </row>
    <row r="8398" spans="2:51" s="12" customFormat="1" x14ac:dyDescent="0.3">
      <c r="B8398" s="186"/>
      <c r="D8398" s="178" t="s">
        <v>197</v>
      </c>
      <c r="E8398" s="187" t="s">
        <v>3</v>
      </c>
      <c r="F8398" s="188" t="s">
        <v>2036</v>
      </c>
      <c r="H8398" s="189" t="s">
        <v>3</v>
      </c>
      <c r="I8398" s="190"/>
      <c r="L8398" s="186"/>
      <c r="M8398" s="191"/>
      <c r="N8398" s="192"/>
      <c r="O8398" s="192"/>
      <c r="P8398" s="192"/>
      <c r="Q8398" s="192"/>
      <c r="R8398" s="192"/>
      <c r="S8398" s="192"/>
      <c r="T8398" s="193"/>
      <c r="AT8398" s="189" t="s">
        <v>197</v>
      </c>
      <c r="AU8398" s="189" t="s">
        <v>80</v>
      </c>
      <c r="AV8398" s="12" t="s">
        <v>22</v>
      </c>
      <c r="AW8398" s="12" t="s">
        <v>35</v>
      </c>
      <c r="AX8398" s="12" t="s">
        <v>72</v>
      </c>
      <c r="AY8398" s="189" t="s">
        <v>177</v>
      </c>
    </row>
    <row r="8399" spans="2:51" s="12" customFormat="1" x14ac:dyDescent="0.3">
      <c r="B8399" s="186"/>
      <c r="D8399" s="178" t="s">
        <v>197</v>
      </c>
      <c r="E8399" s="187" t="s">
        <v>3</v>
      </c>
      <c r="F8399" s="188" t="s">
        <v>1944</v>
      </c>
      <c r="H8399" s="189" t="s">
        <v>3</v>
      </c>
      <c r="I8399" s="190"/>
      <c r="L8399" s="186"/>
      <c r="M8399" s="191"/>
      <c r="N8399" s="192"/>
      <c r="O8399" s="192"/>
      <c r="P8399" s="192"/>
      <c r="Q8399" s="192"/>
      <c r="R8399" s="192"/>
      <c r="S8399" s="192"/>
      <c r="T8399" s="193"/>
      <c r="AT8399" s="189" t="s">
        <v>197</v>
      </c>
      <c r="AU8399" s="189" t="s">
        <v>80</v>
      </c>
      <c r="AV8399" s="12" t="s">
        <v>22</v>
      </c>
      <c r="AW8399" s="12" t="s">
        <v>35</v>
      </c>
      <c r="AX8399" s="12" t="s">
        <v>72</v>
      </c>
      <c r="AY8399" s="189" t="s">
        <v>177</v>
      </c>
    </row>
    <row r="8400" spans="2:51" s="11" customFormat="1" x14ac:dyDescent="0.3">
      <c r="B8400" s="177"/>
      <c r="D8400" s="178" t="s">
        <v>197</v>
      </c>
      <c r="E8400" s="179" t="s">
        <v>3</v>
      </c>
      <c r="F8400" s="180" t="s">
        <v>2315</v>
      </c>
      <c r="H8400" s="181">
        <v>7.91</v>
      </c>
      <c r="I8400" s="182"/>
      <c r="L8400" s="177"/>
      <c r="M8400" s="183"/>
      <c r="N8400" s="184"/>
      <c r="O8400" s="184"/>
      <c r="P8400" s="184"/>
      <c r="Q8400" s="184"/>
      <c r="R8400" s="184"/>
      <c r="S8400" s="184"/>
      <c r="T8400" s="185"/>
      <c r="AT8400" s="179" t="s">
        <v>197</v>
      </c>
      <c r="AU8400" s="179" t="s">
        <v>80</v>
      </c>
      <c r="AV8400" s="11" t="s">
        <v>80</v>
      </c>
      <c r="AW8400" s="11" t="s">
        <v>35</v>
      </c>
      <c r="AX8400" s="11" t="s">
        <v>72</v>
      </c>
      <c r="AY8400" s="179" t="s">
        <v>177</v>
      </c>
    </row>
    <row r="8401" spans="2:51" s="12" customFormat="1" x14ac:dyDescent="0.3">
      <c r="B8401" s="186"/>
      <c r="D8401" s="178" t="s">
        <v>197</v>
      </c>
      <c r="E8401" s="187" t="s">
        <v>3</v>
      </c>
      <c r="F8401" s="188" t="s">
        <v>1950</v>
      </c>
      <c r="H8401" s="189" t="s">
        <v>3</v>
      </c>
      <c r="I8401" s="190"/>
      <c r="L8401" s="186"/>
      <c r="M8401" s="191"/>
      <c r="N8401" s="192"/>
      <c r="O8401" s="192"/>
      <c r="P8401" s="192"/>
      <c r="Q8401" s="192"/>
      <c r="R8401" s="192"/>
      <c r="S8401" s="192"/>
      <c r="T8401" s="193"/>
      <c r="AT8401" s="189" t="s">
        <v>197</v>
      </c>
      <c r="AU8401" s="189" t="s">
        <v>80</v>
      </c>
      <c r="AV8401" s="12" t="s">
        <v>22</v>
      </c>
      <c r="AW8401" s="12" t="s">
        <v>35</v>
      </c>
      <c r="AX8401" s="12" t="s">
        <v>72</v>
      </c>
      <c r="AY8401" s="189" t="s">
        <v>177</v>
      </c>
    </row>
    <row r="8402" spans="2:51" s="12" customFormat="1" x14ac:dyDescent="0.3">
      <c r="B8402" s="186"/>
      <c r="D8402" s="178" t="s">
        <v>197</v>
      </c>
      <c r="E8402" s="187" t="s">
        <v>3</v>
      </c>
      <c r="F8402" s="188" t="s">
        <v>1951</v>
      </c>
      <c r="H8402" s="189" t="s">
        <v>3</v>
      </c>
      <c r="I8402" s="190"/>
      <c r="L8402" s="186"/>
      <c r="M8402" s="191"/>
      <c r="N8402" s="192"/>
      <c r="O8402" s="192"/>
      <c r="P8402" s="192"/>
      <c r="Q8402" s="192"/>
      <c r="R8402" s="192"/>
      <c r="S8402" s="192"/>
      <c r="T8402" s="193"/>
      <c r="AT8402" s="189" t="s">
        <v>197</v>
      </c>
      <c r="AU8402" s="189" t="s">
        <v>80</v>
      </c>
      <c r="AV8402" s="12" t="s">
        <v>22</v>
      </c>
      <c r="AW8402" s="12" t="s">
        <v>35</v>
      </c>
      <c r="AX8402" s="12" t="s">
        <v>72</v>
      </c>
      <c r="AY8402" s="189" t="s">
        <v>177</v>
      </c>
    </row>
    <row r="8403" spans="2:51" s="11" customFormat="1" x14ac:dyDescent="0.3">
      <c r="B8403" s="177"/>
      <c r="D8403" s="178" t="s">
        <v>197</v>
      </c>
      <c r="E8403" s="179" t="s">
        <v>3</v>
      </c>
      <c r="F8403" s="180" t="s">
        <v>2316</v>
      </c>
      <c r="H8403" s="181">
        <v>3.88</v>
      </c>
      <c r="I8403" s="182"/>
      <c r="L8403" s="177"/>
      <c r="M8403" s="183"/>
      <c r="N8403" s="184"/>
      <c r="O8403" s="184"/>
      <c r="P8403" s="184"/>
      <c r="Q8403" s="184"/>
      <c r="R8403" s="184"/>
      <c r="S8403" s="184"/>
      <c r="T8403" s="185"/>
      <c r="AT8403" s="179" t="s">
        <v>197</v>
      </c>
      <c r="AU8403" s="179" t="s">
        <v>80</v>
      </c>
      <c r="AV8403" s="11" t="s">
        <v>80</v>
      </c>
      <c r="AW8403" s="11" t="s">
        <v>35</v>
      </c>
      <c r="AX8403" s="11" t="s">
        <v>72</v>
      </c>
      <c r="AY8403" s="179" t="s">
        <v>177</v>
      </c>
    </row>
    <row r="8404" spans="2:51" s="12" customFormat="1" x14ac:dyDescent="0.3">
      <c r="B8404" s="186"/>
      <c r="D8404" s="178" t="s">
        <v>197</v>
      </c>
      <c r="E8404" s="187" t="s">
        <v>3</v>
      </c>
      <c r="F8404" s="188" t="s">
        <v>1956</v>
      </c>
      <c r="H8404" s="189" t="s">
        <v>3</v>
      </c>
      <c r="I8404" s="190"/>
      <c r="L8404" s="186"/>
      <c r="M8404" s="191"/>
      <c r="N8404" s="192"/>
      <c r="O8404" s="192"/>
      <c r="P8404" s="192"/>
      <c r="Q8404" s="192"/>
      <c r="R8404" s="192"/>
      <c r="S8404" s="192"/>
      <c r="T8404" s="193"/>
      <c r="AT8404" s="189" t="s">
        <v>197</v>
      </c>
      <c r="AU8404" s="189" t="s">
        <v>80</v>
      </c>
      <c r="AV8404" s="12" t="s">
        <v>22</v>
      </c>
      <c r="AW8404" s="12" t="s">
        <v>35</v>
      </c>
      <c r="AX8404" s="12" t="s">
        <v>72</v>
      </c>
      <c r="AY8404" s="189" t="s">
        <v>177</v>
      </c>
    </row>
    <row r="8405" spans="2:51" s="12" customFormat="1" x14ac:dyDescent="0.3">
      <c r="B8405" s="186"/>
      <c r="D8405" s="178" t="s">
        <v>197</v>
      </c>
      <c r="E8405" s="187" t="s">
        <v>3</v>
      </c>
      <c r="F8405" s="188" t="s">
        <v>1957</v>
      </c>
      <c r="H8405" s="189" t="s">
        <v>3</v>
      </c>
      <c r="I8405" s="190"/>
      <c r="L8405" s="186"/>
      <c r="M8405" s="191"/>
      <c r="N8405" s="192"/>
      <c r="O8405" s="192"/>
      <c r="P8405" s="192"/>
      <c r="Q8405" s="192"/>
      <c r="R8405" s="192"/>
      <c r="S8405" s="192"/>
      <c r="T8405" s="193"/>
      <c r="AT8405" s="189" t="s">
        <v>197</v>
      </c>
      <c r="AU8405" s="189" t="s">
        <v>80</v>
      </c>
      <c r="AV8405" s="12" t="s">
        <v>22</v>
      </c>
      <c r="AW8405" s="12" t="s">
        <v>35</v>
      </c>
      <c r="AX8405" s="12" t="s">
        <v>72</v>
      </c>
      <c r="AY8405" s="189" t="s">
        <v>177</v>
      </c>
    </row>
    <row r="8406" spans="2:51" s="11" customFormat="1" x14ac:dyDescent="0.3">
      <c r="B8406" s="177"/>
      <c r="D8406" s="178" t="s">
        <v>197</v>
      </c>
      <c r="E8406" s="179" t="s">
        <v>3</v>
      </c>
      <c r="F8406" s="180" t="s">
        <v>2317</v>
      </c>
      <c r="H8406" s="181">
        <v>6.81</v>
      </c>
      <c r="I8406" s="182"/>
      <c r="L8406" s="177"/>
      <c r="M8406" s="183"/>
      <c r="N8406" s="184"/>
      <c r="O8406" s="184"/>
      <c r="P8406" s="184"/>
      <c r="Q8406" s="184"/>
      <c r="R8406" s="184"/>
      <c r="S8406" s="184"/>
      <c r="T8406" s="185"/>
      <c r="AT8406" s="179" t="s">
        <v>197</v>
      </c>
      <c r="AU8406" s="179" t="s">
        <v>80</v>
      </c>
      <c r="AV8406" s="11" t="s">
        <v>80</v>
      </c>
      <c r="AW8406" s="11" t="s">
        <v>35</v>
      </c>
      <c r="AX8406" s="11" t="s">
        <v>72</v>
      </c>
      <c r="AY8406" s="179" t="s">
        <v>177</v>
      </c>
    </row>
    <row r="8407" spans="2:51" s="12" customFormat="1" x14ac:dyDescent="0.3">
      <c r="B8407" s="186"/>
      <c r="D8407" s="178" t="s">
        <v>197</v>
      </c>
      <c r="E8407" s="187" t="s">
        <v>3</v>
      </c>
      <c r="F8407" s="188" t="s">
        <v>1960</v>
      </c>
      <c r="H8407" s="189" t="s">
        <v>3</v>
      </c>
      <c r="I8407" s="190"/>
      <c r="L8407" s="186"/>
      <c r="M8407" s="191"/>
      <c r="N8407" s="192"/>
      <c r="O8407" s="192"/>
      <c r="P8407" s="192"/>
      <c r="Q8407" s="192"/>
      <c r="R8407" s="192"/>
      <c r="S8407" s="192"/>
      <c r="T8407" s="193"/>
      <c r="AT8407" s="189" t="s">
        <v>197</v>
      </c>
      <c r="AU8407" s="189" t="s">
        <v>80</v>
      </c>
      <c r="AV8407" s="12" t="s">
        <v>22</v>
      </c>
      <c r="AW8407" s="12" t="s">
        <v>35</v>
      </c>
      <c r="AX8407" s="12" t="s">
        <v>72</v>
      </c>
      <c r="AY8407" s="189" t="s">
        <v>177</v>
      </c>
    </row>
    <row r="8408" spans="2:51" s="12" customFormat="1" x14ac:dyDescent="0.3">
      <c r="B8408" s="186"/>
      <c r="D8408" s="178" t="s">
        <v>197</v>
      </c>
      <c r="E8408" s="187" t="s">
        <v>3</v>
      </c>
      <c r="F8408" s="188" t="s">
        <v>1961</v>
      </c>
      <c r="H8408" s="189" t="s">
        <v>3</v>
      </c>
      <c r="I8408" s="190"/>
      <c r="L8408" s="186"/>
      <c r="M8408" s="191"/>
      <c r="N8408" s="192"/>
      <c r="O8408" s="192"/>
      <c r="P8408" s="192"/>
      <c r="Q8408" s="192"/>
      <c r="R8408" s="192"/>
      <c r="S8408" s="192"/>
      <c r="T8408" s="193"/>
      <c r="AT8408" s="189" t="s">
        <v>197</v>
      </c>
      <c r="AU8408" s="189" t="s">
        <v>80</v>
      </c>
      <c r="AV8408" s="12" t="s">
        <v>22</v>
      </c>
      <c r="AW8408" s="12" t="s">
        <v>35</v>
      </c>
      <c r="AX8408" s="12" t="s">
        <v>72</v>
      </c>
      <c r="AY8408" s="189" t="s">
        <v>177</v>
      </c>
    </row>
    <row r="8409" spans="2:51" s="11" customFormat="1" x14ac:dyDescent="0.3">
      <c r="B8409" s="177"/>
      <c r="D8409" s="178" t="s">
        <v>197</v>
      </c>
      <c r="E8409" s="179" t="s">
        <v>3</v>
      </c>
      <c r="F8409" s="180" t="s">
        <v>2318</v>
      </c>
      <c r="H8409" s="181">
        <v>14.63</v>
      </c>
      <c r="I8409" s="182"/>
      <c r="L8409" s="177"/>
      <c r="M8409" s="183"/>
      <c r="N8409" s="184"/>
      <c r="O8409" s="184"/>
      <c r="P8409" s="184"/>
      <c r="Q8409" s="184"/>
      <c r="R8409" s="184"/>
      <c r="S8409" s="184"/>
      <c r="T8409" s="185"/>
      <c r="AT8409" s="179" t="s">
        <v>197</v>
      </c>
      <c r="AU8409" s="179" t="s">
        <v>80</v>
      </c>
      <c r="AV8409" s="11" t="s">
        <v>80</v>
      </c>
      <c r="AW8409" s="11" t="s">
        <v>35</v>
      </c>
      <c r="AX8409" s="11" t="s">
        <v>72</v>
      </c>
      <c r="AY8409" s="179" t="s">
        <v>177</v>
      </c>
    </row>
    <row r="8410" spans="2:51" s="12" customFormat="1" x14ac:dyDescent="0.3">
      <c r="B8410" s="186"/>
      <c r="D8410" s="178" t="s">
        <v>197</v>
      </c>
      <c r="E8410" s="187" t="s">
        <v>3</v>
      </c>
      <c r="F8410" s="188" t="s">
        <v>1964</v>
      </c>
      <c r="H8410" s="189" t="s">
        <v>3</v>
      </c>
      <c r="I8410" s="190"/>
      <c r="L8410" s="186"/>
      <c r="M8410" s="191"/>
      <c r="N8410" s="192"/>
      <c r="O8410" s="192"/>
      <c r="P8410" s="192"/>
      <c r="Q8410" s="192"/>
      <c r="R8410" s="192"/>
      <c r="S8410" s="192"/>
      <c r="T8410" s="193"/>
      <c r="AT8410" s="189" t="s">
        <v>197</v>
      </c>
      <c r="AU8410" s="189" t="s">
        <v>80</v>
      </c>
      <c r="AV8410" s="12" t="s">
        <v>22</v>
      </c>
      <c r="AW8410" s="12" t="s">
        <v>35</v>
      </c>
      <c r="AX8410" s="12" t="s">
        <v>72</v>
      </c>
      <c r="AY8410" s="189" t="s">
        <v>177</v>
      </c>
    </row>
    <row r="8411" spans="2:51" s="12" customFormat="1" x14ac:dyDescent="0.3">
      <c r="B8411" s="186"/>
      <c r="D8411" s="178" t="s">
        <v>197</v>
      </c>
      <c r="E8411" s="187" t="s">
        <v>3</v>
      </c>
      <c r="F8411" s="188" t="s">
        <v>1902</v>
      </c>
      <c r="H8411" s="189" t="s">
        <v>3</v>
      </c>
      <c r="I8411" s="190"/>
      <c r="L8411" s="186"/>
      <c r="M8411" s="191"/>
      <c r="N8411" s="192"/>
      <c r="O8411" s="192"/>
      <c r="P8411" s="192"/>
      <c r="Q8411" s="192"/>
      <c r="R8411" s="192"/>
      <c r="S8411" s="192"/>
      <c r="T8411" s="193"/>
      <c r="AT8411" s="189" t="s">
        <v>197</v>
      </c>
      <c r="AU8411" s="189" t="s">
        <v>80</v>
      </c>
      <c r="AV8411" s="12" t="s">
        <v>22</v>
      </c>
      <c r="AW8411" s="12" t="s">
        <v>35</v>
      </c>
      <c r="AX8411" s="12" t="s">
        <v>72</v>
      </c>
      <c r="AY8411" s="189" t="s">
        <v>177</v>
      </c>
    </row>
    <row r="8412" spans="2:51" s="11" customFormat="1" x14ac:dyDescent="0.3">
      <c r="B8412" s="177"/>
      <c r="D8412" s="178" t="s">
        <v>197</v>
      </c>
      <c r="E8412" s="179" t="s">
        <v>3</v>
      </c>
      <c r="F8412" s="180" t="s">
        <v>2319</v>
      </c>
      <c r="H8412" s="181">
        <v>5.73</v>
      </c>
      <c r="I8412" s="182"/>
      <c r="L8412" s="177"/>
      <c r="M8412" s="183"/>
      <c r="N8412" s="184"/>
      <c r="O8412" s="184"/>
      <c r="P8412" s="184"/>
      <c r="Q8412" s="184"/>
      <c r="R8412" s="184"/>
      <c r="S8412" s="184"/>
      <c r="T8412" s="185"/>
      <c r="AT8412" s="179" t="s">
        <v>197</v>
      </c>
      <c r="AU8412" s="179" t="s">
        <v>80</v>
      </c>
      <c r="AV8412" s="11" t="s">
        <v>80</v>
      </c>
      <c r="AW8412" s="11" t="s">
        <v>35</v>
      </c>
      <c r="AX8412" s="11" t="s">
        <v>72</v>
      </c>
      <c r="AY8412" s="179" t="s">
        <v>177</v>
      </c>
    </row>
    <row r="8413" spans="2:51" s="12" customFormat="1" x14ac:dyDescent="0.3">
      <c r="B8413" s="186"/>
      <c r="D8413" s="178" t="s">
        <v>197</v>
      </c>
      <c r="E8413" s="187" t="s">
        <v>3</v>
      </c>
      <c r="F8413" s="188" t="s">
        <v>1969</v>
      </c>
      <c r="H8413" s="189" t="s">
        <v>3</v>
      </c>
      <c r="I8413" s="190"/>
      <c r="L8413" s="186"/>
      <c r="M8413" s="191"/>
      <c r="N8413" s="192"/>
      <c r="O8413" s="192"/>
      <c r="P8413" s="192"/>
      <c r="Q8413" s="192"/>
      <c r="R8413" s="192"/>
      <c r="S8413" s="192"/>
      <c r="T8413" s="193"/>
      <c r="AT8413" s="189" t="s">
        <v>197</v>
      </c>
      <c r="AU8413" s="189" t="s">
        <v>80</v>
      </c>
      <c r="AV8413" s="12" t="s">
        <v>22</v>
      </c>
      <c r="AW8413" s="12" t="s">
        <v>35</v>
      </c>
      <c r="AX8413" s="12" t="s">
        <v>72</v>
      </c>
      <c r="AY8413" s="189" t="s">
        <v>177</v>
      </c>
    </row>
    <row r="8414" spans="2:51" s="12" customFormat="1" x14ac:dyDescent="0.3">
      <c r="B8414" s="186"/>
      <c r="D8414" s="178" t="s">
        <v>197</v>
      </c>
      <c r="E8414" s="187" t="s">
        <v>3</v>
      </c>
      <c r="F8414" s="188" t="s">
        <v>1970</v>
      </c>
      <c r="H8414" s="189" t="s">
        <v>3</v>
      </c>
      <c r="I8414" s="190"/>
      <c r="L8414" s="186"/>
      <c r="M8414" s="191"/>
      <c r="N8414" s="192"/>
      <c r="O8414" s="192"/>
      <c r="P8414" s="192"/>
      <c r="Q8414" s="192"/>
      <c r="R8414" s="192"/>
      <c r="S8414" s="192"/>
      <c r="T8414" s="193"/>
      <c r="AT8414" s="189" t="s">
        <v>197</v>
      </c>
      <c r="AU8414" s="189" t="s">
        <v>80</v>
      </c>
      <c r="AV8414" s="12" t="s">
        <v>22</v>
      </c>
      <c r="AW8414" s="12" t="s">
        <v>35</v>
      </c>
      <c r="AX8414" s="12" t="s">
        <v>72</v>
      </c>
      <c r="AY8414" s="189" t="s">
        <v>177</v>
      </c>
    </row>
    <row r="8415" spans="2:51" s="11" customFormat="1" x14ac:dyDescent="0.3">
      <c r="B8415" s="177"/>
      <c r="D8415" s="178" t="s">
        <v>197</v>
      </c>
      <c r="E8415" s="179" t="s">
        <v>3</v>
      </c>
      <c r="F8415" s="180" t="s">
        <v>2320</v>
      </c>
      <c r="H8415" s="181">
        <v>7.73</v>
      </c>
      <c r="I8415" s="182"/>
      <c r="L8415" s="177"/>
      <c r="M8415" s="183"/>
      <c r="N8415" s="184"/>
      <c r="O8415" s="184"/>
      <c r="P8415" s="184"/>
      <c r="Q8415" s="184"/>
      <c r="R8415" s="184"/>
      <c r="S8415" s="184"/>
      <c r="T8415" s="185"/>
      <c r="AT8415" s="179" t="s">
        <v>197</v>
      </c>
      <c r="AU8415" s="179" t="s">
        <v>80</v>
      </c>
      <c r="AV8415" s="11" t="s">
        <v>80</v>
      </c>
      <c r="AW8415" s="11" t="s">
        <v>35</v>
      </c>
      <c r="AX8415" s="11" t="s">
        <v>72</v>
      </c>
      <c r="AY8415" s="179" t="s">
        <v>177</v>
      </c>
    </row>
    <row r="8416" spans="2:51" s="12" customFormat="1" x14ac:dyDescent="0.3">
      <c r="B8416" s="186"/>
      <c r="D8416" s="178" t="s">
        <v>197</v>
      </c>
      <c r="E8416" s="187" t="s">
        <v>3</v>
      </c>
      <c r="F8416" s="188" t="s">
        <v>1977</v>
      </c>
      <c r="H8416" s="189" t="s">
        <v>3</v>
      </c>
      <c r="I8416" s="190"/>
      <c r="L8416" s="186"/>
      <c r="M8416" s="191"/>
      <c r="N8416" s="192"/>
      <c r="O8416" s="192"/>
      <c r="P8416" s="192"/>
      <c r="Q8416" s="192"/>
      <c r="R8416" s="192"/>
      <c r="S8416" s="192"/>
      <c r="T8416" s="193"/>
      <c r="AT8416" s="189" t="s">
        <v>197</v>
      </c>
      <c r="AU8416" s="189" t="s">
        <v>80</v>
      </c>
      <c r="AV8416" s="12" t="s">
        <v>22</v>
      </c>
      <c r="AW8416" s="12" t="s">
        <v>35</v>
      </c>
      <c r="AX8416" s="12" t="s">
        <v>72</v>
      </c>
      <c r="AY8416" s="189" t="s">
        <v>177</v>
      </c>
    </row>
    <row r="8417" spans="2:51" s="12" customFormat="1" x14ac:dyDescent="0.3">
      <c r="B8417" s="186"/>
      <c r="D8417" s="178" t="s">
        <v>197</v>
      </c>
      <c r="E8417" s="187" t="s">
        <v>3</v>
      </c>
      <c r="F8417" s="188" t="s">
        <v>1978</v>
      </c>
      <c r="H8417" s="189" t="s">
        <v>3</v>
      </c>
      <c r="I8417" s="190"/>
      <c r="L8417" s="186"/>
      <c r="M8417" s="191"/>
      <c r="N8417" s="192"/>
      <c r="O8417" s="192"/>
      <c r="P8417" s="192"/>
      <c r="Q8417" s="192"/>
      <c r="R8417" s="192"/>
      <c r="S8417" s="192"/>
      <c r="T8417" s="193"/>
      <c r="AT8417" s="189" t="s">
        <v>197</v>
      </c>
      <c r="AU8417" s="189" t="s">
        <v>80</v>
      </c>
      <c r="AV8417" s="12" t="s">
        <v>22</v>
      </c>
      <c r="AW8417" s="12" t="s">
        <v>35</v>
      </c>
      <c r="AX8417" s="12" t="s">
        <v>72</v>
      </c>
      <c r="AY8417" s="189" t="s">
        <v>177</v>
      </c>
    </row>
    <row r="8418" spans="2:51" s="11" customFormat="1" x14ac:dyDescent="0.3">
      <c r="B8418" s="177"/>
      <c r="D8418" s="178" t="s">
        <v>197</v>
      </c>
      <c r="E8418" s="179" t="s">
        <v>3</v>
      </c>
      <c r="F8418" s="180" t="s">
        <v>2321</v>
      </c>
      <c r="H8418" s="181">
        <v>3.42</v>
      </c>
      <c r="I8418" s="182"/>
      <c r="L8418" s="177"/>
      <c r="M8418" s="183"/>
      <c r="N8418" s="184"/>
      <c r="O8418" s="184"/>
      <c r="P8418" s="184"/>
      <c r="Q8418" s="184"/>
      <c r="R8418" s="184"/>
      <c r="S8418" s="184"/>
      <c r="T8418" s="185"/>
      <c r="AT8418" s="179" t="s">
        <v>197</v>
      </c>
      <c r="AU8418" s="179" t="s">
        <v>80</v>
      </c>
      <c r="AV8418" s="11" t="s">
        <v>80</v>
      </c>
      <c r="AW8418" s="11" t="s">
        <v>35</v>
      </c>
      <c r="AX8418" s="11" t="s">
        <v>72</v>
      </c>
      <c r="AY8418" s="179" t="s">
        <v>177</v>
      </c>
    </row>
    <row r="8419" spans="2:51" s="12" customFormat="1" x14ac:dyDescent="0.3">
      <c r="B8419" s="186"/>
      <c r="D8419" s="178" t="s">
        <v>197</v>
      </c>
      <c r="E8419" s="187" t="s">
        <v>3</v>
      </c>
      <c r="F8419" s="188" t="s">
        <v>1986</v>
      </c>
      <c r="H8419" s="189" t="s">
        <v>3</v>
      </c>
      <c r="I8419" s="190"/>
      <c r="L8419" s="186"/>
      <c r="M8419" s="191"/>
      <c r="N8419" s="192"/>
      <c r="O8419" s="192"/>
      <c r="P8419" s="192"/>
      <c r="Q8419" s="192"/>
      <c r="R8419" s="192"/>
      <c r="S8419" s="192"/>
      <c r="T8419" s="193"/>
      <c r="AT8419" s="189" t="s">
        <v>197</v>
      </c>
      <c r="AU8419" s="189" t="s">
        <v>80</v>
      </c>
      <c r="AV8419" s="12" t="s">
        <v>22</v>
      </c>
      <c r="AW8419" s="12" t="s">
        <v>35</v>
      </c>
      <c r="AX8419" s="12" t="s">
        <v>72</v>
      </c>
      <c r="AY8419" s="189" t="s">
        <v>177</v>
      </c>
    </row>
    <row r="8420" spans="2:51" s="12" customFormat="1" x14ac:dyDescent="0.3">
      <c r="B8420" s="186"/>
      <c r="D8420" s="178" t="s">
        <v>197</v>
      </c>
      <c r="E8420" s="187" t="s">
        <v>3</v>
      </c>
      <c r="F8420" s="188" t="s">
        <v>1978</v>
      </c>
      <c r="H8420" s="189" t="s">
        <v>3</v>
      </c>
      <c r="I8420" s="190"/>
      <c r="L8420" s="186"/>
      <c r="M8420" s="191"/>
      <c r="N8420" s="192"/>
      <c r="O8420" s="192"/>
      <c r="P8420" s="192"/>
      <c r="Q8420" s="192"/>
      <c r="R8420" s="192"/>
      <c r="S8420" s="192"/>
      <c r="T8420" s="193"/>
      <c r="AT8420" s="189" t="s">
        <v>197</v>
      </c>
      <c r="AU8420" s="189" t="s">
        <v>80</v>
      </c>
      <c r="AV8420" s="12" t="s">
        <v>22</v>
      </c>
      <c r="AW8420" s="12" t="s">
        <v>35</v>
      </c>
      <c r="AX8420" s="12" t="s">
        <v>72</v>
      </c>
      <c r="AY8420" s="189" t="s">
        <v>177</v>
      </c>
    </row>
    <row r="8421" spans="2:51" s="11" customFormat="1" x14ac:dyDescent="0.3">
      <c r="B8421" s="177"/>
      <c r="D8421" s="178" t="s">
        <v>197</v>
      </c>
      <c r="E8421" s="179" t="s">
        <v>3</v>
      </c>
      <c r="F8421" s="180" t="s">
        <v>2321</v>
      </c>
      <c r="H8421" s="181">
        <v>3.42</v>
      </c>
      <c r="I8421" s="182"/>
      <c r="L8421" s="177"/>
      <c r="M8421" s="183"/>
      <c r="N8421" s="184"/>
      <c r="O8421" s="184"/>
      <c r="P8421" s="184"/>
      <c r="Q8421" s="184"/>
      <c r="R8421" s="184"/>
      <c r="S8421" s="184"/>
      <c r="T8421" s="185"/>
      <c r="AT8421" s="179" t="s">
        <v>197</v>
      </c>
      <c r="AU8421" s="179" t="s">
        <v>80</v>
      </c>
      <c r="AV8421" s="11" t="s">
        <v>80</v>
      </c>
      <c r="AW8421" s="11" t="s">
        <v>35</v>
      </c>
      <c r="AX8421" s="11" t="s">
        <v>72</v>
      </c>
      <c r="AY8421" s="179" t="s">
        <v>177</v>
      </c>
    </row>
    <row r="8422" spans="2:51" s="12" customFormat="1" x14ac:dyDescent="0.3">
      <c r="B8422" s="186"/>
      <c r="D8422" s="178" t="s">
        <v>197</v>
      </c>
      <c r="E8422" s="187" t="s">
        <v>3</v>
      </c>
      <c r="F8422" s="188" t="s">
        <v>1987</v>
      </c>
      <c r="H8422" s="189" t="s">
        <v>3</v>
      </c>
      <c r="I8422" s="190"/>
      <c r="L8422" s="186"/>
      <c r="M8422" s="191"/>
      <c r="N8422" s="192"/>
      <c r="O8422" s="192"/>
      <c r="P8422" s="192"/>
      <c r="Q8422" s="192"/>
      <c r="R8422" s="192"/>
      <c r="S8422" s="192"/>
      <c r="T8422" s="193"/>
      <c r="AT8422" s="189" t="s">
        <v>197</v>
      </c>
      <c r="AU8422" s="189" t="s">
        <v>80</v>
      </c>
      <c r="AV8422" s="12" t="s">
        <v>22</v>
      </c>
      <c r="AW8422" s="12" t="s">
        <v>35</v>
      </c>
      <c r="AX8422" s="12" t="s">
        <v>72</v>
      </c>
      <c r="AY8422" s="189" t="s">
        <v>177</v>
      </c>
    </row>
    <row r="8423" spans="2:51" s="12" customFormat="1" x14ac:dyDescent="0.3">
      <c r="B8423" s="186"/>
      <c r="D8423" s="178" t="s">
        <v>197</v>
      </c>
      <c r="E8423" s="187" t="s">
        <v>3</v>
      </c>
      <c r="F8423" s="188" t="s">
        <v>1978</v>
      </c>
      <c r="H8423" s="189" t="s">
        <v>3</v>
      </c>
      <c r="I8423" s="190"/>
      <c r="L8423" s="186"/>
      <c r="M8423" s="191"/>
      <c r="N8423" s="192"/>
      <c r="O8423" s="192"/>
      <c r="P8423" s="192"/>
      <c r="Q8423" s="192"/>
      <c r="R8423" s="192"/>
      <c r="S8423" s="192"/>
      <c r="T8423" s="193"/>
      <c r="AT8423" s="189" t="s">
        <v>197</v>
      </c>
      <c r="AU8423" s="189" t="s">
        <v>80</v>
      </c>
      <c r="AV8423" s="12" t="s">
        <v>22</v>
      </c>
      <c r="AW8423" s="12" t="s">
        <v>35</v>
      </c>
      <c r="AX8423" s="12" t="s">
        <v>72</v>
      </c>
      <c r="AY8423" s="189" t="s">
        <v>177</v>
      </c>
    </row>
    <row r="8424" spans="2:51" s="11" customFormat="1" x14ac:dyDescent="0.3">
      <c r="B8424" s="177"/>
      <c r="D8424" s="178" t="s">
        <v>197</v>
      </c>
      <c r="E8424" s="179" t="s">
        <v>3</v>
      </c>
      <c r="F8424" s="180" t="s">
        <v>2321</v>
      </c>
      <c r="H8424" s="181">
        <v>3.42</v>
      </c>
      <c r="I8424" s="182"/>
      <c r="L8424" s="177"/>
      <c r="M8424" s="183"/>
      <c r="N8424" s="184"/>
      <c r="O8424" s="184"/>
      <c r="P8424" s="184"/>
      <c r="Q8424" s="184"/>
      <c r="R8424" s="184"/>
      <c r="S8424" s="184"/>
      <c r="T8424" s="185"/>
      <c r="AT8424" s="179" t="s">
        <v>197</v>
      </c>
      <c r="AU8424" s="179" t="s">
        <v>80</v>
      </c>
      <c r="AV8424" s="11" t="s">
        <v>80</v>
      </c>
      <c r="AW8424" s="11" t="s">
        <v>35</v>
      </c>
      <c r="AX8424" s="11" t="s">
        <v>72</v>
      </c>
      <c r="AY8424" s="179" t="s">
        <v>177</v>
      </c>
    </row>
    <row r="8425" spans="2:51" s="12" customFormat="1" x14ac:dyDescent="0.3">
      <c r="B8425" s="186"/>
      <c r="D8425" s="178" t="s">
        <v>197</v>
      </c>
      <c r="E8425" s="187" t="s">
        <v>3</v>
      </c>
      <c r="F8425" s="188" t="s">
        <v>1990</v>
      </c>
      <c r="H8425" s="189" t="s">
        <v>3</v>
      </c>
      <c r="I8425" s="190"/>
      <c r="L8425" s="186"/>
      <c r="M8425" s="191"/>
      <c r="N8425" s="192"/>
      <c r="O8425" s="192"/>
      <c r="P8425" s="192"/>
      <c r="Q8425" s="192"/>
      <c r="R8425" s="192"/>
      <c r="S8425" s="192"/>
      <c r="T8425" s="193"/>
      <c r="AT8425" s="189" t="s">
        <v>197</v>
      </c>
      <c r="AU8425" s="189" t="s">
        <v>80</v>
      </c>
      <c r="AV8425" s="12" t="s">
        <v>22</v>
      </c>
      <c r="AW8425" s="12" t="s">
        <v>35</v>
      </c>
      <c r="AX8425" s="12" t="s">
        <v>72</v>
      </c>
      <c r="AY8425" s="189" t="s">
        <v>177</v>
      </c>
    </row>
    <row r="8426" spans="2:51" s="12" customFormat="1" x14ac:dyDescent="0.3">
      <c r="B8426" s="186"/>
      <c r="D8426" s="178" t="s">
        <v>197</v>
      </c>
      <c r="E8426" s="187" t="s">
        <v>3</v>
      </c>
      <c r="F8426" s="188" t="s">
        <v>1978</v>
      </c>
      <c r="H8426" s="189" t="s">
        <v>3</v>
      </c>
      <c r="I8426" s="190"/>
      <c r="L8426" s="186"/>
      <c r="M8426" s="191"/>
      <c r="N8426" s="192"/>
      <c r="O8426" s="192"/>
      <c r="P8426" s="192"/>
      <c r="Q8426" s="192"/>
      <c r="R8426" s="192"/>
      <c r="S8426" s="192"/>
      <c r="T8426" s="193"/>
      <c r="AT8426" s="189" t="s">
        <v>197</v>
      </c>
      <c r="AU8426" s="189" t="s">
        <v>80</v>
      </c>
      <c r="AV8426" s="12" t="s">
        <v>22</v>
      </c>
      <c r="AW8426" s="12" t="s">
        <v>35</v>
      </c>
      <c r="AX8426" s="12" t="s">
        <v>72</v>
      </c>
      <c r="AY8426" s="189" t="s">
        <v>177</v>
      </c>
    </row>
    <row r="8427" spans="2:51" s="11" customFormat="1" x14ac:dyDescent="0.3">
      <c r="B8427" s="177"/>
      <c r="D8427" s="178" t="s">
        <v>197</v>
      </c>
      <c r="E8427" s="179" t="s">
        <v>3</v>
      </c>
      <c r="F8427" s="180" t="s">
        <v>2321</v>
      </c>
      <c r="H8427" s="181">
        <v>3.42</v>
      </c>
      <c r="I8427" s="182"/>
      <c r="L8427" s="177"/>
      <c r="M8427" s="183"/>
      <c r="N8427" s="184"/>
      <c r="O8427" s="184"/>
      <c r="P8427" s="184"/>
      <c r="Q8427" s="184"/>
      <c r="R8427" s="184"/>
      <c r="S8427" s="184"/>
      <c r="T8427" s="185"/>
      <c r="AT8427" s="179" t="s">
        <v>197</v>
      </c>
      <c r="AU8427" s="179" t="s">
        <v>80</v>
      </c>
      <c r="AV8427" s="11" t="s">
        <v>80</v>
      </c>
      <c r="AW8427" s="11" t="s">
        <v>35</v>
      </c>
      <c r="AX8427" s="11" t="s">
        <v>72</v>
      </c>
      <c r="AY8427" s="179" t="s">
        <v>177</v>
      </c>
    </row>
    <row r="8428" spans="2:51" s="12" customFormat="1" x14ac:dyDescent="0.3">
      <c r="B8428" s="186"/>
      <c r="D8428" s="178" t="s">
        <v>197</v>
      </c>
      <c r="E8428" s="187" t="s">
        <v>3</v>
      </c>
      <c r="F8428" s="188" t="s">
        <v>1995</v>
      </c>
      <c r="H8428" s="189" t="s">
        <v>3</v>
      </c>
      <c r="I8428" s="190"/>
      <c r="L8428" s="186"/>
      <c r="M8428" s="191"/>
      <c r="N8428" s="192"/>
      <c r="O8428" s="192"/>
      <c r="P8428" s="192"/>
      <c r="Q8428" s="192"/>
      <c r="R8428" s="192"/>
      <c r="S8428" s="192"/>
      <c r="T8428" s="193"/>
      <c r="AT8428" s="189" t="s">
        <v>197</v>
      </c>
      <c r="AU8428" s="189" t="s">
        <v>80</v>
      </c>
      <c r="AV8428" s="12" t="s">
        <v>22</v>
      </c>
      <c r="AW8428" s="12" t="s">
        <v>35</v>
      </c>
      <c r="AX8428" s="12" t="s">
        <v>72</v>
      </c>
      <c r="AY8428" s="189" t="s">
        <v>177</v>
      </c>
    </row>
    <row r="8429" spans="2:51" s="12" customFormat="1" x14ac:dyDescent="0.3">
      <c r="B8429" s="186"/>
      <c r="D8429" s="178" t="s">
        <v>197</v>
      </c>
      <c r="E8429" s="187" t="s">
        <v>3</v>
      </c>
      <c r="F8429" s="188" t="s">
        <v>1825</v>
      </c>
      <c r="H8429" s="189" t="s">
        <v>3</v>
      </c>
      <c r="I8429" s="190"/>
      <c r="L8429" s="186"/>
      <c r="M8429" s="191"/>
      <c r="N8429" s="192"/>
      <c r="O8429" s="192"/>
      <c r="P8429" s="192"/>
      <c r="Q8429" s="192"/>
      <c r="R8429" s="192"/>
      <c r="S8429" s="192"/>
      <c r="T8429" s="193"/>
      <c r="AT8429" s="189" t="s">
        <v>197</v>
      </c>
      <c r="AU8429" s="189" t="s">
        <v>80</v>
      </c>
      <c r="AV8429" s="12" t="s">
        <v>22</v>
      </c>
      <c r="AW8429" s="12" t="s">
        <v>35</v>
      </c>
      <c r="AX8429" s="12" t="s">
        <v>72</v>
      </c>
      <c r="AY8429" s="189" t="s">
        <v>177</v>
      </c>
    </row>
    <row r="8430" spans="2:51" s="11" customFormat="1" x14ac:dyDescent="0.3">
      <c r="B8430" s="177"/>
      <c r="D8430" s="178" t="s">
        <v>197</v>
      </c>
      <c r="E8430" s="179" t="s">
        <v>3</v>
      </c>
      <c r="F8430" s="180" t="s">
        <v>2286</v>
      </c>
      <c r="H8430" s="181">
        <v>8.7799999999999994</v>
      </c>
      <c r="I8430" s="182"/>
      <c r="L8430" s="177"/>
      <c r="M8430" s="183"/>
      <c r="N8430" s="184"/>
      <c r="O8430" s="184"/>
      <c r="P8430" s="184"/>
      <c r="Q8430" s="184"/>
      <c r="R8430" s="184"/>
      <c r="S8430" s="184"/>
      <c r="T8430" s="185"/>
      <c r="AT8430" s="179" t="s">
        <v>197</v>
      </c>
      <c r="AU8430" s="179" t="s">
        <v>80</v>
      </c>
      <c r="AV8430" s="11" t="s">
        <v>80</v>
      </c>
      <c r="AW8430" s="11" t="s">
        <v>35</v>
      </c>
      <c r="AX8430" s="11" t="s">
        <v>72</v>
      </c>
      <c r="AY8430" s="179" t="s">
        <v>177</v>
      </c>
    </row>
    <row r="8431" spans="2:51" s="12" customFormat="1" x14ac:dyDescent="0.3">
      <c r="B8431" s="186"/>
      <c r="D8431" s="178" t="s">
        <v>197</v>
      </c>
      <c r="E8431" s="187" t="s">
        <v>3</v>
      </c>
      <c r="F8431" s="188" t="s">
        <v>1997</v>
      </c>
      <c r="H8431" s="189" t="s">
        <v>3</v>
      </c>
      <c r="I8431" s="190"/>
      <c r="L8431" s="186"/>
      <c r="M8431" s="191"/>
      <c r="N8431" s="192"/>
      <c r="O8431" s="192"/>
      <c r="P8431" s="192"/>
      <c r="Q8431" s="192"/>
      <c r="R8431" s="192"/>
      <c r="S8431" s="192"/>
      <c r="T8431" s="193"/>
      <c r="AT8431" s="189" t="s">
        <v>197</v>
      </c>
      <c r="AU8431" s="189" t="s">
        <v>80</v>
      </c>
      <c r="AV8431" s="12" t="s">
        <v>22</v>
      </c>
      <c r="AW8431" s="12" t="s">
        <v>35</v>
      </c>
      <c r="AX8431" s="12" t="s">
        <v>72</v>
      </c>
      <c r="AY8431" s="189" t="s">
        <v>177</v>
      </c>
    </row>
    <row r="8432" spans="2:51" s="12" customFormat="1" x14ac:dyDescent="0.3">
      <c r="B8432" s="186"/>
      <c r="D8432" s="178" t="s">
        <v>197</v>
      </c>
      <c r="E8432" s="187" t="s">
        <v>3</v>
      </c>
      <c r="F8432" s="188" t="s">
        <v>1644</v>
      </c>
      <c r="H8432" s="189" t="s">
        <v>3</v>
      </c>
      <c r="I8432" s="190"/>
      <c r="L8432" s="186"/>
      <c r="M8432" s="191"/>
      <c r="N8432" s="192"/>
      <c r="O8432" s="192"/>
      <c r="P8432" s="192"/>
      <c r="Q8432" s="192"/>
      <c r="R8432" s="192"/>
      <c r="S8432" s="192"/>
      <c r="T8432" s="193"/>
      <c r="AT8432" s="189" t="s">
        <v>197</v>
      </c>
      <c r="AU8432" s="189" t="s">
        <v>80</v>
      </c>
      <c r="AV8432" s="12" t="s">
        <v>22</v>
      </c>
      <c r="AW8432" s="12" t="s">
        <v>35</v>
      </c>
      <c r="AX8432" s="12" t="s">
        <v>72</v>
      </c>
      <c r="AY8432" s="189" t="s">
        <v>177</v>
      </c>
    </row>
    <row r="8433" spans="2:51" s="11" customFormat="1" x14ac:dyDescent="0.3">
      <c r="B8433" s="177"/>
      <c r="D8433" s="178" t="s">
        <v>197</v>
      </c>
      <c r="E8433" s="179" t="s">
        <v>3</v>
      </c>
      <c r="F8433" s="180" t="s">
        <v>2322</v>
      </c>
      <c r="H8433" s="181">
        <v>2.46</v>
      </c>
      <c r="I8433" s="182"/>
      <c r="L8433" s="177"/>
      <c r="M8433" s="183"/>
      <c r="N8433" s="184"/>
      <c r="O8433" s="184"/>
      <c r="P8433" s="184"/>
      <c r="Q8433" s="184"/>
      <c r="R8433" s="184"/>
      <c r="S8433" s="184"/>
      <c r="T8433" s="185"/>
      <c r="AT8433" s="179" t="s">
        <v>197</v>
      </c>
      <c r="AU8433" s="179" t="s">
        <v>80</v>
      </c>
      <c r="AV8433" s="11" t="s">
        <v>80</v>
      </c>
      <c r="AW8433" s="11" t="s">
        <v>35</v>
      </c>
      <c r="AX8433" s="11" t="s">
        <v>72</v>
      </c>
      <c r="AY8433" s="179" t="s">
        <v>177</v>
      </c>
    </row>
    <row r="8434" spans="2:51" s="12" customFormat="1" x14ac:dyDescent="0.3">
      <c r="B8434" s="186"/>
      <c r="D8434" s="178" t="s">
        <v>197</v>
      </c>
      <c r="E8434" s="187" t="s">
        <v>3</v>
      </c>
      <c r="F8434" s="188" t="s">
        <v>2004</v>
      </c>
      <c r="H8434" s="189" t="s">
        <v>3</v>
      </c>
      <c r="I8434" s="190"/>
      <c r="L8434" s="186"/>
      <c r="M8434" s="191"/>
      <c r="N8434" s="192"/>
      <c r="O8434" s="192"/>
      <c r="P8434" s="192"/>
      <c r="Q8434" s="192"/>
      <c r="R8434" s="192"/>
      <c r="S8434" s="192"/>
      <c r="T8434" s="193"/>
      <c r="AT8434" s="189" t="s">
        <v>197</v>
      </c>
      <c r="AU8434" s="189" t="s">
        <v>80</v>
      </c>
      <c r="AV8434" s="12" t="s">
        <v>22</v>
      </c>
      <c r="AW8434" s="12" t="s">
        <v>35</v>
      </c>
      <c r="AX8434" s="12" t="s">
        <v>72</v>
      </c>
      <c r="AY8434" s="189" t="s">
        <v>177</v>
      </c>
    </row>
    <row r="8435" spans="2:51" s="12" customFormat="1" x14ac:dyDescent="0.3">
      <c r="B8435" s="186"/>
      <c r="D8435" s="178" t="s">
        <v>197</v>
      </c>
      <c r="E8435" s="187" t="s">
        <v>3</v>
      </c>
      <c r="F8435" s="188" t="s">
        <v>1828</v>
      </c>
      <c r="H8435" s="189" t="s">
        <v>3</v>
      </c>
      <c r="I8435" s="190"/>
      <c r="L8435" s="186"/>
      <c r="M8435" s="191"/>
      <c r="N8435" s="192"/>
      <c r="O8435" s="192"/>
      <c r="P8435" s="192"/>
      <c r="Q8435" s="192"/>
      <c r="R8435" s="192"/>
      <c r="S8435" s="192"/>
      <c r="T8435" s="193"/>
      <c r="AT8435" s="189" t="s">
        <v>197</v>
      </c>
      <c r="AU8435" s="189" t="s">
        <v>80</v>
      </c>
      <c r="AV8435" s="12" t="s">
        <v>22</v>
      </c>
      <c r="AW8435" s="12" t="s">
        <v>35</v>
      </c>
      <c r="AX8435" s="12" t="s">
        <v>72</v>
      </c>
      <c r="AY8435" s="189" t="s">
        <v>177</v>
      </c>
    </row>
    <row r="8436" spans="2:51" s="11" customFormat="1" x14ac:dyDescent="0.3">
      <c r="B8436" s="177"/>
      <c r="D8436" s="178" t="s">
        <v>197</v>
      </c>
      <c r="E8436" s="179" t="s">
        <v>3</v>
      </c>
      <c r="F8436" s="180" t="s">
        <v>2323</v>
      </c>
      <c r="H8436" s="181">
        <v>8.61</v>
      </c>
      <c r="I8436" s="182"/>
      <c r="L8436" s="177"/>
      <c r="M8436" s="183"/>
      <c r="N8436" s="184"/>
      <c r="O8436" s="184"/>
      <c r="P8436" s="184"/>
      <c r="Q8436" s="184"/>
      <c r="R8436" s="184"/>
      <c r="S8436" s="184"/>
      <c r="T8436" s="185"/>
      <c r="AT8436" s="179" t="s">
        <v>197</v>
      </c>
      <c r="AU8436" s="179" t="s">
        <v>80</v>
      </c>
      <c r="AV8436" s="11" t="s">
        <v>80</v>
      </c>
      <c r="AW8436" s="11" t="s">
        <v>35</v>
      </c>
      <c r="AX8436" s="11" t="s">
        <v>72</v>
      </c>
      <c r="AY8436" s="179" t="s">
        <v>177</v>
      </c>
    </row>
    <row r="8437" spans="2:51" s="14" customFormat="1" x14ac:dyDescent="0.3">
      <c r="B8437" s="223"/>
      <c r="D8437" s="178" t="s">
        <v>197</v>
      </c>
      <c r="E8437" s="224" t="s">
        <v>3</v>
      </c>
      <c r="F8437" s="225" t="s">
        <v>408</v>
      </c>
      <c r="H8437" s="226">
        <v>134.63</v>
      </c>
      <c r="I8437" s="227"/>
      <c r="L8437" s="223"/>
      <c r="M8437" s="228"/>
      <c r="N8437" s="229"/>
      <c r="O8437" s="229"/>
      <c r="P8437" s="229"/>
      <c r="Q8437" s="229"/>
      <c r="R8437" s="229"/>
      <c r="S8437" s="229"/>
      <c r="T8437" s="230"/>
      <c r="AT8437" s="224" t="s">
        <v>197</v>
      </c>
      <c r="AU8437" s="224" t="s">
        <v>80</v>
      </c>
      <c r="AV8437" s="14" t="s">
        <v>204</v>
      </c>
      <c r="AW8437" s="14" t="s">
        <v>35</v>
      </c>
      <c r="AX8437" s="14" t="s">
        <v>72</v>
      </c>
      <c r="AY8437" s="224" t="s">
        <v>177</v>
      </c>
    </row>
    <row r="8438" spans="2:51" s="12" customFormat="1" x14ac:dyDescent="0.3">
      <c r="B8438" s="186"/>
      <c r="D8438" s="178" t="s">
        <v>197</v>
      </c>
      <c r="E8438" s="187" t="s">
        <v>3</v>
      </c>
      <c r="F8438" s="188" t="s">
        <v>2051</v>
      </c>
      <c r="H8438" s="189" t="s">
        <v>3</v>
      </c>
      <c r="I8438" s="190"/>
      <c r="L8438" s="186"/>
      <c r="M8438" s="191"/>
      <c r="N8438" s="192"/>
      <c r="O8438" s="192"/>
      <c r="P8438" s="192"/>
      <c r="Q8438" s="192"/>
      <c r="R8438" s="192"/>
      <c r="S8438" s="192"/>
      <c r="T8438" s="193"/>
      <c r="AT8438" s="189" t="s">
        <v>197</v>
      </c>
      <c r="AU8438" s="189" t="s">
        <v>80</v>
      </c>
      <c r="AV8438" s="12" t="s">
        <v>22</v>
      </c>
      <c r="AW8438" s="12" t="s">
        <v>35</v>
      </c>
      <c r="AX8438" s="12" t="s">
        <v>72</v>
      </c>
      <c r="AY8438" s="189" t="s">
        <v>177</v>
      </c>
    </row>
    <row r="8439" spans="2:51" s="12" customFormat="1" x14ac:dyDescent="0.3">
      <c r="B8439" s="186"/>
      <c r="D8439" s="178" t="s">
        <v>197</v>
      </c>
      <c r="E8439" s="187" t="s">
        <v>3</v>
      </c>
      <c r="F8439" s="188" t="s">
        <v>1818</v>
      </c>
      <c r="H8439" s="189" t="s">
        <v>3</v>
      </c>
      <c r="I8439" s="190"/>
      <c r="L8439" s="186"/>
      <c r="M8439" s="191"/>
      <c r="N8439" s="192"/>
      <c r="O8439" s="192"/>
      <c r="P8439" s="192"/>
      <c r="Q8439" s="192"/>
      <c r="R8439" s="192"/>
      <c r="S8439" s="192"/>
      <c r="T8439" s="193"/>
      <c r="AT8439" s="189" t="s">
        <v>197</v>
      </c>
      <c r="AU8439" s="189" t="s">
        <v>80</v>
      </c>
      <c r="AV8439" s="12" t="s">
        <v>22</v>
      </c>
      <c r="AW8439" s="12" t="s">
        <v>35</v>
      </c>
      <c r="AX8439" s="12" t="s">
        <v>72</v>
      </c>
      <c r="AY8439" s="189" t="s">
        <v>177</v>
      </c>
    </row>
    <row r="8440" spans="2:51" s="12" customFormat="1" x14ac:dyDescent="0.3">
      <c r="B8440" s="186"/>
      <c r="D8440" s="178" t="s">
        <v>197</v>
      </c>
      <c r="E8440" s="187" t="s">
        <v>3</v>
      </c>
      <c r="F8440" s="188" t="s">
        <v>1819</v>
      </c>
      <c r="H8440" s="189" t="s">
        <v>3</v>
      </c>
      <c r="I8440" s="190"/>
      <c r="L8440" s="186"/>
      <c r="M8440" s="191"/>
      <c r="N8440" s="192"/>
      <c r="O8440" s="192"/>
      <c r="P8440" s="192"/>
      <c r="Q8440" s="192"/>
      <c r="R8440" s="192"/>
      <c r="S8440" s="192"/>
      <c r="T8440" s="193"/>
      <c r="AT8440" s="189" t="s">
        <v>197</v>
      </c>
      <c r="AU8440" s="189" t="s">
        <v>80</v>
      </c>
      <c r="AV8440" s="12" t="s">
        <v>22</v>
      </c>
      <c r="AW8440" s="12" t="s">
        <v>35</v>
      </c>
      <c r="AX8440" s="12" t="s">
        <v>72</v>
      </c>
      <c r="AY8440" s="189" t="s">
        <v>177</v>
      </c>
    </row>
    <row r="8441" spans="2:51" s="11" customFormat="1" x14ac:dyDescent="0.3">
      <c r="B8441" s="177"/>
      <c r="D8441" s="178" t="s">
        <v>197</v>
      </c>
      <c r="E8441" s="179" t="s">
        <v>3</v>
      </c>
      <c r="F8441" s="180" t="s">
        <v>2371</v>
      </c>
      <c r="H8441" s="181">
        <v>5.3</v>
      </c>
      <c r="I8441" s="182"/>
      <c r="L8441" s="177"/>
      <c r="M8441" s="183"/>
      <c r="N8441" s="184"/>
      <c r="O8441" s="184"/>
      <c r="P8441" s="184"/>
      <c r="Q8441" s="184"/>
      <c r="R8441" s="184"/>
      <c r="S8441" s="184"/>
      <c r="T8441" s="185"/>
      <c r="AT8441" s="179" t="s">
        <v>197</v>
      </c>
      <c r="AU8441" s="179" t="s">
        <v>80</v>
      </c>
      <c r="AV8441" s="11" t="s">
        <v>80</v>
      </c>
      <c r="AW8441" s="11" t="s">
        <v>35</v>
      </c>
      <c r="AX8441" s="11" t="s">
        <v>72</v>
      </c>
      <c r="AY8441" s="179" t="s">
        <v>177</v>
      </c>
    </row>
    <row r="8442" spans="2:51" s="12" customFormat="1" x14ac:dyDescent="0.3">
      <c r="B8442" s="186"/>
      <c r="D8442" s="178" t="s">
        <v>197</v>
      </c>
      <c r="E8442" s="187" t="s">
        <v>3</v>
      </c>
      <c r="F8442" s="188" t="s">
        <v>1821</v>
      </c>
      <c r="H8442" s="189" t="s">
        <v>3</v>
      </c>
      <c r="I8442" s="190"/>
      <c r="L8442" s="186"/>
      <c r="M8442" s="191"/>
      <c r="N8442" s="192"/>
      <c r="O8442" s="192"/>
      <c r="P8442" s="192"/>
      <c r="Q8442" s="192"/>
      <c r="R8442" s="192"/>
      <c r="S8442" s="192"/>
      <c r="T8442" s="193"/>
      <c r="AT8442" s="189" t="s">
        <v>197</v>
      </c>
      <c r="AU8442" s="189" t="s">
        <v>80</v>
      </c>
      <c r="AV8442" s="12" t="s">
        <v>22</v>
      </c>
      <c r="AW8442" s="12" t="s">
        <v>35</v>
      </c>
      <c r="AX8442" s="12" t="s">
        <v>72</v>
      </c>
      <c r="AY8442" s="189" t="s">
        <v>177</v>
      </c>
    </row>
    <row r="8443" spans="2:51" s="12" customFormat="1" x14ac:dyDescent="0.3">
      <c r="B8443" s="186"/>
      <c r="D8443" s="178" t="s">
        <v>197</v>
      </c>
      <c r="E8443" s="187" t="s">
        <v>3</v>
      </c>
      <c r="F8443" s="188" t="s">
        <v>1822</v>
      </c>
      <c r="H8443" s="189" t="s">
        <v>3</v>
      </c>
      <c r="I8443" s="190"/>
      <c r="L8443" s="186"/>
      <c r="M8443" s="191"/>
      <c r="N8443" s="192"/>
      <c r="O8443" s="192"/>
      <c r="P8443" s="192"/>
      <c r="Q8443" s="192"/>
      <c r="R8443" s="192"/>
      <c r="S8443" s="192"/>
      <c r="T8443" s="193"/>
      <c r="AT8443" s="189" t="s">
        <v>197</v>
      </c>
      <c r="AU8443" s="189" t="s">
        <v>80</v>
      </c>
      <c r="AV8443" s="12" t="s">
        <v>22</v>
      </c>
      <c r="AW8443" s="12" t="s">
        <v>35</v>
      </c>
      <c r="AX8443" s="12" t="s">
        <v>72</v>
      </c>
      <c r="AY8443" s="189" t="s">
        <v>177</v>
      </c>
    </row>
    <row r="8444" spans="2:51" s="11" customFormat="1" x14ac:dyDescent="0.3">
      <c r="B8444" s="177"/>
      <c r="D8444" s="178" t="s">
        <v>197</v>
      </c>
      <c r="E8444" s="179" t="s">
        <v>3</v>
      </c>
      <c r="F8444" s="180" t="s">
        <v>2372</v>
      </c>
      <c r="H8444" s="181">
        <v>5.4</v>
      </c>
      <c r="I8444" s="182"/>
      <c r="L8444" s="177"/>
      <c r="M8444" s="183"/>
      <c r="N8444" s="184"/>
      <c r="O8444" s="184"/>
      <c r="P8444" s="184"/>
      <c r="Q8444" s="184"/>
      <c r="R8444" s="184"/>
      <c r="S8444" s="184"/>
      <c r="T8444" s="185"/>
      <c r="AT8444" s="179" t="s">
        <v>197</v>
      </c>
      <c r="AU8444" s="179" t="s">
        <v>80</v>
      </c>
      <c r="AV8444" s="11" t="s">
        <v>80</v>
      </c>
      <c r="AW8444" s="11" t="s">
        <v>35</v>
      </c>
      <c r="AX8444" s="11" t="s">
        <v>72</v>
      </c>
      <c r="AY8444" s="179" t="s">
        <v>177</v>
      </c>
    </row>
    <row r="8445" spans="2:51" s="14" customFormat="1" x14ac:dyDescent="0.3">
      <c r="B8445" s="223"/>
      <c r="D8445" s="178" t="s">
        <v>197</v>
      </c>
      <c r="E8445" s="224" t="s">
        <v>3</v>
      </c>
      <c r="F8445" s="225" t="s">
        <v>408</v>
      </c>
      <c r="H8445" s="226">
        <v>10.7</v>
      </c>
      <c r="I8445" s="227"/>
      <c r="L8445" s="223"/>
      <c r="M8445" s="228"/>
      <c r="N8445" s="229"/>
      <c r="O8445" s="229"/>
      <c r="P8445" s="229"/>
      <c r="Q8445" s="229"/>
      <c r="R8445" s="229"/>
      <c r="S8445" s="229"/>
      <c r="T8445" s="230"/>
      <c r="AT8445" s="224" t="s">
        <v>197</v>
      </c>
      <c r="AU8445" s="224" t="s">
        <v>80</v>
      </c>
      <c r="AV8445" s="14" t="s">
        <v>204</v>
      </c>
      <c r="AW8445" s="14" t="s">
        <v>35</v>
      </c>
      <c r="AX8445" s="14" t="s">
        <v>72</v>
      </c>
      <c r="AY8445" s="224" t="s">
        <v>177</v>
      </c>
    </row>
    <row r="8446" spans="2:51" s="12" customFormat="1" x14ac:dyDescent="0.3">
      <c r="B8446" s="186"/>
      <c r="D8446" s="178" t="s">
        <v>197</v>
      </c>
      <c r="E8446" s="187" t="s">
        <v>3</v>
      </c>
      <c r="F8446" s="188" t="s">
        <v>1611</v>
      </c>
      <c r="H8446" s="189" t="s">
        <v>3</v>
      </c>
      <c r="I8446" s="190"/>
      <c r="L8446" s="186"/>
      <c r="M8446" s="191"/>
      <c r="N8446" s="192"/>
      <c r="O8446" s="192"/>
      <c r="P8446" s="192"/>
      <c r="Q8446" s="192"/>
      <c r="R8446" s="192"/>
      <c r="S8446" s="192"/>
      <c r="T8446" s="193"/>
      <c r="AT8446" s="189" t="s">
        <v>197</v>
      </c>
      <c r="AU8446" s="189" t="s">
        <v>80</v>
      </c>
      <c r="AV8446" s="12" t="s">
        <v>22</v>
      </c>
      <c r="AW8446" s="12" t="s">
        <v>35</v>
      </c>
      <c r="AX8446" s="12" t="s">
        <v>72</v>
      </c>
      <c r="AY8446" s="189" t="s">
        <v>177</v>
      </c>
    </row>
    <row r="8447" spans="2:51" s="12" customFormat="1" x14ac:dyDescent="0.3">
      <c r="B8447" s="186"/>
      <c r="D8447" s="178" t="s">
        <v>197</v>
      </c>
      <c r="E8447" s="187" t="s">
        <v>3</v>
      </c>
      <c r="F8447" s="188" t="s">
        <v>1612</v>
      </c>
      <c r="H8447" s="189" t="s">
        <v>3</v>
      </c>
      <c r="I8447" s="190"/>
      <c r="L8447" s="186"/>
      <c r="M8447" s="191"/>
      <c r="N8447" s="192"/>
      <c r="O8447" s="192"/>
      <c r="P8447" s="192"/>
      <c r="Q8447" s="192"/>
      <c r="R8447" s="192"/>
      <c r="S8447" s="192"/>
      <c r="T8447" s="193"/>
      <c r="AT8447" s="189" t="s">
        <v>197</v>
      </c>
      <c r="AU8447" s="189" t="s">
        <v>80</v>
      </c>
      <c r="AV8447" s="12" t="s">
        <v>22</v>
      </c>
      <c r="AW8447" s="12" t="s">
        <v>35</v>
      </c>
      <c r="AX8447" s="12" t="s">
        <v>72</v>
      </c>
      <c r="AY8447" s="189" t="s">
        <v>177</v>
      </c>
    </row>
    <row r="8448" spans="2:51" s="11" customFormat="1" x14ac:dyDescent="0.3">
      <c r="B8448" s="177"/>
      <c r="D8448" s="178" t="s">
        <v>197</v>
      </c>
      <c r="E8448" s="179" t="s">
        <v>3</v>
      </c>
      <c r="F8448" s="180" t="s">
        <v>2373</v>
      </c>
      <c r="H8448" s="181">
        <v>3.9</v>
      </c>
      <c r="I8448" s="182"/>
      <c r="L8448" s="177"/>
      <c r="M8448" s="183"/>
      <c r="N8448" s="184"/>
      <c r="O8448" s="184"/>
      <c r="P8448" s="184"/>
      <c r="Q8448" s="184"/>
      <c r="R8448" s="184"/>
      <c r="S8448" s="184"/>
      <c r="T8448" s="185"/>
      <c r="AT8448" s="179" t="s">
        <v>197</v>
      </c>
      <c r="AU8448" s="179" t="s">
        <v>80</v>
      </c>
      <c r="AV8448" s="11" t="s">
        <v>80</v>
      </c>
      <c r="AW8448" s="11" t="s">
        <v>35</v>
      </c>
      <c r="AX8448" s="11" t="s">
        <v>72</v>
      </c>
      <c r="AY8448" s="179" t="s">
        <v>177</v>
      </c>
    </row>
    <row r="8449" spans="2:51" s="12" customFormat="1" x14ac:dyDescent="0.3">
      <c r="B8449" s="186"/>
      <c r="D8449" s="178" t="s">
        <v>197</v>
      </c>
      <c r="E8449" s="187" t="s">
        <v>3</v>
      </c>
      <c r="F8449" s="188" t="s">
        <v>1619</v>
      </c>
      <c r="H8449" s="189" t="s">
        <v>3</v>
      </c>
      <c r="I8449" s="190"/>
      <c r="L8449" s="186"/>
      <c r="M8449" s="191"/>
      <c r="N8449" s="192"/>
      <c r="O8449" s="192"/>
      <c r="P8449" s="192"/>
      <c r="Q8449" s="192"/>
      <c r="R8449" s="192"/>
      <c r="S8449" s="192"/>
      <c r="T8449" s="193"/>
      <c r="AT8449" s="189" t="s">
        <v>197</v>
      </c>
      <c r="AU8449" s="189" t="s">
        <v>80</v>
      </c>
      <c r="AV8449" s="12" t="s">
        <v>22</v>
      </c>
      <c r="AW8449" s="12" t="s">
        <v>35</v>
      </c>
      <c r="AX8449" s="12" t="s">
        <v>72</v>
      </c>
      <c r="AY8449" s="189" t="s">
        <v>177</v>
      </c>
    </row>
    <row r="8450" spans="2:51" s="12" customFormat="1" x14ac:dyDescent="0.3">
      <c r="B8450" s="186"/>
      <c r="D8450" s="178" t="s">
        <v>197</v>
      </c>
      <c r="E8450" s="187" t="s">
        <v>3</v>
      </c>
      <c r="F8450" s="188" t="s">
        <v>1620</v>
      </c>
      <c r="H8450" s="189" t="s">
        <v>3</v>
      </c>
      <c r="I8450" s="190"/>
      <c r="L8450" s="186"/>
      <c r="M8450" s="191"/>
      <c r="N8450" s="192"/>
      <c r="O8450" s="192"/>
      <c r="P8450" s="192"/>
      <c r="Q8450" s="192"/>
      <c r="R8450" s="192"/>
      <c r="S8450" s="192"/>
      <c r="T8450" s="193"/>
      <c r="AT8450" s="189" t="s">
        <v>197</v>
      </c>
      <c r="AU8450" s="189" t="s">
        <v>80</v>
      </c>
      <c r="AV8450" s="12" t="s">
        <v>22</v>
      </c>
      <c r="AW8450" s="12" t="s">
        <v>35</v>
      </c>
      <c r="AX8450" s="12" t="s">
        <v>72</v>
      </c>
      <c r="AY8450" s="189" t="s">
        <v>177</v>
      </c>
    </row>
    <row r="8451" spans="2:51" s="11" customFormat="1" x14ac:dyDescent="0.3">
      <c r="B8451" s="177"/>
      <c r="D8451" s="178" t="s">
        <v>197</v>
      </c>
      <c r="E8451" s="179" t="s">
        <v>3</v>
      </c>
      <c r="F8451" s="180" t="s">
        <v>2374</v>
      </c>
      <c r="H8451" s="181">
        <v>3.15</v>
      </c>
      <c r="I8451" s="182"/>
      <c r="L8451" s="177"/>
      <c r="M8451" s="183"/>
      <c r="N8451" s="184"/>
      <c r="O8451" s="184"/>
      <c r="P8451" s="184"/>
      <c r="Q8451" s="184"/>
      <c r="R8451" s="184"/>
      <c r="S8451" s="184"/>
      <c r="T8451" s="185"/>
      <c r="AT8451" s="179" t="s">
        <v>197</v>
      </c>
      <c r="AU8451" s="179" t="s">
        <v>80</v>
      </c>
      <c r="AV8451" s="11" t="s">
        <v>80</v>
      </c>
      <c r="AW8451" s="11" t="s">
        <v>35</v>
      </c>
      <c r="AX8451" s="11" t="s">
        <v>72</v>
      </c>
      <c r="AY8451" s="179" t="s">
        <v>177</v>
      </c>
    </row>
    <row r="8452" spans="2:51" s="12" customFormat="1" x14ac:dyDescent="0.3">
      <c r="B8452" s="186"/>
      <c r="D8452" s="178" t="s">
        <v>197</v>
      </c>
      <c r="E8452" s="187" t="s">
        <v>3</v>
      </c>
      <c r="F8452" s="188" t="s">
        <v>1628</v>
      </c>
      <c r="H8452" s="189" t="s">
        <v>3</v>
      </c>
      <c r="I8452" s="190"/>
      <c r="L8452" s="186"/>
      <c r="M8452" s="191"/>
      <c r="N8452" s="192"/>
      <c r="O8452" s="192"/>
      <c r="P8452" s="192"/>
      <c r="Q8452" s="192"/>
      <c r="R8452" s="192"/>
      <c r="S8452" s="192"/>
      <c r="T8452" s="193"/>
      <c r="AT8452" s="189" t="s">
        <v>197</v>
      </c>
      <c r="AU8452" s="189" t="s">
        <v>80</v>
      </c>
      <c r="AV8452" s="12" t="s">
        <v>22</v>
      </c>
      <c r="AW8452" s="12" t="s">
        <v>35</v>
      </c>
      <c r="AX8452" s="12" t="s">
        <v>72</v>
      </c>
      <c r="AY8452" s="189" t="s">
        <v>177</v>
      </c>
    </row>
    <row r="8453" spans="2:51" s="12" customFormat="1" x14ac:dyDescent="0.3">
      <c r="B8453" s="186"/>
      <c r="D8453" s="178" t="s">
        <v>197</v>
      </c>
      <c r="E8453" s="187" t="s">
        <v>3</v>
      </c>
      <c r="F8453" s="188" t="s">
        <v>1629</v>
      </c>
      <c r="H8453" s="189" t="s">
        <v>3</v>
      </c>
      <c r="I8453" s="190"/>
      <c r="L8453" s="186"/>
      <c r="M8453" s="191"/>
      <c r="N8453" s="192"/>
      <c r="O8453" s="192"/>
      <c r="P8453" s="192"/>
      <c r="Q8453" s="192"/>
      <c r="R8453" s="192"/>
      <c r="S8453" s="192"/>
      <c r="T8453" s="193"/>
      <c r="AT8453" s="189" t="s">
        <v>197</v>
      </c>
      <c r="AU8453" s="189" t="s">
        <v>80</v>
      </c>
      <c r="AV8453" s="12" t="s">
        <v>22</v>
      </c>
      <c r="AW8453" s="12" t="s">
        <v>35</v>
      </c>
      <c r="AX8453" s="12" t="s">
        <v>72</v>
      </c>
      <c r="AY8453" s="189" t="s">
        <v>177</v>
      </c>
    </row>
    <row r="8454" spans="2:51" s="11" customFormat="1" x14ac:dyDescent="0.3">
      <c r="B8454" s="177"/>
      <c r="D8454" s="178" t="s">
        <v>197</v>
      </c>
      <c r="E8454" s="179" t="s">
        <v>3</v>
      </c>
      <c r="F8454" s="180" t="s">
        <v>2375</v>
      </c>
      <c r="H8454" s="181">
        <v>3.17</v>
      </c>
      <c r="I8454" s="182"/>
      <c r="L8454" s="177"/>
      <c r="M8454" s="183"/>
      <c r="N8454" s="184"/>
      <c r="O8454" s="184"/>
      <c r="P8454" s="184"/>
      <c r="Q8454" s="184"/>
      <c r="R8454" s="184"/>
      <c r="S8454" s="184"/>
      <c r="T8454" s="185"/>
      <c r="AT8454" s="179" t="s">
        <v>197</v>
      </c>
      <c r="AU8454" s="179" t="s">
        <v>80</v>
      </c>
      <c r="AV8454" s="11" t="s">
        <v>80</v>
      </c>
      <c r="AW8454" s="11" t="s">
        <v>35</v>
      </c>
      <c r="AX8454" s="11" t="s">
        <v>72</v>
      </c>
      <c r="AY8454" s="179" t="s">
        <v>177</v>
      </c>
    </row>
    <row r="8455" spans="2:51" s="12" customFormat="1" x14ac:dyDescent="0.3">
      <c r="B8455" s="186"/>
      <c r="D8455" s="178" t="s">
        <v>197</v>
      </c>
      <c r="E8455" s="187" t="s">
        <v>3</v>
      </c>
      <c r="F8455" s="188" t="s">
        <v>1632</v>
      </c>
      <c r="H8455" s="189" t="s">
        <v>3</v>
      </c>
      <c r="I8455" s="190"/>
      <c r="L8455" s="186"/>
      <c r="M8455" s="191"/>
      <c r="N8455" s="192"/>
      <c r="O8455" s="192"/>
      <c r="P8455" s="192"/>
      <c r="Q8455" s="192"/>
      <c r="R8455" s="192"/>
      <c r="S8455" s="192"/>
      <c r="T8455" s="193"/>
      <c r="AT8455" s="189" t="s">
        <v>197</v>
      </c>
      <c r="AU8455" s="189" t="s">
        <v>80</v>
      </c>
      <c r="AV8455" s="12" t="s">
        <v>22</v>
      </c>
      <c r="AW8455" s="12" t="s">
        <v>35</v>
      </c>
      <c r="AX8455" s="12" t="s">
        <v>72</v>
      </c>
      <c r="AY8455" s="189" t="s">
        <v>177</v>
      </c>
    </row>
    <row r="8456" spans="2:51" s="12" customFormat="1" x14ac:dyDescent="0.3">
      <c r="B8456" s="186"/>
      <c r="D8456" s="178" t="s">
        <v>197</v>
      </c>
      <c r="E8456" s="187" t="s">
        <v>3</v>
      </c>
      <c r="F8456" s="188" t="s">
        <v>1633</v>
      </c>
      <c r="H8456" s="189" t="s">
        <v>3</v>
      </c>
      <c r="I8456" s="190"/>
      <c r="L8456" s="186"/>
      <c r="M8456" s="191"/>
      <c r="N8456" s="192"/>
      <c r="O8456" s="192"/>
      <c r="P8456" s="192"/>
      <c r="Q8456" s="192"/>
      <c r="R8456" s="192"/>
      <c r="S8456" s="192"/>
      <c r="T8456" s="193"/>
      <c r="AT8456" s="189" t="s">
        <v>197</v>
      </c>
      <c r="AU8456" s="189" t="s">
        <v>80</v>
      </c>
      <c r="AV8456" s="12" t="s">
        <v>22</v>
      </c>
      <c r="AW8456" s="12" t="s">
        <v>35</v>
      </c>
      <c r="AX8456" s="12" t="s">
        <v>72</v>
      </c>
      <c r="AY8456" s="189" t="s">
        <v>177</v>
      </c>
    </row>
    <row r="8457" spans="2:51" s="11" customFormat="1" x14ac:dyDescent="0.3">
      <c r="B8457" s="177"/>
      <c r="D8457" s="178" t="s">
        <v>197</v>
      </c>
      <c r="E8457" s="179" t="s">
        <v>3</v>
      </c>
      <c r="F8457" s="180" t="s">
        <v>2376</v>
      </c>
      <c r="H8457" s="181">
        <v>7.33</v>
      </c>
      <c r="I8457" s="182"/>
      <c r="L8457" s="177"/>
      <c r="M8457" s="183"/>
      <c r="N8457" s="184"/>
      <c r="O8457" s="184"/>
      <c r="P8457" s="184"/>
      <c r="Q8457" s="184"/>
      <c r="R8457" s="184"/>
      <c r="S8457" s="184"/>
      <c r="T8457" s="185"/>
      <c r="AT8457" s="179" t="s">
        <v>197</v>
      </c>
      <c r="AU8457" s="179" t="s">
        <v>80</v>
      </c>
      <c r="AV8457" s="11" t="s">
        <v>80</v>
      </c>
      <c r="AW8457" s="11" t="s">
        <v>35</v>
      </c>
      <c r="AX8457" s="11" t="s">
        <v>72</v>
      </c>
      <c r="AY8457" s="179" t="s">
        <v>177</v>
      </c>
    </row>
    <row r="8458" spans="2:51" s="12" customFormat="1" x14ac:dyDescent="0.3">
      <c r="B8458" s="186"/>
      <c r="D8458" s="178" t="s">
        <v>197</v>
      </c>
      <c r="E8458" s="187" t="s">
        <v>3</v>
      </c>
      <c r="F8458" s="188" t="s">
        <v>1635</v>
      </c>
      <c r="H8458" s="189" t="s">
        <v>3</v>
      </c>
      <c r="I8458" s="190"/>
      <c r="L8458" s="186"/>
      <c r="M8458" s="191"/>
      <c r="N8458" s="192"/>
      <c r="O8458" s="192"/>
      <c r="P8458" s="192"/>
      <c r="Q8458" s="192"/>
      <c r="R8458" s="192"/>
      <c r="S8458" s="192"/>
      <c r="T8458" s="193"/>
      <c r="AT8458" s="189" t="s">
        <v>197</v>
      </c>
      <c r="AU8458" s="189" t="s">
        <v>80</v>
      </c>
      <c r="AV8458" s="12" t="s">
        <v>22</v>
      </c>
      <c r="AW8458" s="12" t="s">
        <v>35</v>
      </c>
      <c r="AX8458" s="12" t="s">
        <v>72</v>
      </c>
      <c r="AY8458" s="189" t="s">
        <v>177</v>
      </c>
    </row>
    <row r="8459" spans="2:51" s="12" customFormat="1" x14ac:dyDescent="0.3">
      <c r="B8459" s="186"/>
      <c r="D8459" s="178" t="s">
        <v>197</v>
      </c>
      <c r="E8459" s="187" t="s">
        <v>3</v>
      </c>
      <c r="F8459" s="188" t="s">
        <v>1636</v>
      </c>
      <c r="H8459" s="189" t="s">
        <v>3</v>
      </c>
      <c r="I8459" s="190"/>
      <c r="L8459" s="186"/>
      <c r="M8459" s="191"/>
      <c r="N8459" s="192"/>
      <c r="O8459" s="192"/>
      <c r="P8459" s="192"/>
      <c r="Q8459" s="192"/>
      <c r="R8459" s="192"/>
      <c r="S8459" s="192"/>
      <c r="T8459" s="193"/>
      <c r="AT8459" s="189" t="s">
        <v>197</v>
      </c>
      <c r="AU8459" s="189" t="s">
        <v>80</v>
      </c>
      <c r="AV8459" s="12" t="s">
        <v>22</v>
      </c>
      <c r="AW8459" s="12" t="s">
        <v>35</v>
      </c>
      <c r="AX8459" s="12" t="s">
        <v>72</v>
      </c>
      <c r="AY8459" s="189" t="s">
        <v>177</v>
      </c>
    </row>
    <row r="8460" spans="2:51" s="11" customFormat="1" x14ac:dyDescent="0.3">
      <c r="B8460" s="177"/>
      <c r="D8460" s="178" t="s">
        <v>197</v>
      </c>
      <c r="E8460" s="179" t="s">
        <v>3</v>
      </c>
      <c r="F8460" s="180" t="s">
        <v>2377</v>
      </c>
      <c r="H8460" s="181">
        <v>3.26</v>
      </c>
      <c r="I8460" s="182"/>
      <c r="L8460" s="177"/>
      <c r="M8460" s="183"/>
      <c r="N8460" s="184"/>
      <c r="O8460" s="184"/>
      <c r="P8460" s="184"/>
      <c r="Q8460" s="184"/>
      <c r="R8460" s="184"/>
      <c r="S8460" s="184"/>
      <c r="T8460" s="185"/>
      <c r="AT8460" s="179" t="s">
        <v>197</v>
      </c>
      <c r="AU8460" s="179" t="s">
        <v>80</v>
      </c>
      <c r="AV8460" s="11" t="s">
        <v>80</v>
      </c>
      <c r="AW8460" s="11" t="s">
        <v>35</v>
      </c>
      <c r="AX8460" s="11" t="s">
        <v>72</v>
      </c>
      <c r="AY8460" s="179" t="s">
        <v>177</v>
      </c>
    </row>
    <row r="8461" spans="2:51" s="12" customFormat="1" x14ac:dyDescent="0.3">
      <c r="B8461" s="186"/>
      <c r="D8461" s="178" t="s">
        <v>197</v>
      </c>
      <c r="E8461" s="187" t="s">
        <v>3</v>
      </c>
      <c r="F8461" s="188" t="s">
        <v>1640</v>
      </c>
      <c r="H8461" s="189" t="s">
        <v>3</v>
      </c>
      <c r="I8461" s="190"/>
      <c r="L8461" s="186"/>
      <c r="M8461" s="191"/>
      <c r="N8461" s="192"/>
      <c r="O8461" s="192"/>
      <c r="P8461" s="192"/>
      <c r="Q8461" s="192"/>
      <c r="R8461" s="192"/>
      <c r="S8461" s="192"/>
      <c r="T8461" s="193"/>
      <c r="AT8461" s="189" t="s">
        <v>197</v>
      </c>
      <c r="AU8461" s="189" t="s">
        <v>80</v>
      </c>
      <c r="AV8461" s="12" t="s">
        <v>22</v>
      </c>
      <c r="AW8461" s="12" t="s">
        <v>35</v>
      </c>
      <c r="AX8461" s="12" t="s">
        <v>72</v>
      </c>
      <c r="AY8461" s="189" t="s">
        <v>177</v>
      </c>
    </row>
    <row r="8462" spans="2:51" s="12" customFormat="1" x14ac:dyDescent="0.3">
      <c r="B8462" s="186"/>
      <c r="D8462" s="178" t="s">
        <v>197</v>
      </c>
      <c r="E8462" s="187" t="s">
        <v>3</v>
      </c>
      <c r="F8462" s="188" t="s">
        <v>1641</v>
      </c>
      <c r="H8462" s="189" t="s">
        <v>3</v>
      </c>
      <c r="I8462" s="190"/>
      <c r="L8462" s="186"/>
      <c r="M8462" s="191"/>
      <c r="N8462" s="192"/>
      <c r="O8462" s="192"/>
      <c r="P8462" s="192"/>
      <c r="Q8462" s="192"/>
      <c r="R8462" s="192"/>
      <c r="S8462" s="192"/>
      <c r="T8462" s="193"/>
      <c r="AT8462" s="189" t="s">
        <v>197</v>
      </c>
      <c r="AU8462" s="189" t="s">
        <v>80</v>
      </c>
      <c r="AV8462" s="12" t="s">
        <v>22</v>
      </c>
      <c r="AW8462" s="12" t="s">
        <v>35</v>
      </c>
      <c r="AX8462" s="12" t="s">
        <v>72</v>
      </c>
      <c r="AY8462" s="189" t="s">
        <v>177</v>
      </c>
    </row>
    <row r="8463" spans="2:51" s="11" customFormat="1" x14ac:dyDescent="0.3">
      <c r="B8463" s="177"/>
      <c r="D8463" s="178" t="s">
        <v>197</v>
      </c>
      <c r="E8463" s="179" t="s">
        <v>3</v>
      </c>
      <c r="F8463" s="180" t="s">
        <v>2378</v>
      </c>
      <c r="H8463" s="181">
        <v>5.66</v>
      </c>
      <c r="I8463" s="182"/>
      <c r="L8463" s="177"/>
      <c r="M8463" s="183"/>
      <c r="N8463" s="184"/>
      <c r="O8463" s="184"/>
      <c r="P8463" s="184"/>
      <c r="Q8463" s="184"/>
      <c r="R8463" s="184"/>
      <c r="S8463" s="184"/>
      <c r="T8463" s="185"/>
      <c r="AT8463" s="179" t="s">
        <v>197</v>
      </c>
      <c r="AU8463" s="179" t="s">
        <v>80</v>
      </c>
      <c r="AV8463" s="11" t="s">
        <v>80</v>
      </c>
      <c r="AW8463" s="11" t="s">
        <v>35</v>
      </c>
      <c r="AX8463" s="11" t="s">
        <v>72</v>
      </c>
      <c r="AY8463" s="179" t="s">
        <v>177</v>
      </c>
    </row>
    <row r="8464" spans="2:51" s="12" customFormat="1" x14ac:dyDescent="0.3">
      <c r="B8464" s="186"/>
      <c r="D8464" s="178" t="s">
        <v>197</v>
      </c>
      <c r="E8464" s="187" t="s">
        <v>3</v>
      </c>
      <c r="F8464" s="188" t="s">
        <v>1643</v>
      </c>
      <c r="H8464" s="189" t="s">
        <v>3</v>
      </c>
      <c r="I8464" s="190"/>
      <c r="L8464" s="186"/>
      <c r="M8464" s="191"/>
      <c r="N8464" s="192"/>
      <c r="O8464" s="192"/>
      <c r="P8464" s="192"/>
      <c r="Q8464" s="192"/>
      <c r="R8464" s="192"/>
      <c r="S8464" s="192"/>
      <c r="T8464" s="193"/>
      <c r="AT8464" s="189" t="s">
        <v>197</v>
      </c>
      <c r="AU8464" s="189" t="s">
        <v>80</v>
      </c>
      <c r="AV8464" s="12" t="s">
        <v>22</v>
      </c>
      <c r="AW8464" s="12" t="s">
        <v>35</v>
      </c>
      <c r="AX8464" s="12" t="s">
        <v>72</v>
      </c>
      <c r="AY8464" s="189" t="s">
        <v>177</v>
      </c>
    </row>
    <row r="8465" spans="2:51" s="12" customFormat="1" x14ac:dyDescent="0.3">
      <c r="B8465" s="186"/>
      <c r="D8465" s="178" t="s">
        <v>197</v>
      </c>
      <c r="E8465" s="187" t="s">
        <v>3</v>
      </c>
      <c r="F8465" s="188" t="s">
        <v>1644</v>
      </c>
      <c r="H8465" s="189" t="s">
        <v>3</v>
      </c>
      <c r="I8465" s="190"/>
      <c r="L8465" s="186"/>
      <c r="M8465" s="191"/>
      <c r="N8465" s="192"/>
      <c r="O8465" s="192"/>
      <c r="P8465" s="192"/>
      <c r="Q8465" s="192"/>
      <c r="R8465" s="192"/>
      <c r="S8465" s="192"/>
      <c r="T8465" s="193"/>
      <c r="AT8465" s="189" t="s">
        <v>197</v>
      </c>
      <c r="AU8465" s="189" t="s">
        <v>80</v>
      </c>
      <c r="AV8465" s="12" t="s">
        <v>22</v>
      </c>
      <c r="AW8465" s="12" t="s">
        <v>35</v>
      </c>
      <c r="AX8465" s="12" t="s">
        <v>72</v>
      </c>
      <c r="AY8465" s="189" t="s">
        <v>177</v>
      </c>
    </row>
    <row r="8466" spans="2:51" s="11" customFormat="1" x14ac:dyDescent="0.3">
      <c r="B8466" s="177"/>
      <c r="D8466" s="178" t="s">
        <v>197</v>
      </c>
      <c r="E8466" s="179" t="s">
        <v>3</v>
      </c>
      <c r="F8466" s="180" t="s">
        <v>2379</v>
      </c>
      <c r="H8466" s="181">
        <v>2.94</v>
      </c>
      <c r="I8466" s="182"/>
      <c r="L8466" s="177"/>
      <c r="M8466" s="183"/>
      <c r="N8466" s="184"/>
      <c r="O8466" s="184"/>
      <c r="P8466" s="184"/>
      <c r="Q8466" s="184"/>
      <c r="R8466" s="184"/>
      <c r="S8466" s="184"/>
      <c r="T8466" s="185"/>
      <c r="AT8466" s="179" t="s">
        <v>197</v>
      </c>
      <c r="AU8466" s="179" t="s">
        <v>80</v>
      </c>
      <c r="AV8466" s="11" t="s">
        <v>80</v>
      </c>
      <c r="AW8466" s="11" t="s">
        <v>35</v>
      </c>
      <c r="AX8466" s="11" t="s">
        <v>72</v>
      </c>
      <c r="AY8466" s="179" t="s">
        <v>177</v>
      </c>
    </row>
    <row r="8467" spans="2:51" s="12" customFormat="1" x14ac:dyDescent="0.3">
      <c r="B8467" s="186"/>
      <c r="D8467" s="178" t="s">
        <v>197</v>
      </c>
      <c r="E8467" s="187" t="s">
        <v>3</v>
      </c>
      <c r="F8467" s="188" t="s">
        <v>1663</v>
      </c>
      <c r="H8467" s="189" t="s">
        <v>3</v>
      </c>
      <c r="I8467" s="190"/>
      <c r="L8467" s="186"/>
      <c r="M8467" s="191"/>
      <c r="N8467" s="192"/>
      <c r="O8467" s="192"/>
      <c r="P8467" s="192"/>
      <c r="Q8467" s="192"/>
      <c r="R8467" s="192"/>
      <c r="S8467" s="192"/>
      <c r="T8467" s="193"/>
      <c r="AT8467" s="189" t="s">
        <v>197</v>
      </c>
      <c r="AU8467" s="189" t="s">
        <v>80</v>
      </c>
      <c r="AV8467" s="12" t="s">
        <v>22</v>
      </c>
      <c r="AW8467" s="12" t="s">
        <v>35</v>
      </c>
      <c r="AX8467" s="12" t="s">
        <v>72</v>
      </c>
      <c r="AY8467" s="189" t="s">
        <v>177</v>
      </c>
    </row>
    <row r="8468" spans="2:51" s="12" customFormat="1" x14ac:dyDescent="0.3">
      <c r="B8468" s="186"/>
      <c r="D8468" s="178" t="s">
        <v>197</v>
      </c>
      <c r="E8468" s="187" t="s">
        <v>3</v>
      </c>
      <c r="F8468" s="188" t="s">
        <v>1664</v>
      </c>
      <c r="H8468" s="189" t="s">
        <v>3</v>
      </c>
      <c r="I8468" s="190"/>
      <c r="L8468" s="186"/>
      <c r="M8468" s="191"/>
      <c r="N8468" s="192"/>
      <c r="O8468" s="192"/>
      <c r="P8468" s="192"/>
      <c r="Q8468" s="192"/>
      <c r="R8468" s="192"/>
      <c r="S8468" s="192"/>
      <c r="T8468" s="193"/>
      <c r="AT8468" s="189" t="s">
        <v>197</v>
      </c>
      <c r="AU8468" s="189" t="s">
        <v>80</v>
      </c>
      <c r="AV8468" s="12" t="s">
        <v>22</v>
      </c>
      <c r="AW8468" s="12" t="s">
        <v>35</v>
      </c>
      <c r="AX8468" s="12" t="s">
        <v>72</v>
      </c>
      <c r="AY8468" s="189" t="s">
        <v>177</v>
      </c>
    </row>
    <row r="8469" spans="2:51" s="11" customFormat="1" x14ac:dyDescent="0.3">
      <c r="B8469" s="177"/>
      <c r="D8469" s="178" t="s">
        <v>197</v>
      </c>
      <c r="E8469" s="179" t="s">
        <v>3</v>
      </c>
      <c r="F8469" s="180" t="s">
        <v>2312</v>
      </c>
      <c r="H8469" s="181">
        <v>3.34</v>
      </c>
      <c r="I8469" s="182"/>
      <c r="L8469" s="177"/>
      <c r="M8469" s="183"/>
      <c r="N8469" s="184"/>
      <c r="O8469" s="184"/>
      <c r="P8469" s="184"/>
      <c r="Q8469" s="184"/>
      <c r="R8469" s="184"/>
      <c r="S8469" s="184"/>
      <c r="T8469" s="185"/>
      <c r="AT8469" s="179" t="s">
        <v>197</v>
      </c>
      <c r="AU8469" s="179" t="s">
        <v>80</v>
      </c>
      <c r="AV8469" s="11" t="s">
        <v>80</v>
      </c>
      <c r="AW8469" s="11" t="s">
        <v>35</v>
      </c>
      <c r="AX8469" s="11" t="s">
        <v>72</v>
      </c>
      <c r="AY8469" s="179" t="s">
        <v>177</v>
      </c>
    </row>
    <row r="8470" spans="2:51" s="12" customFormat="1" x14ac:dyDescent="0.3">
      <c r="B8470" s="186"/>
      <c r="D8470" s="178" t="s">
        <v>197</v>
      </c>
      <c r="E8470" s="187" t="s">
        <v>3</v>
      </c>
      <c r="F8470" s="188" t="s">
        <v>1666</v>
      </c>
      <c r="H8470" s="189" t="s">
        <v>3</v>
      </c>
      <c r="I8470" s="190"/>
      <c r="L8470" s="186"/>
      <c r="M8470" s="191"/>
      <c r="N8470" s="192"/>
      <c r="O8470" s="192"/>
      <c r="P8470" s="192"/>
      <c r="Q8470" s="192"/>
      <c r="R8470" s="192"/>
      <c r="S8470" s="192"/>
      <c r="T8470" s="193"/>
      <c r="AT8470" s="189" t="s">
        <v>197</v>
      </c>
      <c r="AU8470" s="189" t="s">
        <v>80</v>
      </c>
      <c r="AV8470" s="12" t="s">
        <v>22</v>
      </c>
      <c r="AW8470" s="12" t="s">
        <v>35</v>
      </c>
      <c r="AX8470" s="12" t="s">
        <v>72</v>
      </c>
      <c r="AY8470" s="189" t="s">
        <v>177</v>
      </c>
    </row>
    <row r="8471" spans="2:51" s="12" customFormat="1" x14ac:dyDescent="0.3">
      <c r="B8471" s="186"/>
      <c r="D8471" s="178" t="s">
        <v>197</v>
      </c>
      <c r="E8471" s="187" t="s">
        <v>3</v>
      </c>
      <c r="F8471" s="188" t="s">
        <v>1667</v>
      </c>
      <c r="H8471" s="189" t="s">
        <v>3</v>
      </c>
      <c r="I8471" s="190"/>
      <c r="L8471" s="186"/>
      <c r="M8471" s="191"/>
      <c r="N8471" s="192"/>
      <c r="O8471" s="192"/>
      <c r="P8471" s="192"/>
      <c r="Q8471" s="192"/>
      <c r="R8471" s="192"/>
      <c r="S8471" s="192"/>
      <c r="T8471" s="193"/>
      <c r="AT8471" s="189" t="s">
        <v>197</v>
      </c>
      <c r="AU8471" s="189" t="s">
        <v>80</v>
      </c>
      <c r="AV8471" s="12" t="s">
        <v>22</v>
      </c>
      <c r="AW8471" s="12" t="s">
        <v>35</v>
      </c>
      <c r="AX8471" s="12" t="s">
        <v>72</v>
      </c>
      <c r="AY8471" s="189" t="s">
        <v>177</v>
      </c>
    </row>
    <row r="8472" spans="2:51" s="11" customFormat="1" x14ac:dyDescent="0.3">
      <c r="B8472" s="177"/>
      <c r="D8472" s="178" t="s">
        <v>197</v>
      </c>
      <c r="E8472" s="179" t="s">
        <v>3</v>
      </c>
      <c r="F8472" s="180" t="s">
        <v>2380</v>
      </c>
      <c r="H8472" s="181">
        <v>3.44</v>
      </c>
      <c r="I8472" s="182"/>
      <c r="L8472" s="177"/>
      <c r="M8472" s="183"/>
      <c r="N8472" s="184"/>
      <c r="O8472" s="184"/>
      <c r="P8472" s="184"/>
      <c r="Q8472" s="184"/>
      <c r="R8472" s="184"/>
      <c r="S8472" s="184"/>
      <c r="T8472" s="185"/>
      <c r="AT8472" s="179" t="s">
        <v>197</v>
      </c>
      <c r="AU8472" s="179" t="s">
        <v>80</v>
      </c>
      <c r="AV8472" s="11" t="s">
        <v>80</v>
      </c>
      <c r="AW8472" s="11" t="s">
        <v>35</v>
      </c>
      <c r="AX8472" s="11" t="s">
        <v>72</v>
      </c>
      <c r="AY8472" s="179" t="s">
        <v>177</v>
      </c>
    </row>
    <row r="8473" spans="2:51" s="12" customFormat="1" x14ac:dyDescent="0.3">
      <c r="B8473" s="186"/>
      <c r="D8473" s="178" t="s">
        <v>197</v>
      </c>
      <c r="E8473" s="187" t="s">
        <v>3</v>
      </c>
      <c r="F8473" s="188" t="s">
        <v>1669</v>
      </c>
      <c r="H8473" s="189" t="s">
        <v>3</v>
      </c>
      <c r="I8473" s="190"/>
      <c r="L8473" s="186"/>
      <c r="M8473" s="191"/>
      <c r="N8473" s="192"/>
      <c r="O8473" s="192"/>
      <c r="P8473" s="192"/>
      <c r="Q8473" s="192"/>
      <c r="R8473" s="192"/>
      <c r="S8473" s="192"/>
      <c r="T8473" s="193"/>
      <c r="AT8473" s="189" t="s">
        <v>197</v>
      </c>
      <c r="AU8473" s="189" t="s">
        <v>80</v>
      </c>
      <c r="AV8473" s="12" t="s">
        <v>22</v>
      </c>
      <c r="AW8473" s="12" t="s">
        <v>35</v>
      </c>
      <c r="AX8473" s="12" t="s">
        <v>72</v>
      </c>
      <c r="AY8473" s="189" t="s">
        <v>177</v>
      </c>
    </row>
    <row r="8474" spans="2:51" s="12" customFormat="1" x14ac:dyDescent="0.3">
      <c r="B8474" s="186"/>
      <c r="D8474" s="178" t="s">
        <v>197</v>
      </c>
      <c r="E8474" s="187" t="s">
        <v>3</v>
      </c>
      <c r="F8474" s="188" t="s">
        <v>1670</v>
      </c>
      <c r="H8474" s="189" t="s">
        <v>3</v>
      </c>
      <c r="I8474" s="190"/>
      <c r="L8474" s="186"/>
      <c r="M8474" s="191"/>
      <c r="N8474" s="192"/>
      <c r="O8474" s="192"/>
      <c r="P8474" s="192"/>
      <c r="Q8474" s="192"/>
      <c r="R8474" s="192"/>
      <c r="S8474" s="192"/>
      <c r="T8474" s="193"/>
      <c r="AT8474" s="189" t="s">
        <v>197</v>
      </c>
      <c r="AU8474" s="189" t="s">
        <v>80</v>
      </c>
      <c r="AV8474" s="12" t="s">
        <v>22</v>
      </c>
      <c r="AW8474" s="12" t="s">
        <v>35</v>
      </c>
      <c r="AX8474" s="12" t="s">
        <v>72</v>
      </c>
      <c r="AY8474" s="189" t="s">
        <v>177</v>
      </c>
    </row>
    <row r="8475" spans="2:51" s="11" customFormat="1" x14ac:dyDescent="0.3">
      <c r="B8475" s="177"/>
      <c r="D8475" s="178" t="s">
        <v>197</v>
      </c>
      <c r="E8475" s="179" t="s">
        <v>3</v>
      </c>
      <c r="F8475" s="180" t="s">
        <v>2380</v>
      </c>
      <c r="H8475" s="181">
        <v>3.44</v>
      </c>
      <c r="I8475" s="182"/>
      <c r="L8475" s="177"/>
      <c r="M8475" s="183"/>
      <c r="N8475" s="184"/>
      <c r="O8475" s="184"/>
      <c r="P8475" s="184"/>
      <c r="Q8475" s="184"/>
      <c r="R8475" s="184"/>
      <c r="S8475" s="184"/>
      <c r="T8475" s="185"/>
      <c r="AT8475" s="179" t="s">
        <v>197</v>
      </c>
      <c r="AU8475" s="179" t="s">
        <v>80</v>
      </c>
      <c r="AV8475" s="11" t="s">
        <v>80</v>
      </c>
      <c r="AW8475" s="11" t="s">
        <v>35</v>
      </c>
      <c r="AX8475" s="11" t="s">
        <v>72</v>
      </c>
      <c r="AY8475" s="179" t="s">
        <v>177</v>
      </c>
    </row>
    <row r="8476" spans="2:51" s="12" customFormat="1" x14ac:dyDescent="0.3">
      <c r="B8476" s="186"/>
      <c r="D8476" s="178" t="s">
        <v>197</v>
      </c>
      <c r="E8476" s="187" t="s">
        <v>3</v>
      </c>
      <c r="F8476" s="188" t="s">
        <v>1673</v>
      </c>
      <c r="H8476" s="189" t="s">
        <v>3</v>
      </c>
      <c r="I8476" s="190"/>
      <c r="L8476" s="186"/>
      <c r="M8476" s="191"/>
      <c r="N8476" s="192"/>
      <c r="O8476" s="192"/>
      <c r="P8476" s="192"/>
      <c r="Q8476" s="192"/>
      <c r="R8476" s="192"/>
      <c r="S8476" s="192"/>
      <c r="T8476" s="193"/>
      <c r="AT8476" s="189" t="s">
        <v>197</v>
      </c>
      <c r="AU8476" s="189" t="s">
        <v>80</v>
      </c>
      <c r="AV8476" s="12" t="s">
        <v>22</v>
      </c>
      <c r="AW8476" s="12" t="s">
        <v>35</v>
      </c>
      <c r="AX8476" s="12" t="s">
        <v>72</v>
      </c>
      <c r="AY8476" s="189" t="s">
        <v>177</v>
      </c>
    </row>
    <row r="8477" spans="2:51" s="12" customFormat="1" x14ac:dyDescent="0.3">
      <c r="B8477" s="186"/>
      <c r="D8477" s="178" t="s">
        <v>197</v>
      </c>
      <c r="E8477" s="187" t="s">
        <v>3</v>
      </c>
      <c r="F8477" s="188" t="s">
        <v>1674</v>
      </c>
      <c r="H8477" s="189" t="s">
        <v>3</v>
      </c>
      <c r="I8477" s="190"/>
      <c r="L8477" s="186"/>
      <c r="M8477" s="191"/>
      <c r="N8477" s="192"/>
      <c r="O8477" s="192"/>
      <c r="P8477" s="192"/>
      <c r="Q8477" s="192"/>
      <c r="R8477" s="192"/>
      <c r="S8477" s="192"/>
      <c r="T8477" s="193"/>
      <c r="AT8477" s="189" t="s">
        <v>197</v>
      </c>
      <c r="AU8477" s="189" t="s">
        <v>80</v>
      </c>
      <c r="AV8477" s="12" t="s">
        <v>22</v>
      </c>
      <c r="AW8477" s="12" t="s">
        <v>35</v>
      </c>
      <c r="AX8477" s="12" t="s">
        <v>72</v>
      </c>
      <c r="AY8477" s="189" t="s">
        <v>177</v>
      </c>
    </row>
    <row r="8478" spans="2:51" s="11" customFormat="1" x14ac:dyDescent="0.3">
      <c r="B8478" s="177"/>
      <c r="D8478" s="178" t="s">
        <v>197</v>
      </c>
      <c r="E8478" s="179" t="s">
        <v>3</v>
      </c>
      <c r="F8478" s="180" t="s">
        <v>2381</v>
      </c>
      <c r="H8478" s="181">
        <v>10.029999999999999</v>
      </c>
      <c r="I8478" s="182"/>
      <c r="L8478" s="177"/>
      <c r="M8478" s="183"/>
      <c r="N8478" s="184"/>
      <c r="O8478" s="184"/>
      <c r="P8478" s="184"/>
      <c r="Q8478" s="184"/>
      <c r="R8478" s="184"/>
      <c r="S8478" s="184"/>
      <c r="T8478" s="185"/>
      <c r="AT8478" s="179" t="s">
        <v>197</v>
      </c>
      <c r="AU8478" s="179" t="s">
        <v>80</v>
      </c>
      <c r="AV8478" s="11" t="s">
        <v>80</v>
      </c>
      <c r="AW8478" s="11" t="s">
        <v>35</v>
      </c>
      <c r="AX8478" s="11" t="s">
        <v>72</v>
      </c>
      <c r="AY8478" s="179" t="s">
        <v>177</v>
      </c>
    </row>
    <row r="8479" spans="2:51" s="12" customFormat="1" x14ac:dyDescent="0.3">
      <c r="B8479" s="186"/>
      <c r="D8479" s="178" t="s">
        <v>197</v>
      </c>
      <c r="E8479" s="187" t="s">
        <v>3</v>
      </c>
      <c r="F8479" s="188" t="s">
        <v>1680</v>
      </c>
      <c r="H8479" s="189" t="s">
        <v>3</v>
      </c>
      <c r="I8479" s="190"/>
      <c r="L8479" s="186"/>
      <c r="M8479" s="191"/>
      <c r="N8479" s="192"/>
      <c r="O8479" s="192"/>
      <c r="P8479" s="192"/>
      <c r="Q8479" s="192"/>
      <c r="R8479" s="192"/>
      <c r="S8479" s="192"/>
      <c r="T8479" s="193"/>
      <c r="AT8479" s="189" t="s">
        <v>197</v>
      </c>
      <c r="AU8479" s="189" t="s">
        <v>80</v>
      </c>
      <c r="AV8479" s="12" t="s">
        <v>22</v>
      </c>
      <c r="AW8479" s="12" t="s">
        <v>35</v>
      </c>
      <c r="AX8479" s="12" t="s">
        <v>72</v>
      </c>
      <c r="AY8479" s="189" t="s">
        <v>177</v>
      </c>
    </row>
    <row r="8480" spans="2:51" s="12" customFormat="1" x14ac:dyDescent="0.3">
      <c r="B8480" s="186"/>
      <c r="D8480" s="178" t="s">
        <v>197</v>
      </c>
      <c r="E8480" s="187" t="s">
        <v>3</v>
      </c>
      <c r="F8480" s="188" t="s">
        <v>1681</v>
      </c>
      <c r="H8480" s="189" t="s">
        <v>3</v>
      </c>
      <c r="I8480" s="190"/>
      <c r="L8480" s="186"/>
      <c r="M8480" s="191"/>
      <c r="N8480" s="192"/>
      <c r="O8480" s="192"/>
      <c r="P8480" s="192"/>
      <c r="Q8480" s="192"/>
      <c r="R8480" s="192"/>
      <c r="S8480" s="192"/>
      <c r="T8480" s="193"/>
      <c r="AT8480" s="189" t="s">
        <v>197</v>
      </c>
      <c r="AU8480" s="189" t="s">
        <v>80</v>
      </c>
      <c r="AV8480" s="12" t="s">
        <v>22</v>
      </c>
      <c r="AW8480" s="12" t="s">
        <v>35</v>
      </c>
      <c r="AX8480" s="12" t="s">
        <v>72</v>
      </c>
      <c r="AY8480" s="189" t="s">
        <v>177</v>
      </c>
    </row>
    <row r="8481" spans="2:51" s="11" customFormat="1" x14ac:dyDescent="0.3">
      <c r="B8481" s="177"/>
      <c r="D8481" s="178" t="s">
        <v>197</v>
      </c>
      <c r="E8481" s="179" t="s">
        <v>3</v>
      </c>
      <c r="F8481" s="180" t="s">
        <v>2382</v>
      </c>
      <c r="H8481" s="181">
        <v>8.23</v>
      </c>
      <c r="I8481" s="182"/>
      <c r="L8481" s="177"/>
      <c r="M8481" s="183"/>
      <c r="N8481" s="184"/>
      <c r="O8481" s="184"/>
      <c r="P8481" s="184"/>
      <c r="Q8481" s="184"/>
      <c r="R8481" s="184"/>
      <c r="S8481" s="184"/>
      <c r="T8481" s="185"/>
      <c r="AT8481" s="179" t="s">
        <v>197</v>
      </c>
      <c r="AU8481" s="179" t="s">
        <v>80</v>
      </c>
      <c r="AV8481" s="11" t="s">
        <v>80</v>
      </c>
      <c r="AW8481" s="11" t="s">
        <v>35</v>
      </c>
      <c r="AX8481" s="11" t="s">
        <v>72</v>
      </c>
      <c r="AY8481" s="179" t="s">
        <v>177</v>
      </c>
    </row>
    <row r="8482" spans="2:51" s="12" customFormat="1" x14ac:dyDescent="0.3">
      <c r="B8482" s="186"/>
      <c r="D8482" s="178" t="s">
        <v>197</v>
      </c>
      <c r="E8482" s="187" t="s">
        <v>3</v>
      </c>
      <c r="F8482" s="188" t="s">
        <v>1683</v>
      </c>
      <c r="H8482" s="189" t="s">
        <v>3</v>
      </c>
      <c r="I8482" s="190"/>
      <c r="L8482" s="186"/>
      <c r="M8482" s="191"/>
      <c r="N8482" s="192"/>
      <c r="O8482" s="192"/>
      <c r="P8482" s="192"/>
      <c r="Q8482" s="192"/>
      <c r="R8482" s="192"/>
      <c r="S8482" s="192"/>
      <c r="T8482" s="193"/>
      <c r="AT8482" s="189" t="s">
        <v>197</v>
      </c>
      <c r="AU8482" s="189" t="s">
        <v>80</v>
      </c>
      <c r="AV8482" s="12" t="s">
        <v>22</v>
      </c>
      <c r="AW8482" s="12" t="s">
        <v>35</v>
      </c>
      <c r="AX8482" s="12" t="s">
        <v>72</v>
      </c>
      <c r="AY8482" s="189" t="s">
        <v>177</v>
      </c>
    </row>
    <row r="8483" spans="2:51" s="12" customFormat="1" x14ac:dyDescent="0.3">
      <c r="B8483" s="186"/>
      <c r="D8483" s="178" t="s">
        <v>197</v>
      </c>
      <c r="E8483" s="187" t="s">
        <v>3</v>
      </c>
      <c r="F8483" s="188" t="s">
        <v>1684</v>
      </c>
      <c r="H8483" s="189" t="s">
        <v>3</v>
      </c>
      <c r="I8483" s="190"/>
      <c r="L8483" s="186"/>
      <c r="M8483" s="191"/>
      <c r="N8483" s="192"/>
      <c r="O8483" s="192"/>
      <c r="P8483" s="192"/>
      <c r="Q8483" s="192"/>
      <c r="R8483" s="192"/>
      <c r="S8483" s="192"/>
      <c r="T8483" s="193"/>
      <c r="AT8483" s="189" t="s">
        <v>197</v>
      </c>
      <c r="AU8483" s="189" t="s">
        <v>80</v>
      </c>
      <c r="AV8483" s="12" t="s">
        <v>22</v>
      </c>
      <c r="AW8483" s="12" t="s">
        <v>35</v>
      </c>
      <c r="AX8483" s="12" t="s">
        <v>72</v>
      </c>
      <c r="AY8483" s="189" t="s">
        <v>177</v>
      </c>
    </row>
    <row r="8484" spans="2:51" s="11" customFormat="1" x14ac:dyDescent="0.3">
      <c r="B8484" s="177"/>
      <c r="D8484" s="178" t="s">
        <v>197</v>
      </c>
      <c r="E8484" s="179" t="s">
        <v>3</v>
      </c>
      <c r="F8484" s="180" t="s">
        <v>2383</v>
      </c>
      <c r="H8484" s="181">
        <v>8.2899999999999991</v>
      </c>
      <c r="I8484" s="182"/>
      <c r="L8484" s="177"/>
      <c r="M8484" s="183"/>
      <c r="N8484" s="184"/>
      <c r="O8484" s="184"/>
      <c r="P8484" s="184"/>
      <c r="Q8484" s="184"/>
      <c r="R8484" s="184"/>
      <c r="S8484" s="184"/>
      <c r="T8484" s="185"/>
      <c r="AT8484" s="179" t="s">
        <v>197</v>
      </c>
      <c r="AU8484" s="179" t="s">
        <v>80</v>
      </c>
      <c r="AV8484" s="11" t="s">
        <v>80</v>
      </c>
      <c r="AW8484" s="11" t="s">
        <v>35</v>
      </c>
      <c r="AX8484" s="11" t="s">
        <v>72</v>
      </c>
      <c r="AY8484" s="179" t="s">
        <v>177</v>
      </c>
    </row>
    <row r="8485" spans="2:51" s="12" customFormat="1" x14ac:dyDescent="0.3">
      <c r="B8485" s="186"/>
      <c r="D8485" s="178" t="s">
        <v>197</v>
      </c>
      <c r="E8485" s="187" t="s">
        <v>3</v>
      </c>
      <c r="F8485" s="188" t="s">
        <v>1693</v>
      </c>
      <c r="H8485" s="189" t="s">
        <v>3</v>
      </c>
      <c r="I8485" s="190"/>
      <c r="L8485" s="186"/>
      <c r="M8485" s="191"/>
      <c r="N8485" s="192"/>
      <c r="O8485" s="192"/>
      <c r="P8485" s="192"/>
      <c r="Q8485" s="192"/>
      <c r="R8485" s="192"/>
      <c r="S8485" s="192"/>
      <c r="T8485" s="193"/>
      <c r="AT8485" s="189" t="s">
        <v>197</v>
      </c>
      <c r="AU8485" s="189" t="s">
        <v>80</v>
      </c>
      <c r="AV8485" s="12" t="s">
        <v>22</v>
      </c>
      <c r="AW8485" s="12" t="s">
        <v>35</v>
      </c>
      <c r="AX8485" s="12" t="s">
        <v>72</v>
      </c>
      <c r="AY8485" s="189" t="s">
        <v>177</v>
      </c>
    </row>
    <row r="8486" spans="2:51" s="12" customFormat="1" x14ac:dyDescent="0.3">
      <c r="B8486" s="186"/>
      <c r="D8486" s="178" t="s">
        <v>197</v>
      </c>
      <c r="E8486" s="187" t="s">
        <v>3</v>
      </c>
      <c r="F8486" s="188" t="s">
        <v>1694</v>
      </c>
      <c r="H8486" s="189" t="s">
        <v>3</v>
      </c>
      <c r="I8486" s="190"/>
      <c r="L8486" s="186"/>
      <c r="M8486" s="191"/>
      <c r="N8486" s="192"/>
      <c r="O8486" s="192"/>
      <c r="P8486" s="192"/>
      <c r="Q8486" s="192"/>
      <c r="R8486" s="192"/>
      <c r="S8486" s="192"/>
      <c r="T8486" s="193"/>
      <c r="AT8486" s="189" t="s">
        <v>197</v>
      </c>
      <c r="AU8486" s="189" t="s">
        <v>80</v>
      </c>
      <c r="AV8486" s="12" t="s">
        <v>22</v>
      </c>
      <c r="AW8486" s="12" t="s">
        <v>35</v>
      </c>
      <c r="AX8486" s="12" t="s">
        <v>72</v>
      </c>
      <c r="AY8486" s="189" t="s">
        <v>177</v>
      </c>
    </row>
    <row r="8487" spans="2:51" s="11" customFormat="1" x14ac:dyDescent="0.3">
      <c r="B8487" s="177"/>
      <c r="D8487" s="178" t="s">
        <v>197</v>
      </c>
      <c r="E8487" s="179" t="s">
        <v>3</v>
      </c>
      <c r="F8487" s="180" t="s">
        <v>2384</v>
      </c>
      <c r="H8487" s="181">
        <v>16.940000000000001</v>
      </c>
      <c r="I8487" s="182"/>
      <c r="L8487" s="177"/>
      <c r="M8487" s="183"/>
      <c r="N8487" s="184"/>
      <c r="O8487" s="184"/>
      <c r="P8487" s="184"/>
      <c r="Q8487" s="184"/>
      <c r="R8487" s="184"/>
      <c r="S8487" s="184"/>
      <c r="T8487" s="185"/>
      <c r="AT8487" s="179" t="s">
        <v>197</v>
      </c>
      <c r="AU8487" s="179" t="s">
        <v>80</v>
      </c>
      <c r="AV8487" s="11" t="s">
        <v>80</v>
      </c>
      <c r="AW8487" s="11" t="s">
        <v>35</v>
      </c>
      <c r="AX8487" s="11" t="s">
        <v>72</v>
      </c>
      <c r="AY8487" s="179" t="s">
        <v>177</v>
      </c>
    </row>
    <row r="8488" spans="2:51" s="12" customFormat="1" x14ac:dyDescent="0.3">
      <c r="B8488" s="186"/>
      <c r="D8488" s="178" t="s">
        <v>197</v>
      </c>
      <c r="E8488" s="187" t="s">
        <v>3</v>
      </c>
      <c r="F8488" s="188" t="s">
        <v>1697</v>
      </c>
      <c r="H8488" s="189" t="s">
        <v>3</v>
      </c>
      <c r="I8488" s="190"/>
      <c r="L8488" s="186"/>
      <c r="M8488" s="191"/>
      <c r="N8488" s="192"/>
      <c r="O8488" s="192"/>
      <c r="P8488" s="192"/>
      <c r="Q8488" s="192"/>
      <c r="R8488" s="192"/>
      <c r="S8488" s="192"/>
      <c r="T8488" s="193"/>
      <c r="AT8488" s="189" t="s">
        <v>197</v>
      </c>
      <c r="AU8488" s="189" t="s">
        <v>80</v>
      </c>
      <c r="AV8488" s="12" t="s">
        <v>22</v>
      </c>
      <c r="AW8488" s="12" t="s">
        <v>35</v>
      </c>
      <c r="AX8488" s="12" t="s">
        <v>72</v>
      </c>
      <c r="AY8488" s="189" t="s">
        <v>177</v>
      </c>
    </row>
    <row r="8489" spans="2:51" s="12" customFormat="1" x14ac:dyDescent="0.3">
      <c r="B8489" s="186"/>
      <c r="D8489" s="178" t="s">
        <v>197</v>
      </c>
      <c r="E8489" s="187" t="s">
        <v>3</v>
      </c>
      <c r="F8489" s="188" t="s">
        <v>1698</v>
      </c>
      <c r="H8489" s="189" t="s">
        <v>3</v>
      </c>
      <c r="I8489" s="190"/>
      <c r="L8489" s="186"/>
      <c r="M8489" s="191"/>
      <c r="N8489" s="192"/>
      <c r="O8489" s="192"/>
      <c r="P8489" s="192"/>
      <c r="Q8489" s="192"/>
      <c r="R8489" s="192"/>
      <c r="S8489" s="192"/>
      <c r="T8489" s="193"/>
      <c r="AT8489" s="189" t="s">
        <v>197</v>
      </c>
      <c r="AU8489" s="189" t="s">
        <v>80</v>
      </c>
      <c r="AV8489" s="12" t="s">
        <v>22</v>
      </c>
      <c r="AW8489" s="12" t="s">
        <v>35</v>
      </c>
      <c r="AX8489" s="12" t="s">
        <v>72</v>
      </c>
      <c r="AY8489" s="189" t="s">
        <v>177</v>
      </c>
    </row>
    <row r="8490" spans="2:51" s="11" customFormat="1" x14ac:dyDescent="0.3">
      <c r="B8490" s="177"/>
      <c r="D8490" s="178" t="s">
        <v>197</v>
      </c>
      <c r="E8490" s="179" t="s">
        <v>3</v>
      </c>
      <c r="F8490" s="180" t="s">
        <v>2385</v>
      </c>
      <c r="H8490" s="181">
        <v>16.920000000000002</v>
      </c>
      <c r="I8490" s="182"/>
      <c r="L8490" s="177"/>
      <c r="M8490" s="183"/>
      <c r="N8490" s="184"/>
      <c r="O8490" s="184"/>
      <c r="P8490" s="184"/>
      <c r="Q8490" s="184"/>
      <c r="R8490" s="184"/>
      <c r="S8490" s="184"/>
      <c r="T8490" s="185"/>
      <c r="AT8490" s="179" t="s">
        <v>197</v>
      </c>
      <c r="AU8490" s="179" t="s">
        <v>80</v>
      </c>
      <c r="AV8490" s="11" t="s">
        <v>80</v>
      </c>
      <c r="AW8490" s="11" t="s">
        <v>35</v>
      </c>
      <c r="AX8490" s="11" t="s">
        <v>72</v>
      </c>
      <c r="AY8490" s="179" t="s">
        <v>177</v>
      </c>
    </row>
    <row r="8491" spans="2:51" s="12" customFormat="1" x14ac:dyDescent="0.3">
      <c r="B8491" s="186"/>
      <c r="D8491" s="178" t="s">
        <v>197</v>
      </c>
      <c r="E8491" s="187" t="s">
        <v>3</v>
      </c>
      <c r="F8491" s="188" t="s">
        <v>1706</v>
      </c>
      <c r="H8491" s="189" t="s">
        <v>3</v>
      </c>
      <c r="I8491" s="190"/>
      <c r="L8491" s="186"/>
      <c r="M8491" s="191"/>
      <c r="N8491" s="192"/>
      <c r="O8491" s="192"/>
      <c r="P8491" s="192"/>
      <c r="Q8491" s="192"/>
      <c r="R8491" s="192"/>
      <c r="S8491" s="192"/>
      <c r="T8491" s="193"/>
      <c r="AT8491" s="189" t="s">
        <v>197</v>
      </c>
      <c r="AU8491" s="189" t="s">
        <v>80</v>
      </c>
      <c r="AV8491" s="12" t="s">
        <v>22</v>
      </c>
      <c r="AW8491" s="12" t="s">
        <v>35</v>
      </c>
      <c r="AX8491" s="12" t="s">
        <v>72</v>
      </c>
      <c r="AY8491" s="189" t="s">
        <v>177</v>
      </c>
    </row>
    <row r="8492" spans="2:51" s="12" customFormat="1" x14ac:dyDescent="0.3">
      <c r="B8492" s="186"/>
      <c r="D8492" s="178" t="s">
        <v>197</v>
      </c>
      <c r="E8492" s="187" t="s">
        <v>3</v>
      </c>
      <c r="F8492" s="188" t="s">
        <v>1707</v>
      </c>
      <c r="H8492" s="189" t="s">
        <v>3</v>
      </c>
      <c r="I8492" s="190"/>
      <c r="L8492" s="186"/>
      <c r="M8492" s="191"/>
      <c r="N8492" s="192"/>
      <c r="O8492" s="192"/>
      <c r="P8492" s="192"/>
      <c r="Q8492" s="192"/>
      <c r="R8492" s="192"/>
      <c r="S8492" s="192"/>
      <c r="T8492" s="193"/>
      <c r="AT8492" s="189" t="s">
        <v>197</v>
      </c>
      <c r="AU8492" s="189" t="s">
        <v>80</v>
      </c>
      <c r="AV8492" s="12" t="s">
        <v>22</v>
      </c>
      <c r="AW8492" s="12" t="s">
        <v>35</v>
      </c>
      <c r="AX8492" s="12" t="s">
        <v>72</v>
      </c>
      <c r="AY8492" s="189" t="s">
        <v>177</v>
      </c>
    </row>
    <row r="8493" spans="2:51" s="11" customFormat="1" x14ac:dyDescent="0.3">
      <c r="B8493" s="177"/>
      <c r="D8493" s="178" t="s">
        <v>197</v>
      </c>
      <c r="E8493" s="179" t="s">
        <v>3</v>
      </c>
      <c r="F8493" s="180" t="s">
        <v>2386</v>
      </c>
      <c r="H8493" s="181">
        <v>8.06</v>
      </c>
      <c r="I8493" s="182"/>
      <c r="L8493" s="177"/>
      <c r="M8493" s="183"/>
      <c r="N8493" s="184"/>
      <c r="O8493" s="184"/>
      <c r="P8493" s="184"/>
      <c r="Q8493" s="184"/>
      <c r="R8493" s="184"/>
      <c r="S8493" s="184"/>
      <c r="T8493" s="185"/>
      <c r="AT8493" s="179" t="s">
        <v>197</v>
      </c>
      <c r="AU8493" s="179" t="s">
        <v>80</v>
      </c>
      <c r="AV8493" s="11" t="s">
        <v>80</v>
      </c>
      <c r="AW8493" s="11" t="s">
        <v>35</v>
      </c>
      <c r="AX8493" s="11" t="s">
        <v>72</v>
      </c>
      <c r="AY8493" s="179" t="s">
        <v>177</v>
      </c>
    </row>
    <row r="8494" spans="2:51" s="12" customFormat="1" x14ac:dyDescent="0.3">
      <c r="B8494" s="186"/>
      <c r="D8494" s="178" t="s">
        <v>197</v>
      </c>
      <c r="E8494" s="187" t="s">
        <v>3</v>
      </c>
      <c r="F8494" s="188" t="s">
        <v>1709</v>
      </c>
      <c r="H8494" s="189" t="s">
        <v>3</v>
      </c>
      <c r="I8494" s="190"/>
      <c r="L8494" s="186"/>
      <c r="M8494" s="191"/>
      <c r="N8494" s="192"/>
      <c r="O8494" s="192"/>
      <c r="P8494" s="192"/>
      <c r="Q8494" s="192"/>
      <c r="R8494" s="192"/>
      <c r="S8494" s="192"/>
      <c r="T8494" s="193"/>
      <c r="AT8494" s="189" t="s">
        <v>197</v>
      </c>
      <c r="AU8494" s="189" t="s">
        <v>80</v>
      </c>
      <c r="AV8494" s="12" t="s">
        <v>22</v>
      </c>
      <c r="AW8494" s="12" t="s">
        <v>35</v>
      </c>
      <c r="AX8494" s="12" t="s">
        <v>72</v>
      </c>
      <c r="AY8494" s="189" t="s">
        <v>177</v>
      </c>
    </row>
    <row r="8495" spans="2:51" s="12" customFormat="1" x14ac:dyDescent="0.3">
      <c r="B8495" s="186"/>
      <c r="D8495" s="178" t="s">
        <v>197</v>
      </c>
      <c r="E8495" s="187" t="s">
        <v>3</v>
      </c>
      <c r="F8495" s="188" t="s">
        <v>1710</v>
      </c>
      <c r="H8495" s="189" t="s">
        <v>3</v>
      </c>
      <c r="I8495" s="190"/>
      <c r="L8495" s="186"/>
      <c r="M8495" s="191"/>
      <c r="N8495" s="192"/>
      <c r="O8495" s="192"/>
      <c r="P8495" s="192"/>
      <c r="Q8495" s="192"/>
      <c r="R8495" s="192"/>
      <c r="S8495" s="192"/>
      <c r="T8495" s="193"/>
      <c r="AT8495" s="189" t="s">
        <v>197</v>
      </c>
      <c r="AU8495" s="189" t="s">
        <v>80</v>
      </c>
      <c r="AV8495" s="12" t="s">
        <v>22</v>
      </c>
      <c r="AW8495" s="12" t="s">
        <v>35</v>
      </c>
      <c r="AX8495" s="12" t="s">
        <v>72</v>
      </c>
      <c r="AY8495" s="189" t="s">
        <v>177</v>
      </c>
    </row>
    <row r="8496" spans="2:51" s="11" customFormat="1" x14ac:dyDescent="0.3">
      <c r="B8496" s="177"/>
      <c r="D8496" s="178" t="s">
        <v>197</v>
      </c>
      <c r="E8496" s="179" t="s">
        <v>3</v>
      </c>
      <c r="F8496" s="180" t="s">
        <v>2386</v>
      </c>
      <c r="H8496" s="181">
        <v>8.06</v>
      </c>
      <c r="I8496" s="182"/>
      <c r="L8496" s="177"/>
      <c r="M8496" s="183"/>
      <c r="N8496" s="184"/>
      <c r="O8496" s="184"/>
      <c r="P8496" s="184"/>
      <c r="Q8496" s="184"/>
      <c r="R8496" s="184"/>
      <c r="S8496" s="184"/>
      <c r="T8496" s="185"/>
      <c r="AT8496" s="179" t="s">
        <v>197</v>
      </c>
      <c r="AU8496" s="179" t="s">
        <v>80</v>
      </c>
      <c r="AV8496" s="11" t="s">
        <v>80</v>
      </c>
      <c r="AW8496" s="11" t="s">
        <v>35</v>
      </c>
      <c r="AX8496" s="11" t="s">
        <v>72</v>
      </c>
      <c r="AY8496" s="179" t="s">
        <v>177</v>
      </c>
    </row>
    <row r="8497" spans="2:51" s="12" customFormat="1" x14ac:dyDescent="0.3">
      <c r="B8497" s="186"/>
      <c r="D8497" s="178" t="s">
        <v>197</v>
      </c>
      <c r="E8497" s="187" t="s">
        <v>3</v>
      </c>
      <c r="F8497" s="188" t="s">
        <v>1714</v>
      </c>
      <c r="H8497" s="189" t="s">
        <v>3</v>
      </c>
      <c r="I8497" s="190"/>
      <c r="L8497" s="186"/>
      <c r="M8497" s="191"/>
      <c r="N8497" s="192"/>
      <c r="O8497" s="192"/>
      <c r="P8497" s="192"/>
      <c r="Q8497" s="192"/>
      <c r="R8497" s="192"/>
      <c r="S8497" s="192"/>
      <c r="T8497" s="193"/>
      <c r="AT8497" s="189" t="s">
        <v>197</v>
      </c>
      <c r="AU8497" s="189" t="s">
        <v>80</v>
      </c>
      <c r="AV8497" s="12" t="s">
        <v>22</v>
      </c>
      <c r="AW8497" s="12" t="s">
        <v>35</v>
      </c>
      <c r="AX8497" s="12" t="s">
        <v>72</v>
      </c>
      <c r="AY8497" s="189" t="s">
        <v>177</v>
      </c>
    </row>
    <row r="8498" spans="2:51" s="12" customFormat="1" x14ac:dyDescent="0.3">
      <c r="B8498" s="186"/>
      <c r="D8498" s="178" t="s">
        <v>197</v>
      </c>
      <c r="E8498" s="187" t="s">
        <v>3</v>
      </c>
      <c r="F8498" s="188" t="s">
        <v>1715</v>
      </c>
      <c r="H8498" s="189" t="s">
        <v>3</v>
      </c>
      <c r="I8498" s="190"/>
      <c r="L8498" s="186"/>
      <c r="M8498" s="191"/>
      <c r="N8498" s="192"/>
      <c r="O8498" s="192"/>
      <c r="P8498" s="192"/>
      <c r="Q8498" s="192"/>
      <c r="R8498" s="192"/>
      <c r="S8498" s="192"/>
      <c r="T8498" s="193"/>
      <c r="AT8498" s="189" t="s">
        <v>197</v>
      </c>
      <c r="AU8498" s="189" t="s">
        <v>80</v>
      </c>
      <c r="AV8498" s="12" t="s">
        <v>22</v>
      </c>
      <c r="AW8498" s="12" t="s">
        <v>35</v>
      </c>
      <c r="AX8498" s="12" t="s">
        <v>72</v>
      </c>
      <c r="AY8498" s="189" t="s">
        <v>177</v>
      </c>
    </row>
    <row r="8499" spans="2:51" s="11" customFormat="1" x14ac:dyDescent="0.3">
      <c r="B8499" s="177"/>
      <c r="D8499" s="178" t="s">
        <v>197</v>
      </c>
      <c r="E8499" s="179" t="s">
        <v>3</v>
      </c>
      <c r="F8499" s="180" t="s">
        <v>2387</v>
      </c>
      <c r="H8499" s="181">
        <v>3.87</v>
      </c>
      <c r="I8499" s="182"/>
      <c r="L8499" s="177"/>
      <c r="M8499" s="183"/>
      <c r="N8499" s="184"/>
      <c r="O8499" s="184"/>
      <c r="P8499" s="184"/>
      <c r="Q8499" s="184"/>
      <c r="R8499" s="184"/>
      <c r="S8499" s="184"/>
      <c r="T8499" s="185"/>
      <c r="AT8499" s="179" t="s">
        <v>197</v>
      </c>
      <c r="AU8499" s="179" t="s">
        <v>80</v>
      </c>
      <c r="AV8499" s="11" t="s">
        <v>80</v>
      </c>
      <c r="AW8499" s="11" t="s">
        <v>35</v>
      </c>
      <c r="AX8499" s="11" t="s">
        <v>72</v>
      </c>
      <c r="AY8499" s="179" t="s">
        <v>177</v>
      </c>
    </row>
    <row r="8500" spans="2:51" s="12" customFormat="1" x14ac:dyDescent="0.3">
      <c r="B8500" s="186"/>
      <c r="D8500" s="178" t="s">
        <v>197</v>
      </c>
      <c r="E8500" s="187" t="s">
        <v>3</v>
      </c>
      <c r="F8500" s="188" t="s">
        <v>1717</v>
      </c>
      <c r="H8500" s="189" t="s">
        <v>3</v>
      </c>
      <c r="I8500" s="190"/>
      <c r="L8500" s="186"/>
      <c r="M8500" s="191"/>
      <c r="N8500" s="192"/>
      <c r="O8500" s="192"/>
      <c r="P8500" s="192"/>
      <c r="Q8500" s="192"/>
      <c r="R8500" s="192"/>
      <c r="S8500" s="192"/>
      <c r="T8500" s="193"/>
      <c r="AT8500" s="189" t="s">
        <v>197</v>
      </c>
      <c r="AU8500" s="189" t="s">
        <v>80</v>
      </c>
      <c r="AV8500" s="12" t="s">
        <v>22</v>
      </c>
      <c r="AW8500" s="12" t="s">
        <v>35</v>
      </c>
      <c r="AX8500" s="12" t="s">
        <v>72</v>
      </c>
      <c r="AY8500" s="189" t="s">
        <v>177</v>
      </c>
    </row>
    <row r="8501" spans="2:51" s="12" customFormat="1" x14ac:dyDescent="0.3">
      <c r="B8501" s="186"/>
      <c r="D8501" s="178" t="s">
        <v>197</v>
      </c>
      <c r="E8501" s="187" t="s">
        <v>3</v>
      </c>
      <c r="F8501" s="188" t="s">
        <v>1718</v>
      </c>
      <c r="H8501" s="189" t="s">
        <v>3</v>
      </c>
      <c r="I8501" s="190"/>
      <c r="L8501" s="186"/>
      <c r="M8501" s="191"/>
      <c r="N8501" s="192"/>
      <c r="O8501" s="192"/>
      <c r="P8501" s="192"/>
      <c r="Q8501" s="192"/>
      <c r="R8501" s="192"/>
      <c r="S8501" s="192"/>
      <c r="T8501" s="193"/>
      <c r="AT8501" s="189" t="s">
        <v>197</v>
      </c>
      <c r="AU8501" s="189" t="s">
        <v>80</v>
      </c>
      <c r="AV8501" s="12" t="s">
        <v>22</v>
      </c>
      <c r="AW8501" s="12" t="s">
        <v>35</v>
      </c>
      <c r="AX8501" s="12" t="s">
        <v>72</v>
      </c>
      <c r="AY8501" s="189" t="s">
        <v>177</v>
      </c>
    </row>
    <row r="8502" spans="2:51" s="11" customFormat="1" x14ac:dyDescent="0.3">
      <c r="B8502" s="177"/>
      <c r="D8502" s="178" t="s">
        <v>197</v>
      </c>
      <c r="E8502" s="179" t="s">
        <v>3</v>
      </c>
      <c r="F8502" s="180" t="s">
        <v>2388</v>
      </c>
      <c r="H8502" s="181">
        <v>6.07</v>
      </c>
      <c r="I8502" s="182"/>
      <c r="L8502" s="177"/>
      <c r="M8502" s="183"/>
      <c r="N8502" s="184"/>
      <c r="O8502" s="184"/>
      <c r="P8502" s="184"/>
      <c r="Q8502" s="184"/>
      <c r="R8502" s="184"/>
      <c r="S8502" s="184"/>
      <c r="T8502" s="185"/>
      <c r="AT8502" s="179" t="s">
        <v>197</v>
      </c>
      <c r="AU8502" s="179" t="s">
        <v>80</v>
      </c>
      <c r="AV8502" s="11" t="s">
        <v>80</v>
      </c>
      <c r="AW8502" s="11" t="s">
        <v>35</v>
      </c>
      <c r="AX8502" s="11" t="s">
        <v>72</v>
      </c>
      <c r="AY8502" s="179" t="s">
        <v>177</v>
      </c>
    </row>
    <row r="8503" spans="2:51" s="12" customFormat="1" x14ac:dyDescent="0.3">
      <c r="B8503" s="186"/>
      <c r="D8503" s="178" t="s">
        <v>197</v>
      </c>
      <c r="E8503" s="187" t="s">
        <v>3</v>
      </c>
      <c r="F8503" s="188" t="s">
        <v>1720</v>
      </c>
      <c r="H8503" s="189" t="s">
        <v>3</v>
      </c>
      <c r="I8503" s="190"/>
      <c r="L8503" s="186"/>
      <c r="M8503" s="191"/>
      <c r="N8503" s="192"/>
      <c r="O8503" s="192"/>
      <c r="P8503" s="192"/>
      <c r="Q8503" s="192"/>
      <c r="R8503" s="192"/>
      <c r="S8503" s="192"/>
      <c r="T8503" s="193"/>
      <c r="AT8503" s="189" t="s">
        <v>197</v>
      </c>
      <c r="AU8503" s="189" t="s">
        <v>80</v>
      </c>
      <c r="AV8503" s="12" t="s">
        <v>22</v>
      </c>
      <c r="AW8503" s="12" t="s">
        <v>35</v>
      </c>
      <c r="AX8503" s="12" t="s">
        <v>72</v>
      </c>
      <c r="AY8503" s="189" t="s">
        <v>177</v>
      </c>
    </row>
    <row r="8504" spans="2:51" s="12" customFormat="1" x14ac:dyDescent="0.3">
      <c r="B8504" s="186"/>
      <c r="D8504" s="178" t="s">
        <v>197</v>
      </c>
      <c r="E8504" s="187" t="s">
        <v>3</v>
      </c>
      <c r="F8504" s="188" t="s">
        <v>1721</v>
      </c>
      <c r="H8504" s="189" t="s">
        <v>3</v>
      </c>
      <c r="I8504" s="190"/>
      <c r="L8504" s="186"/>
      <c r="M8504" s="191"/>
      <c r="N8504" s="192"/>
      <c r="O8504" s="192"/>
      <c r="P8504" s="192"/>
      <c r="Q8504" s="192"/>
      <c r="R8504" s="192"/>
      <c r="S8504" s="192"/>
      <c r="T8504" s="193"/>
      <c r="AT8504" s="189" t="s">
        <v>197</v>
      </c>
      <c r="AU8504" s="189" t="s">
        <v>80</v>
      </c>
      <c r="AV8504" s="12" t="s">
        <v>22</v>
      </c>
      <c r="AW8504" s="12" t="s">
        <v>35</v>
      </c>
      <c r="AX8504" s="12" t="s">
        <v>72</v>
      </c>
      <c r="AY8504" s="189" t="s">
        <v>177</v>
      </c>
    </row>
    <row r="8505" spans="2:51" s="11" customFormat="1" x14ac:dyDescent="0.3">
      <c r="B8505" s="177"/>
      <c r="D8505" s="178" t="s">
        <v>197</v>
      </c>
      <c r="E8505" s="179" t="s">
        <v>3</v>
      </c>
      <c r="F8505" s="180" t="s">
        <v>2389</v>
      </c>
      <c r="H8505" s="181">
        <v>1.62</v>
      </c>
      <c r="I8505" s="182"/>
      <c r="L8505" s="177"/>
      <c r="M8505" s="183"/>
      <c r="N8505" s="184"/>
      <c r="O8505" s="184"/>
      <c r="P8505" s="184"/>
      <c r="Q8505" s="184"/>
      <c r="R8505" s="184"/>
      <c r="S8505" s="184"/>
      <c r="T8505" s="185"/>
      <c r="AT8505" s="179" t="s">
        <v>197</v>
      </c>
      <c r="AU8505" s="179" t="s">
        <v>80</v>
      </c>
      <c r="AV8505" s="11" t="s">
        <v>80</v>
      </c>
      <c r="AW8505" s="11" t="s">
        <v>35</v>
      </c>
      <c r="AX8505" s="11" t="s">
        <v>72</v>
      </c>
      <c r="AY8505" s="179" t="s">
        <v>177</v>
      </c>
    </row>
    <row r="8506" spans="2:51" s="12" customFormat="1" x14ac:dyDescent="0.3">
      <c r="B8506" s="186"/>
      <c r="D8506" s="178" t="s">
        <v>197</v>
      </c>
      <c r="E8506" s="187" t="s">
        <v>3</v>
      </c>
      <c r="F8506" s="188" t="s">
        <v>1723</v>
      </c>
      <c r="H8506" s="189" t="s">
        <v>3</v>
      </c>
      <c r="I8506" s="190"/>
      <c r="L8506" s="186"/>
      <c r="M8506" s="191"/>
      <c r="N8506" s="192"/>
      <c r="O8506" s="192"/>
      <c r="P8506" s="192"/>
      <c r="Q8506" s="192"/>
      <c r="R8506" s="192"/>
      <c r="S8506" s="192"/>
      <c r="T8506" s="193"/>
      <c r="AT8506" s="189" t="s">
        <v>197</v>
      </c>
      <c r="AU8506" s="189" t="s">
        <v>80</v>
      </c>
      <c r="AV8506" s="12" t="s">
        <v>22</v>
      </c>
      <c r="AW8506" s="12" t="s">
        <v>35</v>
      </c>
      <c r="AX8506" s="12" t="s">
        <v>72</v>
      </c>
      <c r="AY8506" s="189" t="s">
        <v>177</v>
      </c>
    </row>
    <row r="8507" spans="2:51" s="12" customFormat="1" x14ac:dyDescent="0.3">
      <c r="B8507" s="186"/>
      <c r="D8507" s="178" t="s">
        <v>197</v>
      </c>
      <c r="E8507" s="187" t="s">
        <v>3</v>
      </c>
      <c r="F8507" s="188" t="s">
        <v>1724</v>
      </c>
      <c r="H8507" s="189" t="s">
        <v>3</v>
      </c>
      <c r="I8507" s="190"/>
      <c r="L8507" s="186"/>
      <c r="M8507" s="191"/>
      <c r="N8507" s="192"/>
      <c r="O8507" s="192"/>
      <c r="P8507" s="192"/>
      <c r="Q8507" s="192"/>
      <c r="R8507" s="192"/>
      <c r="S8507" s="192"/>
      <c r="T8507" s="193"/>
      <c r="AT8507" s="189" t="s">
        <v>197</v>
      </c>
      <c r="AU8507" s="189" t="s">
        <v>80</v>
      </c>
      <c r="AV8507" s="12" t="s">
        <v>22</v>
      </c>
      <c r="AW8507" s="12" t="s">
        <v>35</v>
      </c>
      <c r="AX8507" s="12" t="s">
        <v>72</v>
      </c>
      <c r="AY8507" s="189" t="s">
        <v>177</v>
      </c>
    </row>
    <row r="8508" spans="2:51" s="11" customFormat="1" x14ac:dyDescent="0.3">
      <c r="B8508" s="177"/>
      <c r="D8508" s="178" t="s">
        <v>197</v>
      </c>
      <c r="E8508" s="179" t="s">
        <v>3</v>
      </c>
      <c r="F8508" s="180" t="s">
        <v>2390</v>
      </c>
      <c r="H8508" s="181">
        <v>10.9</v>
      </c>
      <c r="I8508" s="182"/>
      <c r="L8508" s="177"/>
      <c r="M8508" s="183"/>
      <c r="N8508" s="184"/>
      <c r="O8508" s="184"/>
      <c r="P8508" s="184"/>
      <c r="Q8508" s="184"/>
      <c r="R8508" s="184"/>
      <c r="S8508" s="184"/>
      <c r="T8508" s="185"/>
      <c r="AT8508" s="179" t="s">
        <v>197</v>
      </c>
      <c r="AU8508" s="179" t="s">
        <v>80</v>
      </c>
      <c r="AV8508" s="11" t="s">
        <v>80</v>
      </c>
      <c r="AW8508" s="11" t="s">
        <v>35</v>
      </c>
      <c r="AX8508" s="11" t="s">
        <v>72</v>
      </c>
      <c r="AY8508" s="179" t="s">
        <v>177</v>
      </c>
    </row>
    <row r="8509" spans="2:51" s="12" customFormat="1" x14ac:dyDescent="0.3">
      <c r="B8509" s="186"/>
      <c r="D8509" s="178" t="s">
        <v>197</v>
      </c>
      <c r="E8509" s="187" t="s">
        <v>3</v>
      </c>
      <c r="F8509" s="188" t="s">
        <v>1726</v>
      </c>
      <c r="H8509" s="189" t="s">
        <v>3</v>
      </c>
      <c r="I8509" s="190"/>
      <c r="L8509" s="186"/>
      <c r="M8509" s="191"/>
      <c r="N8509" s="192"/>
      <c r="O8509" s="192"/>
      <c r="P8509" s="192"/>
      <c r="Q8509" s="192"/>
      <c r="R8509" s="192"/>
      <c r="S8509" s="192"/>
      <c r="T8509" s="193"/>
      <c r="AT8509" s="189" t="s">
        <v>197</v>
      </c>
      <c r="AU8509" s="189" t="s">
        <v>80</v>
      </c>
      <c r="AV8509" s="12" t="s">
        <v>22</v>
      </c>
      <c r="AW8509" s="12" t="s">
        <v>35</v>
      </c>
      <c r="AX8509" s="12" t="s">
        <v>72</v>
      </c>
      <c r="AY8509" s="189" t="s">
        <v>177</v>
      </c>
    </row>
    <row r="8510" spans="2:51" s="12" customFormat="1" x14ac:dyDescent="0.3">
      <c r="B8510" s="186"/>
      <c r="D8510" s="178" t="s">
        <v>197</v>
      </c>
      <c r="E8510" s="187" t="s">
        <v>3</v>
      </c>
      <c r="F8510" s="188" t="s">
        <v>1727</v>
      </c>
      <c r="H8510" s="189" t="s">
        <v>3</v>
      </c>
      <c r="I8510" s="190"/>
      <c r="L8510" s="186"/>
      <c r="M8510" s="191"/>
      <c r="N8510" s="192"/>
      <c r="O8510" s="192"/>
      <c r="P8510" s="192"/>
      <c r="Q8510" s="192"/>
      <c r="R8510" s="192"/>
      <c r="S8510" s="192"/>
      <c r="T8510" s="193"/>
      <c r="AT8510" s="189" t="s">
        <v>197</v>
      </c>
      <c r="AU8510" s="189" t="s">
        <v>80</v>
      </c>
      <c r="AV8510" s="12" t="s">
        <v>22</v>
      </c>
      <c r="AW8510" s="12" t="s">
        <v>35</v>
      </c>
      <c r="AX8510" s="12" t="s">
        <v>72</v>
      </c>
      <c r="AY8510" s="189" t="s">
        <v>177</v>
      </c>
    </row>
    <row r="8511" spans="2:51" s="11" customFormat="1" x14ac:dyDescent="0.3">
      <c r="B8511" s="177"/>
      <c r="D8511" s="178" t="s">
        <v>197</v>
      </c>
      <c r="E8511" s="179" t="s">
        <v>3</v>
      </c>
      <c r="F8511" s="180" t="s">
        <v>2391</v>
      </c>
      <c r="H8511" s="181">
        <v>12.12</v>
      </c>
      <c r="I8511" s="182"/>
      <c r="L8511" s="177"/>
      <c r="M8511" s="183"/>
      <c r="N8511" s="184"/>
      <c r="O8511" s="184"/>
      <c r="P8511" s="184"/>
      <c r="Q8511" s="184"/>
      <c r="R8511" s="184"/>
      <c r="S8511" s="184"/>
      <c r="T8511" s="185"/>
      <c r="AT8511" s="179" t="s">
        <v>197</v>
      </c>
      <c r="AU8511" s="179" t="s">
        <v>80</v>
      </c>
      <c r="AV8511" s="11" t="s">
        <v>80</v>
      </c>
      <c r="AW8511" s="11" t="s">
        <v>35</v>
      </c>
      <c r="AX8511" s="11" t="s">
        <v>72</v>
      </c>
      <c r="AY8511" s="179" t="s">
        <v>177</v>
      </c>
    </row>
    <row r="8512" spans="2:51" s="12" customFormat="1" x14ac:dyDescent="0.3">
      <c r="B8512" s="186"/>
      <c r="D8512" s="178" t="s">
        <v>197</v>
      </c>
      <c r="E8512" s="187" t="s">
        <v>3</v>
      </c>
      <c r="F8512" s="188" t="s">
        <v>1729</v>
      </c>
      <c r="H8512" s="189" t="s">
        <v>3</v>
      </c>
      <c r="I8512" s="190"/>
      <c r="L8512" s="186"/>
      <c r="M8512" s="191"/>
      <c r="N8512" s="192"/>
      <c r="O8512" s="192"/>
      <c r="P8512" s="192"/>
      <c r="Q8512" s="192"/>
      <c r="R8512" s="192"/>
      <c r="S8512" s="192"/>
      <c r="T8512" s="193"/>
      <c r="AT8512" s="189" t="s">
        <v>197</v>
      </c>
      <c r="AU8512" s="189" t="s">
        <v>80</v>
      </c>
      <c r="AV8512" s="12" t="s">
        <v>22</v>
      </c>
      <c r="AW8512" s="12" t="s">
        <v>35</v>
      </c>
      <c r="AX8512" s="12" t="s">
        <v>72</v>
      </c>
      <c r="AY8512" s="189" t="s">
        <v>177</v>
      </c>
    </row>
    <row r="8513" spans="2:51" s="12" customFormat="1" x14ac:dyDescent="0.3">
      <c r="B8513" s="186"/>
      <c r="D8513" s="178" t="s">
        <v>197</v>
      </c>
      <c r="E8513" s="187" t="s">
        <v>3</v>
      </c>
      <c r="F8513" s="188" t="s">
        <v>1730</v>
      </c>
      <c r="H8513" s="189" t="s">
        <v>3</v>
      </c>
      <c r="I8513" s="190"/>
      <c r="L8513" s="186"/>
      <c r="M8513" s="191"/>
      <c r="N8513" s="192"/>
      <c r="O8513" s="192"/>
      <c r="P8513" s="192"/>
      <c r="Q8513" s="192"/>
      <c r="R8513" s="192"/>
      <c r="S8513" s="192"/>
      <c r="T8513" s="193"/>
      <c r="AT8513" s="189" t="s">
        <v>197</v>
      </c>
      <c r="AU8513" s="189" t="s">
        <v>80</v>
      </c>
      <c r="AV8513" s="12" t="s">
        <v>22</v>
      </c>
      <c r="AW8513" s="12" t="s">
        <v>35</v>
      </c>
      <c r="AX8513" s="12" t="s">
        <v>72</v>
      </c>
      <c r="AY8513" s="189" t="s">
        <v>177</v>
      </c>
    </row>
    <row r="8514" spans="2:51" s="11" customFormat="1" x14ac:dyDescent="0.3">
      <c r="B8514" s="177"/>
      <c r="D8514" s="178" t="s">
        <v>197</v>
      </c>
      <c r="E8514" s="179" t="s">
        <v>3</v>
      </c>
      <c r="F8514" s="180" t="s">
        <v>2392</v>
      </c>
      <c r="H8514" s="181">
        <v>6</v>
      </c>
      <c r="I8514" s="182"/>
      <c r="L8514" s="177"/>
      <c r="M8514" s="183"/>
      <c r="N8514" s="184"/>
      <c r="O8514" s="184"/>
      <c r="P8514" s="184"/>
      <c r="Q8514" s="184"/>
      <c r="R8514" s="184"/>
      <c r="S8514" s="184"/>
      <c r="T8514" s="185"/>
      <c r="AT8514" s="179" t="s">
        <v>197</v>
      </c>
      <c r="AU8514" s="179" t="s">
        <v>80</v>
      </c>
      <c r="AV8514" s="11" t="s">
        <v>80</v>
      </c>
      <c r="AW8514" s="11" t="s">
        <v>35</v>
      </c>
      <c r="AX8514" s="11" t="s">
        <v>72</v>
      </c>
      <c r="AY8514" s="179" t="s">
        <v>177</v>
      </c>
    </row>
    <row r="8515" spans="2:51" s="12" customFormat="1" x14ac:dyDescent="0.3">
      <c r="B8515" s="186"/>
      <c r="D8515" s="178" t="s">
        <v>197</v>
      </c>
      <c r="E8515" s="187" t="s">
        <v>3</v>
      </c>
      <c r="F8515" s="188" t="s">
        <v>1732</v>
      </c>
      <c r="H8515" s="189" t="s">
        <v>3</v>
      </c>
      <c r="I8515" s="190"/>
      <c r="L8515" s="186"/>
      <c r="M8515" s="191"/>
      <c r="N8515" s="192"/>
      <c r="O8515" s="192"/>
      <c r="P8515" s="192"/>
      <c r="Q8515" s="192"/>
      <c r="R8515" s="192"/>
      <c r="S8515" s="192"/>
      <c r="T8515" s="193"/>
      <c r="AT8515" s="189" t="s">
        <v>197</v>
      </c>
      <c r="AU8515" s="189" t="s">
        <v>80</v>
      </c>
      <c r="AV8515" s="12" t="s">
        <v>22</v>
      </c>
      <c r="AW8515" s="12" t="s">
        <v>35</v>
      </c>
      <c r="AX8515" s="12" t="s">
        <v>72</v>
      </c>
      <c r="AY8515" s="189" t="s">
        <v>177</v>
      </c>
    </row>
    <row r="8516" spans="2:51" s="12" customFormat="1" x14ac:dyDescent="0.3">
      <c r="B8516" s="186"/>
      <c r="D8516" s="178" t="s">
        <v>197</v>
      </c>
      <c r="E8516" s="187" t="s">
        <v>3</v>
      </c>
      <c r="F8516" s="188" t="s">
        <v>1733</v>
      </c>
      <c r="H8516" s="189" t="s">
        <v>3</v>
      </c>
      <c r="I8516" s="190"/>
      <c r="L8516" s="186"/>
      <c r="M8516" s="191"/>
      <c r="N8516" s="192"/>
      <c r="O8516" s="192"/>
      <c r="P8516" s="192"/>
      <c r="Q8516" s="192"/>
      <c r="R8516" s="192"/>
      <c r="S8516" s="192"/>
      <c r="T8516" s="193"/>
      <c r="AT8516" s="189" t="s">
        <v>197</v>
      </c>
      <c r="AU8516" s="189" t="s">
        <v>80</v>
      </c>
      <c r="AV8516" s="12" t="s">
        <v>22</v>
      </c>
      <c r="AW8516" s="12" t="s">
        <v>35</v>
      </c>
      <c r="AX8516" s="12" t="s">
        <v>72</v>
      </c>
      <c r="AY8516" s="189" t="s">
        <v>177</v>
      </c>
    </row>
    <row r="8517" spans="2:51" s="11" customFormat="1" x14ac:dyDescent="0.3">
      <c r="B8517" s="177"/>
      <c r="D8517" s="178" t="s">
        <v>197</v>
      </c>
      <c r="E8517" s="179" t="s">
        <v>3</v>
      </c>
      <c r="F8517" s="180" t="s">
        <v>2393</v>
      </c>
      <c r="H8517" s="181">
        <v>3.92</v>
      </c>
      <c r="I8517" s="182"/>
      <c r="L8517" s="177"/>
      <c r="M8517" s="183"/>
      <c r="N8517" s="184"/>
      <c r="O8517" s="184"/>
      <c r="P8517" s="184"/>
      <c r="Q8517" s="184"/>
      <c r="R8517" s="184"/>
      <c r="S8517" s="184"/>
      <c r="T8517" s="185"/>
      <c r="AT8517" s="179" t="s">
        <v>197</v>
      </c>
      <c r="AU8517" s="179" t="s">
        <v>80</v>
      </c>
      <c r="AV8517" s="11" t="s">
        <v>80</v>
      </c>
      <c r="AW8517" s="11" t="s">
        <v>35</v>
      </c>
      <c r="AX8517" s="11" t="s">
        <v>72</v>
      </c>
      <c r="AY8517" s="179" t="s">
        <v>177</v>
      </c>
    </row>
    <row r="8518" spans="2:51" s="12" customFormat="1" x14ac:dyDescent="0.3">
      <c r="B8518" s="186"/>
      <c r="D8518" s="178" t="s">
        <v>197</v>
      </c>
      <c r="E8518" s="187" t="s">
        <v>3</v>
      </c>
      <c r="F8518" s="188" t="s">
        <v>1739</v>
      </c>
      <c r="H8518" s="189" t="s">
        <v>3</v>
      </c>
      <c r="I8518" s="190"/>
      <c r="L8518" s="186"/>
      <c r="M8518" s="191"/>
      <c r="N8518" s="192"/>
      <c r="O8518" s="192"/>
      <c r="P8518" s="192"/>
      <c r="Q8518" s="192"/>
      <c r="R8518" s="192"/>
      <c r="S8518" s="192"/>
      <c r="T8518" s="193"/>
      <c r="AT8518" s="189" t="s">
        <v>197</v>
      </c>
      <c r="AU8518" s="189" t="s">
        <v>80</v>
      </c>
      <c r="AV8518" s="12" t="s">
        <v>22</v>
      </c>
      <c r="AW8518" s="12" t="s">
        <v>35</v>
      </c>
      <c r="AX8518" s="12" t="s">
        <v>72</v>
      </c>
      <c r="AY8518" s="189" t="s">
        <v>177</v>
      </c>
    </row>
    <row r="8519" spans="2:51" s="12" customFormat="1" x14ac:dyDescent="0.3">
      <c r="B8519" s="186"/>
      <c r="D8519" s="178" t="s">
        <v>197</v>
      </c>
      <c r="E8519" s="187" t="s">
        <v>3</v>
      </c>
      <c r="F8519" s="188" t="s">
        <v>1740</v>
      </c>
      <c r="H8519" s="189" t="s">
        <v>3</v>
      </c>
      <c r="I8519" s="190"/>
      <c r="L8519" s="186"/>
      <c r="M8519" s="191"/>
      <c r="N8519" s="192"/>
      <c r="O8519" s="192"/>
      <c r="P8519" s="192"/>
      <c r="Q8519" s="192"/>
      <c r="R8519" s="192"/>
      <c r="S8519" s="192"/>
      <c r="T8519" s="193"/>
      <c r="AT8519" s="189" t="s">
        <v>197</v>
      </c>
      <c r="AU8519" s="189" t="s">
        <v>80</v>
      </c>
      <c r="AV8519" s="12" t="s">
        <v>22</v>
      </c>
      <c r="AW8519" s="12" t="s">
        <v>35</v>
      </c>
      <c r="AX8519" s="12" t="s">
        <v>72</v>
      </c>
      <c r="AY8519" s="189" t="s">
        <v>177</v>
      </c>
    </row>
    <row r="8520" spans="2:51" s="11" customFormat="1" x14ac:dyDescent="0.3">
      <c r="B8520" s="177"/>
      <c r="D8520" s="178" t="s">
        <v>197</v>
      </c>
      <c r="E8520" s="179" t="s">
        <v>3</v>
      </c>
      <c r="F8520" s="180" t="s">
        <v>2394</v>
      </c>
      <c r="H8520" s="181">
        <v>5.6</v>
      </c>
      <c r="I8520" s="182"/>
      <c r="L8520" s="177"/>
      <c r="M8520" s="183"/>
      <c r="N8520" s="184"/>
      <c r="O8520" s="184"/>
      <c r="P8520" s="184"/>
      <c r="Q8520" s="184"/>
      <c r="R8520" s="184"/>
      <c r="S8520" s="184"/>
      <c r="T8520" s="185"/>
      <c r="AT8520" s="179" t="s">
        <v>197</v>
      </c>
      <c r="AU8520" s="179" t="s">
        <v>80</v>
      </c>
      <c r="AV8520" s="11" t="s">
        <v>80</v>
      </c>
      <c r="AW8520" s="11" t="s">
        <v>35</v>
      </c>
      <c r="AX8520" s="11" t="s">
        <v>72</v>
      </c>
      <c r="AY8520" s="179" t="s">
        <v>177</v>
      </c>
    </row>
    <row r="8521" spans="2:51" s="12" customFormat="1" x14ac:dyDescent="0.3">
      <c r="B8521" s="186"/>
      <c r="D8521" s="178" t="s">
        <v>197</v>
      </c>
      <c r="E8521" s="187" t="s">
        <v>3</v>
      </c>
      <c r="F8521" s="188" t="s">
        <v>1747</v>
      </c>
      <c r="H8521" s="189" t="s">
        <v>3</v>
      </c>
      <c r="I8521" s="190"/>
      <c r="L8521" s="186"/>
      <c r="M8521" s="191"/>
      <c r="N8521" s="192"/>
      <c r="O8521" s="192"/>
      <c r="P8521" s="192"/>
      <c r="Q8521" s="192"/>
      <c r="R8521" s="192"/>
      <c r="S8521" s="192"/>
      <c r="T8521" s="193"/>
      <c r="AT8521" s="189" t="s">
        <v>197</v>
      </c>
      <c r="AU8521" s="189" t="s">
        <v>80</v>
      </c>
      <c r="AV8521" s="12" t="s">
        <v>22</v>
      </c>
      <c r="AW8521" s="12" t="s">
        <v>35</v>
      </c>
      <c r="AX8521" s="12" t="s">
        <v>72</v>
      </c>
      <c r="AY8521" s="189" t="s">
        <v>177</v>
      </c>
    </row>
    <row r="8522" spans="2:51" s="12" customFormat="1" x14ac:dyDescent="0.3">
      <c r="B8522" s="186"/>
      <c r="D8522" s="178" t="s">
        <v>197</v>
      </c>
      <c r="E8522" s="187" t="s">
        <v>3</v>
      </c>
      <c r="F8522" s="188" t="s">
        <v>1748</v>
      </c>
      <c r="H8522" s="189" t="s">
        <v>3</v>
      </c>
      <c r="I8522" s="190"/>
      <c r="L8522" s="186"/>
      <c r="M8522" s="191"/>
      <c r="N8522" s="192"/>
      <c r="O8522" s="192"/>
      <c r="P8522" s="192"/>
      <c r="Q8522" s="192"/>
      <c r="R8522" s="192"/>
      <c r="S8522" s="192"/>
      <c r="T8522" s="193"/>
      <c r="AT8522" s="189" t="s">
        <v>197</v>
      </c>
      <c r="AU8522" s="189" t="s">
        <v>80</v>
      </c>
      <c r="AV8522" s="12" t="s">
        <v>22</v>
      </c>
      <c r="AW8522" s="12" t="s">
        <v>35</v>
      </c>
      <c r="AX8522" s="12" t="s">
        <v>72</v>
      </c>
      <c r="AY8522" s="189" t="s">
        <v>177</v>
      </c>
    </row>
    <row r="8523" spans="2:51" s="11" customFormat="1" x14ac:dyDescent="0.3">
      <c r="B8523" s="177"/>
      <c r="D8523" s="178" t="s">
        <v>197</v>
      </c>
      <c r="E8523" s="179" t="s">
        <v>3</v>
      </c>
      <c r="F8523" s="180" t="s">
        <v>2395</v>
      </c>
      <c r="H8523" s="181">
        <v>1.49</v>
      </c>
      <c r="I8523" s="182"/>
      <c r="L8523" s="177"/>
      <c r="M8523" s="183"/>
      <c r="N8523" s="184"/>
      <c r="O8523" s="184"/>
      <c r="P8523" s="184"/>
      <c r="Q8523" s="184"/>
      <c r="R8523" s="184"/>
      <c r="S8523" s="184"/>
      <c r="T8523" s="185"/>
      <c r="AT8523" s="179" t="s">
        <v>197</v>
      </c>
      <c r="AU8523" s="179" t="s">
        <v>80</v>
      </c>
      <c r="AV8523" s="11" t="s">
        <v>80</v>
      </c>
      <c r="AW8523" s="11" t="s">
        <v>35</v>
      </c>
      <c r="AX8523" s="11" t="s">
        <v>72</v>
      </c>
      <c r="AY8523" s="179" t="s">
        <v>177</v>
      </c>
    </row>
    <row r="8524" spans="2:51" s="12" customFormat="1" x14ac:dyDescent="0.3">
      <c r="B8524" s="186"/>
      <c r="D8524" s="178" t="s">
        <v>197</v>
      </c>
      <c r="E8524" s="187" t="s">
        <v>3</v>
      </c>
      <c r="F8524" s="188" t="s">
        <v>1758</v>
      </c>
      <c r="H8524" s="189" t="s">
        <v>3</v>
      </c>
      <c r="I8524" s="190"/>
      <c r="L8524" s="186"/>
      <c r="M8524" s="191"/>
      <c r="N8524" s="192"/>
      <c r="O8524" s="192"/>
      <c r="P8524" s="192"/>
      <c r="Q8524" s="192"/>
      <c r="R8524" s="192"/>
      <c r="S8524" s="192"/>
      <c r="T8524" s="193"/>
      <c r="AT8524" s="189" t="s">
        <v>197</v>
      </c>
      <c r="AU8524" s="189" t="s">
        <v>80</v>
      </c>
      <c r="AV8524" s="12" t="s">
        <v>22</v>
      </c>
      <c r="AW8524" s="12" t="s">
        <v>35</v>
      </c>
      <c r="AX8524" s="12" t="s">
        <v>72</v>
      </c>
      <c r="AY8524" s="189" t="s">
        <v>177</v>
      </c>
    </row>
    <row r="8525" spans="2:51" s="12" customFormat="1" x14ac:dyDescent="0.3">
      <c r="B8525" s="186"/>
      <c r="D8525" s="178" t="s">
        <v>197</v>
      </c>
      <c r="E8525" s="187" t="s">
        <v>3</v>
      </c>
      <c r="F8525" s="188" t="s">
        <v>1759</v>
      </c>
      <c r="H8525" s="189" t="s">
        <v>3</v>
      </c>
      <c r="I8525" s="190"/>
      <c r="L8525" s="186"/>
      <c r="M8525" s="191"/>
      <c r="N8525" s="192"/>
      <c r="O8525" s="192"/>
      <c r="P8525" s="192"/>
      <c r="Q8525" s="192"/>
      <c r="R8525" s="192"/>
      <c r="S8525" s="192"/>
      <c r="T8525" s="193"/>
      <c r="AT8525" s="189" t="s">
        <v>197</v>
      </c>
      <c r="AU8525" s="189" t="s">
        <v>80</v>
      </c>
      <c r="AV8525" s="12" t="s">
        <v>22</v>
      </c>
      <c r="AW8525" s="12" t="s">
        <v>35</v>
      </c>
      <c r="AX8525" s="12" t="s">
        <v>72</v>
      </c>
      <c r="AY8525" s="189" t="s">
        <v>177</v>
      </c>
    </row>
    <row r="8526" spans="2:51" s="11" customFormat="1" x14ac:dyDescent="0.3">
      <c r="B8526" s="177"/>
      <c r="D8526" s="178" t="s">
        <v>197</v>
      </c>
      <c r="E8526" s="179" t="s">
        <v>3</v>
      </c>
      <c r="F8526" s="180" t="s">
        <v>2396</v>
      </c>
      <c r="H8526" s="181">
        <v>2.86</v>
      </c>
      <c r="I8526" s="182"/>
      <c r="L8526" s="177"/>
      <c r="M8526" s="183"/>
      <c r="N8526" s="184"/>
      <c r="O8526" s="184"/>
      <c r="P8526" s="184"/>
      <c r="Q8526" s="184"/>
      <c r="R8526" s="184"/>
      <c r="S8526" s="184"/>
      <c r="T8526" s="185"/>
      <c r="AT8526" s="179" t="s">
        <v>197</v>
      </c>
      <c r="AU8526" s="179" t="s">
        <v>80</v>
      </c>
      <c r="AV8526" s="11" t="s">
        <v>80</v>
      </c>
      <c r="AW8526" s="11" t="s">
        <v>35</v>
      </c>
      <c r="AX8526" s="11" t="s">
        <v>72</v>
      </c>
      <c r="AY8526" s="179" t="s">
        <v>177</v>
      </c>
    </row>
    <row r="8527" spans="2:51" s="12" customFormat="1" x14ac:dyDescent="0.3">
      <c r="B8527" s="186"/>
      <c r="D8527" s="178" t="s">
        <v>197</v>
      </c>
      <c r="E8527" s="187" t="s">
        <v>3</v>
      </c>
      <c r="F8527" s="188" t="s">
        <v>1761</v>
      </c>
      <c r="H8527" s="189" t="s">
        <v>3</v>
      </c>
      <c r="I8527" s="190"/>
      <c r="L8527" s="186"/>
      <c r="M8527" s="191"/>
      <c r="N8527" s="192"/>
      <c r="O8527" s="192"/>
      <c r="P8527" s="192"/>
      <c r="Q8527" s="192"/>
      <c r="R8527" s="192"/>
      <c r="S8527" s="192"/>
      <c r="T8527" s="193"/>
      <c r="AT8527" s="189" t="s">
        <v>197</v>
      </c>
      <c r="AU8527" s="189" t="s">
        <v>80</v>
      </c>
      <c r="AV8527" s="12" t="s">
        <v>22</v>
      </c>
      <c r="AW8527" s="12" t="s">
        <v>35</v>
      </c>
      <c r="AX8527" s="12" t="s">
        <v>72</v>
      </c>
      <c r="AY8527" s="189" t="s">
        <v>177</v>
      </c>
    </row>
    <row r="8528" spans="2:51" s="12" customFormat="1" x14ac:dyDescent="0.3">
      <c r="B8528" s="186"/>
      <c r="D8528" s="178" t="s">
        <v>197</v>
      </c>
      <c r="E8528" s="187" t="s">
        <v>3</v>
      </c>
      <c r="F8528" s="188" t="s">
        <v>1762</v>
      </c>
      <c r="H8528" s="189" t="s">
        <v>3</v>
      </c>
      <c r="I8528" s="190"/>
      <c r="L8528" s="186"/>
      <c r="M8528" s="191"/>
      <c r="N8528" s="192"/>
      <c r="O8528" s="192"/>
      <c r="P8528" s="192"/>
      <c r="Q8528" s="192"/>
      <c r="R8528" s="192"/>
      <c r="S8528" s="192"/>
      <c r="T8528" s="193"/>
      <c r="AT8528" s="189" t="s">
        <v>197</v>
      </c>
      <c r="AU8528" s="189" t="s">
        <v>80</v>
      </c>
      <c r="AV8528" s="12" t="s">
        <v>22</v>
      </c>
      <c r="AW8528" s="12" t="s">
        <v>35</v>
      </c>
      <c r="AX8528" s="12" t="s">
        <v>72</v>
      </c>
      <c r="AY8528" s="189" t="s">
        <v>177</v>
      </c>
    </row>
    <row r="8529" spans="2:51" s="11" customFormat="1" x14ac:dyDescent="0.3">
      <c r="B8529" s="177"/>
      <c r="D8529" s="178" t="s">
        <v>197</v>
      </c>
      <c r="E8529" s="179" t="s">
        <v>3</v>
      </c>
      <c r="F8529" s="180" t="s">
        <v>2397</v>
      </c>
      <c r="H8529" s="181">
        <v>7.03</v>
      </c>
      <c r="I8529" s="182"/>
      <c r="L8529" s="177"/>
      <c r="M8529" s="183"/>
      <c r="N8529" s="184"/>
      <c r="O8529" s="184"/>
      <c r="P8529" s="184"/>
      <c r="Q8529" s="184"/>
      <c r="R8529" s="184"/>
      <c r="S8529" s="184"/>
      <c r="T8529" s="185"/>
      <c r="AT8529" s="179" t="s">
        <v>197</v>
      </c>
      <c r="AU8529" s="179" t="s">
        <v>80</v>
      </c>
      <c r="AV8529" s="11" t="s">
        <v>80</v>
      </c>
      <c r="AW8529" s="11" t="s">
        <v>35</v>
      </c>
      <c r="AX8529" s="11" t="s">
        <v>72</v>
      </c>
      <c r="AY8529" s="179" t="s">
        <v>177</v>
      </c>
    </row>
    <row r="8530" spans="2:51" s="12" customFormat="1" x14ac:dyDescent="0.3">
      <c r="B8530" s="186"/>
      <c r="D8530" s="178" t="s">
        <v>197</v>
      </c>
      <c r="E8530" s="187" t="s">
        <v>3</v>
      </c>
      <c r="F8530" s="188" t="s">
        <v>1769</v>
      </c>
      <c r="H8530" s="189" t="s">
        <v>3</v>
      </c>
      <c r="I8530" s="190"/>
      <c r="L8530" s="186"/>
      <c r="M8530" s="191"/>
      <c r="N8530" s="192"/>
      <c r="O8530" s="192"/>
      <c r="P8530" s="192"/>
      <c r="Q8530" s="192"/>
      <c r="R8530" s="192"/>
      <c r="S8530" s="192"/>
      <c r="T8530" s="193"/>
      <c r="AT8530" s="189" t="s">
        <v>197</v>
      </c>
      <c r="AU8530" s="189" t="s">
        <v>80</v>
      </c>
      <c r="AV8530" s="12" t="s">
        <v>22</v>
      </c>
      <c r="AW8530" s="12" t="s">
        <v>35</v>
      </c>
      <c r="AX8530" s="12" t="s">
        <v>72</v>
      </c>
      <c r="AY8530" s="189" t="s">
        <v>177</v>
      </c>
    </row>
    <row r="8531" spans="2:51" s="12" customFormat="1" x14ac:dyDescent="0.3">
      <c r="B8531" s="186"/>
      <c r="D8531" s="178" t="s">
        <v>197</v>
      </c>
      <c r="E8531" s="187" t="s">
        <v>3</v>
      </c>
      <c r="F8531" s="188" t="s">
        <v>1770</v>
      </c>
      <c r="H8531" s="189" t="s">
        <v>3</v>
      </c>
      <c r="I8531" s="190"/>
      <c r="L8531" s="186"/>
      <c r="M8531" s="191"/>
      <c r="N8531" s="192"/>
      <c r="O8531" s="192"/>
      <c r="P8531" s="192"/>
      <c r="Q8531" s="192"/>
      <c r="R8531" s="192"/>
      <c r="S8531" s="192"/>
      <c r="T8531" s="193"/>
      <c r="AT8531" s="189" t="s">
        <v>197</v>
      </c>
      <c r="AU8531" s="189" t="s">
        <v>80</v>
      </c>
      <c r="AV8531" s="12" t="s">
        <v>22</v>
      </c>
      <c r="AW8531" s="12" t="s">
        <v>35</v>
      </c>
      <c r="AX8531" s="12" t="s">
        <v>72</v>
      </c>
      <c r="AY8531" s="189" t="s">
        <v>177</v>
      </c>
    </row>
    <row r="8532" spans="2:51" s="11" customFormat="1" x14ac:dyDescent="0.3">
      <c r="B8532" s="177"/>
      <c r="D8532" s="178" t="s">
        <v>197</v>
      </c>
      <c r="E8532" s="179" t="s">
        <v>3</v>
      </c>
      <c r="F8532" s="180" t="s">
        <v>2398</v>
      </c>
      <c r="H8532" s="181">
        <v>2.97</v>
      </c>
      <c r="I8532" s="182"/>
      <c r="L8532" s="177"/>
      <c r="M8532" s="183"/>
      <c r="N8532" s="184"/>
      <c r="O8532" s="184"/>
      <c r="P8532" s="184"/>
      <c r="Q8532" s="184"/>
      <c r="R8532" s="184"/>
      <c r="S8532" s="184"/>
      <c r="T8532" s="185"/>
      <c r="AT8532" s="179" t="s">
        <v>197</v>
      </c>
      <c r="AU8532" s="179" t="s">
        <v>80</v>
      </c>
      <c r="AV8532" s="11" t="s">
        <v>80</v>
      </c>
      <c r="AW8532" s="11" t="s">
        <v>35</v>
      </c>
      <c r="AX8532" s="11" t="s">
        <v>72</v>
      </c>
      <c r="AY8532" s="179" t="s">
        <v>177</v>
      </c>
    </row>
    <row r="8533" spans="2:51" s="12" customFormat="1" x14ac:dyDescent="0.3">
      <c r="B8533" s="186"/>
      <c r="D8533" s="178" t="s">
        <v>197</v>
      </c>
      <c r="E8533" s="187" t="s">
        <v>3</v>
      </c>
      <c r="F8533" s="188" t="s">
        <v>1775</v>
      </c>
      <c r="H8533" s="189" t="s">
        <v>3</v>
      </c>
      <c r="I8533" s="190"/>
      <c r="L8533" s="186"/>
      <c r="M8533" s="191"/>
      <c r="N8533" s="192"/>
      <c r="O8533" s="192"/>
      <c r="P8533" s="192"/>
      <c r="Q8533" s="192"/>
      <c r="R8533" s="192"/>
      <c r="S8533" s="192"/>
      <c r="T8533" s="193"/>
      <c r="AT8533" s="189" t="s">
        <v>197</v>
      </c>
      <c r="AU8533" s="189" t="s">
        <v>80</v>
      </c>
      <c r="AV8533" s="12" t="s">
        <v>22</v>
      </c>
      <c r="AW8533" s="12" t="s">
        <v>35</v>
      </c>
      <c r="AX8533" s="12" t="s">
        <v>72</v>
      </c>
      <c r="AY8533" s="189" t="s">
        <v>177</v>
      </c>
    </row>
    <row r="8534" spans="2:51" s="12" customFormat="1" x14ac:dyDescent="0.3">
      <c r="B8534" s="186"/>
      <c r="D8534" s="178" t="s">
        <v>197</v>
      </c>
      <c r="E8534" s="187" t="s">
        <v>3</v>
      </c>
      <c r="F8534" s="188" t="s">
        <v>1776</v>
      </c>
      <c r="H8534" s="189" t="s">
        <v>3</v>
      </c>
      <c r="I8534" s="190"/>
      <c r="L8534" s="186"/>
      <c r="M8534" s="191"/>
      <c r="N8534" s="192"/>
      <c r="O8534" s="192"/>
      <c r="P8534" s="192"/>
      <c r="Q8534" s="192"/>
      <c r="R8534" s="192"/>
      <c r="S8534" s="192"/>
      <c r="T8534" s="193"/>
      <c r="AT8534" s="189" t="s">
        <v>197</v>
      </c>
      <c r="AU8534" s="189" t="s">
        <v>80</v>
      </c>
      <c r="AV8534" s="12" t="s">
        <v>22</v>
      </c>
      <c r="AW8534" s="12" t="s">
        <v>35</v>
      </c>
      <c r="AX8534" s="12" t="s">
        <v>72</v>
      </c>
      <c r="AY8534" s="189" t="s">
        <v>177</v>
      </c>
    </row>
    <row r="8535" spans="2:51" s="11" customFormat="1" x14ac:dyDescent="0.3">
      <c r="B8535" s="177"/>
      <c r="D8535" s="178" t="s">
        <v>197</v>
      </c>
      <c r="E8535" s="179" t="s">
        <v>3</v>
      </c>
      <c r="F8535" s="180" t="s">
        <v>2399</v>
      </c>
      <c r="H8535" s="181">
        <v>15.2</v>
      </c>
      <c r="I8535" s="182"/>
      <c r="L8535" s="177"/>
      <c r="M8535" s="183"/>
      <c r="N8535" s="184"/>
      <c r="O8535" s="184"/>
      <c r="P8535" s="184"/>
      <c r="Q8535" s="184"/>
      <c r="R8535" s="184"/>
      <c r="S8535" s="184"/>
      <c r="T8535" s="185"/>
      <c r="AT8535" s="179" t="s">
        <v>197</v>
      </c>
      <c r="AU8535" s="179" t="s">
        <v>80</v>
      </c>
      <c r="AV8535" s="11" t="s">
        <v>80</v>
      </c>
      <c r="AW8535" s="11" t="s">
        <v>35</v>
      </c>
      <c r="AX8535" s="11" t="s">
        <v>72</v>
      </c>
      <c r="AY8535" s="179" t="s">
        <v>177</v>
      </c>
    </row>
    <row r="8536" spans="2:51" s="12" customFormat="1" x14ac:dyDescent="0.3">
      <c r="B8536" s="186"/>
      <c r="D8536" s="178" t="s">
        <v>197</v>
      </c>
      <c r="E8536" s="187" t="s">
        <v>3</v>
      </c>
      <c r="F8536" s="188" t="s">
        <v>1795</v>
      </c>
      <c r="H8536" s="189" t="s">
        <v>3</v>
      </c>
      <c r="I8536" s="190"/>
      <c r="L8536" s="186"/>
      <c r="M8536" s="191"/>
      <c r="N8536" s="192"/>
      <c r="O8536" s="192"/>
      <c r="P8536" s="192"/>
      <c r="Q8536" s="192"/>
      <c r="R8536" s="192"/>
      <c r="S8536" s="192"/>
      <c r="T8536" s="193"/>
      <c r="AT8536" s="189" t="s">
        <v>197</v>
      </c>
      <c r="AU8536" s="189" t="s">
        <v>80</v>
      </c>
      <c r="AV8536" s="12" t="s">
        <v>22</v>
      </c>
      <c r="AW8536" s="12" t="s">
        <v>35</v>
      </c>
      <c r="AX8536" s="12" t="s">
        <v>72</v>
      </c>
      <c r="AY8536" s="189" t="s">
        <v>177</v>
      </c>
    </row>
    <row r="8537" spans="2:51" s="12" customFormat="1" x14ac:dyDescent="0.3">
      <c r="B8537" s="186"/>
      <c r="D8537" s="178" t="s">
        <v>197</v>
      </c>
      <c r="E8537" s="187" t="s">
        <v>3</v>
      </c>
      <c r="F8537" s="188" t="s">
        <v>1796</v>
      </c>
      <c r="H8537" s="189" t="s">
        <v>3</v>
      </c>
      <c r="I8537" s="190"/>
      <c r="L8537" s="186"/>
      <c r="M8537" s="191"/>
      <c r="N8537" s="192"/>
      <c r="O8537" s="192"/>
      <c r="P8537" s="192"/>
      <c r="Q8537" s="192"/>
      <c r="R8537" s="192"/>
      <c r="S8537" s="192"/>
      <c r="T8537" s="193"/>
      <c r="AT8537" s="189" t="s">
        <v>197</v>
      </c>
      <c r="AU8537" s="189" t="s">
        <v>80</v>
      </c>
      <c r="AV8537" s="12" t="s">
        <v>22</v>
      </c>
      <c r="AW8537" s="12" t="s">
        <v>35</v>
      </c>
      <c r="AX8537" s="12" t="s">
        <v>72</v>
      </c>
      <c r="AY8537" s="189" t="s">
        <v>177</v>
      </c>
    </row>
    <row r="8538" spans="2:51" s="11" customFormat="1" x14ac:dyDescent="0.3">
      <c r="B8538" s="177"/>
      <c r="D8538" s="178" t="s">
        <v>197</v>
      </c>
      <c r="E8538" s="179" t="s">
        <v>3</v>
      </c>
      <c r="F8538" s="180" t="s">
        <v>2400</v>
      </c>
      <c r="H8538" s="181">
        <v>4</v>
      </c>
      <c r="I8538" s="182"/>
      <c r="L8538" s="177"/>
      <c r="M8538" s="183"/>
      <c r="N8538" s="184"/>
      <c r="O8538" s="184"/>
      <c r="P8538" s="184"/>
      <c r="Q8538" s="184"/>
      <c r="R8538" s="184"/>
      <c r="S8538" s="184"/>
      <c r="T8538" s="185"/>
      <c r="AT8538" s="179" t="s">
        <v>197</v>
      </c>
      <c r="AU8538" s="179" t="s">
        <v>80</v>
      </c>
      <c r="AV8538" s="11" t="s">
        <v>80</v>
      </c>
      <c r="AW8538" s="11" t="s">
        <v>35</v>
      </c>
      <c r="AX8538" s="11" t="s">
        <v>72</v>
      </c>
      <c r="AY8538" s="179" t="s">
        <v>177</v>
      </c>
    </row>
    <row r="8539" spans="2:51" s="12" customFormat="1" x14ac:dyDescent="0.3">
      <c r="B8539" s="186"/>
      <c r="D8539" s="178" t="s">
        <v>197</v>
      </c>
      <c r="E8539" s="187" t="s">
        <v>3</v>
      </c>
      <c r="F8539" s="188" t="s">
        <v>1813</v>
      </c>
      <c r="H8539" s="189" t="s">
        <v>3</v>
      </c>
      <c r="I8539" s="190"/>
      <c r="L8539" s="186"/>
      <c r="M8539" s="191"/>
      <c r="N8539" s="192"/>
      <c r="O8539" s="192"/>
      <c r="P8539" s="192"/>
      <c r="Q8539" s="192"/>
      <c r="R8539" s="192"/>
      <c r="S8539" s="192"/>
      <c r="T8539" s="193"/>
      <c r="AT8539" s="189" t="s">
        <v>197</v>
      </c>
      <c r="AU8539" s="189" t="s">
        <v>80</v>
      </c>
      <c r="AV8539" s="12" t="s">
        <v>22</v>
      </c>
      <c r="AW8539" s="12" t="s">
        <v>35</v>
      </c>
      <c r="AX8539" s="12" t="s">
        <v>72</v>
      </c>
      <c r="AY8539" s="189" t="s">
        <v>177</v>
      </c>
    </row>
    <row r="8540" spans="2:51" s="12" customFormat="1" x14ac:dyDescent="0.3">
      <c r="B8540" s="186"/>
      <c r="D8540" s="178" t="s">
        <v>197</v>
      </c>
      <c r="E8540" s="187" t="s">
        <v>3</v>
      </c>
      <c r="F8540" s="188" t="s">
        <v>1814</v>
      </c>
      <c r="H8540" s="189" t="s">
        <v>3</v>
      </c>
      <c r="I8540" s="190"/>
      <c r="L8540" s="186"/>
      <c r="M8540" s="191"/>
      <c r="N8540" s="192"/>
      <c r="O8540" s="192"/>
      <c r="P8540" s="192"/>
      <c r="Q8540" s="192"/>
      <c r="R8540" s="192"/>
      <c r="S8540" s="192"/>
      <c r="T8540" s="193"/>
      <c r="AT8540" s="189" t="s">
        <v>197</v>
      </c>
      <c r="AU8540" s="189" t="s">
        <v>80</v>
      </c>
      <c r="AV8540" s="12" t="s">
        <v>22</v>
      </c>
      <c r="AW8540" s="12" t="s">
        <v>35</v>
      </c>
      <c r="AX8540" s="12" t="s">
        <v>72</v>
      </c>
      <c r="AY8540" s="189" t="s">
        <v>177</v>
      </c>
    </row>
    <row r="8541" spans="2:51" s="11" customFormat="1" x14ac:dyDescent="0.3">
      <c r="B8541" s="177"/>
      <c r="D8541" s="178" t="s">
        <v>197</v>
      </c>
      <c r="E8541" s="179" t="s">
        <v>3</v>
      </c>
      <c r="F8541" s="180" t="s">
        <v>2401</v>
      </c>
      <c r="H8541" s="181">
        <v>10.62</v>
      </c>
      <c r="I8541" s="182"/>
      <c r="L8541" s="177"/>
      <c r="M8541" s="183"/>
      <c r="N8541" s="184"/>
      <c r="O8541" s="184"/>
      <c r="P8541" s="184"/>
      <c r="Q8541" s="184"/>
      <c r="R8541" s="184"/>
      <c r="S8541" s="184"/>
      <c r="T8541" s="185"/>
      <c r="AT8541" s="179" t="s">
        <v>197</v>
      </c>
      <c r="AU8541" s="179" t="s">
        <v>80</v>
      </c>
      <c r="AV8541" s="11" t="s">
        <v>80</v>
      </c>
      <c r="AW8541" s="11" t="s">
        <v>35</v>
      </c>
      <c r="AX8541" s="11" t="s">
        <v>72</v>
      </c>
      <c r="AY8541" s="179" t="s">
        <v>177</v>
      </c>
    </row>
    <row r="8542" spans="2:51" s="12" customFormat="1" x14ac:dyDescent="0.3">
      <c r="B8542" s="186"/>
      <c r="D8542" s="178" t="s">
        <v>197</v>
      </c>
      <c r="E8542" s="187" t="s">
        <v>3</v>
      </c>
      <c r="F8542" s="188" t="s">
        <v>1824</v>
      </c>
      <c r="H8542" s="189" t="s">
        <v>3</v>
      </c>
      <c r="I8542" s="190"/>
      <c r="L8542" s="186"/>
      <c r="M8542" s="191"/>
      <c r="N8542" s="192"/>
      <c r="O8542" s="192"/>
      <c r="P8542" s="192"/>
      <c r="Q8542" s="192"/>
      <c r="R8542" s="192"/>
      <c r="S8542" s="192"/>
      <c r="T8542" s="193"/>
      <c r="AT8542" s="189" t="s">
        <v>197</v>
      </c>
      <c r="AU8542" s="189" t="s">
        <v>80</v>
      </c>
      <c r="AV8542" s="12" t="s">
        <v>22</v>
      </c>
      <c r="AW8542" s="12" t="s">
        <v>35</v>
      </c>
      <c r="AX8542" s="12" t="s">
        <v>72</v>
      </c>
      <c r="AY8542" s="189" t="s">
        <v>177</v>
      </c>
    </row>
    <row r="8543" spans="2:51" s="12" customFormat="1" x14ac:dyDescent="0.3">
      <c r="B8543" s="186"/>
      <c r="D8543" s="178" t="s">
        <v>197</v>
      </c>
      <c r="E8543" s="187" t="s">
        <v>3</v>
      </c>
      <c r="F8543" s="188" t="s">
        <v>1825</v>
      </c>
      <c r="H8543" s="189" t="s">
        <v>3</v>
      </c>
      <c r="I8543" s="190"/>
      <c r="L8543" s="186"/>
      <c r="M8543" s="191"/>
      <c r="N8543" s="192"/>
      <c r="O8543" s="192"/>
      <c r="P8543" s="192"/>
      <c r="Q8543" s="192"/>
      <c r="R8543" s="192"/>
      <c r="S8543" s="192"/>
      <c r="T8543" s="193"/>
      <c r="AT8543" s="189" t="s">
        <v>197</v>
      </c>
      <c r="AU8543" s="189" t="s">
        <v>80</v>
      </c>
      <c r="AV8543" s="12" t="s">
        <v>22</v>
      </c>
      <c r="AW8543" s="12" t="s">
        <v>35</v>
      </c>
      <c r="AX8543" s="12" t="s">
        <v>72</v>
      </c>
      <c r="AY8543" s="189" t="s">
        <v>177</v>
      </c>
    </row>
    <row r="8544" spans="2:51" s="11" customFormat="1" x14ac:dyDescent="0.3">
      <c r="B8544" s="177"/>
      <c r="D8544" s="178" t="s">
        <v>197</v>
      </c>
      <c r="E8544" s="179" t="s">
        <v>3</v>
      </c>
      <c r="F8544" s="180" t="s">
        <v>2402</v>
      </c>
      <c r="H8544" s="181">
        <v>5.86</v>
      </c>
      <c r="I8544" s="182"/>
      <c r="L8544" s="177"/>
      <c r="M8544" s="183"/>
      <c r="N8544" s="184"/>
      <c r="O8544" s="184"/>
      <c r="P8544" s="184"/>
      <c r="Q8544" s="184"/>
      <c r="R8544" s="184"/>
      <c r="S8544" s="184"/>
      <c r="T8544" s="185"/>
      <c r="AT8544" s="179" t="s">
        <v>197</v>
      </c>
      <c r="AU8544" s="179" t="s">
        <v>80</v>
      </c>
      <c r="AV8544" s="11" t="s">
        <v>80</v>
      </c>
      <c r="AW8544" s="11" t="s">
        <v>35</v>
      </c>
      <c r="AX8544" s="11" t="s">
        <v>72</v>
      </c>
      <c r="AY8544" s="179" t="s">
        <v>177</v>
      </c>
    </row>
    <row r="8545" spans="2:65" s="12" customFormat="1" x14ac:dyDescent="0.3">
      <c r="B8545" s="186"/>
      <c r="D8545" s="178" t="s">
        <v>197</v>
      </c>
      <c r="E8545" s="187" t="s">
        <v>3</v>
      </c>
      <c r="F8545" s="188" t="s">
        <v>1827</v>
      </c>
      <c r="H8545" s="189" t="s">
        <v>3</v>
      </c>
      <c r="I8545" s="190"/>
      <c r="L8545" s="186"/>
      <c r="M8545" s="191"/>
      <c r="N8545" s="192"/>
      <c r="O8545" s="192"/>
      <c r="P8545" s="192"/>
      <c r="Q8545" s="192"/>
      <c r="R8545" s="192"/>
      <c r="S8545" s="192"/>
      <c r="T8545" s="193"/>
      <c r="AT8545" s="189" t="s">
        <v>197</v>
      </c>
      <c r="AU8545" s="189" t="s">
        <v>80</v>
      </c>
      <c r="AV8545" s="12" t="s">
        <v>22</v>
      </c>
      <c r="AW8545" s="12" t="s">
        <v>35</v>
      </c>
      <c r="AX8545" s="12" t="s">
        <v>72</v>
      </c>
      <c r="AY8545" s="189" t="s">
        <v>177</v>
      </c>
    </row>
    <row r="8546" spans="2:65" s="12" customFormat="1" x14ac:dyDescent="0.3">
      <c r="B8546" s="186"/>
      <c r="D8546" s="178" t="s">
        <v>197</v>
      </c>
      <c r="E8546" s="187" t="s">
        <v>3</v>
      </c>
      <c r="F8546" s="188" t="s">
        <v>1828</v>
      </c>
      <c r="H8546" s="189" t="s">
        <v>3</v>
      </c>
      <c r="I8546" s="190"/>
      <c r="L8546" s="186"/>
      <c r="M8546" s="191"/>
      <c r="N8546" s="192"/>
      <c r="O8546" s="192"/>
      <c r="P8546" s="192"/>
      <c r="Q8546" s="192"/>
      <c r="R8546" s="192"/>
      <c r="S8546" s="192"/>
      <c r="T8546" s="193"/>
      <c r="AT8546" s="189" t="s">
        <v>197</v>
      </c>
      <c r="AU8546" s="189" t="s">
        <v>80</v>
      </c>
      <c r="AV8546" s="12" t="s">
        <v>22</v>
      </c>
      <c r="AW8546" s="12" t="s">
        <v>35</v>
      </c>
      <c r="AX8546" s="12" t="s">
        <v>72</v>
      </c>
      <c r="AY8546" s="189" t="s">
        <v>177</v>
      </c>
    </row>
    <row r="8547" spans="2:65" s="11" customFormat="1" x14ac:dyDescent="0.3">
      <c r="B8547" s="177"/>
      <c r="D8547" s="178" t="s">
        <v>197</v>
      </c>
      <c r="E8547" s="179" t="s">
        <v>3</v>
      </c>
      <c r="F8547" s="180" t="s">
        <v>2403</v>
      </c>
      <c r="H8547" s="181">
        <v>6.35</v>
      </c>
      <c r="I8547" s="182"/>
      <c r="L8547" s="177"/>
      <c r="M8547" s="183"/>
      <c r="N8547" s="184"/>
      <c r="O8547" s="184"/>
      <c r="P8547" s="184"/>
      <c r="Q8547" s="184"/>
      <c r="R8547" s="184"/>
      <c r="S8547" s="184"/>
      <c r="T8547" s="185"/>
      <c r="AT8547" s="179" t="s">
        <v>197</v>
      </c>
      <c r="AU8547" s="179" t="s">
        <v>80</v>
      </c>
      <c r="AV8547" s="11" t="s">
        <v>80</v>
      </c>
      <c r="AW8547" s="11" t="s">
        <v>35</v>
      </c>
      <c r="AX8547" s="11" t="s">
        <v>72</v>
      </c>
      <c r="AY8547" s="179" t="s">
        <v>177</v>
      </c>
    </row>
    <row r="8548" spans="2:65" s="12" customFormat="1" x14ac:dyDescent="0.3">
      <c r="B8548" s="186"/>
      <c r="D8548" s="178" t="s">
        <v>197</v>
      </c>
      <c r="E8548" s="187" t="s">
        <v>3</v>
      </c>
      <c r="F8548" s="188" t="s">
        <v>1844</v>
      </c>
      <c r="H8548" s="189" t="s">
        <v>3</v>
      </c>
      <c r="I8548" s="190"/>
      <c r="L8548" s="186"/>
      <c r="M8548" s="191"/>
      <c r="N8548" s="192"/>
      <c r="O8548" s="192"/>
      <c r="P8548" s="192"/>
      <c r="Q8548" s="192"/>
      <c r="R8548" s="192"/>
      <c r="S8548" s="192"/>
      <c r="T8548" s="193"/>
      <c r="AT8548" s="189" t="s">
        <v>197</v>
      </c>
      <c r="AU8548" s="189" t="s">
        <v>80</v>
      </c>
      <c r="AV8548" s="12" t="s">
        <v>22</v>
      </c>
      <c r="AW8548" s="12" t="s">
        <v>35</v>
      </c>
      <c r="AX8548" s="12" t="s">
        <v>72</v>
      </c>
      <c r="AY8548" s="189" t="s">
        <v>177</v>
      </c>
    </row>
    <row r="8549" spans="2:65" s="12" customFormat="1" x14ac:dyDescent="0.3">
      <c r="B8549" s="186"/>
      <c r="D8549" s="178" t="s">
        <v>197</v>
      </c>
      <c r="E8549" s="187" t="s">
        <v>3</v>
      </c>
      <c r="F8549" s="188" t="s">
        <v>1644</v>
      </c>
      <c r="H8549" s="189" t="s">
        <v>3</v>
      </c>
      <c r="I8549" s="190"/>
      <c r="L8549" s="186"/>
      <c r="M8549" s="191"/>
      <c r="N8549" s="192"/>
      <c r="O8549" s="192"/>
      <c r="P8549" s="192"/>
      <c r="Q8549" s="192"/>
      <c r="R8549" s="192"/>
      <c r="S8549" s="192"/>
      <c r="T8549" s="193"/>
      <c r="AT8549" s="189" t="s">
        <v>197</v>
      </c>
      <c r="AU8549" s="189" t="s">
        <v>80</v>
      </c>
      <c r="AV8549" s="12" t="s">
        <v>22</v>
      </c>
      <c r="AW8549" s="12" t="s">
        <v>35</v>
      </c>
      <c r="AX8549" s="12" t="s">
        <v>72</v>
      </c>
      <c r="AY8549" s="189" t="s">
        <v>177</v>
      </c>
    </row>
    <row r="8550" spans="2:65" s="11" customFormat="1" x14ac:dyDescent="0.3">
      <c r="B8550" s="177"/>
      <c r="D8550" s="178" t="s">
        <v>197</v>
      </c>
      <c r="E8550" s="179" t="s">
        <v>3</v>
      </c>
      <c r="F8550" s="180" t="s">
        <v>2404</v>
      </c>
      <c r="H8550" s="181">
        <v>6.02</v>
      </c>
      <c r="I8550" s="182"/>
      <c r="L8550" s="177"/>
      <c r="M8550" s="183"/>
      <c r="N8550" s="184"/>
      <c r="O8550" s="184"/>
      <c r="P8550" s="184"/>
      <c r="Q8550" s="184"/>
      <c r="R8550" s="184"/>
      <c r="S8550" s="184"/>
      <c r="T8550" s="185"/>
      <c r="AT8550" s="179" t="s">
        <v>197</v>
      </c>
      <c r="AU8550" s="179" t="s">
        <v>80</v>
      </c>
      <c r="AV8550" s="11" t="s">
        <v>80</v>
      </c>
      <c r="AW8550" s="11" t="s">
        <v>35</v>
      </c>
      <c r="AX8550" s="11" t="s">
        <v>72</v>
      </c>
      <c r="AY8550" s="179" t="s">
        <v>177</v>
      </c>
    </row>
    <row r="8551" spans="2:65" s="14" customFormat="1" x14ac:dyDescent="0.3">
      <c r="B8551" s="223"/>
      <c r="D8551" s="178" t="s">
        <v>197</v>
      </c>
      <c r="E8551" s="224" t="s">
        <v>3</v>
      </c>
      <c r="F8551" s="225" t="s">
        <v>408</v>
      </c>
      <c r="H8551" s="226">
        <v>228.66</v>
      </c>
      <c r="I8551" s="227"/>
      <c r="L8551" s="223"/>
      <c r="M8551" s="228"/>
      <c r="N8551" s="229"/>
      <c r="O8551" s="229"/>
      <c r="P8551" s="229"/>
      <c r="Q8551" s="229"/>
      <c r="R8551" s="229"/>
      <c r="S8551" s="229"/>
      <c r="T8551" s="230"/>
      <c r="AT8551" s="224" t="s">
        <v>197</v>
      </c>
      <c r="AU8551" s="224" t="s">
        <v>80</v>
      </c>
      <c r="AV8551" s="14" t="s">
        <v>204</v>
      </c>
      <c r="AW8551" s="14" t="s">
        <v>35</v>
      </c>
      <c r="AX8551" s="14" t="s">
        <v>72</v>
      </c>
      <c r="AY8551" s="224" t="s">
        <v>177</v>
      </c>
    </row>
    <row r="8552" spans="2:65" s="13" customFormat="1" x14ac:dyDescent="0.3">
      <c r="B8552" s="198"/>
      <c r="D8552" s="194" t="s">
        <v>197</v>
      </c>
      <c r="E8552" s="199" t="s">
        <v>3</v>
      </c>
      <c r="F8552" s="200" t="s">
        <v>210</v>
      </c>
      <c r="H8552" s="201">
        <v>373.99</v>
      </c>
      <c r="I8552" s="202"/>
      <c r="L8552" s="198"/>
      <c r="M8552" s="203"/>
      <c r="N8552" s="204"/>
      <c r="O8552" s="204"/>
      <c r="P8552" s="204"/>
      <c r="Q8552" s="204"/>
      <c r="R8552" s="204"/>
      <c r="S8552" s="204"/>
      <c r="T8552" s="205"/>
      <c r="AT8552" s="206" t="s">
        <v>197</v>
      </c>
      <c r="AU8552" s="206" t="s">
        <v>80</v>
      </c>
      <c r="AV8552" s="13" t="s">
        <v>185</v>
      </c>
      <c r="AW8552" s="13" t="s">
        <v>35</v>
      </c>
      <c r="AX8552" s="13" t="s">
        <v>22</v>
      </c>
      <c r="AY8552" s="206" t="s">
        <v>177</v>
      </c>
    </row>
    <row r="8553" spans="2:65" s="1" customFormat="1" ht="22.5" customHeight="1" x14ac:dyDescent="0.3">
      <c r="B8553" s="164"/>
      <c r="C8553" s="213" t="s">
        <v>3714</v>
      </c>
      <c r="D8553" s="213" t="s">
        <v>327</v>
      </c>
      <c r="E8553" s="214" t="s">
        <v>3715</v>
      </c>
      <c r="F8553" s="215" t="s">
        <v>3716</v>
      </c>
      <c r="G8553" s="216" t="s">
        <v>240</v>
      </c>
      <c r="H8553" s="217">
        <v>402.649</v>
      </c>
      <c r="I8553" s="218"/>
      <c r="J8553" s="219">
        <f>ROUND(I8553*H8553,2)</f>
        <v>0</v>
      </c>
      <c r="K8553" s="215" t="s">
        <v>3</v>
      </c>
      <c r="L8553" s="220"/>
      <c r="M8553" s="221" t="s">
        <v>3</v>
      </c>
      <c r="N8553" s="222" t="s">
        <v>43</v>
      </c>
      <c r="O8553" s="36"/>
      <c r="P8553" s="174">
        <f>O8553*H8553</f>
        <v>0</v>
      </c>
      <c r="Q8553" s="174">
        <v>1.9199999999999998E-2</v>
      </c>
      <c r="R8553" s="174">
        <f>Q8553*H8553</f>
        <v>7.7308607999999994</v>
      </c>
      <c r="S8553" s="174">
        <v>0</v>
      </c>
      <c r="T8553" s="175">
        <f>S8553*H8553</f>
        <v>0</v>
      </c>
      <c r="AR8553" s="18" t="s">
        <v>378</v>
      </c>
      <c r="AT8553" s="18" t="s">
        <v>327</v>
      </c>
      <c r="AU8553" s="18" t="s">
        <v>80</v>
      </c>
      <c r="AY8553" s="18" t="s">
        <v>177</v>
      </c>
      <c r="BE8553" s="176">
        <f>IF(N8553="základní",J8553,0)</f>
        <v>0</v>
      </c>
      <c r="BF8553" s="176">
        <f>IF(N8553="snížená",J8553,0)</f>
        <v>0</v>
      </c>
      <c r="BG8553" s="176">
        <f>IF(N8553="zákl. přenesená",J8553,0)</f>
        <v>0</v>
      </c>
      <c r="BH8553" s="176">
        <f>IF(N8553="sníž. přenesená",J8553,0)</f>
        <v>0</v>
      </c>
      <c r="BI8553" s="176">
        <f>IF(N8553="nulová",J8553,0)</f>
        <v>0</v>
      </c>
      <c r="BJ8553" s="18" t="s">
        <v>22</v>
      </c>
      <c r="BK8553" s="176">
        <f>ROUND(I8553*H8553,2)</f>
        <v>0</v>
      </c>
      <c r="BL8553" s="18" t="s">
        <v>274</v>
      </c>
      <c r="BM8553" s="18" t="s">
        <v>3717</v>
      </c>
    </row>
    <row r="8554" spans="2:65" s="12" customFormat="1" x14ac:dyDescent="0.3">
      <c r="B8554" s="186"/>
      <c r="D8554" s="178" t="s">
        <v>197</v>
      </c>
      <c r="E8554" s="187" t="s">
        <v>3</v>
      </c>
      <c r="F8554" s="188" t="s">
        <v>2257</v>
      </c>
      <c r="H8554" s="189" t="s">
        <v>3</v>
      </c>
      <c r="I8554" s="190"/>
      <c r="L8554" s="186"/>
      <c r="M8554" s="191"/>
      <c r="N8554" s="192"/>
      <c r="O8554" s="192"/>
      <c r="P8554" s="192"/>
      <c r="Q8554" s="192"/>
      <c r="R8554" s="192"/>
      <c r="S8554" s="192"/>
      <c r="T8554" s="193"/>
      <c r="AT8554" s="189" t="s">
        <v>197</v>
      </c>
      <c r="AU8554" s="189" t="s">
        <v>80</v>
      </c>
      <c r="AV8554" s="12" t="s">
        <v>22</v>
      </c>
      <c r="AW8554" s="12" t="s">
        <v>35</v>
      </c>
      <c r="AX8554" s="12" t="s">
        <v>72</v>
      </c>
      <c r="AY8554" s="189" t="s">
        <v>177</v>
      </c>
    </row>
    <row r="8555" spans="2:65" s="12" customFormat="1" x14ac:dyDescent="0.3">
      <c r="B8555" s="186"/>
      <c r="D8555" s="178" t="s">
        <v>197</v>
      </c>
      <c r="E8555" s="187" t="s">
        <v>3</v>
      </c>
      <c r="F8555" s="188" t="s">
        <v>3707</v>
      </c>
      <c r="H8555" s="189" t="s">
        <v>3</v>
      </c>
      <c r="I8555" s="190"/>
      <c r="L8555" s="186"/>
      <c r="M8555" s="191"/>
      <c r="N8555" s="192"/>
      <c r="O8555" s="192"/>
      <c r="P8555" s="192"/>
      <c r="Q8555" s="192"/>
      <c r="R8555" s="192"/>
      <c r="S8555" s="192"/>
      <c r="T8555" s="193"/>
      <c r="AT8555" s="189" t="s">
        <v>197</v>
      </c>
      <c r="AU8555" s="189" t="s">
        <v>80</v>
      </c>
      <c r="AV8555" s="12" t="s">
        <v>22</v>
      </c>
      <c r="AW8555" s="12" t="s">
        <v>35</v>
      </c>
      <c r="AX8555" s="12" t="s">
        <v>72</v>
      </c>
      <c r="AY8555" s="189" t="s">
        <v>177</v>
      </c>
    </row>
    <row r="8556" spans="2:65" s="11" customFormat="1" x14ac:dyDescent="0.3">
      <c r="B8556" s="177"/>
      <c r="D8556" s="178" t="s">
        <v>197</v>
      </c>
      <c r="E8556" s="179" t="s">
        <v>3</v>
      </c>
      <c r="F8556" s="180" t="s">
        <v>3718</v>
      </c>
      <c r="H8556" s="181">
        <v>9.4849999999999994</v>
      </c>
      <c r="I8556" s="182"/>
      <c r="L8556" s="177"/>
      <c r="M8556" s="183"/>
      <c r="N8556" s="184"/>
      <c r="O8556" s="184"/>
      <c r="P8556" s="184"/>
      <c r="Q8556" s="184"/>
      <c r="R8556" s="184"/>
      <c r="S8556" s="184"/>
      <c r="T8556" s="185"/>
      <c r="AT8556" s="179" t="s">
        <v>197</v>
      </c>
      <c r="AU8556" s="179" t="s">
        <v>80</v>
      </c>
      <c r="AV8556" s="11" t="s">
        <v>80</v>
      </c>
      <c r="AW8556" s="11" t="s">
        <v>35</v>
      </c>
      <c r="AX8556" s="11" t="s">
        <v>72</v>
      </c>
      <c r="AY8556" s="179" t="s">
        <v>177</v>
      </c>
    </row>
    <row r="8557" spans="2:65" s="12" customFormat="1" x14ac:dyDescent="0.3">
      <c r="B8557" s="186"/>
      <c r="D8557" s="178" t="s">
        <v>197</v>
      </c>
      <c r="E8557" s="187" t="s">
        <v>3</v>
      </c>
      <c r="F8557" s="188" t="s">
        <v>3719</v>
      </c>
      <c r="H8557" s="189" t="s">
        <v>3</v>
      </c>
      <c r="I8557" s="190"/>
      <c r="L8557" s="186"/>
      <c r="M8557" s="191"/>
      <c r="N8557" s="192"/>
      <c r="O8557" s="192"/>
      <c r="P8557" s="192"/>
      <c r="Q8557" s="192"/>
      <c r="R8557" s="192"/>
      <c r="S8557" s="192"/>
      <c r="T8557" s="193"/>
      <c r="AT8557" s="189" t="s">
        <v>197</v>
      </c>
      <c r="AU8557" s="189" t="s">
        <v>80</v>
      </c>
      <c r="AV8557" s="12" t="s">
        <v>22</v>
      </c>
      <c r="AW8557" s="12" t="s">
        <v>35</v>
      </c>
      <c r="AX8557" s="12" t="s">
        <v>72</v>
      </c>
      <c r="AY8557" s="189" t="s">
        <v>177</v>
      </c>
    </row>
    <row r="8558" spans="2:65" s="11" customFormat="1" x14ac:dyDescent="0.3">
      <c r="B8558" s="177"/>
      <c r="D8558" s="178" t="s">
        <v>197</v>
      </c>
      <c r="E8558" s="179" t="s">
        <v>3</v>
      </c>
      <c r="F8558" s="180" t="s">
        <v>3720</v>
      </c>
      <c r="H8558" s="181">
        <v>373.99</v>
      </c>
      <c r="I8558" s="182"/>
      <c r="L8558" s="177"/>
      <c r="M8558" s="183"/>
      <c r="N8558" s="184"/>
      <c r="O8558" s="184"/>
      <c r="P8558" s="184"/>
      <c r="Q8558" s="184"/>
      <c r="R8558" s="184"/>
      <c r="S8558" s="184"/>
      <c r="T8558" s="185"/>
      <c r="AT8558" s="179" t="s">
        <v>197</v>
      </c>
      <c r="AU8558" s="179" t="s">
        <v>80</v>
      </c>
      <c r="AV8558" s="11" t="s">
        <v>80</v>
      </c>
      <c r="AW8558" s="11" t="s">
        <v>35</v>
      </c>
      <c r="AX8558" s="11" t="s">
        <v>72</v>
      </c>
      <c r="AY8558" s="179" t="s">
        <v>177</v>
      </c>
    </row>
    <row r="8559" spans="2:65" s="13" customFormat="1" x14ac:dyDescent="0.3">
      <c r="B8559" s="198"/>
      <c r="D8559" s="178" t="s">
        <v>197</v>
      </c>
      <c r="E8559" s="210" t="s">
        <v>3</v>
      </c>
      <c r="F8559" s="211" t="s">
        <v>210</v>
      </c>
      <c r="H8559" s="212">
        <v>383.47500000000002</v>
      </c>
      <c r="I8559" s="202"/>
      <c r="L8559" s="198"/>
      <c r="M8559" s="203"/>
      <c r="N8559" s="204"/>
      <c r="O8559" s="204"/>
      <c r="P8559" s="204"/>
      <c r="Q8559" s="204"/>
      <c r="R8559" s="204"/>
      <c r="S8559" s="204"/>
      <c r="T8559" s="205"/>
      <c r="AT8559" s="206" t="s">
        <v>197</v>
      </c>
      <c r="AU8559" s="206" t="s">
        <v>80</v>
      </c>
      <c r="AV8559" s="13" t="s">
        <v>185</v>
      </c>
      <c r="AW8559" s="13" t="s">
        <v>35</v>
      </c>
      <c r="AX8559" s="13" t="s">
        <v>22</v>
      </c>
      <c r="AY8559" s="206" t="s">
        <v>177</v>
      </c>
    </row>
    <row r="8560" spans="2:65" s="11" customFormat="1" x14ac:dyDescent="0.3">
      <c r="B8560" s="177"/>
      <c r="D8560" s="194" t="s">
        <v>197</v>
      </c>
      <c r="F8560" s="208" t="s">
        <v>3721</v>
      </c>
      <c r="H8560" s="209">
        <v>402.649</v>
      </c>
      <c r="I8560" s="182"/>
      <c r="L8560" s="177"/>
      <c r="M8560" s="183"/>
      <c r="N8560" s="184"/>
      <c r="O8560" s="184"/>
      <c r="P8560" s="184"/>
      <c r="Q8560" s="184"/>
      <c r="R8560" s="184"/>
      <c r="S8560" s="184"/>
      <c r="T8560" s="185"/>
      <c r="AT8560" s="179" t="s">
        <v>197</v>
      </c>
      <c r="AU8560" s="179" t="s">
        <v>80</v>
      </c>
      <c r="AV8560" s="11" t="s">
        <v>80</v>
      </c>
      <c r="AW8560" s="11" t="s">
        <v>4</v>
      </c>
      <c r="AX8560" s="11" t="s">
        <v>22</v>
      </c>
      <c r="AY8560" s="179" t="s">
        <v>177</v>
      </c>
    </row>
    <row r="8561" spans="2:65" s="1" customFormat="1" ht="22.5" customHeight="1" x14ac:dyDescent="0.3">
      <c r="B8561" s="164"/>
      <c r="C8561" s="165" t="s">
        <v>3722</v>
      </c>
      <c r="D8561" s="165" t="s">
        <v>180</v>
      </c>
      <c r="E8561" s="166" t="s">
        <v>3723</v>
      </c>
      <c r="F8561" s="167" t="s">
        <v>3724</v>
      </c>
      <c r="G8561" s="168" t="s">
        <v>240</v>
      </c>
      <c r="H8561" s="169">
        <v>240.04</v>
      </c>
      <c r="I8561" s="170"/>
      <c r="J8561" s="171">
        <f>ROUND(I8561*H8561,2)</f>
        <v>0</v>
      </c>
      <c r="K8561" s="167" t="s">
        <v>3</v>
      </c>
      <c r="L8561" s="35"/>
      <c r="M8561" s="172" t="s">
        <v>3</v>
      </c>
      <c r="N8561" s="173" t="s">
        <v>43</v>
      </c>
      <c r="O8561" s="36"/>
      <c r="P8561" s="174">
        <f>O8561*H8561</f>
        <v>0</v>
      </c>
      <c r="Q8561" s="174">
        <v>3.5000000000000001E-3</v>
      </c>
      <c r="R8561" s="174">
        <f>Q8561*H8561</f>
        <v>0.84014</v>
      </c>
      <c r="S8561" s="174">
        <v>0</v>
      </c>
      <c r="T8561" s="175">
        <f>S8561*H8561</f>
        <v>0</v>
      </c>
      <c r="AR8561" s="18" t="s">
        <v>274</v>
      </c>
      <c r="AT8561" s="18" t="s">
        <v>180</v>
      </c>
      <c r="AU8561" s="18" t="s">
        <v>80</v>
      </c>
      <c r="AY8561" s="18" t="s">
        <v>177</v>
      </c>
      <c r="BE8561" s="176">
        <f>IF(N8561="základní",J8561,0)</f>
        <v>0</v>
      </c>
      <c r="BF8561" s="176">
        <f>IF(N8561="snížená",J8561,0)</f>
        <v>0</v>
      </c>
      <c r="BG8561" s="176">
        <f>IF(N8561="zákl. přenesená",J8561,0)</f>
        <v>0</v>
      </c>
      <c r="BH8561" s="176">
        <f>IF(N8561="sníž. přenesená",J8561,0)</f>
        <v>0</v>
      </c>
      <c r="BI8561" s="176">
        <f>IF(N8561="nulová",J8561,0)</f>
        <v>0</v>
      </c>
      <c r="BJ8561" s="18" t="s">
        <v>22</v>
      </c>
      <c r="BK8561" s="176">
        <f>ROUND(I8561*H8561,2)</f>
        <v>0</v>
      </c>
      <c r="BL8561" s="18" t="s">
        <v>274</v>
      </c>
      <c r="BM8561" s="18" t="s">
        <v>3725</v>
      </c>
    </row>
    <row r="8562" spans="2:65" s="12" customFormat="1" x14ac:dyDescent="0.3">
      <c r="B8562" s="186"/>
      <c r="D8562" s="178" t="s">
        <v>197</v>
      </c>
      <c r="E8562" s="187" t="s">
        <v>3</v>
      </c>
      <c r="F8562" s="188" t="s">
        <v>980</v>
      </c>
      <c r="H8562" s="189" t="s">
        <v>3</v>
      </c>
      <c r="I8562" s="190"/>
      <c r="L8562" s="186"/>
      <c r="M8562" s="191"/>
      <c r="N8562" s="192"/>
      <c r="O8562" s="192"/>
      <c r="P8562" s="192"/>
      <c r="Q8562" s="192"/>
      <c r="R8562" s="192"/>
      <c r="S8562" s="192"/>
      <c r="T8562" s="193"/>
      <c r="AT8562" s="189" t="s">
        <v>197</v>
      </c>
      <c r="AU8562" s="189" t="s">
        <v>80</v>
      </c>
      <c r="AV8562" s="12" t="s">
        <v>22</v>
      </c>
      <c r="AW8562" s="12" t="s">
        <v>35</v>
      </c>
      <c r="AX8562" s="12" t="s">
        <v>72</v>
      </c>
      <c r="AY8562" s="189" t="s">
        <v>177</v>
      </c>
    </row>
    <row r="8563" spans="2:65" s="12" customFormat="1" x14ac:dyDescent="0.3">
      <c r="B8563" s="186"/>
      <c r="D8563" s="178" t="s">
        <v>197</v>
      </c>
      <c r="E8563" s="187" t="s">
        <v>3</v>
      </c>
      <c r="F8563" s="188" t="s">
        <v>3726</v>
      </c>
      <c r="H8563" s="189" t="s">
        <v>3</v>
      </c>
      <c r="I8563" s="190"/>
      <c r="L8563" s="186"/>
      <c r="M8563" s="191"/>
      <c r="N8563" s="192"/>
      <c r="O8563" s="192"/>
      <c r="P8563" s="192"/>
      <c r="Q8563" s="192"/>
      <c r="R8563" s="192"/>
      <c r="S8563" s="192"/>
      <c r="T8563" s="193"/>
      <c r="AT8563" s="189" t="s">
        <v>197</v>
      </c>
      <c r="AU8563" s="189" t="s">
        <v>80</v>
      </c>
      <c r="AV8563" s="12" t="s">
        <v>22</v>
      </c>
      <c r="AW8563" s="12" t="s">
        <v>35</v>
      </c>
      <c r="AX8563" s="12" t="s">
        <v>72</v>
      </c>
      <c r="AY8563" s="189" t="s">
        <v>177</v>
      </c>
    </row>
    <row r="8564" spans="2:65" s="12" customFormat="1" x14ac:dyDescent="0.3">
      <c r="B8564" s="186"/>
      <c r="D8564" s="178" t="s">
        <v>197</v>
      </c>
      <c r="E8564" s="187" t="s">
        <v>3</v>
      </c>
      <c r="F8564" s="188" t="s">
        <v>3727</v>
      </c>
      <c r="H8564" s="189" t="s">
        <v>3</v>
      </c>
      <c r="I8564" s="190"/>
      <c r="L8564" s="186"/>
      <c r="M8564" s="191"/>
      <c r="N8564" s="192"/>
      <c r="O8564" s="192"/>
      <c r="P8564" s="192"/>
      <c r="Q8564" s="192"/>
      <c r="R8564" s="192"/>
      <c r="S8564" s="192"/>
      <c r="T8564" s="193"/>
      <c r="AT8564" s="189" t="s">
        <v>197</v>
      </c>
      <c r="AU8564" s="189" t="s">
        <v>80</v>
      </c>
      <c r="AV8564" s="12" t="s">
        <v>22</v>
      </c>
      <c r="AW8564" s="12" t="s">
        <v>35</v>
      </c>
      <c r="AX8564" s="12" t="s">
        <v>72</v>
      </c>
      <c r="AY8564" s="189" t="s">
        <v>177</v>
      </c>
    </row>
    <row r="8565" spans="2:65" s="12" customFormat="1" x14ac:dyDescent="0.3">
      <c r="B8565" s="186"/>
      <c r="D8565" s="178" t="s">
        <v>197</v>
      </c>
      <c r="E8565" s="187" t="s">
        <v>3</v>
      </c>
      <c r="F8565" s="188" t="s">
        <v>3728</v>
      </c>
      <c r="H8565" s="189" t="s">
        <v>3</v>
      </c>
      <c r="I8565" s="190"/>
      <c r="L8565" s="186"/>
      <c r="M8565" s="191"/>
      <c r="N8565" s="192"/>
      <c r="O8565" s="192"/>
      <c r="P8565" s="192"/>
      <c r="Q8565" s="192"/>
      <c r="R8565" s="192"/>
      <c r="S8565" s="192"/>
      <c r="T8565" s="193"/>
      <c r="AT8565" s="189" t="s">
        <v>197</v>
      </c>
      <c r="AU8565" s="189" t="s">
        <v>80</v>
      </c>
      <c r="AV8565" s="12" t="s">
        <v>22</v>
      </c>
      <c r="AW8565" s="12" t="s">
        <v>35</v>
      </c>
      <c r="AX8565" s="12" t="s">
        <v>72</v>
      </c>
      <c r="AY8565" s="189" t="s">
        <v>177</v>
      </c>
    </row>
    <row r="8566" spans="2:65" s="11" customFormat="1" x14ac:dyDescent="0.3">
      <c r="B8566" s="177"/>
      <c r="D8566" s="178" t="s">
        <v>197</v>
      </c>
      <c r="E8566" s="179" t="s">
        <v>3</v>
      </c>
      <c r="F8566" s="180" t="s">
        <v>3729</v>
      </c>
      <c r="H8566" s="181">
        <v>240.04</v>
      </c>
      <c r="I8566" s="182"/>
      <c r="L8566" s="177"/>
      <c r="M8566" s="183"/>
      <c r="N8566" s="184"/>
      <c r="O8566" s="184"/>
      <c r="P8566" s="184"/>
      <c r="Q8566" s="184"/>
      <c r="R8566" s="184"/>
      <c r="S8566" s="184"/>
      <c r="T8566" s="185"/>
      <c r="AT8566" s="179" t="s">
        <v>197</v>
      </c>
      <c r="AU8566" s="179" t="s">
        <v>80</v>
      </c>
      <c r="AV8566" s="11" t="s">
        <v>80</v>
      </c>
      <c r="AW8566" s="11" t="s">
        <v>35</v>
      </c>
      <c r="AX8566" s="11" t="s">
        <v>72</v>
      </c>
      <c r="AY8566" s="179" t="s">
        <v>177</v>
      </c>
    </row>
    <row r="8567" spans="2:65" s="13" customFormat="1" x14ac:dyDescent="0.3">
      <c r="B8567" s="198"/>
      <c r="D8567" s="178" t="s">
        <v>197</v>
      </c>
      <c r="E8567" s="210" t="s">
        <v>3</v>
      </c>
      <c r="F8567" s="211" t="s">
        <v>210</v>
      </c>
      <c r="H8567" s="212">
        <v>240.04</v>
      </c>
      <c r="I8567" s="202"/>
      <c r="L8567" s="198"/>
      <c r="M8567" s="203"/>
      <c r="N8567" s="204"/>
      <c r="O8567" s="204"/>
      <c r="P8567" s="204"/>
      <c r="Q8567" s="204"/>
      <c r="R8567" s="204"/>
      <c r="S8567" s="204"/>
      <c r="T8567" s="205"/>
      <c r="AT8567" s="206" t="s">
        <v>197</v>
      </c>
      <c r="AU8567" s="206" t="s">
        <v>80</v>
      </c>
      <c r="AV8567" s="13" t="s">
        <v>185</v>
      </c>
      <c r="AW8567" s="13" t="s">
        <v>35</v>
      </c>
      <c r="AX8567" s="13" t="s">
        <v>22</v>
      </c>
      <c r="AY8567" s="206" t="s">
        <v>177</v>
      </c>
    </row>
    <row r="8568" spans="2:65" s="11" customFormat="1" x14ac:dyDescent="0.3">
      <c r="B8568" s="177"/>
      <c r="D8568" s="178" t="s">
        <v>197</v>
      </c>
      <c r="E8568" s="179" t="s">
        <v>3</v>
      </c>
      <c r="F8568" s="180" t="s">
        <v>3</v>
      </c>
      <c r="H8568" s="181">
        <v>0</v>
      </c>
      <c r="I8568" s="182"/>
      <c r="L8568" s="177"/>
      <c r="M8568" s="183"/>
      <c r="N8568" s="184"/>
      <c r="O8568" s="184"/>
      <c r="P8568" s="184"/>
      <c r="Q8568" s="184"/>
      <c r="R8568" s="184"/>
      <c r="S8568" s="184"/>
      <c r="T8568" s="185"/>
      <c r="AT8568" s="179" t="s">
        <v>197</v>
      </c>
      <c r="AU8568" s="179" t="s">
        <v>80</v>
      </c>
      <c r="AV8568" s="11" t="s">
        <v>80</v>
      </c>
      <c r="AW8568" s="11" t="s">
        <v>35</v>
      </c>
      <c r="AX8568" s="11" t="s">
        <v>72</v>
      </c>
      <c r="AY8568" s="179" t="s">
        <v>177</v>
      </c>
    </row>
    <row r="8569" spans="2:65" s="11" customFormat="1" x14ac:dyDescent="0.3">
      <c r="B8569" s="177"/>
      <c r="D8569" s="178" t="s">
        <v>197</v>
      </c>
      <c r="E8569" s="179" t="s">
        <v>3</v>
      </c>
      <c r="F8569" s="180" t="s">
        <v>3</v>
      </c>
      <c r="H8569" s="181">
        <v>0</v>
      </c>
      <c r="I8569" s="182"/>
      <c r="L8569" s="177"/>
      <c r="M8569" s="183"/>
      <c r="N8569" s="184"/>
      <c r="O8569" s="184"/>
      <c r="P8569" s="184"/>
      <c r="Q8569" s="184"/>
      <c r="R8569" s="184"/>
      <c r="S8569" s="184"/>
      <c r="T8569" s="185"/>
      <c r="AT8569" s="179" t="s">
        <v>197</v>
      </c>
      <c r="AU8569" s="179" t="s">
        <v>80</v>
      </c>
      <c r="AV8569" s="11" t="s">
        <v>80</v>
      </c>
      <c r="AW8569" s="11" t="s">
        <v>35</v>
      </c>
      <c r="AX8569" s="11" t="s">
        <v>72</v>
      </c>
      <c r="AY8569" s="179" t="s">
        <v>177</v>
      </c>
    </row>
    <row r="8570" spans="2:65" s="11" customFormat="1" x14ac:dyDescent="0.3">
      <c r="B8570" s="177"/>
      <c r="D8570" s="178" t="s">
        <v>197</v>
      </c>
      <c r="E8570" s="179" t="s">
        <v>3</v>
      </c>
      <c r="F8570" s="180" t="s">
        <v>3</v>
      </c>
      <c r="H8570" s="181">
        <v>0</v>
      </c>
      <c r="I8570" s="182"/>
      <c r="L8570" s="177"/>
      <c r="M8570" s="183"/>
      <c r="N8570" s="184"/>
      <c r="O8570" s="184"/>
      <c r="P8570" s="184"/>
      <c r="Q8570" s="184"/>
      <c r="R8570" s="184"/>
      <c r="S8570" s="184"/>
      <c r="T8570" s="185"/>
      <c r="AT8570" s="179" t="s">
        <v>197</v>
      </c>
      <c r="AU8570" s="179" t="s">
        <v>80</v>
      </c>
      <c r="AV8570" s="11" t="s">
        <v>80</v>
      </c>
      <c r="AW8570" s="11" t="s">
        <v>35</v>
      </c>
      <c r="AX8570" s="11" t="s">
        <v>72</v>
      </c>
      <c r="AY8570" s="179" t="s">
        <v>177</v>
      </c>
    </row>
    <row r="8571" spans="2:65" s="11" customFormat="1" x14ac:dyDescent="0.3">
      <c r="B8571" s="177"/>
      <c r="D8571" s="178" t="s">
        <v>197</v>
      </c>
      <c r="E8571" s="179" t="s">
        <v>3</v>
      </c>
      <c r="F8571" s="180" t="s">
        <v>3</v>
      </c>
      <c r="H8571" s="181">
        <v>0</v>
      </c>
      <c r="I8571" s="182"/>
      <c r="L8571" s="177"/>
      <c r="M8571" s="183"/>
      <c r="N8571" s="184"/>
      <c r="O8571" s="184"/>
      <c r="P8571" s="184"/>
      <c r="Q8571" s="184"/>
      <c r="R8571" s="184"/>
      <c r="S8571" s="184"/>
      <c r="T8571" s="185"/>
      <c r="AT8571" s="179" t="s">
        <v>197</v>
      </c>
      <c r="AU8571" s="179" t="s">
        <v>80</v>
      </c>
      <c r="AV8571" s="11" t="s">
        <v>80</v>
      </c>
      <c r="AW8571" s="11" t="s">
        <v>35</v>
      </c>
      <c r="AX8571" s="11" t="s">
        <v>72</v>
      </c>
      <c r="AY8571" s="179" t="s">
        <v>177</v>
      </c>
    </row>
    <row r="8572" spans="2:65" s="11" customFormat="1" x14ac:dyDescent="0.3">
      <c r="B8572" s="177"/>
      <c r="D8572" s="194" t="s">
        <v>197</v>
      </c>
      <c r="E8572" s="207" t="s">
        <v>3</v>
      </c>
      <c r="F8572" s="208" t="s">
        <v>3</v>
      </c>
      <c r="H8572" s="209">
        <v>0</v>
      </c>
      <c r="I8572" s="182"/>
      <c r="L8572" s="177"/>
      <c r="M8572" s="183"/>
      <c r="N8572" s="184"/>
      <c r="O8572" s="184"/>
      <c r="P8572" s="184"/>
      <c r="Q8572" s="184"/>
      <c r="R8572" s="184"/>
      <c r="S8572" s="184"/>
      <c r="T8572" s="185"/>
      <c r="AT8572" s="179" t="s">
        <v>197</v>
      </c>
      <c r="AU8572" s="179" t="s">
        <v>80</v>
      </c>
      <c r="AV8572" s="11" t="s">
        <v>80</v>
      </c>
      <c r="AW8572" s="11" t="s">
        <v>35</v>
      </c>
      <c r="AX8572" s="11" t="s">
        <v>72</v>
      </c>
      <c r="AY8572" s="179" t="s">
        <v>177</v>
      </c>
    </row>
    <row r="8573" spans="2:65" s="1" customFormat="1" ht="22.5" customHeight="1" x14ac:dyDescent="0.3">
      <c r="B8573" s="164"/>
      <c r="C8573" s="165" t="s">
        <v>3730</v>
      </c>
      <c r="D8573" s="165" t="s">
        <v>180</v>
      </c>
      <c r="E8573" s="166" t="s">
        <v>3731</v>
      </c>
      <c r="F8573" s="167" t="s">
        <v>3732</v>
      </c>
      <c r="G8573" s="168" t="s">
        <v>240</v>
      </c>
      <c r="H8573" s="169">
        <v>895.44</v>
      </c>
      <c r="I8573" s="170"/>
      <c r="J8573" s="171">
        <f>ROUND(I8573*H8573,2)</f>
        <v>0</v>
      </c>
      <c r="K8573" s="167" t="s">
        <v>195</v>
      </c>
      <c r="L8573" s="35"/>
      <c r="M8573" s="172" t="s">
        <v>3</v>
      </c>
      <c r="N8573" s="173" t="s">
        <v>43</v>
      </c>
      <c r="O8573" s="36"/>
      <c r="P8573" s="174">
        <f>O8573*H8573</f>
        <v>0</v>
      </c>
      <c r="Q8573" s="174">
        <v>2.9999999999999997E-4</v>
      </c>
      <c r="R8573" s="174">
        <f>Q8573*H8573</f>
        <v>0.26863199999999998</v>
      </c>
      <c r="S8573" s="174">
        <v>0</v>
      </c>
      <c r="T8573" s="175">
        <f>S8573*H8573</f>
        <v>0</v>
      </c>
      <c r="AR8573" s="18" t="s">
        <v>274</v>
      </c>
      <c r="AT8573" s="18" t="s">
        <v>180</v>
      </c>
      <c r="AU8573" s="18" t="s">
        <v>80</v>
      </c>
      <c r="AY8573" s="18" t="s">
        <v>177</v>
      </c>
      <c r="BE8573" s="176">
        <f>IF(N8573="základní",J8573,0)</f>
        <v>0</v>
      </c>
      <c r="BF8573" s="176">
        <f>IF(N8573="snížená",J8573,0)</f>
        <v>0</v>
      </c>
      <c r="BG8573" s="176">
        <f>IF(N8573="zákl. přenesená",J8573,0)</f>
        <v>0</v>
      </c>
      <c r="BH8573" s="176">
        <f>IF(N8573="sníž. přenesená",J8573,0)</f>
        <v>0</v>
      </c>
      <c r="BI8573" s="176">
        <f>IF(N8573="nulová",J8573,0)</f>
        <v>0</v>
      </c>
      <c r="BJ8573" s="18" t="s">
        <v>22</v>
      </c>
      <c r="BK8573" s="176">
        <f>ROUND(I8573*H8573,2)</f>
        <v>0</v>
      </c>
      <c r="BL8573" s="18" t="s">
        <v>274</v>
      </c>
      <c r="BM8573" s="18" t="s">
        <v>3733</v>
      </c>
    </row>
    <row r="8574" spans="2:65" s="12" customFormat="1" x14ac:dyDescent="0.3">
      <c r="B8574" s="186"/>
      <c r="D8574" s="178" t="s">
        <v>197</v>
      </c>
      <c r="E8574" s="187" t="s">
        <v>3</v>
      </c>
      <c r="F8574" s="188" t="s">
        <v>2257</v>
      </c>
      <c r="H8574" s="189" t="s">
        <v>3</v>
      </c>
      <c r="I8574" s="190"/>
      <c r="L8574" s="186"/>
      <c r="M8574" s="191"/>
      <c r="N8574" s="192"/>
      <c r="O8574" s="192"/>
      <c r="P8574" s="192"/>
      <c r="Q8574" s="192"/>
      <c r="R8574" s="192"/>
      <c r="S8574" s="192"/>
      <c r="T8574" s="193"/>
      <c r="AT8574" s="189" t="s">
        <v>197</v>
      </c>
      <c r="AU8574" s="189" t="s">
        <v>80</v>
      </c>
      <c r="AV8574" s="12" t="s">
        <v>22</v>
      </c>
      <c r="AW8574" s="12" t="s">
        <v>35</v>
      </c>
      <c r="AX8574" s="12" t="s">
        <v>72</v>
      </c>
      <c r="AY8574" s="189" t="s">
        <v>177</v>
      </c>
    </row>
    <row r="8575" spans="2:65" s="12" customFormat="1" x14ac:dyDescent="0.3">
      <c r="B8575" s="186"/>
      <c r="D8575" s="178" t="s">
        <v>197</v>
      </c>
      <c r="E8575" s="187" t="s">
        <v>3</v>
      </c>
      <c r="F8575" s="188" t="s">
        <v>985</v>
      </c>
      <c r="H8575" s="189" t="s">
        <v>3</v>
      </c>
      <c r="I8575" s="190"/>
      <c r="L8575" s="186"/>
      <c r="M8575" s="191"/>
      <c r="N8575" s="192"/>
      <c r="O8575" s="192"/>
      <c r="P8575" s="192"/>
      <c r="Q8575" s="192"/>
      <c r="R8575" s="192"/>
      <c r="S8575" s="192"/>
      <c r="T8575" s="193"/>
      <c r="AT8575" s="189" t="s">
        <v>197</v>
      </c>
      <c r="AU8575" s="189" t="s">
        <v>80</v>
      </c>
      <c r="AV8575" s="12" t="s">
        <v>22</v>
      </c>
      <c r="AW8575" s="12" t="s">
        <v>35</v>
      </c>
      <c r="AX8575" s="12" t="s">
        <v>72</v>
      </c>
      <c r="AY8575" s="189" t="s">
        <v>177</v>
      </c>
    </row>
    <row r="8576" spans="2:65" s="12" customFormat="1" x14ac:dyDescent="0.3">
      <c r="B8576" s="186"/>
      <c r="D8576" s="178" t="s">
        <v>197</v>
      </c>
      <c r="E8576" s="187" t="s">
        <v>3</v>
      </c>
      <c r="F8576" s="188" t="s">
        <v>1854</v>
      </c>
      <c r="H8576" s="189" t="s">
        <v>3</v>
      </c>
      <c r="I8576" s="190"/>
      <c r="L8576" s="186"/>
      <c r="M8576" s="191"/>
      <c r="N8576" s="192"/>
      <c r="O8576" s="192"/>
      <c r="P8576" s="192"/>
      <c r="Q8576" s="192"/>
      <c r="R8576" s="192"/>
      <c r="S8576" s="192"/>
      <c r="T8576" s="193"/>
      <c r="AT8576" s="189" t="s">
        <v>197</v>
      </c>
      <c r="AU8576" s="189" t="s">
        <v>80</v>
      </c>
      <c r="AV8576" s="12" t="s">
        <v>22</v>
      </c>
      <c r="AW8576" s="12" t="s">
        <v>35</v>
      </c>
      <c r="AX8576" s="12" t="s">
        <v>72</v>
      </c>
      <c r="AY8576" s="189" t="s">
        <v>177</v>
      </c>
    </row>
    <row r="8577" spans="2:51" s="12" customFormat="1" x14ac:dyDescent="0.3">
      <c r="B8577" s="186"/>
      <c r="D8577" s="178" t="s">
        <v>197</v>
      </c>
      <c r="E8577" s="187" t="s">
        <v>3</v>
      </c>
      <c r="F8577" s="188" t="s">
        <v>1855</v>
      </c>
      <c r="H8577" s="189" t="s">
        <v>3</v>
      </c>
      <c r="I8577" s="190"/>
      <c r="L8577" s="186"/>
      <c r="M8577" s="191"/>
      <c r="N8577" s="192"/>
      <c r="O8577" s="192"/>
      <c r="P8577" s="192"/>
      <c r="Q8577" s="192"/>
      <c r="R8577" s="192"/>
      <c r="S8577" s="192"/>
      <c r="T8577" s="193"/>
      <c r="AT8577" s="189" t="s">
        <v>197</v>
      </c>
      <c r="AU8577" s="189" t="s">
        <v>80</v>
      </c>
      <c r="AV8577" s="12" t="s">
        <v>22</v>
      </c>
      <c r="AW8577" s="12" t="s">
        <v>35</v>
      </c>
      <c r="AX8577" s="12" t="s">
        <v>72</v>
      </c>
      <c r="AY8577" s="189" t="s">
        <v>177</v>
      </c>
    </row>
    <row r="8578" spans="2:51" s="11" customFormat="1" x14ac:dyDescent="0.3">
      <c r="B8578" s="177"/>
      <c r="D8578" s="178" t="s">
        <v>197</v>
      </c>
      <c r="E8578" s="179" t="s">
        <v>3</v>
      </c>
      <c r="F8578" s="180" t="s">
        <v>2309</v>
      </c>
      <c r="H8578" s="181">
        <v>2.87</v>
      </c>
      <c r="I8578" s="182"/>
      <c r="L8578" s="177"/>
      <c r="M8578" s="183"/>
      <c r="N8578" s="184"/>
      <c r="O8578" s="184"/>
      <c r="P8578" s="184"/>
      <c r="Q8578" s="184"/>
      <c r="R8578" s="184"/>
      <c r="S8578" s="184"/>
      <c r="T8578" s="185"/>
      <c r="AT8578" s="179" t="s">
        <v>197</v>
      </c>
      <c r="AU8578" s="179" t="s">
        <v>80</v>
      </c>
      <c r="AV8578" s="11" t="s">
        <v>80</v>
      </c>
      <c r="AW8578" s="11" t="s">
        <v>35</v>
      </c>
      <c r="AX8578" s="11" t="s">
        <v>72</v>
      </c>
      <c r="AY8578" s="179" t="s">
        <v>177</v>
      </c>
    </row>
    <row r="8579" spans="2:51" s="12" customFormat="1" x14ac:dyDescent="0.3">
      <c r="B8579" s="186"/>
      <c r="D8579" s="178" t="s">
        <v>197</v>
      </c>
      <c r="E8579" s="187" t="s">
        <v>3</v>
      </c>
      <c r="F8579" s="188" t="s">
        <v>1862</v>
      </c>
      <c r="H8579" s="189" t="s">
        <v>3</v>
      </c>
      <c r="I8579" s="190"/>
      <c r="L8579" s="186"/>
      <c r="M8579" s="191"/>
      <c r="N8579" s="192"/>
      <c r="O8579" s="192"/>
      <c r="P8579" s="192"/>
      <c r="Q8579" s="192"/>
      <c r="R8579" s="192"/>
      <c r="S8579" s="192"/>
      <c r="T8579" s="193"/>
      <c r="AT8579" s="189" t="s">
        <v>197</v>
      </c>
      <c r="AU8579" s="189" t="s">
        <v>80</v>
      </c>
      <c r="AV8579" s="12" t="s">
        <v>22</v>
      </c>
      <c r="AW8579" s="12" t="s">
        <v>35</v>
      </c>
      <c r="AX8579" s="12" t="s">
        <v>72</v>
      </c>
      <c r="AY8579" s="189" t="s">
        <v>177</v>
      </c>
    </row>
    <row r="8580" spans="2:51" s="12" customFormat="1" x14ac:dyDescent="0.3">
      <c r="B8580" s="186"/>
      <c r="D8580" s="178" t="s">
        <v>197</v>
      </c>
      <c r="E8580" s="187" t="s">
        <v>3</v>
      </c>
      <c r="F8580" s="188" t="s">
        <v>1863</v>
      </c>
      <c r="H8580" s="189" t="s">
        <v>3</v>
      </c>
      <c r="I8580" s="190"/>
      <c r="L8580" s="186"/>
      <c r="M8580" s="191"/>
      <c r="N8580" s="192"/>
      <c r="O8580" s="192"/>
      <c r="P8580" s="192"/>
      <c r="Q8580" s="192"/>
      <c r="R8580" s="192"/>
      <c r="S8580" s="192"/>
      <c r="T8580" s="193"/>
      <c r="AT8580" s="189" t="s">
        <v>197</v>
      </c>
      <c r="AU8580" s="189" t="s">
        <v>80</v>
      </c>
      <c r="AV8580" s="12" t="s">
        <v>22</v>
      </c>
      <c r="AW8580" s="12" t="s">
        <v>35</v>
      </c>
      <c r="AX8580" s="12" t="s">
        <v>72</v>
      </c>
      <c r="AY8580" s="189" t="s">
        <v>177</v>
      </c>
    </row>
    <row r="8581" spans="2:51" s="11" customFormat="1" x14ac:dyDescent="0.3">
      <c r="B8581" s="177"/>
      <c r="D8581" s="178" t="s">
        <v>197</v>
      </c>
      <c r="E8581" s="179" t="s">
        <v>3</v>
      </c>
      <c r="F8581" s="180" t="s">
        <v>2309</v>
      </c>
      <c r="H8581" s="181">
        <v>2.87</v>
      </c>
      <c r="I8581" s="182"/>
      <c r="L8581" s="177"/>
      <c r="M8581" s="183"/>
      <c r="N8581" s="184"/>
      <c r="O8581" s="184"/>
      <c r="P8581" s="184"/>
      <c r="Q8581" s="184"/>
      <c r="R8581" s="184"/>
      <c r="S8581" s="184"/>
      <c r="T8581" s="185"/>
      <c r="AT8581" s="179" t="s">
        <v>197</v>
      </c>
      <c r="AU8581" s="179" t="s">
        <v>80</v>
      </c>
      <c r="AV8581" s="11" t="s">
        <v>80</v>
      </c>
      <c r="AW8581" s="11" t="s">
        <v>35</v>
      </c>
      <c r="AX8581" s="11" t="s">
        <v>72</v>
      </c>
      <c r="AY8581" s="179" t="s">
        <v>177</v>
      </c>
    </row>
    <row r="8582" spans="2:51" s="12" customFormat="1" x14ac:dyDescent="0.3">
      <c r="B8582" s="186"/>
      <c r="D8582" s="178" t="s">
        <v>197</v>
      </c>
      <c r="E8582" s="187" t="s">
        <v>3</v>
      </c>
      <c r="F8582" s="188" t="s">
        <v>2017</v>
      </c>
      <c r="H8582" s="189" t="s">
        <v>3</v>
      </c>
      <c r="I8582" s="190"/>
      <c r="L8582" s="186"/>
      <c r="M8582" s="191"/>
      <c r="N8582" s="192"/>
      <c r="O8582" s="192"/>
      <c r="P8582" s="192"/>
      <c r="Q8582" s="192"/>
      <c r="R8582" s="192"/>
      <c r="S8582" s="192"/>
      <c r="T8582" s="193"/>
      <c r="AT8582" s="189" t="s">
        <v>197</v>
      </c>
      <c r="AU8582" s="189" t="s">
        <v>80</v>
      </c>
      <c r="AV8582" s="12" t="s">
        <v>22</v>
      </c>
      <c r="AW8582" s="12" t="s">
        <v>35</v>
      </c>
      <c r="AX8582" s="12" t="s">
        <v>72</v>
      </c>
      <c r="AY8582" s="189" t="s">
        <v>177</v>
      </c>
    </row>
    <row r="8583" spans="2:51" s="12" customFormat="1" x14ac:dyDescent="0.3">
      <c r="B8583" s="186"/>
      <c r="D8583" s="178" t="s">
        <v>197</v>
      </c>
      <c r="E8583" s="187" t="s">
        <v>3</v>
      </c>
      <c r="F8583" s="188" t="s">
        <v>1855</v>
      </c>
      <c r="H8583" s="189" t="s">
        <v>3</v>
      </c>
      <c r="I8583" s="190"/>
      <c r="L8583" s="186"/>
      <c r="M8583" s="191"/>
      <c r="N8583" s="192"/>
      <c r="O8583" s="192"/>
      <c r="P8583" s="192"/>
      <c r="Q8583" s="192"/>
      <c r="R8583" s="192"/>
      <c r="S8583" s="192"/>
      <c r="T8583" s="193"/>
      <c r="AT8583" s="189" t="s">
        <v>197</v>
      </c>
      <c r="AU8583" s="189" t="s">
        <v>80</v>
      </c>
      <c r="AV8583" s="12" t="s">
        <v>22</v>
      </c>
      <c r="AW8583" s="12" t="s">
        <v>35</v>
      </c>
      <c r="AX8583" s="12" t="s">
        <v>72</v>
      </c>
      <c r="AY8583" s="189" t="s">
        <v>177</v>
      </c>
    </row>
    <row r="8584" spans="2:51" s="11" customFormat="1" x14ac:dyDescent="0.3">
      <c r="B8584" s="177"/>
      <c r="D8584" s="178" t="s">
        <v>197</v>
      </c>
      <c r="E8584" s="179" t="s">
        <v>3</v>
      </c>
      <c r="F8584" s="180" t="s">
        <v>2309</v>
      </c>
      <c r="H8584" s="181">
        <v>2.87</v>
      </c>
      <c r="I8584" s="182"/>
      <c r="L8584" s="177"/>
      <c r="M8584" s="183"/>
      <c r="N8584" s="184"/>
      <c r="O8584" s="184"/>
      <c r="P8584" s="184"/>
      <c r="Q8584" s="184"/>
      <c r="R8584" s="184"/>
      <c r="S8584" s="184"/>
      <c r="T8584" s="185"/>
      <c r="AT8584" s="179" t="s">
        <v>197</v>
      </c>
      <c r="AU8584" s="179" t="s">
        <v>80</v>
      </c>
      <c r="AV8584" s="11" t="s">
        <v>80</v>
      </c>
      <c r="AW8584" s="11" t="s">
        <v>35</v>
      </c>
      <c r="AX8584" s="11" t="s">
        <v>72</v>
      </c>
      <c r="AY8584" s="179" t="s">
        <v>177</v>
      </c>
    </row>
    <row r="8585" spans="2:51" s="12" customFormat="1" x14ac:dyDescent="0.3">
      <c r="B8585" s="186"/>
      <c r="D8585" s="178" t="s">
        <v>197</v>
      </c>
      <c r="E8585" s="187" t="s">
        <v>3</v>
      </c>
      <c r="F8585" s="188" t="s">
        <v>2018</v>
      </c>
      <c r="H8585" s="189" t="s">
        <v>3</v>
      </c>
      <c r="I8585" s="190"/>
      <c r="L8585" s="186"/>
      <c r="M8585" s="191"/>
      <c r="N8585" s="192"/>
      <c r="O8585" s="192"/>
      <c r="P8585" s="192"/>
      <c r="Q8585" s="192"/>
      <c r="R8585" s="192"/>
      <c r="S8585" s="192"/>
      <c r="T8585" s="193"/>
      <c r="AT8585" s="189" t="s">
        <v>197</v>
      </c>
      <c r="AU8585" s="189" t="s">
        <v>80</v>
      </c>
      <c r="AV8585" s="12" t="s">
        <v>22</v>
      </c>
      <c r="AW8585" s="12" t="s">
        <v>35</v>
      </c>
      <c r="AX8585" s="12" t="s">
        <v>72</v>
      </c>
      <c r="AY8585" s="189" t="s">
        <v>177</v>
      </c>
    </row>
    <row r="8586" spans="2:51" s="12" customFormat="1" x14ac:dyDescent="0.3">
      <c r="B8586" s="186"/>
      <c r="D8586" s="178" t="s">
        <v>197</v>
      </c>
      <c r="E8586" s="187" t="s">
        <v>3</v>
      </c>
      <c r="F8586" s="188" t="s">
        <v>1863</v>
      </c>
      <c r="H8586" s="189" t="s">
        <v>3</v>
      </c>
      <c r="I8586" s="190"/>
      <c r="L8586" s="186"/>
      <c r="M8586" s="191"/>
      <c r="N8586" s="192"/>
      <c r="O8586" s="192"/>
      <c r="P8586" s="192"/>
      <c r="Q8586" s="192"/>
      <c r="R8586" s="192"/>
      <c r="S8586" s="192"/>
      <c r="T8586" s="193"/>
      <c r="AT8586" s="189" t="s">
        <v>197</v>
      </c>
      <c r="AU8586" s="189" t="s">
        <v>80</v>
      </c>
      <c r="AV8586" s="12" t="s">
        <v>22</v>
      </c>
      <c r="AW8586" s="12" t="s">
        <v>35</v>
      </c>
      <c r="AX8586" s="12" t="s">
        <v>72</v>
      </c>
      <c r="AY8586" s="189" t="s">
        <v>177</v>
      </c>
    </row>
    <row r="8587" spans="2:51" s="11" customFormat="1" x14ac:dyDescent="0.3">
      <c r="B8587" s="177"/>
      <c r="D8587" s="178" t="s">
        <v>197</v>
      </c>
      <c r="E8587" s="179" t="s">
        <v>3</v>
      </c>
      <c r="F8587" s="180" t="s">
        <v>2309</v>
      </c>
      <c r="H8587" s="181">
        <v>2.87</v>
      </c>
      <c r="I8587" s="182"/>
      <c r="L8587" s="177"/>
      <c r="M8587" s="183"/>
      <c r="N8587" s="184"/>
      <c r="O8587" s="184"/>
      <c r="P8587" s="184"/>
      <c r="Q8587" s="184"/>
      <c r="R8587" s="184"/>
      <c r="S8587" s="184"/>
      <c r="T8587" s="185"/>
      <c r="AT8587" s="179" t="s">
        <v>197</v>
      </c>
      <c r="AU8587" s="179" t="s">
        <v>80</v>
      </c>
      <c r="AV8587" s="11" t="s">
        <v>80</v>
      </c>
      <c r="AW8587" s="11" t="s">
        <v>35</v>
      </c>
      <c r="AX8587" s="11" t="s">
        <v>72</v>
      </c>
      <c r="AY8587" s="179" t="s">
        <v>177</v>
      </c>
    </row>
    <row r="8588" spans="2:51" s="12" customFormat="1" x14ac:dyDescent="0.3">
      <c r="B8588" s="186"/>
      <c r="D8588" s="178" t="s">
        <v>197</v>
      </c>
      <c r="E8588" s="187" t="s">
        <v>3</v>
      </c>
      <c r="F8588" s="188" t="s">
        <v>2019</v>
      </c>
      <c r="H8588" s="189" t="s">
        <v>3</v>
      </c>
      <c r="I8588" s="190"/>
      <c r="L8588" s="186"/>
      <c r="M8588" s="191"/>
      <c r="N8588" s="192"/>
      <c r="O8588" s="192"/>
      <c r="P8588" s="192"/>
      <c r="Q8588" s="192"/>
      <c r="R8588" s="192"/>
      <c r="S8588" s="192"/>
      <c r="T8588" s="193"/>
      <c r="AT8588" s="189" t="s">
        <v>197</v>
      </c>
      <c r="AU8588" s="189" t="s">
        <v>80</v>
      </c>
      <c r="AV8588" s="12" t="s">
        <v>22</v>
      </c>
      <c r="AW8588" s="12" t="s">
        <v>35</v>
      </c>
      <c r="AX8588" s="12" t="s">
        <v>72</v>
      </c>
      <c r="AY8588" s="189" t="s">
        <v>177</v>
      </c>
    </row>
    <row r="8589" spans="2:51" s="12" customFormat="1" x14ac:dyDescent="0.3">
      <c r="B8589" s="186"/>
      <c r="D8589" s="178" t="s">
        <v>197</v>
      </c>
      <c r="E8589" s="187" t="s">
        <v>3</v>
      </c>
      <c r="F8589" s="188" t="s">
        <v>1855</v>
      </c>
      <c r="H8589" s="189" t="s">
        <v>3</v>
      </c>
      <c r="I8589" s="190"/>
      <c r="L8589" s="186"/>
      <c r="M8589" s="191"/>
      <c r="N8589" s="192"/>
      <c r="O8589" s="192"/>
      <c r="P8589" s="192"/>
      <c r="Q8589" s="192"/>
      <c r="R8589" s="192"/>
      <c r="S8589" s="192"/>
      <c r="T8589" s="193"/>
      <c r="AT8589" s="189" t="s">
        <v>197</v>
      </c>
      <c r="AU8589" s="189" t="s">
        <v>80</v>
      </c>
      <c r="AV8589" s="12" t="s">
        <v>22</v>
      </c>
      <c r="AW8589" s="12" t="s">
        <v>35</v>
      </c>
      <c r="AX8589" s="12" t="s">
        <v>72</v>
      </c>
      <c r="AY8589" s="189" t="s">
        <v>177</v>
      </c>
    </row>
    <row r="8590" spans="2:51" s="11" customFormat="1" x14ac:dyDescent="0.3">
      <c r="B8590" s="177"/>
      <c r="D8590" s="178" t="s">
        <v>197</v>
      </c>
      <c r="E8590" s="179" t="s">
        <v>3</v>
      </c>
      <c r="F8590" s="180" t="s">
        <v>2309</v>
      </c>
      <c r="H8590" s="181">
        <v>2.87</v>
      </c>
      <c r="I8590" s="182"/>
      <c r="L8590" s="177"/>
      <c r="M8590" s="183"/>
      <c r="N8590" s="184"/>
      <c r="O8590" s="184"/>
      <c r="P8590" s="184"/>
      <c r="Q8590" s="184"/>
      <c r="R8590" s="184"/>
      <c r="S8590" s="184"/>
      <c r="T8590" s="185"/>
      <c r="AT8590" s="179" t="s">
        <v>197</v>
      </c>
      <c r="AU8590" s="179" t="s">
        <v>80</v>
      </c>
      <c r="AV8590" s="11" t="s">
        <v>80</v>
      </c>
      <c r="AW8590" s="11" t="s">
        <v>35</v>
      </c>
      <c r="AX8590" s="11" t="s">
        <v>72</v>
      </c>
      <c r="AY8590" s="179" t="s">
        <v>177</v>
      </c>
    </row>
    <row r="8591" spans="2:51" s="12" customFormat="1" x14ac:dyDescent="0.3">
      <c r="B8591" s="186"/>
      <c r="D8591" s="178" t="s">
        <v>197</v>
      </c>
      <c r="E8591" s="187" t="s">
        <v>3</v>
      </c>
      <c r="F8591" s="188" t="s">
        <v>2020</v>
      </c>
      <c r="H8591" s="189" t="s">
        <v>3</v>
      </c>
      <c r="I8591" s="190"/>
      <c r="L8591" s="186"/>
      <c r="M8591" s="191"/>
      <c r="N8591" s="192"/>
      <c r="O8591" s="192"/>
      <c r="P8591" s="192"/>
      <c r="Q8591" s="192"/>
      <c r="R8591" s="192"/>
      <c r="S8591" s="192"/>
      <c r="T8591" s="193"/>
      <c r="AT8591" s="189" t="s">
        <v>197</v>
      </c>
      <c r="AU8591" s="189" t="s">
        <v>80</v>
      </c>
      <c r="AV8591" s="12" t="s">
        <v>22</v>
      </c>
      <c r="AW8591" s="12" t="s">
        <v>35</v>
      </c>
      <c r="AX8591" s="12" t="s">
        <v>72</v>
      </c>
      <c r="AY8591" s="189" t="s">
        <v>177</v>
      </c>
    </row>
    <row r="8592" spans="2:51" s="12" customFormat="1" x14ac:dyDescent="0.3">
      <c r="B8592" s="186"/>
      <c r="D8592" s="178" t="s">
        <v>197</v>
      </c>
      <c r="E8592" s="187" t="s">
        <v>3</v>
      </c>
      <c r="F8592" s="188" t="s">
        <v>1863</v>
      </c>
      <c r="H8592" s="189" t="s">
        <v>3</v>
      </c>
      <c r="I8592" s="190"/>
      <c r="L8592" s="186"/>
      <c r="M8592" s="191"/>
      <c r="N8592" s="192"/>
      <c r="O8592" s="192"/>
      <c r="P8592" s="192"/>
      <c r="Q8592" s="192"/>
      <c r="R8592" s="192"/>
      <c r="S8592" s="192"/>
      <c r="T8592" s="193"/>
      <c r="AT8592" s="189" t="s">
        <v>197</v>
      </c>
      <c r="AU8592" s="189" t="s">
        <v>80</v>
      </c>
      <c r="AV8592" s="12" t="s">
        <v>22</v>
      </c>
      <c r="AW8592" s="12" t="s">
        <v>35</v>
      </c>
      <c r="AX8592" s="12" t="s">
        <v>72</v>
      </c>
      <c r="AY8592" s="189" t="s">
        <v>177</v>
      </c>
    </row>
    <row r="8593" spans="2:51" s="11" customFormat="1" x14ac:dyDescent="0.3">
      <c r="B8593" s="177"/>
      <c r="D8593" s="178" t="s">
        <v>197</v>
      </c>
      <c r="E8593" s="179" t="s">
        <v>3</v>
      </c>
      <c r="F8593" s="180" t="s">
        <v>2309</v>
      </c>
      <c r="H8593" s="181">
        <v>2.87</v>
      </c>
      <c r="I8593" s="182"/>
      <c r="L8593" s="177"/>
      <c r="M8593" s="183"/>
      <c r="N8593" s="184"/>
      <c r="O8593" s="184"/>
      <c r="P8593" s="184"/>
      <c r="Q8593" s="184"/>
      <c r="R8593" s="184"/>
      <c r="S8593" s="184"/>
      <c r="T8593" s="185"/>
      <c r="AT8593" s="179" t="s">
        <v>197</v>
      </c>
      <c r="AU8593" s="179" t="s">
        <v>80</v>
      </c>
      <c r="AV8593" s="11" t="s">
        <v>80</v>
      </c>
      <c r="AW8593" s="11" t="s">
        <v>35</v>
      </c>
      <c r="AX8593" s="11" t="s">
        <v>72</v>
      </c>
      <c r="AY8593" s="179" t="s">
        <v>177</v>
      </c>
    </row>
    <row r="8594" spans="2:51" s="12" customFormat="1" x14ac:dyDescent="0.3">
      <c r="B8594" s="186"/>
      <c r="D8594" s="178" t="s">
        <v>197</v>
      </c>
      <c r="E8594" s="187" t="s">
        <v>3</v>
      </c>
      <c r="F8594" s="188" t="s">
        <v>2021</v>
      </c>
      <c r="H8594" s="189" t="s">
        <v>3</v>
      </c>
      <c r="I8594" s="190"/>
      <c r="L8594" s="186"/>
      <c r="M8594" s="191"/>
      <c r="N8594" s="192"/>
      <c r="O8594" s="192"/>
      <c r="P8594" s="192"/>
      <c r="Q8594" s="192"/>
      <c r="R8594" s="192"/>
      <c r="S8594" s="192"/>
      <c r="T8594" s="193"/>
      <c r="AT8594" s="189" t="s">
        <v>197</v>
      </c>
      <c r="AU8594" s="189" t="s">
        <v>80</v>
      </c>
      <c r="AV8594" s="12" t="s">
        <v>22</v>
      </c>
      <c r="AW8594" s="12" t="s">
        <v>35</v>
      </c>
      <c r="AX8594" s="12" t="s">
        <v>72</v>
      </c>
      <c r="AY8594" s="189" t="s">
        <v>177</v>
      </c>
    </row>
    <row r="8595" spans="2:51" s="12" customFormat="1" x14ac:dyDescent="0.3">
      <c r="B8595" s="186"/>
      <c r="D8595" s="178" t="s">
        <v>197</v>
      </c>
      <c r="E8595" s="187" t="s">
        <v>3</v>
      </c>
      <c r="F8595" s="188" t="s">
        <v>1884</v>
      </c>
      <c r="H8595" s="189" t="s">
        <v>3</v>
      </c>
      <c r="I8595" s="190"/>
      <c r="L8595" s="186"/>
      <c r="M8595" s="191"/>
      <c r="N8595" s="192"/>
      <c r="O8595" s="192"/>
      <c r="P8595" s="192"/>
      <c r="Q8595" s="192"/>
      <c r="R8595" s="192"/>
      <c r="S8595" s="192"/>
      <c r="T8595" s="193"/>
      <c r="AT8595" s="189" t="s">
        <v>197</v>
      </c>
      <c r="AU8595" s="189" t="s">
        <v>80</v>
      </c>
      <c r="AV8595" s="12" t="s">
        <v>22</v>
      </c>
      <c r="AW8595" s="12" t="s">
        <v>35</v>
      </c>
      <c r="AX8595" s="12" t="s">
        <v>72</v>
      </c>
      <c r="AY8595" s="189" t="s">
        <v>177</v>
      </c>
    </row>
    <row r="8596" spans="2:51" s="11" customFormat="1" x14ac:dyDescent="0.3">
      <c r="B8596" s="177"/>
      <c r="D8596" s="178" t="s">
        <v>197</v>
      </c>
      <c r="E8596" s="179" t="s">
        <v>3</v>
      </c>
      <c r="F8596" s="180" t="s">
        <v>2310</v>
      </c>
      <c r="H8596" s="181">
        <v>4.22</v>
      </c>
      <c r="I8596" s="182"/>
      <c r="L8596" s="177"/>
      <c r="M8596" s="183"/>
      <c r="N8596" s="184"/>
      <c r="O8596" s="184"/>
      <c r="P8596" s="184"/>
      <c r="Q8596" s="184"/>
      <c r="R8596" s="184"/>
      <c r="S8596" s="184"/>
      <c r="T8596" s="185"/>
      <c r="AT8596" s="179" t="s">
        <v>197</v>
      </c>
      <c r="AU8596" s="179" t="s">
        <v>80</v>
      </c>
      <c r="AV8596" s="11" t="s">
        <v>80</v>
      </c>
      <c r="AW8596" s="11" t="s">
        <v>35</v>
      </c>
      <c r="AX8596" s="11" t="s">
        <v>72</v>
      </c>
      <c r="AY8596" s="179" t="s">
        <v>177</v>
      </c>
    </row>
    <row r="8597" spans="2:51" s="12" customFormat="1" x14ac:dyDescent="0.3">
      <c r="B8597" s="186"/>
      <c r="D8597" s="178" t="s">
        <v>197</v>
      </c>
      <c r="E8597" s="187" t="s">
        <v>3</v>
      </c>
      <c r="F8597" s="188" t="s">
        <v>2023</v>
      </c>
      <c r="H8597" s="189" t="s">
        <v>3</v>
      </c>
      <c r="I8597" s="190"/>
      <c r="L8597" s="186"/>
      <c r="M8597" s="191"/>
      <c r="N8597" s="192"/>
      <c r="O8597" s="192"/>
      <c r="P8597" s="192"/>
      <c r="Q8597" s="192"/>
      <c r="R8597" s="192"/>
      <c r="S8597" s="192"/>
      <c r="T8597" s="193"/>
      <c r="AT8597" s="189" t="s">
        <v>197</v>
      </c>
      <c r="AU8597" s="189" t="s">
        <v>80</v>
      </c>
      <c r="AV8597" s="12" t="s">
        <v>22</v>
      </c>
      <c r="AW8597" s="12" t="s">
        <v>35</v>
      </c>
      <c r="AX8597" s="12" t="s">
        <v>72</v>
      </c>
      <c r="AY8597" s="189" t="s">
        <v>177</v>
      </c>
    </row>
    <row r="8598" spans="2:51" s="12" customFormat="1" x14ac:dyDescent="0.3">
      <c r="B8598" s="186"/>
      <c r="D8598" s="178" t="s">
        <v>197</v>
      </c>
      <c r="E8598" s="187" t="s">
        <v>3</v>
      </c>
      <c r="F8598" s="188" t="s">
        <v>1855</v>
      </c>
      <c r="H8598" s="189" t="s">
        <v>3</v>
      </c>
      <c r="I8598" s="190"/>
      <c r="L8598" s="186"/>
      <c r="M8598" s="191"/>
      <c r="N8598" s="192"/>
      <c r="O8598" s="192"/>
      <c r="P8598" s="192"/>
      <c r="Q8598" s="192"/>
      <c r="R8598" s="192"/>
      <c r="S8598" s="192"/>
      <c r="T8598" s="193"/>
      <c r="AT8598" s="189" t="s">
        <v>197</v>
      </c>
      <c r="AU8598" s="189" t="s">
        <v>80</v>
      </c>
      <c r="AV8598" s="12" t="s">
        <v>22</v>
      </c>
      <c r="AW8598" s="12" t="s">
        <v>35</v>
      </c>
      <c r="AX8598" s="12" t="s">
        <v>72</v>
      </c>
      <c r="AY8598" s="189" t="s">
        <v>177</v>
      </c>
    </row>
    <row r="8599" spans="2:51" s="11" customFormat="1" x14ac:dyDescent="0.3">
      <c r="B8599" s="177"/>
      <c r="D8599" s="178" t="s">
        <v>197</v>
      </c>
      <c r="E8599" s="179" t="s">
        <v>3</v>
      </c>
      <c r="F8599" s="180" t="s">
        <v>2309</v>
      </c>
      <c r="H8599" s="181">
        <v>2.87</v>
      </c>
      <c r="I8599" s="182"/>
      <c r="L8599" s="177"/>
      <c r="M8599" s="183"/>
      <c r="N8599" s="184"/>
      <c r="O8599" s="184"/>
      <c r="P8599" s="184"/>
      <c r="Q8599" s="184"/>
      <c r="R8599" s="184"/>
      <c r="S8599" s="184"/>
      <c r="T8599" s="185"/>
      <c r="AT8599" s="179" t="s">
        <v>197</v>
      </c>
      <c r="AU8599" s="179" t="s">
        <v>80</v>
      </c>
      <c r="AV8599" s="11" t="s">
        <v>80</v>
      </c>
      <c r="AW8599" s="11" t="s">
        <v>35</v>
      </c>
      <c r="AX8599" s="11" t="s">
        <v>72</v>
      </c>
      <c r="AY8599" s="179" t="s">
        <v>177</v>
      </c>
    </row>
    <row r="8600" spans="2:51" s="12" customFormat="1" x14ac:dyDescent="0.3">
      <c r="B8600" s="186"/>
      <c r="D8600" s="178" t="s">
        <v>197</v>
      </c>
      <c r="E8600" s="187" t="s">
        <v>3</v>
      </c>
      <c r="F8600" s="188" t="s">
        <v>2024</v>
      </c>
      <c r="H8600" s="189" t="s">
        <v>3</v>
      </c>
      <c r="I8600" s="190"/>
      <c r="L8600" s="186"/>
      <c r="M8600" s="191"/>
      <c r="N8600" s="192"/>
      <c r="O8600" s="192"/>
      <c r="P8600" s="192"/>
      <c r="Q8600" s="192"/>
      <c r="R8600" s="192"/>
      <c r="S8600" s="192"/>
      <c r="T8600" s="193"/>
      <c r="AT8600" s="189" t="s">
        <v>197</v>
      </c>
      <c r="AU8600" s="189" t="s">
        <v>80</v>
      </c>
      <c r="AV8600" s="12" t="s">
        <v>22</v>
      </c>
      <c r="AW8600" s="12" t="s">
        <v>35</v>
      </c>
      <c r="AX8600" s="12" t="s">
        <v>72</v>
      </c>
      <c r="AY8600" s="189" t="s">
        <v>177</v>
      </c>
    </row>
    <row r="8601" spans="2:51" s="12" customFormat="1" x14ac:dyDescent="0.3">
      <c r="B8601" s="186"/>
      <c r="D8601" s="178" t="s">
        <v>197</v>
      </c>
      <c r="E8601" s="187" t="s">
        <v>3</v>
      </c>
      <c r="F8601" s="188" t="s">
        <v>1863</v>
      </c>
      <c r="H8601" s="189" t="s">
        <v>3</v>
      </c>
      <c r="I8601" s="190"/>
      <c r="L8601" s="186"/>
      <c r="M8601" s="191"/>
      <c r="N8601" s="192"/>
      <c r="O8601" s="192"/>
      <c r="P8601" s="192"/>
      <c r="Q8601" s="192"/>
      <c r="R8601" s="192"/>
      <c r="S8601" s="192"/>
      <c r="T8601" s="193"/>
      <c r="AT8601" s="189" t="s">
        <v>197</v>
      </c>
      <c r="AU8601" s="189" t="s">
        <v>80</v>
      </c>
      <c r="AV8601" s="12" t="s">
        <v>22</v>
      </c>
      <c r="AW8601" s="12" t="s">
        <v>35</v>
      </c>
      <c r="AX8601" s="12" t="s">
        <v>72</v>
      </c>
      <c r="AY8601" s="189" t="s">
        <v>177</v>
      </c>
    </row>
    <row r="8602" spans="2:51" s="11" customFormat="1" x14ac:dyDescent="0.3">
      <c r="B8602" s="177"/>
      <c r="D8602" s="178" t="s">
        <v>197</v>
      </c>
      <c r="E8602" s="179" t="s">
        <v>3</v>
      </c>
      <c r="F8602" s="180" t="s">
        <v>2309</v>
      </c>
      <c r="H8602" s="181">
        <v>2.87</v>
      </c>
      <c r="I8602" s="182"/>
      <c r="L8602" s="177"/>
      <c r="M8602" s="183"/>
      <c r="N8602" s="184"/>
      <c r="O8602" s="184"/>
      <c r="P8602" s="184"/>
      <c r="Q8602" s="184"/>
      <c r="R8602" s="184"/>
      <c r="S8602" s="184"/>
      <c r="T8602" s="185"/>
      <c r="AT8602" s="179" t="s">
        <v>197</v>
      </c>
      <c r="AU8602" s="179" t="s">
        <v>80</v>
      </c>
      <c r="AV8602" s="11" t="s">
        <v>80</v>
      </c>
      <c r="AW8602" s="11" t="s">
        <v>35</v>
      </c>
      <c r="AX8602" s="11" t="s">
        <v>72</v>
      </c>
      <c r="AY8602" s="179" t="s">
        <v>177</v>
      </c>
    </row>
    <row r="8603" spans="2:51" s="12" customFormat="1" x14ac:dyDescent="0.3">
      <c r="B8603" s="186"/>
      <c r="D8603" s="178" t="s">
        <v>197</v>
      </c>
      <c r="E8603" s="187" t="s">
        <v>3</v>
      </c>
      <c r="F8603" s="188" t="s">
        <v>1905</v>
      </c>
      <c r="H8603" s="189" t="s">
        <v>3</v>
      </c>
      <c r="I8603" s="190"/>
      <c r="L8603" s="186"/>
      <c r="M8603" s="191"/>
      <c r="N8603" s="192"/>
      <c r="O8603" s="192"/>
      <c r="P8603" s="192"/>
      <c r="Q8603" s="192"/>
      <c r="R8603" s="192"/>
      <c r="S8603" s="192"/>
      <c r="T8603" s="193"/>
      <c r="AT8603" s="189" t="s">
        <v>197</v>
      </c>
      <c r="AU8603" s="189" t="s">
        <v>80</v>
      </c>
      <c r="AV8603" s="12" t="s">
        <v>22</v>
      </c>
      <c r="AW8603" s="12" t="s">
        <v>35</v>
      </c>
      <c r="AX8603" s="12" t="s">
        <v>72</v>
      </c>
      <c r="AY8603" s="189" t="s">
        <v>177</v>
      </c>
    </row>
    <row r="8604" spans="2:51" s="12" customFormat="1" x14ac:dyDescent="0.3">
      <c r="B8604" s="186"/>
      <c r="D8604" s="178" t="s">
        <v>197</v>
      </c>
      <c r="E8604" s="187" t="s">
        <v>3</v>
      </c>
      <c r="F8604" s="188" t="s">
        <v>1644</v>
      </c>
      <c r="H8604" s="189" t="s">
        <v>3</v>
      </c>
      <c r="I8604" s="190"/>
      <c r="L8604" s="186"/>
      <c r="M8604" s="191"/>
      <c r="N8604" s="192"/>
      <c r="O8604" s="192"/>
      <c r="P8604" s="192"/>
      <c r="Q8604" s="192"/>
      <c r="R8604" s="192"/>
      <c r="S8604" s="192"/>
      <c r="T8604" s="193"/>
      <c r="AT8604" s="189" t="s">
        <v>197</v>
      </c>
      <c r="AU8604" s="189" t="s">
        <v>80</v>
      </c>
      <c r="AV8604" s="12" t="s">
        <v>22</v>
      </c>
      <c r="AW8604" s="12" t="s">
        <v>35</v>
      </c>
      <c r="AX8604" s="12" t="s">
        <v>72</v>
      </c>
      <c r="AY8604" s="189" t="s">
        <v>177</v>
      </c>
    </row>
    <row r="8605" spans="2:51" s="11" customFormat="1" x14ac:dyDescent="0.3">
      <c r="B8605" s="177"/>
      <c r="D8605" s="178" t="s">
        <v>197</v>
      </c>
      <c r="E8605" s="179" t="s">
        <v>3</v>
      </c>
      <c r="F8605" s="180" t="s">
        <v>2311</v>
      </c>
      <c r="H8605" s="181">
        <v>5.59</v>
      </c>
      <c r="I8605" s="182"/>
      <c r="L8605" s="177"/>
      <c r="M8605" s="183"/>
      <c r="N8605" s="184"/>
      <c r="O8605" s="184"/>
      <c r="P8605" s="184"/>
      <c r="Q8605" s="184"/>
      <c r="R8605" s="184"/>
      <c r="S8605" s="184"/>
      <c r="T8605" s="185"/>
      <c r="AT8605" s="179" t="s">
        <v>197</v>
      </c>
      <c r="AU8605" s="179" t="s">
        <v>80</v>
      </c>
      <c r="AV8605" s="11" t="s">
        <v>80</v>
      </c>
      <c r="AW8605" s="11" t="s">
        <v>35</v>
      </c>
      <c r="AX8605" s="11" t="s">
        <v>72</v>
      </c>
      <c r="AY8605" s="179" t="s">
        <v>177</v>
      </c>
    </row>
    <row r="8606" spans="2:51" s="12" customFormat="1" x14ac:dyDescent="0.3">
      <c r="B8606" s="186"/>
      <c r="D8606" s="178" t="s">
        <v>197</v>
      </c>
      <c r="E8606" s="187" t="s">
        <v>3</v>
      </c>
      <c r="F8606" s="188" t="s">
        <v>2026</v>
      </c>
      <c r="H8606" s="189" t="s">
        <v>3</v>
      </c>
      <c r="I8606" s="190"/>
      <c r="L8606" s="186"/>
      <c r="M8606" s="191"/>
      <c r="N8606" s="192"/>
      <c r="O8606" s="192"/>
      <c r="P8606" s="192"/>
      <c r="Q8606" s="192"/>
      <c r="R8606" s="192"/>
      <c r="S8606" s="192"/>
      <c r="T8606" s="193"/>
      <c r="AT8606" s="189" t="s">
        <v>197</v>
      </c>
      <c r="AU8606" s="189" t="s">
        <v>80</v>
      </c>
      <c r="AV8606" s="12" t="s">
        <v>22</v>
      </c>
      <c r="AW8606" s="12" t="s">
        <v>35</v>
      </c>
      <c r="AX8606" s="12" t="s">
        <v>72</v>
      </c>
      <c r="AY8606" s="189" t="s">
        <v>177</v>
      </c>
    </row>
    <row r="8607" spans="2:51" s="12" customFormat="1" x14ac:dyDescent="0.3">
      <c r="B8607" s="186"/>
      <c r="D8607" s="178" t="s">
        <v>197</v>
      </c>
      <c r="E8607" s="187" t="s">
        <v>3</v>
      </c>
      <c r="F8607" s="188" t="s">
        <v>1863</v>
      </c>
      <c r="H8607" s="189" t="s">
        <v>3</v>
      </c>
      <c r="I8607" s="190"/>
      <c r="L8607" s="186"/>
      <c r="M8607" s="191"/>
      <c r="N8607" s="192"/>
      <c r="O8607" s="192"/>
      <c r="P8607" s="192"/>
      <c r="Q8607" s="192"/>
      <c r="R8607" s="192"/>
      <c r="S8607" s="192"/>
      <c r="T8607" s="193"/>
      <c r="AT8607" s="189" t="s">
        <v>197</v>
      </c>
      <c r="AU8607" s="189" t="s">
        <v>80</v>
      </c>
      <c r="AV8607" s="12" t="s">
        <v>22</v>
      </c>
      <c r="AW8607" s="12" t="s">
        <v>35</v>
      </c>
      <c r="AX8607" s="12" t="s">
        <v>72</v>
      </c>
      <c r="AY8607" s="189" t="s">
        <v>177</v>
      </c>
    </row>
    <row r="8608" spans="2:51" s="11" customFormat="1" x14ac:dyDescent="0.3">
      <c r="B8608" s="177"/>
      <c r="D8608" s="178" t="s">
        <v>197</v>
      </c>
      <c r="E8608" s="179" t="s">
        <v>3</v>
      </c>
      <c r="F8608" s="180" t="s">
        <v>2312</v>
      </c>
      <c r="H8608" s="181">
        <v>3.34</v>
      </c>
      <c r="I8608" s="182"/>
      <c r="L8608" s="177"/>
      <c r="M8608" s="183"/>
      <c r="N8608" s="184"/>
      <c r="O8608" s="184"/>
      <c r="P8608" s="184"/>
      <c r="Q8608" s="184"/>
      <c r="R8608" s="184"/>
      <c r="S8608" s="184"/>
      <c r="T8608" s="185"/>
      <c r="AT8608" s="179" t="s">
        <v>197</v>
      </c>
      <c r="AU8608" s="179" t="s">
        <v>80</v>
      </c>
      <c r="AV8608" s="11" t="s">
        <v>80</v>
      </c>
      <c r="AW8608" s="11" t="s">
        <v>35</v>
      </c>
      <c r="AX8608" s="11" t="s">
        <v>72</v>
      </c>
      <c r="AY8608" s="179" t="s">
        <v>177</v>
      </c>
    </row>
    <row r="8609" spans="2:51" s="12" customFormat="1" x14ac:dyDescent="0.3">
      <c r="B8609" s="186"/>
      <c r="D8609" s="178" t="s">
        <v>197</v>
      </c>
      <c r="E8609" s="187" t="s">
        <v>3</v>
      </c>
      <c r="F8609" s="188" t="s">
        <v>2028</v>
      </c>
      <c r="H8609" s="189" t="s">
        <v>3</v>
      </c>
      <c r="I8609" s="190"/>
      <c r="L8609" s="186"/>
      <c r="M8609" s="191"/>
      <c r="N8609" s="192"/>
      <c r="O8609" s="192"/>
      <c r="P8609" s="192"/>
      <c r="Q8609" s="192"/>
      <c r="R8609" s="192"/>
      <c r="S8609" s="192"/>
      <c r="T8609" s="193"/>
      <c r="AT8609" s="189" t="s">
        <v>197</v>
      </c>
      <c r="AU8609" s="189" t="s">
        <v>80</v>
      </c>
      <c r="AV8609" s="12" t="s">
        <v>22</v>
      </c>
      <c r="AW8609" s="12" t="s">
        <v>35</v>
      </c>
      <c r="AX8609" s="12" t="s">
        <v>72</v>
      </c>
      <c r="AY8609" s="189" t="s">
        <v>177</v>
      </c>
    </row>
    <row r="8610" spans="2:51" s="12" customFormat="1" x14ac:dyDescent="0.3">
      <c r="B8610" s="186"/>
      <c r="D8610" s="178" t="s">
        <v>197</v>
      </c>
      <c r="E8610" s="187" t="s">
        <v>3</v>
      </c>
      <c r="F8610" s="188" t="s">
        <v>1863</v>
      </c>
      <c r="H8610" s="189" t="s">
        <v>3</v>
      </c>
      <c r="I8610" s="190"/>
      <c r="L8610" s="186"/>
      <c r="M8610" s="191"/>
      <c r="N8610" s="192"/>
      <c r="O8610" s="192"/>
      <c r="P8610" s="192"/>
      <c r="Q8610" s="192"/>
      <c r="R8610" s="192"/>
      <c r="S8610" s="192"/>
      <c r="T8610" s="193"/>
      <c r="AT8610" s="189" t="s">
        <v>197</v>
      </c>
      <c r="AU8610" s="189" t="s">
        <v>80</v>
      </c>
      <c r="AV8610" s="12" t="s">
        <v>22</v>
      </c>
      <c r="AW8610" s="12" t="s">
        <v>35</v>
      </c>
      <c r="AX8610" s="12" t="s">
        <v>72</v>
      </c>
      <c r="AY8610" s="189" t="s">
        <v>177</v>
      </c>
    </row>
    <row r="8611" spans="2:51" s="11" customFormat="1" x14ac:dyDescent="0.3">
      <c r="B8611" s="177"/>
      <c r="D8611" s="178" t="s">
        <v>197</v>
      </c>
      <c r="E8611" s="179" t="s">
        <v>3</v>
      </c>
      <c r="F8611" s="180" t="s">
        <v>2313</v>
      </c>
      <c r="H8611" s="181">
        <v>1.39</v>
      </c>
      <c r="I8611" s="182"/>
      <c r="L8611" s="177"/>
      <c r="M8611" s="183"/>
      <c r="N8611" s="184"/>
      <c r="O8611" s="184"/>
      <c r="P8611" s="184"/>
      <c r="Q8611" s="184"/>
      <c r="R8611" s="184"/>
      <c r="S8611" s="184"/>
      <c r="T8611" s="185"/>
      <c r="AT8611" s="179" t="s">
        <v>197</v>
      </c>
      <c r="AU8611" s="179" t="s">
        <v>80</v>
      </c>
      <c r="AV8611" s="11" t="s">
        <v>80</v>
      </c>
      <c r="AW8611" s="11" t="s">
        <v>35</v>
      </c>
      <c r="AX8611" s="11" t="s">
        <v>72</v>
      </c>
      <c r="AY8611" s="179" t="s">
        <v>177</v>
      </c>
    </row>
    <row r="8612" spans="2:51" s="12" customFormat="1" x14ac:dyDescent="0.3">
      <c r="B8612" s="186"/>
      <c r="D8612" s="178" t="s">
        <v>197</v>
      </c>
      <c r="E8612" s="187" t="s">
        <v>3</v>
      </c>
      <c r="F8612" s="188" t="s">
        <v>2030</v>
      </c>
      <c r="H8612" s="189" t="s">
        <v>3</v>
      </c>
      <c r="I8612" s="190"/>
      <c r="L8612" s="186"/>
      <c r="M8612" s="191"/>
      <c r="N8612" s="192"/>
      <c r="O8612" s="192"/>
      <c r="P8612" s="192"/>
      <c r="Q8612" s="192"/>
      <c r="R8612" s="192"/>
      <c r="S8612" s="192"/>
      <c r="T8612" s="193"/>
      <c r="AT8612" s="189" t="s">
        <v>197</v>
      </c>
      <c r="AU8612" s="189" t="s">
        <v>80</v>
      </c>
      <c r="AV8612" s="12" t="s">
        <v>22</v>
      </c>
      <c r="AW8612" s="12" t="s">
        <v>35</v>
      </c>
      <c r="AX8612" s="12" t="s">
        <v>72</v>
      </c>
      <c r="AY8612" s="189" t="s">
        <v>177</v>
      </c>
    </row>
    <row r="8613" spans="2:51" s="12" customFormat="1" x14ac:dyDescent="0.3">
      <c r="B8613" s="186"/>
      <c r="D8613" s="178" t="s">
        <v>197</v>
      </c>
      <c r="E8613" s="187" t="s">
        <v>3</v>
      </c>
      <c r="F8613" s="188" t="s">
        <v>1855</v>
      </c>
      <c r="H8613" s="189" t="s">
        <v>3</v>
      </c>
      <c r="I8613" s="190"/>
      <c r="L8613" s="186"/>
      <c r="M8613" s="191"/>
      <c r="N8613" s="192"/>
      <c r="O8613" s="192"/>
      <c r="P8613" s="192"/>
      <c r="Q8613" s="192"/>
      <c r="R8613" s="192"/>
      <c r="S8613" s="192"/>
      <c r="T8613" s="193"/>
      <c r="AT8613" s="189" t="s">
        <v>197</v>
      </c>
      <c r="AU8613" s="189" t="s">
        <v>80</v>
      </c>
      <c r="AV8613" s="12" t="s">
        <v>22</v>
      </c>
      <c r="AW8613" s="12" t="s">
        <v>35</v>
      </c>
      <c r="AX8613" s="12" t="s">
        <v>72</v>
      </c>
      <c r="AY8613" s="189" t="s">
        <v>177</v>
      </c>
    </row>
    <row r="8614" spans="2:51" s="11" customFormat="1" x14ac:dyDescent="0.3">
      <c r="B8614" s="177"/>
      <c r="D8614" s="178" t="s">
        <v>197</v>
      </c>
      <c r="E8614" s="179" t="s">
        <v>3</v>
      </c>
      <c r="F8614" s="180" t="s">
        <v>2314</v>
      </c>
      <c r="H8614" s="181">
        <v>3.55</v>
      </c>
      <c r="I8614" s="182"/>
      <c r="L8614" s="177"/>
      <c r="M8614" s="183"/>
      <c r="N8614" s="184"/>
      <c r="O8614" s="184"/>
      <c r="P8614" s="184"/>
      <c r="Q8614" s="184"/>
      <c r="R8614" s="184"/>
      <c r="S8614" s="184"/>
      <c r="T8614" s="185"/>
      <c r="AT8614" s="179" t="s">
        <v>197</v>
      </c>
      <c r="AU8614" s="179" t="s">
        <v>80</v>
      </c>
      <c r="AV8614" s="11" t="s">
        <v>80</v>
      </c>
      <c r="AW8614" s="11" t="s">
        <v>35</v>
      </c>
      <c r="AX8614" s="11" t="s">
        <v>72</v>
      </c>
      <c r="AY8614" s="179" t="s">
        <v>177</v>
      </c>
    </row>
    <row r="8615" spans="2:51" s="12" customFormat="1" x14ac:dyDescent="0.3">
      <c r="B8615" s="186"/>
      <c r="D8615" s="178" t="s">
        <v>197</v>
      </c>
      <c r="E8615" s="187" t="s">
        <v>3</v>
      </c>
      <c r="F8615" s="188" t="s">
        <v>2032</v>
      </c>
      <c r="H8615" s="189" t="s">
        <v>3</v>
      </c>
      <c r="I8615" s="190"/>
      <c r="L8615" s="186"/>
      <c r="M8615" s="191"/>
      <c r="N8615" s="192"/>
      <c r="O8615" s="192"/>
      <c r="P8615" s="192"/>
      <c r="Q8615" s="192"/>
      <c r="R8615" s="192"/>
      <c r="S8615" s="192"/>
      <c r="T8615" s="193"/>
      <c r="AT8615" s="189" t="s">
        <v>197</v>
      </c>
      <c r="AU8615" s="189" t="s">
        <v>80</v>
      </c>
      <c r="AV8615" s="12" t="s">
        <v>22</v>
      </c>
      <c r="AW8615" s="12" t="s">
        <v>35</v>
      </c>
      <c r="AX8615" s="12" t="s">
        <v>72</v>
      </c>
      <c r="AY8615" s="189" t="s">
        <v>177</v>
      </c>
    </row>
    <row r="8616" spans="2:51" s="12" customFormat="1" x14ac:dyDescent="0.3">
      <c r="B8616" s="186"/>
      <c r="D8616" s="178" t="s">
        <v>197</v>
      </c>
      <c r="E8616" s="187" t="s">
        <v>3</v>
      </c>
      <c r="F8616" s="188" t="s">
        <v>1863</v>
      </c>
      <c r="H8616" s="189" t="s">
        <v>3</v>
      </c>
      <c r="I8616" s="190"/>
      <c r="L8616" s="186"/>
      <c r="M8616" s="191"/>
      <c r="N8616" s="192"/>
      <c r="O8616" s="192"/>
      <c r="P8616" s="192"/>
      <c r="Q8616" s="192"/>
      <c r="R8616" s="192"/>
      <c r="S8616" s="192"/>
      <c r="T8616" s="193"/>
      <c r="AT8616" s="189" t="s">
        <v>197</v>
      </c>
      <c r="AU8616" s="189" t="s">
        <v>80</v>
      </c>
      <c r="AV8616" s="12" t="s">
        <v>22</v>
      </c>
      <c r="AW8616" s="12" t="s">
        <v>35</v>
      </c>
      <c r="AX8616" s="12" t="s">
        <v>72</v>
      </c>
      <c r="AY8616" s="189" t="s">
        <v>177</v>
      </c>
    </row>
    <row r="8617" spans="2:51" s="11" customFormat="1" x14ac:dyDescent="0.3">
      <c r="B8617" s="177"/>
      <c r="D8617" s="178" t="s">
        <v>197</v>
      </c>
      <c r="E8617" s="179" t="s">
        <v>3</v>
      </c>
      <c r="F8617" s="180" t="s">
        <v>2312</v>
      </c>
      <c r="H8617" s="181">
        <v>3.34</v>
      </c>
      <c r="I8617" s="182"/>
      <c r="L8617" s="177"/>
      <c r="M8617" s="183"/>
      <c r="N8617" s="184"/>
      <c r="O8617" s="184"/>
      <c r="P8617" s="184"/>
      <c r="Q8617" s="184"/>
      <c r="R8617" s="184"/>
      <c r="S8617" s="184"/>
      <c r="T8617" s="185"/>
      <c r="AT8617" s="179" t="s">
        <v>197</v>
      </c>
      <c r="AU8617" s="179" t="s">
        <v>80</v>
      </c>
      <c r="AV8617" s="11" t="s">
        <v>80</v>
      </c>
      <c r="AW8617" s="11" t="s">
        <v>35</v>
      </c>
      <c r="AX8617" s="11" t="s">
        <v>72</v>
      </c>
      <c r="AY8617" s="179" t="s">
        <v>177</v>
      </c>
    </row>
    <row r="8618" spans="2:51" s="12" customFormat="1" x14ac:dyDescent="0.3">
      <c r="B8618" s="186"/>
      <c r="D8618" s="178" t="s">
        <v>197</v>
      </c>
      <c r="E8618" s="187" t="s">
        <v>3</v>
      </c>
      <c r="F8618" s="188" t="s">
        <v>2033</v>
      </c>
      <c r="H8618" s="189" t="s">
        <v>3</v>
      </c>
      <c r="I8618" s="190"/>
      <c r="L8618" s="186"/>
      <c r="M8618" s="191"/>
      <c r="N8618" s="192"/>
      <c r="O8618" s="192"/>
      <c r="P8618" s="192"/>
      <c r="Q8618" s="192"/>
      <c r="R8618" s="192"/>
      <c r="S8618" s="192"/>
      <c r="T8618" s="193"/>
      <c r="AT8618" s="189" t="s">
        <v>197</v>
      </c>
      <c r="AU8618" s="189" t="s">
        <v>80</v>
      </c>
      <c r="AV8618" s="12" t="s">
        <v>22</v>
      </c>
      <c r="AW8618" s="12" t="s">
        <v>35</v>
      </c>
      <c r="AX8618" s="12" t="s">
        <v>72</v>
      </c>
      <c r="AY8618" s="189" t="s">
        <v>177</v>
      </c>
    </row>
    <row r="8619" spans="2:51" s="12" customFormat="1" x14ac:dyDescent="0.3">
      <c r="B8619" s="186"/>
      <c r="D8619" s="178" t="s">
        <v>197</v>
      </c>
      <c r="E8619" s="187" t="s">
        <v>3</v>
      </c>
      <c r="F8619" s="188" t="s">
        <v>1855</v>
      </c>
      <c r="H8619" s="189" t="s">
        <v>3</v>
      </c>
      <c r="I8619" s="190"/>
      <c r="L8619" s="186"/>
      <c r="M8619" s="191"/>
      <c r="N8619" s="192"/>
      <c r="O8619" s="192"/>
      <c r="P8619" s="192"/>
      <c r="Q8619" s="192"/>
      <c r="R8619" s="192"/>
      <c r="S8619" s="192"/>
      <c r="T8619" s="193"/>
      <c r="AT8619" s="189" t="s">
        <v>197</v>
      </c>
      <c r="AU8619" s="189" t="s">
        <v>80</v>
      </c>
      <c r="AV8619" s="12" t="s">
        <v>22</v>
      </c>
      <c r="AW8619" s="12" t="s">
        <v>35</v>
      </c>
      <c r="AX8619" s="12" t="s">
        <v>72</v>
      </c>
      <c r="AY8619" s="189" t="s">
        <v>177</v>
      </c>
    </row>
    <row r="8620" spans="2:51" s="11" customFormat="1" x14ac:dyDescent="0.3">
      <c r="B8620" s="177"/>
      <c r="D8620" s="178" t="s">
        <v>197</v>
      </c>
      <c r="E8620" s="179" t="s">
        <v>3</v>
      </c>
      <c r="F8620" s="180" t="s">
        <v>2312</v>
      </c>
      <c r="H8620" s="181">
        <v>3.34</v>
      </c>
      <c r="I8620" s="182"/>
      <c r="L8620" s="177"/>
      <c r="M8620" s="183"/>
      <c r="N8620" s="184"/>
      <c r="O8620" s="184"/>
      <c r="P8620" s="184"/>
      <c r="Q8620" s="184"/>
      <c r="R8620" s="184"/>
      <c r="S8620" s="184"/>
      <c r="T8620" s="185"/>
      <c r="AT8620" s="179" t="s">
        <v>197</v>
      </c>
      <c r="AU8620" s="179" t="s">
        <v>80</v>
      </c>
      <c r="AV8620" s="11" t="s">
        <v>80</v>
      </c>
      <c r="AW8620" s="11" t="s">
        <v>35</v>
      </c>
      <c r="AX8620" s="11" t="s">
        <v>72</v>
      </c>
      <c r="AY8620" s="179" t="s">
        <v>177</v>
      </c>
    </row>
    <row r="8621" spans="2:51" s="12" customFormat="1" x14ac:dyDescent="0.3">
      <c r="B8621" s="186"/>
      <c r="D8621" s="178" t="s">
        <v>197</v>
      </c>
      <c r="E8621" s="187" t="s">
        <v>3</v>
      </c>
      <c r="F8621" s="188" t="s">
        <v>2034</v>
      </c>
      <c r="H8621" s="189" t="s">
        <v>3</v>
      </c>
      <c r="I8621" s="190"/>
      <c r="L8621" s="186"/>
      <c r="M8621" s="191"/>
      <c r="N8621" s="192"/>
      <c r="O8621" s="192"/>
      <c r="P8621" s="192"/>
      <c r="Q8621" s="192"/>
      <c r="R8621" s="192"/>
      <c r="S8621" s="192"/>
      <c r="T8621" s="193"/>
      <c r="AT8621" s="189" t="s">
        <v>197</v>
      </c>
      <c r="AU8621" s="189" t="s">
        <v>80</v>
      </c>
      <c r="AV8621" s="12" t="s">
        <v>22</v>
      </c>
      <c r="AW8621" s="12" t="s">
        <v>35</v>
      </c>
      <c r="AX8621" s="12" t="s">
        <v>72</v>
      </c>
      <c r="AY8621" s="189" t="s">
        <v>177</v>
      </c>
    </row>
    <row r="8622" spans="2:51" s="12" customFormat="1" x14ac:dyDescent="0.3">
      <c r="B8622" s="186"/>
      <c r="D8622" s="178" t="s">
        <v>197</v>
      </c>
      <c r="E8622" s="187" t="s">
        <v>3</v>
      </c>
      <c r="F8622" s="188" t="s">
        <v>1863</v>
      </c>
      <c r="H8622" s="189" t="s">
        <v>3</v>
      </c>
      <c r="I8622" s="190"/>
      <c r="L8622" s="186"/>
      <c r="M8622" s="191"/>
      <c r="N8622" s="192"/>
      <c r="O8622" s="192"/>
      <c r="P8622" s="192"/>
      <c r="Q8622" s="192"/>
      <c r="R8622" s="192"/>
      <c r="S8622" s="192"/>
      <c r="T8622" s="193"/>
      <c r="AT8622" s="189" t="s">
        <v>197</v>
      </c>
      <c r="AU8622" s="189" t="s">
        <v>80</v>
      </c>
      <c r="AV8622" s="12" t="s">
        <v>22</v>
      </c>
      <c r="AW8622" s="12" t="s">
        <v>35</v>
      </c>
      <c r="AX8622" s="12" t="s">
        <v>72</v>
      </c>
      <c r="AY8622" s="189" t="s">
        <v>177</v>
      </c>
    </row>
    <row r="8623" spans="2:51" s="11" customFormat="1" x14ac:dyDescent="0.3">
      <c r="B8623" s="177"/>
      <c r="D8623" s="178" t="s">
        <v>197</v>
      </c>
      <c r="E8623" s="179" t="s">
        <v>3</v>
      </c>
      <c r="F8623" s="180" t="s">
        <v>2312</v>
      </c>
      <c r="H8623" s="181">
        <v>3.34</v>
      </c>
      <c r="I8623" s="182"/>
      <c r="L8623" s="177"/>
      <c r="M8623" s="183"/>
      <c r="N8623" s="184"/>
      <c r="O8623" s="184"/>
      <c r="P8623" s="184"/>
      <c r="Q8623" s="184"/>
      <c r="R8623" s="184"/>
      <c r="S8623" s="184"/>
      <c r="T8623" s="185"/>
      <c r="AT8623" s="179" t="s">
        <v>197</v>
      </c>
      <c r="AU8623" s="179" t="s">
        <v>80</v>
      </c>
      <c r="AV8623" s="11" t="s">
        <v>80</v>
      </c>
      <c r="AW8623" s="11" t="s">
        <v>35</v>
      </c>
      <c r="AX8623" s="11" t="s">
        <v>72</v>
      </c>
      <c r="AY8623" s="179" t="s">
        <v>177</v>
      </c>
    </row>
    <row r="8624" spans="2:51" s="12" customFormat="1" x14ac:dyDescent="0.3">
      <c r="B8624" s="186"/>
      <c r="D8624" s="178" t="s">
        <v>197</v>
      </c>
      <c r="E8624" s="187" t="s">
        <v>3</v>
      </c>
      <c r="F8624" s="188" t="s">
        <v>2035</v>
      </c>
      <c r="H8624" s="189" t="s">
        <v>3</v>
      </c>
      <c r="I8624" s="190"/>
      <c r="L8624" s="186"/>
      <c r="M8624" s="191"/>
      <c r="N8624" s="192"/>
      <c r="O8624" s="192"/>
      <c r="P8624" s="192"/>
      <c r="Q8624" s="192"/>
      <c r="R8624" s="192"/>
      <c r="S8624" s="192"/>
      <c r="T8624" s="193"/>
      <c r="AT8624" s="189" t="s">
        <v>197</v>
      </c>
      <c r="AU8624" s="189" t="s">
        <v>80</v>
      </c>
      <c r="AV8624" s="12" t="s">
        <v>22</v>
      </c>
      <c r="AW8624" s="12" t="s">
        <v>35</v>
      </c>
      <c r="AX8624" s="12" t="s">
        <v>72</v>
      </c>
      <c r="AY8624" s="189" t="s">
        <v>177</v>
      </c>
    </row>
    <row r="8625" spans="2:51" s="12" customFormat="1" x14ac:dyDescent="0.3">
      <c r="B8625" s="186"/>
      <c r="D8625" s="178" t="s">
        <v>197</v>
      </c>
      <c r="E8625" s="187" t="s">
        <v>3</v>
      </c>
      <c r="F8625" s="188" t="s">
        <v>1855</v>
      </c>
      <c r="H8625" s="189" t="s">
        <v>3</v>
      </c>
      <c r="I8625" s="190"/>
      <c r="L8625" s="186"/>
      <c r="M8625" s="191"/>
      <c r="N8625" s="192"/>
      <c r="O8625" s="192"/>
      <c r="P8625" s="192"/>
      <c r="Q8625" s="192"/>
      <c r="R8625" s="192"/>
      <c r="S8625" s="192"/>
      <c r="T8625" s="193"/>
      <c r="AT8625" s="189" t="s">
        <v>197</v>
      </c>
      <c r="AU8625" s="189" t="s">
        <v>80</v>
      </c>
      <c r="AV8625" s="12" t="s">
        <v>22</v>
      </c>
      <c r="AW8625" s="12" t="s">
        <v>35</v>
      </c>
      <c r="AX8625" s="12" t="s">
        <v>72</v>
      </c>
      <c r="AY8625" s="189" t="s">
        <v>177</v>
      </c>
    </row>
    <row r="8626" spans="2:51" s="11" customFormat="1" x14ac:dyDescent="0.3">
      <c r="B8626" s="177"/>
      <c r="D8626" s="178" t="s">
        <v>197</v>
      </c>
      <c r="E8626" s="179" t="s">
        <v>3</v>
      </c>
      <c r="F8626" s="180" t="s">
        <v>2312</v>
      </c>
      <c r="H8626" s="181">
        <v>3.34</v>
      </c>
      <c r="I8626" s="182"/>
      <c r="L8626" s="177"/>
      <c r="M8626" s="183"/>
      <c r="N8626" s="184"/>
      <c r="O8626" s="184"/>
      <c r="P8626" s="184"/>
      <c r="Q8626" s="184"/>
      <c r="R8626" s="184"/>
      <c r="S8626" s="184"/>
      <c r="T8626" s="185"/>
      <c r="AT8626" s="179" t="s">
        <v>197</v>
      </c>
      <c r="AU8626" s="179" t="s">
        <v>80</v>
      </c>
      <c r="AV8626" s="11" t="s">
        <v>80</v>
      </c>
      <c r="AW8626" s="11" t="s">
        <v>35</v>
      </c>
      <c r="AX8626" s="11" t="s">
        <v>72</v>
      </c>
      <c r="AY8626" s="179" t="s">
        <v>177</v>
      </c>
    </row>
    <row r="8627" spans="2:51" s="12" customFormat="1" x14ac:dyDescent="0.3">
      <c r="B8627" s="186"/>
      <c r="D8627" s="178" t="s">
        <v>197</v>
      </c>
      <c r="E8627" s="187" t="s">
        <v>3</v>
      </c>
      <c r="F8627" s="188" t="s">
        <v>2036</v>
      </c>
      <c r="H8627" s="189" t="s">
        <v>3</v>
      </c>
      <c r="I8627" s="190"/>
      <c r="L8627" s="186"/>
      <c r="M8627" s="191"/>
      <c r="N8627" s="192"/>
      <c r="O8627" s="192"/>
      <c r="P8627" s="192"/>
      <c r="Q8627" s="192"/>
      <c r="R8627" s="192"/>
      <c r="S8627" s="192"/>
      <c r="T8627" s="193"/>
      <c r="AT8627" s="189" t="s">
        <v>197</v>
      </c>
      <c r="AU8627" s="189" t="s">
        <v>80</v>
      </c>
      <c r="AV8627" s="12" t="s">
        <v>22</v>
      </c>
      <c r="AW8627" s="12" t="s">
        <v>35</v>
      </c>
      <c r="AX8627" s="12" t="s">
        <v>72</v>
      </c>
      <c r="AY8627" s="189" t="s">
        <v>177</v>
      </c>
    </row>
    <row r="8628" spans="2:51" s="12" customFormat="1" x14ac:dyDescent="0.3">
      <c r="B8628" s="186"/>
      <c r="D8628" s="178" t="s">
        <v>197</v>
      </c>
      <c r="E8628" s="187" t="s">
        <v>3</v>
      </c>
      <c r="F8628" s="188" t="s">
        <v>1944</v>
      </c>
      <c r="H8628" s="189" t="s">
        <v>3</v>
      </c>
      <c r="I8628" s="190"/>
      <c r="L8628" s="186"/>
      <c r="M8628" s="191"/>
      <c r="N8628" s="192"/>
      <c r="O8628" s="192"/>
      <c r="P8628" s="192"/>
      <c r="Q8628" s="192"/>
      <c r="R8628" s="192"/>
      <c r="S8628" s="192"/>
      <c r="T8628" s="193"/>
      <c r="AT8628" s="189" t="s">
        <v>197</v>
      </c>
      <c r="AU8628" s="189" t="s">
        <v>80</v>
      </c>
      <c r="AV8628" s="12" t="s">
        <v>22</v>
      </c>
      <c r="AW8628" s="12" t="s">
        <v>35</v>
      </c>
      <c r="AX8628" s="12" t="s">
        <v>72</v>
      </c>
      <c r="AY8628" s="189" t="s">
        <v>177</v>
      </c>
    </row>
    <row r="8629" spans="2:51" s="11" customFormat="1" x14ac:dyDescent="0.3">
      <c r="B8629" s="177"/>
      <c r="D8629" s="178" t="s">
        <v>197</v>
      </c>
      <c r="E8629" s="179" t="s">
        <v>3</v>
      </c>
      <c r="F8629" s="180" t="s">
        <v>2315</v>
      </c>
      <c r="H8629" s="181">
        <v>7.91</v>
      </c>
      <c r="I8629" s="182"/>
      <c r="L8629" s="177"/>
      <c r="M8629" s="183"/>
      <c r="N8629" s="184"/>
      <c r="O8629" s="184"/>
      <c r="P8629" s="184"/>
      <c r="Q8629" s="184"/>
      <c r="R8629" s="184"/>
      <c r="S8629" s="184"/>
      <c r="T8629" s="185"/>
      <c r="AT8629" s="179" t="s">
        <v>197</v>
      </c>
      <c r="AU8629" s="179" t="s">
        <v>80</v>
      </c>
      <c r="AV8629" s="11" t="s">
        <v>80</v>
      </c>
      <c r="AW8629" s="11" t="s">
        <v>35</v>
      </c>
      <c r="AX8629" s="11" t="s">
        <v>72</v>
      </c>
      <c r="AY8629" s="179" t="s">
        <v>177</v>
      </c>
    </row>
    <row r="8630" spans="2:51" s="12" customFormat="1" x14ac:dyDescent="0.3">
      <c r="B8630" s="186"/>
      <c r="D8630" s="178" t="s">
        <v>197</v>
      </c>
      <c r="E8630" s="187" t="s">
        <v>3</v>
      </c>
      <c r="F8630" s="188" t="s">
        <v>1950</v>
      </c>
      <c r="H8630" s="189" t="s">
        <v>3</v>
      </c>
      <c r="I8630" s="190"/>
      <c r="L8630" s="186"/>
      <c r="M8630" s="191"/>
      <c r="N8630" s="192"/>
      <c r="O8630" s="192"/>
      <c r="P8630" s="192"/>
      <c r="Q8630" s="192"/>
      <c r="R8630" s="192"/>
      <c r="S8630" s="192"/>
      <c r="T8630" s="193"/>
      <c r="AT8630" s="189" t="s">
        <v>197</v>
      </c>
      <c r="AU8630" s="189" t="s">
        <v>80</v>
      </c>
      <c r="AV8630" s="12" t="s">
        <v>22</v>
      </c>
      <c r="AW8630" s="12" t="s">
        <v>35</v>
      </c>
      <c r="AX8630" s="12" t="s">
        <v>72</v>
      </c>
      <c r="AY8630" s="189" t="s">
        <v>177</v>
      </c>
    </row>
    <row r="8631" spans="2:51" s="12" customFormat="1" x14ac:dyDescent="0.3">
      <c r="B8631" s="186"/>
      <c r="D8631" s="178" t="s">
        <v>197</v>
      </c>
      <c r="E8631" s="187" t="s">
        <v>3</v>
      </c>
      <c r="F8631" s="188" t="s">
        <v>1951</v>
      </c>
      <c r="H8631" s="189" t="s">
        <v>3</v>
      </c>
      <c r="I8631" s="190"/>
      <c r="L8631" s="186"/>
      <c r="M8631" s="191"/>
      <c r="N8631" s="192"/>
      <c r="O8631" s="192"/>
      <c r="P8631" s="192"/>
      <c r="Q8631" s="192"/>
      <c r="R8631" s="192"/>
      <c r="S8631" s="192"/>
      <c r="T8631" s="193"/>
      <c r="AT8631" s="189" t="s">
        <v>197</v>
      </c>
      <c r="AU8631" s="189" t="s">
        <v>80</v>
      </c>
      <c r="AV8631" s="12" t="s">
        <v>22</v>
      </c>
      <c r="AW8631" s="12" t="s">
        <v>35</v>
      </c>
      <c r="AX8631" s="12" t="s">
        <v>72</v>
      </c>
      <c r="AY8631" s="189" t="s">
        <v>177</v>
      </c>
    </row>
    <row r="8632" spans="2:51" s="11" customFormat="1" x14ac:dyDescent="0.3">
      <c r="B8632" s="177"/>
      <c r="D8632" s="178" t="s">
        <v>197</v>
      </c>
      <c r="E8632" s="179" t="s">
        <v>3</v>
      </c>
      <c r="F8632" s="180" t="s">
        <v>2316</v>
      </c>
      <c r="H8632" s="181">
        <v>3.88</v>
      </c>
      <c r="I8632" s="182"/>
      <c r="L8632" s="177"/>
      <c r="M8632" s="183"/>
      <c r="N8632" s="184"/>
      <c r="O8632" s="184"/>
      <c r="P8632" s="184"/>
      <c r="Q8632" s="184"/>
      <c r="R8632" s="184"/>
      <c r="S8632" s="184"/>
      <c r="T8632" s="185"/>
      <c r="AT8632" s="179" t="s">
        <v>197</v>
      </c>
      <c r="AU8632" s="179" t="s">
        <v>80</v>
      </c>
      <c r="AV8632" s="11" t="s">
        <v>80</v>
      </c>
      <c r="AW8632" s="11" t="s">
        <v>35</v>
      </c>
      <c r="AX8632" s="11" t="s">
        <v>72</v>
      </c>
      <c r="AY8632" s="179" t="s">
        <v>177</v>
      </c>
    </row>
    <row r="8633" spans="2:51" s="12" customFormat="1" x14ac:dyDescent="0.3">
      <c r="B8633" s="186"/>
      <c r="D8633" s="178" t="s">
        <v>197</v>
      </c>
      <c r="E8633" s="187" t="s">
        <v>3</v>
      </c>
      <c r="F8633" s="188" t="s">
        <v>1956</v>
      </c>
      <c r="H8633" s="189" t="s">
        <v>3</v>
      </c>
      <c r="I8633" s="190"/>
      <c r="L8633" s="186"/>
      <c r="M8633" s="191"/>
      <c r="N8633" s="192"/>
      <c r="O8633" s="192"/>
      <c r="P8633" s="192"/>
      <c r="Q8633" s="192"/>
      <c r="R8633" s="192"/>
      <c r="S8633" s="192"/>
      <c r="T8633" s="193"/>
      <c r="AT8633" s="189" t="s">
        <v>197</v>
      </c>
      <c r="AU8633" s="189" t="s">
        <v>80</v>
      </c>
      <c r="AV8633" s="12" t="s">
        <v>22</v>
      </c>
      <c r="AW8633" s="12" t="s">
        <v>35</v>
      </c>
      <c r="AX8633" s="12" t="s">
        <v>72</v>
      </c>
      <c r="AY8633" s="189" t="s">
        <v>177</v>
      </c>
    </row>
    <row r="8634" spans="2:51" s="12" customFormat="1" x14ac:dyDescent="0.3">
      <c r="B8634" s="186"/>
      <c r="D8634" s="178" t="s">
        <v>197</v>
      </c>
      <c r="E8634" s="187" t="s">
        <v>3</v>
      </c>
      <c r="F8634" s="188" t="s">
        <v>1957</v>
      </c>
      <c r="H8634" s="189" t="s">
        <v>3</v>
      </c>
      <c r="I8634" s="190"/>
      <c r="L8634" s="186"/>
      <c r="M8634" s="191"/>
      <c r="N8634" s="192"/>
      <c r="O8634" s="192"/>
      <c r="P8634" s="192"/>
      <c r="Q8634" s="192"/>
      <c r="R8634" s="192"/>
      <c r="S8634" s="192"/>
      <c r="T8634" s="193"/>
      <c r="AT8634" s="189" t="s">
        <v>197</v>
      </c>
      <c r="AU8634" s="189" t="s">
        <v>80</v>
      </c>
      <c r="AV8634" s="12" t="s">
        <v>22</v>
      </c>
      <c r="AW8634" s="12" t="s">
        <v>35</v>
      </c>
      <c r="AX8634" s="12" t="s">
        <v>72</v>
      </c>
      <c r="AY8634" s="189" t="s">
        <v>177</v>
      </c>
    </row>
    <row r="8635" spans="2:51" s="11" customFormat="1" x14ac:dyDescent="0.3">
      <c r="B8635" s="177"/>
      <c r="D8635" s="178" t="s">
        <v>197</v>
      </c>
      <c r="E8635" s="179" t="s">
        <v>3</v>
      </c>
      <c r="F8635" s="180" t="s">
        <v>2317</v>
      </c>
      <c r="H8635" s="181">
        <v>6.81</v>
      </c>
      <c r="I8635" s="182"/>
      <c r="L8635" s="177"/>
      <c r="M8635" s="183"/>
      <c r="N8635" s="184"/>
      <c r="O8635" s="184"/>
      <c r="P8635" s="184"/>
      <c r="Q8635" s="184"/>
      <c r="R8635" s="184"/>
      <c r="S8635" s="184"/>
      <c r="T8635" s="185"/>
      <c r="AT8635" s="179" t="s">
        <v>197</v>
      </c>
      <c r="AU8635" s="179" t="s">
        <v>80</v>
      </c>
      <c r="AV8635" s="11" t="s">
        <v>80</v>
      </c>
      <c r="AW8635" s="11" t="s">
        <v>35</v>
      </c>
      <c r="AX8635" s="11" t="s">
        <v>72</v>
      </c>
      <c r="AY8635" s="179" t="s">
        <v>177</v>
      </c>
    </row>
    <row r="8636" spans="2:51" s="12" customFormat="1" x14ac:dyDescent="0.3">
      <c r="B8636" s="186"/>
      <c r="D8636" s="178" t="s">
        <v>197</v>
      </c>
      <c r="E8636" s="187" t="s">
        <v>3</v>
      </c>
      <c r="F8636" s="188" t="s">
        <v>1960</v>
      </c>
      <c r="H8636" s="189" t="s">
        <v>3</v>
      </c>
      <c r="I8636" s="190"/>
      <c r="L8636" s="186"/>
      <c r="M8636" s="191"/>
      <c r="N8636" s="192"/>
      <c r="O8636" s="192"/>
      <c r="P8636" s="192"/>
      <c r="Q8636" s="192"/>
      <c r="R8636" s="192"/>
      <c r="S8636" s="192"/>
      <c r="T8636" s="193"/>
      <c r="AT8636" s="189" t="s">
        <v>197</v>
      </c>
      <c r="AU8636" s="189" t="s">
        <v>80</v>
      </c>
      <c r="AV8636" s="12" t="s">
        <v>22</v>
      </c>
      <c r="AW8636" s="12" t="s">
        <v>35</v>
      </c>
      <c r="AX8636" s="12" t="s">
        <v>72</v>
      </c>
      <c r="AY8636" s="189" t="s">
        <v>177</v>
      </c>
    </row>
    <row r="8637" spans="2:51" s="12" customFormat="1" x14ac:dyDescent="0.3">
      <c r="B8637" s="186"/>
      <c r="D8637" s="178" t="s">
        <v>197</v>
      </c>
      <c r="E8637" s="187" t="s">
        <v>3</v>
      </c>
      <c r="F8637" s="188" t="s">
        <v>1961</v>
      </c>
      <c r="H8637" s="189" t="s">
        <v>3</v>
      </c>
      <c r="I8637" s="190"/>
      <c r="L8637" s="186"/>
      <c r="M8637" s="191"/>
      <c r="N8637" s="192"/>
      <c r="O8637" s="192"/>
      <c r="P8637" s="192"/>
      <c r="Q8637" s="192"/>
      <c r="R8637" s="192"/>
      <c r="S8637" s="192"/>
      <c r="T8637" s="193"/>
      <c r="AT8637" s="189" t="s">
        <v>197</v>
      </c>
      <c r="AU8637" s="189" t="s">
        <v>80</v>
      </c>
      <c r="AV8637" s="12" t="s">
        <v>22</v>
      </c>
      <c r="AW8637" s="12" t="s">
        <v>35</v>
      </c>
      <c r="AX8637" s="12" t="s">
        <v>72</v>
      </c>
      <c r="AY8637" s="189" t="s">
        <v>177</v>
      </c>
    </row>
    <row r="8638" spans="2:51" s="11" customFormat="1" x14ac:dyDescent="0.3">
      <c r="B8638" s="177"/>
      <c r="D8638" s="178" t="s">
        <v>197</v>
      </c>
      <c r="E8638" s="179" t="s">
        <v>3</v>
      </c>
      <c r="F8638" s="180" t="s">
        <v>2318</v>
      </c>
      <c r="H8638" s="181">
        <v>14.63</v>
      </c>
      <c r="I8638" s="182"/>
      <c r="L8638" s="177"/>
      <c r="M8638" s="183"/>
      <c r="N8638" s="184"/>
      <c r="O8638" s="184"/>
      <c r="P8638" s="184"/>
      <c r="Q8638" s="184"/>
      <c r="R8638" s="184"/>
      <c r="S8638" s="184"/>
      <c r="T8638" s="185"/>
      <c r="AT8638" s="179" t="s">
        <v>197</v>
      </c>
      <c r="AU8638" s="179" t="s">
        <v>80</v>
      </c>
      <c r="AV8638" s="11" t="s">
        <v>80</v>
      </c>
      <c r="AW8638" s="11" t="s">
        <v>35</v>
      </c>
      <c r="AX8638" s="11" t="s">
        <v>72</v>
      </c>
      <c r="AY8638" s="179" t="s">
        <v>177</v>
      </c>
    </row>
    <row r="8639" spans="2:51" s="12" customFormat="1" x14ac:dyDescent="0.3">
      <c r="B8639" s="186"/>
      <c r="D8639" s="178" t="s">
        <v>197</v>
      </c>
      <c r="E8639" s="187" t="s">
        <v>3</v>
      </c>
      <c r="F8639" s="188" t="s">
        <v>1964</v>
      </c>
      <c r="H8639" s="189" t="s">
        <v>3</v>
      </c>
      <c r="I8639" s="190"/>
      <c r="L8639" s="186"/>
      <c r="M8639" s="191"/>
      <c r="N8639" s="192"/>
      <c r="O8639" s="192"/>
      <c r="P8639" s="192"/>
      <c r="Q8639" s="192"/>
      <c r="R8639" s="192"/>
      <c r="S8639" s="192"/>
      <c r="T8639" s="193"/>
      <c r="AT8639" s="189" t="s">
        <v>197</v>
      </c>
      <c r="AU8639" s="189" t="s">
        <v>80</v>
      </c>
      <c r="AV8639" s="12" t="s">
        <v>22</v>
      </c>
      <c r="AW8639" s="12" t="s">
        <v>35</v>
      </c>
      <c r="AX8639" s="12" t="s">
        <v>72</v>
      </c>
      <c r="AY8639" s="189" t="s">
        <v>177</v>
      </c>
    </row>
    <row r="8640" spans="2:51" s="12" customFormat="1" x14ac:dyDescent="0.3">
      <c r="B8640" s="186"/>
      <c r="D8640" s="178" t="s">
        <v>197</v>
      </c>
      <c r="E8640" s="187" t="s">
        <v>3</v>
      </c>
      <c r="F8640" s="188" t="s">
        <v>1902</v>
      </c>
      <c r="H8640" s="189" t="s">
        <v>3</v>
      </c>
      <c r="I8640" s="190"/>
      <c r="L8640" s="186"/>
      <c r="M8640" s="191"/>
      <c r="N8640" s="192"/>
      <c r="O8640" s="192"/>
      <c r="P8640" s="192"/>
      <c r="Q8640" s="192"/>
      <c r="R8640" s="192"/>
      <c r="S8640" s="192"/>
      <c r="T8640" s="193"/>
      <c r="AT8640" s="189" t="s">
        <v>197</v>
      </c>
      <c r="AU8640" s="189" t="s">
        <v>80</v>
      </c>
      <c r="AV8640" s="12" t="s">
        <v>22</v>
      </c>
      <c r="AW8640" s="12" t="s">
        <v>35</v>
      </c>
      <c r="AX8640" s="12" t="s">
        <v>72</v>
      </c>
      <c r="AY8640" s="189" t="s">
        <v>177</v>
      </c>
    </row>
    <row r="8641" spans="2:51" s="11" customFormat="1" x14ac:dyDescent="0.3">
      <c r="B8641" s="177"/>
      <c r="D8641" s="178" t="s">
        <v>197</v>
      </c>
      <c r="E8641" s="179" t="s">
        <v>3</v>
      </c>
      <c r="F8641" s="180" t="s">
        <v>2319</v>
      </c>
      <c r="H8641" s="181">
        <v>5.73</v>
      </c>
      <c r="I8641" s="182"/>
      <c r="L8641" s="177"/>
      <c r="M8641" s="183"/>
      <c r="N8641" s="184"/>
      <c r="O8641" s="184"/>
      <c r="P8641" s="184"/>
      <c r="Q8641" s="184"/>
      <c r="R8641" s="184"/>
      <c r="S8641" s="184"/>
      <c r="T8641" s="185"/>
      <c r="AT8641" s="179" t="s">
        <v>197</v>
      </c>
      <c r="AU8641" s="179" t="s">
        <v>80</v>
      </c>
      <c r="AV8641" s="11" t="s">
        <v>80</v>
      </c>
      <c r="AW8641" s="11" t="s">
        <v>35</v>
      </c>
      <c r="AX8641" s="11" t="s">
        <v>72</v>
      </c>
      <c r="AY8641" s="179" t="s">
        <v>177</v>
      </c>
    </row>
    <row r="8642" spans="2:51" s="12" customFormat="1" x14ac:dyDescent="0.3">
      <c r="B8642" s="186"/>
      <c r="D8642" s="178" t="s">
        <v>197</v>
      </c>
      <c r="E8642" s="187" t="s">
        <v>3</v>
      </c>
      <c r="F8642" s="188" t="s">
        <v>1969</v>
      </c>
      <c r="H8642" s="189" t="s">
        <v>3</v>
      </c>
      <c r="I8642" s="190"/>
      <c r="L8642" s="186"/>
      <c r="M8642" s="191"/>
      <c r="N8642" s="192"/>
      <c r="O8642" s="192"/>
      <c r="P8642" s="192"/>
      <c r="Q8642" s="192"/>
      <c r="R8642" s="192"/>
      <c r="S8642" s="192"/>
      <c r="T8642" s="193"/>
      <c r="AT8642" s="189" t="s">
        <v>197</v>
      </c>
      <c r="AU8642" s="189" t="s">
        <v>80</v>
      </c>
      <c r="AV8642" s="12" t="s">
        <v>22</v>
      </c>
      <c r="AW8642" s="12" t="s">
        <v>35</v>
      </c>
      <c r="AX8642" s="12" t="s">
        <v>72</v>
      </c>
      <c r="AY8642" s="189" t="s">
        <v>177</v>
      </c>
    </row>
    <row r="8643" spans="2:51" s="12" customFormat="1" x14ac:dyDescent="0.3">
      <c r="B8643" s="186"/>
      <c r="D8643" s="178" t="s">
        <v>197</v>
      </c>
      <c r="E8643" s="187" t="s">
        <v>3</v>
      </c>
      <c r="F8643" s="188" t="s">
        <v>1970</v>
      </c>
      <c r="H8643" s="189" t="s">
        <v>3</v>
      </c>
      <c r="I8643" s="190"/>
      <c r="L8643" s="186"/>
      <c r="M8643" s="191"/>
      <c r="N8643" s="192"/>
      <c r="O8643" s="192"/>
      <c r="P8643" s="192"/>
      <c r="Q8643" s="192"/>
      <c r="R8643" s="192"/>
      <c r="S8643" s="192"/>
      <c r="T8643" s="193"/>
      <c r="AT8643" s="189" t="s">
        <v>197</v>
      </c>
      <c r="AU8643" s="189" t="s">
        <v>80</v>
      </c>
      <c r="AV8643" s="12" t="s">
        <v>22</v>
      </c>
      <c r="AW8643" s="12" t="s">
        <v>35</v>
      </c>
      <c r="AX8643" s="12" t="s">
        <v>72</v>
      </c>
      <c r="AY8643" s="189" t="s">
        <v>177</v>
      </c>
    </row>
    <row r="8644" spans="2:51" s="11" customFormat="1" x14ac:dyDescent="0.3">
      <c r="B8644" s="177"/>
      <c r="D8644" s="178" t="s">
        <v>197</v>
      </c>
      <c r="E8644" s="179" t="s">
        <v>3</v>
      </c>
      <c r="F8644" s="180" t="s">
        <v>2320</v>
      </c>
      <c r="H8644" s="181">
        <v>7.73</v>
      </c>
      <c r="I8644" s="182"/>
      <c r="L8644" s="177"/>
      <c r="M8644" s="183"/>
      <c r="N8644" s="184"/>
      <c r="O8644" s="184"/>
      <c r="P8644" s="184"/>
      <c r="Q8644" s="184"/>
      <c r="R8644" s="184"/>
      <c r="S8644" s="184"/>
      <c r="T8644" s="185"/>
      <c r="AT8644" s="179" t="s">
        <v>197</v>
      </c>
      <c r="AU8644" s="179" t="s">
        <v>80</v>
      </c>
      <c r="AV8644" s="11" t="s">
        <v>80</v>
      </c>
      <c r="AW8644" s="11" t="s">
        <v>35</v>
      </c>
      <c r="AX8644" s="11" t="s">
        <v>72</v>
      </c>
      <c r="AY8644" s="179" t="s">
        <v>177</v>
      </c>
    </row>
    <row r="8645" spans="2:51" s="12" customFormat="1" x14ac:dyDescent="0.3">
      <c r="B8645" s="186"/>
      <c r="D8645" s="178" t="s">
        <v>197</v>
      </c>
      <c r="E8645" s="187" t="s">
        <v>3</v>
      </c>
      <c r="F8645" s="188" t="s">
        <v>1977</v>
      </c>
      <c r="H8645" s="189" t="s">
        <v>3</v>
      </c>
      <c r="I8645" s="190"/>
      <c r="L8645" s="186"/>
      <c r="M8645" s="191"/>
      <c r="N8645" s="192"/>
      <c r="O8645" s="192"/>
      <c r="P8645" s="192"/>
      <c r="Q8645" s="192"/>
      <c r="R8645" s="192"/>
      <c r="S8645" s="192"/>
      <c r="T8645" s="193"/>
      <c r="AT8645" s="189" t="s">
        <v>197</v>
      </c>
      <c r="AU8645" s="189" t="s">
        <v>80</v>
      </c>
      <c r="AV8645" s="12" t="s">
        <v>22</v>
      </c>
      <c r="AW8645" s="12" t="s">
        <v>35</v>
      </c>
      <c r="AX8645" s="12" t="s">
        <v>72</v>
      </c>
      <c r="AY8645" s="189" t="s">
        <v>177</v>
      </c>
    </row>
    <row r="8646" spans="2:51" s="12" customFormat="1" x14ac:dyDescent="0.3">
      <c r="B8646" s="186"/>
      <c r="D8646" s="178" t="s">
        <v>197</v>
      </c>
      <c r="E8646" s="187" t="s">
        <v>3</v>
      </c>
      <c r="F8646" s="188" t="s">
        <v>1978</v>
      </c>
      <c r="H8646" s="189" t="s">
        <v>3</v>
      </c>
      <c r="I8646" s="190"/>
      <c r="L8646" s="186"/>
      <c r="M8646" s="191"/>
      <c r="N8646" s="192"/>
      <c r="O8646" s="192"/>
      <c r="P8646" s="192"/>
      <c r="Q8646" s="192"/>
      <c r="R8646" s="192"/>
      <c r="S8646" s="192"/>
      <c r="T8646" s="193"/>
      <c r="AT8646" s="189" t="s">
        <v>197</v>
      </c>
      <c r="AU8646" s="189" t="s">
        <v>80</v>
      </c>
      <c r="AV8646" s="12" t="s">
        <v>22</v>
      </c>
      <c r="AW8646" s="12" t="s">
        <v>35</v>
      </c>
      <c r="AX8646" s="12" t="s">
        <v>72</v>
      </c>
      <c r="AY8646" s="189" t="s">
        <v>177</v>
      </c>
    </row>
    <row r="8647" spans="2:51" s="11" customFormat="1" x14ac:dyDescent="0.3">
      <c r="B8647" s="177"/>
      <c r="D8647" s="178" t="s">
        <v>197</v>
      </c>
      <c r="E8647" s="179" t="s">
        <v>3</v>
      </c>
      <c r="F8647" s="180" t="s">
        <v>2321</v>
      </c>
      <c r="H8647" s="181">
        <v>3.42</v>
      </c>
      <c r="I8647" s="182"/>
      <c r="L8647" s="177"/>
      <c r="M8647" s="183"/>
      <c r="N8647" s="184"/>
      <c r="O8647" s="184"/>
      <c r="P8647" s="184"/>
      <c r="Q8647" s="184"/>
      <c r="R8647" s="184"/>
      <c r="S8647" s="184"/>
      <c r="T8647" s="185"/>
      <c r="AT8647" s="179" t="s">
        <v>197</v>
      </c>
      <c r="AU8647" s="179" t="s">
        <v>80</v>
      </c>
      <c r="AV8647" s="11" t="s">
        <v>80</v>
      </c>
      <c r="AW8647" s="11" t="s">
        <v>35</v>
      </c>
      <c r="AX8647" s="11" t="s">
        <v>72</v>
      </c>
      <c r="AY8647" s="179" t="s">
        <v>177</v>
      </c>
    </row>
    <row r="8648" spans="2:51" s="12" customFormat="1" x14ac:dyDescent="0.3">
      <c r="B8648" s="186"/>
      <c r="D8648" s="178" t="s">
        <v>197</v>
      </c>
      <c r="E8648" s="187" t="s">
        <v>3</v>
      </c>
      <c r="F8648" s="188" t="s">
        <v>1986</v>
      </c>
      <c r="H8648" s="189" t="s">
        <v>3</v>
      </c>
      <c r="I8648" s="190"/>
      <c r="L8648" s="186"/>
      <c r="M8648" s="191"/>
      <c r="N8648" s="192"/>
      <c r="O8648" s="192"/>
      <c r="P8648" s="192"/>
      <c r="Q8648" s="192"/>
      <c r="R8648" s="192"/>
      <c r="S8648" s="192"/>
      <c r="T8648" s="193"/>
      <c r="AT8648" s="189" t="s">
        <v>197</v>
      </c>
      <c r="AU8648" s="189" t="s">
        <v>80</v>
      </c>
      <c r="AV8648" s="12" t="s">
        <v>22</v>
      </c>
      <c r="AW8648" s="12" t="s">
        <v>35</v>
      </c>
      <c r="AX8648" s="12" t="s">
        <v>72</v>
      </c>
      <c r="AY8648" s="189" t="s">
        <v>177</v>
      </c>
    </row>
    <row r="8649" spans="2:51" s="12" customFormat="1" x14ac:dyDescent="0.3">
      <c r="B8649" s="186"/>
      <c r="D8649" s="178" t="s">
        <v>197</v>
      </c>
      <c r="E8649" s="187" t="s">
        <v>3</v>
      </c>
      <c r="F8649" s="188" t="s">
        <v>1978</v>
      </c>
      <c r="H8649" s="189" t="s">
        <v>3</v>
      </c>
      <c r="I8649" s="190"/>
      <c r="L8649" s="186"/>
      <c r="M8649" s="191"/>
      <c r="N8649" s="192"/>
      <c r="O8649" s="192"/>
      <c r="P8649" s="192"/>
      <c r="Q8649" s="192"/>
      <c r="R8649" s="192"/>
      <c r="S8649" s="192"/>
      <c r="T8649" s="193"/>
      <c r="AT8649" s="189" t="s">
        <v>197</v>
      </c>
      <c r="AU8649" s="189" t="s">
        <v>80</v>
      </c>
      <c r="AV8649" s="12" t="s">
        <v>22</v>
      </c>
      <c r="AW8649" s="12" t="s">
        <v>35</v>
      </c>
      <c r="AX8649" s="12" t="s">
        <v>72</v>
      </c>
      <c r="AY8649" s="189" t="s">
        <v>177</v>
      </c>
    </row>
    <row r="8650" spans="2:51" s="11" customFormat="1" x14ac:dyDescent="0.3">
      <c r="B8650" s="177"/>
      <c r="D8650" s="178" t="s">
        <v>197</v>
      </c>
      <c r="E8650" s="179" t="s">
        <v>3</v>
      </c>
      <c r="F8650" s="180" t="s">
        <v>2321</v>
      </c>
      <c r="H8650" s="181">
        <v>3.42</v>
      </c>
      <c r="I8650" s="182"/>
      <c r="L8650" s="177"/>
      <c r="M8650" s="183"/>
      <c r="N8650" s="184"/>
      <c r="O8650" s="184"/>
      <c r="P8650" s="184"/>
      <c r="Q8650" s="184"/>
      <c r="R8650" s="184"/>
      <c r="S8650" s="184"/>
      <c r="T8650" s="185"/>
      <c r="AT8650" s="179" t="s">
        <v>197</v>
      </c>
      <c r="AU8650" s="179" t="s">
        <v>80</v>
      </c>
      <c r="AV8650" s="11" t="s">
        <v>80</v>
      </c>
      <c r="AW8650" s="11" t="s">
        <v>35</v>
      </c>
      <c r="AX8650" s="11" t="s">
        <v>72</v>
      </c>
      <c r="AY8650" s="179" t="s">
        <v>177</v>
      </c>
    </row>
    <row r="8651" spans="2:51" s="12" customFormat="1" x14ac:dyDescent="0.3">
      <c r="B8651" s="186"/>
      <c r="D8651" s="178" t="s">
        <v>197</v>
      </c>
      <c r="E8651" s="187" t="s">
        <v>3</v>
      </c>
      <c r="F8651" s="188" t="s">
        <v>1987</v>
      </c>
      <c r="H8651" s="189" t="s">
        <v>3</v>
      </c>
      <c r="I8651" s="190"/>
      <c r="L8651" s="186"/>
      <c r="M8651" s="191"/>
      <c r="N8651" s="192"/>
      <c r="O8651" s="192"/>
      <c r="P8651" s="192"/>
      <c r="Q8651" s="192"/>
      <c r="R8651" s="192"/>
      <c r="S8651" s="192"/>
      <c r="T8651" s="193"/>
      <c r="AT8651" s="189" t="s">
        <v>197</v>
      </c>
      <c r="AU8651" s="189" t="s">
        <v>80</v>
      </c>
      <c r="AV8651" s="12" t="s">
        <v>22</v>
      </c>
      <c r="AW8651" s="12" t="s">
        <v>35</v>
      </c>
      <c r="AX8651" s="12" t="s">
        <v>72</v>
      </c>
      <c r="AY8651" s="189" t="s">
        <v>177</v>
      </c>
    </row>
    <row r="8652" spans="2:51" s="12" customFormat="1" x14ac:dyDescent="0.3">
      <c r="B8652" s="186"/>
      <c r="D8652" s="178" t="s">
        <v>197</v>
      </c>
      <c r="E8652" s="187" t="s">
        <v>3</v>
      </c>
      <c r="F8652" s="188" t="s">
        <v>1978</v>
      </c>
      <c r="H8652" s="189" t="s">
        <v>3</v>
      </c>
      <c r="I8652" s="190"/>
      <c r="L8652" s="186"/>
      <c r="M8652" s="191"/>
      <c r="N8652" s="192"/>
      <c r="O8652" s="192"/>
      <c r="P8652" s="192"/>
      <c r="Q8652" s="192"/>
      <c r="R8652" s="192"/>
      <c r="S8652" s="192"/>
      <c r="T8652" s="193"/>
      <c r="AT8652" s="189" t="s">
        <v>197</v>
      </c>
      <c r="AU8652" s="189" t="s">
        <v>80</v>
      </c>
      <c r="AV8652" s="12" t="s">
        <v>22</v>
      </c>
      <c r="AW8652" s="12" t="s">
        <v>35</v>
      </c>
      <c r="AX8652" s="12" t="s">
        <v>72</v>
      </c>
      <c r="AY8652" s="189" t="s">
        <v>177</v>
      </c>
    </row>
    <row r="8653" spans="2:51" s="11" customFormat="1" x14ac:dyDescent="0.3">
      <c r="B8653" s="177"/>
      <c r="D8653" s="178" t="s">
        <v>197</v>
      </c>
      <c r="E8653" s="179" t="s">
        <v>3</v>
      </c>
      <c r="F8653" s="180" t="s">
        <v>2321</v>
      </c>
      <c r="H8653" s="181">
        <v>3.42</v>
      </c>
      <c r="I8653" s="182"/>
      <c r="L8653" s="177"/>
      <c r="M8653" s="183"/>
      <c r="N8653" s="184"/>
      <c r="O8653" s="184"/>
      <c r="P8653" s="184"/>
      <c r="Q8653" s="184"/>
      <c r="R8653" s="184"/>
      <c r="S8653" s="184"/>
      <c r="T8653" s="185"/>
      <c r="AT8653" s="179" t="s">
        <v>197</v>
      </c>
      <c r="AU8653" s="179" t="s">
        <v>80</v>
      </c>
      <c r="AV8653" s="11" t="s">
        <v>80</v>
      </c>
      <c r="AW8653" s="11" t="s">
        <v>35</v>
      </c>
      <c r="AX8653" s="11" t="s">
        <v>72</v>
      </c>
      <c r="AY8653" s="179" t="s">
        <v>177</v>
      </c>
    </row>
    <row r="8654" spans="2:51" s="12" customFormat="1" x14ac:dyDescent="0.3">
      <c r="B8654" s="186"/>
      <c r="D8654" s="178" t="s">
        <v>197</v>
      </c>
      <c r="E8654" s="187" t="s">
        <v>3</v>
      </c>
      <c r="F8654" s="188" t="s">
        <v>1990</v>
      </c>
      <c r="H8654" s="189" t="s">
        <v>3</v>
      </c>
      <c r="I8654" s="190"/>
      <c r="L8654" s="186"/>
      <c r="M8654" s="191"/>
      <c r="N8654" s="192"/>
      <c r="O8654" s="192"/>
      <c r="P8654" s="192"/>
      <c r="Q8654" s="192"/>
      <c r="R8654" s="192"/>
      <c r="S8654" s="192"/>
      <c r="T8654" s="193"/>
      <c r="AT8654" s="189" t="s">
        <v>197</v>
      </c>
      <c r="AU8654" s="189" t="s">
        <v>80</v>
      </c>
      <c r="AV8654" s="12" t="s">
        <v>22</v>
      </c>
      <c r="AW8654" s="12" t="s">
        <v>35</v>
      </c>
      <c r="AX8654" s="12" t="s">
        <v>72</v>
      </c>
      <c r="AY8654" s="189" t="s">
        <v>177</v>
      </c>
    </row>
    <row r="8655" spans="2:51" s="12" customFormat="1" x14ac:dyDescent="0.3">
      <c r="B8655" s="186"/>
      <c r="D8655" s="178" t="s">
        <v>197</v>
      </c>
      <c r="E8655" s="187" t="s">
        <v>3</v>
      </c>
      <c r="F8655" s="188" t="s">
        <v>1978</v>
      </c>
      <c r="H8655" s="189" t="s">
        <v>3</v>
      </c>
      <c r="I8655" s="190"/>
      <c r="L8655" s="186"/>
      <c r="M8655" s="191"/>
      <c r="N8655" s="192"/>
      <c r="O8655" s="192"/>
      <c r="P8655" s="192"/>
      <c r="Q8655" s="192"/>
      <c r="R8655" s="192"/>
      <c r="S8655" s="192"/>
      <c r="T8655" s="193"/>
      <c r="AT8655" s="189" t="s">
        <v>197</v>
      </c>
      <c r="AU8655" s="189" t="s">
        <v>80</v>
      </c>
      <c r="AV8655" s="12" t="s">
        <v>22</v>
      </c>
      <c r="AW8655" s="12" t="s">
        <v>35</v>
      </c>
      <c r="AX8655" s="12" t="s">
        <v>72</v>
      </c>
      <c r="AY8655" s="189" t="s">
        <v>177</v>
      </c>
    </row>
    <row r="8656" spans="2:51" s="11" customFormat="1" x14ac:dyDescent="0.3">
      <c r="B8656" s="177"/>
      <c r="D8656" s="178" t="s">
        <v>197</v>
      </c>
      <c r="E8656" s="179" t="s">
        <v>3</v>
      </c>
      <c r="F8656" s="180" t="s">
        <v>2321</v>
      </c>
      <c r="H8656" s="181">
        <v>3.42</v>
      </c>
      <c r="I8656" s="182"/>
      <c r="L8656" s="177"/>
      <c r="M8656" s="183"/>
      <c r="N8656" s="184"/>
      <c r="O8656" s="184"/>
      <c r="P8656" s="184"/>
      <c r="Q8656" s="184"/>
      <c r="R8656" s="184"/>
      <c r="S8656" s="184"/>
      <c r="T8656" s="185"/>
      <c r="AT8656" s="179" t="s">
        <v>197</v>
      </c>
      <c r="AU8656" s="179" t="s">
        <v>80</v>
      </c>
      <c r="AV8656" s="11" t="s">
        <v>80</v>
      </c>
      <c r="AW8656" s="11" t="s">
        <v>35</v>
      </c>
      <c r="AX8656" s="11" t="s">
        <v>72</v>
      </c>
      <c r="AY8656" s="179" t="s">
        <v>177</v>
      </c>
    </row>
    <row r="8657" spans="2:51" s="12" customFormat="1" x14ac:dyDescent="0.3">
      <c r="B8657" s="186"/>
      <c r="D8657" s="178" t="s">
        <v>197</v>
      </c>
      <c r="E8657" s="187" t="s">
        <v>3</v>
      </c>
      <c r="F8657" s="188" t="s">
        <v>1995</v>
      </c>
      <c r="H8657" s="189" t="s">
        <v>3</v>
      </c>
      <c r="I8657" s="190"/>
      <c r="L8657" s="186"/>
      <c r="M8657" s="191"/>
      <c r="N8657" s="192"/>
      <c r="O8657" s="192"/>
      <c r="P8657" s="192"/>
      <c r="Q8657" s="192"/>
      <c r="R8657" s="192"/>
      <c r="S8657" s="192"/>
      <c r="T8657" s="193"/>
      <c r="AT8657" s="189" t="s">
        <v>197</v>
      </c>
      <c r="AU8657" s="189" t="s">
        <v>80</v>
      </c>
      <c r="AV8657" s="12" t="s">
        <v>22</v>
      </c>
      <c r="AW8657" s="12" t="s">
        <v>35</v>
      </c>
      <c r="AX8657" s="12" t="s">
        <v>72</v>
      </c>
      <c r="AY8657" s="189" t="s">
        <v>177</v>
      </c>
    </row>
    <row r="8658" spans="2:51" s="12" customFormat="1" x14ac:dyDescent="0.3">
      <c r="B8658" s="186"/>
      <c r="D8658" s="178" t="s">
        <v>197</v>
      </c>
      <c r="E8658" s="187" t="s">
        <v>3</v>
      </c>
      <c r="F8658" s="188" t="s">
        <v>1825</v>
      </c>
      <c r="H8658" s="189" t="s">
        <v>3</v>
      </c>
      <c r="I8658" s="190"/>
      <c r="L8658" s="186"/>
      <c r="M8658" s="191"/>
      <c r="N8658" s="192"/>
      <c r="O8658" s="192"/>
      <c r="P8658" s="192"/>
      <c r="Q8658" s="192"/>
      <c r="R8658" s="192"/>
      <c r="S8658" s="192"/>
      <c r="T8658" s="193"/>
      <c r="AT8658" s="189" t="s">
        <v>197</v>
      </c>
      <c r="AU8658" s="189" t="s">
        <v>80</v>
      </c>
      <c r="AV8658" s="12" t="s">
        <v>22</v>
      </c>
      <c r="AW8658" s="12" t="s">
        <v>35</v>
      </c>
      <c r="AX8658" s="12" t="s">
        <v>72</v>
      </c>
      <c r="AY8658" s="189" t="s">
        <v>177</v>
      </c>
    </row>
    <row r="8659" spans="2:51" s="11" customFormat="1" x14ac:dyDescent="0.3">
      <c r="B8659" s="177"/>
      <c r="D8659" s="178" t="s">
        <v>197</v>
      </c>
      <c r="E8659" s="179" t="s">
        <v>3</v>
      </c>
      <c r="F8659" s="180" t="s">
        <v>2286</v>
      </c>
      <c r="H8659" s="181">
        <v>8.7799999999999994</v>
      </c>
      <c r="I8659" s="182"/>
      <c r="L8659" s="177"/>
      <c r="M8659" s="183"/>
      <c r="N8659" s="184"/>
      <c r="O8659" s="184"/>
      <c r="P8659" s="184"/>
      <c r="Q8659" s="184"/>
      <c r="R8659" s="184"/>
      <c r="S8659" s="184"/>
      <c r="T8659" s="185"/>
      <c r="AT8659" s="179" t="s">
        <v>197</v>
      </c>
      <c r="AU8659" s="179" t="s">
        <v>80</v>
      </c>
      <c r="AV8659" s="11" t="s">
        <v>80</v>
      </c>
      <c r="AW8659" s="11" t="s">
        <v>35</v>
      </c>
      <c r="AX8659" s="11" t="s">
        <v>72</v>
      </c>
      <c r="AY8659" s="179" t="s">
        <v>177</v>
      </c>
    </row>
    <row r="8660" spans="2:51" s="12" customFormat="1" x14ac:dyDescent="0.3">
      <c r="B8660" s="186"/>
      <c r="D8660" s="178" t="s">
        <v>197</v>
      </c>
      <c r="E8660" s="187" t="s">
        <v>3</v>
      </c>
      <c r="F8660" s="188" t="s">
        <v>1997</v>
      </c>
      <c r="H8660" s="189" t="s">
        <v>3</v>
      </c>
      <c r="I8660" s="190"/>
      <c r="L8660" s="186"/>
      <c r="M8660" s="191"/>
      <c r="N8660" s="192"/>
      <c r="O8660" s="192"/>
      <c r="P8660" s="192"/>
      <c r="Q8660" s="192"/>
      <c r="R8660" s="192"/>
      <c r="S8660" s="192"/>
      <c r="T8660" s="193"/>
      <c r="AT8660" s="189" t="s">
        <v>197</v>
      </c>
      <c r="AU8660" s="189" t="s">
        <v>80</v>
      </c>
      <c r="AV8660" s="12" t="s">
        <v>22</v>
      </c>
      <c r="AW8660" s="12" t="s">
        <v>35</v>
      </c>
      <c r="AX8660" s="12" t="s">
        <v>72</v>
      </c>
      <c r="AY8660" s="189" t="s">
        <v>177</v>
      </c>
    </row>
    <row r="8661" spans="2:51" s="12" customFormat="1" x14ac:dyDescent="0.3">
      <c r="B8661" s="186"/>
      <c r="D8661" s="178" t="s">
        <v>197</v>
      </c>
      <c r="E8661" s="187" t="s">
        <v>3</v>
      </c>
      <c r="F8661" s="188" t="s">
        <v>1644</v>
      </c>
      <c r="H8661" s="189" t="s">
        <v>3</v>
      </c>
      <c r="I8661" s="190"/>
      <c r="L8661" s="186"/>
      <c r="M8661" s="191"/>
      <c r="N8661" s="192"/>
      <c r="O8661" s="192"/>
      <c r="P8661" s="192"/>
      <c r="Q8661" s="192"/>
      <c r="R8661" s="192"/>
      <c r="S8661" s="192"/>
      <c r="T8661" s="193"/>
      <c r="AT8661" s="189" t="s">
        <v>197</v>
      </c>
      <c r="AU8661" s="189" t="s">
        <v>80</v>
      </c>
      <c r="AV8661" s="12" t="s">
        <v>22</v>
      </c>
      <c r="AW8661" s="12" t="s">
        <v>35</v>
      </c>
      <c r="AX8661" s="12" t="s">
        <v>72</v>
      </c>
      <c r="AY8661" s="189" t="s">
        <v>177</v>
      </c>
    </row>
    <row r="8662" spans="2:51" s="11" customFormat="1" x14ac:dyDescent="0.3">
      <c r="B8662" s="177"/>
      <c r="D8662" s="178" t="s">
        <v>197</v>
      </c>
      <c r="E8662" s="179" t="s">
        <v>3</v>
      </c>
      <c r="F8662" s="180" t="s">
        <v>2322</v>
      </c>
      <c r="H8662" s="181">
        <v>2.46</v>
      </c>
      <c r="I8662" s="182"/>
      <c r="L8662" s="177"/>
      <c r="M8662" s="183"/>
      <c r="N8662" s="184"/>
      <c r="O8662" s="184"/>
      <c r="P8662" s="184"/>
      <c r="Q8662" s="184"/>
      <c r="R8662" s="184"/>
      <c r="S8662" s="184"/>
      <c r="T8662" s="185"/>
      <c r="AT8662" s="179" t="s">
        <v>197</v>
      </c>
      <c r="AU8662" s="179" t="s">
        <v>80</v>
      </c>
      <c r="AV8662" s="11" t="s">
        <v>80</v>
      </c>
      <c r="AW8662" s="11" t="s">
        <v>35</v>
      </c>
      <c r="AX8662" s="11" t="s">
        <v>72</v>
      </c>
      <c r="AY8662" s="179" t="s">
        <v>177</v>
      </c>
    </row>
    <row r="8663" spans="2:51" s="12" customFormat="1" x14ac:dyDescent="0.3">
      <c r="B8663" s="186"/>
      <c r="D8663" s="178" t="s">
        <v>197</v>
      </c>
      <c r="E8663" s="187" t="s">
        <v>3</v>
      </c>
      <c r="F8663" s="188" t="s">
        <v>2004</v>
      </c>
      <c r="H8663" s="189" t="s">
        <v>3</v>
      </c>
      <c r="I8663" s="190"/>
      <c r="L8663" s="186"/>
      <c r="M8663" s="191"/>
      <c r="N8663" s="192"/>
      <c r="O8663" s="192"/>
      <c r="P8663" s="192"/>
      <c r="Q8663" s="192"/>
      <c r="R8663" s="192"/>
      <c r="S8663" s="192"/>
      <c r="T8663" s="193"/>
      <c r="AT8663" s="189" t="s">
        <v>197</v>
      </c>
      <c r="AU8663" s="189" t="s">
        <v>80</v>
      </c>
      <c r="AV8663" s="12" t="s">
        <v>22</v>
      </c>
      <c r="AW8663" s="12" t="s">
        <v>35</v>
      </c>
      <c r="AX8663" s="12" t="s">
        <v>72</v>
      </c>
      <c r="AY8663" s="189" t="s">
        <v>177</v>
      </c>
    </row>
    <row r="8664" spans="2:51" s="12" customFormat="1" x14ac:dyDescent="0.3">
      <c r="B8664" s="186"/>
      <c r="D8664" s="178" t="s">
        <v>197</v>
      </c>
      <c r="E8664" s="187" t="s">
        <v>3</v>
      </c>
      <c r="F8664" s="188" t="s">
        <v>1828</v>
      </c>
      <c r="H8664" s="189" t="s">
        <v>3</v>
      </c>
      <c r="I8664" s="190"/>
      <c r="L8664" s="186"/>
      <c r="M8664" s="191"/>
      <c r="N8664" s="192"/>
      <c r="O8664" s="192"/>
      <c r="P8664" s="192"/>
      <c r="Q8664" s="192"/>
      <c r="R8664" s="192"/>
      <c r="S8664" s="192"/>
      <c r="T8664" s="193"/>
      <c r="AT8664" s="189" t="s">
        <v>197</v>
      </c>
      <c r="AU8664" s="189" t="s">
        <v>80</v>
      </c>
      <c r="AV8664" s="12" t="s">
        <v>22</v>
      </c>
      <c r="AW8664" s="12" t="s">
        <v>35</v>
      </c>
      <c r="AX8664" s="12" t="s">
        <v>72</v>
      </c>
      <c r="AY8664" s="189" t="s">
        <v>177</v>
      </c>
    </row>
    <row r="8665" spans="2:51" s="11" customFormat="1" x14ac:dyDescent="0.3">
      <c r="B8665" s="177"/>
      <c r="D8665" s="178" t="s">
        <v>197</v>
      </c>
      <c r="E8665" s="179" t="s">
        <v>3</v>
      </c>
      <c r="F8665" s="180" t="s">
        <v>2323</v>
      </c>
      <c r="H8665" s="181">
        <v>8.61</v>
      </c>
      <c r="I8665" s="182"/>
      <c r="L8665" s="177"/>
      <c r="M8665" s="183"/>
      <c r="N8665" s="184"/>
      <c r="O8665" s="184"/>
      <c r="P8665" s="184"/>
      <c r="Q8665" s="184"/>
      <c r="R8665" s="184"/>
      <c r="S8665" s="184"/>
      <c r="T8665" s="185"/>
      <c r="AT8665" s="179" t="s">
        <v>197</v>
      </c>
      <c r="AU8665" s="179" t="s">
        <v>80</v>
      </c>
      <c r="AV8665" s="11" t="s">
        <v>80</v>
      </c>
      <c r="AW8665" s="11" t="s">
        <v>35</v>
      </c>
      <c r="AX8665" s="11" t="s">
        <v>72</v>
      </c>
      <c r="AY8665" s="179" t="s">
        <v>177</v>
      </c>
    </row>
    <row r="8666" spans="2:51" s="14" customFormat="1" x14ac:dyDescent="0.3">
      <c r="B8666" s="223"/>
      <c r="D8666" s="178" t="s">
        <v>197</v>
      </c>
      <c r="E8666" s="224" t="s">
        <v>3</v>
      </c>
      <c r="F8666" s="225" t="s">
        <v>408</v>
      </c>
      <c r="H8666" s="226">
        <v>134.63</v>
      </c>
      <c r="I8666" s="227"/>
      <c r="L8666" s="223"/>
      <c r="M8666" s="228"/>
      <c r="N8666" s="229"/>
      <c r="O8666" s="229"/>
      <c r="P8666" s="229"/>
      <c r="Q8666" s="229"/>
      <c r="R8666" s="229"/>
      <c r="S8666" s="229"/>
      <c r="T8666" s="230"/>
      <c r="AT8666" s="224" t="s">
        <v>197</v>
      </c>
      <c r="AU8666" s="224" t="s">
        <v>80</v>
      </c>
      <c r="AV8666" s="14" t="s">
        <v>204</v>
      </c>
      <c r="AW8666" s="14" t="s">
        <v>35</v>
      </c>
      <c r="AX8666" s="14" t="s">
        <v>72</v>
      </c>
      <c r="AY8666" s="224" t="s">
        <v>177</v>
      </c>
    </row>
    <row r="8667" spans="2:51" s="12" customFormat="1" x14ac:dyDescent="0.3">
      <c r="B8667" s="186"/>
      <c r="D8667" s="178" t="s">
        <v>197</v>
      </c>
      <c r="E8667" s="187" t="s">
        <v>3</v>
      </c>
      <c r="F8667" s="188" t="s">
        <v>2051</v>
      </c>
      <c r="H8667" s="189" t="s">
        <v>3</v>
      </c>
      <c r="I8667" s="190"/>
      <c r="L8667" s="186"/>
      <c r="M8667" s="191"/>
      <c r="N8667" s="192"/>
      <c r="O8667" s="192"/>
      <c r="P8667" s="192"/>
      <c r="Q8667" s="192"/>
      <c r="R8667" s="192"/>
      <c r="S8667" s="192"/>
      <c r="T8667" s="193"/>
      <c r="AT8667" s="189" t="s">
        <v>197</v>
      </c>
      <c r="AU8667" s="189" t="s">
        <v>80</v>
      </c>
      <c r="AV8667" s="12" t="s">
        <v>22</v>
      </c>
      <c r="AW8667" s="12" t="s">
        <v>35</v>
      </c>
      <c r="AX8667" s="12" t="s">
        <v>72</v>
      </c>
      <c r="AY8667" s="189" t="s">
        <v>177</v>
      </c>
    </row>
    <row r="8668" spans="2:51" s="12" customFormat="1" x14ac:dyDescent="0.3">
      <c r="B8668" s="186"/>
      <c r="D8668" s="178" t="s">
        <v>197</v>
      </c>
      <c r="E8668" s="187" t="s">
        <v>3</v>
      </c>
      <c r="F8668" s="188" t="s">
        <v>1818</v>
      </c>
      <c r="H8668" s="189" t="s">
        <v>3</v>
      </c>
      <c r="I8668" s="190"/>
      <c r="L8668" s="186"/>
      <c r="M8668" s="191"/>
      <c r="N8668" s="192"/>
      <c r="O8668" s="192"/>
      <c r="P8668" s="192"/>
      <c r="Q8668" s="192"/>
      <c r="R8668" s="192"/>
      <c r="S8668" s="192"/>
      <c r="T8668" s="193"/>
      <c r="AT8668" s="189" t="s">
        <v>197</v>
      </c>
      <c r="AU8668" s="189" t="s">
        <v>80</v>
      </c>
      <c r="AV8668" s="12" t="s">
        <v>22</v>
      </c>
      <c r="AW8668" s="12" t="s">
        <v>35</v>
      </c>
      <c r="AX8668" s="12" t="s">
        <v>72</v>
      </c>
      <c r="AY8668" s="189" t="s">
        <v>177</v>
      </c>
    </row>
    <row r="8669" spans="2:51" s="12" customFormat="1" x14ac:dyDescent="0.3">
      <c r="B8669" s="186"/>
      <c r="D8669" s="178" t="s">
        <v>197</v>
      </c>
      <c r="E8669" s="187" t="s">
        <v>3</v>
      </c>
      <c r="F8669" s="188" t="s">
        <v>1819</v>
      </c>
      <c r="H8669" s="189" t="s">
        <v>3</v>
      </c>
      <c r="I8669" s="190"/>
      <c r="L8669" s="186"/>
      <c r="M8669" s="191"/>
      <c r="N8669" s="192"/>
      <c r="O8669" s="192"/>
      <c r="P8669" s="192"/>
      <c r="Q8669" s="192"/>
      <c r="R8669" s="192"/>
      <c r="S8669" s="192"/>
      <c r="T8669" s="193"/>
      <c r="AT8669" s="189" t="s">
        <v>197</v>
      </c>
      <c r="AU8669" s="189" t="s">
        <v>80</v>
      </c>
      <c r="AV8669" s="12" t="s">
        <v>22</v>
      </c>
      <c r="AW8669" s="12" t="s">
        <v>35</v>
      </c>
      <c r="AX8669" s="12" t="s">
        <v>72</v>
      </c>
      <c r="AY8669" s="189" t="s">
        <v>177</v>
      </c>
    </row>
    <row r="8670" spans="2:51" s="11" customFormat="1" x14ac:dyDescent="0.3">
      <c r="B8670" s="177"/>
      <c r="D8670" s="178" t="s">
        <v>197</v>
      </c>
      <c r="E8670" s="179" t="s">
        <v>3</v>
      </c>
      <c r="F8670" s="180" t="s">
        <v>2371</v>
      </c>
      <c r="H8670" s="181">
        <v>5.3</v>
      </c>
      <c r="I8670" s="182"/>
      <c r="L8670" s="177"/>
      <c r="M8670" s="183"/>
      <c r="N8670" s="184"/>
      <c r="O8670" s="184"/>
      <c r="P8670" s="184"/>
      <c r="Q8670" s="184"/>
      <c r="R8670" s="184"/>
      <c r="S8670" s="184"/>
      <c r="T8670" s="185"/>
      <c r="AT8670" s="179" t="s">
        <v>197</v>
      </c>
      <c r="AU8670" s="179" t="s">
        <v>80</v>
      </c>
      <c r="AV8670" s="11" t="s">
        <v>80</v>
      </c>
      <c r="AW8670" s="11" t="s">
        <v>35</v>
      </c>
      <c r="AX8670" s="11" t="s">
        <v>72</v>
      </c>
      <c r="AY8670" s="179" t="s">
        <v>177</v>
      </c>
    </row>
    <row r="8671" spans="2:51" s="12" customFormat="1" x14ac:dyDescent="0.3">
      <c r="B8671" s="186"/>
      <c r="D8671" s="178" t="s">
        <v>197</v>
      </c>
      <c r="E8671" s="187" t="s">
        <v>3</v>
      </c>
      <c r="F8671" s="188" t="s">
        <v>1821</v>
      </c>
      <c r="H8671" s="189" t="s">
        <v>3</v>
      </c>
      <c r="I8671" s="190"/>
      <c r="L8671" s="186"/>
      <c r="M8671" s="191"/>
      <c r="N8671" s="192"/>
      <c r="O8671" s="192"/>
      <c r="P8671" s="192"/>
      <c r="Q8671" s="192"/>
      <c r="R8671" s="192"/>
      <c r="S8671" s="192"/>
      <c r="T8671" s="193"/>
      <c r="AT8671" s="189" t="s">
        <v>197</v>
      </c>
      <c r="AU8671" s="189" t="s">
        <v>80</v>
      </c>
      <c r="AV8671" s="12" t="s">
        <v>22</v>
      </c>
      <c r="AW8671" s="12" t="s">
        <v>35</v>
      </c>
      <c r="AX8671" s="12" t="s">
        <v>72</v>
      </c>
      <c r="AY8671" s="189" t="s">
        <v>177</v>
      </c>
    </row>
    <row r="8672" spans="2:51" s="12" customFormat="1" x14ac:dyDescent="0.3">
      <c r="B8672" s="186"/>
      <c r="D8672" s="178" t="s">
        <v>197</v>
      </c>
      <c r="E8672" s="187" t="s">
        <v>3</v>
      </c>
      <c r="F8672" s="188" t="s">
        <v>1822</v>
      </c>
      <c r="H8672" s="189" t="s">
        <v>3</v>
      </c>
      <c r="I8672" s="190"/>
      <c r="L8672" s="186"/>
      <c r="M8672" s="191"/>
      <c r="N8672" s="192"/>
      <c r="O8672" s="192"/>
      <c r="P8672" s="192"/>
      <c r="Q8672" s="192"/>
      <c r="R8672" s="192"/>
      <c r="S8672" s="192"/>
      <c r="T8672" s="193"/>
      <c r="AT8672" s="189" t="s">
        <v>197</v>
      </c>
      <c r="AU8672" s="189" t="s">
        <v>80</v>
      </c>
      <c r="AV8672" s="12" t="s">
        <v>22</v>
      </c>
      <c r="AW8672" s="12" t="s">
        <v>35</v>
      </c>
      <c r="AX8672" s="12" t="s">
        <v>72</v>
      </c>
      <c r="AY8672" s="189" t="s">
        <v>177</v>
      </c>
    </row>
    <row r="8673" spans="2:51" s="11" customFormat="1" x14ac:dyDescent="0.3">
      <c r="B8673" s="177"/>
      <c r="D8673" s="178" t="s">
        <v>197</v>
      </c>
      <c r="E8673" s="179" t="s">
        <v>3</v>
      </c>
      <c r="F8673" s="180" t="s">
        <v>2372</v>
      </c>
      <c r="H8673" s="181">
        <v>5.4</v>
      </c>
      <c r="I8673" s="182"/>
      <c r="L8673" s="177"/>
      <c r="M8673" s="183"/>
      <c r="N8673" s="184"/>
      <c r="O8673" s="184"/>
      <c r="P8673" s="184"/>
      <c r="Q8673" s="184"/>
      <c r="R8673" s="184"/>
      <c r="S8673" s="184"/>
      <c r="T8673" s="185"/>
      <c r="AT8673" s="179" t="s">
        <v>197</v>
      </c>
      <c r="AU8673" s="179" t="s">
        <v>80</v>
      </c>
      <c r="AV8673" s="11" t="s">
        <v>80</v>
      </c>
      <c r="AW8673" s="11" t="s">
        <v>35</v>
      </c>
      <c r="AX8673" s="11" t="s">
        <v>72</v>
      </c>
      <c r="AY8673" s="179" t="s">
        <v>177</v>
      </c>
    </row>
    <row r="8674" spans="2:51" s="14" customFormat="1" x14ac:dyDescent="0.3">
      <c r="B8674" s="223"/>
      <c r="D8674" s="178" t="s">
        <v>197</v>
      </c>
      <c r="E8674" s="224" t="s">
        <v>3</v>
      </c>
      <c r="F8674" s="225" t="s">
        <v>408</v>
      </c>
      <c r="H8674" s="226">
        <v>10.7</v>
      </c>
      <c r="I8674" s="227"/>
      <c r="L8674" s="223"/>
      <c r="M8674" s="228"/>
      <c r="N8674" s="229"/>
      <c r="O8674" s="229"/>
      <c r="P8674" s="229"/>
      <c r="Q8674" s="229"/>
      <c r="R8674" s="229"/>
      <c r="S8674" s="229"/>
      <c r="T8674" s="230"/>
      <c r="AT8674" s="224" t="s">
        <v>197</v>
      </c>
      <c r="AU8674" s="224" t="s">
        <v>80</v>
      </c>
      <c r="AV8674" s="14" t="s">
        <v>204</v>
      </c>
      <c r="AW8674" s="14" t="s">
        <v>35</v>
      </c>
      <c r="AX8674" s="14" t="s">
        <v>72</v>
      </c>
      <c r="AY8674" s="224" t="s">
        <v>177</v>
      </c>
    </row>
    <row r="8675" spans="2:51" s="12" customFormat="1" x14ac:dyDescent="0.3">
      <c r="B8675" s="186"/>
      <c r="D8675" s="178" t="s">
        <v>197</v>
      </c>
      <c r="E8675" s="187" t="s">
        <v>3</v>
      </c>
      <c r="F8675" s="188" t="s">
        <v>1611</v>
      </c>
      <c r="H8675" s="189" t="s">
        <v>3</v>
      </c>
      <c r="I8675" s="190"/>
      <c r="L8675" s="186"/>
      <c r="M8675" s="191"/>
      <c r="N8675" s="192"/>
      <c r="O8675" s="192"/>
      <c r="P8675" s="192"/>
      <c r="Q8675" s="192"/>
      <c r="R8675" s="192"/>
      <c r="S8675" s="192"/>
      <c r="T8675" s="193"/>
      <c r="AT8675" s="189" t="s">
        <v>197</v>
      </c>
      <c r="AU8675" s="189" t="s">
        <v>80</v>
      </c>
      <c r="AV8675" s="12" t="s">
        <v>22</v>
      </c>
      <c r="AW8675" s="12" t="s">
        <v>35</v>
      </c>
      <c r="AX8675" s="12" t="s">
        <v>72</v>
      </c>
      <c r="AY8675" s="189" t="s">
        <v>177</v>
      </c>
    </row>
    <row r="8676" spans="2:51" s="12" customFormat="1" x14ac:dyDescent="0.3">
      <c r="B8676" s="186"/>
      <c r="D8676" s="178" t="s">
        <v>197</v>
      </c>
      <c r="E8676" s="187" t="s">
        <v>3</v>
      </c>
      <c r="F8676" s="188" t="s">
        <v>1612</v>
      </c>
      <c r="H8676" s="189" t="s">
        <v>3</v>
      </c>
      <c r="I8676" s="190"/>
      <c r="L8676" s="186"/>
      <c r="M8676" s="191"/>
      <c r="N8676" s="192"/>
      <c r="O8676" s="192"/>
      <c r="P8676" s="192"/>
      <c r="Q8676" s="192"/>
      <c r="R8676" s="192"/>
      <c r="S8676" s="192"/>
      <c r="T8676" s="193"/>
      <c r="AT8676" s="189" t="s">
        <v>197</v>
      </c>
      <c r="AU8676" s="189" t="s">
        <v>80</v>
      </c>
      <c r="AV8676" s="12" t="s">
        <v>22</v>
      </c>
      <c r="AW8676" s="12" t="s">
        <v>35</v>
      </c>
      <c r="AX8676" s="12" t="s">
        <v>72</v>
      </c>
      <c r="AY8676" s="189" t="s">
        <v>177</v>
      </c>
    </row>
    <row r="8677" spans="2:51" s="11" customFormat="1" x14ac:dyDescent="0.3">
      <c r="B8677" s="177"/>
      <c r="D8677" s="178" t="s">
        <v>197</v>
      </c>
      <c r="E8677" s="179" t="s">
        <v>3</v>
      </c>
      <c r="F8677" s="180" t="s">
        <v>2373</v>
      </c>
      <c r="H8677" s="181">
        <v>3.9</v>
      </c>
      <c r="I8677" s="182"/>
      <c r="L8677" s="177"/>
      <c r="M8677" s="183"/>
      <c r="N8677" s="184"/>
      <c r="O8677" s="184"/>
      <c r="P8677" s="184"/>
      <c r="Q8677" s="184"/>
      <c r="R8677" s="184"/>
      <c r="S8677" s="184"/>
      <c r="T8677" s="185"/>
      <c r="AT8677" s="179" t="s">
        <v>197</v>
      </c>
      <c r="AU8677" s="179" t="s">
        <v>80</v>
      </c>
      <c r="AV8677" s="11" t="s">
        <v>80</v>
      </c>
      <c r="AW8677" s="11" t="s">
        <v>35</v>
      </c>
      <c r="AX8677" s="11" t="s">
        <v>72</v>
      </c>
      <c r="AY8677" s="179" t="s">
        <v>177</v>
      </c>
    </row>
    <row r="8678" spans="2:51" s="12" customFormat="1" x14ac:dyDescent="0.3">
      <c r="B8678" s="186"/>
      <c r="D8678" s="178" t="s">
        <v>197</v>
      </c>
      <c r="E8678" s="187" t="s">
        <v>3</v>
      </c>
      <c r="F8678" s="188" t="s">
        <v>1619</v>
      </c>
      <c r="H8678" s="189" t="s">
        <v>3</v>
      </c>
      <c r="I8678" s="190"/>
      <c r="L8678" s="186"/>
      <c r="M8678" s="191"/>
      <c r="N8678" s="192"/>
      <c r="O8678" s="192"/>
      <c r="P8678" s="192"/>
      <c r="Q8678" s="192"/>
      <c r="R8678" s="192"/>
      <c r="S8678" s="192"/>
      <c r="T8678" s="193"/>
      <c r="AT8678" s="189" t="s">
        <v>197</v>
      </c>
      <c r="AU8678" s="189" t="s">
        <v>80</v>
      </c>
      <c r="AV8678" s="12" t="s">
        <v>22</v>
      </c>
      <c r="AW8678" s="12" t="s">
        <v>35</v>
      </c>
      <c r="AX8678" s="12" t="s">
        <v>72</v>
      </c>
      <c r="AY8678" s="189" t="s">
        <v>177</v>
      </c>
    </row>
    <row r="8679" spans="2:51" s="12" customFormat="1" x14ac:dyDescent="0.3">
      <c r="B8679" s="186"/>
      <c r="D8679" s="178" t="s">
        <v>197</v>
      </c>
      <c r="E8679" s="187" t="s">
        <v>3</v>
      </c>
      <c r="F8679" s="188" t="s">
        <v>1620</v>
      </c>
      <c r="H8679" s="189" t="s">
        <v>3</v>
      </c>
      <c r="I8679" s="190"/>
      <c r="L8679" s="186"/>
      <c r="M8679" s="191"/>
      <c r="N8679" s="192"/>
      <c r="O8679" s="192"/>
      <c r="P8679" s="192"/>
      <c r="Q8679" s="192"/>
      <c r="R8679" s="192"/>
      <c r="S8679" s="192"/>
      <c r="T8679" s="193"/>
      <c r="AT8679" s="189" t="s">
        <v>197</v>
      </c>
      <c r="AU8679" s="189" t="s">
        <v>80</v>
      </c>
      <c r="AV8679" s="12" t="s">
        <v>22</v>
      </c>
      <c r="AW8679" s="12" t="s">
        <v>35</v>
      </c>
      <c r="AX8679" s="12" t="s">
        <v>72</v>
      </c>
      <c r="AY8679" s="189" t="s">
        <v>177</v>
      </c>
    </row>
    <row r="8680" spans="2:51" s="11" customFormat="1" x14ac:dyDescent="0.3">
      <c r="B8680" s="177"/>
      <c r="D8680" s="178" t="s">
        <v>197</v>
      </c>
      <c r="E8680" s="179" t="s">
        <v>3</v>
      </c>
      <c r="F8680" s="180" t="s">
        <v>2374</v>
      </c>
      <c r="H8680" s="181">
        <v>3.15</v>
      </c>
      <c r="I8680" s="182"/>
      <c r="L8680" s="177"/>
      <c r="M8680" s="183"/>
      <c r="N8680" s="184"/>
      <c r="O8680" s="184"/>
      <c r="P8680" s="184"/>
      <c r="Q8680" s="184"/>
      <c r="R8680" s="184"/>
      <c r="S8680" s="184"/>
      <c r="T8680" s="185"/>
      <c r="AT8680" s="179" t="s">
        <v>197</v>
      </c>
      <c r="AU8680" s="179" t="s">
        <v>80</v>
      </c>
      <c r="AV8680" s="11" t="s">
        <v>80</v>
      </c>
      <c r="AW8680" s="11" t="s">
        <v>35</v>
      </c>
      <c r="AX8680" s="11" t="s">
        <v>72</v>
      </c>
      <c r="AY8680" s="179" t="s">
        <v>177</v>
      </c>
    </row>
    <row r="8681" spans="2:51" s="12" customFormat="1" x14ac:dyDescent="0.3">
      <c r="B8681" s="186"/>
      <c r="D8681" s="178" t="s">
        <v>197</v>
      </c>
      <c r="E8681" s="187" t="s">
        <v>3</v>
      </c>
      <c r="F8681" s="188" t="s">
        <v>1628</v>
      </c>
      <c r="H8681" s="189" t="s">
        <v>3</v>
      </c>
      <c r="I8681" s="190"/>
      <c r="L8681" s="186"/>
      <c r="M8681" s="191"/>
      <c r="N8681" s="192"/>
      <c r="O8681" s="192"/>
      <c r="P8681" s="192"/>
      <c r="Q8681" s="192"/>
      <c r="R8681" s="192"/>
      <c r="S8681" s="192"/>
      <c r="T8681" s="193"/>
      <c r="AT8681" s="189" t="s">
        <v>197</v>
      </c>
      <c r="AU8681" s="189" t="s">
        <v>80</v>
      </c>
      <c r="AV8681" s="12" t="s">
        <v>22</v>
      </c>
      <c r="AW8681" s="12" t="s">
        <v>35</v>
      </c>
      <c r="AX8681" s="12" t="s">
        <v>72</v>
      </c>
      <c r="AY8681" s="189" t="s">
        <v>177</v>
      </c>
    </row>
    <row r="8682" spans="2:51" s="12" customFormat="1" x14ac:dyDescent="0.3">
      <c r="B8682" s="186"/>
      <c r="D8682" s="178" t="s">
        <v>197</v>
      </c>
      <c r="E8682" s="187" t="s">
        <v>3</v>
      </c>
      <c r="F8682" s="188" t="s">
        <v>1629</v>
      </c>
      <c r="H8682" s="189" t="s">
        <v>3</v>
      </c>
      <c r="I8682" s="190"/>
      <c r="L8682" s="186"/>
      <c r="M8682" s="191"/>
      <c r="N8682" s="192"/>
      <c r="O8682" s="192"/>
      <c r="P8682" s="192"/>
      <c r="Q8682" s="192"/>
      <c r="R8682" s="192"/>
      <c r="S8682" s="192"/>
      <c r="T8682" s="193"/>
      <c r="AT8682" s="189" t="s">
        <v>197</v>
      </c>
      <c r="AU8682" s="189" t="s">
        <v>80</v>
      </c>
      <c r="AV8682" s="12" t="s">
        <v>22</v>
      </c>
      <c r="AW8682" s="12" t="s">
        <v>35</v>
      </c>
      <c r="AX8682" s="12" t="s">
        <v>72</v>
      </c>
      <c r="AY8682" s="189" t="s">
        <v>177</v>
      </c>
    </row>
    <row r="8683" spans="2:51" s="11" customFormat="1" x14ac:dyDescent="0.3">
      <c r="B8683" s="177"/>
      <c r="D8683" s="178" t="s">
        <v>197</v>
      </c>
      <c r="E8683" s="179" t="s">
        <v>3</v>
      </c>
      <c r="F8683" s="180" t="s">
        <v>2375</v>
      </c>
      <c r="H8683" s="181">
        <v>3.17</v>
      </c>
      <c r="I8683" s="182"/>
      <c r="L8683" s="177"/>
      <c r="M8683" s="183"/>
      <c r="N8683" s="184"/>
      <c r="O8683" s="184"/>
      <c r="P8683" s="184"/>
      <c r="Q8683" s="184"/>
      <c r="R8683" s="184"/>
      <c r="S8683" s="184"/>
      <c r="T8683" s="185"/>
      <c r="AT8683" s="179" t="s">
        <v>197</v>
      </c>
      <c r="AU8683" s="179" t="s">
        <v>80</v>
      </c>
      <c r="AV8683" s="11" t="s">
        <v>80</v>
      </c>
      <c r="AW8683" s="11" t="s">
        <v>35</v>
      </c>
      <c r="AX8683" s="11" t="s">
        <v>72</v>
      </c>
      <c r="AY8683" s="179" t="s">
        <v>177</v>
      </c>
    </row>
    <row r="8684" spans="2:51" s="12" customFormat="1" x14ac:dyDescent="0.3">
      <c r="B8684" s="186"/>
      <c r="D8684" s="178" t="s">
        <v>197</v>
      </c>
      <c r="E8684" s="187" t="s">
        <v>3</v>
      </c>
      <c r="F8684" s="188" t="s">
        <v>1632</v>
      </c>
      <c r="H8684" s="189" t="s">
        <v>3</v>
      </c>
      <c r="I8684" s="190"/>
      <c r="L8684" s="186"/>
      <c r="M8684" s="191"/>
      <c r="N8684" s="192"/>
      <c r="O8684" s="192"/>
      <c r="P8684" s="192"/>
      <c r="Q8684" s="192"/>
      <c r="R8684" s="192"/>
      <c r="S8684" s="192"/>
      <c r="T8684" s="193"/>
      <c r="AT8684" s="189" t="s">
        <v>197</v>
      </c>
      <c r="AU8684" s="189" t="s">
        <v>80</v>
      </c>
      <c r="AV8684" s="12" t="s">
        <v>22</v>
      </c>
      <c r="AW8684" s="12" t="s">
        <v>35</v>
      </c>
      <c r="AX8684" s="12" t="s">
        <v>72</v>
      </c>
      <c r="AY8684" s="189" t="s">
        <v>177</v>
      </c>
    </row>
    <row r="8685" spans="2:51" s="12" customFormat="1" x14ac:dyDescent="0.3">
      <c r="B8685" s="186"/>
      <c r="D8685" s="178" t="s">
        <v>197</v>
      </c>
      <c r="E8685" s="187" t="s">
        <v>3</v>
      </c>
      <c r="F8685" s="188" t="s">
        <v>1633</v>
      </c>
      <c r="H8685" s="189" t="s">
        <v>3</v>
      </c>
      <c r="I8685" s="190"/>
      <c r="L8685" s="186"/>
      <c r="M8685" s="191"/>
      <c r="N8685" s="192"/>
      <c r="O8685" s="192"/>
      <c r="P8685" s="192"/>
      <c r="Q8685" s="192"/>
      <c r="R8685" s="192"/>
      <c r="S8685" s="192"/>
      <c r="T8685" s="193"/>
      <c r="AT8685" s="189" t="s">
        <v>197</v>
      </c>
      <c r="AU8685" s="189" t="s">
        <v>80</v>
      </c>
      <c r="AV8685" s="12" t="s">
        <v>22</v>
      </c>
      <c r="AW8685" s="12" t="s">
        <v>35</v>
      </c>
      <c r="AX8685" s="12" t="s">
        <v>72</v>
      </c>
      <c r="AY8685" s="189" t="s">
        <v>177</v>
      </c>
    </row>
    <row r="8686" spans="2:51" s="11" customFormat="1" x14ac:dyDescent="0.3">
      <c r="B8686" s="177"/>
      <c r="D8686" s="178" t="s">
        <v>197</v>
      </c>
      <c r="E8686" s="179" t="s">
        <v>3</v>
      </c>
      <c r="F8686" s="180" t="s">
        <v>2376</v>
      </c>
      <c r="H8686" s="181">
        <v>7.33</v>
      </c>
      <c r="I8686" s="182"/>
      <c r="L8686" s="177"/>
      <c r="M8686" s="183"/>
      <c r="N8686" s="184"/>
      <c r="O8686" s="184"/>
      <c r="P8686" s="184"/>
      <c r="Q8686" s="184"/>
      <c r="R8686" s="184"/>
      <c r="S8686" s="184"/>
      <c r="T8686" s="185"/>
      <c r="AT8686" s="179" t="s">
        <v>197</v>
      </c>
      <c r="AU8686" s="179" t="s">
        <v>80</v>
      </c>
      <c r="AV8686" s="11" t="s">
        <v>80</v>
      </c>
      <c r="AW8686" s="11" t="s">
        <v>35</v>
      </c>
      <c r="AX8686" s="11" t="s">
        <v>72</v>
      </c>
      <c r="AY8686" s="179" t="s">
        <v>177</v>
      </c>
    </row>
    <row r="8687" spans="2:51" s="12" customFormat="1" x14ac:dyDescent="0.3">
      <c r="B8687" s="186"/>
      <c r="D8687" s="178" t="s">
        <v>197</v>
      </c>
      <c r="E8687" s="187" t="s">
        <v>3</v>
      </c>
      <c r="F8687" s="188" t="s">
        <v>1635</v>
      </c>
      <c r="H8687" s="189" t="s">
        <v>3</v>
      </c>
      <c r="I8687" s="190"/>
      <c r="L8687" s="186"/>
      <c r="M8687" s="191"/>
      <c r="N8687" s="192"/>
      <c r="O8687" s="192"/>
      <c r="P8687" s="192"/>
      <c r="Q8687" s="192"/>
      <c r="R8687" s="192"/>
      <c r="S8687" s="192"/>
      <c r="T8687" s="193"/>
      <c r="AT8687" s="189" t="s">
        <v>197</v>
      </c>
      <c r="AU8687" s="189" t="s">
        <v>80</v>
      </c>
      <c r="AV8687" s="12" t="s">
        <v>22</v>
      </c>
      <c r="AW8687" s="12" t="s">
        <v>35</v>
      </c>
      <c r="AX8687" s="12" t="s">
        <v>72</v>
      </c>
      <c r="AY8687" s="189" t="s">
        <v>177</v>
      </c>
    </row>
    <row r="8688" spans="2:51" s="12" customFormat="1" x14ac:dyDescent="0.3">
      <c r="B8688" s="186"/>
      <c r="D8688" s="178" t="s">
        <v>197</v>
      </c>
      <c r="E8688" s="187" t="s">
        <v>3</v>
      </c>
      <c r="F8688" s="188" t="s">
        <v>1636</v>
      </c>
      <c r="H8688" s="189" t="s">
        <v>3</v>
      </c>
      <c r="I8688" s="190"/>
      <c r="L8688" s="186"/>
      <c r="M8688" s="191"/>
      <c r="N8688" s="192"/>
      <c r="O8688" s="192"/>
      <c r="P8688" s="192"/>
      <c r="Q8688" s="192"/>
      <c r="R8688" s="192"/>
      <c r="S8688" s="192"/>
      <c r="T8688" s="193"/>
      <c r="AT8688" s="189" t="s">
        <v>197</v>
      </c>
      <c r="AU8688" s="189" t="s">
        <v>80</v>
      </c>
      <c r="AV8688" s="12" t="s">
        <v>22</v>
      </c>
      <c r="AW8688" s="12" t="s">
        <v>35</v>
      </c>
      <c r="AX8688" s="12" t="s">
        <v>72</v>
      </c>
      <c r="AY8688" s="189" t="s">
        <v>177</v>
      </c>
    </row>
    <row r="8689" spans="2:51" s="11" customFormat="1" x14ac:dyDescent="0.3">
      <c r="B8689" s="177"/>
      <c r="D8689" s="178" t="s">
        <v>197</v>
      </c>
      <c r="E8689" s="179" t="s">
        <v>3</v>
      </c>
      <c r="F8689" s="180" t="s">
        <v>2377</v>
      </c>
      <c r="H8689" s="181">
        <v>3.26</v>
      </c>
      <c r="I8689" s="182"/>
      <c r="L8689" s="177"/>
      <c r="M8689" s="183"/>
      <c r="N8689" s="184"/>
      <c r="O8689" s="184"/>
      <c r="P8689" s="184"/>
      <c r="Q8689" s="184"/>
      <c r="R8689" s="184"/>
      <c r="S8689" s="184"/>
      <c r="T8689" s="185"/>
      <c r="AT8689" s="179" t="s">
        <v>197</v>
      </c>
      <c r="AU8689" s="179" t="s">
        <v>80</v>
      </c>
      <c r="AV8689" s="11" t="s">
        <v>80</v>
      </c>
      <c r="AW8689" s="11" t="s">
        <v>35</v>
      </c>
      <c r="AX8689" s="11" t="s">
        <v>72</v>
      </c>
      <c r="AY8689" s="179" t="s">
        <v>177</v>
      </c>
    </row>
    <row r="8690" spans="2:51" s="12" customFormat="1" x14ac:dyDescent="0.3">
      <c r="B8690" s="186"/>
      <c r="D8690" s="178" t="s">
        <v>197</v>
      </c>
      <c r="E8690" s="187" t="s">
        <v>3</v>
      </c>
      <c r="F8690" s="188" t="s">
        <v>1640</v>
      </c>
      <c r="H8690" s="189" t="s">
        <v>3</v>
      </c>
      <c r="I8690" s="190"/>
      <c r="L8690" s="186"/>
      <c r="M8690" s="191"/>
      <c r="N8690" s="192"/>
      <c r="O8690" s="192"/>
      <c r="P8690" s="192"/>
      <c r="Q8690" s="192"/>
      <c r="R8690" s="192"/>
      <c r="S8690" s="192"/>
      <c r="T8690" s="193"/>
      <c r="AT8690" s="189" t="s">
        <v>197</v>
      </c>
      <c r="AU8690" s="189" t="s">
        <v>80</v>
      </c>
      <c r="AV8690" s="12" t="s">
        <v>22</v>
      </c>
      <c r="AW8690" s="12" t="s">
        <v>35</v>
      </c>
      <c r="AX8690" s="12" t="s">
        <v>72</v>
      </c>
      <c r="AY8690" s="189" t="s">
        <v>177</v>
      </c>
    </row>
    <row r="8691" spans="2:51" s="12" customFormat="1" x14ac:dyDescent="0.3">
      <c r="B8691" s="186"/>
      <c r="D8691" s="178" t="s">
        <v>197</v>
      </c>
      <c r="E8691" s="187" t="s">
        <v>3</v>
      </c>
      <c r="F8691" s="188" t="s">
        <v>1641</v>
      </c>
      <c r="H8691" s="189" t="s">
        <v>3</v>
      </c>
      <c r="I8691" s="190"/>
      <c r="L8691" s="186"/>
      <c r="M8691" s="191"/>
      <c r="N8691" s="192"/>
      <c r="O8691" s="192"/>
      <c r="P8691" s="192"/>
      <c r="Q8691" s="192"/>
      <c r="R8691" s="192"/>
      <c r="S8691" s="192"/>
      <c r="T8691" s="193"/>
      <c r="AT8691" s="189" t="s">
        <v>197</v>
      </c>
      <c r="AU8691" s="189" t="s">
        <v>80</v>
      </c>
      <c r="AV8691" s="12" t="s">
        <v>22</v>
      </c>
      <c r="AW8691" s="12" t="s">
        <v>35</v>
      </c>
      <c r="AX8691" s="12" t="s">
        <v>72</v>
      </c>
      <c r="AY8691" s="189" t="s">
        <v>177</v>
      </c>
    </row>
    <row r="8692" spans="2:51" s="11" customFormat="1" x14ac:dyDescent="0.3">
      <c r="B8692" s="177"/>
      <c r="D8692" s="178" t="s">
        <v>197</v>
      </c>
      <c r="E8692" s="179" t="s">
        <v>3</v>
      </c>
      <c r="F8692" s="180" t="s">
        <v>2378</v>
      </c>
      <c r="H8692" s="181">
        <v>5.66</v>
      </c>
      <c r="I8692" s="182"/>
      <c r="L8692" s="177"/>
      <c r="M8692" s="183"/>
      <c r="N8692" s="184"/>
      <c r="O8692" s="184"/>
      <c r="P8692" s="184"/>
      <c r="Q8692" s="184"/>
      <c r="R8692" s="184"/>
      <c r="S8692" s="184"/>
      <c r="T8692" s="185"/>
      <c r="AT8692" s="179" t="s">
        <v>197</v>
      </c>
      <c r="AU8692" s="179" t="s">
        <v>80</v>
      </c>
      <c r="AV8692" s="11" t="s">
        <v>80</v>
      </c>
      <c r="AW8692" s="11" t="s">
        <v>35</v>
      </c>
      <c r="AX8692" s="11" t="s">
        <v>72</v>
      </c>
      <c r="AY8692" s="179" t="s">
        <v>177</v>
      </c>
    </row>
    <row r="8693" spans="2:51" s="12" customFormat="1" x14ac:dyDescent="0.3">
      <c r="B8693" s="186"/>
      <c r="D8693" s="178" t="s">
        <v>197</v>
      </c>
      <c r="E8693" s="187" t="s">
        <v>3</v>
      </c>
      <c r="F8693" s="188" t="s">
        <v>1643</v>
      </c>
      <c r="H8693" s="189" t="s">
        <v>3</v>
      </c>
      <c r="I8693" s="190"/>
      <c r="L8693" s="186"/>
      <c r="M8693" s="191"/>
      <c r="N8693" s="192"/>
      <c r="O8693" s="192"/>
      <c r="P8693" s="192"/>
      <c r="Q8693" s="192"/>
      <c r="R8693" s="192"/>
      <c r="S8693" s="192"/>
      <c r="T8693" s="193"/>
      <c r="AT8693" s="189" t="s">
        <v>197</v>
      </c>
      <c r="AU8693" s="189" t="s">
        <v>80</v>
      </c>
      <c r="AV8693" s="12" t="s">
        <v>22</v>
      </c>
      <c r="AW8693" s="12" t="s">
        <v>35</v>
      </c>
      <c r="AX8693" s="12" t="s">
        <v>72</v>
      </c>
      <c r="AY8693" s="189" t="s">
        <v>177</v>
      </c>
    </row>
    <row r="8694" spans="2:51" s="12" customFormat="1" x14ac:dyDescent="0.3">
      <c r="B8694" s="186"/>
      <c r="D8694" s="178" t="s">
        <v>197</v>
      </c>
      <c r="E8694" s="187" t="s">
        <v>3</v>
      </c>
      <c r="F8694" s="188" t="s">
        <v>1644</v>
      </c>
      <c r="H8694" s="189" t="s">
        <v>3</v>
      </c>
      <c r="I8694" s="190"/>
      <c r="L8694" s="186"/>
      <c r="M8694" s="191"/>
      <c r="N8694" s="192"/>
      <c r="O8694" s="192"/>
      <c r="P8694" s="192"/>
      <c r="Q8694" s="192"/>
      <c r="R8694" s="192"/>
      <c r="S8694" s="192"/>
      <c r="T8694" s="193"/>
      <c r="AT8694" s="189" t="s">
        <v>197</v>
      </c>
      <c r="AU8694" s="189" t="s">
        <v>80</v>
      </c>
      <c r="AV8694" s="12" t="s">
        <v>22</v>
      </c>
      <c r="AW8694" s="12" t="s">
        <v>35</v>
      </c>
      <c r="AX8694" s="12" t="s">
        <v>72</v>
      </c>
      <c r="AY8694" s="189" t="s">
        <v>177</v>
      </c>
    </row>
    <row r="8695" spans="2:51" s="11" customFormat="1" x14ac:dyDescent="0.3">
      <c r="B8695" s="177"/>
      <c r="D8695" s="178" t="s">
        <v>197</v>
      </c>
      <c r="E8695" s="179" t="s">
        <v>3</v>
      </c>
      <c r="F8695" s="180" t="s">
        <v>2379</v>
      </c>
      <c r="H8695" s="181">
        <v>2.94</v>
      </c>
      <c r="I8695" s="182"/>
      <c r="L8695" s="177"/>
      <c r="M8695" s="183"/>
      <c r="N8695" s="184"/>
      <c r="O8695" s="184"/>
      <c r="P8695" s="184"/>
      <c r="Q8695" s="184"/>
      <c r="R8695" s="184"/>
      <c r="S8695" s="184"/>
      <c r="T8695" s="185"/>
      <c r="AT8695" s="179" t="s">
        <v>197</v>
      </c>
      <c r="AU8695" s="179" t="s">
        <v>80</v>
      </c>
      <c r="AV8695" s="11" t="s">
        <v>80</v>
      </c>
      <c r="AW8695" s="11" t="s">
        <v>35</v>
      </c>
      <c r="AX8695" s="11" t="s">
        <v>72</v>
      </c>
      <c r="AY8695" s="179" t="s">
        <v>177</v>
      </c>
    </row>
    <row r="8696" spans="2:51" s="12" customFormat="1" x14ac:dyDescent="0.3">
      <c r="B8696" s="186"/>
      <c r="D8696" s="178" t="s">
        <v>197</v>
      </c>
      <c r="E8696" s="187" t="s">
        <v>3</v>
      </c>
      <c r="F8696" s="188" t="s">
        <v>1663</v>
      </c>
      <c r="H8696" s="189" t="s">
        <v>3</v>
      </c>
      <c r="I8696" s="190"/>
      <c r="L8696" s="186"/>
      <c r="M8696" s="191"/>
      <c r="N8696" s="192"/>
      <c r="O8696" s="192"/>
      <c r="P8696" s="192"/>
      <c r="Q8696" s="192"/>
      <c r="R8696" s="192"/>
      <c r="S8696" s="192"/>
      <c r="T8696" s="193"/>
      <c r="AT8696" s="189" t="s">
        <v>197</v>
      </c>
      <c r="AU8696" s="189" t="s">
        <v>80</v>
      </c>
      <c r="AV8696" s="12" t="s">
        <v>22</v>
      </c>
      <c r="AW8696" s="12" t="s">
        <v>35</v>
      </c>
      <c r="AX8696" s="12" t="s">
        <v>72</v>
      </c>
      <c r="AY8696" s="189" t="s">
        <v>177</v>
      </c>
    </row>
    <row r="8697" spans="2:51" s="12" customFormat="1" x14ac:dyDescent="0.3">
      <c r="B8697" s="186"/>
      <c r="D8697" s="178" t="s">
        <v>197</v>
      </c>
      <c r="E8697" s="187" t="s">
        <v>3</v>
      </c>
      <c r="F8697" s="188" t="s">
        <v>1664</v>
      </c>
      <c r="H8697" s="189" t="s">
        <v>3</v>
      </c>
      <c r="I8697" s="190"/>
      <c r="L8697" s="186"/>
      <c r="M8697" s="191"/>
      <c r="N8697" s="192"/>
      <c r="O8697" s="192"/>
      <c r="P8697" s="192"/>
      <c r="Q8697" s="192"/>
      <c r="R8697" s="192"/>
      <c r="S8697" s="192"/>
      <c r="T8697" s="193"/>
      <c r="AT8697" s="189" t="s">
        <v>197</v>
      </c>
      <c r="AU8697" s="189" t="s">
        <v>80</v>
      </c>
      <c r="AV8697" s="12" t="s">
        <v>22</v>
      </c>
      <c r="AW8697" s="12" t="s">
        <v>35</v>
      </c>
      <c r="AX8697" s="12" t="s">
        <v>72</v>
      </c>
      <c r="AY8697" s="189" t="s">
        <v>177</v>
      </c>
    </row>
    <row r="8698" spans="2:51" s="11" customFormat="1" x14ac:dyDescent="0.3">
      <c r="B8698" s="177"/>
      <c r="D8698" s="178" t="s">
        <v>197</v>
      </c>
      <c r="E8698" s="179" t="s">
        <v>3</v>
      </c>
      <c r="F8698" s="180" t="s">
        <v>2312</v>
      </c>
      <c r="H8698" s="181">
        <v>3.34</v>
      </c>
      <c r="I8698" s="182"/>
      <c r="L8698" s="177"/>
      <c r="M8698" s="183"/>
      <c r="N8698" s="184"/>
      <c r="O8698" s="184"/>
      <c r="P8698" s="184"/>
      <c r="Q8698" s="184"/>
      <c r="R8698" s="184"/>
      <c r="S8698" s="184"/>
      <c r="T8698" s="185"/>
      <c r="AT8698" s="179" t="s">
        <v>197</v>
      </c>
      <c r="AU8698" s="179" t="s">
        <v>80</v>
      </c>
      <c r="AV8698" s="11" t="s">
        <v>80</v>
      </c>
      <c r="AW8698" s="11" t="s">
        <v>35</v>
      </c>
      <c r="AX8698" s="11" t="s">
        <v>72</v>
      </c>
      <c r="AY8698" s="179" t="s">
        <v>177</v>
      </c>
    </row>
    <row r="8699" spans="2:51" s="12" customFormat="1" x14ac:dyDescent="0.3">
      <c r="B8699" s="186"/>
      <c r="D8699" s="178" t="s">
        <v>197</v>
      </c>
      <c r="E8699" s="187" t="s">
        <v>3</v>
      </c>
      <c r="F8699" s="188" t="s">
        <v>1666</v>
      </c>
      <c r="H8699" s="189" t="s">
        <v>3</v>
      </c>
      <c r="I8699" s="190"/>
      <c r="L8699" s="186"/>
      <c r="M8699" s="191"/>
      <c r="N8699" s="192"/>
      <c r="O8699" s="192"/>
      <c r="P8699" s="192"/>
      <c r="Q8699" s="192"/>
      <c r="R8699" s="192"/>
      <c r="S8699" s="192"/>
      <c r="T8699" s="193"/>
      <c r="AT8699" s="189" t="s">
        <v>197</v>
      </c>
      <c r="AU8699" s="189" t="s">
        <v>80</v>
      </c>
      <c r="AV8699" s="12" t="s">
        <v>22</v>
      </c>
      <c r="AW8699" s="12" t="s">
        <v>35</v>
      </c>
      <c r="AX8699" s="12" t="s">
        <v>72</v>
      </c>
      <c r="AY8699" s="189" t="s">
        <v>177</v>
      </c>
    </row>
    <row r="8700" spans="2:51" s="12" customFormat="1" x14ac:dyDescent="0.3">
      <c r="B8700" s="186"/>
      <c r="D8700" s="178" t="s">
        <v>197</v>
      </c>
      <c r="E8700" s="187" t="s">
        <v>3</v>
      </c>
      <c r="F8700" s="188" t="s">
        <v>1667</v>
      </c>
      <c r="H8700" s="189" t="s">
        <v>3</v>
      </c>
      <c r="I8700" s="190"/>
      <c r="L8700" s="186"/>
      <c r="M8700" s="191"/>
      <c r="N8700" s="192"/>
      <c r="O8700" s="192"/>
      <c r="P8700" s="192"/>
      <c r="Q8700" s="192"/>
      <c r="R8700" s="192"/>
      <c r="S8700" s="192"/>
      <c r="T8700" s="193"/>
      <c r="AT8700" s="189" t="s">
        <v>197</v>
      </c>
      <c r="AU8700" s="189" t="s">
        <v>80</v>
      </c>
      <c r="AV8700" s="12" t="s">
        <v>22</v>
      </c>
      <c r="AW8700" s="12" t="s">
        <v>35</v>
      </c>
      <c r="AX8700" s="12" t="s">
        <v>72</v>
      </c>
      <c r="AY8700" s="189" t="s">
        <v>177</v>
      </c>
    </row>
    <row r="8701" spans="2:51" s="11" customFormat="1" x14ac:dyDescent="0.3">
      <c r="B8701" s="177"/>
      <c r="D8701" s="178" t="s">
        <v>197</v>
      </c>
      <c r="E8701" s="179" t="s">
        <v>3</v>
      </c>
      <c r="F8701" s="180" t="s">
        <v>2380</v>
      </c>
      <c r="H8701" s="181">
        <v>3.44</v>
      </c>
      <c r="I8701" s="182"/>
      <c r="L8701" s="177"/>
      <c r="M8701" s="183"/>
      <c r="N8701" s="184"/>
      <c r="O8701" s="184"/>
      <c r="P8701" s="184"/>
      <c r="Q8701" s="184"/>
      <c r="R8701" s="184"/>
      <c r="S8701" s="184"/>
      <c r="T8701" s="185"/>
      <c r="AT8701" s="179" t="s">
        <v>197</v>
      </c>
      <c r="AU8701" s="179" t="s">
        <v>80</v>
      </c>
      <c r="AV8701" s="11" t="s">
        <v>80</v>
      </c>
      <c r="AW8701" s="11" t="s">
        <v>35</v>
      </c>
      <c r="AX8701" s="11" t="s">
        <v>72</v>
      </c>
      <c r="AY8701" s="179" t="s">
        <v>177</v>
      </c>
    </row>
    <row r="8702" spans="2:51" s="12" customFormat="1" x14ac:dyDescent="0.3">
      <c r="B8702" s="186"/>
      <c r="D8702" s="178" t="s">
        <v>197</v>
      </c>
      <c r="E8702" s="187" t="s">
        <v>3</v>
      </c>
      <c r="F8702" s="188" t="s">
        <v>1669</v>
      </c>
      <c r="H8702" s="189" t="s">
        <v>3</v>
      </c>
      <c r="I8702" s="190"/>
      <c r="L8702" s="186"/>
      <c r="M8702" s="191"/>
      <c r="N8702" s="192"/>
      <c r="O8702" s="192"/>
      <c r="P8702" s="192"/>
      <c r="Q8702" s="192"/>
      <c r="R8702" s="192"/>
      <c r="S8702" s="192"/>
      <c r="T8702" s="193"/>
      <c r="AT8702" s="189" t="s">
        <v>197</v>
      </c>
      <c r="AU8702" s="189" t="s">
        <v>80</v>
      </c>
      <c r="AV8702" s="12" t="s">
        <v>22</v>
      </c>
      <c r="AW8702" s="12" t="s">
        <v>35</v>
      </c>
      <c r="AX8702" s="12" t="s">
        <v>72</v>
      </c>
      <c r="AY8702" s="189" t="s">
        <v>177</v>
      </c>
    </row>
    <row r="8703" spans="2:51" s="12" customFormat="1" x14ac:dyDescent="0.3">
      <c r="B8703" s="186"/>
      <c r="D8703" s="178" t="s">
        <v>197</v>
      </c>
      <c r="E8703" s="187" t="s">
        <v>3</v>
      </c>
      <c r="F8703" s="188" t="s">
        <v>1670</v>
      </c>
      <c r="H8703" s="189" t="s">
        <v>3</v>
      </c>
      <c r="I8703" s="190"/>
      <c r="L8703" s="186"/>
      <c r="M8703" s="191"/>
      <c r="N8703" s="192"/>
      <c r="O8703" s="192"/>
      <c r="P8703" s="192"/>
      <c r="Q8703" s="192"/>
      <c r="R8703" s="192"/>
      <c r="S8703" s="192"/>
      <c r="T8703" s="193"/>
      <c r="AT8703" s="189" t="s">
        <v>197</v>
      </c>
      <c r="AU8703" s="189" t="s">
        <v>80</v>
      </c>
      <c r="AV8703" s="12" t="s">
        <v>22</v>
      </c>
      <c r="AW8703" s="12" t="s">
        <v>35</v>
      </c>
      <c r="AX8703" s="12" t="s">
        <v>72</v>
      </c>
      <c r="AY8703" s="189" t="s">
        <v>177</v>
      </c>
    </row>
    <row r="8704" spans="2:51" s="11" customFormat="1" x14ac:dyDescent="0.3">
      <c r="B8704" s="177"/>
      <c r="D8704" s="178" t="s">
        <v>197</v>
      </c>
      <c r="E8704" s="179" t="s">
        <v>3</v>
      </c>
      <c r="F8704" s="180" t="s">
        <v>2380</v>
      </c>
      <c r="H8704" s="181">
        <v>3.44</v>
      </c>
      <c r="I8704" s="182"/>
      <c r="L8704" s="177"/>
      <c r="M8704" s="183"/>
      <c r="N8704" s="184"/>
      <c r="O8704" s="184"/>
      <c r="P8704" s="184"/>
      <c r="Q8704" s="184"/>
      <c r="R8704" s="184"/>
      <c r="S8704" s="184"/>
      <c r="T8704" s="185"/>
      <c r="AT8704" s="179" t="s">
        <v>197</v>
      </c>
      <c r="AU8704" s="179" t="s">
        <v>80</v>
      </c>
      <c r="AV8704" s="11" t="s">
        <v>80</v>
      </c>
      <c r="AW8704" s="11" t="s">
        <v>35</v>
      </c>
      <c r="AX8704" s="11" t="s">
        <v>72</v>
      </c>
      <c r="AY8704" s="179" t="s">
        <v>177</v>
      </c>
    </row>
    <row r="8705" spans="2:51" s="12" customFormat="1" x14ac:dyDescent="0.3">
      <c r="B8705" s="186"/>
      <c r="D8705" s="178" t="s">
        <v>197</v>
      </c>
      <c r="E8705" s="187" t="s">
        <v>3</v>
      </c>
      <c r="F8705" s="188" t="s">
        <v>1673</v>
      </c>
      <c r="H8705" s="189" t="s">
        <v>3</v>
      </c>
      <c r="I8705" s="190"/>
      <c r="L8705" s="186"/>
      <c r="M8705" s="191"/>
      <c r="N8705" s="192"/>
      <c r="O8705" s="192"/>
      <c r="P8705" s="192"/>
      <c r="Q8705" s="192"/>
      <c r="R8705" s="192"/>
      <c r="S8705" s="192"/>
      <c r="T8705" s="193"/>
      <c r="AT8705" s="189" t="s">
        <v>197</v>
      </c>
      <c r="AU8705" s="189" t="s">
        <v>80</v>
      </c>
      <c r="AV8705" s="12" t="s">
        <v>22</v>
      </c>
      <c r="AW8705" s="12" t="s">
        <v>35</v>
      </c>
      <c r="AX8705" s="12" t="s">
        <v>72</v>
      </c>
      <c r="AY8705" s="189" t="s">
        <v>177</v>
      </c>
    </row>
    <row r="8706" spans="2:51" s="12" customFormat="1" x14ac:dyDescent="0.3">
      <c r="B8706" s="186"/>
      <c r="D8706" s="178" t="s">
        <v>197</v>
      </c>
      <c r="E8706" s="187" t="s">
        <v>3</v>
      </c>
      <c r="F8706" s="188" t="s">
        <v>1674</v>
      </c>
      <c r="H8706" s="189" t="s">
        <v>3</v>
      </c>
      <c r="I8706" s="190"/>
      <c r="L8706" s="186"/>
      <c r="M8706" s="191"/>
      <c r="N8706" s="192"/>
      <c r="O8706" s="192"/>
      <c r="P8706" s="192"/>
      <c r="Q8706" s="192"/>
      <c r="R8706" s="192"/>
      <c r="S8706" s="192"/>
      <c r="T8706" s="193"/>
      <c r="AT8706" s="189" t="s">
        <v>197</v>
      </c>
      <c r="AU8706" s="189" t="s">
        <v>80</v>
      </c>
      <c r="AV8706" s="12" t="s">
        <v>22</v>
      </c>
      <c r="AW8706" s="12" t="s">
        <v>35</v>
      </c>
      <c r="AX8706" s="12" t="s">
        <v>72</v>
      </c>
      <c r="AY8706" s="189" t="s">
        <v>177</v>
      </c>
    </row>
    <row r="8707" spans="2:51" s="11" customFormat="1" x14ac:dyDescent="0.3">
      <c r="B8707" s="177"/>
      <c r="D8707" s="178" t="s">
        <v>197</v>
      </c>
      <c r="E8707" s="179" t="s">
        <v>3</v>
      </c>
      <c r="F8707" s="180" t="s">
        <v>2381</v>
      </c>
      <c r="H8707" s="181">
        <v>10.029999999999999</v>
      </c>
      <c r="I8707" s="182"/>
      <c r="L8707" s="177"/>
      <c r="M8707" s="183"/>
      <c r="N8707" s="184"/>
      <c r="O8707" s="184"/>
      <c r="P8707" s="184"/>
      <c r="Q8707" s="184"/>
      <c r="R8707" s="184"/>
      <c r="S8707" s="184"/>
      <c r="T8707" s="185"/>
      <c r="AT8707" s="179" t="s">
        <v>197</v>
      </c>
      <c r="AU8707" s="179" t="s">
        <v>80</v>
      </c>
      <c r="AV8707" s="11" t="s">
        <v>80</v>
      </c>
      <c r="AW8707" s="11" t="s">
        <v>35</v>
      </c>
      <c r="AX8707" s="11" t="s">
        <v>72</v>
      </c>
      <c r="AY8707" s="179" t="s">
        <v>177</v>
      </c>
    </row>
    <row r="8708" spans="2:51" s="12" customFormat="1" x14ac:dyDescent="0.3">
      <c r="B8708" s="186"/>
      <c r="D8708" s="178" t="s">
        <v>197</v>
      </c>
      <c r="E8708" s="187" t="s">
        <v>3</v>
      </c>
      <c r="F8708" s="188" t="s">
        <v>1680</v>
      </c>
      <c r="H8708" s="189" t="s">
        <v>3</v>
      </c>
      <c r="I8708" s="190"/>
      <c r="L8708" s="186"/>
      <c r="M8708" s="191"/>
      <c r="N8708" s="192"/>
      <c r="O8708" s="192"/>
      <c r="P8708" s="192"/>
      <c r="Q8708" s="192"/>
      <c r="R8708" s="192"/>
      <c r="S8708" s="192"/>
      <c r="T8708" s="193"/>
      <c r="AT8708" s="189" t="s">
        <v>197</v>
      </c>
      <c r="AU8708" s="189" t="s">
        <v>80</v>
      </c>
      <c r="AV8708" s="12" t="s">
        <v>22</v>
      </c>
      <c r="AW8708" s="12" t="s">
        <v>35</v>
      </c>
      <c r="AX8708" s="12" t="s">
        <v>72</v>
      </c>
      <c r="AY8708" s="189" t="s">
        <v>177</v>
      </c>
    </row>
    <row r="8709" spans="2:51" s="12" customFormat="1" x14ac:dyDescent="0.3">
      <c r="B8709" s="186"/>
      <c r="D8709" s="178" t="s">
        <v>197</v>
      </c>
      <c r="E8709" s="187" t="s">
        <v>3</v>
      </c>
      <c r="F8709" s="188" t="s">
        <v>1681</v>
      </c>
      <c r="H8709" s="189" t="s">
        <v>3</v>
      </c>
      <c r="I8709" s="190"/>
      <c r="L8709" s="186"/>
      <c r="M8709" s="191"/>
      <c r="N8709" s="192"/>
      <c r="O8709" s="192"/>
      <c r="P8709" s="192"/>
      <c r="Q8709" s="192"/>
      <c r="R8709" s="192"/>
      <c r="S8709" s="192"/>
      <c r="T8709" s="193"/>
      <c r="AT8709" s="189" t="s">
        <v>197</v>
      </c>
      <c r="AU8709" s="189" t="s">
        <v>80</v>
      </c>
      <c r="AV8709" s="12" t="s">
        <v>22</v>
      </c>
      <c r="AW8709" s="12" t="s">
        <v>35</v>
      </c>
      <c r="AX8709" s="12" t="s">
        <v>72</v>
      </c>
      <c r="AY8709" s="189" t="s">
        <v>177</v>
      </c>
    </row>
    <row r="8710" spans="2:51" s="11" customFormat="1" x14ac:dyDescent="0.3">
      <c r="B8710" s="177"/>
      <c r="D8710" s="178" t="s">
        <v>197</v>
      </c>
      <c r="E8710" s="179" t="s">
        <v>3</v>
      </c>
      <c r="F8710" s="180" t="s">
        <v>2382</v>
      </c>
      <c r="H8710" s="181">
        <v>8.23</v>
      </c>
      <c r="I8710" s="182"/>
      <c r="L8710" s="177"/>
      <c r="M8710" s="183"/>
      <c r="N8710" s="184"/>
      <c r="O8710" s="184"/>
      <c r="P8710" s="184"/>
      <c r="Q8710" s="184"/>
      <c r="R8710" s="184"/>
      <c r="S8710" s="184"/>
      <c r="T8710" s="185"/>
      <c r="AT8710" s="179" t="s">
        <v>197</v>
      </c>
      <c r="AU8710" s="179" t="s">
        <v>80</v>
      </c>
      <c r="AV8710" s="11" t="s">
        <v>80</v>
      </c>
      <c r="AW8710" s="11" t="s">
        <v>35</v>
      </c>
      <c r="AX8710" s="11" t="s">
        <v>72</v>
      </c>
      <c r="AY8710" s="179" t="s">
        <v>177</v>
      </c>
    </row>
    <row r="8711" spans="2:51" s="12" customFormat="1" x14ac:dyDescent="0.3">
      <c r="B8711" s="186"/>
      <c r="D8711" s="178" t="s">
        <v>197</v>
      </c>
      <c r="E8711" s="187" t="s">
        <v>3</v>
      </c>
      <c r="F8711" s="188" t="s">
        <v>1683</v>
      </c>
      <c r="H8711" s="189" t="s">
        <v>3</v>
      </c>
      <c r="I8711" s="190"/>
      <c r="L8711" s="186"/>
      <c r="M8711" s="191"/>
      <c r="N8711" s="192"/>
      <c r="O8711" s="192"/>
      <c r="P8711" s="192"/>
      <c r="Q8711" s="192"/>
      <c r="R8711" s="192"/>
      <c r="S8711" s="192"/>
      <c r="T8711" s="193"/>
      <c r="AT8711" s="189" t="s">
        <v>197</v>
      </c>
      <c r="AU8711" s="189" t="s">
        <v>80</v>
      </c>
      <c r="AV8711" s="12" t="s">
        <v>22</v>
      </c>
      <c r="AW8711" s="12" t="s">
        <v>35</v>
      </c>
      <c r="AX8711" s="12" t="s">
        <v>72</v>
      </c>
      <c r="AY8711" s="189" t="s">
        <v>177</v>
      </c>
    </row>
    <row r="8712" spans="2:51" s="12" customFormat="1" x14ac:dyDescent="0.3">
      <c r="B8712" s="186"/>
      <c r="D8712" s="178" t="s">
        <v>197</v>
      </c>
      <c r="E8712" s="187" t="s">
        <v>3</v>
      </c>
      <c r="F8712" s="188" t="s">
        <v>1684</v>
      </c>
      <c r="H8712" s="189" t="s">
        <v>3</v>
      </c>
      <c r="I8712" s="190"/>
      <c r="L8712" s="186"/>
      <c r="M8712" s="191"/>
      <c r="N8712" s="192"/>
      <c r="O8712" s="192"/>
      <c r="P8712" s="192"/>
      <c r="Q8712" s="192"/>
      <c r="R8712" s="192"/>
      <c r="S8712" s="192"/>
      <c r="T8712" s="193"/>
      <c r="AT8712" s="189" t="s">
        <v>197</v>
      </c>
      <c r="AU8712" s="189" t="s">
        <v>80</v>
      </c>
      <c r="AV8712" s="12" t="s">
        <v>22</v>
      </c>
      <c r="AW8712" s="12" t="s">
        <v>35</v>
      </c>
      <c r="AX8712" s="12" t="s">
        <v>72</v>
      </c>
      <c r="AY8712" s="189" t="s">
        <v>177</v>
      </c>
    </row>
    <row r="8713" spans="2:51" s="11" customFormat="1" x14ac:dyDescent="0.3">
      <c r="B8713" s="177"/>
      <c r="D8713" s="178" t="s">
        <v>197</v>
      </c>
      <c r="E8713" s="179" t="s">
        <v>3</v>
      </c>
      <c r="F8713" s="180" t="s">
        <v>2383</v>
      </c>
      <c r="H8713" s="181">
        <v>8.2899999999999991</v>
      </c>
      <c r="I8713" s="182"/>
      <c r="L8713" s="177"/>
      <c r="M8713" s="183"/>
      <c r="N8713" s="184"/>
      <c r="O8713" s="184"/>
      <c r="P8713" s="184"/>
      <c r="Q8713" s="184"/>
      <c r="R8713" s="184"/>
      <c r="S8713" s="184"/>
      <c r="T8713" s="185"/>
      <c r="AT8713" s="179" t="s">
        <v>197</v>
      </c>
      <c r="AU8713" s="179" t="s">
        <v>80</v>
      </c>
      <c r="AV8713" s="11" t="s">
        <v>80</v>
      </c>
      <c r="AW8713" s="11" t="s">
        <v>35</v>
      </c>
      <c r="AX8713" s="11" t="s">
        <v>72</v>
      </c>
      <c r="AY8713" s="179" t="s">
        <v>177</v>
      </c>
    </row>
    <row r="8714" spans="2:51" s="12" customFormat="1" x14ac:dyDescent="0.3">
      <c r="B8714" s="186"/>
      <c r="D8714" s="178" t="s">
        <v>197</v>
      </c>
      <c r="E8714" s="187" t="s">
        <v>3</v>
      </c>
      <c r="F8714" s="188" t="s">
        <v>1693</v>
      </c>
      <c r="H8714" s="189" t="s">
        <v>3</v>
      </c>
      <c r="I8714" s="190"/>
      <c r="L8714" s="186"/>
      <c r="M8714" s="191"/>
      <c r="N8714" s="192"/>
      <c r="O8714" s="192"/>
      <c r="P8714" s="192"/>
      <c r="Q8714" s="192"/>
      <c r="R8714" s="192"/>
      <c r="S8714" s="192"/>
      <c r="T8714" s="193"/>
      <c r="AT8714" s="189" t="s">
        <v>197</v>
      </c>
      <c r="AU8714" s="189" t="s">
        <v>80</v>
      </c>
      <c r="AV8714" s="12" t="s">
        <v>22</v>
      </c>
      <c r="AW8714" s="12" t="s">
        <v>35</v>
      </c>
      <c r="AX8714" s="12" t="s">
        <v>72</v>
      </c>
      <c r="AY8714" s="189" t="s">
        <v>177</v>
      </c>
    </row>
    <row r="8715" spans="2:51" s="12" customFormat="1" x14ac:dyDescent="0.3">
      <c r="B8715" s="186"/>
      <c r="D8715" s="178" t="s">
        <v>197</v>
      </c>
      <c r="E8715" s="187" t="s">
        <v>3</v>
      </c>
      <c r="F8715" s="188" t="s">
        <v>1694</v>
      </c>
      <c r="H8715" s="189" t="s">
        <v>3</v>
      </c>
      <c r="I8715" s="190"/>
      <c r="L8715" s="186"/>
      <c r="M8715" s="191"/>
      <c r="N8715" s="192"/>
      <c r="O8715" s="192"/>
      <c r="P8715" s="192"/>
      <c r="Q8715" s="192"/>
      <c r="R8715" s="192"/>
      <c r="S8715" s="192"/>
      <c r="T8715" s="193"/>
      <c r="AT8715" s="189" t="s">
        <v>197</v>
      </c>
      <c r="AU8715" s="189" t="s">
        <v>80</v>
      </c>
      <c r="AV8715" s="12" t="s">
        <v>22</v>
      </c>
      <c r="AW8715" s="12" t="s">
        <v>35</v>
      </c>
      <c r="AX8715" s="12" t="s">
        <v>72</v>
      </c>
      <c r="AY8715" s="189" t="s">
        <v>177</v>
      </c>
    </row>
    <row r="8716" spans="2:51" s="11" customFormat="1" x14ac:dyDescent="0.3">
      <c r="B8716" s="177"/>
      <c r="D8716" s="178" t="s">
        <v>197</v>
      </c>
      <c r="E8716" s="179" t="s">
        <v>3</v>
      </c>
      <c r="F8716" s="180" t="s">
        <v>2384</v>
      </c>
      <c r="H8716" s="181">
        <v>16.940000000000001</v>
      </c>
      <c r="I8716" s="182"/>
      <c r="L8716" s="177"/>
      <c r="M8716" s="183"/>
      <c r="N8716" s="184"/>
      <c r="O8716" s="184"/>
      <c r="P8716" s="184"/>
      <c r="Q8716" s="184"/>
      <c r="R8716" s="184"/>
      <c r="S8716" s="184"/>
      <c r="T8716" s="185"/>
      <c r="AT8716" s="179" t="s">
        <v>197</v>
      </c>
      <c r="AU8716" s="179" t="s">
        <v>80</v>
      </c>
      <c r="AV8716" s="11" t="s">
        <v>80</v>
      </c>
      <c r="AW8716" s="11" t="s">
        <v>35</v>
      </c>
      <c r="AX8716" s="11" t="s">
        <v>72</v>
      </c>
      <c r="AY8716" s="179" t="s">
        <v>177</v>
      </c>
    </row>
    <row r="8717" spans="2:51" s="12" customFormat="1" x14ac:dyDescent="0.3">
      <c r="B8717" s="186"/>
      <c r="D8717" s="178" t="s">
        <v>197</v>
      </c>
      <c r="E8717" s="187" t="s">
        <v>3</v>
      </c>
      <c r="F8717" s="188" t="s">
        <v>1697</v>
      </c>
      <c r="H8717" s="189" t="s">
        <v>3</v>
      </c>
      <c r="I8717" s="190"/>
      <c r="L8717" s="186"/>
      <c r="M8717" s="191"/>
      <c r="N8717" s="192"/>
      <c r="O8717" s="192"/>
      <c r="P8717" s="192"/>
      <c r="Q8717" s="192"/>
      <c r="R8717" s="192"/>
      <c r="S8717" s="192"/>
      <c r="T8717" s="193"/>
      <c r="AT8717" s="189" t="s">
        <v>197</v>
      </c>
      <c r="AU8717" s="189" t="s">
        <v>80</v>
      </c>
      <c r="AV8717" s="12" t="s">
        <v>22</v>
      </c>
      <c r="AW8717" s="12" t="s">
        <v>35</v>
      </c>
      <c r="AX8717" s="12" t="s">
        <v>72</v>
      </c>
      <c r="AY8717" s="189" t="s">
        <v>177</v>
      </c>
    </row>
    <row r="8718" spans="2:51" s="12" customFormat="1" x14ac:dyDescent="0.3">
      <c r="B8718" s="186"/>
      <c r="D8718" s="178" t="s">
        <v>197</v>
      </c>
      <c r="E8718" s="187" t="s">
        <v>3</v>
      </c>
      <c r="F8718" s="188" t="s">
        <v>1698</v>
      </c>
      <c r="H8718" s="189" t="s">
        <v>3</v>
      </c>
      <c r="I8718" s="190"/>
      <c r="L8718" s="186"/>
      <c r="M8718" s="191"/>
      <c r="N8718" s="192"/>
      <c r="O8718" s="192"/>
      <c r="P8718" s="192"/>
      <c r="Q8718" s="192"/>
      <c r="R8718" s="192"/>
      <c r="S8718" s="192"/>
      <c r="T8718" s="193"/>
      <c r="AT8718" s="189" t="s">
        <v>197</v>
      </c>
      <c r="AU8718" s="189" t="s">
        <v>80</v>
      </c>
      <c r="AV8718" s="12" t="s">
        <v>22</v>
      </c>
      <c r="AW8718" s="12" t="s">
        <v>35</v>
      </c>
      <c r="AX8718" s="12" t="s">
        <v>72</v>
      </c>
      <c r="AY8718" s="189" t="s">
        <v>177</v>
      </c>
    </row>
    <row r="8719" spans="2:51" s="11" customFormat="1" x14ac:dyDescent="0.3">
      <c r="B8719" s="177"/>
      <c r="D8719" s="178" t="s">
        <v>197</v>
      </c>
      <c r="E8719" s="179" t="s">
        <v>3</v>
      </c>
      <c r="F8719" s="180" t="s">
        <v>2385</v>
      </c>
      <c r="H8719" s="181">
        <v>16.920000000000002</v>
      </c>
      <c r="I8719" s="182"/>
      <c r="L8719" s="177"/>
      <c r="M8719" s="183"/>
      <c r="N8719" s="184"/>
      <c r="O8719" s="184"/>
      <c r="P8719" s="184"/>
      <c r="Q8719" s="184"/>
      <c r="R8719" s="184"/>
      <c r="S8719" s="184"/>
      <c r="T8719" s="185"/>
      <c r="AT8719" s="179" t="s">
        <v>197</v>
      </c>
      <c r="AU8719" s="179" t="s">
        <v>80</v>
      </c>
      <c r="AV8719" s="11" t="s">
        <v>80</v>
      </c>
      <c r="AW8719" s="11" t="s">
        <v>35</v>
      </c>
      <c r="AX8719" s="11" t="s">
        <v>72</v>
      </c>
      <c r="AY8719" s="179" t="s">
        <v>177</v>
      </c>
    </row>
    <row r="8720" spans="2:51" s="12" customFormat="1" x14ac:dyDescent="0.3">
      <c r="B8720" s="186"/>
      <c r="D8720" s="178" t="s">
        <v>197</v>
      </c>
      <c r="E8720" s="187" t="s">
        <v>3</v>
      </c>
      <c r="F8720" s="188" t="s">
        <v>1706</v>
      </c>
      <c r="H8720" s="189" t="s">
        <v>3</v>
      </c>
      <c r="I8720" s="190"/>
      <c r="L8720" s="186"/>
      <c r="M8720" s="191"/>
      <c r="N8720" s="192"/>
      <c r="O8720" s="192"/>
      <c r="P8720" s="192"/>
      <c r="Q8720" s="192"/>
      <c r="R8720" s="192"/>
      <c r="S8720" s="192"/>
      <c r="T8720" s="193"/>
      <c r="AT8720" s="189" t="s">
        <v>197</v>
      </c>
      <c r="AU8720" s="189" t="s">
        <v>80</v>
      </c>
      <c r="AV8720" s="12" t="s">
        <v>22</v>
      </c>
      <c r="AW8720" s="12" t="s">
        <v>35</v>
      </c>
      <c r="AX8720" s="12" t="s">
        <v>72</v>
      </c>
      <c r="AY8720" s="189" t="s">
        <v>177</v>
      </c>
    </row>
    <row r="8721" spans="2:51" s="12" customFormat="1" x14ac:dyDescent="0.3">
      <c r="B8721" s="186"/>
      <c r="D8721" s="178" t="s">
        <v>197</v>
      </c>
      <c r="E8721" s="187" t="s">
        <v>3</v>
      </c>
      <c r="F8721" s="188" t="s">
        <v>1707</v>
      </c>
      <c r="H8721" s="189" t="s">
        <v>3</v>
      </c>
      <c r="I8721" s="190"/>
      <c r="L8721" s="186"/>
      <c r="M8721" s="191"/>
      <c r="N8721" s="192"/>
      <c r="O8721" s="192"/>
      <c r="P8721" s="192"/>
      <c r="Q8721" s="192"/>
      <c r="R8721" s="192"/>
      <c r="S8721" s="192"/>
      <c r="T8721" s="193"/>
      <c r="AT8721" s="189" t="s">
        <v>197</v>
      </c>
      <c r="AU8721" s="189" t="s">
        <v>80</v>
      </c>
      <c r="AV8721" s="12" t="s">
        <v>22</v>
      </c>
      <c r="AW8721" s="12" t="s">
        <v>35</v>
      </c>
      <c r="AX8721" s="12" t="s">
        <v>72</v>
      </c>
      <c r="AY8721" s="189" t="s">
        <v>177</v>
      </c>
    </row>
    <row r="8722" spans="2:51" s="11" customFormat="1" x14ac:dyDescent="0.3">
      <c r="B8722" s="177"/>
      <c r="D8722" s="178" t="s">
        <v>197</v>
      </c>
      <c r="E8722" s="179" t="s">
        <v>3</v>
      </c>
      <c r="F8722" s="180" t="s">
        <v>2386</v>
      </c>
      <c r="H8722" s="181">
        <v>8.06</v>
      </c>
      <c r="I8722" s="182"/>
      <c r="L8722" s="177"/>
      <c r="M8722" s="183"/>
      <c r="N8722" s="184"/>
      <c r="O8722" s="184"/>
      <c r="P8722" s="184"/>
      <c r="Q8722" s="184"/>
      <c r="R8722" s="184"/>
      <c r="S8722" s="184"/>
      <c r="T8722" s="185"/>
      <c r="AT8722" s="179" t="s">
        <v>197</v>
      </c>
      <c r="AU8722" s="179" t="s">
        <v>80</v>
      </c>
      <c r="AV8722" s="11" t="s">
        <v>80</v>
      </c>
      <c r="AW8722" s="11" t="s">
        <v>35</v>
      </c>
      <c r="AX8722" s="11" t="s">
        <v>72</v>
      </c>
      <c r="AY8722" s="179" t="s">
        <v>177</v>
      </c>
    </row>
    <row r="8723" spans="2:51" s="12" customFormat="1" x14ac:dyDescent="0.3">
      <c r="B8723" s="186"/>
      <c r="D8723" s="178" t="s">
        <v>197</v>
      </c>
      <c r="E8723" s="187" t="s">
        <v>3</v>
      </c>
      <c r="F8723" s="188" t="s">
        <v>1709</v>
      </c>
      <c r="H8723" s="189" t="s">
        <v>3</v>
      </c>
      <c r="I8723" s="190"/>
      <c r="L8723" s="186"/>
      <c r="M8723" s="191"/>
      <c r="N8723" s="192"/>
      <c r="O8723" s="192"/>
      <c r="P8723" s="192"/>
      <c r="Q8723" s="192"/>
      <c r="R8723" s="192"/>
      <c r="S8723" s="192"/>
      <c r="T8723" s="193"/>
      <c r="AT8723" s="189" t="s">
        <v>197</v>
      </c>
      <c r="AU8723" s="189" t="s">
        <v>80</v>
      </c>
      <c r="AV8723" s="12" t="s">
        <v>22</v>
      </c>
      <c r="AW8723" s="12" t="s">
        <v>35</v>
      </c>
      <c r="AX8723" s="12" t="s">
        <v>72</v>
      </c>
      <c r="AY8723" s="189" t="s">
        <v>177</v>
      </c>
    </row>
    <row r="8724" spans="2:51" s="12" customFormat="1" x14ac:dyDescent="0.3">
      <c r="B8724" s="186"/>
      <c r="D8724" s="178" t="s">
        <v>197</v>
      </c>
      <c r="E8724" s="187" t="s">
        <v>3</v>
      </c>
      <c r="F8724" s="188" t="s">
        <v>1710</v>
      </c>
      <c r="H8724" s="189" t="s">
        <v>3</v>
      </c>
      <c r="I8724" s="190"/>
      <c r="L8724" s="186"/>
      <c r="M8724" s="191"/>
      <c r="N8724" s="192"/>
      <c r="O8724" s="192"/>
      <c r="P8724" s="192"/>
      <c r="Q8724" s="192"/>
      <c r="R8724" s="192"/>
      <c r="S8724" s="192"/>
      <c r="T8724" s="193"/>
      <c r="AT8724" s="189" t="s">
        <v>197</v>
      </c>
      <c r="AU8724" s="189" t="s">
        <v>80</v>
      </c>
      <c r="AV8724" s="12" t="s">
        <v>22</v>
      </c>
      <c r="AW8724" s="12" t="s">
        <v>35</v>
      </c>
      <c r="AX8724" s="12" t="s">
        <v>72</v>
      </c>
      <c r="AY8724" s="189" t="s">
        <v>177</v>
      </c>
    </row>
    <row r="8725" spans="2:51" s="11" customFormat="1" x14ac:dyDescent="0.3">
      <c r="B8725" s="177"/>
      <c r="D8725" s="178" t="s">
        <v>197</v>
      </c>
      <c r="E8725" s="179" t="s">
        <v>3</v>
      </c>
      <c r="F8725" s="180" t="s">
        <v>2386</v>
      </c>
      <c r="H8725" s="181">
        <v>8.06</v>
      </c>
      <c r="I8725" s="182"/>
      <c r="L8725" s="177"/>
      <c r="M8725" s="183"/>
      <c r="N8725" s="184"/>
      <c r="O8725" s="184"/>
      <c r="P8725" s="184"/>
      <c r="Q8725" s="184"/>
      <c r="R8725" s="184"/>
      <c r="S8725" s="184"/>
      <c r="T8725" s="185"/>
      <c r="AT8725" s="179" t="s">
        <v>197</v>
      </c>
      <c r="AU8725" s="179" t="s">
        <v>80</v>
      </c>
      <c r="AV8725" s="11" t="s">
        <v>80</v>
      </c>
      <c r="AW8725" s="11" t="s">
        <v>35</v>
      </c>
      <c r="AX8725" s="11" t="s">
        <v>72</v>
      </c>
      <c r="AY8725" s="179" t="s">
        <v>177</v>
      </c>
    </row>
    <row r="8726" spans="2:51" s="12" customFormat="1" x14ac:dyDescent="0.3">
      <c r="B8726" s="186"/>
      <c r="D8726" s="178" t="s">
        <v>197</v>
      </c>
      <c r="E8726" s="187" t="s">
        <v>3</v>
      </c>
      <c r="F8726" s="188" t="s">
        <v>1714</v>
      </c>
      <c r="H8726" s="189" t="s">
        <v>3</v>
      </c>
      <c r="I8726" s="190"/>
      <c r="L8726" s="186"/>
      <c r="M8726" s="191"/>
      <c r="N8726" s="192"/>
      <c r="O8726" s="192"/>
      <c r="P8726" s="192"/>
      <c r="Q8726" s="192"/>
      <c r="R8726" s="192"/>
      <c r="S8726" s="192"/>
      <c r="T8726" s="193"/>
      <c r="AT8726" s="189" t="s">
        <v>197</v>
      </c>
      <c r="AU8726" s="189" t="s">
        <v>80</v>
      </c>
      <c r="AV8726" s="12" t="s">
        <v>22</v>
      </c>
      <c r="AW8726" s="12" t="s">
        <v>35</v>
      </c>
      <c r="AX8726" s="12" t="s">
        <v>72</v>
      </c>
      <c r="AY8726" s="189" t="s">
        <v>177</v>
      </c>
    </row>
    <row r="8727" spans="2:51" s="12" customFormat="1" x14ac:dyDescent="0.3">
      <c r="B8727" s="186"/>
      <c r="D8727" s="178" t="s">
        <v>197</v>
      </c>
      <c r="E8727" s="187" t="s">
        <v>3</v>
      </c>
      <c r="F8727" s="188" t="s">
        <v>1715</v>
      </c>
      <c r="H8727" s="189" t="s">
        <v>3</v>
      </c>
      <c r="I8727" s="190"/>
      <c r="L8727" s="186"/>
      <c r="M8727" s="191"/>
      <c r="N8727" s="192"/>
      <c r="O8727" s="192"/>
      <c r="P8727" s="192"/>
      <c r="Q8727" s="192"/>
      <c r="R8727" s="192"/>
      <c r="S8727" s="192"/>
      <c r="T8727" s="193"/>
      <c r="AT8727" s="189" t="s">
        <v>197</v>
      </c>
      <c r="AU8727" s="189" t="s">
        <v>80</v>
      </c>
      <c r="AV8727" s="12" t="s">
        <v>22</v>
      </c>
      <c r="AW8727" s="12" t="s">
        <v>35</v>
      </c>
      <c r="AX8727" s="12" t="s">
        <v>72</v>
      </c>
      <c r="AY8727" s="189" t="s">
        <v>177</v>
      </c>
    </row>
    <row r="8728" spans="2:51" s="11" customFormat="1" x14ac:dyDescent="0.3">
      <c r="B8728" s="177"/>
      <c r="D8728" s="178" t="s">
        <v>197</v>
      </c>
      <c r="E8728" s="179" t="s">
        <v>3</v>
      </c>
      <c r="F8728" s="180" t="s">
        <v>2387</v>
      </c>
      <c r="H8728" s="181">
        <v>3.87</v>
      </c>
      <c r="I8728" s="182"/>
      <c r="L8728" s="177"/>
      <c r="M8728" s="183"/>
      <c r="N8728" s="184"/>
      <c r="O8728" s="184"/>
      <c r="P8728" s="184"/>
      <c r="Q8728" s="184"/>
      <c r="R8728" s="184"/>
      <c r="S8728" s="184"/>
      <c r="T8728" s="185"/>
      <c r="AT8728" s="179" t="s">
        <v>197</v>
      </c>
      <c r="AU8728" s="179" t="s">
        <v>80</v>
      </c>
      <c r="AV8728" s="11" t="s">
        <v>80</v>
      </c>
      <c r="AW8728" s="11" t="s">
        <v>35</v>
      </c>
      <c r="AX8728" s="11" t="s">
        <v>72</v>
      </c>
      <c r="AY8728" s="179" t="s">
        <v>177</v>
      </c>
    </row>
    <row r="8729" spans="2:51" s="12" customFormat="1" x14ac:dyDescent="0.3">
      <c r="B8729" s="186"/>
      <c r="D8729" s="178" t="s">
        <v>197</v>
      </c>
      <c r="E8729" s="187" t="s">
        <v>3</v>
      </c>
      <c r="F8729" s="188" t="s">
        <v>1717</v>
      </c>
      <c r="H8729" s="189" t="s">
        <v>3</v>
      </c>
      <c r="I8729" s="190"/>
      <c r="L8729" s="186"/>
      <c r="M8729" s="191"/>
      <c r="N8729" s="192"/>
      <c r="O8729" s="192"/>
      <c r="P8729" s="192"/>
      <c r="Q8729" s="192"/>
      <c r="R8729" s="192"/>
      <c r="S8729" s="192"/>
      <c r="T8729" s="193"/>
      <c r="AT8729" s="189" t="s">
        <v>197</v>
      </c>
      <c r="AU8729" s="189" t="s">
        <v>80</v>
      </c>
      <c r="AV8729" s="12" t="s">
        <v>22</v>
      </c>
      <c r="AW8729" s="12" t="s">
        <v>35</v>
      </c>
      <c r="AX8729" s="12" t="s">
        <v>72</v>
      </c>
      <c r="AY8729" s="189" t="s">
        <v>177</v>
      </c>
    </row>
    <row r="8730" spans="2:51" s="12" customFormat="1" x14ac:dyDescent="0.3">
      <c r="B8730" s="186"/>
      <c r="D8730" s="178" t="s">
        <v>197</v>
      </c>
      <c r="E8730" s="187" t="s">
        <v>3</v>
      </c>
      <c r="F8730" s="188" t="s">
        <v>1718</v>
      </c>
      <c r="H8730" s="189" t="s">
        <v>3</v>
      </c>
      <c r="I8730" s="190"/>
      <c r="L8730" s="186"/>
      <c r="M8730" s="191"/>
      <c r="N8730" s="192"/>
      <c r="O8730" s="192"/>
      <c r="P8730" s="192"/>
      <c r="Q8730" s="192"/>
      <c r="R8730" s="192"/>
      <c r="S8730" s="192"/>
      <c r="T8730" s="193"/>
      <c r="AT8730" s="189" t="s">
        <v>197</v>
      </c>
      <c r="AU8730" s="189" t="s">
        <v>80</v>
      </c>
      <c r="AV8730" s="12" t="s">
        <v>22</v>
      </c>
      <c r="AW8730" s="12" t="s">
        <v>35</v>
      </c>
      <c r="AX8730" s="12" t="s">
        <v>72</v>
      </c>
      <c r="AY8730" s="189" t="s">
        <v>177</v>
      </c>
    </row>
    <row r="8731" spans="2:51" s="11" customFormat="1" x14ac:dyDescent="0.3">
      <c r="B8731" s="177"/>
      <c r="D8731" s="178" t="s">
        <v>197</v>
      </c>
      <c r="E8731" s="179" t="s">
        <v>3</v>
      </c>
      <c r="F8731" s="180" t="s">
        <v>2388</v>
      </c>
      <c r="H8731" s="181">
        <v>6.07</v>
      </c>
      <c r="I8731" s="182"/>
      <c r="L8731" s="177"/>
      <c r="M8731" s="183"/>
      <c r="N8731" s="184"/>
      <c r="O8731" s="184"/>
      <c r="P8731" s="184"/>
      <c r="Q8731" s="184"/>
      <c r="R8731" s="184"/>
      <c r="S8731" s="184"/>
      <c r="T8731" s="185"/>
      <c r="AT8731" s="179" t="s">
        <v>197</v>
      </c>
      <c r="AU8731" s="179" t="s">
        <v>80</v>
      </c>
      <c r="AV8731" s="11" t="s">
        <v>80</v>
      </c>
      <c r="AW8731" s="11" t="s">
        <v>35</v>
      </c>
      <c r="AX8731" s="11" t="s">
        <v>72</v>
      </c>
      <c r="AY8731" s="179" t="s">
        <v>177</v>
      </c>
    </row>
    <row r="8732" spans="2:51" s="12" customFormat="1" x14ac:dyDescent="0.3">
      <c r="B8732" s="186"/>
      <c r="D8732" s="178" t="s">
        <v>197</v>
      </c>
      <c r="E8732" s="187" t="s">
        <v>3</v>
      </c>
      <c r="F8732" s="188" t="s">
        <v>1720</v>
      </c>
      <c r="H8732" s="189" t="s">
        <v>3</v>
      </c>
      <c r="I8732" s="190"/>
      <c r="L8732" s="186"/>
      <c r="M8732" s="191"/>
      <c r="N8732" s="192"/>
      <c r="O8732" s="192"/>
      <c r="P8732" s="192"/>
      <c r="Q8732" s="192"/>
      <c r="R8732" s="192"/>
      <c r="S8732" s="192"/>
      <c r="T8732" s="193"/>
      <c r="AT8732" s="189" t="s">
        <v>197</v>
      </c>
      <c r="AU8732" s="189" t="s">
        <v>80</v>
      </c>
      <c r="AV8732" s="12" t="s">
        <v>22</v>
      </c>
      <c r="AW8732" s="12" t="s">
        <v>35</v>
      </c>
      <c r="AX8732" s="12" t="s">
        <v>72</v>
      </c>
      <c r="AY8732" s="189" t="s">
        <v>177</v>
      </c>
    </row>
    <row r="8733" spans="2:51" s="12" customFormat="1" x14ac:dyDescent="0.3">
      <c r="B8733" s="186"/>
      <c r="D8733" s="178" t="s">
        <v>197</v>
      </c>
      <c r="E8733" s="187" t="s">
        <v>3</v>
      </c>
      <c r="F8733" s="188" t="s">
        <v>1721</v>
      </c>
      <c r="H8733" s="189" t="s">
        <v>3</v>
      </c>
      <c r="I8733" s="190"/>
      <c r="L8733" s="186"/>
      <c r="M8733" s="191"/>
      <c r="N8733" s="192"/>
      <c r="O8733" s="192"/>
      <c r="P8733" s="192"/>
      <c r="Q8733" s="192"/>
      <c r="R8733" s="192"/>
      <c r="S8733" s="192"/>
      <c r="T8733" s="193"/>
      <c r="AT8733" s="189" t="s">
        <v>197</v>
      </c>
      <c r="AU8733" s="189" t="s">
        <v>80</v>
      </c>
      <c r="AV8733" s="12" t="s">
        <v>22</v>
      </c>
      <c r="AW8733" s="12" t="s">
        <v>35</v>
      </c>
      <c r="AX8733" s="12" t="s">
        <v>72</v>
      </c>
      <c r="AY8733" s="189" t="s">
        <v>177</v>
      </c>
    </row>
    <row r="8734" spans="2:51" s="11" customFormat="1" x14ac:dyDescent="0.3">
      <c r="B8734" s="177"/>
      <c r="D8734" s="178" t="s">
        <v>197</v>
      </c>
      <c r="E8734" s="179" t="s">
        <v>3</v>
      </c>
      <c r="F8734" s="180" t="s">
        <v>2389</v>
      </c>
      <c r="H8734" s="181">
        <v>1.62</v>
      </c>
      <c r="I8734" s="182"/>
      <c r="L8734" s="177"/>
      <c r="M8734" s="183"/>
      <c r="N8734" s="184"/>
      <c r="O8734" s="184"/>
      <c r="P8734" s="184"/>
      <c r="Q8734" s="184"/>
      <c r="R8734" s="184"/>
      <c r="S8734" s="184"/>
      <c r="T8734" s="185"/>
      <c r="AT8734" s="179" t="s">
        <v>197</v>
      </c>
      <c r="AU8734" s="179" t="s">
        <v>80</v>
      </c>
      <c r="AV8734" s="11" t="s">
        <v>80</v>
      </c>
      <c r="AW8734" s="11" t="s">
        <v>35</v>
      </c>
      <c r="AX8734" s="11" t="s">
        <v>72</v>
      </c>
      <c r="AY8734" s="179" t="s">
        <v>177</v>
      </c>
    </row>
    <row r="8735" spans="2:51" s="12" customFormat="1" x14ac:dyDescent="0.3">
      <c r="B8735" s="186"/>
      <c r="D8735" s="178" t="s">
        <v>197</v>
      </c>
      <c r="E8735" s="187" t="s">
        <v>3</v>
      </c>
      <c r="F8735" s="188" t="s">
        <v>1723</v>
      </c>
      <c r="H8735" s="189" t="s">
        <v>3</v>
      </c>
      <c r="I8735" s="190"/>
      <c r="L8735" s="186"/>
      <c r="M8735" s="191"/>
      <c r="N8735" s="192"/>
      <c r="O8735" s="192"/>
      <c r="P8735" s="192"/>
      <c r="Q8735" s="192"/>
      <c r="R8735" s="192"/>
      <c r="S8735" s="192"/>
      <c r="T8735" s="193"/>
      <c r="AT8735" s="189" t="s">
        <v>197</v>
      </c>
      <c r="AU8735" s="189" t="s">
        <v>80</v>
      </c>
      <c r="AV8735" s="12" t="s">
        <v>22</v>
      </c>
      <c r="AW8735" s="12" t="s">
        <v>35</v>
      </c>
      <c r="AX8735" s="12" t="s">
        <v>72</v>
      </c>
      <c r="AY8735" s="189" t="s">
        <v>177</v>
      </c>
    </row>
    <row r="8736" spans="2:51" s="12" customFormat="1" x14ac:dyDescent="0.3">
      <c r="B8736" s="186"/>
      <c r="D8736" s="178" t="s">
        <v>197</v>
      </c>
      <c r="E8736" s="187" t="s">
        <v>3</v>
      </c>
      <c r="F8736" s="188" t="s">
        <v>1724</v>
      </c>
      <c r="H8736" s="189" t="s">
        <v>3</v>
      </c>
      <c r="I8736" s="190"/>
      <c r="L8736" s="186"/>
      <c r="M8736" s="191"/>
      <c r="N8736" s="192"/>
      <c r="O8736" s="192"/>
      <c r="P8736" s="192"/>
      <c r="Q8736" s="192"/>
      <c r="R8736" s="192"/>
      <c r="S8736" s="192"/>
      <c r="T8736" s="193"/>
      <c r="AT8736" s="189" t="s">
        <v>197</v>
      </c>
      <c r="AU8736" s="189" t="s">
        <v>80</v>
      </c>
      <c r="AV8736" s="12" t="s">
        <v>22</v>
      </c>
      <c r="AW8736" s="12" t="s">
        <v>35</v>
      </c>
      <c r="AX8736" s="12" t="s">
        <v>72</v>
      </c>
      <c r="AY8736" s="189" t="s">
        <v>177</v>
      </c>
    </row>
    <row r="8737" spans="2:51" s="11" customFormat="1" x14ac:dyDescent="0.3">
      <c r="B8737" s="177"/>
      <c r="D8737" s="178" t="s">
        <v>197</v>
      </c>
      <c r="E8737" s="179" t="s">
        <v>3</v>
      </c>
      <c r="F8737" s="180" t="s">
        <v>2390</v>
      </c>
      <c r="H8737" s="181">
        <v>10.9</v>
      </c>
      <c r="I8737" s="182"/>
      <c r="L8737" s="177"/>
      <c r="M8737" s="183"/>
      <c r="N8737" s="184"/>
      <c r="O8737" s="184"/>
      <c r="P8737" s="184"/>
      <c r="Q8737" s="184"/>
      <c r="R8737" s="184"/>
      <c r="S8737" s="184"/>
      <c r="T8737" s="185"/>
      <c r="AT8737" s="179" t="s">
        <v>197</v>
      </c>
      <c r="AU8737" s="179" t="s">
        <v>80</v>
      </c>
      <c r="AV8737" s="11" t="s">
        <v>80</v>
      </c>
      <c r="AW8737" s="11" t="s">
        <v>35</v>
      </c>
      <c r="AX8737" s="11" t="s">
        <v>72</v>
      </c>
      <c r="AY8737" s="179" t="s">
        <v>177</v>
      </c>
    </row>
    <row r="8738" spans="2:51" s="12" customFormat="1" x14ac:dyDescent="0.3">
      <c r="B8738" s="186"/>
      <c r="D8738" s="178" t="s">
        <v>197</v>
      </c>
      <c r="E8738" s="187" t="s">
        <v>3</v>
      </c>
      <c r="F8738" s="188" t="s">
        <v>1726</v>
      </c>
      <c r="H8738" s="189" t="s">
        <v>3</v>
      </c>
      <c r="I8738" s="190"/>
      <c r="L8738" s="186"/>
      <c r="M8738" s="191"/>
      <c r="N8738" s="192"/>
      <c r="O8738" s="192"/>
      <c r="P8738" s="192"/>
      <c r="Q8738" s="192"/>
      <c r="R8738" s="192"/>
      <c r="S8738" s="192"/>
      <c r="T8738" s="193"/>
      <c r="AT8738" s="189" t="s">
        <v>197</v>
      </c>
      <c r="AU8738" s="189" t="s">
        <v>80</v>
      </c>
      <c r="AV8738" s="12" t="s">
        <v>22</v>
      </c>
      <c r="AW8738" s="12" t="s">
        <v>35</v>
      </c>
      <c r="AX8738" s="12" t="s">
        <v>72</v>
      </c>
      <c r="AY8738" s="189" t="s">
        <v>177</v>
      </c>
    </row>
    <row r="8739" spans="2:51" s="12" customFormat="1" x14ac:dyDescent="0.3">
      <c r="B8739" s="186"/>
      <c r="D8739" s="178" t="s">
        <v>197</v>
      </c>
      <c r="E8739" s="187" t="s">
        <v>3</v>
      </c>
      <c r="F8739" s="188" t="s">
        <v>1727</v>
      </c>
      <c r="H8739" s="189" t="s">
        <v>3</v>
      </c>
      <c r="I8739" s="190"/>
      <c r="L8739" s="186"/>
      <c r="M8739" s="191"/>
      <c r="N8739" s="192"/>
      <c r="O8739" s="192"/>
      <c r="P8739" s="192"/>
      <c r="Q8739" s="192"/>
      <c r="R8739" s="192"/>
      <c r="S8739" s="192"/>
      <c r="T8739" s="193"/>
      <c r="AT8739" s="189" t="s">
        <v>197</v>
      </c>
      <c r="AU8739" s="189" t="s">
        <v>80</v>
      </c>
      <c r="AV8739" s="12" t="s">
        <v>22</v>
      </c>
      <c r="AW8739" s="12" t="s">
        <v>35</v>
      </c>
      <c r="AX8739" s="12" t="s">
        <v>72</v>
      </c>
      <c r="AY8739" s="189" t="s">
        <v>177</v>
      </c>
    </row>
    <row r="8740" spans="2:51" s="11" customFormat="1" x14ac:dyDescent="0.3">
      <c r="B8740" s="177"/>
      <c r="D8740" s="178" t="s">
        <v>197</v>
      </c>
      <c r="E8740" s="179" t="s">
        <v>3</v>
      </c>
      <c r="F8740" s="180" t="s">
        <v>2391</v>
      </c>
      <c r="H8740" s="181">
        <v>12.12</v>
      </c>
      <c r="I8740" s="182"/>
      <c r="L8740" s="177"/>
      <c r="M8740" s="183"/>
      <c r="N8740" s="184"/>
      <c r="O8740" s="184"/>
      <c r="P8740" s="184"/>
      <c r="Q8740" s="184"/>
      <c r="R8740" s="184"/>
      <c r="S8740" s="184"/>
      <c r="T8740" s="185"/>
      <c r="AT8740" s="179" t="s">
        <v>197</v>
      </c>
      <c r="AU8740" s="179" t="s">
        <v>80</v>
      </c>
      <c r="AV8740" s="11" t="s">
        <v>80</v>
      </c>
      <c r="AW8740" s="11" t="s">
        <v>35</v>
      </c>
      <c r="AX8740" s="11" t="s">
        <v>72</v>
      </c>
      <c r="AY8740" s="179" t="s">
        <v>177</v>
      </c>
    </row>
    <row r="8741" spans="2:51" s="12" customFormat="1" x14ac:dyDescent="0.3">
      <c r="B8741" s="186"/>
      <c r="D8741" s="178" t="s">
        <v>197</v>
      </c>
      <c r="E8741" s="187" t="s">
        <v>3</v>
      </c>
      <c r="F8741" s="188" t="s">
        <v>1729</v>
      </c>
      <c r="H8741" s="189" t="s">
        <v>3</v>
      </c>
      <c r="I8741" s="190"/>
      <c r="L8741" s="186"/>
      <c r="M8741" s="191"/>
      <c r="N8741" s="192"/>
      <c r="O8741" s="192"/>
      <c r="P8741" s="192"/>
      <c r="Q8741" s="192"/>
      <c r="R8741" s="192"/>
      <c r="S8741" s="192"/>
      <c r="T8741" s="193"/>
      <c r="AT8741" s="189" t="s">
        <v>197</v>
      </c>
      <c r="AU8741" s="189" t="s">
        <v>80</v>
      </c>
      <c r="AV8741" s="12" t="s">
        <v>22</v>
      </c>
      <c r="AW8741" s="12" t="s">
        <v>35</v>
      </c>
      <c r="AX8741" s="12" t="s">
        <v>72</v>
      </c>
      <c r="AY8741" s="189" t="s">
        <v>177</v>
      </c>
    </row>
    <row r="8742" spans="2:51" s="12" customFormat="1" x14ac:dyDescent="0.3">
      <c r="B8742" s="186"/>
      <c r="D8742" s="178" t="s">
        <v>197</v>
      </c>
      <c r="E8742" s="187" t="s">
        <v>3</v>
      </c>
      <c r="F8742" s="188" t="s">
        <v>1730</v>
      </c>
      <c r="H8742" s="189" t="s">
        <v>3</v>
      </c>
      <c r="I8742" s="190"/>
      <c r="L8742" s="186"/>
      <c r="M8742" s="191"/>
      <c r="N8742" s="192"/>
      <c r="O8742" s="192"/>
      <c r="P8742" s="192"/>
      <c r="Q8742" s="192"/>
      <c r="R8742" s="192"/>
      <c r="S8742" s="192"/>
      <c r="T8742" s="193"/>
      <c r="AT8742" s="189" t="s">
        <v>197</v>
      </c>
      <c r="AU8742" s="189" t="s">
        <v>80</v>
      </c>
      <c r="AV8742" s="12" t="s">
        <v>22</v>
      </c>
      <c r="AW8742" s="12" t="s">
        <v>35</v>
      </c>
      <c r="AX8742" s="12" t="s">
        <v>72</v>
      </c>
      <c r="AY8742" s="189" t="s">
        <v>177</v>
      </c>
    </row>
    <row r="8743" spans="2:51" s="11" customFormat="1" x14ac:dyDescent="0.3">
      <c r="B8743" s="177"/>
      <c r="D8743" s="178" t="s">
        <v>197</v>
      </c>
      <c r="E8743" s="179" t="s">
        <v>3</v>
      </c>
      <c r="F8743" s="180" t="s">
        <v>2392</v>
      </c>
      <c r="H8743" s="181">
        <v>6</v>
      </c>
      <c r="I8743" s="182"/>
      <c r="L8743" s="177"/>
      <c r="M8743" s="183"/>
      <c r="N8743" s="184"/>
      <c r="O8743" s="184"/>
      <c r="P8743" s="184"/>
      <c r="Q8743" s="184"/>
      <c r="R8743" s="184"/>
      <c r="S8743" s="184"/>
      <c r="T8743" s="185"/>
      <c r="AT8743" s="179" t="s">
        <v>197</v>
      </c>
      <c r="AU8743" s="179" t="s">
        <v>80</v>
      </c>
      <c r="AV8743" s="11" t="s">
        <v>80</v>
      </c>
      <c r="AW8743" s="11" t="s">
        <v>35</v>
      </c>
      <c r="AX8743" s="11" t="s">
        <v>72</v>
      </c>
      <c r="AY8743" s="179" t="s">
        <v>177</v>
      </c>
    </row>
    <row r="8744" spans="2:51" s="12" customFormat="1" x14ac:dyDescent="0.3">
      <c r="B8744" s="186"/>
      <c r="D8744" s="178" t="s">
        <v>197</v>
      </c>
      <c r="E8744" s="187" t="s">
        <v>3</v>
      </c>
      <c r="F8744" s="188" t="s">
        <v>1732</v>
      </c>
      <c r="H8744" s="189" t="s">
        <v>3</v>
      </c>
      <c r="I8744" s="190"/>
      <c r="L8744" s="186"/>
      <c r="M8744" s="191"/>
      <c r="N8744" s="192"/>
      <c r="O8744" s="192"/>
      <c r="P8744" s="192"/>
      <c r="Q8744" s="192"/>
      <c r="R8744" s="192"/>
      <c r="S8744" s="192"/>
      <c r="T8744" s="193"/>
      <c r="AT8744" s="189" t="s">
        <v>197</v>
      </c>
      <c r="AU8744" s="189" t="s">
        <v>80</v>
      </c>
      <c r="AV8744" s="12" t="s">
        <v>22</v>
      </c>
      <c r="AW8744" s="12" t="s">
        <v>35</v>
      </c>
      <c r="AX8744" s="12" t="s">
        <v>72</v>
      </c>
      <c r="AY8744" s="189" t="s">
        <v>177</v>
      </c>
    </row>
    <row r="8745" spans="2:51" s="12" customFormat="1" x14ac:dyDescent="0.3">
      <c r="B8745" s="186"/>
      <c r="D8745" s="178" t="s">
        <v>197</v>
      </c>
      <c r="E8745" s="187" t="s">
        <v>3</v>
      </c>
      <c r="F8745" s="188" t="s">
        <v>1733</v>
      </c>
      <c r="H8745" s="189" t="s">
        <v>3</v>
      </c>
      <c r="I8745" s="190"/>
      <c r="L8745" s="186"/>
      <c r="M8745" s="191"/>
      <c r="N8745" s="192"/>
      <c r="O8745" s="192"/>
      <c r="P8745" s="192"/>
      <c r="Q8745" s="192"/>
      <c r="R8745" s="192"/>
      <c r="S8745" s="192"/>
      <c r="T8745" s="193"/>
      <c r="AT8745" s="189" t="s">
        <v>197</v>
      </c>
      <c r="AU8745" s="189" t="s">
        <v>80</v>
      </c>
      <c r="AV8745" s="12" t="s">
        <v>22</v>
      </c>
      <c r="AW8745" s="12" t="s">
        <v>35</v>
      </c>
      <c r="AX8745" s="12" t="s">
        <v>72</v>
      </c>
      <c r="AY8745" s="189" t="s">
        <v>177</v>
      </c>
    </row>
    <row r="8746" spans="2:51" s="11" customFormat="1" x14ac:dyDescent="0.3">
      <c r="B8746" s="177"/>
      <c r="D8746" s="178" t="s">
        <v>197</v>
      </c>
      <c r="E8746" s="179" t="s">
        <v>3</v>
      </c>
      <c r="F8746" s="180" t="s">
        <v>2393</v>
      </c>
      <c r="H8746" s="181">
        <v>3.92</v>
      </c>
      <c r="I8746" s="182"/>
      <c r="L8746" s="177"/>
      <c r="M8746" s="183"/>
      <c r="N8746" s="184"/>
      <c r="O8746" s="184"/>
      <c r="P8746" s="184"/>
      <c r="Q8746" s="184"/>
      <c r="R8746" s="184"/>
      <c r="S8746" s="184"/>
      <c r="T8746" s="185"/>
      <c r="AT8746" s="179" t="s">
        <v>197</v>
      </c>
      <c r="AU8746" s="179" t="s">
        <v>80</v>
      </c>
      <c r="AV8746" s="11" t="s">
        <v>80</v>
      </c>
      <c r="AW8746" s="11" t="s">
        <v>35</v>
      </c>
      <c r="AX8746" s="11" t="s">
        <v>72</v>
      </c>
      <c r="AY8746" s="179" t="s">
        <v>177</v>
      </c>
    </row>
    <row r="8747" spans="2:51" s="12" customFormat="1" x14ac:dyDescent="0.3">
      <c r="B8747" s="186"/>
      <c r="D8747" s="178" t="s">
        <v>197</v>
      </c>
      <c r="E8747" s="187" t="s">
        <v>3</v>
      </c>
      <c r="F8747" s="188" t="s">
        <v>1739</v>
      </c>
      <c r="H8747" s="189" t="s">
        <v>3</v>
      </c>
      <c r="I8747" s="190"/>
      <c r="L8747" s="186"/>
      <c r="M8747" s="191"/>
      <c r="N8747" s="192"/>
      <c r="O8747" s="192"/>
      <c r="P8747" s="192"/>
      <c r="Q8747" s="192"/>
      <c r="R8747" s="192"/>
      <c r="S8747" s="192"/>
      <c r="T8747" s="193"/>
      <c r="AT8747" s="189" t="s">
        <v>197</v>
      </c>
      <c r="AU8747" s="189" t="s">
        <v>80</v>
      </c>
      <c r="AV8747" s="12" t="s">
        <v>22</v>
      </c>
      <c r="AW8747" s="12" t="s">
        <v>35</v>
      </c>
      <c r="AX8747" s="12" t="s">
        <v>72</v>
      </c>
      <c r="AY8747" s="189" t="s">
        <v>177</v>
      </c>
    </row>
    <row r="8748" spans="2:51" s="12" customFormat="1" x14ac:dyDescent="0.3">
      <c r="B8748" s="186"/>
      <c r="D8748" s="178" t="s">
        <v>197</v>
      </c>
      <c r="E8748" s="187" t="s">
        <v>3</v>
      </c>
      <c r="F8748" s="188" t="s">
        <v>1740</v>
      </c>
      <c r="H8748" s="189" t="s">
        <v>3</v>
      </c>
      <c r="I8748" s="190"/>
      <c r="L8748" s="186"/>
      <c r="M8748" s="191"/>
      <c r="N8748" s="192"/>
      <c r="O8748" s="192"/>
      <c r="P8748" s="192"/>
      <c r="Q8748" s="192"/>
      <c r="R8748" s="192"/>
      <c r="S8748" s="192"/>
      <c r="T8748" s="193"/>
      <c r="AT8748" s="189" t="s">
        <v>197</v>
      </c>
      <c r="AU8748" s="189" t="s">
        <v>80</v>
      </c>
      <c r="AV8748" s="12" t="s">
        <v>22</v>
      </c>
      <c r="AW8748" s="12" t="s">
        <v>35</v>
      </c>
      <c r="AX8748" s="12" t="s">
        <v>72</v>
      </c>
      <c r="AY8748" s="189" t="s">
        <v>177</v>
      </c>
    </row>
    <row r="8749" spans="2:51" s="11" customFormat="1" x14ac:dyDescent="0.3">
      <c r="B8749" s="177"/>
      <c r="D8749" s="178" t="s">
        <v>197</v>
      </c>
      <c r="E8749" s="179" t="s">
        <v>3</v>
      </c>
      <c r="F8749" s="180" t="s">
        <v>2394</v>
      </c>
      <c r="H8749" s="181">
        <v>5.6</v>
      </c>
      <c r="I8749" s="182"/>
      <c r="L8749" s="177"/>
      <c r="M8749" s="183"/>
      <c r="N8749" s="184"/>
      <c r="O8749" s="184"/>
      <c r="P8749" s="184"/>
      <c r="Q8749" s="184"/>
      <c r="R8749" s="184"/>
      <c r="S8749" s="184"/>
      <c r="T8749" s="185"/>
      <c r="AT8749" s="179" t="s">
        <v>197</v>
      </c>
      <c r="AU8749" s="179" t="s">
        <v>80</v>
      </c>
      <c r="AV8749" s="11" t="s">
        <v>80</v>
      </c>
      <c r="AW8749" s="11" t="s">
        <v>35</v>
      </c>
      <c r="AX8749" s="11" t="s">
        <v>72</v>
      </c>
      <c r="AY8749" s="179" t="s">
        <v>177</v>
      </c>
    </row>
    <row r="8750" spans="2:51" s="12" customFormat="1" x14ac:dyDescent="0.3">
      <c r="B8750" s="186"/>
      <c r="D8750" s="178" t="s">
        <v>197</v>
      </c>
      <c r="E8750" s="187" t="s">
        <v>3</v>
      </c>
      <c r="F8750" s="188" t="s">
        <v>1747</v>
      </c>
      <c r="H8750" s="189" t="s">
        <v>3</v>
      </c>
      <c r="I8750" s="190"/>
      <c r="L8750" s="186"/>
      <c r="M8750" s="191"/>
      <c r="N8750" s="192"/>
      <c r="O8750" s="192"/>
      <c r="P8750" s="192"/>
      <c r="Q8750" s="192"/>
      <c r="R8750" s="192"/>
      <c r="S8750" s="192"/>
      <c r="T8750" s="193"/>
      <c r="AT8750" s="189" t="s">
        <v>197</v>
      </c>
      <c r="AU8750" s="189" t="s">
        <v>80</v>
      </c>
      <c r="AV8750" s="12" t="s">
        <v>22</v>
      </c>
      <c r="AW8750" s="12" t="s">
        <v>35</v>
      </c>
      <c r="AX8750" s="12" t="s">
        <v>72</v>
      </c>
      <c r="AY8750" s="189" t="s">
        <v>177</v>
      </c>
    </row>
    <row r="8751" spans="2:51" s="12" customFormat="1" x14ac:dyDescent="0.3">
      <c r="B8751" s="186"/>
      <c r="D8751" s="178" t="s">
        <v>197</v>
      </c>
      <c r="E8751" s="187" t="s">
        <v>3</v>
      </c>
      <c r="F8751" s="188" t="s">
        <v>1748</v>
      </c>
      <c r="H8751" s="189" t="s">
        <v>3</v>
      </c>
      <c r="I8751" s="190"/>
      <c r="L8751" s="186"/>
      <c r="M8751" s="191"/>
      <c r="N8751" s="192"/>
      <c r="O8751" s="192"/>
      <c r="P8751" s="192"/>
      <c r="Q8751" s="192"/>
      <c r="R8751" s="192"/>
      <c r="S8751" s="192"/>
      <c r="T8751" s="193"/>
      <c r="AT8751" s="189" t="s">
        <v>197</v>
      </c>
      <c r="AU8751" s="189" t="s">
        <v>80</v>
      </c>
      <c r="AV8751" s="12" t="s">
        <v>22</v>
      </c>
      <c r="AW8751" s="12" t="s">
        <v>35</v>
      </c>
      <c r="AX8751" s="12" t="s">
        <v>72</v>
      </c>
      <c r="AY8751" s="189" t="s">
        <v>177</v>
      </c>
    </row>
    <row r="8752" spans="2:51" s="11" customFormat="1" x14ac:dyDescent="0.3">
      <c r="B8752" s="177"/>
      <c r="D8752" s="178" t="s">
        <v>197</v>
      </c>
      <c r="E8752" s="179" t="s">
        <v>3</v>
      </c>
      <c r="F8752" s="180" t="s">
        <v>2395</v>
      </c>
      <c r="H8752" s="181">
        <v>1.49</v>
      </c>
      <c r="I8752" s="182"/>
      <c r="L8752" s="177"/>
      <c r="M8752" s="183"/>
      <c r="N8752" s="184"/>
      <c r="O8752" s="184"/>
      <c r="P8752" s="184"/>
      <c r="Q8752" s="184"/>
      <c r="R8752" s="184"/>
      <c r="S8752" s="184"/>
      <c r="T8752" s="185"/>
      <c r="AT8752" s="179" t="s">
        <v>197</v>
      </c>
      <c r="AU8752" s="179" t="s">
        <v>80</v>
      </c>
      <c r="AV8752" s="11" t="s">
        <v>80</v>
      </c>
      <c r="AW8752" s="11" t="s">
        <v>35</v>
      </c>
      <c r="AX8752" s="11" t="s">
        <v>72</v>
      </c>
      <c r="AY8752" s="179" t="s">
        <v>177</v>
      </c>
    </row>
    <row r="8753" spans="2:51" s="12" customFormat="1" x14ac:dyDescent="0.3">
      <c r="B8753" s="186"/>
      <c r="D8753" s="178" t="s">
        <v>197</v>
      </c>
      <c r="E8753" s="187" t="s">
        <v>3</v>
      </c>
      <c r="F8753" s="188" t="s">
        <v>1758</v>
      </c>
      <c r="H8753" s="189" t="s">
        <v>3</v>
      </c>
      <c r="I8753" s="190"/>
      <c r="L8753" s="186"/>
      <c r="M8753" s="191"/>
      <c r="N8753" s="192"/>
      <c r="O8753" s="192"/>
      <c r="P8753" s="192"/>
      <c r="Q8753" s="192"/>
      <c r="R8753" s="192"/>
      <c r="S8753" s="192"/>
      <c r="T8753" s="193"/>
      <c r="AT8753" s="189" t="s">
        <v>197</v>
      </c>
      <c r="AU8753" s="189" t="s">
        <v>80</v>
      </c>
      <c r="AV8753" s="12" t="s">
        <v>22</v>
      </c>
      <c r="AW8753" s="12" t="s">
        <v>35</v>
      </c>
      <c r="AX8753" s="12" t="s">
        <v>72</v>
      </c>
      <c r="AY8753" s="189" t="s">
        <v>177</v>
      </c>
    </row>
    <row r="8754" spans="2:51" s="12" customFormat="1" x14ac:dyDescent="0.3">
      <c r="B8754" s="186"/>
      <c r="D8754" s="178" t="s">
        <v>197</v>
      </c>
      <c r="E8754" s="187" t="s">
        <v>3</v>
      </c>
      <c r="F8754" s="188" t="s">
        <v>1759</v>
      </c>
      <c r="H8754" s="189" t="s">
        <v>3</v>
      </c>
      <c r="I8754" s="190"/>
      <c r="L8754" s="186"/>
      <c r="M8754" s="191"/>
      <c r="N8754" s="192"/>
      <c r="O8754" s="192"/>
      <c r="P8754" s="192"/>
      <c r="Q8754" s="192"/>
      <c r="R8754" s="192"/>
      <c r="S8754" s="192"/>
      <c r="T8754" s="193"/>
      <c r="AT8754" s="189" t="s">
        <v>197</v>
      </c>
      <c r="AU8754" s="189" t="s">
        <v>80</v>
      </c>
      <c r="AV8754" s="12" t="s">
        <v>22</v>
      </c>
      <c r="AW8754" s="12" t="s">
        <v>35</v>
      </c>
      <c r="AX8754" s="12" t="s">
        <v>72</v>
      </c>
      <c r="AY8754" s="189" t="s">
        <v>177</v>
      </c>
    </row>
    <row r="8755" spans="2:51" s="11" customFormat="1" x14ac:dyDescent="0.3">
      <c r="B8755" s="177"/>
      <c r="D8755" s="178" t="s">
        <v>197</v>
      </c>
      <c r="E8755" s="179" t="s">
        <v>3</v>
      </c>
      <c r="F8755" s="180" t="s">
        <v>2396</v>
      </c>
      <c r="H8755" s="181">
        <v>2.86</v>
      </c>
      <c r="I8755" s="182"/>
      <c r="L8755" s="177"/>
      <c r="M8755" s="183"/>
      <c r="N8755" s="184"/>
      <c r="O8755" s="184"/>
      <c r="P8755" s="184"/>
      <c r="Q8755" s="184"/>
      <c r="R8755" s="184"/>
      <c r="S8755" s="184"/>
      <c r="T8755" s="185"/>
      <c r="AT8755" s="179" t="s">
        <v>197</v>
      </c>
      <c r="AU8755" s="179" t="s">
        <v>80</v>
      </c>
      <c r="AV8755" s="11" t="s">
        <v>80</v>
      </c>
      <c r="AW8755" s="11" t="s">
        <v>35</v>
      </c>
      <c r="AX8755" s="11" t="s">
        <v>72</v>
      </c>
      <c r="AY8755" s="179" t="s">
        <v>177</v>
      </c>
    </row>
    <row r="8756" spans="2:51" s="12" customFormat="1" x14ac:dyDescent="0.3">
      <c r="B8756" s="186"/>
      <c r="D8756" s="178" t="s">
        <v>197</v>
      </c>
      <c r="E8756" s="187" t="s">
        <v>3</v>
      </c>
      <c r="F8756" s="188" t="s">
        <v>1761</v>
      </c>
      <c r="H8756" s="189" t="s">
        <v>3</v>
      </c>
      <c r="I8756" s="190"/>
      <c r="L8756" s="186"/>
      <c r="M8756" s="191"/>
      <c r="N8756" s="192"/>
      <c r="O8756" s="192"/>
      <c r="P8756" s="192"/>
      <c r="Q8756" s="192"/>
      <c r="R8756" s="192"/>
      <c r="S8756" s="192"/>
      <c r="T8756" s="193"/>
      <c r="AT8756" s="189" t="s">
        <v>197</v>
      </c>
      <c r="AU8756" s="189" t="s">
        <v>80</v>
      </c>
      <c r="AV8756" s="12" t="s">
        <v>22</v>
      </c>
      <c r="AW8756" s="12" t="s">
        <v>35</v>
      </c>
      <c r="AX8756" s="12" t="s">
        <v>72</v>
      </c>
      <c r="AY8756" s="189" t="s">
        <v>177</v>
      </c>
    </row>
    <row r="8757" spans="2:51" s="12" customFormat="1" x14ac:dyDescent="0.3">
      <c r="B8757" s="186"/>
      <c r="D8757" s="178" t="s">
        <v>197</v>
      </c>
      <c r="E8757" s="187" t="s">
        <v>3</v>
      </c>
      <c r="F8757" s="188" t="s">
        <v>1762</v>
      </c>
      <c r="H8757" s="189" t="s">
        <v>3</v>
      </c>
      <c r="I8757" s="190"/>
      <c r="L8757" s="186"/>
      <c r="M8757" s="191"/>
      <c r="N8757" s="192"/>
      <c r="O8757" s="192"/>
      <c r="P8757" s="192"/>
      <c r="Q8757" s="192"/>
      <c r="R8757" s="192"/>
      <c r="S8757" s="192"/>
      <c r="T8757" s="193"/>
      <c r="AT8757" s="189" t="s">
        <v>197</v>
      </c>
      <c r="AU8757" s="189" t="s">
        <v>80</v>
      </c>
      <c r="AV8757" s="12" t="s">
        <v>22</v>
      </c>
      <c r="AW8757" s="12" t="s">
        <v>35</v>
      </c>
      <c r="AX8757" s="12" t="s">
        <v>72</v>
      </c>
      <c r="AY8757" s="189" t="s">
        <v>177</v>
      </c>
    </row>
    <row r="8758" spans="2:51" s="11" customFormat="1" x14ac:dyDescent="0.3">
      <c r="B8758" s="177"/>
      <c r="D8758" s="178" t="s">
        <v>197</v>
      </c>
      <c r="E8758" s="179" t="s">
        <v>3</v>
      </c>
      <c r="F8758" s="180" t="s">
        <v>2397</v>
      </c>
      <c r="H8758" s="181">
        <v>7.03</v>
      </c>
      <c r="I8758" s="182"/>
      <c r="L8758" s="177"/>
      <c r="M8758" s="183"/>
      <c r="N8758" s="184"/>
      <c r="O8758" s="184"/>
      <c r="P8758" s="184"/>
      <c r="Q8758" s="184"/>
      <c r="R8758" s="184"/>
      <c r="S8758" s="184"/>
      <c r="T8758" s="185"/>
      <c r="AT8758" s="179" t="s">
        <v>197</v>
      </c>
      <c r="AU8758" s="179" t="s">
        <v>80</v>
      </c>
      <c r="AV8758" s="11" t="s">
        <v>80</v>
      </c>
      <c r="AW8758" s="11" t="s">
        <v>35</v>
      </c>
      <c r="AX8758" s="11" t="s">
        <v>72</v>
      </c>
      <c r="AY8758" s="179" t="s">
        <v>177</v>
      </c>
    </row>
    <row r="8759" spans="2:51" s="12" customFormat="1" x14ac:dyDescent="0.3">
      <c r="B8759" s="186"/>
      <c r="D8759" s="178" t="s">
        <v>197</v>
      </c>
      <c r="E8759" s="187" t="s">
        <v>3</v>
      </c>
      <c r="F8759" s="188" t="s">
        <v>1769</v>
      </c>
      <c r="H8759" s="189" t="s">
        <v>3</v>
      </c>
      <c r="I8759" s="190"/>
      <c r="L8759" s="186"/>
      <c r="M8759" s="191"/>
      <c r="N8759" s="192"/>
      <c r="O8759" s="192"/>
      <c r="P8759" s="192"/>
      <c r="Q8759" s="192"/>
      <c r="R8759" s="192"/>
      <c r="S8759" s="192"/>
      <c r="T8759" s="193"/>
      <c r="AT8759" s="189" t="s">
        <v>197</v>
      </c>
      <c r="AU8759" s="189" t="s">
        <v>80</v>
      </c>
      <c r="AV8759" s="12" t="s">
        <v>22</v>
      </c>
      <c r="AW8759" s="12" t="s">
        <v>35</v>
      </c>
      <c r="AX8759" s="12" t="s">
        <v>72</v>
      </c>
      <c r="AY8759" s="189" t="s">
        <v>177</v>
      </c>
    </row>
    <row r="8760" spans="2:51" s="12" customFormat="1" x14ac:dyDescent="0.3">
      <c r="B8760" s="186"/>
      <c r="D8760" s="178" t="s">
        <v>197</v>
      </c>
      <c r="E8760" s="187" t="s">
        <v>3</v>
      </c>
      <c r="F8760" s="188" t="s">
        <v>1770</v>
      </c>
      <c r="H8760" s="189" t="s">
        <v>3</v>
      </c>
      <c r="I8760" s="190"/>
      <c r="L8760" s="186"/>
      <c r="M8760" s="191"/>
      <c r="N8760" s="192"/>
      <c r="O8760" s="192"/>
      <c r="P8760" s="192"/>
      <c r="Q8760" s="192"/>
      <c r="R8760" s="192"/>
      <c r="S8760" s="192"/>
      <c r="T8760" s="193"/>
      <c r="AT8760" s="189" t="s">
        <v>197</v>
      </c>
      <c r="AU8760" s="189" t="s">
        <v>80</v>
      </c>
      <c r="AV8760" s="12" t="s">
        <v>22</v>
      </c>
      <c r="AW8760" s="12" t="s">
        <v>35</v>
      </c>
      <c r="AX8760" s="12" t="s">
        <v>72</v>
      </c>
      <c r="AY8760" s="189" t="s">
        <v>177</v>
      </c>
    </row>
    <row r="8761" spans="2:51" s="11" customFormat="1" x14ac:dyDescent="0.3">
      <c r="B8761" s="177"/>
      <c r="D8761" s="178" t="s">
        <v>197</v>
      </c>
      <c r="E8761" s="179" t="s">
        <v>3</v>
      </c>
      <c r="F8761" s="180" t="s">
        <v>2398</v>
      </c>
      <c r="H8761" s="181">
        <v>2.97</v>
      </c>
      <c r="I8761" s="182"/>
      <c r="L8761" s="177"/>
      <c r="M8761" s="183"/>
      <c r="N8761" s="184"/>
      <c r="O8761" s="184"/>
      <c r="P8761" s="184"/>
      <c r="Q8761" s="184"/>
      <c r="R8761" s="184"/>
      <c r="S8761" s="184"/>
      <c r="T8761" s="185"/>
      <c r="AT8761" s="179" t="s">
        <v>197</v>
      </c>
      <c r="AU8761" s="179" t="s">
        <v>80</v>
      </c>
      <c r="AV8761" s="11" t="s">
        <v>80</v>
      </c>
      <c r="AW8761" s="11" t="s">
        <v>35</v>
      </c>
      <c r="AX8761" s="11" t="s">
        <v>72</v>
      </c>
      <c r="AY8761" s="179" t="s">
        <v>177</v>
      </c>
    </row>
    <row r="8762" spans="2:51" s="12" customFormat="1" x14ac:dyDescent="0.3">
      <c r="B8762" s="186"/>
      <c r="D8762" s="178" t="s">
        <v>197</v>
      </c>
      <c r="E8762" s="187" t="s">
        <v>3</v>
      </c>
      <c r="F8762" s="188" t="s">
        <v>1775</v>
      </c>
      <c r="H8762" s="189" t="s">
        <v>3</v>
      </c>
      <c r="I8762" s="190"/>
      <c r="L8762" s="186"/>
      <c r="M8762" s="191"/>
      <c r="N8762" s="192"/>
      <c r="O8762" s="192"/>
      <c r="P8762" s="192"/>
      <c r="Q8762" s="192"/>
      <c r="R8762" s="192"/>
      <c r="S8762" s="192"/>
      <c r="T8762" s="193"/>
      <c r="AT8762" s="189" t="s">
        <v>197</v>
      </c>
      <c r="AU8762" s="189" t="s">
        <v>80</v>
      </c>
      <c r="AV8762" s="12" t="s">
        <v>22</v>
      </c>
      <c r="AW8762" s="12" t="s">
        <v>35</v>
      </c>
      <c r="AX8762" s="12" t="s">
        <v>72</v>
      </c>
      <c r="AY8762" s="189" t="s">
        <v>177</v>
      </c>
    </row>
    <row r="8763" spans="2:51" s="12" customFormat="1" x14ac:dyDescent="0.3">
      <c r="B8763" s="186"/>
      <c r="D8763" s="178" t="s">
        <v>197</v>
      </c>
      <c r="E8763" s="187" t="s">
        <v>3</v>
      </c>
      <c r="F8763" s="188" t="s">
        <v>1776</v>
      </c>
      <c r="H8763" s="189" t="s">
        <v>3</v>
      </c>
      <c r="I8763" s="190"/>
      <c r="L8763" s="186"/>
      <c r="M8763" s="191"/>
      <c r="N8763" s="192"/>
      <c r="O8763" s="192"/>
      <c r="P8763" s="192"/>
      <c r="Q8763" s="192"/>
      <c r="R8763" s="192"/>
      <c r="S8763" s="192"/>
      <c r="T8763" s="193"/>
      <c r="AT8763" s="189" t="s">
        <v>197</v>
      </c>
      <c r="AU8763" s="189" t="s">
        <v>80</v>
      </c>
      <c r="AV8763" s="12" t="s">
        <v>22</v>
      </c>
      <c r="AW8763" s="12" t="s">
        <v>35</v>
      </c>
      <c r="AX8763" s="12" t="s">
        <v>72</v>
      </c>
      <c r="AY8763" s="189" t="s">
        <v>177</v>
      </c>
    </row>
    <row r="8764" spans="2:51" s="11" customFormat="1" x14ac:dyDescent="0.3">
      <c r="B8764" s="177"/>
      <c r="D8764" s="178" t="s">
        <v>197</v>
      </c>
      <c r="E8764" s="179" t="s">
        <v>3</v>
      </c>
      <c r="F8764" s="180" t="s">
        <v>2399</v>
      </c>
      <c r="H8764" s="181">
        <v>15.2</v>
      </c>
      <c r="I8764" s="182"/>
      <c r="L8764" s="177"/>
      <c r="M8764" s="183"/>
      <c r="N8764" s="184"/>
      <c r="O8764" s="184"/>
      <c r="P8764" s="184"/>
      <c r="Q8764" s="184"/>
      <c r="R8764" s="184"/>
      <c r="S8764" s="184"/>
      <c r="T8764" s="185"/>
      <c r="AT8764" s="179" t="s">
        <v>197</v>
      </c>
      <c r="AU8764" s="179" t="s">
        <v>80</v>
      </c>
      <c r="AV8764" s="11" t="s">
        <v>80</v>
      </c>
      <c r="AW8764" s="11" t="s">
        <v>35</v>
      </c>
      <c r="AX8764" s="11" t="s">
        <v>72</v>
      </c>
      <c r="AY8764" s="179" t="s">
        <v>177</v>
      </c>
    </row>
    <row r="8765" spans="2:51" s="12" customFormat="1" x14ac:dyDescent="0.3">
      <c r="B8765" s="186"/>
      <c r="D8765" s="178" t="s">
        <v>197</v>
      </c>
      <c r="E8765" s="187" t="s">
        <v>3</v>
      </c>
      <c r="F8765" s="188" t="s">
        <v>1795</v>
      </c>
      <c r="H8765" s="189" t="s">
        <v>3</v>
      </c>
      <c r="I8765" s="190"/>
      <c r="L8765" s="186"/>
      <c r="M8765" s="191"/>
      <c r="N8765" s="192"/>
      <c r="O8765" s="192"/>
      <c r="P8765" s="192"/>
      <c r="Q8765" s="192"/>
      <c r="R8765" s="192"/>
      <c r="S8765" s="192"/>
      <c r="T8765" s="193"/>
      <c r="AT8765" s="189" t="s">
        <v>197</v>
      </c>
      <c r="AU8765" s="189" t="s">
        <v>80</v>
      </c>
      <c r="AV8765" s="12" t="s">
        <v>22</v>
      </c>
      <c r="AW8765" s="12" t="s">
        <v>35</v>
      </c>
      <c r="AX8765" s="12" t="s">
        <v>72</v>
      </c>
      <c r="AY8765" s="189" t="s">
        <v>177</v>
      </c>
    </row>
    <row r="8766" spans="2:51" s="12" customFormat="1" x14ac:dyDescent="0.3">
      <c r="B8766" s="186"/>
      <c r="D8766" s="178" t="s">
        <v>197</v>
      </c>
      <c r="E8766" s="187" t="s">
        <v>3</v>
      </c>
      <c r="F8766" s="188" t="s">
        <v>1796</v>
      </c>
      <c r="H8766" s="189" t="s">
        <v>3</v>
      </c>
      <c r="I8766" s="190"/>
      <c r="L8766" s="186"/>
      <c r="M8766" s="191"/>
      <c r="N8766" s="192"/>
      <c r="O8766" s="192"/>
      <c r="P8766" s="192"/>
      <c r="Q8766" s="192"/>
      <c r="R8766" s="192"/>
      <c r="S8766" s="192"/>
      <c r="T8766" s="193"/>
      <c r="AT8766" s="189" t="s">
        <v>197</v>
      </c>
      <c r="AU8766" s="189" t="s">
        <v>80</v>
      </c>
      <c r="AV8766" s="12" t="s">
        <v>22</v>
      </c>
      <c r="AW8766" s="12" t="s">
        <v>35</v>
      </c>
      <c r="AX8766" s="12" t="s">
        <v>72</v>
      </c>
      <c r="AY8766" s="189" t="s">
        <v>177</v>
      </c>
    </row>
    <row r="8767" spans="2:51" s="11" customFormat="1" x14ac:dyDescent="0.3">
      <c r="B8767" s="177"/>
      <c r="D8767" s="178" t="s">
        <v>197</v>
      </c>
      <c r="E8767" s="179" t="s">
        <v>3</v>
      </c>
      <c r="F8767" s="180" t="s">
        <v>2400</v>
      </c>
      <c r="H8767" s="181">
        <v>4</v>
      </c>
      <c r="I8767" s="182"/>
      <c r="L8767" s="177"/>
      <c r="M8767" s="183"/>
      <c r="N8767" s="184"/>
      <c r="O8767" s="184"/>
      <c r="P8767" s="184"/>
      <c r="Q8767" s="184"/>
      <c r="R8767" s="184"/>
      <c r="S8767" s="184"/>
      <c r="T8767" s="185"/>
      <c r="AT8767" s="179" t="s">
        <v>197</v>
      </c>
      <c r="AU8767" s="179" t="s">
        <v>80</v>
      </c>
      <c r="AV8767" s="11" t="s">
        <v>80</v>
      </c>
      <c r="AW8767" s="11" t="s">
        <v>35</v>
      </c>
      <c r="AX8767" s="11" t="s">
        <v>72</v>
      </c>
      <c r="AY8767" s="179" t="s">
        <v>177</v>
      </c>
    </row>
    <row r="8768" spans="2:51" s="12" customFormat="1" x14ac:dyDescent="0.3">
      <c r="B8768" s="186"/>
      <c r="D8768" s="178" t="s">
        <v>197</v>
      </c>
      <c r="E8768" s="187" t="s">
        <v>3</v>
      </c>
      <c r="F8768" s="188" t="s">
        <v>1813</v>
      </c>
      <c r="H8768" s="189" t="s">
        <v>3</v>
      </c>
      <c r="I8768" s="190"/>
      <c r="L8768" s="186"/>
      <c r="M8768" s="191"/>
      <c r="N8768" s="192"/>
      <c r="O8768" s="192"/>
      <c r="P8768" s="192"/>
      <c r="Q8768" s="192"/>
      <c r="R8768" s="192"/>
      <c r="S8768" s="192"/>
      <c r="T8768" s="193"/>
      <c r="AT8768" s="189" t="s">
        <v>197</v>
      </c>
      <c r="AU8768" s="189" t="s">
        <v>80</v>
      </c>
      <c r="AV8768" s="12" t="s">
        <v>22</v>
      </c>
      <c r="AW8768" s="12" t="s">
        <v>35</v>
      </c>
      <c r="AX8768" s="12" t="s">
        <v>72</v>
      </c>
      <c r="AY8768" s="189" t="s">
        <v>177</v>
      </c>
    </row>
    <row r="8769" spans="2:51" s="12" customFormat="1" x14ac:dyDescent="0.3">
      <c r="B8769" s="186"/>
      <c r="D8769" s="178" t="s">
        <v>197</v>
      </c>
      <c r="E8769" s="187" t="s">
        <v>3</v>
      </c>
      <c r="F8769" s="188" t="s">
        <v>1814</v>
      </c>
      <c r="H8769" s="189" t="s">
        <v>3</v>
      </c>
      <c r="I8769" s="190"/>
      <c r="L8769" s="186"/>
      <c r="M8769" s="191"/>
      <c r="N8769" s="192"/>
      <c r="O8769" s="192"/>
      <c r="P8769" s="192"/>
      <c r="Q8769" s="192"/>
      <c r="R8769" s="192"/>
      <c r="S8769" s="192"/>
      <c r="T8769" s="193"/>
      <c r="AT8769" s="189" t="s">
        <v>197</v>
      </c>
      <c r="AU8769" s="189" t="s">
        <v>80</v>
      </c>
      <c r="AV8769" s="12" t="s">
        <v>22</v>
      </c>
      <c r="AW8769" s="12" t="s">
        <v>35</v>
      </c>
      <c r="AX8769" s="12" t="s">
        <v>72</v>
      </c>
      <c r="AY8769" s="189" t="s">
        <v>177</v>
      </c>
    </row>
    <row r="8770" spans="2:51" s="11" customFormat="1" x14ac:dyDescent="0.3">
      <c r="B8770" s="177"/>
      <c r="D8770" s="178" t="s">
        <v>197</v>
      </c>
      <c r="E8770" s="179" t="s">
        <v>3</v>
      </c>
      <c r="F8770" s="180" t="s">
        <v>2401</v>
      </c>
      <c r="H8770" s="181">
        <v>10.62</v>
      </c>
      <c r="I8770" s="182"/>
      <c r="L8770" s="177"/>
      <c r="M8770" s="183"/>
      <c r="N8770" s="184"/>
      <c r="O8770" s="184"/>
      <c r="P8770" s="184"/>
      <c r="Q8770" s="184"/>
      <c r="R8770" s="184"/>
      <c r="S8770" s="184"/>
      <c r="T8770" s="185"/>
      <c r="AT8770" s="179" t="s">
        <v>197</v>
      </c>
      <c r="AU8770" s="179" t="s">
        <v>80</v>
      </c>
      <c r="AV8770" s="11" t="s">
        <v>80</v>
      </c>
      <c r="AW8770" s="11" t="s">
        <v>35</v>
      </c>
      <c r="AX8770" s="11" t="s">
        <v>72</v>
      </c>
      <c r="AY8770" s="179" t="s">
        <v>177</v>
      </c>
    </row>
    <row r="8771" spans="2:51" s="12" customFormat="1" x14ac:dyDescent="0.3">
      <c r="B8771" s="186"/>
      <c r="D8771" s="178" t="s">
        <v>197</v>
      </c>
      <c r="E8771" s="187" t="s">
        <v>3</v>
      </c>
      <c r="F8771" s="188" t="s">
        <v>1824</v>
      </c>
      <c r="H8771" s="189" t="s">
        <v>3</v>
      </c>
      <c r="I8771" s="190"/>
      <c r="L8771" s="186"/>
      <c r="M8771" s="191"/>
      <c r="N8771" s="192"/>
      <c r="O8771" s="192"/>
      <c r="P8771" s="192"/>
      <c r="Q8771" s="192"/>
      <c r="R8771" s="192"/>
      <c r="S8771" s="192"/>
      <c r="T8771" s="193"/>
      <c r="AT8771" s="189" t="s">
        <v>197</v>
      </c>
      <c r="AU8771" s="189" t="s">
        <v>80</v>
      </c>
      <c r="AV8771" s="12" t="s">
        <v>22</v>
      </c>
      <c r="AW8771" s="12" t="s">
        <v>35</v>
      </c>
      <c r="AX8771" s="12" t="s">
        <v>72</v>
      </c>
      <c r="AY8771" s="189" t="s">
        <v>177</v>
      </c>
    </row>
    <row r="8772" spans="2:51" s="12" customFormat="1" x14ac:dyDescent="0.3">
      <c r="B8772" s="186"/>
      <c r="D8772" s="178" t="s">
        <v>197</v>
      </c>
      <c r="E8772" s="187" t="s">
        <v>3</v>
      </c>
      <c r="F8772" s="188" t="s">
        <v>1825</v>
      </c>
      <c r="H8772" s="189" t="s">
        <v>3</v>
      </c>
      <c r="I8772" s="190"/>
      <c r="L8772" s="186"/>
      <c r="M8772" s="191"/>
      <c r="N8772" s="192"/>
      <c r="O8772" s="192"/>
      <c r="P8772" s="192"/>
      <c r="Q8772" s="192"/>
      <c r="R8772" s="192"/>
      <c r="S8772" s="192"/>
      <c r="T8772" s="193"/>
      <c r="AT8772" s="189" t="s">
        <v>197</v>
      </c>
      <c r="AU8772" s="189" t="s">
        <v>80</v>
      </c>
      <c r="AV8772" s="12" t="s">
        <v>22</v>
      </c>
      <c r="AW8772" s="12" t="s">
        <v>35</v>
      </c>
      <c r="AX8772" s="12" t="s">
        <v>72</v>
      </c>
      <c r="AY8772" s="189" t="s">
        <v>177</v>
      </c>
    </row>
    <row r="8773" spans="2:51" s="11" customFormat="1" x14ac:dyDescent="0.3">
      <c r="B8773" s="177"/>
      <c r="D8773" s="178" t="s">
        <v>197</v>
      </c>
      <c r="E8773" s="179" t="s">
        <v>3</v>
      </c>
      <c r="F8773" s="180" t="s">
        <v>2402</v>
      </c>
      <c r="H8773" s="181">
        <v>5.86</v>
      </c>
      <c r="I8773" s="182"/>
      <c r="L8773" s="177"/>
      <c r="M8773" s="183"/>
      <c r="N8773" s="184"/>
      <c r="O8773" s="184"/>
      <c r="P8773" s="184"/>
      <c r="Q8773" s="184"/>
      <c r="R8773" s="184"/>
      <c r="S8773" s="184"/>
      <c r="T8773" s="185"/>
      <c r="AT8773" s="179" t="s">
        <v>197</v>
      </c>
      <c r="AU8773" s="179" t="s">
        <v>80</v>
      </c>
      <c r="AV8773" s="11" t="s">
        <v>80</v>
      </c>
      <c r="AW8773" s="11" t="s">
        <v>35</v>
      </c>
      <c r="AX8773" s="11" t="s">
        <v>72</v>
      </c>
      <c r="AY8773" s="179" t="s">
        <v>177</v>
      </c>
    </row>
    <row r="8774" spans="2:51" s="12" customFormat="1" x14ac:dyDescent="0.3">
      <c r="B8774" s="186"/>
      <c r="D8774" s="178" t="s">
        <v>197</v>
      </c>
      <c r="E8774" s="187" t="s">
        <v>3</v>
      </c>
      <c r="F8774" s="188" t="s">
        <v>1827</v>
      </c>
      <c r="H8774" s="189" t="s">
        <v>3</v>
      </c>
      <c r="I8774" s="190"/>
      <c r="L8774" s="186"/>
      <c r="M8774" s="191"/>
      <c r="N8774" s="192"/>
      <c r="O8774" s="192"/>
      <c r="P8774" s="192"/>
      <c r="Q8774" s="192"/>
      <c r="R8774" s="192"/>
      <c r="S8774" s="192"/>
      <c r="T8774" s="193"/>
      <c r="AT8774" s="189" t="s">
        <v>197</v>
      </c>
      <c r="AU8774" s="189" t="s">
        <v>80</v>
      </c>
      <c r="AV8774" s="12" t="s">
        <v>22</v>
      </c>
      <c r="AW8774" s="12" t="s">
        <v>35</v>
      </c>
      <c r="AX8774" s="12" t="s">
        <v>72</v>
      </c>
      <c r="AY8774" s="189" t="s">
        <v>177</v>
      </c>
    </row>
    <row r="8775" spans="2:51" s="12" customFormat="1" x14ac:dyDescent="0.3">
      <c r="B8775" s="186"/>
      <c r="D8775" s="178" t="s">
        <v>197</v>
      </c>
      <c r="E8775" s="187" t="s">
        <v>3</v>
      </c>
      <c r="F8775" s="188" t="s">
        <v>1828</v>
      </c>
      <c r="H8775" s="189" t="s">
        <v>3</v>
      </c>
      <c r="I8775" s="190"/>
      <c r="L8775" s="186"/>
      <c r="M8775" s="191"/>
      <c r="N8775" s="192"/>
      <c r="O8775" s="192"/>
      <c r="P8775" s="192"/>
      <c r="Q8775" s="192"/>
      <c r="R8775" s="192"/>
      <c r="S8775" s="192"/>
      <c r="T8775" s="193"/>
      <c r="AT8775" s="189" t="s">
        <v>197</v>
      </c>
      <c r="AU8775" s="189" t="s">
        <v>80</v>
      </c>
      <c r="AV8775" s="12" t="s">
        <v>22</v>
      </c>
      <c r="AW8775" s="12" t="s">
        <v>35</v>
      </c>
      <c r="AX8775" s="12" t="s">
        <v>72</v>
      </c>
      <c r="AY8775" s="189" t="s">
        <v>177</v>
      </c>
    </row>
    <row r="8776" spans="2:51" s="11" customFormat="1" x14ac:dyDescent="0.3">
      <c r="B8776" s="177"/>
      <c r="D8776" s="178" t="s">
        <v>197</v>
      </c>
      <c r="E8776" s="179" t="s">
        <v>3</v>
      </c>
      <c r="F8776" s="180" t="s">
        <v>2403</v>
      </c>
      <c r="H8776" s="181">
        <v>6.35</v>
      </c>
      <c r="I8776" s="182"/>
      <c r="L8776" s="177"/>
      <c r="M8776" s="183"/>
      <c r="N8776" s="184"/>
      <c r="O8776" s="184"/>
      <c r="P8776" s="184"/>
      <c r="Q8776" s="184"/>
      <c r="R8776" s="184"/>
      <c r="S8776" s="184"/>
      <c r="T8776" s="185"/>
      <c r="AT8776" s="179" t="s">
        <v>197</v>
      </c>
      <c r="AU8776" s="179" t="s">
        <v>80</v>
      </c>
      <c r="AV8776" s="11" t="s">
        <v>80</v>
      </c>
      <c r="AW8776" s="11" t="s">
        <v>35</v>
      </c>
      <c r="AX8776" s="11" t="s">
        <v>72</v>
      </c>
      <c r="AY8776" s="179" t="s">
        <v>177</v>
      </c>
    </row>
    <row r="8777" spans="2:51" s="12" customFormat="1" x14ac:dyDescent="0.3">
      <c r="B8777" s="186"/>
      <c r="D8777" s="178" t="s">
        <v>197</v>
      </c>
      <c r="E8777" s="187" t="s">
        <v>3</v>
      </c>
      <c r="F8777" s="188" t="s">
        <v>1844</v>
      </c>
      <c r="H8777" s="189" t="s">
        <v>3</v>
      </c>
      <c r="I8777" s="190"/>
      <c r="L8777" s="186"/>
      <c r="M8777" s="191"/>
      <c r="N8777" s="192"/>
      <c r="O8777" s="192"/>
      <c r="P8777" s="192"/>
      <c r="Q8777" s="192"/>
      <c r="R8777" s="192"/>
      <c r="S8777" s="192"/>
      <c r="T8777" s="193"/>
      <c r="AT8777" s="189" t="s">
        <v>197</v>
      </c>
      <c r="AU8777" s="189" t="s">
        <v>80</v>
      </c>
      <c r="AV8777" s="12" t="s">
        <v>22</v>
      </c>
      <c r="AW8777" s="12" t="s">
        <v>35</v>
      </c>
      <c r="AX8777" s="12" t="s">
        <v>72</v>
      </c>
      <c r="AY8777" s="189" t="s">
        <v>177</v>
      </c>
    </row>
    <row r="8778" spans="2:51" s="12" customFormat="1" x14ac:dyDescent="0.3">
      <c r="B8778" s="186"/>
      <c r="D8778" s="178" t="s">
        <v>197</v>
      </c>
      <c r="E8778" s="187" t="s">
        <v>3</v>
      </c>
      <c r="F8778" s="188" t="s">
        <v>1644</v>
      </c>
      <c r="H8778" s="189" t="s">
        <v>3</v>
      </c>
      <c r="I8778" s="190"/>
      <c r="L8778" s="186"/>
      <c r="M8778" s="191"/>
      <c r="N8778" s="192"/>
      <c r="O8778" s="192"/>
      <c r="P8778" s="192"/>
      <c r="Q8778" s="192"/>
      <c r="R8778" s="192"/>
      <c r="S8778" s="192"/>
      <c r="T8778" s="193"/>
      <c r="AT8778" s="189" t="s">
        <v>197</v>
      </c>
      <c r="AU8778" s="189" t="s">
        <v>80</v>
      </c>
      <c r="AV8778" s="12" t="s">
        <v>22</v>
      </c>
      <c r="AW8778" s="12" t="s">
        <v>35</v>
      </c>
      <c r="AX8778" s="12" t="s">
        <v>72</v>
      </c>
      <c r="AY8778" s="189" t="s">
        <v>177</v>
      </c>
    </row>
    <row r="8779" spans="2:51" s="11" customFormat="1" x14ac:dyDescent="0.3">
      <c r="B8779" s="177"/>
      <c r="D8779" s="178" t="s">
        <v>197</v>
      </c>
      <c r="E8779" s="179" t="s">
        <v>3</v>
      </c>
      <c r="F8779" s="180" t="s">
        <v>2404</v>
      </c>
      <c r="H8779" s="181">
        <v>6.02</v>
      </c>
      <c r="I8779" s="182"/>
      <c r="L8779" s="177"/>
      <c r="M8779" s="183"/>
      <c r="N8779" s="184"/>
      <c r="O8779" s="184"/>
      <c r="P8779" s="184"/>
      <c r="Q8779" s="184"/>
      <c r="R8779" s="184"/>
      <c r="S8779" s="184"/>
      <c r="T8779" s="185"/>
      <c r="AT8779" s="179" t="s">
        <v>197</v>
      </c>
      <c r="AU8779" s="179" t="s">
        <v>80</v>
      </c>
      <c r="AV8779" s="11" t="s">
        <v>80</v>
      </c>
      <c r="AW8779" s="11" t="s">
        <v>35</v>
      </c>
      <c r="AX8779" s="11" t="s">
        <v>72</v>
      </c>
      <c r="AY8779" s="179" t="s">
        <v>177</v>
      </c>
    </row>
    <row r="8780" spans="2:51" s="14" customFormat="1" x14ac:dyDescent="0.3">
      <c r="B8780" s="223"/>
      <c r="D8780" s="178" t="s">
        <v>197</v>
      </c>
      <c r="E8780" s="224" t="s">
        <v>3</v>
      </c>
      <c r="F8780" s="225" t="s">
        <v>408</v>
      </c>
      <c r="H8780" s="226">
        <v>228.66</v>
      </c>
      <c r="I8780" s="227"/>
      <c r="L8780" s="223"/>
      <c r="M8780" s="228"/>
      <c r="N8780" s="229"/>
      <c r="O8780" s="229"/>
      <c r="P8780" s="229"/>
      <c r="Q8780" s="229"/>
      <c r="R8780" s="229"/>
      <c r="S8780" s="229"/>
      <c r="T8780" s="230"/>
      <c r="AT8780" s="224" t="s">
        <v>197</v>
      </c>
      <c r="AU8780" s="224" t="s">
        <v>80</v>
      </c>
      <c r="AV8780" s="14" t="s">
        <v>204</v>
      </c>
      <c r="AW8780" s="14" t="s">
        <v>35</v>
      </c>
      <c r="AX8780" s="14" t="s">
        <v>72</v>
      </c>
      <c r="AY8780" s="224" t="s">
        <v>177</v>
      </c>
    </row>
    <row r="8781" spans="2:51" s="12" customFormat="1" x14ac:dyDescent="0.3">
      <c r="B8781" s="186"/>
      <c r="D8781" s="178" t="s">
        <v>197</v>
      </c>
      <c r="E8781" s="187" t="s">
        <v>3</v>
      </c>
      <c r="F8781" s="188" t="s">
        <v>2257</v>
      </c>
      <c r="H8781" s="189" t="s">
        <v>3</v>
      </c>
      <c r="I8781" s="190"/>
      <c r="L8781" s="186"/>
      <c r="M8781" s="191"/>
      <c r="N8781" s="192"/>
      <c r="O8781" s="192"/>
      <c r="P8781" s="192"/>
      <c r="Q8781" s="192"/>
      <c r="R8781" s="192"/>
      <c r="S8781" s="192"/>
      <c r="T8781" s="193"/>
      <c r="AT8781" s="189" t="s">
        <v>197</v>
      </c>
      <c r="AU8781" s="189" t="s">
        <v>80</v>
      </c>
      <c r="AV8781" s="12" t="s">
        <v>22</v>
      </c>
      <c r="AW8781" s="12" t="s">
        <v>35</v>
      </c>
      <c r="AX8781" s="12" t="s">
        <v>72</v>
      </c>
      <c r="AY8781" s="189" t="s">
        <v>177</v>
      </c>
    </row>
    <row r="8782" spans="2:51" s="12" customFormat="1" x14ac:dyDescent="0.3">
      <c r="B8782" s="186"/>
      <c r="D8782" s="178" t="s">
        <v>197</v>
      </c>
      <c r="E8782" s="187" t="s">
        <v>3</v>
      </c>
      <c r="F8782" s="188" t="s">
        <v>2353</v>
      </c>
      <c r="H8782" s="189" t="s">
        <v>3</v>
      </c>
      <c r="I8782" s="190"/>
      <c r="L8782" s="186"/>
      <c r="M8782" s="191"/>
      <c r="N8782" s="192"/>
      <c r="O8782" s="192"/>
      <c r="P8782" s="192"/>
      <c r="Q8782" s="192"/>
      <c r="R8782" s="192"/>
      <c r="S8782" s="192"/>
      <c r="T8782" s="193"/>
      <c r="AT8782" s="189" t="s">
        <v>197</v>
      </c>
      <c r="AU8782" s="189" t="s">
        <v>80</v>
      </c>
      <c r="AV8782" s="12" t="s">
        <v>22</v>
      </c>
      <c r="AW8782" s="12" t="s">
        <v>35</v>
      </c>
      <c r="AX8782" s="12" t="s">
        <v>72</v>
      </c>
      <c r="AY8782" s="189" t="s">
        <v>177</v>
      </c>
    </row>
    <row r="8783" spans="2:51" s="12" customFormat="1" x14ac:dyDescent="0.3">
      <c r="B8783" s="186"/>
      <c r="D8783" s="178" t="s">
        <v>197</v>
      </c>
      <c r="E8783" s="187" t="s">
        <v>3</v>
      </c>
      <c r="F8783" s="188" t="s">
        <v>1656</v>
      </c>
      <c r="H8783" s="189" t="s">
        <v>3</v>
      </c>
      <c r="I8783" s="190"/>
      <c r="L8783" s="186"/>
      <c r="M8783" s="191"/>
      <c r="N8783" s="192"/>
      <c r="O8783" s="192"/>
      <c r="P8783" s="192"/>
      <c r="Q8783" s="192"/>
      <c r="R8783" s="192"/>
      <c r="S8783" s="192"/>
      <c r="T8783" s="193"/>
      <c r="AT8783" s="189" t="s">
        <v>197</v>
      </c>
      <c r="AU8783" s="189" t="s">
        <v>80</v>
      </c>
      <c r="AV8783" s="12" t="s">
        <v>22</v>
      </c>
      <c r="AW8783" s="12" t="s">
        <v>35</v>
      </c>
      <c r="AX8783" s="12" t="s">
        <v>72</v>
      </c>
      <c r="AY8783" s="189" t="s">
        <v>177</v>
      </c>
    </row>
    <row r="8784" spans="2:51" s="12" customFormat="1" x14ac:dyDescent="0.3">
      <c r="B8784" s="186"/>
      <c r="D8784" s="178" t="s">
        <v>197</v>
      </c>
      <c r="E8784" s="187" t="s">
        <v>3</v>
      </c>
      <c r="F8784" s="188" t="s">
        <v>1657</v>
      </c>
      <c r="H8784" s="189" t="s">
        <v>3</v>
      </c>
      <c r="I8784" s="190"/>
      <c r="L8784" s="186"/>
      <c r="M8784" s="191"/>
      <c r="N8784" s="192"/>
      <c r="O8784" s="192"/>
      <c r="P8784" s="192"/>
      <c r="Q8784" s="192"/>
      <c r="R8784" s="192"/>
      <c r="S8784" s="192"/>
      <c r="T8784" s="193"/>
      <c r="AT8784" s="189" t="s">
        <v>197</v>
      </c>
      <c r="AU8784" s="189" t="s">
        <v>80</v>
      </c>
      <c r="AV8784" s="12" t="s">
        <v>22</v>
      </c>
      <c r="AW8784" s="12" t="s">
        <v>35</v>
      </c>
      <c r="AX8784" s="12" t="s">
        <v>72</v>
      </c>
      <c r="AY8784" s="189" t="s">
        <v>177</v>
      </c>
    </row>
    <row r="8785" spans="2:51" s="11" customFormat="1" x14ac:dyDescent="0.3">
      <c r="B8785" s="177"/>
      <c r="D8785" s="178" t="s">
        <v>197</v>
      </c>
      <c r="E8785" s="179" t="s">
        <v>3</v>
      </c>
      <c r="F8785" s="180" t="s">
        <v>2354</v>
      </c>
      <c r="H8785" s="181">
        <v>39.65</v>
      </c>
      <c r="I8785" s="182"/>
      <c r="L8785" s="177"/>
      <c r="M8785" s="183"/>
      <c r="N8785" s="184"/>
      <c r="O8785" s="184"/>
      <c r="P8785" s="184"/>
      <c r="Q8785" s="184"/>
      <c r="R8785" s="184"/>
      <c r="S8785" s="184"/>
      <c r="T8785" s="185"/>
      <c r="AT8785" s="179" t="s">
        <v>197</v>
      </c>
      <c r="AU8785" s="179" t="s">
        <v>80</v>
      </c>
      <c r="AV8785" s="11" t="s">
        <v>80</v>
      </c>
      <c r="AW8785" s="11" t="s">
        <v>35</v>
      </c>
      <c r="AX8785" s="11" t="s">
        <v>72</v>
      </c>
      <c r="AY8785" s="179" t="s">
        <v>177</v>
      </c>
    </row>
    <row r="8786" spans="2:51" s="12" customFormat="1" x14ac:dyDescent="0.3">
      <c r="B8786" s="186"/>
      <c r="D8786" s="178" t="s">
        <v>197</v>
      </c>
      <c r="E8786" s="187" t="s">
        <v>3</v>
      </c>
      <c r="F8786" s="188" t="s">
        <v>1779</v>
      </c>
      <c r="H8786" s="189" t="s">
        <v>3</v>
      </c>
      <c r="I8786" s="190"/>
      <c r="L8786" s="186"/>
      <c r="M8786" s="191"/>
      <c r="N8786" s="192"/>
      <c r="O8786" s="192"/>
      <c r="P8786" s="192"/>
      <c r="Q8786" s="192"/>
      <c r="R8786" s="192"/>
      <c r="S8786" s="192"/>
      <c r="T8786" s="193"/>
      <c r="AT8786" s="189" t="s">
        <v>197</v>
      </c>
      <c r="AU8786" s="189" t="s">
        <v>80</v>
      </c>
      <c r="AV8786" s="12" t="s">
        <v>22</v>
      </c>
      <c r="AW8786" s="12" t="s">
        <v>35</v>
      </c>
      <c r="AX8786" s="12" t="s">
        <v>72</v>
      </c>
      <c r="AY8786" s="189" t="s">
        <v>177</v>
      </c>
    </row>
    <row r="8787" spans="2:51" s="12" customFormat="1" x14ac:dyDescent="0.3">
      <c r="B8787" s="186"/>
      <c r="D8787" s="178" t="s">
        <v>197</v>
      </c>
      <c r="E8787" s="187" t="s">
        <v>3</v>
      </c>
      <c r="F8787" s="188" t="s">
        <v>1780</v>
      </c>
      <c r="H8787" s="189" t="s">
        <v>3</v>
      </c>
      <c r="I8787" s="190"/>
      <c r="L8787" s="186"/>
      <c r="M8787" s="191"/>
      <c r="N8787" s="192"/>
      <c r="O8787" s="192"/>
      <c r="P8787" s="192"/>
      <c r="Q8787" s="192"/>
      <c r="R8787" s="192"/>
      <c r="S8787" s="192"/>
      <c r="T8787" s="193"/>
      <c r="AT8787" s="189" t="s">
        <v>197</v>
      </c>
      <c r="AU8787" s="189" t="s">
        <v>80</v>
      </c>
      <c r="AV8787" s="12" t="s">
        <v>22</v>
      </c>
      <c r="AW8787" s="12" t="s">
        <v>35</v>
      </c>
      <c r="AX8787" s="12" t="s">
        <v>72</v>
      </c>
      <c r="AY8787" s="189" t="s">
        <v>177</v>
      </c>
    </row>
    <row r="8788" spans="2:51" s="11" customFormat="1" x14ac:dyDescent="0.3">
      <c r="B8788" s="177"/>
      <c r="D8788" s="178" t="s">
        <v>197</v>
      </c>
      <c r="E8788" s="179" t="s">
        <v>3</v>
      </c>
      <c r="F8788" s="180" t="s">
        <v>2355</v>
      </c>
      <c r="H8788" s="181">
        <v>34.020000000000003</v>
      </c>
      <c r="I8788" s="182"/>
      <c r="L8788" s="177"/>
      <c r="M8788" s="183"/>
      <c r="N8788" s="184"/>
      <c r="O8788" s="184"/>
      <c r="P8788" s="184"/>
      <c r="Q8788" s="184"/>
      <c r="R8788" s="184"/>
      <c r="S8788" s="184"/>
      <c r="T8788" s="185"/>
      <c r="AT8788" s="179" t="s">
        <v>197</v>
      </c>
      <c r="AU8788" s="179" t="s">
        <v>80</v>
      </c>
      <c r="AV8788" s="11" t="s">
        <v>80</v>
      </c>
      <c r="AW8788" s="11" t="s">
        <v>35</v>
      </c>
      <c r="AX8788" s="11" t="s">
        <v>72</v>
      </c>
      <c r="AY8788" s="179" t="s">
        <v>177</v>
      </c>
    </row>
    <row r="8789" spans="2:51" s="12" customFormat="1" x14ac:dyDescent="0.3">
      <c r="B8789" s="186"/>
      <c r="D8789" s="178" t="s">
        <v>197</v>
      </c>
      <c r="E8789" s="187" t="s">
        <v>3</v>
      </c>
      <c r="F8789" s="188" t="s">
        <v>1783</v>
      </c>
      <c r="H8789" s="189" t="s">
        <v>3</v>
      </c>
      <c r="I8789" s="190"/>
      <c r="L8789" s="186"/>
      <c r="M8789" s="191"/>
      <c r="N8789" s="192"/>
      <c r="O8789" s="192"/>
      <c r="P8789" s="192"/>
      <c r="Q8789" s="192"/>
      <c r="R8789" s="192"/>
      <c r="S8789" s="192"/>
      <c r="T8789" s="193"/>
      <c r="AT8789" s="189" t="s">
        <v>197</v>
      </c>
      <c r="AU8789" s="189" t="s">
        <v>80</v>
      </c>
      <c r="AV8789" s="12" t="s">
        <v>22</v>
      </c>
      <c r="AW8789" s="12" t="s">
        <v>35</v>
      </c>
      <c r="AX8789" s="12" t="s">
        <v>72</v>
      </c>
      <c r="AY8789" s="189" t="s">
        <v>177</v>
      </c>
    </row>
    <row r="8790" spans="2:51" s="12" customFormat="1" x14ac:dyDescent="0.3">
      <c r="B8790" s="186"/>
      <c r="D8790" s="178" t="s">
        <v>197</v>
      </c>
      <c r="E8790" s="187" t="s">
        <v>3</v>
      </c>
      <c r="F8790" s="188" t="s">
        <v>1784</v>
      </c>
      <c r="H8790" s="189" t="s">
        <v>3</v>
      </c>
      <c r="I8790" s="190"/>
      <c r="L8790" s="186"/>
      <c r="M8790" s="191"/>
      <c r="N8790" s="192"/>
      <c r="O8790" s="192"/>
      <c r="P8790" s="192"/>
      <c r="Q8790" s="192"/>
      <c r="R8790" s="192"/>
      <c r="S8790" s="192"/>
      <c r="T8790" s="193"/>
      <c r="AT8790" s="189" t="s">
        <v>197</v>
      </c>
      <c r="AU8790" s="189" t="s">
        <v>80</v>
      </c>
      <c r="AV8790" s="12" t="s">
        <v>22</v>
      </c>
      <c r="AW8790" s="12" t="s">
        <v>35</v>
      </c>
      <c r="AX8790" s="12" t="s">
        <v>72</v>
      </c>
      <c r="AY8790" s="189" t="s">
        <v>177</v>
      </c>
    </row>
    <row r="8791" spans="2:51" s="11" customFormat="1" x14ac:dyDescent="0.3">
      <c r="B8791" s="177"/>
      <c r="D8791" s="178" t="s">
        <v>197</v>
      </c>
      <c r="E8791" s="179" t="s">
        <v>3</v>
      </c>
      <c r="F8791" s="180" t="s">
        <v>2356</v>
      </c>
      <c r="H8791" s="181">
        <v>6.23</v>
      </c>
      <c r="I8791" s="182"/>
      <c r="L8791" s="177"/>
      <c r="M8791" s="183"/>
      <c r="N8791" s="184"/>
      <c r="O8791" s="184"/>
      <c r="P8791" s="184"/>
      <c r="Q8791" s="184"/>
      <c r="R8791" s="184"/>
      <c r="S8791" s="184"/>
      <c r="T8791" s="185"/>
      <c r="AT8791" s="179" t="s">
        <v>197</v>
      </c>
      <c r="AU8791" s="179" t="s">
        <v>80</v>
      </c>
      <c r="AV8791" s="11" t="s">
        <v>80</v>
      </c>
      <c r="AW8791" s="11" t="s">
        <v>35</v>
      </c>
      <c r="AX8791" s="11" t="s">
        <v>72</v>
      </c>
      <c r="AY8791" s="179" t="s">
        <v>177</v>
      </c>
    </row>
    <row r="8792" spans="2:51" s="12" customFormat="1" x14ac:dyDescent="0.3">
      <c r="B8792" s="186"/>
      <c r="D8792" s="178" t="s">
        <v>197</v>
      </c>
      <c r="E8792" s="187" t="s">
        <v>3</v>
      </c>
      <c r="F8792" s="188" t="s">
        <v>1786</v>
      </c>
      <c r="H8792" s="189" t="s">
        <v>3</v>
      </c>
      <c r="I8792" s="190"/>
      <c r="L8792" s="186"/>
      <c r="M8792" s="191"/>
      <c r="N8792" s="192"/>
      <c r="O8792" s="192"/>
      <c r="P8792" s="192"/>
      <c r="Q8792" s="192"/>
      <c r="R8792" s="192"/>
      <c r="S8792" s="192"/>
      <c r="T8792" s="193"/>
      <c r="AT8792" s="189" t="s">
        <v>197</v>
      </c>
      <c r="AU8792" s="189" t="s">
        <v>80</v>
      </c>
      <c r="AV8792" s="12" t="s">
        <v>22</v>
      </c>
      <c r="AW8792" s="12" t="s">
        <v>35</v>
      </c>
      <c r="AX8792" s="12" t="s">
        <v>72</v>
      </c>
      <c r="AY8792" s="189" t="s">
        <v>177</v>
      </c>
    </row>
    <row r="8793" spans="2:51" s="12" customFormat="1" x14ac:dyDescent="0.3">
      <c r="B8793" s="186"/>
      <c r="D8793" s="178" t="s">
        <v>197</v>
      </c>
      <c r="E8793" s="187" t="s">
        <v>3</v>
      </c>
      <c r="F8793" s="188" t="s">
        <v>1574</v>
      </c>
      <c r="H8793" s="189" t="s">
        <v>3</v>
      </c>
      <c r="I8793" s="190"/>
      <c r="L8793" s="186"/>
      <c r="M8793" s="191"/>
      <c r="N8793" s="192"/>
      <c r="O8793" s="192"/>
      <c r="P8793" s="192"/>
      <c r="Q8793" s="192"/>
      <c r="R8793" s="192"/>
      <c r="S8793" s="192"/>
      <c r="T8793" s="193"/>
      <c r="AT8793" s="189" t="s">
        <v>197</v>
      </c>
      <c r="AU8793" s="189" t="s">
        <v>80</v>
      </c>
      <c r="AV8793" s="12" t="s">
        <v>22</v>
      </c>
      <c r="AW8793" s="12" t="s">
        <v>35</v>
      </c>
      <c r="AX8793" s="12" t="s">
        <v>72</v>
      </c>
      <c r="AY8793" s="189" t="s">
        <v>177</v>
      </c>
    </row>
    <row r="8794" spans="2:51" s="11" customFormat="1" x14ac:dyDescent="0.3">
      <c r="B8794" s="177"/>
      <c r="D8794" s="178" t="s">
        <v>197</v>
      </c>
      <c r="E8794" s="179" t="s">
        <v>3</v>
      </c>
      <c r="F8794" s="180" t="s">
        <v>2357</v>
      </c>
      <c r="H8794" s="181">
        <v>54.53</v>
      </c>
      <c r="I8794" s="182"/>
      <c r="L8794" s="177"/>
      <c r="M8794" s="183"/>
      <c r="N8794" s="184"/>
      <c r="O8794" s="184"/>
      <c r="P8794" s="184"/>
      <c r="Q8794" s="184"/>
      <c r="R8794" s="184"/>
      <c r="S8794" s="184"/>
      <c r="T8794" s="185"/>
      <c r="AT8794" s="179" t="s">
        <v>197</v>
      </c>
      <c r="AU8794" s="179" t="s">
        <v>80</v>
      </c>
      <c r="AV8794" s="11" t="s">
        <v>80</v>
      </c>
      <c r="AW8794" s="11" t="s">
        <v>35</v>
      </c>
      <c r="AX8794" s="11" t="s">
        <v>72</v>
      </c>
      <c r="AY8794" s="179" t="s">
        <v>177</v>
      </c>
    </row>
    <row r="8795" spans="2:51" s="12" customFormat="1" x14ac:dyDescent="0.3">
      <c r="B8795" s="186"/>
      <c r="D8795" s="178" t="s">
        <v>197</v>
      </c>
      <c r="E8795" s="187" t="s">
        <v>3</v>
      </c>
      <c r="F8795" s="188" t="s">
        <v>1809</v>
      </c>
      <c r="H8795" s="189" t="s">
        <v>3</v>
      </c>
      <c r="I8795" s="190"/>
      <c r="L8795" s="186"/>
      <c r="M8795" s="191"/>
      <c r="N8795" s="192"/>
      <c r="O8795" s="192"/>
      <c r="P8795" s="192"/>
      <c r="Q8795" s="192"/>
      <c r="R8795" s="192"/>
      <c r="S8795" s="192"/>
      <c r="T8795" s="193"/>
      <c r="AT8795" s="189" t="s">
        <v>197</v>
      </c>
      <c r="AU8795" s="189" t="s">
        <v>80</v>
      </c>
      <c r="AV8795" s="12" t="s">
        <v>22</v>
      </c>
      <c r="AW8795" s="12" t="s">
        <v>35</v>
      </c>
      <c r="AX8795" s="12" t="s">
        <v>72</v>
      </c>
      <c r="AY8795" s="189" t="s">
        <v>177</v>
      </c>
    </row>
    <row r="8796" spans="2:51" s="12" customFormat="1" x14ac:dyDescent="0.3">
      <c r="B8796" s="186"/>
      <c r="D8796" s="178" t="s">
        <v>197</v>
      </c>
      <c r="E8796" s="187" t="s">
        <v>3</v>
      </c>
      <c r="F8796" s="188" t="s">
        <v>1810</v>
      </c>
      <c r="H8796" s="189" t="s">
        <v>3</v>
      </c>
      <c r="I8796" s="190"/>
      <c r="L8796" s="186"/>
      <c r="M8796" s="191"/>
      <c r="N8796" s="192"/>
      <c r="O8796" s="192"/>
      <c r="P8796" s="192"/>
      <c r="Q8796" s="192"/>
      <c r="R8796" s="192"/>
      <c r="S8796" s="192"/>
      <c r="T8796" s="193"/>
      <c r="AT8796" s="189" t="s">
        <v>197</v>
      </c>
      <c r="AU8796" s="189" t="s">
        <v>80</v>
      </c>
      <c r="AV8796" s="12" t="s">
        <v>22</v>
      </c>
      <c r="AW8796" s="12" t="s">
        <v>35</v>
      </c>
      <c r="AX8796" s="12" t="s">
        <v>72</v>
      </c>
      <c r="AY8796" s="189" t="s">
        <v>177</v>
      </c>
    </row>
    <row r="8797" spans="2:51" s="11" customFormat="1" x14ac:dyDescent="0.3">
      <c r="B8797" s="177"/>
      <c r="D8797" s="178" t="s">
        <v>197</v>
      </c>
      <c r="E8797" s="179" t="s">
        <v>3</v>
      </c>
      <c r="F8797" s="180" t="s">
        <v>2358</v>
      </c>
      <c r="H8797" s="181">
        <v>10.98</v>
      </c>
      <c r="I8797" s="182"/>
      <c r="L8797" s="177"/>
      <c r="M8797" s="183"/>
      <c r="N8797" s="184"/>
      <c r="O8797" s="184"/>
      <c r="P8797" s="184"/>
      <c r="Q8797" s="184"/>
      <c r="R8797" s="184"/>
      <c r="S8797" s="184"/>
      <c r="T8797" s="185"/>
      <c r="AT8797" s="179" t="s">
        <v>197</v>
      </c>
      <c r="AU8797" s="179" t="s">
        <v>80</v>
      </c>
      <c r="AV8797" s="11" t="s">
        <v>80</v>
      </c>
      <c r="AW8797" s="11" t="s">
        <v>35</v>
      </c>
      <c r="AX8797" s="11" t="s">
        <v>72</v>
      </c>
      <c r="AY8797" s="179" t="s">
        <v>177</v>
      </c>
    </row>
    <row r="8798" spans="2:51" s="12" customFormat="1" x14ac:dyDescent="0.3">
      <c r="B8798" s="186"/>
      <c r="D8798" s="178" t="s">
        <v>197</v>
      </c>
      <c r="E8798" s="187" t="s">
        <v>3</v>
      </c>
      <c r="F8798" s="188" t="s">
        <v>1829</v>
      </c>
      <c r="H8798" s="189" t="s">
        <v>3</v>
      </c>
      <c r="I8798" s="190"/>
      <c r="L8798" s="186"/>
      <c r="M8798" s="191"/>
      <c r="N8798" s="192"/>
      <c r="O8798" s="192"/>
      <c r="P8798" s="192"/>
      <c r="Q8798" s="192"/>
      <c r="R8798" s="192"/>
      <c r="S8798" s="192"/>
      <c r="T8798" s="193"/>
      <c r="AT8798" s="189" t="s">
        <v>197</v>
      </c>
      <c r="AU8798" s="189" t="s">
        <v>80</v>
      </c>
      <c r="AV8798" s="12" t="s">
        <v>22</v>
      </c>
      <c r="AW8798" s="12" t="s">
        <v>35</v>
      </c>
      <c r="AX8798" s="12" t="s">
        <v>72</v>
      </c>
      <c r="AY8798" s="189" t="s">
        <v>177</v>
      </c>
    </row>
    <row r="8799" spans="2:51" s="12" customFormat="1" x14ac:dyDescent="0.3">
      <c r="B8799" s="186"/>
      <c r="D8799" s="178" t="s">
        <v>197</v>
      </c>
      <c r="E8799" s="187" t="s">
        <v>3</v>
      </c>
      <c r="F8799" s="188" t="s">
        <v>1574</v>
      </c>
      <c r="H8799" s="189" t="s">
        <v>3</v>
      </c>
      <c r="I8799" s="190"/>
      <c r="L8799" s="186"/>
      <c r="M8799" s="191"/>
      <c r="N8799" s="192"/>
      <c r="O8799" s="192"/>
      <c r="P8799" s="192"/>
      <c r="Q8799" s="192"/>
      <c r="R8799" s="192"/>
      <c r="S8799" s="192"/>
      <c r="T8799" s="193"/>
      <c r="AT8799" s="189" t="s">
        <v>197</v>
      </c>
      <c r="AU8799" s="189" t="s">
        <v>80</v>
      </c>
      <c r="AV8799" s="12" t="s">
        <v>22</v>
      </c>
      <c r="AW8799" s="12" t="s">
        <v>35</v>
      </c>
      <c r="AX8799" s="12" t="s">
        <v>72</v>
      </c>
      <c r="AY8799" s="189" t="s">
        <v>177</v>
      </c>
    </row>
    <row r="8800" spans="2:51" s="11" customFormat="1" x14ac:dyDescent="0.3">
      <c r="B8800" s="177"/>
      <c r="D8800" s="178" t="s">
        <v>197</v>
      </c>
      <c r="E8800" s="179" t="s">
        <v>3</v>
      </c>
      <c r="F8800" s="180" t="s">
        <v>2359</v>
      </c>
      <c r="H8800" s="181">
        <v>11.15</v>
      </c>
      <c r="I8800" s="182"/>
      <c r="L8800" s="177"/>
      <c r="M8800" s="183"/>
      <c r="N8800" s="184"/>
      <c r="O8800" s="184"/>
      <c r="P8800" s="184"/>
      <c r="Q8800" s="184"/>
      <c r="R8800" s="184"/>
      <c r="S8800" s="184"/>
      <c r="T8800" s="185"/>
      <c r="AT8800" s="179" t="s">
        <v>197</v>
      </c>
      <c r="AU8800" s="179" t="s">
        <v>80</v>
      </c>
      <c r="AV8800" s="11" t="s">
        <v>80</v>
      </c>
      <c r="AW8800" s="11" t="s">
        <v>35</v>
      </c>
      <c r="AX8800" s="11" t="s">
        <v>72</v>
      </c>
      <c r="AY8800" s="179" t="s">
        <v>177</v>
      </c>
    </row>
    <row r="8801" spans="2:51" s="12" customFormat="1" x14ac:dyDescent="0.3">
      <c r="B8801" s="186"/>
      <c r="D8801" s="178" t="s">
        <v>197</v>
      </c>
      <c r="E8801" s="187" t="s">
        <v>3</v>
      </c>
      <c r="F8801" s="188" t="s">
        <v>1735</v>
      </c>
      <c r="H8801" s="189" t="s">
        <v>3</v>
      </c>
      <c r="I8801" s="190"/>
      <c r="L8801" s="186"/>
      <c r="M8801" s="191"/>
      <c r="N8801" s="192"/>
      <c r="O8801" s="192"/>
      <c r="P8801" s="192"/>
      <c r="Q8801" s="192"/>
      <c r="R8801" s="192"/>
      <c r="S8801" s="192"/>
      <c r="T8801" s="193"/>
      <c r="AT8801" s="189" t="s">
        <v>197</v>
      </c>
      <c r="AU8801" s="189" t="s">
        <v>80</v>
      </c>
      <c r="AV8801" s="12" t="s">
        <v>22</v>
      </c>
      <c r="AW8801" s="12" t="s">
        <v>35</v>
      </c>
      <c r="AX8801" s="12" t="s">
        <v>72</v>
      </c>
      <c r="AY8801" s="189" t="s">
        <v>177</v>
      </c>
    </row>
    <row r="8802" spans="2:51" s="12" customFormat="1" x14ac:dyDescent="0.3">
      <c r="B8802" s="186"/>
      <c r="D8802" s="178" t="s">
        <v>197</v>
      </c>
      <c r="E8802" s="187" t="s">
        <v>3</v>
      </c>
      <c r="F8802" s="188" t="s">
        <v>1736</v>
      </c>
      <c r="H8802" s="189" t="s">
        <v>3</v>
      </c>
      <c r="I8802" s="190"/>
      <c r="L8802" s="186"/>
      <c r="M8802" s="191"/>
      <c r="N8802" s="192"/>
      <c r="O8802" s="192"/>
      <c r="P8802" s="192"/>
      <c r="Q8802" s="192"/>
      <c r="R8802" s="192"/>
      <c r="S8802" s="192"/>
      <c r="T8802" s="193"/>
      <c r="AT8802" s="189" t="s">
        <v>197</v>
      </c>
      <c r="AU8802" s="189" t="s">
        <v>80</v>
      </c>
      <c r="AV8802" s="12" t="s">
        <v>22</v>
      </c>
      <c r="AW8802" s="12" t="s">
        <v>35</v>
      </c>
      <c r="AX8802" s="12" t="s">
        <v>72</v>
      </c>
      <c r="AY8802" s="189" t="s">
        <v>177</v>
      </c>
    </row>
    <row r="8803" spans="2:51" s="11" customFormat="1" x14ac:dyDescent="0.3">
      <c r="B8803" s="177"/>
      <c r="D8803" s="178" t="s">
        <v>197</v>
      </c>
      <c r="E8803" s="179" t="s">
        <v>3</v>
      </c>
      <c r="F8803" s="180" t="s">
        <v>2360</v>
      </c>
      <c r="H8803" s="181">
        <v>202.57</v>
      </c>
      <c r="I8803" s="182"/>
      <c r="L8803" s="177"/>
      <c r="M8803" s="183"/>
      <c r="N8803" s="184"/>
      <c r="O8803" s="184"/>
      <c r="P8803" s="184"/>
      <c r="Q8803" s="184"/>
      <c r="R8803" s="184"/>
      <c r="S8803" s="184"/>
      <c r="T8803" s="185"/>
      <c r="AT8803" s="179" t="s">
        <v>197</v>
      </c>
      <c r="AU8803" s="179" t="s">
        <v>80</v>
      </c>
      <c r="AV8803" s="11" t="s">
        <v>80</v>
      </c>
      <c r="AW8803" s="11" t="s">
        <v>35</v>
      </c>
      <c r="AX8803" s="11" t="s">
        <v>72</v>
      </c>
      <c r="AY8803" s="179" t="s">
        <v>177</v>
      </c>
    </row>
    <row r="8804" spans="2:51" s="12" customFormat="1" x14ac:dyDescent="0.3">
      <c r="B8804" s="186"/>
      <c r="D8804" s="178" t="s">
        <v>197</v>
      </c>
      <c r="E8804" s="187" t="s">
        <v>3</v>
      </c>
      <c r="F8804" s="188" t="s">
        <v>1743</v>
      </c>
      <c r="H8804" s="189" t="s">
        <v>3</v>
      </c>
      <c r="I8804" s="190"/>
      <c r="L8804" s="186"/>
      <c r="M8804" s="191"/>
      <c r="N8804" s="192"/>
      <c r="O8804" s="192"/>
      <c r="P8804" s="192"/>
      <c r="Q8804" s="192"/>
      <c r="R8804" s="192"/>
      <c r="S8804" s="192"/>
      <c r="T8804" s="193"/>
      <c r="AT8804" s="189" t="s">
        <v>197</v>
      </c>
      <c r="AU8804" s="189" t="s">
        <v>80</v>
      </c>
      <c r="AV8804" s="12" t="s">
        <v>22</v>
      </c>
      <c r="AW8804" s="12" t="s">
        <v>35</v>
      </c>
      <c r="AX8804" s="12" t="s">
        <v>72</v>
      </c>
      <c r="AY8804" s="189" t="s">
        <v>177</v>
      </c>
    </row>
    <row r="8805" spans="2:51" s="12" customFormat="1" x14ac:dyDescent="0.3">
      <c r="B8805" s="186"/>
      <c r="D8805" s="178" t="s">
        <v>197</v>
      </c>
      <c r="E8805" s="187" t="s">
        <v>3</v>
      </c>
      <c r="F8805" s="188" t="s">
        <v>1744</v>
      </c>
      <c r="H8805" s="189" t="s">
        <v>3</v>
      </c>
      <c r="I8805" s="190"/>
      <c r="L8805" s="186"/>
      <c r="M8805" s="191"/>
      <c r="N8805" s="192"/>
      <c r="O8805" s="192"/>
      <c r="P8805" s="192"/>
      <c r="Q8805" s="192"/>
      <c r="R8805" s="192"/>
      <c r="S8805" s="192"/>
      <c r="T8805" s="193"/>
      <c r="AT8805" s="189" t="s">
        <v>197</v>
      </c>
      <c r="AU8805" s="189" t="s">
        <v>80</v>
      </c>
      <c r="AV8805" s="12" t="s">
        <v>22</v>
      </c>
      <c r="AW8805" s="12" t="s">
        <v>35</v>
      </c>
      <c r="AX8805" s="12" t="s">
        <v>72</v>
      </c>
      <c r="AY8805" s="189" t="s">
        <v>177</v>
      </c>
    </row>
    <row r="8806" spans="2:51" s="11" customFormat="1" x14ac:dyDescent="0.3">
      <c r="B8806" s="177"/>
      <c r="D8806" s="178" t="s">
        <v>197</v>
      </c>
      <c r="E8806" s="179" t="s">
        <v>3</v>
      </c>
      <c r="F8806" s="180" t="s">
        <v>2361</v>
      </c>
      <c r="H8806" s="181">
        <v>12.83</v>
      </c>
      <c r="I8806" s="182"/>
      <c r="L8806" s="177"/>
      <c r="M8806" s="183"/>
      <c r="N8806" s="184"/>
      <c r="O8806" s="184"/>
      <c r="P8806" s="184"/>
      <c r="Q8806" s="184"/>
      <c r="R8806" s="184"/>
      <c r="S8806" s="184"/>
      <c r="T8806" s="185"/>
      <c r="AT8806" s="179" t="s">
        <v>197</v>
      </c>
      <c r="AU8806" s="179" t="s">
        <v>80</v>
      </c>
      <c r="AV8806" s="11" t="s">
        <v>80</v>
      </c>
      <c r="AW8806" s="11" t="s">
        <v>35</v>
      </c>
      <c r="AX8806" s="11" t="s">
        <v>72</v>
      </c>
      <c r="AY8806" s="179" t="s">
        <v>177</v>
      </c>
    </row>
    <row r="8807" spans="2:51" s="14" customFormat="1" x14ac:dyDescent="0.3">
      <c r="B8807" s="223"/>
      <c r="D8807" s="178" t="s">
        <v>197</v>
      </c>
      <c r="E8807" s="224" t="s">
        <v>3</v>
      </c>
      <c r="F8807" s="225" t="s">
        <v>408</v>
      </c>
      <c r="H8807" s="226">
        <v>371.96</v>
      </c>
      <c r="I8807" s="227"/>
      <c r="L8807" s="223"/>
      <c r="M8807" s="228"/>
      <c r="N8807" s="229"/>
      <c r="O8807" s="229"/>
      <c r="P8807" s="229"/>
      <c r="Q8807" s="229"/>
      <c r="R8807" s="229"/>
      <c r="S8807" s="229"/>
      <c r="T8807" s="230"/>
      <c r="AT8807" s="224" t="s">
        <v>197</v>
      </c>
      <c r="AU8807" s="224" t="s">
        <v>80</v>
      </c>
      <c r="AV8807" s="14" t="s">
        <v>204</v>
      </c>
      <c r="AW8807" s="14" t="s">
        <v>35</v>
      </c>
      <c r="AX8807" s="14" t="s">
        <v>72</v>
      </c>
      <c r="AY8807" s="224" t="s">
        <v>177</v>
      </c>
    </row>
    <row r="8808" spans="2:51" s="12" customFormat="1" x14ac:dyDescent="0.3">
      <c r="B8808" s="186"/>
      <c r="D8808" s="178" t="s">
        <v>197</v>
      </c>
      <c r="E8808" s="187" t="s">
        <v>3</v>
      </c>
      <c r="F8808" s="188" t="s">
        <v>2363</v>
      </c>
      <c r="H8808" s="189" t="s">
        <v>3</v>
      </c>
      <c r="I8808" s="190"/>
      <c r="L8808" s="186"/>
      <c r="M8808" s="191"/>
      <c r="N8808" s="192"/>
      <c r="O8808" s="192"/>
      <c r="P8808" s="192"/>
      <c r="Q8808" s="192"/>
      <c r="R8808" s="192"/>
      <c r="S8808" s="192"/>
      <c r="T8808" s="193"/>
      <c r="AT8808" s="189" t="s">
        <v>197</v>
      </c>
      <c r="AU8808" s="189" t="s">
        <v>80</v>
      </c>
      <c r="AV8808" s="12" t="s">
        <v>22</v>
      </c>
      <c r="AW8808" s="12" t="s">
        <v>35</v>
      </c>
      <c r="AX8808" s="12" t="s">
        <v>72</v>
      </c>
      <c r="AY8808" s="189" t="s">
        <v>177</v>
      </c>
    </row>
    <row r="8809" spans="2:51" s="12" customFormat="1" x14ac:dyDescent="0.3">
      <c r="B8809" s="186"/>
      <c r="D8809" s="178" t="s">
        <v>197</v>
      </c>
      <c r="E8809" s="187" t="s">
        <v>3</v>
      </c>
      <c r="F8809" s="188" t="s">
        <v>1573</v>
      </c>
      <c r="H8809" s="189" t="s">
        <v>3</v>
      </c>
      <c r="I8809" s="190"/>
      <c r="L8809" s="186"/>
      <c r="M8809" s="191"/>
      <c r="N8809" s="192"/>
      <c r="O8809" s="192"/>
      <c r="P8809" s="192"/>
      <c r="Q8809" s="192"/>
      <c r="R8809" s="192"/>
      <c r="S8809" s="192"/>
      <c r="T8809" s="193"/>
      <c r="AT8809" s="189" t="s">
        <v>197</v>
      </c>
      <c r="AU8809" s="189" t="s">
        <v>80</v>
      </c>
      <c r="AV8809" s="12" t="s">
        <v>22</v>
      </c>
      <c r="AW8809" s="12" t="s">
        <v>35</v>
      </c>
      <c r="AX8809" s="12" t="s">
        <v>72</v>
      </c>
      <c r="AY8809" s="189" t="s">
        <v>177</v>
      </c>
    </row>
    <row r="8810" spans="2:51" s="12" customFormat="1" x14ac:dyDescent="0.3">
      <c r="B8810" s="186"/>
      <c r="D8810" s="178" t="s">
        <v>197</v>
      </c>
      <c r="E8810" s="187" t="s">
        <v>3</v>
      </c>
      <c r="F8810" s="188" t="s">
        <v>1574</v>
      </c>
      <c r="H8810" s="189" t="s">
        <v>3</v>
      </c>
      <c r="I8810" s="190"/>
      <c r="L8810" s="186"/>
      <c r="M8810" s="191"/>
      <c r="N8810" s="192"/>
      <c r="O8810" s="192"/>
      <c r="P8810" s="192"/>
      <c r="Q8810" s="192"/>
      <c r="R8810" s="192"/>
      <c r="S8810" s="192"/>
      <c r="T8810" s="193"/>
      <c r="AT8810" s="189" t="s">
        <v>197</v>
      </c>
      <c r="AU8810" s="189" t="s">
        <v>80</v>
      </c>
      <c r="AV8810" s="12" t="s">
        <v>22</v>
      </c>
      <c r="AW8810" s="12" t="s">
        <v>35</v>
      </c>
      <c r="AX8810" s="12" t="s">
        <v>72</v>
      </c>
      <c r="AY8810" s="189" t="s">
        <v>177</v>
      </c>
    </row>
    <row r="8811" spans="2:51" s="11" customFormat="1" x14ac:dyDescent="0.3">
      <c r="B8811" s="177"/>
      <c r="D8811" s="178" t="s">
        <v>197</v>
      </c>
      <c r="E8811" s="179" t="s">
        <v>3</v>
      </c>
      <c r="F8811" s="180" t="s">
        <v>2364</v>
      </c>
      <c r="H8811" s="181">
        <v>13.54</v>
      </c>
      <c r="I8811" s="182"/>
      <c r="L8811" s="177"/>
      <c r="M8811" s="183"/>
      <c r="N8811" s="184"/>
      <c r="O8811" s="184"/>
      <c r="P8811" s="184"/>
      <c r="Q8811" s="184"/>
      <c r="R8811" s="184"/>
      <c r="S8811" s="184"/>
      <c r="T8811" s="185"/>
      <c r="AT8811" s="179" t="s">
        <v>197</v>
      </c>
      <c r="AU8811" s="179" t="s">
        <v>80</v>
      </c>
      <c r="AV8811" s="11" t="s">
        <v>80</v>
      </c>
      <c r="AW8811" s="11" t="s">
        <v>35</v>
      </c>
      <c r="AX8811" s="11" t="s">
        <v>72</v>
      </c>
      <c r="AY8811" s="179" t="s">
        <v>177</v>
      </c>
    </row>
    <row r="8812" spans="2:51" s="12" customFormat="1" x14ac:dyDescent="0.3">
      <c r="B8812" s="186"/>
      <c r="D8812" s="178" t="s">
        <v>197</v>
      </c>
      <c r="E8812" s="187" t="s">
        <v>3</v>
      </c>
      <c r="F8812" s="188" t="s">
        <v>1901</v>
      </c>
      <c r="H8812" s="189" t="s">
        <v>3</v>
      </c>
      <c r="I8812" s="190"/>
      <c r="L8812" s="186"/>
      <c r="M8812" s="191"/>
      <c r="N8812" s="192"/>
      <c r="O8812" s="192"/>
      <c r="P8812" s="192"/>
      <c r="Q8812" s="192"/>
      <c r="R8812" s="192"/>
      <c r="S8812" s="192"/>
      <c r="T8812" s="193"/>
      <c r="AT8812" s="189" t="s">
        <v>197</v>
      </c>
      <c r="AU8812" s="189" t="s">
        <v>80</v>
      </c>
      <c r="AV8812" s="12" t="s">
        <v>22</v>
      </c>
      <c r="AW8812" s="12" t="s">
        <v>35</v>
      </c>
      <c r="AX8812" s="12" t="s">
        <v>72</v>
      </c>
      <c r="AY8812" s="189" t="s">
        <v>177</v>
      </c>
    </row>
    <row r="8813" spans="2:51" s="12" customFormat="1" x14ac:dyDescent="0.3">
      <c r="B8813" s="186"/>
      <c r="D8813" s="178" t="s">
        <v>197</v>
      </c>
      <c r="E8813" s="187" t="s">
        <v>3</v>
      </c>
      <c r="F8813" s="188" t="s">
        <v>1902</v>
      </c>
      <c r="H8813" s="189" t="s">
        <v>3</v>
      </c>
      <c r="I8813" s="190"/>
      <c r="L8813" s="186"/>
      <c r="M8813" s="191"/>
      <c r="N8813" s="192"/>
      <c r="O8813" s="192"/>
      <c r="P8813" s="192"/>
      <c r="Q8813" s="192"/>
      <c r="R8813" s="192"/>
      <c r="S8813" s="192"/>
      <c r="T8813" s="193"/>
      <c r="AT8813" s="189" t="s">
        <v>197</v>
      </c>
      <c r="AU8813" s="189" t="s">
        <v>80</v>
      </c>
      <c r="AV8813" s="12" t="s">
        <v>22</v>
      </c>
      <c r="AW8813" s="12" t="s">
        <v>35</v>
      </c>
      <c r="AX8813" s="12" t="s">
        <v>72</v>
      </c>
      <c r="AY8813" s="189" t="s">
        <v>177</v>
      </c>
    </row>
    <row r="8814" spans="2:51" s="11" customFormat="1" x14ac:dyDescent="0.3">
      <c r="B8814" s="177"/>
      <c r="D8814" s="178" t="s">
        <v>197</v>
      </c>
      <c r="E8814" s="179" t="s">
        <v>3</v>
      </c>
      <c r="F8814" s="180" t="s">
        <v>2365</v>
      </c>
      <c r="H8814" s="181">
        <v>117.2</v>
      </c>
      <c r="I8814" s="182"/>
      <c r="L8814" s="177"/>
      <c r="M8814" s="183"/>
      <c r="N8814" s="184"/>
      <c r="O8814" s="184"/>
      <c r="P8814" s="184"/>
      <c r="Q8814" s="184"/>
      <c r="R8814" s="184"/>
      <c r="S8814" s="184"/>
      <c r="T8814" s="185"/>
      <c r="AT8814" s="179" t="s">
        <v>197</v>
      </c>
      <c r="AU8814" s="179" t="s">
        <v>80</v>
      </c>
      <c r="AV8814" s="11" t="s">
        <v>80</v>
      </c>
      <c r="AW8814" s="11" t="s">
        <v>35</v>
      </c>
      <c r="AX8814" s="11" t="s">
        <v>72</v>
      </c>
      <c r="AY8814" s="179" t="s">
        <v>177</v>
      </c>
    </row>
    <row r="8815" spans="2:51" s="12" customFormat="1" x14ac:dyDescent="0.3">
      <c r="B8815" s="186"/>
      <c r="D8815" s="178" t="s">
        <v>197</v>
      </c>
      <c r="E8815" s="187" t="s">
        <v>3</v>
      </c>
      <c r="F8815" s="188" t="s">
        <v>1576</v>
      </c>
      <c r="H8815" s="189" t="s">
        <v>3</v>
      </c>
      <c r="I8815" s="190"/>
      <c r="L8815" s="186"/>
      <c r="M8815" s="191"/>
      <c r="N8815" s="192"/>
      <c r="O8815" s="192"/>
      <c r="P8815" s="192"/>
      <c r="Q8815" s="192"/>
      <c r="R8815" s="192"/>
      <c r="S8815" s="192"/>
      <c r="T8815" s="193"/>
      <c r="AT8815" s="189" t="s">
        <v>197</v>
      </c>
      <c r="AU8815" s="189" t="s">
        <v>80</v>
      </c>
      <c r="AV8815" s="12" t="s">
        <v>22</v>
      </c>
      <c r="AW8815" s="12" t="s">
        <v>35</v>
      </c>
      <c r="AX8815" s="12" t="s">
        <v>72</v>
      </c>
      <c r="AY8815" s="189" t="s">
        <v>177</v>
      </c>
    </row>
    <row r="8816" spans="2:51" s="12" customFormat="1" x14ac:dyDescent="0.3">
      <c r="B8816" s="186"/>
      <c r="D8816" s="178" t="s">
        <v>197</v>
      </c>
      <c r="E8816" s="187" t="s">
        <v>3</v>
      </c>
      <c r="F8816" s="188" t="s">
        <v>1574</v>
      </c>
      <c r="H8816" s="189" t="s">
        <v>3</v>
      </c>
      <c r="I8816" s="190"/>
      <c r="L8816" s="186"/>
      <c r="M8816" s="191"/>
      <c r="N8816" s="192"/>
      <c r="O8816" s="192"/>
      <c r="P8816" s="192"/>
      <c r="Q8816" s="192"/>
      <c r="R8816" s="192"/>
      <c r="S8816" s="192"/>
      <c r="T8816" s="193"/>
      <c r="AT8816" s="189" t="s">
        <v>197</v>
      </c>
      <c r="AU8816" s="189" t="s">
        <v>80</v>
      </c>
      <c r="AV8816" s="12" t="s">
        <v>22</v>
      </c>
      <c r="AW8816" s="12" t="s">
        <v>35</v>
      </c>
      <c r="AX8816" s="12" t="s">
        <v>72</v>
      </c>
      <c r="AY8816" s="189" t="s">
        <v>177</v>
      </c>
    </row>
    <row r="8817" spans="2:65" s="11" customFormat="1" x14ac:dyDescent="0.3">
      <c r="B8817" s="177"/>
      <c r="D8817" s="178" t="s">
        <v>197</v>
      </c>
      <c r="E8817" s="179" t="s">
        <v>3</v>
      </c>
      <c r="F8817" s="180" t="s">
        <v>2366</v>
      </c>
      <c r="H8817" s="181">
        <v>18.75</v>
      </c>
      <c r="I8817" s="182"/>
      <c r="L8817" s="177"/>
      <c r="M8817" s="183"/>
      <c r="N8817" s="184"/>
      <c r="O8817" s="184"/>
      <c r="P8817" s="184"/>
      <c r="Q8817" s="184"/>
      <c r="R8817" s="184"/>
      <c r="S8817" s="184"/>
      <c r="T8817" s="185"/>
      <c r="AT8817" s="179" t="s">
        <v>197</v>
      </c>
      <c r="AU8817" s="179" t="s">
        <v>80</v>
      </c>
      <c r="AV8817" s="11" t="s">
        <v>80</v>
      </c>
      <c r="AW8817" s="11" t="s">
        <v>35</v>
      </c>
      <c r="AX8817" s="11" t="s">
        <v>72</v>
      </c>
      <c r="AY8817" s="179" t="s">
        <v>177</v>
      </c>
    </row>
    <row r="8818" spans="2:65" s="14" customFormat="1" x14ac:dyDescent="0.3">
      <c r="B8818" s="223"/>
      <c r="D8818" s="178" t="s">
        <v>197</v>
      </c>
      <c r="E8818" s="224" t="s">
        <v>3</v>
      </c>
      <c r="F8818" s="225" t="s">
        <v>408</v>
      </c>
      <c r="H8818" s="226">
        <v>149.49</v>
      </c>
      <c r="I8818" s="227"/>
      <c r="L8818" s="223"/>
      <c r="M8818" s="228"/>
      <c r="N8818" s="229"/>
      <c r="O8818" s="229"/>
      <c r="P8818" s="229"/>
      <c r="Q8818" s="229"/>
      <c r="R8818" s="229"/>
      <c r="S8818" s="229"/>
      <c r="T8818" s="230"/>
      <c r="AT8818" s="224" t="s">
        <v>197</v>
      </c>
      <c r="AU8818" s="224" t="s">
        <v>80</v>
      </c>
      <c r="AV8818" s="14" t="s">
        <v>204</v>
      </c>
      <c r="AW8818" s="14" t="s">
        <v>35</v>
      </c>
      <c r="AX8818" s="14" t="s">
        <v>72</v>
      </c>
      <c r="AY8818" s="224" t="s">
        <v>177</v>
      </c>
    </row>
    <row r="8819" spans="2:65" s="13" customFormat="1" x14ac:dyDescent="0.3">
      <c r="B8819" s="198"/>
      <c r="D8819" s="194" t="s">
        <v>197</v>
      </c>
      <c r="E8819" s="199" t="s">
        <v>3</v>
      </c>
      <c r="F8819" s="200" t="s">
        <v>210</v>
      </c>
      <c r="H8819" s="201">
        <v>895.44</v>
      </c>
      <c r="I8819" s="202"/>
      <c r="L8819" s="198"/>
      <c r="M8819" s="203"/>
      <c r="N8819" s="204"/>
      <c r="O8819" s="204"/>
      <c r="P8819" s="204"/>
      <c r="Q8819" s="204"/>
      <c r="R8819" s="204"/>
      <c r="S8819" s="204"/>
      <c r="T8819" s="205"/>
      <c r="AT8819" s="206" t="s">
        <v>197</v>
      </c>
      <c r="AU8819" s="206" t="s">
        <v>80</v>
      </c>
      <c r="AV8819" s="13" t="s">
        <v>185</v>
      </c>
      <c r="AW8819" s="13" t="s">
        <v>35</v>
      </c>
      <c r="AX8819" s="13" t="s">
        <v>22</v>
      </c>
      <c r="AY8819" s="206" t="s">
        <v>177</v>
      </c>
    </row>
    <row r="8820" spans="2:65" s="1" customFormat="1" ht="22.5" customHeight="1" x14ac:dyDescent="0.3">
      <c r="B8820" s="164"/>
      <c r="C8820" s="165" t="s">
        <v>3734</v>
      </c>
      <c r="D8820" s="165" t="s">
        <v>180</v>
      </c>
      <c r="E8820" s="166" t="s">
        <v>3735</v>
      </c>
      <c r="F8820" s="167" t="s">
        <v>3736</v>
      </c>
      <c r="G8820" s="168" t="s">
        <v>351</v>
      </c>
      <c r="H8820" s="169">
        <v>1104.68</v>
      </c>
      <c r="I8820" s="170"/>
      <c r="J8820" s="171">
        <f>ROUND(I8820*H8820,2)</f>
        <v>0</v>
      </c>
      <c r="K8820" s="167" t="s">
        <v>195</v>
      </c>
      <c r="L8820" s="35"/>
      <c r="M8820" s="172" t="s">
        <v>3</v>
      </c>
      <c r="N8820" s="173" t="s">
        <v>43</v>
      </c>
      <c r="O8820" s="36"/>
      <c r="P8820" s="174">
        <f>O8820*H8820</f>
        <v>0</v>
      </c>
      <c r="Q8820" s="174">
        <v>3.0000000000000001E-5</v>
      </c>
      <c r="R8820" s="174">
        <f>Q8820*H8820</f>
        <v>3.31404E-2</v>
      </c>
      <c r="S8820" s="174">
        <v>0</v>
      </c>
      <c r="T8820" s="175">
        <f>S8820*H8820</f>
        <v>0</v>
      </c>
      <c r="AR8820" s="18" t="s">
        <v>274</v>
      </c>
      <c r="AT8820" s="18" t="s">
        <v>180</v>
      </c>
      <c r="AU8820" s="18" t="s">
        <v>80</v>
      </c>
      <c r="AY8820" s="18" t="s">
        <v>177</v>
      </c>
      <c r="BE8820" s="176">
        <f>IF(N8820="základní",J8820,0)</f>
        <v>0</v>
      </c>
      <c r="BF8820" s="176">
        <f>IF(N8820="snížená",J8820,0)</f>
        <v>0</v>
      </c>
      <c r="BG8820" s="176">
        <f>IF(N8820="zákl. přenesená",J8820,0)</f>
        <v>0</v>
      </c>
      <c r="BH8820" s="176">
        <f>IF(N8820="sníž. přenesená",J8820,0)</f>
        <v>0</v>
      </c>
      <c r="BI8820" s="176">
        <f>IF(N8820="nulová",J8820,0)</f>
        <v>0</v>
      </c>
      <c r="BJ8820" s="18" t="s">
        <v>22</v>
      </c>
      <c r="BK8820" s="176">
        <f>ROUND(I8820*H8820,2)</f>
        <v>0</v>
      </c>
      <c r="BL8820" s="18" t="s">
        <v>274</v>
      </c>
      <c r="BM8820" s="18" t="s">
        <v>3737</v>
      </c>
    </row>
    <row r="8821" spans="2:65" s="12" customFormat="1" x14ac:dyDescent="0.3">
      <c r="B8821" s="186"/>
      <c r="D8821" s="178" t="s">
        <v>197</v>
      </c>
      <c r="E8821" s="187" t="s">
        <v>3</v>
      </c>
      <c r="F8821" s="188" t="s">
        <v>2257</v>
      </c>
      <c r="H8821" s="189" t="s">
        <v>3</v>
      </c>
      <c r="I8821" s="190"/>
      <c r="L8821" s="186"/>
      <c r="M8821" s="191"/>
      <c r="N8821" s="192"/>
      <c r="O8821" s="192"/>
      <c r="P8821" s="192"/>
      <c r="Q8821" s="192"/>
      <c r="R8821" s="192"/>
      <c r="S8821" s="192"/>
      <c r="T8821" s="193"/>
      <c r="AT8821" s="189" t="s">
        <v>197</v>
      </c>
      <c r="AU8821" s="189" t="s">
        <v>80</v>
      </c>
      <c r="AV8821" s="12" t="s">
        <v>22</v>
      </c>
      <c r="AW8821" s="12" t="s">
        <v>35</v>
      </c>
      <c r="AX8821" s="12" t="s">
        <v>72</v>
      </c>
      <c r="AY8821" s="189" t="s">
        <v>177</v>
      </c>
    </row>
    <row r="8822" spans="2:65" s="12" customFormat="1" x14ac:dyDescent="0.3">
      <c r="B8822" s="186"/>
      <c r="D8822" s="178" t="s">
        <v>197</v>
      </c>
      <c r="E8822" s="187" t="s">
        <v>3</v>
      </c>
      <c r="F8822" s="188" t="s">
        <v>1854</v>
      </c>
      <c r="H8822" s="189" t="s">
        <v>3</v>
      </c>
      <c r="I8822" s="190"/>
      <c r="L8822" s="186"/>
      <c r="M8822" s="191"/>
      <c r="N8822" s="192"/>
      <c r="O8822" s="192"/>
      <c r="P8822" s="192"/>
      <c r="Q8822" s="192"/>
      <c r="R8822" s="192"/>
      <c r="S8822" s="192"/>
      <c r="T8822" s="193"/>
      <c r="AT8822" s="189" t="s">
        <v>197</v>
      </c>
      <c r="AU8822" s="189" t="s">
        <v>80</v>
      </c>
      <c r="AV8822" s="12" t="s">
        <v>22</v>
      </c>
      <c r="AW8822" s="12" t="s">
        <v>35</v>
      </c>
      <c r="AX8822" s="12" t="s">
        <v>72</v>
      </c>
      <c r="AY8822" s="189" t="s">
        <v>177</v>
      </c>
    </row>
    <row r="8823" spans="2:65" s="12" customFormat="1" x14ac:dyDescent="0.3">
      <c r="B8823" s="186"/>
      <c r="D8823" s="178" t="s">
        <v>197</v>
      </c>
      <c r="E8823" s="187" t="s">
        <v>3</v>
      </c>
      <c r="F8823" s="188" t="s">
        <v>1855</v>
      </c>
      <c r="H8823" s="189" t="s">
        <v>3</v>
      </c>
      <c r="I8823" s="190"/>
      <c r="L8823" s="186"/>
      <c r="M8823" s="191"/>
      <c r="N8823" s="192"/>
      <c r="O8823" s="192"/>
      <c r="P8823" s="192"/>
      <c r="Q8823" s="192"/>
      <c r="R8823" s="192"/>
      <c r="S8823" s="192"/>
      <c r="T8823" s="193"/>
      <c r="AT8823" s="189" t="s">
        <v>197</v>
      </c>
      <c r="AU8823" s="189" t="s">
        <v>80</v>
      </c>
      <c r="AV8823" s="12" t="s">
        <v>22</v>
      </c>
      <c r="AW8823" s="12" t="s">
        <v>35</v>
      </c>
      <c r="AX8823" s="12" t="s">
        <v>72</v>
      </c>
      <c r="AY8823" s="189" t="s">
        <v>177</v>
      </c>
    </row>
    <row r="8824" spans="2:65" s="11" customFormat="1" x14ac:dyDescent="0.3">
      <c r="B8824" s="177"/>
      <c r="D8824" s="178" t="s">
        <v>197</v>
      </c>
      <c r="E8824" s="179" t="s">
        <v>3</v>
      </c>
      <c r="F8824" s="180" t="s">
        <v>2418</v>
      </c>
      <c r="H8824" s="181">
        <v>6.79</v>
      </c>
      <c r="I8824" s="182"/>
      <c r="L8824" s="177"/>
      <c r="M8824" s="183"/>
      <c r="N8824" s="184"/>
      <c r="O8824" s="184"/>
      <c r="P8824" s="184"/>
      <c r="Q8824" s="184"/>
      <c r="R8824" s="184"/>
      <c r="S8824" s="184"/>
      <c r="T8824" s="185"/>
      <c r="AT8824" s="179" t="s">
        <v>197</v>
      </c>
      <c r="AU8824" s="179" t="s">
        <v>80</v>
      </c>
      <c r="AV8824" s="11" t="s">
        <v>80</v>
      </c>
      <c r="AW8824" s="11" t="s">
        <v>35</v>
      </c>
      <c r="AX8824" s="11" t="s">
        <v>72</v>
      </c>
      <c r="AY8824" s="179" t="s">
        <v>177</v>
      </c>
    </row>
    <row r="8825" spans="2:65" s="12" customFormat="1" x14ac:dyDescent="0.3">
      <c r="B8825" s="186"/>
      <c r="D8825" s="178" t="s">
        <v>197</v>
      </c>
      <c r="E8825" s="187" t="s">
        <v>3</v>
      </c>
      <c r="F8825" s="188" t="s">
        <v>1862</v>
      </c>
      <c r="H8825" s="189" t="s">
        <v>3</v>
      </c>
      <c r="I8825" s="190"/>
      <c r="L8825" s="186"/>
      <c r="M8825" s="191"/>
      <c r="N8825" s="192"/>
      <c r="O8825" s="192"/>
      <c r="P8825" s="192"/>
      <c r="Q8825" s="192"/>
      <c r="R8825" s="192"/>
      <c r="S8825" s="192"/>
      <c r="T8825" s="193"/>
      <c r="AT8825" s="189" t="s">
        <v>197</v>
      </c>
      <c r="AU8825" s="189" t="s">
        <v>80</v>
      </c>
      <c r="AV8825" s="12" t="s">
        <v>22</v>
      </c>
      <c r="AW8825" s="12" t="s">
        <v>35</v>
      </c>
      <c r="AX8825" s="12" t="s">
        <v>72</v>
      </c>
      <c r="AY8825" s="189" t="s">
        <v>177</v>
      </c>
    </row>
    <row r="8826" spans="2:65" s="12" customFormat="1" x14ac:dyDescent="0.3">
      <c r="B8826" s="186"/>
      <c r="D8826" s="178" t="s">
        <v>197</v>
      </c>
      <c r="E8826" s="187" t="s">
        <v>3</v>
      </c>
      <c r="F8826" s="188" t="s">
        <v>1863</v>
      </c>
      <c r="H8826" s="189" t="s">
        <v>3</v>
      </c>
      <c r="I8826" s="190"/>
      <c r="L8826" s="186"/>
      <c r="M8826" s="191"/>
      <c r="N8826" s="192"/>
      <c r="O8826" s="192"/>
      <c r="P8826" s="192"/>
      <c r="Q8826" s="192"/>
      <c r="R8826" s="192"/>
      <c r="S8826" s="192"/>
      <c r="T8826" s="193"/>
      <c r="AT8826" s="189" t="s">
        <v>197</v>
      </c>
      <c r="AU8826" s="189" t="s">
        <v>80</v>
      </c>
      <c r="AV8826" s="12" t="s">
        <v>22</v>
      </c>
      <c r="AW8826" s="12" t="s">
        <v>35</v>
      </c>
      <c r="AX8826" s="12" t="s">
        <v>72</v>
      </c>
      <c r="AY8826" s="189" t="s">
        <v>177</v>
      </c>
    </row>
    <row r="8827" spans="2:65" s="11" customFormat="1" x14ac:dyDescent="0.3">
      <c r="B8827" s="177"/>
      <c r="D8827" s="178" t="s">
        <v>197</v>
      </c>
      <c r="E8827" s="179" t="s">
        <v>3</v>
      </c>
      <c r="F8827" s="180" t="s">
        <v>2418</v>
      </c>
      <c r="H8827" s="181">
        <v>6.79</v>
      </c>
      <c r="I8827" s="182"/>
      <c r="L8827" s="177"/>
      <c r="M8827" s="183"/>
      <c r="N8827" s="184"/>
      <c r="O8827" s="184"/>
      <c r="P8827" s="184"/>
      <c r="Q8827" s="184"/>
      <c r="R8827" s="184"/>
      <c r="S8827" s="184"/>
      <c r="T8827" s="185"/>
      <c r="AT8827" s="179" t="s">
        <v>197</v>
      </c>
      <c r="AU8827" s="179" t="s">
        <v>80</v>
      </c>
      <c r="AV8827" s="11" t="s">
        <v>80</v>
      </c>
      <c r="AW8827" s="11" t="s">
        <v>35</v>
      </c>
      <c r="AX8827" s="11" t="s">
        <v>72</v>
      </c>
      <c r="AY8827" s="179" t="s">
        <v>177</v>
      </c>
    </row>
    <row r="8828" spans="2:65" s="12" customFormat="1" x14ac:dyDescent="0.3">
      <c r="B8828" s="186"/>
      <c r="D8828" s="178" t="s">
        <v>197</v>
      </c>
      <c r="E8828" s="187" t="s">
        <v>3</v>
      </c>
      <c r="F8828" s="188" t="s">
        <v>2017</v>
      </c>
      <c r="H8828" s="189" t="s">
        <v>3</v>
      </c>
      <c r="I8828" s="190"/>
      <c r="L8828" s="186"/>
      <c r="M8828" s="191"/>
      <c r="N8828" s="192"/>
      <c r="O8828" s="192"/>
      <c r="P8828" s="192"/>
      <c r="Q8828" s="192"/>
      <c r="R8828" s="192"/>
      <c r="S8828" s="192"/>
      <c r="T8828" s="193"/>
      <c r="AT8828" s="189" t="s">
        <v>197</v>
      </c>
      <c r="AU8828" s="189" t="s">
        <v>80</v>
      </c>
      <c r="AV8828" s="12" t="s">
        <v>22</v>
      </c>
      <c r="AW8828" s="12" t="s">
        <v>35</v>
      </c>
      <c r="AX8828" s="12" t="s">
        <v>72</v>
      </c>
      <c r="AY8828" s="189" t="s">
        <v>177</v>
      </c>
    </row>
    <row r="8829" spans="2:65" s="12" customFormat="1" x14ac:dyDescent="0.3">
      <c r="B8829" s="186"/>
      <c r="D8829" s="178" t="s">
        <v>197</v>
      </c>
      <c r="E8829" s="187" t="s">
        <v>3</v>
      </c>
      <c r="F8829" s="188" t="s">
        <v>1855</v>
      </c>
      <c r="H8829" s="189" t="s">
        <v>3</v>
      </c>
      <c r="I8829" s="190"/>
      <c r="L8829" s="186"/>
      <c r="M8829" s="191"/>
      <c r="N8829" s="192"/>
      <c r="O8829" s="192"/>
      <c r="P8829" s="192"/>
      <c r="Q8829" s="192"/>
      <c r="R8829" s="192"/>
      <c r="S8829" s="192"/>
      <c r="T8829" s="193"/>
      <c r="AT8829" s="189" t="s">
        <v>197</v>
      </c>
      <c r="AU8829" s="189" t="s">
        <v>80</v>
      </c>
      <c r="AV8829" s="12" t="s">
        <v>22</v>
      </c>
      <c r="AW8829" s="12" t="s">
        <v>35</v>
      </c>
      <c r="AX8829" s="12" t="s">
        <v>72</v>
      </c>
      <c r="AY8829" s="189" t="s">
        <v>177</v>
      </c>
    </row>
    <row r="8830" spans="2:65" s="11" customFormat="1" x14ac:dyDescent="0.3">
      <c r="B8830" s="177"/>
      <c r="D8830" s="178" t="s">
        <v>197</v>
      </c>
      <c r="E8830" s="179" t="s">
        <v>3</v>
      </c>
      <c r="F8830" s="180" t="s">
        <v>2418</v>
      </c>
      <c r="H8830" s="181">
        <v>6.79</v>
      </c>
      <c r="I8830" s="182"/>
      <c r="L8830" s="177"/>
      <c r="M8830" s="183"/>
      <c r="N8830" s="184"/>
      <c r="O8830" s="184"/>
      <c r="P8830" s="184"/>
      <c r="Q8830" s="184"/>
      <c r="R8830" s="184"/>
      <c r="S8830" s="184"/>
      <c r="T8830" s="185"/>
      <c r="AT8830" s="179" t="s">
        <v>197</v>
      </c>
      <c r="AU8830" s="179" t="s">
        <v>80</v>
      </c>
      <c r="AV8830" s="11" t="s">
        <v>80</v>
      </c>
      <c r="AW8830" s="11" t="s">
        <v>35</v>
      </c>
      <c r="AX8830" s="11" t="s">
        <v>72</v>
      </c>
      <c r="AY8830" s="179" t="s">
        <v>177</v>
      </c>
    </row>
    <row r="8831" spans="2:65" s="12" customFormat="1" x14ac:dyDescent="0.3">
      <c r="B8831" s="186"/>
      <c r="D8831" s="178" t="s">
        <v>197</v>
      </c>
      <c r="E8831" s="187" t="s">
        <v>3</v>
      </c>
      <c r="F8831" s="188" t="s">
        <v>2018</v>
      </c>
      <c r="H8831" s="189" t="s">
        <v>3</v>
      </c>
      <c r="I8831" s="190"/>
      <c r="L8831" s="186"/>
      <c r="M8831" s="191"/>
      <c r="N8831" s="192"/>
      <c r="O8831" s="192"/>
      <c r="P8831" s="192"/>
      <c r="Q8831" s="192"/>
      <c r="R8831" s="192"/>
      <c r="S8831" s="192"/>
      <c r="T8831" s="193"/>
      <c r="AT8831" s="189" t="s">
        <v>197</v>
      </c>
      <c r="AU8831" s="189" t="s">
        <v>80</v>
      </c>
      <c r="AV8831" s="12" t="s">
        <v>22</v>
      </c>
      <c r="AW8831" s="12" t="s">
        <v>35</v>
      </c>
      <c r="AX8831" s="12" t="s">
        <v>72</v>
      </c>
      <c r="AY8831" s="189" t="s">
        <v>177</v>
      </c>
    </row>
    <row r="8832" spans="2:65" s="12" customFormat="1" x14ac:dyDescent="0.3">
      <c r="B8832" s="186"/>
      <c r="D8832" s="178" t="s">
        <v>197</v>
      </c>
      <c r="E8832" s="187" t="s">
        <v>3</v>
      </c>
      <c r="F8832" s="188" t="s">
        <v>1863</v>
      </c>
      <c r="H8832" s="189" t="s">
        <v>3</v>
      </c>
      <c r="I8832" s="190"/>
      <c r="L8832" s="186"/>
      <c r="M8832" s="191"/>
      <c r="N8832" s="192"/>
      <c r="O8832" s="192"/>
      <c r="P8832" s="192"/>
      <c r="Q8832" s="192"/>
      <c r="R8832" s="192"/>
      <c r="S8832" s="192"/>
      <c r="T8832" s="193"/>
      <c r="AT8832" s="189" t="s">
        <v>197</v>
      </c>
      <c r="AU8832" s="189" t="s">
        <v>80</v>
      </c>
      <c r="AV8832" s="12" t="s">
        <v>22</v>
      </c>
      <c r="AW8832" s="12" t="s">
        <v>35</v>
      </c>
      <c r="AX8832" s="12" t="s">
        <v>72</v>
      </c>
      <c r="AY8832" s="189" t="s">
        <v>177</v>
      </c>
    </row>
    <row r="8833" spans="2:51" s="11" customFormat="1" x14ac:dyDescent="0.3">
      <c r="B8833" s="177"/>
      <c r="D8833" s="178" t="s">
        <v>197</v>
      </c>
      <c r="E8833" s="179" t="s">
        <v>3</v>
      </c>
      <c r="F8833" s="180" t="s">
        <v>2418</v>
      </c>
      <c r="H8833" s="181">
        <v>6.79</v>
      </c>
      <c r="I8833" s="182"/>
      <c r="L8833" s="177"/>
      <c r="M8833" s="183"/>
      <c r="N8833" s="184"/>
      <c r="O8833" s="184"/>
      <c r="P8833" s="184"/>
      <c r="Q8833" s="184"/>
      <c r="R8833" s="184"/>
      <c r="S8833" s="184"/>
      <c r="T8833" s="185"/>
      <c r="AT8833" s="179" t="s">
        <v>197</v>
      </c>
      <c r="AU8833" s="179" t="s">
        <v>80</v>
      </c>
      <c r="AV8833" s="11" t="s">
        <v>80</v>
      </c>
      <c r="AW8833" s="11" t="s">
        <v>35</v>
      </c>
      <c r="AX8833" s="11" t="s">
        <v>72</v>
      </c>
      <c r="AY8833" s="179" t="s">
        <v>177</v>
      </c>
    </row>
    <row r="8834" spans="2:51" s="12" customFormat="1" x14ac:dyDescent="0.3">
      <c r="B8834" s="186"/>
      <c r="D8834" s="178" t="s">
        <v>197</v>
      </c>
      <c r="E8834" s="187" t="s">
        <v>3</v>
      </c>
      <c r="F8834" s="188" t="s">
        <v>2019</v>
      </c>
      <c r="H8834" s="189" t="s">
        <v>3</v>
      </c>
      <c r="I8834" s="190"/>
      <c r="L8834" s="186"/>
      <c r="M8834" s="191"/>
      <c r="N8834" s="192"/>
      <c r="O8834" s="192"/>
      <c r="P8834" s="192"/>
      <c r="Q8834" s="192"/>
      <c r="R8834" s="192"/>
      <c r="S8834" s="192"/>
      <c r="T8834" s="193"/>
      <c r="AT8834" s="189" t="s">
        <v>197</v>
      </c>
      <c r="AU8834" s="189" t="s">
        <v>80</v>
      </c>
      <c r="AV8834" s="12" t="s">
        <v>22</v>
      </c>
      <c r="AW8834" s="12" t="s">
        <v>35</v>
      </c>
      <c r="AX8834" s="12" t="s">
        <v>72</v>
      </c>
      <c r="AY8834" s="189" t="s">
        <v>177</v>
      </c>
    </row>
    <row r="8835" spans="2:51" s="12" customFormat="1" x14ac:dyDescent="0.3">
      <c r="B8835" s="186"/>
      <c r="D8835" s="178" t="s">
        <v>197</v>
      </c>
      <c r="E8835" s="187" t="s">
        <v>3</v>
      </c>
      <c r="F8835" s="188" t="s">
        <v>1855</v>
      </c>
      <c r="H8835" s="189" t="s">
        <v>3</v>
      </c>
      <c r="I8835" s="190"/>
      <c r="L8835" s="186"/>
      <c r="M8835" s="191"/>
      <c r="N8835" s="192"/>
      <c r="O8835" s="192"/>
      <c r="P8835" s="192"/>
      <c r="Q8835" s="192"/>
      <c r="R8835" s="192"/>
      <c r="S8835" s="192"/>
      <c r="T8835" s="193"/>
      <c r="AT8835" s="189" t="s">
        <v>197</v>
      </c>
      <c r="AU8835" s="189" t="s">
        <v>80</v>
      </c>
      <c r="AV8835" s="12" t="s">
        <v>22</v>
      </c>
      <c r="AW8835" s="12" t="s">
        <v>35</v>
      </c>
      <c r="AX8835" s="12" t="s">
        <v>72</v>
      </c>
      <c r="AY8835" s="189" t="s">
        <v>177</v>
      </c>
    </row>
    <row r="8836" spans="2:51" s="11" customFormat="1" x14ac:dyDescent="0.3">
      <c r="B8836" s="177"/>
      <c r="D8836" s="178" t="s">
        <v>197</v>
      </c>
      <c r="E8836" s="179" t="s">
        <v>3</v>
      </c>
      <c r="F8836" s="180" t="s">
        <v>2418</v>
      </c>
      <c r="H8836" s="181">
        <v>6.79</v>
      </c>
      <c r="I8836" s="182"/>
      <c r="L8836" s="177"/>
      <c r="M8836" s="183"/>
      <c r="N8836" s="184"/>
      <c r="O8836" s="184"/>
      <c r="P8836" s="184"/>
      <c r="Q8836" s="184"/>
      <c r="R8836" s="184"/>
      <c r="S8836" s="184"/>
      <c r="T8836" s="185"/>
      <c r="AT8836" s="179" t="s">
        <v>197</v>
      </c>
      <c r="AU8836" s="179" t="s">
        <v>80</v>
      </c>
      <c r="AV8836" s="11" t="s">
        <v>80</v>
      </c>
      <c r="AW8836" s="11" t="s">
        <v>35</v>
      </c>
      <c r="AX8836" s="11" t="s">
        <v>72</v>
      </c>
      <c r="AY8836" s="179" t="s">
        <v>177</v>
      </c>
    </row>
    <row r="8837" spans="2:51" s="12" customFormat="1" x14ac:dyDescent="0.3">
      <c r="B8837" s="186"/>
      <c r="D8837" s="178" t="s">
        <v>197</v>
      </c>
      <c r="E8837" s="187" t="s">
        <v>3</v>
      </c>
      <c r="F8837" s="188" t="s">
        <v>2020</v>
      </c>
      <c r="H8837" s="189" t="s">
        <v>3</v>
      </c>
      <c r="I8837" s="190"/>
      <c r="L8837" s="186"/>
      <c r="M8837" s="191"/>
      <c r="N8837" s="192"/>
      <c r="O8837" s="192"/>
      <c r="P8837" s="192"/>
      <c r="Q8837" s="192"/>
      <c r="R8837" s="192"/>
      <c r="S8837" s="192"/>
      <c r="T8837" s="193"/>
      <c r="AT8837" s="189" t="s">
        <v>197</v>
      </c>
      <c r="AU8837" s="189" t="s">
        <v>80</v>
      </c>
      <c r="AV8837" s="12" t="s">
        <v>22</v>
      </c>
      <c r="AW8837" s="12" t="s">
        <v>35</v>
      </c>
      <c r="AX8837" s="12" t="s">
        <v>72</v>
      </c>
      <c r="AY8837" s="189" t="s">
        <v>177</v>
      </c>
    </row>
    <row r="8838" spans="2:51" s="12" customFormat="1" x14ac:dyDescent="0.3">
      <c r="B8838" s="186"/>
      <c r="D8838" s="178" t="s">
        <v>197</v>
      </c>
      <c r="E8838" s="187" t="s">
        <v>3</v>
      </c>
      <c r="F8838" s="188" t="s">
        <v>1863</v>
      </c>
      <c r="H8838" s="189" t="s">
        <v>3</v>
      </c>
      <c r="I8838" s="190"/>
      <c r="L8838" s="186"/>
      <c r="M8838" s="191"/>
      <c r="N8838" s="192"/>
      <c r="O8838" s="192"/>
      <c r="P8838" s="192"/>
      <c r="Q8838" s="192"/>
      <c r="R8838" s="192"/>
      <c r="S8838" s="192"/>
      <c r="T8838" s="193"/>
      <c r="AT8838" s="189" t="s">
        <v>197</v>
      </c>
      <c r="AU8838" s="189" t="s">
        <v>80</v>
      </c>
      <c r="AV8838" s="12" t="s">
        <v>22</v>
      </c>
      <c r="AW8838" s="12" t="s">
        <v>35</v>
      </c>
      <c r="AX8838" s="12" t="s">
        <v>72</v>
      </c>
      <c r="AY8838" s="189" t="s">
        <v>177</v>
      </c>
    </row>
    <row r="8839" spans="2:51" s="11" customFormat="1" x14ac:dyDescent="0.3">
      <c r="B8839" s="177"/>
      <c r="D8839" s="178" t="s">
        <v>197</v>
      </c>
      <c r="E8839" s="179" t="s">
        <v>3</v>
      </c>
      <c r="F8839" s="180" t="s">
        <v>2418</v>
      </c>
      <c r="H8839" s="181">
        <v>6.79</v>
      </c>
      <c r="I8839" s="182"/>
      <c r="L8839" s="177"/>
      <c r="M8839" s="183"/>
      <c r="N8839" s="184"/>
      <c r="O8839" s="184"/>
      <c r="P8839" s="184"/>
      <c r="Q8839" s="184"/>
      <c r="R8839" s="184"/>
      <c r="S8839" s="184"/>
      <c r="T8839" s="185"/>
      <c r="AT8839" s="179" t="s">
        <v>197</v>
      </c>
      <c r="AU8839" s="179" t="s">
        <v>80</v>
      </c>
      <c r="AV8839" s="11" t="s">
        <v>80</v>
      </c>
      <c r="AW8839" s="11" t="s">
        <v>35</v>
      </c>
      <c r="AX8839" s="11" t="s">
        <v>72</v>
      </c>
      <c r="AY8839" s="179" t="s">
        <v>177</v>
      </c>
    </row>
    <row r="8840" spans="2:51" s="12" customFormat="1" x14ac:dyDescent="0.3">
      <c r="B8840" s="186"/>
      <c r="D8840" s="178" t="s">
        <v>197</v>
      </c>
      <c r="E8840" s="187" t="s">
        <v>3</v>
      </c>
      <c r="F8840" s="188" t="s">
        <v>2021</v>
      </c>
      <c r="H8840" s="189" t="s">
        <v>3</v>
      </c>
      <c r="I8840" s="190"/>
      <c r="L8840" s="186"/>
      <c r="M8840" s="191"/>
      <c r="N8840" s="192"/>
      <c r="O8840" s="192"/>
      <c r="P8840" s="192"/>
      <c r="Q8840" s="192"/>
      <c r="R8840" s="192"/>
      <c r="S8840" s="192"/>
      <c r="T8840" s="193"/>
      <c r="AT8840" s="189" t="s">
        <v>197</v>
      </c>
      <c r="AU8840" s="189" t="s">
        <v>80</v>
      </c>
      <c r="AV8840" s="12" t="s">
        <v>22</v>
      </c>
      <c r="AW8840" s="12" t="s">
        <v>35</v>
      </c>
      <c r="AX8840" s="12" t="s">
        <v>72</v>
      </c>
      <c r="AY8840" s="189" t="s">
        <v>177</v>
      </c>
    </row>
    <row r="8841" spans="2:51" s="12" customFormat="1" x14ac:dyDescent="0.3">
      <c r="B8841" s="186"/>
      <c r="D8841" s="178" t="s">
        <v>197</v>
      </c>
      <c r="E8841" s="187" t="s">
        <v>3</v>
      </c>
      <c r="F8841" s="188" t="s">
        <v>1884</v>
      </c>
      <c r="H8841" s="189" t="s">
        <v>3</v>
      </c>
      <c r="I8841" s="190"/>
      <c r="L8841" s="186"/>
      <c r="M8841" s="191"/>
      <c r="N8841" s="192"/>
      <c r="O8841" s="192"/>
      <c r="P8841" s="192"/>
      <c r="Q8841" s="192"/>
      <c r="R8841" s="192"/>
      <c r="S8841" s="192"/>
      <c r="T8841" s="193"/>
      <c r="AT8841" s="189" t="s">
        <v>197</v>
      </c>
      <c r="AU8841" s="189" t="s">
        <v>80</v>
      </c>
      <c r="AV8841" s="12" t="s">
        <v>22</v>
      </c>
      <c r="AW8841" s="12" t="s">
        <v>35</v>
      </c>
      <c r="AX8841" s="12" t="s">
        <v>72</v>
      </c>
      <c r="AY8841" s="189" t="s">
        <v>177</v>
      </c>
    </row>
    <row r="8842" spans="2:51" s="11" customFormat="1" x14ac:dyDescent="0.3">
      <c r="B8842" s="177"/>
      <c r="D8842" s="178" t="s">
        <v>197</v>
      </c>
      <c r="E8842" s="179" t="s">
        <v>3</v>
      </c>
      <c r="F8842" s="180" t="s">
        <v>2421</v>
      </c>
      <c r="H8842" s="181">
        <v>8.68</v>
      </c>
      <c r="I8842" s="182"/>
      <c r="L8842" s="177"/>
      <c r="M8842" s="183"/>
      <c r="N8842" s="184"/>
      <c r="O8842" s="184"/>
      <c r="P8842" s="184"/>
      <c r="Q8842" s="184"/>
      <c r="R8842" s="184"/>
      <c r="S8842" s="184"/>
      <c r="T8842" s="185"/>
      <c r="AT8842" s="179" t="s">
        <v>197</v>
      </c>
      <c r="AU8842" s="179" t="s">
        <v>80</v>
      </c>
      <c r="AV8842" s="11" t="s">
        <v>80</v>
      </c>
      <c r="AW8842" s="11" t="s">
        <v>35</v>
      </c>
      <c r="AX8842" s="11" t="s">
        <v>72</v>
      </c>
      <c r="AY8842" s="179" t="s">
        <v>177</v>
      </c>
    </row>
    <row r="8843" spans="2:51" s="12" customFormat="1" x14ac:dyDescent="0.3">
      <c r="B8843" s="186"/>
      <c r="D8843" s="178" t="s">
        <v>197</v>
      </c>
      <c r="E8843" s="187" t="s">
        <v>3</v>
      </c>
      <c r="F8843" s="188" t="s">
        <v>2023</v>
      </c>
      <c r="H8843" s="189" t="s">
        <v>3</v>
      </c>
      <c r="I8843" s="190"/>
      <c r="L8843" s="186"/>
      <c r="M8843" s="191"/>
      <c r="N8843" s="192"/>
      <c r="O8843" s="192"/>
      <c r="P8843" s="192"/>
      <c r="Q8843" s="192"/>
      <c r="R8843" s="192"/>
      <c r="S8843" s="192"/>
      <c r="T8843" s="193"/>
      <c r="AT8843" s="189" t="s">
        <v>197</v>
      </c>
      <c r="AU8843" s="189" t="s">
        <v>80</v>
      </c>
      <c r="AV8843" s="12" t="s">
        <v>22</v>
      </c>
      <c r="AW8843" s="12" t="s">
        <v>35</v>
      </c>
      <c r="AX8843" s="12" t="s">
        <v>72</v>
      </c>
      <c r="AY8843" s="189" t="s">
        <v>177</v>
      </c>
    </row>
    <row r="8844" spans="2:51" s="12" customFormat="1" x14ac:dyDescent="0.3">
      <c r="B8844" s="186"/>
      <c r="D8844" s="178" t="s">
        <v>197</v>
      </c>
      <c r="E8844" s="187" t="s">
        <v>3</v>
      </c>
      <c r="F8844" s="188" t="s">
        <v>1855</v>
      </c>
      <c r="H8844" s="189" t="s">
        <v>3</v>
      </c>
      <c r="I8844" s="190"/>
      <c r="L8844" s="186"/>
      <c r="M8844" s="191"/>
      <c r="N8844" s="192"/>
      <c r="O8844" s="192"/>
      <c r="P8844" s="192"/>
      <c r="Q8844" s="192"/>
      <c r="R8844" s="192"/>
      <c r="S8844" s="192"/>
      <c r="T8844" s="193"/>
      <c r="AT8844" s="189" t="s">
        <v>197</v>
      </c>
      <c r="AU8844" s="189" t="s">
        <v>80</v>
      </c>
      <c r="AV8844" s="12" t="s">
        <v>22</v>
      </c>
      <c r="AW8844" s="12" t="s">
        <v>35</v>
      </c>
      <c r="AX8844" s="12" t="s">
        <v>72</v>
      </c>
      <c r="AY8844" s="189" t="s">
        <v>177</v>
      </c>
    </row>
    <row r="8845" spans="2:51" s="11" customFormat="1" x14ac:dyDescent="0.3">
      <c r="B8845" s="177"/>
      <c r="D8845" s="178" t="s">
        <v>197</v>
      </c>
      <c r="E8845" s="179" t="s">
        <v>3</v>
      </c>
      <c r="F8845" s="180" t="s">
        <v>2418</v>
      </c>
      <c r="H8845" s="181">
        <v>6.79</v>
      </c>
      <c r="I8845" s="182"/>
      <c r="L8845" s="177"/>
      <c r="M8845" s="183"/>
      <c r="N8845" s="184"/>
      <c r="O8845" s="184"/>
      <c r="P8845" s="184"/>
      <c r="Q8845" s="184"/>
      <c r="R8845" s="184"/>
      <c r="S8845" s="184"/>
      <c r="T8845" s="185"/>
      <c r="AT8845" s="179" t="s">
        <v>197</v>
      </c>
      <c r="AU8845" s="179" t="s">
        <v>80</v>
      </c>
      <c r="AV8845" s="11" t="s">
        <v>80</v>
      </c>
      <c r="AW8845" s="11" t="s">
        <v>35</v>
      </c>
      <c r="AX8845" s="11" t="s">
        <v>72</v>
      </c>
      <c r="AY8845" s="179" t="s">
        <v>177</v>
      </c>
    </row>
    <row r="8846" spans="2:51" s="12" customFormat="1" x14ac:dyDescent="0.3">
      <c r="B8846" s="186"/>
      <c r="D8846" s="178" t="s">
        <v>197</v>
      </c>
      <c r="E8846" s="187" t="s">
        <v>3</v>
      </c>
      <c r="F8846" s="188" t="s">
        <v>2024</v>
      </c>
      <c r="H8846" s="189" t="s">
        <v>3</v>
      </c>
      <c r="I8846" s="190"/>
      <c r="L8846" s="186"/>
      <c r="M8846" s="191"/>
      <c r="N8846" s="192"/>
      <c r="O8846" s="192"/>
      <c r="P8846" s="192"/>
      <c r="Q8846" s="192"/>
      <c r="R8846" s="192"/>
      <c r="S8846" s="192"/>
      <c r="T8846" s="193"/>
      <c r="AT8846" s="189" t="s">
        <v>197</v>
      </c>
      <c r="AU8846" s="189" t="s">
        <v>80</v>
      </c>
      <c r="AV8846" s="12" t="s">
        <v>22</v>
      </c>
      <c r="AW8846" s="12" t="s">
        <v>35</v>
      </c>
      <c r="AX8846" s="12" t="s">
        <v>72</v>
      </c>
      <c r="AY8846" s="189" t="s">
        <v>177</v>
      </c>
    </row>
    <row r="8847" spans="2:51" s="12" customFormat="1" x14ac:dyDescent="0.3">
      <c r="B8847" s="186"/>
      <c r="D8847" s="178" t="s">
        <v>197</v>
      </c>
      <c r="E8847" s="187" t="s">
        <v>3</v>
      </c>
      <c r="F8847" s="188" t="s">
        <v>1863</v>
      </c>
      <c r="H8847" s="189" t="s">
        <v>3</v>
      </c>
      <c r="I8847" s="190"/>
      <c r="L8847" s="186"/>
      <c r="M8847" s="191"/>
      <c r="N8847" s="192"/>
      <c r="O8847" s="192"/>
      <c r="P8847" s="192"/>
      <c r="Q8847" s="192"/>
      <c r="R8847" s="192"/>
      <c r="S8847" s="192"/>
      <c r="T8847" s="193"/>
      <c r="AT8847" s="189" t="s">
        <v>197</v>
      </c>
      <c r="AU8847" s="189" t="s">
        <v>80</v>
      </c>
      <c r="AV8847" s="12" t="s">
        <v>22</v>
      </c>
      <c r="AW8847" s="12" t="s">
        <v>35</v>
      </c>
      <c r="AX8847" s="12" t="s">
        <v>72</v>
      </c>
      <c r="AY8847" s="189" t="s">
        <v>177</v>
      </c>
    </row>
    <row r="8848" spans="2:51" s="11" customFormat="1" x14ac:dyDescent="0.3">
      <c r="B8848" s="177"/>
      <c r="D8848" s="178" t="s">
        <v>197</v>
      </c>
      <c r="E8848" s="179" t="s">
        <v>3</v>
      </c>
      <c r="F8848" s="180" t="s">
        <v>2418</v>
      </c>
      <c r="H8848" s="181">
        <v>6.79</v>
      </c>
      <c r="I8848" s="182"/>
      <c r="L8848" s="177"/>
      <c r="M8848" s="183"/>
      <c r="N8848" s="184"/>
      <c r="O8848" s="184"/>
      <c r="P8848" s="184"/>
      <c r="Q8848" s="184"/>
      <c r="R8848" s="184"/>
      <c r="S8848" s="184"/>
      <c r="T8848" s="185"/>
      <c r="AT8848" s="179" t="s">
        <v>197</v>
      </c>
      <c r="AU8848" s="179" t="s">
        <v>80</v>
      </c>
      <c r="AV8848" s="11" t="s">
        <v>80</v>
      </c>
      <c r="AW8848" s="11" t="s">
        <v>35</v>
      </c>
      <c r="AX8848" s="11" t="s">
        <v>72</v>
      </c>
      <c r="AY8848" s="179" t="s">
        <v>177</v>
      </c>
    </row>
    <row r="8849" spans="2:51" s="12" customFormat="1" x14ac:dyDescent="0.3">
      <c r="B8849" s="186"/>
      <c r="D8849" s="178" t="s">
        <v>197</v>
      </c>
      <c r="E8849" s="187" t="s">
        <v>3</v>
      </c>
      <c r="F8849" s="188" t="s">
        <v>1905</v>
      </c>
      <c r="H8849" s="189" t="s">
        <v>3</v>
      </c>
      <c r="I8849" s="190"/>
      <c r="L8849" s="186"/>
      <c r="M8849" s="191"/>
      <c r="N8849" s="192"/>
      <c r="O8849" s="192"/>
      <c r="P8849" s="192"/>
      <c r="Q8849" s="192"/>
      <c r="R8849" s="192"/>
      <c r="S8849" s="192"/>
      <c r="T8849" s="193"/>
      <c r="AT8849" s="189" t="s">
        <v>197</v>
      </c>
      <c r="AU8849" s="189" t="s">
        <v>80</v>
      </c>
      <c r="AV8849" s="12" t="s">
        <v>22</v>
      </c>
      <c r="AW8849" s="12" t="s">
        <v>35</v>
      </c>
      <c r="AX8849" s="12" t="s">
        <v>72</v>
      </c>
      <c r="AY8849" s="189" t="s">
        <v>177</v>
      </c>
    </row>
    <row r="8850" spans="2:51" s="12" customFormat="1" x14ac:dyDescent="0.3">
      <c r="B8850" s="186"/>
      <c r="D8850" s="178" t="s">
        <v>197</v>
      </c>
      <c r="E8850" s="187" t="s">
        <v>3</v>
      </c>
      <c r="F8850" s="188" t="s">
        <v>1644</v>
      </c>
      <c r="H8850" s="189" t="s">
        <v>3</v>
      </c>
      <c r="I8850" s="190"/>
      <c r="L8850" s="186"/>
      <c r="M8850" s="191"/>
      <c r="N8850" s="192"/>
      <c r="O8850" s="192"/>
      <c r="P8850" s="192"/>
      <c r="Q8850" s="192"/>
      <c r="R8850" s="192"/>
      <c r="S8850" s="192"/>
      <c r="T8850" s="193"/>
      <c r="AT8850" s="189" t="s">
        <v>197</v>
      </c>
      <c r="AU8850" s="189" t="s">
        <v>80</v>
      </c>
      <c r="AV8850" s="12" t="s">
        <v>22</v>
      </c>
      <c r="AW8850" s="12" t="s">
        <v>35</v>
      </c>
      <c r="AX8850" s="12" t="s">
        <v>72</v>
      </c>
      <c r="AY8850" s="189" t="s">
        <v>177</v>
      </c>
    </row>
    <row r="8851" spans="2:51" s="11" customFormat="1" x14ac:dyDescent="0.3">
      <c r="B8851" s="177"/>
      <c r="D8851" s="178" t="s">
        <v>197</v>
      </c>
      <c r="E8851" s="179" t="s">
        <v>3</v>
      </c>
      <c r="F8851" s="180" t="s">
        <v>2425</v>
      </c>
      <c r="H8851" s="181">
        <v>10.06</v>
      </c>
      <c r="I8851" s="182"/>
      <c r="L8851" s="177"/>
      <c r="M8851" s="183"/>
      <c r="N8851" s="184"/>
      <c r="O8851" s="184"/>
      <c r="P8851" s="184"/>
      <c r="Q8851" s="184"/>
      <c r="R8851" s="184"/>
      <c r="S8851" s="184"/>
      <c r="T8851" s="185"/>
      <c r="AT8851" s="179" t="s">
        <v>197</v>
      </c>
      <c r="AU8851" s="179" t="s">
        <v>80</v>
      </c>
      <c r="AV8851" s="11" t="s">
        <v>80</v>
      </c>
      <c r="AW8851" s="11" t="s">
        <v>35</v>
      </c>
      <c r="AX8851" s="11" t="s">
        <v>72</v>
      </c>
      <c r="AY8851" s="179" t="s">
        <v>177</v>
      </c>
    </row>
    <row r="8852" spans="2:51" s="12" customFormat="1" x14ac:dyDescent="0.3">
      <c r="B8852" s="186"/>
      <c r="D8852" s="178" t="s">
        <v>197</v>
      </c>
      <c r="E8852" s="187" t="s">
        <v>3</v>
      </c>
      <c r="F8852" s="188" t="s">
        <v>2026</v>
      </c>
      <c r="H8852" s="189" t="s">
        <v>3</v>
      </c>
      <c r="I8852" s="190"/>
      <c r="L8852" s="186"/>
      <c r="M8852" s="191"/>
      <c r="N8852" s="192"/>
      <c r="O8852" s="192"/>
      <c r="P8852" s="192"/>
      <c r="Q8852" s="192"/>
      <c r="R8852" s="192"/>
      <c r="S8852" s="192"/>
      <c r="T8852" s="193"/>
      <c r="AT8852" s="189" t="s">
        <v>197</v>
      </c>
      <c r="AU8852" s="189" t="s">
        <v>80</v>
      </c>
      <c r="AV8852" s="12" t="s">
        <v>22</v>
      </c>
      <c r="AW8852" s="12" t="s">
        <v>35</v>
      </c>
      <c r="AX8852" s="12" t="s">
        <v>72</v>
      </c>
      <c r="AY8852" s="189" t="s">
        <v>177</v>
      </c>
    </row>
    <row r="8853" spans="2:51" s="12" customFormat="1" x14ac:dyDescent="0.3">
      <c r="B8853" s="186"/>
      <c r="D8853" s="178" t="s">
        <v>197</v>
      </c>
      <c r="E8853" s="187" t="s">
        <v>3</v>
      </c>
      <c r="F8853" s="188" t="s">
        <v>1863</v>
      </c>
      <c r="H8853" s="189" t="s">
        <v>3</v>
      </c>
      <c r="I8853" s="190"/>
      <c r="L8853" s="186"/>
      <c r="M8853" s="191"/>
      <c r="N8853" s="192"/>
      <c r="O8853" s="192"/>
      <c r="P8853" s="192"/>
      <c r="Q8853" s="192"/>
      <c r="R8853" s="192"/>
      <c r="S8853" s="192"/>
      <c r="T8853" s="193"/>
      <c r="AT8853" s="189" t="s">
        <v>197</v>
      </c>
      <c r="AU8853" s="189" t="s">
        <v>80</v>
      </c>
      <c r="AV8853" s="12" t="s">
        <v>22</v>
      </c>
      <c r="AW8853" s="12" t="s">
        <v>35</v>
      </c>
      <c r="AX8853" s="12" t="s">
        <v>72</v>
      </c>
      <c r="AY8853" s="189" t="s">
        <v>177</v>
      </c>
    </row>
    <row r="8854" spans="2:51" s="11" customFormat="1" x14ac:dyDescent="0.3">
      <c r="B8854" s="177"/>
      <c r="D8854" s="178" t="s">
        <v>197</v>
      </c>
      <c r="E8854" s="179" t="s">
        <v>3</v>
      </c>
      <c r="F8854" s="180" t="s">
        <v>2427</v>
      </c>
      <c r="H8854" s="181">
        <v>7.5</v>
      </c>
      <c r="I8854" s="182"/>
      <c r="L8854" s="177"/>
      <c r="M8854" s="183"/>
      <c r="N8854" s="184"/>
      <c r="O8854" s="184"/>
      <c r="P8854" s="184"/>
      <c r="Q8854" s="184"/>
      <c r="R8854" s="184"/>
      <c r="S8854" s="184"/>
      <c r="T8854" s="185"/>
      <c r="AT8854" s="179" t="s">
        <v>197</v>
      </c>
      <c r="AU8854" s="179" t="s">
        <v>80</v>
      </c>
      <c r="AV8854" s="11" t="s">
        <v>80</v>
      </c>
      <c r="AW8854" s="11" t="s">
        <v>35</v>
      </c>
      <c r="AX8854" s="11" t="s">
        <v>72</v>
      </c>
      <c r="AY8854" s="179" t="s">
        <v>177</v>
      </c>
    </row>
    <row r="8855" spans="2:51" s="12" customFormat="1" x14ac:dyDescent="0.3">
      <c r="B8855" s="186"/>
      <c r="D8855" s="178" t="s">
        <v>197</v>
      </c>
      <c r="E8855" s="187" t="s">
        <v>3</v>
      </c>
      <c r="F8855" s="188" t="s">
        <v>2028</v>
      </c>
      <c r="H8855" s="189" t="s">
        <v>3</v>
      </c>
      <c r="I8855" s="190"/>
      <c r="L8855" s="186"/>
      <c r="M8855" s="191"/>
      <c r="N8855" s="192"/>
      <c r="O8855" s="192"/>
      <c r="P8855" s="192"/>
      <c r="Q8855" s="192"/>
      <c r="R8855" s="192"/>
      <c r="S8855" s="192"/>
      <c r="T8855" s="193"/>
      <c r="AT8855" s="189" t="s">
        <v>197</v>
      </c>
      <c r="AU8855" s="189" t="s">
        <v>80</v>
      </c>
      <c r="AV8855" s="12" t="s">
        <v>22</v>
      </c>
      <c r="AW8855" s="12" t="s">
        <v>35</v>
      </c>
      <c r="AX8855" s="12" t="s">
        <v>72</v>
      </c>
      <c r="AY8855" s="189" t="s">
        <v>177</v>
      </c>
    </row>
    <row r="8856" spans="2:51" s="12" customFormat="1" x14ac:dyDescent="0.3">
      <c r="B8856" s="186"/>
      <c r="D8856" s="178" t="s">
        <v>197</v>
      </c>
      <c r="E8856" s="187" t="s">
        <v>3</v>
      </c>
      <c r="F8856" s="188" t="s">
        <v>1863</v>
      </c>
      <c r="H8856" s="189" t="s">
        <v>3</v>
      </c>
      <c r="I8856" s="190"/>
      <c r="L8856" s="186"/>
      <c r="M8856" s="191"/>
      <c r="N8856" s="192"/>
      <c r="O8856" s="192"/>
      <c r="P8856" s="192"/>
      <c r="Q8856" s="192"/>
      <c r="R8856" s="192"/>
      <c r="S8856" s="192"/>
      <c r="T8856" s="193"/>
      <c r="AT8856" s="189" t="s">
        <v>197</v>
      </c>
      <c r="AU8856" s="189" t="s">
        <v>80</v>
      </c>
      <c r="AV8856" s="12" t="s">
        <v>22</v>
      </c>
      <c r="AW8856" s="12" t="s">
        <v>35</v>
      </c>
      <c r="AX8856" s="12" t="s">
        <v>72</v>
      </c>
      <c r="AY8856" s="189" t="s">
        <v>177</v>
      </c>
    </row>
    <row r="8857" spans="2:51" s="11" customFormat="1" x14ac:dyDescent="0.3">
      <c r="B8857" s="177"/>
      <c r="D8857" s="178" t="s">
        <v>197</v>
      </c>
      <c r="E8857" s="179" t="s">
        <v>3</v>
      </c>
      <c r="F8857" s="180" t="s">
        <v>2430</v>
      </c>
      <c r="H8857" s="181">
        <v>4.8899999999999997</v>
      </c>
      <c r="I8857" s="182"/>
      <c r="L8857" s="177"/>
      <c r="M8857" s="183"/>
      <c r="N8857" s="184"/>
      <c r="O8857" s="184"/>
      <c r="P8857" s="184"/>
      <c r="Q8857" s="184"/>
      <c r="R8857" s="184"/>
      <c r="S8857" s="184"/>
      <c r="T8857" s="185"/>
      <c r="AT8857" s="179" t="s">
        <v>197</v>
      </c>
      <c r="AU8857" s="179" t="s">
        <v>80</v>
      </c>
      <c r="AV8857" s="11" t="s">
        <v>80</v>
      </c>
      <c r="AW8857" s="11" t="s">
        <v>35</v>
      </c>
      <c r="AX8857" s="11" t="s">
        <v>72</v>
      </c>
      <c r="AY8857" s="179" t="s">
        <v>177</v>
      </c>
    </row>
    <row r="8858" spans="2:51" s="12" customFormat="1" x14ac:dyDescent="0.3">
      <c r="B8858" s="186"/>
      <c r="D8858" s="178" t="s">
        <v>197</v>
      </c>
      <c r="E8858" s="187" t="s">
        <v>3</v>
      </c>
      <c r="F8858" s="188" t="s">
        <v>2030</v>
      </c>
      <c r="H8858" s="189" t="s">
        <v>3</v>
      </c>
      <c r="I8858" s="190"/>
      <c r="L8858" s="186"/>
      <c r="M8858" s="191"/>
      <c r="N8858" s="192"/>
      <c r="O8858" s="192"/>
      <c r="P8858" s="192"/>
      <c r="Q8858" s="192"/>
      <c r="R8858" s="192"/>
      <c r="S8858" s="192"/>
      <c r="T8858" s="193"/>
      <c r="AT8858" s="189" t="s">
        <v>197</v>
      </c>
      <c r="AU8858" s="189" t="s">
        <v>80</v>
      </c>
      <c r="AV8858" s="12" t="s">
        <v>22</v>
      </c>
      <c r="AW8858" s="12" t="s">
        <v>35</v>
      </c>
      <c r="AX8858" s="12" t="s">
        <v>72</v>
      </c>
      <c r="AY8858" s="189" t="s">
        <v>177</v>
      </c>
    </row>
    <row r="8859" spans="2:51" s="12" customFormat="1" x14ac:dyDescent="0.3">
      <c r="B8859" s="186"/>
      <c r="D8859" s="178" t="s">
        <v>197</v>
      </c>
      <c r="E8859" s="187" t="s">
        <v>3</v>
      </c>
      <c r="F8859" s="188" t="s">
        <v>1855</v>
      </c>
      <c r="H8859" s="189" t="s">
        <v>3</v>
      </c>
      <c r="I8859" s="190"/>
      <c r="L8859" s="186"/>
      <c r="M8859" s="191"/>
      <c r="N8859" s="192"/>
      <c r="O8859" s="192"/>
      <c r="P8859" s="192"/>
      <c r="Q8859" s="192"/>
      <c r="R8859" s="192"/>
      <c r="S8859" s="192"/>
      <c r="T8859" s="193"/>
      <c r="AT8859" s="189" t="s">
        <v>197</v>
      </c>
      <c r="AU8859" s="189" t="s">
        <v>80</v>
      </c>
      <c r="AV8859" s="12" t="s">
        <v>22</v>
      </c>
      <c r="AW8859" s="12" t="s">
        <v>35</v>
      </c>
      <c r="AX8859" s="12" t="s">
        <v>72</v>
      </c>
      <c r="AY8859" s="189" t="s">
        <v>177</v>
      </c>
    </row>
    <row r="8860" spans="2:51" s="11" customFormat="1" x14ac:dyDescent="0.3">
      <c r="B8860" s="177"/>
      <c r="D8860" s="178" t="s">
        <v>197</v>
      </c>
      <c r="E8860" s="179" t="s">
        <v>3</v>
      </c>
      <c r="F8860" s="180" t="s">
        <v>2431</v>
      </c>
      <c r="H8860" s="181">
        <v>7.69</v>
      </c>
      <c r="I8860" s="182"/>
      <c r="L8860" s="177"/>
      <c r="M8860" s="183"/>
      <c r="N8860" s="184"/>
      <c r="O8860" s="184"/>
      <c r="P8860" s="184"/>
      <c r="Q8860" s="184"/>
      <c r="R8860" s="184"/>
      <c r="S8860" s="184"/>
      <c r="T8860" s="185"/>
      <c r="AT8860" s="179" t="s">
        <v>197</v>
      </c>
      <c r="AU8860" s="179" t="s">
        <v>80</v>
      </c>
      <c r="AV8860" s="11" t="s">
        <v>80</v>
      </c>
      <c r="AW8860" s="11" t="s">
        <v>35</v>
      </c>
      <c r="AX8860" s="11" t="s">
        <v>72</v>
      </c>
      <c r="AY8860" s="179" t="s">
        <v>177</v>
      </c>
    </row>
    <row r="8861" spans="2:51" s="12" customFormat="1" x14ac:dyDescent="0.3">
      <c r="B8861" s="186"/>
      <c r="D8861" s="178" t="s">
        <v>197</v>
      </c>
      <c r="E8861" s="187" t="s">
        <v>3</v>
      </c>
      <c r="F8861" s="188" t="s">
        <v>2032</v>
      </c>
      <c r="H8861" s="189" t="s">
        <v>3</v>
      </c>
      <c r="I8861" s="190"/>
      <c r="L8861" s="186"/>
      <c r="M8861" s="191"/>
      <c r="N8861" s="192"/>
      <c r="O8861" s="192"/>
      <c r="P8861" s="192"/>
      <c r="Q8861" s="192"/>
      <c r="R8861" s="192"/>
      <c r="S8861" s="192"/>
      <c r="T8861" s="193"/>
      <c r="AT8861" s="189" t="s">
        <v>197</v>
      </c>
      <c r="AU8861" s="189" t="s">
        <v>80</v>
      </c>
      <c r="AV8861" s="12" t="s">
        <v>22</v>
      </c>
      <c r="AW8861" s="12" t="s">
        <v>35</v>
      </c>
      <c r="AX8861" s="12" t="s">
        <v>72</v>
      </c>
      <c r="AY8861" s="189" t="s">
        <v>177</v>
      </c>
    </row>
    <row r="8862" spans="2:51" s="12" customFormat="1" x14ac:dyDescent="0.3">
      <c r="B8862" s="186"/>
      <c r="D8862" s="178" t="s">
        <v>197</v>
      </c>
      <c r="E8862" s="187" t="s">
        <v>3</v>
      </c>
      <c r="F8862" s="188" t="s">
        <v>1863</v>
      </c>
      <c r="H8862" s="189" t="s">
        <v>3</v>
      </c>
      <c r="I8862" s="190"/>
      <c r="L8862" s="186"/>
      <c r="M8862" s="191"/>
      <c r="N8862" s="192"/>
      <c r="O8862" s="192"/>
      <c r="P8862" s="192"/>
      <c r="Q8862" s="192"/>
      <c r="R8862" s="192"/>
      <c r="S8862" s="192"/>
      <c r="T8862" s="193"/>
      <c r="AT8862" s="189" t="s">
        <v>197</v>
      </c>
      <c r="AU8862" s="189" t="s">
        <v>80</v>
      </c>
      <c r="AV8862" s="12" t="s">
        <v>22</v>
      </c>
      <c r="AW8862" s="12" t="s">
        <v>35</v>
      </c>
      <c r="AX8862" s="12" t="s">
        <v>72</v>
      </c>
      <c r="AY8862" s="189" t="s">
        <v>177</v>
      </c>
    </row>
    <row r="8863" spans="2:51" s="11" customFormat="1" x14ac:dyDescent="0.3">
      <c r="B8863" s="177"/>
      <c r="D8863" s="178" t="s">
        <v>197</v>
      </c>
      <c r="E8863" s="179" t="s">
        <v>3</v>
      </c>
      <c r="F8863" s="180" t="s">
        <v>2427</v>
      </c>
      <c r="H8863" s="181">
        <v>7.5</v>
      </c>
      <c r="I8863" s="182"/>
      <c r="L8863" s="177"/>
      <c r="M8863" s="183"/>
      <c r="N8863" s="184"/>
      <c r="O8863" s="184"/>
      <c r="P8863" s="184"/>
      <c r="Q8863" s="184"/>
      <c r="R8863" s="184"/>
      <c r="S8863" s="184"/>
      <c r="T8863" s="185"/>
      <c r="AT8863" s="179" t="s">
        <v>197</v>
      </c>
      <c r="AU8863" s="179" t="s">
        <v>80</v>
      </c>
      <c r="AV8863" s="11" t="s">
        <v>80</v>
      </c>
      <c r="AW8863" s="11" t="s">
        <v>35</v>
      </c>
      <c r="AX8863" s="11" t="s">
        <v>72</v>
      </c>
      <c r="AY8863" s="179" t="s">
        <v>177</v>
      </c>
    </row>
    <row r="8864" spans="2:51" s="12" customFormat="1" x14ac:dyDescent="0.3">
      <c r="B8864" s="186"/>
      <c r="D8864" s="178" t="s">
        <v>197</v>
      </c>
      <c r="E8864" s="187" t="s">
        <v>3</v>
      </c>
      <c r="F8864" s="188" t="s">
        <v>2033</v>
      </c>
      <c r="H8864" s="189" t="s">
        <v>3</v>
      </c>
      <c r="I8864" s="190"/>
      <c r="L8864" s="186"/>
      <c r="M8864" s="191"/>
      <c r="N8864" s="192"/>
      <c r="O8864" s="192"/>
      <c r="P8864" s="192"/>
      <c r="Q8864" s="192"/>
      <c r="R8864" s="192"/>
      <c r="S8864" s="192"/>
      <c r="T8864" s="193"/>
      <c r="AT8864" s="189" t="s">
        <v>197</v>
      </c>
      <c r="AU8864" s="189" t="s">
        <v>80</v>
      </c>
      <c r="AV8864" s="12" t="s">
        <v>22</v>
      </c>
      <c r="AW8864" s="12" t="s">
        <v>35</v>
      </c>
      <c r="AX8864" s="12" t="s">
        <v>72</v>
      </c>
      <c r="AY8864" s="189" t="s">
        <v>177</v>
      </c>
    </row>
    <row r="8865" spans="2:51" s="12" customFormat="1" x14ac:dyDescent="0.3">
      <c r="B8865" s="186"/>
      <c r="D8865" s="178" t="s">
        <v>197</v>
      </c>
      <c r="E8865" s="187" t="s">
        <v>3</v>
      </c>
      <c r="F8865" s="188" t="s">
        <v>1855</v>
      </c>
      <c r="H8865" s="189" t="s">
        <v>3</v>
      </c>
      <c r="I8865" s="190"/>
      <c r="L8865" s="186"/>
      <c r="M8865" s="191"/>
      <c r="N8865" s="192"/>
      <c r="O8865" s="192"/>
      <c r="P8865" s="192"/>
      <c r="Q8865" s="192"/>
      <c r="R8865" s="192"/>
      <c r="S8865" s="192"/>
      <c r="T8865" s="193"/>
      <c r="AT8865" s="189" t="s">
        <v>197</v>
      </c>
      <c r="AU8865" s="189" t="s">
        <v>80</v>
      </c>
      <c r="AV8865" s="12" t="s">
        <v>22</v>
      </c>
      <c r="AW8865" s="12" t="s">
        <v>35</v>
      </c>
      <c r="AX8865" s="12" t="s">
        <v>72</v>
      </c>
      <c r="AY8865" s="189" t="s">
        <v>177</v>
      </c>
    </row>
    <row r="8866" spans="2:51" s="11" customFormat="1" x14ac:dyDescent="0.3">
      <c r="B8866" s="177"/>
      <c r="D8866" s="178" t="s">
        <v>197</v>
      </c>
      <c r="E8866" s="179" t="s">
        <v>3</v>
      </c>
      <c r="F8866" s="180" t="s">
        <v>2427</v>
      </c>
      <c r="H8866" s="181">
        <v>7.5</v>
      </c>
      <c r="I8866" s="182"/>
      <c r="L8866" s="177"/>
      <c r="M8866" s="183"/>
      <c r="N8866" s="184"/>
      <c r="O8866" s="184"/>
      <c r="P8866" s="184"/>
      <c r="Q8866" s="184"/>
      <c r="R8866" s="184"/>
      <c r="S8866" s="184"/>
      <c r="T8866" s="185"/>
      <c r="AT8866" s="179" t="s">
        <v>197</v>
      </c>
      <c r="AU8866" s="179" t="s">
        <v>80</v>
      </c>
      <c r="AV8866" s="11" t="s">
        <v>80</v>
      </c>
      <c r="AW8866" s="11" t="s">
        <v>35</v>
      </c>
      <c r="AX8866" s="11" t="s">
        <v>72</v>
      </c>
      <c r="AY8866" s="179" t="s">
        <v>177</v>
      </c>
    </row>
    <row r="8867" spans="2:51" s="12" customFormat="1" x14ac:dyDescent="0.3">
      <c r="B8867" s="186"/>
      <c r="D8867" s="178" t="s">
        <v>197</v>
      </c>
      <c r="E8867" s="187" t="s">
        <v>3</v>
      </c>
      <c r="F8867" s="188" t="s">
        <v>2034</v>
      </c>
      <c r="H8867" s="189" t="s">
        <v>3</v>
      </c>
      <c r="I8867" s="190"/>
      <c r="L8867" s="186"/>
      <c r="M8867" s="191"/>
      <c r="N8867" s="192"/>
      <c r="O8867" s="192"/>
      <c r="P8867" s="192"/>
      <c r="Q8867" s="192"/>
      <c r="R8867" s="192"/>
      <c r="S8867" s="192"/>
      <c r="T8867" s="193"/>
      <c r="AT8867" s="189" t="s">
        <v>197</v>
      </c>
      <c r="AU8867" s="189" t="s">
        <v>80</v>
      </c>
      <c r="AV8867" s="12" t="s">
        <v>22</v>
      </c>
      <c r="AW8867" s="12" t="s">
        <v>35</v>
      </c>
      <c r="AX8867" s="12" t="s">
        <v>72</v>
      </c>
      <c r="AY8867" s="189" t="s">
        <v>177</v>
      </c>
    </row>
    <row r="8868" spans="2:51" s="12" customFormat="1" x14ac:dyDescent="0.3">
      <c r="B8868" s="186"/>
      <c r="D8868" s="178" t="s">
        <v>197</v>
      </c>
      <c r="E8868" s="187" t="s">
        <v>3</v>
      </c>
      <c r="F8868" s="188" t="s">
        <v>1863</v>
      </c>
      <c r="H8868" s="189" t="s">
        <v>3</v>
      </c>
      <c r="I8868" s="190"/>
      <c r="L8868" s="186"/>
      <c r="M8868" s="191"/>
      <c r="N8868" s="192"/>
      <c r="O8868" s="192"/>
      <c r="P8868" s="192"/>
      <c r="Q8868" s="192"/>
      <c r="R8868" s="192"/>
      <c r="S8868" s="192"/>
      <c r="T8868" s="193"/>
      <c r="AT8868" s="189" t="s">
        <v>197</v>
      </c>
      <c r="AU8868" s="189" t="s">
        <v>80</v>
      </c>
      <c r="AV8868" s="12" t="s">
        <v>22</v>
      </c>
      <c r="AW8868" s="12" t="s">
        <v>35</v>
      </c>
      <c r="AX8868" s="12" t="s">
        <v>72</v>
      </c>
      <c r="AY8868" s="189" t="s">
        <v>177</v>
      </c>
    </row>
    <row r="8869" spans="2:51" s="11" customFormat="1" x14ac:dyDescent="0.3">
      <c r="B8869" s="177"/>
      <c r="D8869" s="178" t="s">
        <v>197</v>
      </c>
      <c r="E8869" s="179" t="s">
        <v>3</v>
      </c>
      <c r="F8869" s="180" t="s">
        <v>2427</v>
      </c>
      <c r="H8869" s="181">
        <v>7.5</v>
      </c>
      <c r="I8869" s="182"/>
      <c r="L8869" s="177"/>
      <c r="M8869" s="183"/>
      <c r="N8869" s="184"/>
      <c r="O8869" s="184"/>
      <c r="P8869" s="184"/>
      <c r="Q8869" s="184"/>
      <c r="R8869" s="184"/>
      <c r="S8869" s="184"/>
      <c r="T8869" s="185"/>
      <c r="AT8869" s="179" t="s">
        <v>197</v>
      </c>
      <c r="AU8869" s="179" t="s">
        <v>80</v>
      </c>
      <c r="AV8869" s="11" t="s">
        <v>80</v>
      </c>
      <c r="AW8869" s="11" t="s">
        <v>35</v>
      </c>
      <c r="AX8869" s="11" t="s">
        <v>72</v>
      </c>
      <c r="AY8869" s="179" t="s">
        <v>177</v>
      </c>
    </row>
    <row r="8870" spans="2:51" s="12" customFormat="1" x14ac:dyDescent="0.3">
      <c r="B8870" s="186"/>
      <c r="D8870" s="178" t="s">
        <v>197</v>
      </c>
      <c r="E8870" s="187" t="s">
        <v>3</v>
      </c>
      <c r="F8870" s="188" t="s">
        <v>2035</v>
      </c>
      <c r="H8870" s="189" t="s">
        <v>3</v>
      </c>
      <c r="I8870" s="190"/>
      <c r="L8870" s="186"/>
      <c r="M8870" s="191"/>
      <c r="N8870" s="192"/>
      <c r="O8870" s="192"/>
      <c r="P8870" s="192"/>
      <c r="Q8870" s="192"/>
      <c r="R8870" s="192"/>
      <c r="S8870" s="192"/>
      <c r="T8870" s="193"/>
      <c r="AT8870" s="189" t="s">
        <v>197</v>
      </c>
      <c r="AU8870" s="189" t="s">
        <v>80</v>
      </c>
      <c r="AV8870" s="12" t="s">
        <v>22</v>
      </c>
      <c r="AW8870" s="12" t="s">
        <v>35</v>
      </c>
      <c r="AX8870" s="12" t="s">
        <v>72</v>
      </c>
      <c r="AY8870" s="189" t="s">
        <v>177</v>
      </c>
    </row>
    <row r="8871" spans="2:51" s="12" customFormat="1" x14ac:dyDescent="0.3">
      <c r="B8871" s="186"/>
      <c r="D8871" s="178" t="s">
        <v>197</v>
      </c>
      <c r="E8871" s="187" t="s">
        <v>3</v>
      </c>
      <c r="F8871" s="188" t="s">
        <v>1855</v>
      </c>
      <c r="H8871" s="189" t="s">
        <v>3</v>
      </c>
      <c r="I8871" s="190"/>
      <c r="L8871" s="186"/>
      <c r="M8871" s="191"/>
      <c r="N8871" s="192"/>
      <c r="O8871" s="192"/>
      <c r="P8871" s="192"/>
      <c r="Q8871" s="192"/>
      <c r="R8871" s="192"/>
      <c r="S8871" s="192"/>
      <c r="T8871" s="193"/>
      <c r="AT8871" s="189" t="s">
        <v>197</v>
      </c>
      <c r="AU8871" s="189" t="s">
        <v>80</v>
      </c>
      <c r="AV8871" s="12" t="s">
        <v>22</v>
      </c>
      <c r="AW8871" s="12" t="s">
        <v>35</v>
      </c>
      <c r="AX8871" s="12" t="s">
        <v>72</v>
      </c>
      <c r="AY8871" s="189" t="s">
        <v>177</v>
      </c>
    </row>
    <row r="8872" spans="2:51" s="11" customFormat="1" x14ac:dyDescent="0.3">
      <c r="B8872" s="177"/>
      <c r="D8872" s="178" t="s">
        <v>197</v>
      </c>
      <c r="E8872" s="179" t="s">
        <v>3</v>
      </c>
      <c r="F8872" s="180" t="s">
        <v>2427</v>
      </c>
      <c r="H8872" s="181">
        <v>7.5</v>
      </c>
      <c r="I8872" s="182"/>
      <c r="L8872" s="177"/>
      <c r="M8872" s="183"/>
      <c r="N8872" s="184"/>
      <c r="O8872" s="184"/>
      <c r="P8872" s="184"/>
      <c r="Q8872" s="184"/>
      <c r="R8872" s="184"/>
      <c r="S8872" s="184"/>
      <c r="T8872" s="185"/>
      <c r="AT8872" s="179" t="s">
        <v>197</v>
      </c>
      <c r="AU8872" s="179" t="s">
        <v>80</v>
      </c>
      <c r="AV8872" s="11" t="s">
        <v>80</v>
      </c>
      <c r="AW8872" s="11" t="s">
        <v>35</v>
      </c>
      <c r="AX8872" s="11" t="s">
        <v>72</v>
      </c>
      <c r="AY8872" s="179" t="s">
        <v>177</v>
      </c>
    </row>
    <row r="8873" spans="2:51" s="12" customFormat="1" x14ac:dyDescent="0.3">
      <c r="B8873" s="186"/>
      <c r="D8873" s="178" t="s">
        <v>197</v>
      </c>
      <c r="E8873" s="187" t="s">
        <v>3</v>
      </c>
      <c r="F8873" s="188" t="s">
        <v>2036</v>
      </c>
      <c r="H8873" s="189" t="s">
        <v>3</v>
      </c>
      <c r="I8873" s="190"/>
      <c r="L8873" s="186"/>
      <c r="M8873" s="191"/>
      <c r="N8873" s="192"/>
      <c r="O8873" s="192"/>
      <c r="P8873" s="192"/>
      <c r="Q8873" s="192"/>
      <c r="R8873" s="192"/>
      <c r="S8873" s="192"/>
      <c r="T8873" s="193"/>
      <c r="AT8873" s="189" t="s">
        <v>197</v>
      </c>
      <c r="AU8873" s="189" t="s">
        <v>80</v>
      </c>
      <c r="AV8873" s="12" t="s">
        <v>22</v>
      </c>
      <c r="AW8873" s="12" t="s">
        <v>35</v>
      </c>
      <c r="AX8873" s="12" t="s">
        <v>72</v>
      </c>
      <c r="AY8873" s="189" t="s">
        <v>177</v>
      </c>
    </row>
    <row r="8874" spans="2:51" s="12" customFormat="1" x14ac:dyDescent="0.3">
      <c r="B8874" s="186"/>
      <c r="D8874" s="178" t="s">
        <v>197</v>
      </c>
      <c r="E8874" s="187" t="s">
        <v>3</v>
      </c>
      <c r="F8874" s="188" t="s">
        <v>1944</v>
      </c>
      <c r="H8874" s="189" t="s">
        <v>3</v>
      </c>
      <c r="I8874" s="190"/>
      <c r="L8874" s="186"/>
      <c r="M8874" s="191"/>
      <c r="N8874" s="192"/>
      <c r="O8874" s="192"/>
      <c r="P8874" s="192"/>
      <c r="Q8874" s="192"/>
      <c r="R8874" s="192"/>
      <c r="S8874" s="192"/>
      <c r="T8874" s="193"/>
      <c r="AT8874" s="189" t="s">
        <v>197</v>
      </c>
      <c r="AU8874" s="189" t="s">
        <v>80</v>
      </c>
      <c r="AV8874" s="12" t="s">
        <v>22</v>
      </c>
      <c r="AW8874" s="12" t="s">
        <v>35</v>
      </c>
      <c r="AX8874" s="12" t="s">
        <v>72</v>
      </c>
      <c r="AY8874" s="189" t="s">
        <v>177</v>
      </c>
    </row>
    <row r="8875" spans="2:51" s="11" customFormat="1" x14ac:dyDescent="0.3">
      <c r="B8875" s="177"/>
      <c r="D8875" s="178" t="s">
        <v>197</v>
      </c>
      <c r="E8875" s="179" t="s">
        <v>3</v>
      </c>
      <c r="F8875" s="180" t="s">
        <v>2433</v>
      </c>
      <c r="H8875" s="181">
        <v>11.34</v>
      </c>
      <c r="I8875" s="182"/>
      <c r="L8875" s="177"/>
      <c r="M8875" s="183"/>
      <c r="N8875" s="184"/>
      <c r="O8875" s="184"/>
      <c r="P8875" s="184"/>
      <c r="Q8875" s="184"/>
      <c r="R8875" s="184"/>
      <c r="S8875" s="184"/>
      <c r="T8875" s="185"/>
      <c r="AT8875" s="179" t="s">
        <v>197</v>
      </c>
      <c r="AU8875" s="179" t="s">
        <v>80</v>
      </c>
      <c r="AV8875" s="11" t="s">
        <v>80</v>
      </c>
      <c r="AW8875" s="11" t="s">
        <v>35</v>
      </c>
      <c r="AX8875" s="11" t="s">
        <v>72</v>
      </c>
      <c r="AY8875" s="179" t="s">
        <v>177</v>
      </c>
    </row>
    <row r="8876" spans="2:51" s="12" customFormat="1" x14ac:dyDescent="0.3">
      <c r="B8876" s="186"/>
      <c r="D8876" s="178" t="s">
        <v>197</v>
      </c>
      <c r="E8876" s="187" t="s">
        <v>3</v>
      </c>
      <c r="F8876" s="188" t="s">
        <v>1950</v>
      </c>
      <c r="H8876" s="189" t="s">
        <v>3</v>
      </c>
      <c r="I8876" s="190"/>
      <c r="L8876" s="186"/>
      <c r="M8876" s="191"/>
      <c r="N8876" s="192"/>
      <c r="O8876" s="192"/>
      <c r="P8876" s="192"/>
      <c r="Q8876" s="192"/>
      <c r="R8876" s="192"/>
      <c r="S8876" s="192"/>
      <c r="T8876" s="193"/>
      <c r="AT8876" s="189" t="s">
        <v>197</v>
      </c>
      <c r="AU8876" s="189" t="s">
        <v>80</v>
      </c>
      <c r="AV8876" s="12" t="s">
        <v>22</v>
      </c>
      <c r="AW8876" s="12" t="s">
        <v>35</v>
      </c>
      <c r="AX8876" s="12" t="s">
        <v>72</v>
      </c>
      <c r="AY8876" s="189" t="s">
        <v>177</v>
      </c>
    </row>
    <row r="8877" spans="2:51" s="12" customFormat="1" x14ac:dyDescent="0.3">
      <c r="B8877" s="186"/>
      <c r="D8877" s="178" t="s">
        <v>197</v>
      </c>
      <c r="E8877" s="187" t="s">
        <v>3</v>
      </c>
      <c r="F8877" s="188" t="s">
        <v>1951</v>
      </c>
      <c r="H8877" s="189" t="s">
        <v>3</v>
      </c>
      <c r="I8877" s="190"/>
      <c r="L8877" s="186"/>
      <c r="M8877" s="191"/>
      <c r="N8877" s="192"/>
      <c r="O8877" s="192"/>
      <c r="P8877" s="192"/>
      <c r="Q8877" s="192"/>
      <c r="R8877" s="192"/>
      <c r="S8877" s="192"/>
      <c r="T8877" s="193"/>
      <c r="AT8877" s="189" t="s">
        <v>197</v>
      </c>
      <c r="AU8877" s="189" t="s">
        <v>80</v>
      </c>
      <c r="AV8877" s="12" t="s">
        <v>22</v>
      </c>
      <c r="AW8877" s="12" t="s">
        <v>35</v>
      </c>
      <c r="AX8877" s="12" t="s">
        <v>72</v>
      </c>
      <c r="AY8877" s="189" t="s">
        <v>177</v>
      </c>
    </row>
    <row r="8878" spans="2:51" s="11" customFormat="1" x14ac:dyDescent="0.3">
      <c r="B8878" s="177"/>
      <c r="D8878" s="178" t="s">
        <v>197</v>
      </c>
      <c r="E8878" s="179" t="s">
        <v>3</v>
      </c>
      <c r="F8878" s="180" t="s">
        <v>2436</v>
      </c>
      <c r="H8878" s="181">
        <v>7.9</v>
      </c>
      <c r="I8878" s="182"/>
      <c r="L8878" s="177"/>
      <c r="M8878" s="183"/>
      <c r="N8878" s="184"/>
      <c r="O8878" s="184"/>
      <c r="P8878" s="184"/>
      <c r="Q8878" s="184"/>
      <c r="R8878" s="184"/>
      <c r="S8878" s="184"/>
      <c r="T8878" s="185"/>
      <c r="AT8878" s="179" t="s">
        <v>197</v>
      </c>
      <c r="AU8878" s="179" t="s">
        <v>80</v>
      </c>
      <c r="AV8878" s="11" t="s">
        <v>80</v>
      </c>
      <c r="AW8878" s="11" t="s">
        <v>35</v>
      </c>
      <c r="AX8878" s="11" t="s">
        <v>72</v>
      </c>
      <c r="AY8878" s="179" t="s">
        <v>177</v>
      </c>
    </row>
    <row r="8879" spans="2:51" s="12" customFormat="1" x14ac:dyDescent="0.3">
      <c r="B8879" s="186"/>
      <c r="D8879" s="178" t="s">
        <v>197</v>
      </c>
      <c r="E8879" s="187" t="s">
        <v>3</v>
      </c>
      <c r="F8879" s="188" t="s">
        <v>1956</v>
      </c>
      <c r="H8879" s="189" t="s">
        <v>3</v>
      </c>
      <c r="I8879" s="190"/>
      <c r="L8879" s="186"/>
      <c r="M8879" s="191"/>
      <c r="N8879" s="192"/>
      <c r="O8879" s="192"/>
      <c r="P8879" s="192"/>
      <c r="Q8879" s="192"/>
      <c r="R8879" s="192"/>
      <c r="S8879" s="192"/>
      <c r="T8879" s="193"/>
      <c r="AT8879" s="189" t="s">
        <v>197</v>
      </c>
      <c r="AU8879" s="189" t="s">
        <v>80</v>
      </c>
      <c r="AV8879" s="12" t="s">
        <v>22</v>
      </c>
      <c r="AW8879" s="12" t="s">
        <v>35</v>
      </c>
      <c r="AX8879" s="12" t="s">
        <v>72</v>
      </c>
      <c r="AY8879" s="189" t="s">
        <v>177</v>
      </c>
    </row>
    <row r="8880" spans="2:51" s="12" customFormat="1" x14ac:dyDescent="0.3">
      <c r="B8880" s="186"/>
      <c r="D8880" s="178" t="s">
        <v>197</v>
      </c>
      <c r="E8880" s="187" t="s">
        <v>3</v>
      </c>
      <c r="F8880" s="188" t="s">
        <v>1957</v>
      </c>
      <c r="H8880" s="189" t="s">
        <v>3</v>
      </c>
      <c r="I8880" s="190"/>
      <c r="L8880" s="186"/>
      <c r="M8880" s="191"/>
      <c r="N8880" s="192"/>
      <c r="O8880" s="192"/>
      <c r="P8880" s="192"/>
      <c r="Q8880" s="192"/>
      <c r="R8880" s="192"/>
      <c r="S8880" s="192"/>
      <c r="T8880" s="193"/>
      <c r="AT8880" s="189" t="s">
        <v>197</v>
      </c>
      <c r="AU8880" s="189" t="s">
        <v>80</v>
      </c>
      <c r="AV8880" s="12" t="s">
        <v>22</v>
      </c>
      <c r="AW8880" s="12" t="s">
        <v>35</v>
      </c>
      <c r="AX8880" s="12" t="s">
        <v>72</v>
      </c>
      <c r="AY8880" s="189" t="s">
        <v>177</v>
      </c>
    </row>
    <row r="8881" spans="2:51" s="11" customFormat="1" x14ac:dyDescent="0.3">
      <c r="B8881" s="177"/>
      <c r="D8881" s="178" t="s">
        <v>197</v>
      </c>
      <c r="E8881" s="179" t="s">
        <v>3</v>
      </c>
      <c r="F8881" s="180" t="s">
        <v>2438</v>
      </c>
      <c r="H8881" s="181">
        <v>10.65</v>
      </c>
      <c r="I8881" s="182"/>
      <c r="L8881" s="177"/>
      <c r="M8881" s="183"/>
      <c r="N8881" s="184"/>
      <c r="O8881" s="184"/>
      <c r="P8881" s="184"/>
      <c r="Q8881" s="184"/>
      <c r="R8881" s="184"/>
      <c r="S8881" s="184"/>
      <c r="T8881" s="185"/>
      <c r="AT8881" s="179" t="s">
        <v>197</v>
      </c>
      <c r="AU8881" s="179" t="s">
        <v>80</v>
      </c>
      <c r="AV8881" s="11" t="s">
        <v>80</v>
      </c>
      <c r="AW8881" s="11" t="s">
        <v>35</v>
      </c>
      <c r="AX8881" s="11" t="s">
        <v>72</v>
      </c>
      <c r="AY8881" s="179" t="s">
        <v>177</v>
      </c>
    </row>
    <row r="8882" spans="2:51" s="12" customFormat="1" x14ac:dyDescent="0.3">
      <c r="B8882" s="186"/>
      <c r="D8882" s="178" t="s">
        <v>197</v>
      </c>
      <c r="E8882" s="187" t="s">
        <v>3</v>
      </c>
      <c r="F8882" s="188" t="s">
        <v>1960</v>
      </c>
      <c r="H8882" s="189" t="s">
        <v>3</v>
      </c>
      <c r="I8882" s="190"/>
      <c r="L8882" s="186"/>
      <c r="M8882" s="191"/>
      <c r="N8882" s="192"/>
      <c r="O8882" s="192"/>
      <c r="P8882" s="192"/>
      <c r="Q8882" s="192"/>
      <c r="R8882" s="192"/>
      <c r="S8882" s="192"/>
      <c r="T8882" s="193"/>
      <c r="AT8882" s="189" t="s">
        <v>197</v>
      </c>
      <c r="AU8882" s="189" t="s">
        <v>80</v>
      </c>
      <c r="AV8882" s="12" t="s">
        <v>22</v>
      </c>
      <c r="AW8882" s="12" t="s">
        <v>35</v>
      </c>
      <c r="AX8882" s="12" t="s">
        <v>72</v>
      </c>
      <c r="AY8882" s="189" t="s">
        <v>177</v>
      </c>
    </row>
    <row r="8883" spans="2:51" s="12" customFormat="1" x14ac:dyDescent="0.3">
      <c r="B8883" s="186"/>
      <c r="D8883" s="178" t="s">
        <v>197</v>
      </c>
      <c r="E8883" s="187" t="s">
        <v>3</v>
      </c>
      <c r="F8883" s="188" t="s">
        <v>1961</v>
      </c>
      <c r="H8883" s="189" t="s">
        <v>3</v>
      </c>
      <c r="I8883" s="190"/>
      <c r="L8883" s="186"/>
      <c r="M8883" s="191"/>
      <c r="N8883" s="192"/>
      <c r="O8883" s="192"/>
      <c r="P8883" s="192"/>
      <c r="Q8883" s="192"/>
      <c r="R8883" s="192"/>
      <c r="S8883" s="192"/>
      <c r="T8883" s="193"/>
      <c r="AT8883" s="189" t="s">
        <v>197</v>
      </c>
      <c r="AU8883" s="189" t="s">
        <v>80</v>
      </c>
      <c r="AV8883" s="12" t="s">
        <v>22</v>
      </c>
      <c r="AW8883" s="12" t="s">
        <v>35</v>
      </c>
      <c r="AX8883" s="12" t="s">
        <v>72</v>
      </c>
      <c r="AY8883" s="189" t="s">
        <v>177</v>
      </c>
    </row>
    <row r="8884" spans="2:51" s="11" customFormat="1" x14ac:dyDescent="0.3">
      <c r="B8884" s="177"/>
      <c r="D8884" s="178" t="s">
        <v>197</v>
      </c>
      <c r="E8884" s="179" t="s">
        <v>3</v>
      </c>
      <c r="F8884" s="180" t="s">
        <v>2439</v>
      </c>
      <c r="H8884" s="181">
        <v>17.13</v>
      </c>
      <c r="I8884" s="182"/>
      <c r="L8884" s="177"/>
      <c r="M8884" s="183"/>
      <c r="N8884" s="184"/>
      <c r="O8884" s="184"/>
      <c r="P8884" s="184"/>
      <c r="Q8884" s="184"/>
      <c r="R8884" s="184"/>
      <c r="S8884" s="184"/>
      <c r="T8884" s="185"/>
      <c r="AT8884" s="179" t="s">
        <v>197</v>
      </c>
      <c r="AU8884" s="179" t="s">
        <v>80</v>
      </c>
      <c r="AV8884" s="11" t="s">
        <v>80</v>
      </c>
      <c r="AW8884" s="11" t="s">
        <v>35</v>
      </c>
      <c r="AX8884" s="11" t="s">
        <v>72</v>
      </c>
      <c r="AY8884" s="179" t="s">
        <v>177</v>
      </c>
    </row>
    <row r="8885" spans="2:51" s="12" customFormat="1" x14ac:dyDescent="0.3">
      <c r="B8885" s="186"/>
      <c r="D8885" s="178" t="s">
        <v>197</v>
      </c>
      <c r="E8885" s="187" t="s">
        <v>3</v>
      </c>
      <c r="F8885" s="188" t="s">
        <v>1964</v>
      </c>
      <c r="H8885" s="189" t="s">
        <v>3</v>
      </c>
      <c r="I8885" s="190"/>
      <c r="L8885" s="186"/>
      <c r="M8885" s="191"/>
      <c r="N8885" s="192"/>
      <c r="O8885" s="192"/>
      <c r="P8885" s="192"/>
      <c r="Q8885" s="192"/>
      <c r="R8885" s="192"/>
      <c r="S8885" s="192"/>
      <c r="T8885" s="193"/>
      <c r="AT8885" s="189" t="s">
        <v>197</v>
      </c>
      <c r="AU8885" s="189" t="s">
        <v>80</v>
      </c>
      <c r="AV8885" s="12" t="s">
        <v>22</v>
      </c>
      <c r="AW8885" s="12" t="s">
        <v>35</v>
      </c>
      <c r="AX8885" s="12" t="s">
        <v>72</v>
      </c>
      <c r="AY8885" s="189" t="s">
        <v>177</v>
      </c>
    </row>
    <row r="8886" spans="2:51" s="12" customFormat="1" x14ac:dyDescent="0.3">
      <c r="B8886" s="186"/>
      <c r="D8886" s="178" t="s">
        <v>197</v>
      </c>
      <c r="E8886" s="187" t="s">
        <v>3</v>
      </c>
      <c r="F8886" s="188" t="s">
        <v>1902</v>
      </c>
      <c r="H8886" s="189" t="s">
        <v>3</v>
      </c>
      <c r="I8886" s="190"/>
      <c r="L8886" s="186"/>
      <c r="M8886" s="191"/>
      <c r="N8886" s="192"/>
      <c r="O8886" s="192"/>
      <c r="P8886" s="192"/>
      <c r="Q8886" s="192"/>
      <c r="R8886" s="192"/>
      <c r="S8886" s="192"/>
      <c r="T8886" s="193"/>
      <c r="AT8886" s="189" t="s">
        <v>197</v>
      </c>
      <c r="AU8886" s="189" t="s">
        <v>80</v>
      </c>
      <c r="AV8886" s="12" t="s">
        <v>22</v>
      </c>
      <c r="AW8886" s="12" t="s">
        <v>35</v>
      </c>
      <c r="AX8886" s="12" t="s">
        <v>72</v>
      </c>
      <c r="AY8886" s="189" t="s">
        <v>177</v>
      </c>
    </row>
    <row r="8887" spans="2:51" s="11" customFormat="1" x14ac:dyDescent="0.3">
      <c r="B8887" s="177"/>
      <c r="D8887" s="178" t="s">
        <v>197</v>
      </c>
      <c r="E8887" s="179" t="s">
        <v>3</v>
      </c>
      <c r="F8887" s="180" t="s">
        <v>2440</v>
      </c>
      <c r="H8887" s="181">
        <v>13.01</v>
      </c>
      <c r="I8887" s="182"/>
      <c r="L8887" s="177"/>
      <c r="M8887" s="183"/>
      <c r="N8887" s="184"/>
      <c r="O8887" s="184"/>
      <c r="P8887" s="184"/>
      <c r="Q8887" s="184"/>
      <c r="R8887" s="184"/>
      <c r="S8887" s="184"/>
      <c r="T8887" s="185"/>
      <c r="AT8887" s="179" t="s">
        <v>197</v>
      </c>
      <c r="AU8887" s="179" t="s">
        <v>80</v>
      </c>
      <c r="AV8887" s="11" t="s">
        <v>80</v>
      </c>
      <c r="AW8887" s="11" t="s">
        <v>35</v>
      </c>
      <c r="AX8887" s="11" t="s">
        <v>72</v>
      </c>
      <c r="AY8887" s="179" t="s">
        <v>177</v>
      </c>
    </row>
    <row r="8888" spans="2:51" s="12" customFormat="1" x14ac:dyDescent="0.3">
      <c r="B8888" s="186"/>
      <c r="D8888" s="178" t="s">
        <v>197</v>
      </c>
      <c r="E8888" s="187" t="s">
        <v>3</v>
      </c>
      <c r="F8888" s="188" t="s">
        <v>1969</v>
      </c>
      <c r="H8888" s="189" t="s">
        <v>3</v>
      </c>
      <c r="I8888" s="190"/>
      <c r="L8888" s="186"/>
      <c r="M8888" s="191"/>
      <c r="N8888" s="192"/>
      <c r="O8888" s="192"/>
      <c r="P8888" s="192"/>
      <c r="Q8888" s="192"/>
      <c r="R8888" s="192"/>
      <c r="S8888" s="192"/>
      <c r="T8888" s="193"/>
      <c r="AT8888" s="189" t="s">
        <v>197</v>
      </c>
      <c r="AU8888" s="189" t="s">
        <v>80</v>
      </c>
      <c r="AV8888" s="12" t="s">
        <v>22</v>
      </c>
      <c r="AW8888" s="12" t="s">
        <v>35</v>
      </c>
      <c r="AX8888" s="12" t="s">
        <v>72</v>
      </c>
      <c r="AY8888" s="189" t="s">
        <v>177</v>
      </c>
    </row>
    <row r="8889" spans="2:51" s="12" customFormat="1" x14ac:dyDescent="0.3">
      <c r="B8889" s="186"/>
      <c r="D8889" s="178" t="s">
        <v>197</v>
      </c>
      <c r="E8889" s="187" t="s">
        <v>3</v>
      </c>
      <c r="F8889" s="188" t="s">
        <v>1970</v>
      </c>
      <c r="H8889" s="189" t="s">
        <v>3</v>
      </c>
      <c r="I8889" s="190"/>
      <c r="L8889" s="186"/>
      <c r="M8889" s="191"/>
      <c r="N8889" s="192"/>
      <c r="O8889" s="192"/>
      <c r="P8889" s="192"/>
      <c r="Q8889" s="192"/>
      <c r="R8889" s="192"/>
      <c r="S8889" s="192"/>
      <c r="T8889" s="193"/>
      <c r="AT8889" s="189" t="s">
        <v>197</v>
      </c>
      <c r="AU8889" s="189" t="s">
        <v>80</v>
      </c>
      <c r="AV8889" s="12" t="s">
        <v>22</v>
      </c>
      <c r="AW8889" s="12" t="s">
        <v>35</v>
      </c>
      <c r="AX8889" s="12" t="s">
        <v>72</v>
      </c>
      <c r="AY8889" s="189" t="s">
        <v>177</v>
      </c>
    </row>
    <row r="8890" spans="2:51" s="11" customFormat="1" x14ac:dyDescent="0.3">
      <c r="B8890" s="177"/>
      <c r="D8890" s="178" t="s">
        <v>197</v>
      </c>
      <c r="E8890" s="179" t="s">
        <v>3</v>
      </c>
      <c r="F8890" s="180" t="s">
        <v>2442</v>
      </c>
      <c r="H8890" s="181">
        <v>16.899999999999999</v>
      </c>
      <c r="I8890" s="182"/>
      <c r="L8890" s="177"/>
      <c r="M8890" s="183"/>
      <c r="N8890" s="184"/>
      <c r="O8890" s="184"/>
      <c r="P8890" s="184"/>
      <c r="Q8890" s="184"/>
      <c r="R8890" s="184"/>
      <c r="S8890" s="184"/>
      <c r="T8890" s="185"/>
      <c r="AT8890" s="179" t="s">
        <v>197</v>
      </c>
      <c r="AU8890" s="179" t="s">
        <v>80</v>
      </c>
      <c r="AV8890" s="11" t="s">
        <v>80</v>
      </c>
      <c r="AW8890" s="11" t="s">
        <v>35</v>
      </c>
      <c r="AX8890" s="11" t="s">
        <v>72</v>
      </c>
      <c r="AY8890" s="179" t="s">
        <v>177</v>
      </c>
    </row>
    <row r="8891" spans="2:51" s="12" customFormat="1" x14ac:dyDescent="0.3">
      <c r="B8891" s="186"/>
      <c r="D8891" s="178" t="s">
        <v>197</v>
      </c>
      <c r="E8891" s="187" t="s">
        <v>3</v>
      </c>
      <c r="F8891" s="188" t="s">
        <v>1977</v>
      </c>
      <c r="H8891" s="189" t="s">
        <v>3</v>
      </c>
      <c r="I8891" s="190"/>
      <c r="L8891" s="186"/>
      <c r="M8891" s="191"/>
      <c r="N8891" s="192"/>
      <c r="O8891" s="192"/>
      <c r="P8891" s="192"/>
      <c r="Q8891" s="192"/>
      <c r="R8891" s="192"/>
      <c r="S8891" s="192"/>
      <c r="T8891" s="193"/>
      <c r="AT8891" s="189" t="s">
        <v>197</v>
      </c>
      <c r="AU8891" s="189" t="s">
        <v>80</v>
      </c>
      <c r="AV8891" s="12" t="s">
        <v>22</v>
      </c>
      <c r="AW8891" s="12" t="s">
        <v>35</v>
      </c>
      <c r="AX8891" s="12" t="s">
        <v>72</v>
      </c>
      <c r="AY8891" s="189" t="s">
        <v>177</v>
      </c>
    </row>
    <row r="8892" spans="2:51" s="12" customFormat="1" x14ac:dyDescent="0.3">
      <c r="B8892" s="186"/>
      <c r="D8892" s="178" t="s">
        <v>197</v>
      </c>
      <c r="E8892" s="187" t="s">
        <v>3</v>
      </c>
      <c r="F8892" s="188" t="s">
        <v>1978</v>
      </c>
      <c r="H8892" s="189" t="s">
        <v>3</v>
      </c>
      <c r="I8892" s="190"/>
      <c r="L8892" s="186"/>
      <c r="M8892" s="191"/>
      <c r="N8892" s="192"/>
      <c r="O8892" s="192"/>
      <c r="P8892" s="192"/>
      <c r="Q8892" s="192"/>
      <c r="R8892" s="192"/>
      <c r="S8892" s="192"/>
      <c r="T8892" s="193"/>
      <c r="AT8892" s="189" t="s">
        <v>197</v>
      </c>
      <c r="AU8892" s="189" t="s">
        <v>80</v>
      </c>
      <c r="AV8892" s="12" t="s">
        <v>22</v>
      </c>
      <c r="AW8892" s="12" t="s">
        <v>35</v>
      </c>
      <c r="AX8892" s="12" t="s">
        <v>72</v>
      </c>
      <c r="AY8892" s="189" t="s">
        <v>177</v>
      </c>
    </row>
    <row r="8893" spans="2:51" s="11" customFormat="1" x14ac:dyDescent="0.3">
      <c r="B8893" s="177"/>
      <c r="D8893" s="178" t="s">
        <v>197</v>
      </c>
      <c r="E8893" s="179" t="s">
        <v>3</v>
      </c>
      <c r="F8893" s="180" t="s">
        <v>2445</v>
      </c>
      <c r="H8893" s="181">
        <v>7.4</v>
      </c>
      <c r="I8893" s="182"/>
      <c r="L8893" s="177"/>
      <c r="M8893" s="183"/>
      <c r="N8893" s="184"/>
      <c r="O8893" s="184"/>
      <c r="P8893" s="184"/>
      <c r="Q8893" s="184"/>
      <c r="R8893" s="184"/>
      <c r="S8893" s="184"/>
      <c r="T8893" s="185"/>
      <c r="AT8893" s="179" t="s">
        <v>197</v>
      </c>
      <c r="AU8893" s="179" t="s">
        <v>80</v>
      </c>
      <c r="AV8893" s="11" t="s">
        <v>80</v>
      </c>
      <c r="AW8893" s="11" t="s">
        <v>35</v>
      </c>
      <c r="AX8893" s="11" t="s">
        <v>72</v>
      </c>
      <c r="AY8893" s="179" t="s">
        <v>177</v>
      </c>
    </row>
    <row r="8894" spans="2:51" s="12" customFormat="1" x14ac:dyDescent="0.3">
      <c r="B8894" s="186"/>
      <c r="D8894" s="178" t="s">
        <v>197</v>
      </c>
      <c r="E8894" s="187" t="s">
        <v>3</v>
      </c>
      <c r="F8894" s="188" t="s">
        <v>1986</v>
      </c>
      <c r="H8894" s="189" t="s">
        <v>3</v>
      </c>
      <c r="I8894" s="190"/>
      <c r="L8894" s="186"/>
      <c r="M8894" s="191"/>
      <c r="N8894" s="192"/>
      <c r="O8894" s="192"/>
      <c r="P8894" s="192"/>
      <c r="Q8894" s="192"/>
      <c r="R8894" s="192"/>
      <c r="S8894" s="192"/>
      <c r="T8894" s="193"/>
      <c r="AT8894" s="189" t="s">
        <v>197</v>
      </c>
      <c r="AU8894" s="189" t="s">
        <v>80</v>
      </c>
      <c r="AV8894" s="12" t="s">
        <v>22</v>
      </c>
      <c r="AW8894" s="12" t="s">
        <v>35</v>
      </c>
      <c r="AX8894" s="12" t="s">
        <v>72</v>
      </c>
      <c r="AY8894" s="189" t="s">
        <v>177</v>
      </c>
    </row>
    <row r="8895" spans="2:51" s="12" customFormat="1" x14ac:dyDescent="0.3">
      <c r="B8895" s="186"/>
      <c r="D8895" s="178" t="s">
        <v>197</v>
      </c>
      <c r="E8895" s="187" t="s">
        <v>3</v>
      </c>
      <c r="F8895" s="188" t="s">
        <v>1978</v>
      </c>
      <c r="H8895" s="189" t="s">
        <v>3</v>
      </c>
      <c r="I8895" s="190"/>
      <c r="L8895" s="186"/>
      <c r="M8895" s="191"/>
      <c r="N8895" s="192"/>
      <c r="O8895" s="192"/>
      <c r="P8895" s="192"/>
      <c r="Q8895" s="192"/>
      <c r="R8895" s="192"/>
      <c r="S8895" s="192"/>
      <c r="T8895" s="193"/>
      <c r="AT8895" s="189" t="s">
        <v>197</v>
      </c>
      <c r="AU8895" s="189" t="s">
        <v>80</v>
      </c>
      <c r="AV8895" s="12" t="s">
        <v>22</v>
      </c>
      <c r="AW8895" s="12" t="s">
        <v>35</v>
      </c>
      <c r="AX8895" s="12" t="s">
        <v>72</v>
      </c>
      <c r="AY8895" s="189" t="s">
        <v>177</v>
      </c>
    </row>
    <row r="8896" spans="2:51" s="11" customFormat="1" x14ac:dyDescent="0.3">
      <c r="B8896" s="177"/>
      <c r="D8896" s="178" t="s">
        <v>197</v>
      </c>
      <c r="E8896" s="179" t="s">
        <v>3</v>
      </c>
      <c r="F8896" s="180" t="s">
        <v>2445</v>
      </c>
      <c r="H8896" s="181">
        <v>7.4</v>
      </c>
      <c r="I8896" s="182"/>
      <c r="L8896" s="177"/>
      <c r="M8896" s="183"/>
      <c r="N8896" s="184"/>
      <c r="O8896" s="184"/>
      <c r="P8896" s="184"/>
      <c r="Q8896" s="184"/>
      <c r="R8896" s="184"/>
      <c r="S8896" s="184"/>
      <c r="T8896" s="185"/>
      <c r="AT8896" s="179" t="s">
        <v>197</v>
      </c>
      <c r="AU8896" s="179" t="s">
        <v>80</v>
      </c>
      <c r="AV8896" s="11" t="s">
        <v>80</v>
      </c>
      <c r="AW8896" s="11" t="s">
        <v>35</v>
      </c>
      <c r="AX8896" s="11" t="s">
        <v>72</v>
      </c>
      <c r="AY8896" s="179" t="s">
        <v>177</v>
      </c>
    </row>
    <row r="8897" spans="2:51" s="12" customFormat="1" x14ac:dyDescent="0.3">
      <c r="B8897" s="186"/>
      <c r="D8897" s="178" t="s">
        <v>197</v>
      </c>
      <c r="E8897" s="187" t="s">
        <v>3</v>
      </c>
      <c r="F8897" s="188" t="s">
        <v>1987</v>
      </c>
      <c r="H8897" s="189" t="s">
        <v>3</v>
      </c>
      <c r="I8897" s="190"/>
      <c r="L8897" s="186"/>
      <c r="M8897" s="191"/>
      <c r="N8897" s="192"/>
      <c r="O8897" s="192"/>
      <c r="P8897" s="192"/>
      <c r="Q8897" s="192"/>
      <c r="R8897" s="192"/>
      <c r="S8897" s="192"/>
      <c r="T8897" s="193"/>
      <c r="AT8897" s="189" t="s">
        <v>197</v>
      </c>
      <c r="AU8897" s="189" t="s">
        <v>80</v>
      </c>
      <c r="AV8897" s="12" t="s">
        <v>22</v>
      </c>
      <c r="AW8897" s="12" t="s">
        <v>35</v>
      </c>
      <c r="AX8897" s="12" t="s">
        <v>72</v>
      </c>
      <c r="AY8897" s="189" t="s">
        <v>177</v>
      </c>
    </row>
    <row r="8898" spans="2:51" s="12" customFormat="1" x14ac:dyDescent="0.3">
      <c r="B8898" s="186"/>
      <c r="D8898" s="178" t="s">
        <v>197</v>
      </c>
      <c r="E8898" s="187" t="s">
        <v>3</v>
      </c>
      <c r="F8898" s="188" t="s">
        <v>1978</v>
      </c>
      <c r="H8898" s="189" t="s">
        <v>3</v>
      </c>
      <c r="I8898" s="190"/>
      <c r="L8898" s="186"/>
      <c r="M8898" s="191"/>
      <c r="N8898" s="192"/>
      <c r="O8898" s="192"/>
      <c r="P8898" s="192"/>
      <c r="Q8898" s="192"/>
      <c r="R8898" s="192"/>
      <c r="S8898" s="192"/>
      <c r="T8898" s="193"/>
      <c r="AT8898" s="189" t="s">
        <v>197</v>
      </c>
      <c r="AU8898" s="189" t="s">
        <v>80</v>
      </c>
      <c r="AV8898" s="12" t="s">
        <v>22</v>
      </c>
      <c r="AW8898" s="12" t="s">
        <v>35</v>
      </c>
      <c r="AX8898" s="12" t="s">
        <v>72</v>
      </c>
      <c r="AY8898" s="189" t="s">
        <v>177</v>
      </c>
    </row>
    <row r="8899" spans="2:51" s="11" customFormat="1" x14ac:dyDescent="0.3">
      <c r="B8899" s="177"/>
      <c r="D8899" s="178" t="s">
        <v>197</v>
      </c>
      <c r="E8899" s="179" t="s">
        <v>3</v>
      </c>
      <c r="F8899" s="180" t="s">
        <v>2445</v>
      </c>
      <c r="H8899" s="181">
        <v>7.4</v>
      </c>
      <c r="I8899" s="182"/>
      <c r="L8899" s="177"/>
      <c r="M8899" s="183"/>
      <c r="N8899" s="184"/>
      <c r="O8899" s="184"/>
      <c r="P8899" s="184"/>
      <c r="Q8899" s="184"/>
      <c r="R8899" s="184"/>
      <c r="S8899" s="184"/>
      <c r="T8899" s="185"/>
      <c r="AT8899" s="179" t="s">
        <v>197</v>
      </c>
      <c r="AU8899" s="179" t="s">
        <v>80</v>
      </c>
      <c r="AV8899" s="11" t="s">
        <v>80</v>
      </c>
      <c r="AW8899" s="11" t="s">
        <v>35</v>
      </c>
      <c r="AX8899" s="11" t="s">
        <v>72</v>
      </c>
      <c r="AY8899" s="179" t="s">
        <v>177</v>
      </c>
    </row>
    <row r="8900" spans="2:51" s="12" customFormat="1" x14ac:dyDescent="0.3">
      <c r="B8900" s="186"/>
      <c r="D8900" s="178" t="s">
        <v>197</v>
      </c>
      <c r="E8900" s="187" t="s">
        <v>3</v>
      </c>
      <c r="F8900" s="188" t="s">
        <v>1990</v>
      </c>
      <c r="H8900" s="189" t="s">
        <v>3</v>
      </c>
      <c r="I8900" s="190"/>
      <c r="L8900" s="186"/>
      <c r="M8900" s="191"/>
      <c r="N8900" s="192"/>
      <c r="O8900" s="192"/>
      <c r="P8900" s="192"/>
      <c r="Q8900" s="192"/>
      <c r="R8900" s="192"/>
      <c r="S8900" s="192"/>
      <c r="T8900" s="193"/>
      <c r="AT8900" s="189" t="s">
        <v>197</v>
      </c>
      <c r="AU8900" s="189" t="s">
        <v>80</v>
      </c>
      <c r="AV8900" s="12" t="s">
        <v>22</v>
      </c>
      <c r="AW8900" s="12" t="s">
        <v>35</v>
      </c>
      <c r="AX8900" s="12" t="s">
        <v>72</v>
      </c>
      <c r="AY8900" s="189" t="s">
        <v>177</v>
      </c>
    </row>
    <row r="8901" spans="2:51" s="12" customFormat="1" x14ac:dyDescent="0.3">
      <c r="B8901" s="186"/>
      <c r="D8901" s="178" t="s">
        <v>197</v>
      </c>
      <c r="E8901" s="187" t="s">
        <v>3</v>
      </c>
      <c r="F8901" s="188" t="s">
        <v>1978</v>
      </c>
      <c r="H8901" s="189" t="s">
        <v>3</v>
      </c>
      <c r="I8901" s="190"/>
      <c r="L8901" s="186"/>
      <c r="M8901" s="191"/>
      <c r="N8901" s="192"/>
      <c r="O8901" s="192"/>
      <c r="P8901" s="192"/>
      <c r="Q8901" s="192"/>
      <c r="R8901" s="192"/>
      <c r="S8901" s="192"/>
      <c r="T8901" s="193"/>
      <c r="AT8901" s="189" t="s">
        <v>197</v>
      </c>
      <c r="AU8901" s="189" t="s">
        <v>80</v>
      </c>
      <c r="AV8901" s="12" t="s">
        <v>22</v>
      </c>
      <c r="AW8901" s="12" t="s">
        <v>35</v>
      </c>
      <c r="AX8901" s="12" t="s">
        <v>72</v>
      </c>
      <c r="AY8901" s="189" t="s">
        <v>177</v>
      </c>
    </row>
    <row r="8902" spans="2:51" s="11" customFormat="1" x14ac:dyDescent="0.3">
      <c r="B8902" s="177"/>
      <c r="D8902" s="178" t="s">
        <v>197</v>
      </c>
      <c r="E8902" s="179" t="s">
        <v>3</v>
      </c>
      <c r="F8902" s="180" t="s">
        <v>2445</v>
      </c>
      <c r="H8902" s="181">
        <v>7.4</v>
      </c>
      <c r="I8902" s="182"/>
      <c r="L8902" s="177"/>
      <c r="M8902" s="183"/>
      <c r="N8902" s="184"/>
      <c r="O8902" s="184"/>
      <c r="P8902" s="184"/>
      <c r="Q8902" s="184"/>
      <c r="R8902" s="184"/>
      <c r="S8902" s="184"/>
      <c r="T8902" s="185"/>
      <c r="AT8902" s="179" t="s">
        <v>197</v>
      </c>
      <c r="AU8902" s="179" t="s">
        <v>80</v>
      </c>
      <c r="AV8902" s="11" t="s">
        <v>80</v>
      </c>
      <c r="AW8902" s="11" t="s">
        <v>35</v>
      </c>
      <c r="AX8902" s="11" t="s">
        <v>72</v>
      </c>
      <c r="AY8902" s="179" t="s">
        <v>177</v>
      </c>
    </row>
    <row r="8903" spans="2:51" s="12" customFormat="1" x14ac:dyDescent="0.3">
      <c r="B8903" s="186"/>
      <c r="D8903" s="178" t="s">
        <v>197</v>
      </c>
      <c r="E8903" s="187" t="s">
        <v>3</v>
      </c>
      <c r="F8903" s="188" t="s">
        <v>1995</v>
      </c>
      <c r="H8903" s="189" t="s">
        <v>3</v>
      </c>
      <c r="I8903" s="190"/>
      <c r="L8903" s="186"/>
      <c r="M8903" s="191"/>
      <c r="N8903" s="192"/>
      <c r="O8903" s="192"/>
      <c r="P8903" s="192"/>
      <c r="Q8903" s="192"/>
      <c r="R8903" s="192"/>
      <c r="S8903" s="192"/>
      <c r="T8903" s="193"/>
      <c r="AT8903" s="189" t="s">
        <v>197</v>
      </c>
      <c r="AU8903" s="189" t="s">
        <v>80</v>
      </c>
      <c r="AV8903" s="12" t="s">
        <v>22</v>
      </c>
      <c r="AW8903" s="12" t="s">
        <v>35</v>
      </c>
      <c r="AX8903" s="12" t="s">
        <v>72</v>
      </c>
      <c r="AY8903" s="189" t="s">
        <v>177</v>
      </c>
    </row>
    <row r="8904" spans="2:51" s="12" customFormat="1" x14ac:dyDescent="0.3">
      <c r="B8904" s="186"/>
      <c r="D8904" s="178" t="s">
        <v>197</v>
      </c>
      <c r="E8904" s="187" t="s">
        <v>3</v>
      </c>
      <c r="F8904" s="188" t="s">
        <v>1825</v>
      </c>
      <c r="H8904" s="189" t="s">
        <v>3</v>
      </c>
      <c r="I8904" s="190"/>
      <c r="L8904" s="186"/>
      <c r="M8904" s="191"/>
      <c r="N8904" s="192"/>
      <c r="O8904" s="192"/>
      <c r="P8904" s="192"/>
      <c r="Q8904" s="192"/>
      <c r="R8904" s="192"/>
      <c r="S8904" s="192"/>
      <c r="T8904" s="193"/>
      <c r="AT8904" s="189" t="s">
        <v>197</v>
      </c>
      <c r="AU8904" s="189" t="s">
        <v>80</v>
      </c>
      <c r="AV8904" s="12" t="s">
        <v>22</v>
      </c>
      <c r="AW8904" s="12" t="s">
        <v>35</v>
      </c>
      <c r="AX8904" s="12" t="s">
        <v>72</v>
      </c>
      <c r="AY8904" s="189" t="s">
        <v>177</v>
      </c>
    </row>
    <row r="8905" spans="2:51" s="11" customFormat="1" x14ac:dyDescent="0.3">
      <c r="B8905" s="177"/>
      <c r="D8905" s="178" t="s">
        <v>197</v>
      </c>
      <c r="E8905" s="179" t="s">
        <v>3</v>
      </c>
      <c r="F8905" s="180" t="s">
        <v>2449</v>
      </c>
      <c r="H8905" s="181">
        <v>19.739999999999998</v>
      </c>
      <c r="I8905" s="182"/>
      <c r="L8905" s="177"/>
      <c r="M8905" s="183"/>
      <c r="N8905" s="184"/>
      <c r="O8905" s="184"/>
      <c r="P8905" s="184"/>
      <c r="Q8905" s="184"/>
      <c r="R8905" s="184"/>
      <c r="S8905" s="184"/>
      <c r="T8905" s="185"/>
      <c r="AT8905" s="179" t="s">
        <v>197</v>
      </c>
      <c r="AU8905" s="179" t="s">
        <v>80</v>
      </c>
      <c r="AV8905" s="11" t="s">
        <v>80</v>
      </c>
      <c r="AW8905" s="11" t="s">
        <v>35</v>
      </c>
      <c r="AX8905" s="11" t="s">
        <v>72</v>
      </c>
      <c r="AY8905" s="179" t="s">
        <v>177</v>
      </c>
    </row>
    <row r="8906" spans="2:51" s="12" customFormat="1" x14ac:dyDescent="0.3">
      <c r="B8906" s="186"/>
      <c r="D8906" s="178" t="s">
        <v>197</v>
      </c>
      <c r="E8906" s="187" t="s">
        <v>3</v>
      </c>
      <c r="F8906" s="188" t="s">
        <v>1997</v>
      </c>
      <c r="H8906" s="189" t="s">
        <v>3</v>
      </c>
      <c r="I8906" s="190"/>
      <c r="L8906" s="186"/>
      <c r="M8906" s="191"/>
      <c r="N8906" s="192"/>
      <c r="O8906" s="192"/>
      <c r="P8906" s="192"/>
      <c r="Q8906" s="192"/>
      <c r="R8906" s="192"/>
      <c r="S8906" s="192"/>
      <c r="T8906" s="193"/>
      <c r="AT8906" s="189" t="s">
        <v>197</v>
      </c>
      <c r="AU8906" s="189" t="s">
        <v>80</v>
      </c>
      <c r="AV8906" s="12" t="s">
        <v>22</v>
      </c>
      <c r="AW8906" s="12" t="s">
        <v>35</v>
      </c>
      <c r="AX8906" s="12" t="s">
        <v>72</v>
      </c>
      <c r="AY8906" s="189" t="s">
        <v>177</v>
      </c>
    </row>
    <row r="8907" spans="2:51" s="12" customFormat="1" x14ac:dyDescent="0.3">
      <c r="B8907" s="186"/>
      <c r="D8907" s="178" t="s">
        <v>197</v>
      </c>
      <c r="E8907" s="187" t="s">
        <v>3</v>
      </c>
      <c r="F8907" s="188" t="s">
        <v>1644</v>
      </c>
      <c r="H8907" s="189" t="s">
        <v>3</v>
      </c>
      <c r="I8907" s="190"/>
      <c r="L8907" s="186"/>
      <c r="M8907" s="191"/>
      <c r="N8907" s="192"/>
      <c r="O8907" s="192"/>
      <c r="P8907" s="192"/>
      <c r="Q8907" s="192"/>
      <c r="R8907" s="192"/>
      <c r="S8907" s="192"/>
      <c r="T8907" s="193"/>
      <c r="AT8907" s="189" t="s">
        <v>197</v>
      </c>
      <c r="AU8907" s="189" t="s">
        <v>80</v>
      </c>
      <c r="AV8907" s="12" t="s">
        <v>22</v>
      </c>
      <c r="AW8907" s="12" t="s">
        <v>35</v>
      </c>
      <c r="AX8907" s="12" t="s">
        <v>72</v>
      </c>
      <c r="AY8907" s="189" t="s">
        <v>177</v>
      </c>
    </row>
    <row r="8908" spans="2:51" s="11" customFormat="1" x14ac:dyDescent="0.3">
      <c r="B8908" s="177"/>
      <c r="D8908" s="178" t="s">
        <v>197</v>
      </c>
      <c r="E8908" s="179" t="s">
        <v>3</v>
      </c>
      <c r="F8908" s="180" t="s">
        <v>2450</v>
      </c>
      <c r="H8908" s="181">
        <v>7.27</v>
      </c>
      <c r="I8908" s="182"/>
      <c r="L8908" s="177"/>
      <c r="M8908" s="183"/>
      <c r="N8908" s="184"/>
      <c r="O8908" s="184"/>
      <c r="P8908" s="184"/>
      <c r="Q8908" s="184"/>
      <c r="R8908" s="184"/>
      <c r="S8908" s="184"/>
      <c r="T8908" s="185"/>
      <c r="AT8908" s="179" t="s">
        <v>197</v>
      </c>
      <c r="AU8908" s="179" t="s">
        <v>80</v>
      </c>
      <c r="AV8908" s="11" t="s">
        <v>80</v>
      </c>
      <c r="AW8908" s="11" t="s">
        <v>35</v>
      </c>
      <c r="AX8908" s="11" t="s">
        <v>72</v>
      </c>
      <c r="AY8908" s="179" t="s">
        <v>177</v>
      </c>
    </row>
    <row r="8909" spans="2:51" s="12" customFormat="1" x14ac:dyDescent="0.3">
      <c r="B8909" s="186"/>
      <c r="D8909" s="178" t="s">
        <v>197</v>
      </c>
      <c r="E8909" s="187" t="s">
        <v>3</v>
      </c>
      <c r="F8909" s="188" t="s">
        <v>2004</v>
      </c>
      <c r="H8909" s="189" t="s">
        <v>3</v>
      </c>
      <c r="I8909" s="190"/>
      <c r="L8909" s="186"/>
      <c r="M8909" s="191"/>
      <c r="N8909" s="192"/>
      <c r="O8909" s="192"/>
      <c r="P8909" s="192"/>
      <c r="Q8909" s="192"/>
      <c r="R8909" s="192"/>
      <c r="S8909" s="192"/>
      <c r="T8909" s="193"/>
      <c r="AT8909" s="189" t="s">
        <v>197</v>
      </c>
      <c r="AU8909" s="189" t="s">
        <v>80</v>
      </c>
      <c r="AV8909" s="12" t="s">
        <v>22</v>
      </c>
      <c r="AW8909" s="12" t="s">
        <v>35</v>
      </c>
      <c r="AX8909" s="12" t="s">
        <v>72</v>
      </c>
      <c r="AY8909" s="189" t="s">
        <v>177</v>
      </c>
    </row>
    <row r="8910" spans="2:51" s="12" customFormat="1" x14ac:dyDescent="0.3">
      <c r="B8910" s="186"/>
      <c r="D8910" s="178" t="s">
        <v>197</v>
      </c>
      <c r="E8910" s="187" t="s">
        <v>3</v>
      </c>
      <c r="F8910" s="188" t="s">
        <v>1828</v>
      </c>
      <c r="H8910" s="189" t="s">
        <v>3</v>
      </c>
      <c r="I8910" s="190"/>
      <c r="L8910" s="186"/>
      <c r="M8910" s="191"/>
      <c r="N8910" s="192"/>
      <c r="O8910" s="192"/>
      <c r="P8910" s="192"/>
      <c r="Q8910" s="192"/>
      <c r="R8910" s="192"/>
      <c r="S8910" s="192"/>
      <c r="T8910" s="193"/>
      <c r="AT8910" s="189" t="s">
        <v>197</v>
      </c>
      <c r="AU8910" s="189" t="s">
        <v>80</v>
      </c>
      <c r="AV8910" s="12" t="s">
        <v>22</v>
      </c>
      <c r="AW8910" s="12" t="s">
        <v>35</v>
      </c>
      <c r="AX8910" s="12" t="s">
        <v>72</v>
      </c>
      <c r="AY8910" s="189" t="s">
        <v>177</v>
      </c>
    </row>
    <row r="8911" spans="2:51" s="11" customFormat="1" x14ac:dyDescent="0.3">
      <c r="B8911" s="177"/>
      <c r="D8911" s="178" t="s">
        <v>197</v>
      </c>
      <c r="E8911" s="179" t="s">
        <v>3</v>
      </c>
      <c r="F8911" s="180" t="s">
        <v>2453</v>
      </c>
      <c r="H8911" s="181">
        <v>17.54</v>
      </c>
      <c r="I8911" s="182"/>
      <c r="L8911" s="177"/>
      <c r="M8911" s="183"/>
      <c r="N8911" s="184"/>
      <c r="O8911" s="184"/>
      <c r="P8911" s="184"/>
      <c r="Q8911" s="184"/>
      <c r="R8911" s="184"/>
      <c r="S8911" s="184"/>
      <c r="T8911" s="185"/>
      <c r="AT8911" s="179" t="s">
        <v>197</v>
      </c>
      <c r="AU8911" s="179" t="s">
        <v>80</v>
      </c>
      <c r="AV8911" s="11" t="s">
        <v>80</v>
      </c>
      <c r="AW8911" s="11" t="s">
        <v>35</v>
      </c>
      <c r="AX8911" s="11" t="s">
        <v>72</v>
      </c>
      <c r="AY8911" s="179" t="s">
        <v>177</v>
      </c>
    </row>
    <row r="8912" spans="2:51" s="14" customFormat="1" x14ac:dyDescent="0.3">
      <c r="B8912" s="223"/>
      <c r="D8912" s="178" t="s">
        <v>197</v>
      </c>
      <c r="E8912" s="224" t="s">
        <v>3</v>
      </c>
      <c r="F8912" s="225" t="s">
        <v>408</v>
      </c>
      <c r="H8912" s="226">
        <v>274.22000000000003</v>
      </c>
      <c r="I8912" s="227"/>
      <c r="L8912" s="223"/>
      <c r="M8912" s="228"/>
      <c r="N8912" s="229"/>
      <c r="O8912" s="229"/>
      <c r="P8912" s="229"/>
      <c r="Q8912" s="229"/>
      <c r="R8912" s="229"/>
      <c r="S8912" s="229"/>
      <c r="T8912" s="230"/>
      <c r="AT8912" s="224" t="s">
        <v>197</v>
      </c>
      <c r="AU8912" s="224" t="s">
        <v>80</v>
      </c>
      <c r="AV8912" s="14" t="s">
        <v>204</v>
      </c>
      <c r="AW8912" s="14" t="s">
        <v>35</v>
      </c>
      <c r="AX8912" s="14" t="s">
        <v>72</v>
      </c>
      <c r="AY8912" s="224" t="s">
        <v>177</v>
      </c>
    </row>
    <row r="8913" spans="2:51" s="12" customFormat="1" x14ac:dyDescent="0.3">
      <c r="B8913" s="186"/>
      <c r="D8913" s="178" t="s">
        <v>197</v>
      </c>
      <c r="E8913" s="187" t="s">
        <v>3</v>
      </c>
      <c r="F8913" s="188" t="s">
        <v>2051</v>
      </c>
      <c r="H8913" s="189" t="s">
        <v>3</v>
      </c>
      <c r="I8913" s="190"/>
      <c r="L8913" s="186"/>
      <c r="M8913" s="191"/>
      <c r="N8913" s="192"/>
      <c r="O8913" s="192"/>
      <c r="P8913" s="192"/>
      <c r="Q8913" s="192"/>
      <c r="R8913" s="192"/>
      <c r="S8913" s="192"/>
      <c r="T8913" s="193"/>
      <c r="AT8913" s="189" t="s">
        <v>197</v>
      </c>
      <c r="AU8913" s="189" t="s">
        <v>80</v>
      </c>
      <c r="AV8913" s="12" t="s">
        <v>22</v>
      </c>
      <c r="AW8913" s="12" t="s">
        <v>35</v>
      </c>
      <c r="AX8913" s="12" t="s">
        <v>72</v>
      </c>
      <c r="AY8913" s="189" t="s">
        <v>177</v>
      </c>
    </row>
    <row r="8914" spans="2:51" s="12" customFormat="1" x14ac:dyDescent="0.3">
      <c r="B8914" s="186"/>
      <c r="D8914" s="178" t="s">
        <v>197</v>
      </c>
      <c r="E8914" s="187" t="s">
        <v>3</v>
      </c>
      <c r="F8914" s="188" t="s">
        <v>1818</v>
      </c>
      <c r="H8914" s="189" t="s">
        <v>3</v>
      </c>
      <c r="I8914" s="190"/>
      <c r="L8914" s="186"/>
      <c r="M8914" s="191"/>
      <c r="N8914" s="192"/>
      <c r="O8914" s="192"/>
      <c r="P8914" s="192"/>
      <c r="Q8914" s="192"/>
      <c r="R8914" s="192"/>
      <c r="S8914" s="192"/>
      <c r="T8914" s="193"/>
      <c r="AT8914" s="189" t="s">
        <v>197</v>
      </c>
      <c r="AU8914" s="189" t="s">
        <v>80</v>
      </c>
      <c r="AV8914" s="12" t="s">
        <v>22</v>
      </c>
      <c r="AW8914" s="12" t="s">
        <v>35</v>
      </c>
      <c r="AX8914" s="12" t="s">
        <v>72</v>
      </c>
      <c r="AY8914" s="189" t="s">
        <v>177</v>
      </c>
    </row>
    <row r="8915" spans="2:51" s="12" customFormat="1" x14ac:dyDescent="0.3">
      <c r="B8915" s="186"/>
      <c r="D8915" s="178" t="s">
        <v>197</v>
      </c>
      <c r="E8915" s="187" t="s">
        <v>3</v>
      </c>
      <c r="F8915" s="188" t="s">
        <v>1819</v>
      </c>
      <c r="H8915" s="189" t="s">
        <v>3</v>
      </c>
      <c r="I8915" s="190"/>
      <c r="L8915" s="186"/>
      <c r="M8915" s="191"/>
      <c r="N8915" s="192"/>
      <c r="O8915" s="192"/>
      <c r="P8915" s="192"/>
      <c r="Q8915" s="192"/>
      <c r="R8915" s="192"/>
      <c r="S8915" s="192"/>
      <c r="T8915" s="193"/>
      <c r="AT8915" s="189" t="s">
        <v>197</v>
      </c>
      <c r="AU8915" s="189" t="s">
        <v>80</v>
      </c>
      <c r="AV8915" s="12" t="s">
        <v>22</v>
      </c>
      <c r="AW8915" s="12" t="s">
        <v>35</v>
      </c>
      <c r="AX8915" s="12" t="s">
        <v>72</v>
      </c>
      <c r="AY8915" s="189" t="s">
        <v>177</v>
      </c>
    </row>
    <row r="8916" spans="2:51" s="11" customFormat="1" x14ac:dyDescent="0.3">
      <c r="B8916" s="177"/>
      <c r="D8916" s="178" t="s">
        <v>197</v>
      </c>
      <c r="E8916" s="179" t="s">
        <v>3</v>
      </c>
      <c r="F8916" s="180" t="s">
        <v>3649</v>
      </c>
      <c r="H8916" s="181">
        <v>9.4700000000000006</v>
      </c>
      <c r="I8916" s="182"/>
      <c r="L8916" s="177"/>
      <c r="M8916" s="183"/>
      <c r="N8916" s="184"/>
      <c r="O8916" s="184"/>
      <c r="P8916" s="184"/>
      <c r="Q8916" s="184"/>
      <c r="R8916" s="184"/>
      <c r="S8916" s="184"/>
      <c r="T8916" s="185"/>
      <c r="AT8916" s="179" t="s">
        <v>197</v>
      </c>
      <c r="AU8916" s="179" t="s">
        <v>80</v>
      </c>
      <c r="AV8916" s="11" t="s">
        <v>80</v>
      </c>
      <c r="AW8916" s="11" t="s">
        <v>35</v>
      </c>
      <c r="AX8916" s="11" t="s">
        <v>72</v>
      </c>
      <c r="AY8916" s="179" t="s">
        <v>177</v>
      </c>
    </row>
    <row r="8917" spans="2:51" s="12" customFormat="1" x14ac:dyDescent="0.3">
      <c r="B8917" s="186"/>
      <c r="D8917" s="178" t="s">
        <v>197</v>
      </c>
      <c r="E8917" s="187" t="s">
        <v>3</v>
      </c>
      <c r="F8917" s="188" t="s">
        <v>1821</v>
      </c>
      <c r="H8917" s="189" t="s">
        <v>3</v>
      </c>
      <c r="I8917" s="190"/>
      <c r="L8917" s="186"/>
      <c r="M8917" s="191"/>
      <c r="N8917" s="192"/>
      <c r="O8917" s="192"/>
      <c r="P8917" s="192"/>
      <c r="Q8917" s="192"/>
      <c r="R8917" s="192"/>
      <c r="S8917" s="192"/>
      <c r="T8917" s="193"/>
      <c r="AT8917" s="189" t="s">
        <v>197</v>
      </c>
      <c r="AU8917" s="189" t="s">
        <v>80</v>
      </c>
      <c r="AV8917" s="12" t="s">
        <v>22</v>
      </c>
      <c r="AW8917" s="12" t="s">
        <v>35</v>
      </c>
      <c r="AX8917" s="12" t="s">
        <v>72</v>
      </c>
      <c r="AY8917" s="189" t="s">
        <v>177</v>
      </c>
    </row>
    <row r="8918" spans="2:51" s="12" customFormat="1" x14ac:dyDescent="0.3">
      <c r="B8918" s="186"/>
      <c r="D8918" s="178" t="s">
        <v>197</v>
      </c>
      <c r="E8918" s="187" t="s">
        <v>3</v>
      </c>
      <c r="F8918" s="188" t="s">
        <v>1822</v>
      </c>
      <c r="H8918" s="189" t="s">
        <v>3</v>
      </c>
      <c r="I8918" s="190"/>
      <c r="L8918" s="186"/>
      <c r="M8918" s="191"/>
      <c r="N8918" s="192"/>
      <c r="O8918" s="192"/>
      <c r="P8918" s="192"/>
      <c r="Q8918" s="192"/>
      <c r="R8918" s="192"/>
      <c r="S8918" s="192"/>
      <c r="T8918" s="193"/>
      <c r="AT8918" s="189" t="s">
        <v>197</v>
      </c>
      <c r="AU8918" s="189" t="s">
        <v>80</v>
      </c>
      <c r="AV8918" s="12" t="s">
        <v>22</v>
      </c>
      <c r="AW8918" s="12" t="s">
        <v>35</v>
      </c>
      <c r="AX8918" s="12" t="s">
        <v>72</v>
      </c>
      <c r="AY8918" s="189" t="s">
        <v>177</v>
      </c>
    </row>
    <row r="8919" spans="2:51" s="11" customFormat="1" x14ac:dyDescent="0.3">
      <c r="B8919" s="177"/>
      <c r="D8919" s="178" t="s">
        <v>197</v>
      </c>
      <c r="E8919" s="179" t="s">
        <v>3</v>
      </c>
      <c r="F8919" s="180" t="s">
        <v>3650</v>
      </c>
      <c r="H8919" s="181">
        <v>9.5500000000000007</v>
      </c>
      <c r="I8919" s="182"/>
      <c r="L8919" s="177"/>
      <c r="M8919" s="183"/>
      <c r="N8919" s="184"/>
      <c r="O8919" s="184"/>
      <c r="P8919" s="184"/>
      <c r="Q8919" s="184"/>
      <c r="R8919" s="184"/>
      <c r="S8919" s="184"/>
      <c r="T8919" s="185"/>
      <c r="AT8919" s="179" t="s">
        <v>197</v>
      </c>
      <c r="AU8919" s="179" t="s">
        <v>80</v>
      </c>
      <c r="AV8919" s="11" t="s">
        <v>80</v>
      </c>
      <c r="AW8919" s="11" t="s">
        <v>35</v>
      </c>
      <c r="AX8919" s="11" t="s">
        <v>72</v>
      </c>
      <c r="AY8919" s="179" t="s">
        <v>177</v>
      </c>
    </row>
    <row r="8920" spans="2:51" s="14" customFormat="1" x14ac:dyDescent="0.3">
      <c r="B8920" s="223"/>
      <c r="D8920" s="178" t="s">
        <v>197</v>
      </c>
      <c r="E8920" s="224" t="s">
        <v>3</v>
      </c>
      <c r="F8920" s="225" t="s">
        <v>408</v>
      </c>
      <c r="H8920" s="226">
        <v>19.02</v>
      </c>
      <c r="I8920" s="227"/>
      <c r="L8920" s="223"/>
      <c r="M8920" s="228"/>
      <c r="N8920" s="229"/>
      <c r="O8920" s="229"/>
      <c r="P8920" s="229"/>
      <c r="Q8920" s="229"/>
      <c r="R8920" s="229"/>
      <c r="S8920" s="229"/>
      <c r="T8920" s="230"/>
      <c r="AT8920" s="224" t="s">
        <v>197</v>
      </c>
      <c r="AU8920" s="224" t="s">
        <v>80</v>
      </c>
      <c r="AV8920" s="14" t="s">
        <v>204</v>
      </c>
      <c r="AW8920" s="14" t="s">
        <v>35</v>
      </c>
      <c r="AX8920" s="14" t="s">
        <v>72</v>
      </c>
      <c r="AY8920" s="224" t="s">
        <v>177</v>
      </c>
    </row>
    <row r="8921" spans="2:51" s="12" customFormat="1" x14ac:dyDescent="0.3">
      <c r="B8921" s="186"/>
      <c r="D8921" s="178" t="s">
        <v>197</v>
      </c>
      <c r="E8921" s="187" t="s">
        <v>3</v>
      </c>
      <c r="F8921" s="188" t="s">
        <v>1611</v>
      </c>
      <c r="H8921" s="189" t="s">
        <v>3</v>
      </c>
      <c r="I8921" s="190"/>
      <c r="L8921" s="186"/>
      <c r="M8921" s="191"/>
      <c r="N8921" s="192"/>
      <c r="O8921" s="192"/>
      <c r="P8921" s="192"/>
      <c r="Q8921" s="192"/>
      <c r="R8921" s="192"/>
      <c r="S8921" s="192"/>
      <c r="T8921" s="193"/>
      <c r="AT8921" s="189" t="s">
        <v>197</v>
      </c>
      <c r="AU8921" s="189" t="s">
        <v>80</v>
      </c>
      <c r="AV8921" s="12" t="s">
        <v>22</v>
      </c>
      <c r="AW8921" s="12" t="s">
        <v>35</v>
      </c>
      <c r="AX8921" s="12" t="s">
        <v>72</v>
      </c>
      <c r="AY8921" s="189" t="s">
        <v>177</v>
      </c>
    </row>
    <row r="8922" spans="2:51" s="12" customFormat="1" x14ac:dyDescent="0.3">
      <c r="B8922" s="186"/>
      <c r="D8922" s="178" t="s">
        <v>197</v>
      </c>
      <c r="E8922" s="187" t="s">
        <v>3</v>
      </c>
      <c r="F8922" s="188" t="s">
        <v>1612</v>
      </c>
      <c r="H8922" s="189" t="s">
        <v>3</v>
      </c>
      <c r="I8922" s="190"/>
      <c r="L8922" s="186"/>
      <c r="M8922" s="191"/>
      <c r="N8922" s="192"/>
      <c r="O8922" s="192"/>
      <c r="P8922" s="192"/>
      <c r="Q8922" s="192"/>
      <c r="R8922" s="192"/>
      <c r="S8922" s="192"/>
      <c r="T8922" s="193"/>
      <c r="AT8922" s="189" t="s">
        <v>197</v>
      </c>
      <c r="AU8922" s="189" t="s">
        <v>80</v>
      </c>
      <c r="AV8922" s="12" t="s">
        <v>22</v>
      </c>
      <c r="AW8922" s="12" t="s">
        <v>35</v>
      </c>
      <c r="AX8922" s="12" t="s">
        <v>72</v>
      </c>
      <c r="AY8922" s="189" t="s">
        <v>177</v>
      </c>
    </row>
    <row r="8923" spans="2:51" s="11" customFormat="1" x14ac:dyDescent="0.3">
      <c r="B8923" s="177"/>
      <c r="D8923" s="178" t="s">
        <v>197</v>
      </c>
      <c r="E8923" s="179" t="s">
        <v>3</v>
      </c>
      <c r="F8923" s="180" t="s">
        <v>2486</v>
      </c>
      <c r="H8923" s="181">
        <v>10.29</v>
      </c>
      <c r="I8923" s="182"/>
      <c r="L8923" s="177"/>
      <c r="M8923" s="183"/>
      <c r="N8923" s="184"/>
      <c r="O8923" s="184"/>
      <c r="P8923" s="184"/>
      <c r="Q8923" s="184"/>
      <c r="R8923" s="184"/>
      <c r="S8923" s="184"/>
      <c r="T8923" s="185"/>
      <c r="AT8923" s="179" t="s">
        <v>197</v>
      </c>
      <c r="AU8923" s="179" t="s">
        <v>80</v>
      </c>
      <c r="AV8923" s="11" t="s">
        <v>80</v>
      </c>
      <c r="AW8923" s="11" t="s">
        <v>35</v>
      </c>
      <c r="AX8923" s="11" t="s">
        <v>72</v>
      </c>
      <c r="AY8923" s="179" t="s">
        <v>177</v>
      </c>
    </row>
    <row r="8924" spans="2:51" s="12" customFormat="1" x14ac:dyDescent="0.3">
      <c r="B8924" s="186"/>
      <c r="D8924" s="178" t="s">
        <v>197</v>
      </c>
      <c r="E8924" s="187" t="s">
        <v>3</v>
      </c>
      <c r="F8924" s="188" t="s">
        <v>1619</v>
      </c>
      <c r="H8924" s="189" t="s">
        <v>3</v>
      </c>
      <c r="I8924" s="190"/>
      <c r="L8924" s="186"/>
      <c r="M8924" s="191"/>
      <c r="N8924" s="192"/>
      <c r="O8924" s="192"/>
      <c r="P8924" s="192"/>
      <c r="Q8924" s="192"/>
      <c r="R8924" s="192"/>
      <c r="S8924" s="192"/>
      <c r="T8924" s="193"/>
      <c r="AT8924" s="189" t="s">
        <v>197</v>
      </c>
      <c r="AU8924" s="189" t="s">
        <v>80</v>
      </c>
      <c r="AV8924" s="12" t="s">
        <v>22</v>
      </c>
      <c r="AW8924" s="12" t="s">
        <v>35</v>
      </c>
      <c r="AX8924" s="12" t="s">
        <v>72</v>
      </c>
      <c r="AY8924" s="189" t="s">
        <v>177</v>
      </c>
    </row>
    <row r="8925" spans="2:51" s="12" customFormat="1" x14ac:dyDescent="0.3">
      <c r="B8925" s="186"/>
      <c r="D8925" s="178" t="s">
        <v>197</v>
      </c>
      <c r="E8925" s="187" t="s">
        <v>3</v>
      </c>
      <c r="F8925" s="188" t="s">
        <v>1620</v>
      </c>
      <c r="H8925" s="189" t="s">
        <v>3</v>
      </c>
      <c r="I8925" s="190"/>
      <c r="L8925" s="186"/>
      <c r="M8925" s="191"/>
      <c r="N8925" s="192"/>
      <c r="O8925" s="192"/>
      <c r="P8925" s="192"/>
      <c r="Q8925" s="192"/>
      <c r="R8925" s="192"/>
      <c r="S8925" s="192"/>
      <c r="T8925" s="193"/>
      <c r="AT8925" s="189" t="s">
        <v>197</v>
      </c>
      <c r="AU8925" s="189" t="s">
        <v>80</v>
      </c>
      <c r="AV8925" s="12" t="s">
        <v>22</v>
      </c>
      <c r="AW8925" s="12" t="s">
        <v>35</v>
      </c>
      <c r="AX8925" s="12" t="s">
        <v>72</v>
      </c>
      <c r="AY8925" s="189" t="s">
        <v>177</v>
      </c>
    </row>
    <row r="8926" spans="2:51" s="11" customFormat="1" x14ac:dyDescent="0.3">
      <c r="B8926" s="177"/>
      <c r="D8926" s="178" t="s">
        <v>197</v>
      </c>
      <c r="E8926" s="179" t="s">
        <v>3</v>
      </c>
      <c r="F8926" s="180" t="s">
        <v>2487</v>
      </c>
      <c r="H8926" s="181">
        <v>8.7899999999999991</v>
      </c>
      <c r="I8926" s="182"/>
      <c r="L8926" s="177"/>
      <c r="M8926" s="183"/>
      <c r="N8926" s="184"/>
      <c r="O8926" s="184"/>
      <c r="P8926" s="184"/>
      <c r="Q8926" s="184"/>
      <c r="R8926" s="184"/>
      <c r="S8926" s="184"/>
      <c r="T8926" s="185"/>
      <c r="AT8926" s="179" t="s">
        <v>197</v>
      </c>
      <c r="AU8926" s="179" t="s">
        <v>80</v>
      </c>
      <c r="AV8926" s="11" t="s">
        <v>80</v>
      </c>
      <c r="AW8926" s="11" t="s">
        <v>35</v>
      </c>
      <c r="AX8926" s="11" t="s">
        <v>72</v>
      </c>
      <c r="AY8926" s="179" t="s">
        <v>177</v>
      </c>
    </row>
    <row r="8927" spans="2:51" s="12" customFormat="1" x14ac:dyDescent="0.3">
      <c r="B8927" s="186"/>
      <c r="D8927" s="178" t="s">
        <v>197</v>
      </c>
      <c r="E8927" s="187" t="s">
        <v>3</v>
      </c>
      <c r="F8927" s="188" t="s">
        <v>1628</v>
      </c>
      <c r="H8927" s="189" t="s">
        <v>3</v>
      </c>
      <c r="I8927" s="190"/>
      <c r="L8927" s="186"/>
      <c r="M8927" s="191"/>
      <c r="N8927" s="192"/>
      <c r="O8927" s="192"/>
      <c r="P8927" s="192"/>
      <c r="Q8927" s="192"/>
      <c r="R8927" s="192"/>
      <c r="S8927" s="192"/>
      <c r="T8927" s="193"/>
      <c r="AT8927" s="189" t="s">
        <v>197</v>
      </c>
      <c r="AU8927" s="189" t="s">
        <v>80</v>
      </c>
      <c r="AV8927" s="12" t="s">
        <v>22</v>
      </c>
      <c r="AW8927" s="12" t="s">
        <v>35</v>
      </c>
      <c r="AX8927" s="12" t="s">
        <v>72</v>
      </c>
      <c r="AY8927" s="189" t="s">
        <v>177</v>
      </c>
    </row>
    <row r="8928" spans="2:51" s="12" customFormat="1" x14ac:dyDescent="0.3">
      <c r="B8928" s="186"/>
      <c r="D8928" s="178" t="s">
        <v>197</v>
      </c>
      <c r="E8928" s="187" t="s">
        <v>3</v>
      </c>
      <c r="F8928" s="188" t="s">
        <v>1629</v>
      </c>
      <c r="H8928" s="189" t="s">
        <v>3</v>
      </c>
      <c r="I8928" s="190"/>
      <c r="L8928" s="186"/>
      <c r="M8928" s="191"/>
      <c r="N8928" s="192"/>
      <c r="O8928" s="192"/>
      <c r="P8928" s="192"/>
      <c r="Q8928" s="192"/>
      <c r="R8928" s="192"/>
      <c r="S8928" s="192"/>
      <c r="T8928" s="193"/>
      <c r="AT8928" s="189" t="s">
        <v>197</v>
      </c>
      <c r="AU8928" s="189" t="s">
        <v>80</v>
      </c>
      <c r="AV8928" s="12" t="s">
        <v>22</v>
      </c>
      <c r="AW8928" s="12" t="s">
        <v>35</v>
      </c>
      <c r="AX8928" s="12" t="s">
        <v>72</v>
      </c>
      <c r="AY8928" s="189" t="s">
        <v>177</v>
      </c>
    </row>
    <row r="8929" spans="2:51" s="11" customFormat="1" x14ac:dyDescent="0.3">
      <c r="B8929" s="177"/>
      <c r="D8929" s="178" t="s">
        <v>197</v>
      </c>
      <c r="E8929" s="179" t="s">
        <v>3</v>
      </c>
      <c r="F8929" s="180" t="s">
        <v>2488</v>
      </c>
      <c r="H8929" s="181">
        <v>7.22</v>
      </c>
      <c r="I8929" s="182"/>
      <c r="L8929" s="177"/>
      <c r="M8929" s="183"/>
      <c r="N8929" s="184"/>
      <c r="O8929" s="184"/>
      <c r="P8929" s="184"/>
      <c r="Q8929" s="184"/>
      <c r="R8929" s="184"/>
      <c r="S8929" s="184"/>
      <c r="T8929" s="185"/>
      <c r="AT8929" s="179" t="s">
        <v>197</v>
      </c>
      <c r="AU8929" s="179" t="s">
        <v>80</v>
      </c>
      <c r="AV8929" s="11" t="s">
        <v>80</v>
      </c>
      <c r="AW8929" s="11" t="s">
        <v>35</v>
      </c>
      <c r="AX8929" s="11" t="s">
        <v>72</v>
      </c>
      <c r="AY8929" s="179" t="s">
        <v>177</v>
      </c>
    </row>
    <row r="8930" spans="2:51" s="12" customFormat="1" x14ac:dyDescent="0.3">
      <c r="B8930" s="186"/>
      <c r="D8930" s="178" t="s">
        <v>197</v>
      </c>
      <c r="E8930" s="187" t="s">
        <v>3</v>
      </c>
      <c r="F8930" s="188" t="s">
        <v>1632</v>
      </c>
      <c r="H8930" s="189" t="s">
        <v>3</v>
      </c>
      <c r="I8930" s="190"/>
      <c r="L8930" s="186"/>
      <c r="M8930" s="191"/>
      <c r="N8930" s="192"/>
      <c r="O8930" s="192"/>
      <c r="P8930" s="192"/>
      <c r="Q8930" s="192"/>
      <c r="R8930" s="192"/>
      <c r="S8930" s="192"/>
      <c r="T8930" s="193"/>
      <c r="AT8930" s="189" t="s">
        <v>197</v>
      </c>
      <c r="AU8930" s="189" t="s">
        <v>80</v>
      </c>
      <c r="AV8930" s="12" t="s">
        <v>22</v>
      </c>
      <c r="AW8930" s="12" t="s">
        <v>35</v>
      </c>
      <c r="AX8930" s="12" t="s">
        <v>72</v>
      </c>
      <c r="AY8930" s="189" t="s">
        <v>177</v>
      </c>
    </row>
    <row r="8931" spans="2:51" s="12" customFormat="1" x14ac:dyDescent="0.3">
      <c r="B8931" s="186"/>
      <c r="D8931" s="178" t="s">
        <v>197</v>
      </c>
      <c r="E8931" s="187" t="s">
        <v>3</v>
      </c>
      <c r="F8931" s="188" t="s">
        <v>1633</v>
      </c>
      <c r="H8931" s="189" t="s">
        <v>3</v>
      </c>
      <c r="I8931" s="190"/>
      <c r="L8931" s="186"/>
      <c r="M8931" s="191"/>
      <c r="N8931" s="192"/>
      <c r="O8931" s="192"/>
      <c r="P8931" s="192"/>
      <c r="Q8931" s="192"/>
      <c r="R8931" s="192"/>
      <c r="S8931" s="192"/>
      <c r="T8931" s="193"/>
      <c r="AT8931" s="189" t="s">
        <v>197</v>
      </c>
      <c r="AU8931" s="189" t="s">
        <v>80</v>
      </c>
      <c r="AV8931" s="12" t="s">
        <v>22</v>
      </c>
      <c r="AW8931" s="12" t="s">
        <v>35</v>
      </c>
      <c r="AX8931" s="12" t="s">
        <v>72</v>
      </c>
      <c r="AY8931" s="189" t="s">
        <v>177</v>
      </c>
    </row>
    <row r="8932" spans="2:51" s="11" customFormat="1" x14ac:dyDescent="0.3">
      <c r="B8932" s="177"/>
      <c r="D8932" s="178" t="s">
        <v>197</v>
      </c>
      <c r="E8932" s="179" t="s">
        <v>3</v>
      </c>
      <c r="F8932" s="180" t="s">
        <v>2489</v>
      </c>
      <c r="H8932" s="181">
        <v>12.21</v>
      </c>
      <c r="I8932" s="182"/>
      <c r="L8932" s="177"/>
      <c r="M8932" s="183"/>
      <c r="N8932" s="184"/>
      <c r="O8932" s="184"/>
      <c r="P8932" s="184"/>
      <c r="Q8932" s="184"/>
      <c r="R8932" s="184"/>
      <c r="S8932" s="184"/>
      <c r="T8932" s="185"/>
      <c r="AT8932" s="179" t="s">
        <v>197</v>
      </c>
      <c r="AU8932" s="179" t="s">
        <v>80</v>
      </c>
      <c r="AV8932" s="11" t="s">
        <v>80</v>
      </c>
      <c r="AW8932" s="11" t="s">
        <v>35</v>
      </c>
      <c r="AX8932" s="11" t="s">
        <v>72</v>
      </c>
      <c r="AY8932" s="179" t="s">
        <v>177</v>
      </c>
    </row>
    <row r="8933" spans="2:51" s="12" customFormat="1" x14ac:dyDescent="0.3">
      <c r="B8933" s="186"/>
      <c r="D8933" s="178" t="s">
        <v>197</v>
      </c>
      <c r="E8933" s="187" t="s">
        <v>3</v>
      </c>
      <c r="F8933" s="188" t="s">
        <v>1635</v>
      </c>
      <c r="H8933" s="189" t="s">
        <v>3</v>
      </c>
      <c r="I8933" s="190"/>
      <c r="L8933" s="186"/>
      <c r="M8933" s="191"/>
      <c r="N8933" s="192"/>
      <c r="O8933" s="192"/>
      <c r="P8933" s="192"/>
      <c r="Q8933" s="192"/>
      <c r="R8933" s="192"/>
      <c r="S8933" s="192"/>
      <c r="T8933" s="193"/>
      <c r="AT8933" s="189" t="s">
        <v>197</v>
      </c>
      <c r="AU8933" s="189" t="s">
        <v>80</v>
      </c>
      <c r="AV8933" s="12" t="s">
        <v>22</v>
      </c>
      <c r="AW8933" s="12" t="s">
        <v>35</v>
      </c>
      <c r="AX8933" s="12" t="s">
        <v>72</v>
      </c>
      <c r="AY8933" s="189" t="s">
        <v>177</v>
      </c>
    </row>
    <row r="8934" spans="2:51" s="12" customFormat="1" x14ac:dyDescent="0.3">
      <c r="B8934" s="186"/>
      <c r="D8934" s="178" t="s">
        <v>197</v>
      </c>
      <c r="E8934" s="187" t="s">
        <v>3</v>
      </c>
      <c r="F8934" s="188" t="s">
        <v>1636</v>
      </c>
      <c r="H8934" s="189" t="s">
        <v>3</v>
      </c>
      <c r="I8934" s="190"/>
      <c r="L8934" s="186"/>
      <c r="M8934" s="191"/>
      <c r="N8934" s="192"/>
      <c r="O8934" s="192"/>
      <c r="P8934" s="192"/>
      <c r="Q8934" s="192"/>
      <c r="R8934" s="192"/>
      <c r="S8934" s="192"/>
      <c r="T8934" s="193"/>
      <c r="AT8934" s="189" t="s">
        <v>197</v>
      </c>
      <c r="AU8934" s="189" t="s">
        <v>80</v>
      </c>
      <c r="AV8934" s="12" t="s">
        <v>22</v>
      </c>
      <c r="AW8934" s="12" t="s">
        <v>35</v>
      </c>
      <c r="AX8934" s="12" t="s">
        <v>72</v>
      </c>
      <c r="AY8934" s="189" t="s">
        <v>177</v>
      </c>
    </row>
    <row r="8935" spans="2:51" s="11" customFormat="1" x14ac:dyDescent="0.3">
      <c r="B8935" s="177"/>
      <c r="D8935" s="178" t="s">
        <v>197</v>
      </c>
      <c r="E8935" s="179" t="s">
        <v>3</v>
      </c>
      <c r="F8935" s="180" t="s">
        <v>2490</v>
      </c>
      <c r="H8935" s="181">
        <v>7.32</v>
      </c>
      <c r="I8935" s="182"/>
      <c r="L8935" s="177"/>
      <c r="M8935" s="183"/>
      <c r="N8935" s="184"/>
      <c r="O8935" s="184"/>
      <c r="P8935" s="184"/>
      <c r="Q8935" s="184"/>
      <c r="R8935" s="184"/>
      <c r="S8935" s="184"/>
      <c r="T8935" s="185"/>
      <c r="AT8935" s="179" t="s">
        <v>197</v>
      </c>
      <c r="AU8935" s="179" t="s">
        <v>80</v>
      </c>
      <c r="AV8935" s="11" t="s">
        <v>80</v>
      </c>
      <c r="AW8935" s="11" t="s">
        <v>35</v>
      </c>
      <c r="AX8935" s="11" t="s">
        <v>72</v>
      </c>
      <c r="AY8935" s="179" t="s">
        <v>177</v>
      </c>
    </row>
    <row r="8936" spans="2:51" s="12" customFormat="1" x14ac:dyDescent="0.3">
      <c r="B8936" s="186"/>
      <c r="D8936" s="178" t="s">
        <v>197</v>
      </c>
      <c r="E8936" s="187" t="s">
        <v>3</v>
      </c>
      <c r="F8936" s="188" t="s">
        <v>1640</v>
      </c>
      <c r="H8936" s="189" t="s">
        <v>3</v>
      </c>
      <c r="I8936" s="190"/>
      <c r="L8936" s="186"/>
      <c r="M8936" s="191"/>
      <c r="N8936" s="192"/>
      <c r="O8936" s="192"/>
      <c r="P8936" s="192"/>
      <c r="Q8936" s="192"/>
      <c r="R8936" s="192"/>
      <c r="S8936" s="192"/>
      <c r="T8936" s="193"/>
      <c r="AT8936" s="189" t="s">
        <v>197</v>
      </c>
      <c r="AU8936" s="189" t="s">
        <v>80</v>
      </c>
      <c r="AV8936" s="12" t="s">
        <v>22</v>
      </c>
      <c r="AW8936" s="12" t="s">
        <v>35</v>
      </c>
      <c r="AX8936" s="12" t="s">
        <v>72</v>
      </c>
      <c r="AY8936" s="189" t="s">
        <v>177</v>
      </c>
    </row>
    <row r="8937" spans="2:51" s="12" customFormat="1" x14ac:dyDescent="0.3">
      <c r="B8937" s="186"/>
      <c r="D8937" s="178" t="s">
        <v>197</v>
      </c>
      <c r="E8937" s="187" t="s">
        <v>3</v>
      </c>
      <c r="F8937" s="188" t="s">
        <v>1641</v>
      </c>
      <c r="H8937" s="189" t="s">
        <v>3</v>
      </c>
      <c r="I8937" s="190"/>
      <c r="L8937" s="186"/>
      <c r="M8937" s="191"/>
      <c r="N8937" s="192"/>
      <c r="O8937" s="192"/>
      <c r="P8937" s="192"/>
      <c r="Q8937" s="192"/>
      <c r="R8937" s="192"/>
      <c r="S8937" s="192"/>
      <c r="T8937" s="193"/>
      <c r="AT8937" s="189" t="s">
        <v>197</v>
      </c>
      <c r="AU8937" s="189" t="s">
        <v>80</v>
      </c>
      <c r="AV8937" s="12" t="s">
        <v>22</v>
      </c>
      <c r="AW8937" s="12" t="s">
        <v>35</v>
      </c>
      <c r="AX8937" s="12" t="s">
        <v>72</v>
      </c>
      <c r="AY8937" s="189" t="s">
        <v>177</v>
      </c>
    </row>
    <row r="8938" spans="2:51" s="11" customFormat="1" x14ac:dyDescent="0.3">
      <c r="B8938" s="177"/>
      <c r="D8938" s="178" t="s">
        <v>197</v>
      </c>
      <c r="E8938" s="179" t="s">
        <v>3</v>
      </c>
      <c r="F8938" s="180" t="s">
        <v>2425</v>
      </c>
      <c r="H8938" s="181">
        <v>10.06</v>
      </c>
      <c r="I8938" s="182"/>
      <c r="L8938" s="177"/>
      <c r="M8938" s="183"/>
      <c r="N8938" s="184"/>
      <c r="O8938" s="184"/>
      <c r="P8938" s="184"/>
      <c r="Q8938" s="184"/>
      <c r="R8938" s="184"/>
      <c r="S8938" s="184"/>
      <c r="T8938" s="185"/>
      <c r="AT8938" s="179" t="s">
        <v>197</v>
      </c>
      <c r="AU8938" s="179" t="s">
        <v>80</v>
      </c>
      <c r="AV8938" s="11" t="s">
        <v>80</v>
      </c>
      <c r="AW8938" s="11" t="s">
        <v>35</v>
      </c>
      <c r="AX8938" s="11" t="s">
        <v>72</v>
      </c>
      <c r="AY8938" s="179" t="s">
        <v>177</v>
      </c>
    </row>
    <row r="8939" spans="2:51" s="12" customFormat="1" x14ac:dyDescent="0.3">
      <c r="B8939" s="186"/>
      <c r="D8939" s="178" t="s">
        <v>197</v>
      </c>
      <c r="E8939" s="187" t="s">
        <v>3</v>
      </c>
      <c r="F8939" s="188" t="s">
        <v>1643</v>
      </c>
      <c r="H8939" s="189" t="s">
        <v>3</v>
      </c>
      <c r="I8939" s="190"/>
      <c r="L8939" s="186"/>
      <c r="M8939" s="191"/>
      <c r="N8939" s="192"/>
      <c r="O8939" s="192"/>
      <c r="P8939" s="192"/>
      <c r="Q8939" s="192"/>
      <c r="R8939" s="192"/>
      <c r="S8939" s="192"/>
      <c r="T8939" s="193"/>
      <c r="AT8939" s="189" t="s">
        <v>197</v>
      </c>
      <c r="AU8939" s="189" t="s">
        <v>80</v>
      </c>
      <c r="AV8939" s="12" t="s">
        <v>22</v>
      </c>
      <c r="AW8939" s="12" t="s">
        <v>35</v>
      </c>
      <c r="AX8939" s="12" t="s">
        <v>72</v>
      </c>
      <c r="AY8939" s="189" t="s">
        <v>177</v>
      </c>
    </row>
    <row r="8940" spans="2:51" s="12" customFormat="1" x14ac:dyDescent="0.3">
      <c r="B8940" s="186"/>
      <c r="D8940" s="178" t="s">
        <v>197</v>
      </c>
      <c r="E8940" s="187" t="s">
        <v>3</v>
      </c>
      <c r="F8940" s="188" t="s">
        <v>1644</v>
      </c>
      <c r="H8940" s="189" t="s">
        <v>3</v>
      </c>
      <c r="I8940" s="190"/>
      <c r="L8940" s="186"/>
      <c r="M8940" s="191"/>
      <c r="N8940" s="192"/>
      <c r="O8940" s="192"/>
      <c r="P8940" s="192"/>
      <c r="Q8940" s="192"/>
      <c r="R8940" s="192"/>
      <c r="S8940" s="192"/>
      <c r="T8940" s="193"/>
      <c r="AT8940" s="189" t="s">
        <v>197</v>
      </c>
      <c r="AU8940" s="189" t="s">
        <v>80</v>
      </c>
      <c r="AV8940" s="12" t="s">
        <v>22</v>
      </c>
      <c r="AW8940" s="12" t="s">
        <v>35</v>
      </c>
      <c r="AX8940" s="12" t="s">
        <v>72</v>
      </c>
      <c r="AY8940" s="189" t="s">
        <v>177</v>
      </c>
    </row>
    <row r="8941" spans="2:51" s="11" customFormat="1" x14ac:dyDescent="0.3">
      <c r="B8941" s="177"/>
      <c r="D8941" s="178" t="s">
        <v>197</v>
      </c>
      <c r="E8941" s="179" t="s">
        <v>3</v>
      </c>
      <c r="F8941" s="180" t="s">
        <v>2491</v>
      </c>
      <c r="H8941" s="181">
        <v>7.39</v>
      </c>
      <c r="I8941" s="182"/>
      <c r="L8941" s="177"/>
      <c r="M8941" s="183"/>
      <c r="N8941" s="184"/>
      <c r="O8941" s="184"/>
      <c r="P8941" s="184"/>
      <c r="Q8941" s="184"/>
      <c r="R8941" s="184"/>
      <c r="S8941" s="184"/>
      <c r="T8941" s="185"/>
      <c r="AT8941" s="179" t="s">
        <v>197</v>
      </c>
      <c r="AU8941" s="179" t="s">
        <v>80</v>
      </c>
      <c r="AV8941" s="11" t="s">
        <v>80</v>
      </c>
      <c r="AW8941" s="11" t="s">
        <v>35</v>
      </c>
      <c r="AX8941" s="11" t="s">
        <v>72</v>
      </c>
      <c r="AY8941" s="179" t="s">
        <v>177</v>
      </c>
    </row>
    <row r="8942" spans="2:51" s="12" customFormat="1" x14ac:dyDescent="0.3">
      <c r="B8942" s="186"/>
      <c r="D8942" s="178" t="s">
        <v>197</v>
      </c>
      <c r="E8942" s="187" t="s">
        <v>3</v>
      </c>
      <c r="F8942" s="188" t="s">
        <v>1663</v>
      </c>
      <c r="H8942" s="189" t="s">
        <v>3</v>
      </c>
      <c r="I8942" s="190"/>
      <c r="L8942" s="186"/>
      <c r="M8942" s="191"/>
      <c r="N8942" s="192"/>
      <c r="O8942" s="192"/>
      <c r="P8942" s="192"/>
      <c r="Q8942" s="192"/>
      <c r="R8942" s="192"/>
      <c r="S8942" s="192"/>
      <c r="T8942" s="193"/>
      <c r="AT8942" s="189" t="s">
        <v>197</v>
      </c>
      <c r="AU8942" s="189" t="s">
        <v>80</v>
      </c>
      <c r="AV8942" s="12" t="s">
        <v>22</v>
      </c>
      <c r="AW8942" s="12" t="s">
        <v>35</v>
      </c>
      <c r="AX8942" s="12" t="s">
        <v>72</v>
      </c>
      <c r="AY8942" s="189" t="s">
        <v>177</v>
      </c>
    </row>
    <row r="8943" spans="2:51" s="12" customFormat="1" x14ac:dyDescent="0.3">
      <c r="B8943" s="186"/>
      <c r="D8943" s="178" t="s">
        <v>197</v>
      </c>
      <c r="E8943" s="187" t="s">
        <v>3</v>
      </c>
      <c r="F8943" s="188" t="s">
        <v>1664</v>
      </c>
      <c r="H8943" s="189" t="s">
        <v>3</v>
      </c>
      <c r="I8943" s="190"/>
      <c r="L8943" s="186"/>
      <c r="M8943" s="191"/>
      <c r="N8943" s="192"/>
      <c r="O8943" s="192"/>
      <c r="P8943" s="192"/>
      <c r="Q8943" s="192"/>
      <c r="R8943" s="192"/>
      <c r="S8943" s="192"/>
      <c r="T8943" s="193"/>
      <c r="AT8943" s="189" t="s">
        <v>197</v>
      </c>
      <c r="AU8943" s="189" t="s">
        <v>80</v>
      </c>
      <c r="AV8943" s="12" t="s">
        <v>22</v>
      </c>
      <c r="AW8943" s="12" t="s">
        <v>35</v>
      </c>
      <c r="AX8943" s="12" t="s">
        <v>72</v>
      </c>
      <c r="AY8943" s="189" t="s">
        <v>177</v>
      </c>
    </row>
    <row r="8944" spans="2:51" s="11" customFormat="1" x14ac:dyDescent="0.3">
      <c r="B8944" s="177"/>
      <c r="D8944" s="178" t="s">
        <v>197</v>
      </c>
      <c r="E8944" s="179" t="s">
        <v>3</v>
      </c>
      <c r="F8944" s="180" t="s">
        <v>2492</v>
      </c>
      <c r="H8944" s="181">
        <v>7.34</v>
      </c>
      <c r="I8944" s="182"/>
      <c r="L8944" s="177"/>
      <c r="M8944" s="183"/>
      <c r="N8944" s="184"/>
      <c r="O8944" s="184"/>
      <c r="P8944" s="184"/>
      <c r="Q8944" s="184"/>
      <c r="R8944" s="184"/>
      <c r="S8944" s="184"/>
      <c r="T8944" s="185"/>
      <c r="AT8944" s="179" t="s">
        <v>197</v>
      </c>
      <c r="AU8944" s="179" t="s">
        <v>80</v>
      </c>
      <c r="AV8944" s="11" t="s">
        <v>80</v>
      </c>
      <c r="AW8944" s="11" t="s">
        <v>35</v>
      </c>
      <c r="AX8944" s="11" t="s">
        <v>72</v>
      </c>
      <c r="AY8944" s="179" t="s">
        <v>177</v>
      </c>
    </row>
    <row r="8945" spans="2:51" s="12" customFormat="1" x14ac:dyDescent="0.3">
      <c r="B8945" s="186"/>
      <c r="D8945" s="178" t="s">
        <v>197</v>
      </c>
      <c r="E8945" s="187" t="s">
        <v>3</v>
      </c>
      <c r="F8945" s="188" t="s">
        <v>1666</v>
      </c>
      <c r="H8945" s="189" t="s">
        <v>3</v>
      </c>
      <c r="I8945" s="190"/>
      <c r="L8945" s="186"/>
      <c r="M8945" s="191"/>
      <c r="N8945" s="192"/>
      <c r="O8945" s="192"/>
      <c r="P8945" s="192"/>
      <c r="Q8945" s="192"/>
      <c r="R8945" s="192"/>
      <c r="S8945" s="192"/>
      <c r="T8945" s="193"/>
      <c r="AT8945" s="189" t="s">
        <v>197</v>
      </c>
      <c r="AU8945" s="189" t="s">
        <v>80</v>
      </c>
      <c r="AV8945" s="12" t="s">
        <v>22</v>
      </c>
      <c r="AW8945" s="12" t="s">
        <v>35</v>
      </c>
      <c r="AX8945" s="12" t="s">
        <v>72</v>
      </c>
      <c r="AY8945" s="189" t="s">
        <v>177</v>
      </c>
    </row>
    <row r="8946" spans="2:51" s="12" customFormat="1" x14ac:dyDescent="0.3">
      <c r="B8946" s="186"/>
      <c r="D8946" s="178" t="s">
        <v>197</v>
      </c>
      <c r="E8946" s="187" t="s">
        <v>3</v>
      </c>
      <c r="F8946" s="188" t="s">
        <v>1667</v>
      </c>
      <c r="H8946" s="189" t="s">
        <v>3</v>
      </c>
      <c r="I8946" s="190"/>
      <c r="L8946" s="186"/>
      <c r="M8946" s="191"/>
      <c r="N8946" s="192"/>
      <c r="O8946" s="192"/>
      <c r="P8946" s="192"/>
      <c r="Q8946" s="192"/>
      <c r="R8946" s="192"/>
      <c r="S8946" s="192"/>
      <c r="T8946" s="193"/>
      <c r="AT8946" s="189" t="s">
        <v>197</v>
      </c>
      <c r="AU8946" s="189" t="s">
        <v>80</v>
      </c>
      <c r="AV8946" s="12" t="s">
        <v>22</v>
      </c>
      <c r="AW8946" s="12" t="s">
        <v>35</v>
      </c>
      <c r="AX8946" s="12" t="s">
        <v>72</v>
      </c>
      <c r="AY8946" s="189" t="s">
        <v>177</v>
      </c>
    </row>
    <row r="8947" spans="2:51" s="11" customFormat="1" x14ac:dyDescent="0.3">
      <c r="B8947" s="177"/>
      <c r="D8947" s="178" t="s">
        <v>197</v>
      </c>
      <c r="E8947" s="179" t="s">
        <v>3</v>
      </c>
      <c r="F8947" s="180" t="s">
        <v>2460</v>
      </c>
      <c r="H8947" s="181">
        <v>7.43</v>
      </c>
      <c r="I8947" s="182"/>
      <c r="L8947" s="177"/>
      <c r="M8947" s="183"/>
      <c r="N8947" s="184"/>
      <c r="O8947" s="184"/>
      <c r="P8947" s="184"/>
      <c r="Q8947" s="184"/>
      <c r="R8947" s="184"/>
      <c r="S8947" s="184"/>
      <c r="T8947" s="185"/>
      <c r="AT8947" s="179" t="s">
        <v>197</v>
      </c>
      <c r="AU8947" s="179" t="s">
        <v>80</v>
      </c>
      <c r="AV8947" s="11" t="s">
        <v>80</v>
      </c>
      <c r="AW8947" s="11" t="s">
        <v>35</v>
      </c>
      <c r="AX8947" s="11" t="s">
        <v>72</v>
      </c>
      <c r="AY8947" s="179" t="s">
        <v>177</v>
      </c>
    </row>
    <row r="8948" spans="2:51" s="12" customFormat="1" x14ac:dyDescent="0.3">
      <c r="B8948" s="186"/>
      <c r="D8948" s="178" t="s">
        <v>197</v>
      </c>
      <c r="E8948" s="187" t="s">
        <v>3</v>
      </c>
      <c r="F8948" s="188" t="s">
        <v>1669</v>
      </c>
      <c r="H8948" s="189" t="s">
        <v>3</v>
      </c>
      <c r="I8948" s="190"/>
      <c r="L8948" s="186"/>
      <c r="M8948" s="191"/>
      <c r="N8948" s="192"/>
      <c r="O8948" s="192"/>
      <c r="P8948" s="192"/>
      <c r="Q8948" s="192"/>
      <c r="R8948" s="192"/>
      <c r="S8948" s="192"/>
      <c r="T8948" s="193"/>
      <c r="AT8948" s="189" t="s">
        <v>197</v>
      </c>
      <c r="AU8948" s="189" t="s">
        <v>80</v>
      </c>
      <c r="AV8948" s="12" t="s">
        <v>22</v>
      </c>
      <c r="AW8948" s="12" t="s">
        <v>35</v>
      </c>
      <c r="AX8948" s="12" t="s">
        <v>72</v>
      </c>
      <c r="AY8948" s="189" t="s">
        <v>177</v>
      </c>
    </row>
    <row r="8949" spans="2:51" s="12" customFormat="1" x14ac:dyDescent="0.3">
      <c r="B8949" s="186"/>
      <c r="D8949" s="178" t="s">
        <v>197</v>
      </c>
      <c r="E8949" s="187" t="s">
        <v>3</v>
      </c>
      <c r="F8949" s="188" t="s">
        <v>1670</v>
      </c>
      <c r="H8949" s="189" t="s">
        <v>3</v>
      </c>
      <c r="I8949" s="190"/>
      <c r="L8949" s="186"/>
      <c r="M8949" s="191"/>
      <c r="N8949" s="192"/>
      <c r="O8949" s="192"/>
      <c r="P8949" s="192"/>
      <c r="Q8949" s="192"/>
      <c r="R8949" s="192"/>
      <c r="S8949" s="192"/>
      <c r="T8949" s="193"/>
      <c r="AT8949" s="189" t="s">
        <v>197</v>
      </c>
      <c r="AU8949" s="189" t="s">
        <v>80</v>
      </c>
      <c r="AV8949" s="12" t="s">
        <v>22</v>
      </c>
      <c r="AW8949" s="12" t="s">
        <v>35</v>
      </c>
      <c r="AX8949" s="12" t="s">
        <v>72</v>
      </c>
      <c r="AY8949" s="189" t="s">
        <v>177</v>
      </c>
    </row>
    <row r="8950" spans="2:51" s="11" customFormat="1" x14ac:dyDescent="0.3">
      <c r="B8950" s="177"/>
      <c r="D8950" s="178" t="s">
        <v>197</v>
      </c>
      <c r="E8950" s="179" t="s">
        <v>3</v>
      </c>
      <c r="F8950" s="180" t="s">
        <v>2460</v>
      </c>
      <c r="H8950" s="181">
        <v>7.43</v>
      </c>
      <c r="I8950" s="182"/>
      <c r="L8950" s="177"/>
      <c r="M8950" s="183"/>
      <c r="N8950" s="184"/>
      <c r="O8950" s="184"/>
      <c r="P8950" s="184"/>
      <c r="Q8950" s="184"/>
      <c r="R8950" s="184"/>
      <c r="S8950" s="184"/>
      <c r="T8950" s="185"/>
      <c r="AT8950" s="179" t="s">
        <v>197</v>
      </c>
      <c r="AU8950" s="179" t="s">
        <v>80</v>
      </c>
      <c r="AV8950" s="11" t="s">
        <v>80</v>
      </c>
      <c r="AW8950" s="11" t="s">
        <v>35</v>
      </c>
      <c r="AX8950" s="11" t="s">
        <v>72</v>
      </c>
      <c r="AY8950" s="179" t="s">
        <v>177</v>
      </c>
    </row>
    <row r="8951" spans="2:51" s="12" customFormat="1" x14ac:dyDescent="0.3">
      <c r="B8951" s="186"/>
      <c r="D8951" s="178" t="s">
        <v>197</v>
      </c>
      <c r="E8951" s="187" t="s">
        <v>3</v>
      </c>
      <c r="F8951" s="188" t="s">
        <v>1673</v>
      </c>
      <c r="H8951" s="189" t="s">
        <v>3</v>
      </c>
      <c r="I8951" s="190"/>
      <c r="L8951" s="186"/>
      <c r="M8951" s="191"/>
      <c r="N8951" s="192"/>
      <c r="O8951" s="192"/>
      <c r="P8951" s="192"/>
      <c r="Q8951" s="192"/>
      <c r="R8951" s="192"/>
      <c r="S8951" s="192"/>
      <c r="T8951" s="193"/>
      <c r="AT8951" s="189" t="s">
        <v>197</v>
      </c>
      <c r="AU8951" s="189" t="s">
        <v>80</v>
      </c>
      <c r="AV8951" s="12" t="s">
        <v>22</v>
      </c>
      <c r="AW8951" s="12" t="s">
        <v>35</v>
      </c>
      <c r="AX8951" s="12" t="s">
        <v>72</v>
      </c>
      <c r="AY8951" s="189" t="s">
        <v>177</v>
      </c>
    </row>
    <row r="8952" spans="2:51" s="12" customFormat="1" x14ac:dyDescent="0.3">
      <c r="B8952" s="186"/>
      <c r="D8952" s="178" t="s">
        <v>197</v>
      </c>
      <c r="E8952" s="187" t="s">
        <v>3</v>
      </c>
      <c r="F8952" s="188" t="s">
        <v>1674</v>
      </c>
      <c r="H8952" s="189" t="s">
        <v>3</v>
      </c>
      <c r="I8952" s="190"/>
      <c r="L8952" s="186"/>
      <c r="M8952" s="191"/>
      <c r="N8952" s="192"/>
      <c r="O8952" s="192"/>
      <c r="P8952" s="192"/>
      <c r="Q8952" s="192"/>
      <c r="R8952" s="192"/>
      <c r="S8952" s="192"/>
      <c r="T8952" s="193"/>
      <c r="AT8952" s="189" t="s">
        <v>197</v>
      </c>
      <c r="AU8952" s="189" t="s">
        <v>80</v>
      </c>
      <c r="AV8952" s="12" t="s">
        <v>22</v>
      </c>
      <c r="AW8952" s="12" t="s">
        <v>35</v>
      </c>
      <c r="AX8952" s="12" t="s">
        <v>72</v>
      </c>
      <c r="AY8952" s="189" t="s">
        <v>177</v>
      </c>
    </row>
    <row r="8953" spans="2:51" s="11" customFormat="1" x14ac:dyDescent="0.3">
      <c r="B8953" s="177"/>
      <c r="D8953" s="178" t="s">
        <v>197</v>
      </c>
      <c r="E8953" s="179" t="s">
        <v>3</v>
      </c>
      <c r="F8953" s="180" t="s">
        <v>2493</v>
      </c>
      <c r="H8953" s="181">
        <v>14.41</v>
      </c>
      <c r="I8953" s="182"/>
      <c r="L8953" s="177"/>
      <c r="M8953" s="183"/>
      <c r="N8953" s="184"/>
      <c r="O8953" s="184"/>
      <c r="P8953" s="184"/>
      <c r="Q8953" s="184"/>
      <c r="R8953" s="184"/>
      <c r="S8953" s="184"/>
      <c r="T8953" s="185"/>
      <c r="AT8953" s="179" t="s">
        <v>197</v>
      </c>
      <c r="AU8953" s="179" t="s">
        <v>80</v>
      </c>
      <c r="AV8953" s="11" t="s">
        <v>80</v>
      </c>
      <c r="AW8953" s="11" t="s">
        <v>35</v>
      </c>
      <c r="AX8953" s="11" t="s">
        <v>72</v>
      </c>
      <c r="AY8953" s="179" t="s">
        <v>177</v>
      </c>
    </row>
    <row r="8954" spans="2:51" s="12" customFormat="1" x14ac:dyDescent="0.3">
      <c r="B8954" s="186"/>
      <c r="D8954" s="178" t="s">
        <v>197</v>
      </c>
      <c r="E8954" s="187" t="s">
        <v>3</v>
      </c>
      <c r="F8954" s="188" t="s">
        <v>1680</v>
      </c>
      <c r="H8954" s="189" t="s">
        <v>3</v>
      </c>
      <c r="I8954" s="190"/>
      <c r="L8954" s="186"/>
      <c r="M8954" s="191"/>
      <c r="N8954" s="192"/>
      <c r="O8954" s="192"/>
      <c r="P8954" s="192"/>
      <c r="Q8954" s="192"/>
      <c r="R8954" s="192"/>
      <c r="S8954" s="192"/>
      <c r="T8954" s="193"/>
      <c r="AT8954" s="189" t="s">
        <v>197</v>
      </c>
      <c r="AU8954" s="189" t="s">
        <v>80</v>
      </c>
      <c r="AV8954" s="12" t="s">
        <v>22</v>
      </c>
      <c r="AW8954" s="12" t="s">
        <v>35</v>
      </c>
      <c r="AX8954" s="12" t="s">
        <v>72</v>
      </c>
      <c r="AY8954" s="189" t="s">
        <v>177</v>
      </c>
    </row>
    <row r="8955" spans="2:51" s="12" customFormat="1" x14ac:dyDescent="0.3">
      <c r="B8955" s="186"/>
      <c r="D8955" s="178" t="s">
        <v>197</v>
      </c>
      <c r="E8955" s="187" t="s">
        <v>3</v>
      </c>
      <c r="F8955" s="188" t="s">
        <v>1681</v>
      </c>
      <c r="H8955" s="189" t="s">
        <v>3</v>
      </c>
      <c r="I8955" s="190"/>
      <c r="L8955" s="186"/>
      <c r="M8955" s="191"/>
      <c r="N8955" s="192"/>
      <c r="O8955" s="192"/>
      <c r="P8955" s="192"/>
      <c r="Q8955" s="192"/>
      <c r="R8955" s="192"/>
      <c r="S8955" s="192"/>
      <c r="T8955" s="193"/>
      <c r="AT8955" s="189" t="s">
        <v>197</v>
      </c>
      <c r="AU8955" s="189" t="s">
        <v>80</v>
      </c>
      <c r="AV8955" s="12" t="s">
        <v>22</v>
      </c>
      <c r="AW8955" s="12" t="s">
        <v>35</v>
      </c>
      <c r="AX8955" s="12" t="s">
        <v>72</v>
      </c>
      <c r="AY8955" s="189" t="s">
        <v>177</v>
      </c>
    </row>
    <row r="8956" spans="2:51" s="11" customFormat="1" x14ac:dyDescent="0.3">
      <c r="B8956" s="177"/>
      <c r="D8956" s="178" t="s">
        <v>197</v>
      </c>
      <c r="E8956" s="179" t="s">
        <v>3</v>
      </c>
      <c r="F8956" s="180" t="s">
        <v>2494</v>
      </c>
      <c r="H8956" s="181">
        <v>11.83</v>
      </c>
      <c r="I8956" s="182"/>
      <c r="L8956" s="177"/>
      <c r="M8956" s="183"/>
      <c r="N8956" s="184"/>
      <c r="O8956" s="184"/>
      <c r="P8956" s="184"/>
      <c r="Q8956" s="184"/>
      <c r="R8956" s="184"/>
      <c r="S8956" s="184"/>
      <c r="T8956" s="185"/>
      <c r="AT8956" s="179" t="s">
        <v>197</v>
      </c>
      <c r="AU8956" s="179" t="s">
        <v>80</v>
      </c>
      <c r="AV8956" s="11" t="s">
        <v>80</v>
      </c>
      <c r="AW8956" s="11" t="s">
        <v>35</v>
      </c>
      <c r="AX8956" s="11" t="s">
        <v>72</v>
      </c>
      <c r="AY8956" s="179" t="s">
        <v>177</v>
      </c>
    </row>
    <row r="8957" spans="2:51" s="12" customFormat="1" x14ac:dyDescent="0.3">
      <c r="B8957" s="186"/>
      <c r="D8957" s="178" t="s">
        <v>197</v>
      </c>
      <c r="E8957" s="187" t="s">
        <v>3</v>
      </c>
      <c r="F8957" s="188" t="s">
        <v>1683</v>
      </c>
      <c r="H8957" s="189" t="s">
        <v>3</v>
      </c>
      <c r="I8957" s="190"/>
      <c r="L8957" s="186"/>
      <c r="M8957" s="191"/>
      <c r="N8957" s="192"/>
      <c r="O8957" s="192"/>
      <c r="P8957" s="192"/>
      <c r="Q8957" s="192"/>
      <c r="R8957" s="192"/>
      <c r="S8957" s="192"/>
      <c r="T8957" s="193"/>
      <c r="AT8957" s="189" t="s">
        <v>197</v>
      </c>
      <c r="AU8957" s="189" t="s">
        <v>80</v>
      </c>
      <c r="AV8957" s="12" t="s">
        <v>22</v>
      </c>
      <c r="AW8957" s="12" t="s">
        <v>35</v>
      </c>
      <c r="AX8957" s="12" t="s">
        <v>72</v>
      </c>
      <c r="AY8957" s="189" t="s">
        <v>177</v>
      </c>
    </row>
    <row r="8958" spans="2:51" s="12" customFormat="1" x14ac:dyDescent="0.3">
      <c r="B8958" s="186"/>
      <c r="D8958" s="178" t="s">
        <v>197</v>
      </c>
      <c r="E8958" s="187" t="s">
        <v>3</v>
      </c>
      <c r="F8958" s="188" t="s">
        <v>1684</v>
      </c>
      <c r="H8958" s="189" t="s">
        <v>3</v>
      </c>
      <c r="I8958" s="190"/>
      <c r="L8958" s="186"/>
      <c r="M8958" s="191"/>
      <c r="N8958" s="192"/>
      <c r="O8958" s="192"/>
      <c r="P8958" s="192"/>
      <c r="Q8958" s="192"/>
      <c r="R8958" s="192"/>
      <c r="S8958" s="192"/>
      <c r="T8958" s="193"/>
      <c r="AT8958" s="189" t="s">
        <v>197</v>
      </c>
      <c r="AU8958" s="189" t="s">
        <v>80</v>
      </c>
      <c r="AV8958" s="12" t="s">
        <v>22</v>
      </c>
      <c r="AW8958" s="12" t="s">
        <v>35</v>
      </c>
      <c r="AX8958" s="12" t="s">
        <v>72</v>
      </c>
      <c r="AY8958" s="189" t="s">
        <v>177</v>
      </c>
    </row>
    <row r="8959" spans="2:51" s="11" customFormat="1" x14ac:dyDescent="0.3">
      <c r="B8959" s="177"/>
      <c r="D8959" s="178" t="s">
        <v>197</v>
      </c>
      <c r="E8959" s="179" t="s">
        <v>3</v>
      </c>
      <c r="F8959" s="180" t="s">
        <v>2495</v>
      </c>
      <c r="H8959" s="181">
        <v>11.52</v>
      </c>
      <c r="I8959" s="182"/>
      <c r="L8959" s="177"/>
      <c r="M8959" s="183"/>
      <c r="N8959" s="184"/>
      <c r="O8959" s="184"/>
      <c r="P8959" s="184"/>
      <c r="Q8959" s="184"/>
      <c r="R8959" s="184"/>
      <c r="S8959" s="184"/>
      <c r="T8959" s="185"/>
      <c r="AT8959" s="179" t="s">
        <v>197</v>
      </c>
      <c r="AU8959" s="179" t="s">
        <v>80</v>
      </c>
      <c r="AV8959" s="11" t="s">
        <v>80</v>
      </c>
      <c r="AW8959" s="11" t="s">
        <v>35</v>
      </c>
      <c r="AX8959" s="11" t="s">
        <v>72</v>
      </c>
      <c r="AY8959" s="179" t="s">
        <v>177</v>
      </c>
    </row>
    <row r="8960" spans="2:51" s="12" customFormat="1" x14ac:dyDescent="0.3">
      <c r="B8960" s="186"/>
      <c r="D8960" s="178" t="s">
        <v>197</v>
      </c>
      <c r="E8960" s="187" t="s">
        <v>3</v>
      </c>
      <c r="F8960" s="188" t="s">
        <v>1693</v>
      </c>
      <c r="H8960" s="189" t="s">
        <v>3</v>
      </c>
      <c r="I8960" s="190"/>
      <c r="L8960" s="186"/>
      <c r="M8960" s="191"/>
      <c r="N8960" s="192"/>
      <c r="O8960" s="192"/>
      <c r="P8960" s="192"/>
      <c r="Q8960" s="192"/>
      <c r="R8960" s="192"/>
      <c r="S8960" s="192"/>
      <c r="T8960" s="193"/>
      <c r="AT8960" s="189" t="s">
        <v>197</v>
      </c>
      <c r="AU8960" s="189" t="s">
        <v>80</v>
      </c>
      <c r="AV8960" s="12" t="s">
        <v>22</v>
      </c>
      <c r="AW8960" s="12" t="s">
        <v>35</v>
      </c>
      <c r="AX8960" s="12" t="s">
        <v>72</v>
      </c>
      <c r="AY8960" s="189" t="s">
        <v>177</v>
      </c>
    </row>
    <row r="8961" spans="2:51" s="12" customFormat="1" x14ac:dyDescent="0.3">
      <c r="B8961" s="186"/>
      <c r="D8961" s="178" t="s">
        <v>197</v>
      </c>
      <c r="E8961" s="187" t="s">
        <v>3</v>
      </c>
      <c r="F8961" s="188" t="s">
        <v>1694</v>
      </c>
      <c r="H8961" s="189" t="s">
        <v>3</v>
      </c>
      <c r="I8961" s="190"/>
      <c r="L8961" s="186"/>
      <c r="M8961" s="191"/>
      <c r="N8961" s="192"/>
      <c r="O8961" s="192"/>
      <c r="P8961" s="192"/>
      <c r="Q8961" s="192"/>
      <c r="R8961" s="192"/>
      <c r="S8961" s="192"/>
      <c r="T8961" s="193"/>
      <c r="AT8961" s="189" t="s">
        <v>197</v>
      </c>
      <c r="AU8961" s="189" t="s">
        <v>80</v>
      </c>
      <c r="AV8961" s="12" t="s">
        <v>22</v>
      </c>
      <c r="AW8961" s="12" t="s">
        <v>35</v>
      </c>
      <c r="AX8961" s="12" t="s">
        <v>72</v>
      </c>
      <c r="AY8961" s="189" t="s">
        <v>177</v>
      </c>
    </row>
    <row r="8962" spans="2:51" s="11" customFormat="1" x14ac:dyDescent="0.3">
      <c r="B8962" s="177"/>
      <c r="D8962" s="178" t="s">
        <v>197</v>
      </c>
      <c r="E8962" s="179" t="s">
        <v>3</v>
      </c>
      <c r="F8962" s="180" t="s">
        <v>2496</v>
      </c>
      <c r="H8962" s="181">
        <v>21.55</v>
      </c>
      <c r="I8962" s="182"/>
      <c r="L8962" s="177"/>
      <c r="M8962" s="183"/>
      <c r="N8962" s="184"/>
      <c r="O8962" s="184"/>
      <c r="P8962" s="184"/>
      <c r="Q8962" s="184"/>
      <c r="R8962" s="184"/>
      <c r="S8962" s="184"/>
      <c r="T8962" s="185"/>
      <c r="AT8962" s="179" t="s">
        <v>197</v>
      </c>
      <c r="AU8962" s="179" t="s">
        <v>80</v>
      </c>
      <c r="AV8962" s="11" t="s">
        <v>80</v>
      </c>
      <c r="AW8962" s="11" t="s">
        <v>35</v>
      </c>
      <c r="AX8962" s="11" t="s">
        <v>72</v>
      </c>
      <c r="AY8962" s="179" t="s">
        <v>177</v>
      </c>
    </row>
    <row r="8963" spans="2:51" s="12" customFormat="1" x14ac:dyDescent="0.3">
      <c r="B8963" s="186"/>
      <c r="D8963" s="178" t="s">
        <v>197</v>
      </c>
      <c r="E8963" s="187" t="s">
        <v>3</v>
      </c>
      <c r="F8963" s="188" t="s">
        <v>1697</v>
      </c>
      <c r="H8963" s="189" t="s">
        <v>3</v>
      </c>
      <c r="I8963" s="190"/>
      <c r="L8963" s="186"/>
      <c r="M8963" s="191"/>
      <c r="N8963" s="192"/>
      <c r="O8963" s="192"/>
      <c r="P8963" s="192"/>
      <c r="Q8963" s="192"/>
      <c r="R8963" s="192"/>
      <c r="S8963" s="192"/>
      <c r="T8963" s="193"/>
      <c r="AT8963" s="189" t="s">
        <v>197</v>
      </c>
      <c r="AU8963" s="189" t="s">
        <v>80</v>
      </c>
      <c r="AV8963" s="12" t="s">
        <v>22</v>
      </c>
      <c r="AW8963" s="12" t="s">
        <v>35</v>
      </c>
      <c r="AX8963" s="12" t="s">
        <v>72</v>
      </c>
      <c r="AY8963" s="189" t="s">
        <v>177</v>
      </c>
    </row>
    <row r="8964" spans="2:51" s="12" customFormat="1" x14ac:dyDescent="0.3">
      <c r="B8964" s="186"/>
      <c r="D8964" s="178" t="s">
        <v>197</v>
      </c>
      <c r="E8964" s="187" t="s">
        <v>3</v>
      </c>
      <c r="F8964" s="188" t="s">
        <v>1698</v>
      </c>
      <c r="H8964" s="189" t="s">
        <v>3</v>
      </c>
      <c r="I8964" s="190"/>
      <c r="L8964" s="186"/>
      <c r="M8964" s="191"/>
      <c r="N8964" s="192"/>
      <c r="O8964" s="192"/>
      <c r="P8964" s="192"/>
      <c r="Q8964" s="192"/>
      <c r="R8964" s="192"/>
      <c r="S8964" s="192"/>
      <c r="T8964" s="193"/>
      <c r="AT8964" s="189" t="s">
        <v>197</v>
      </c>
      <c r="AU8964" s="189" t="s">
        <v>80</v>
      </c>
      <c r="AV8964" s="12" t="s">
        <v>22</v>
      </c>
      <c r="AW8964" s="12" t="s">
        <v>35</v>
      </c>
      <c r="AX8964" s="12" t="s">
        <v>72</v>
      </c>
      <c r="AY8964" s="189" t="s">
        <v>177</v>
      </c>
    </row>
    <row r="8965" spans="2:51" s="11" customFormat="1" x14ac:dyDescent="0.3">
      <c r="B8965" s="177"/>
      <c r="D8965" s="178" t="s">
        <v>197</v>
      </c>
      <c r="E8965" s="179" t="s">
        <v>3</v>
      </c>
      <c r="F8965" s="180" t="s">
        <v>2497</v>
      </c>
      <c r="H8965" s="181">
        <v>21.68</v>
      </c>
      <c r="I8965" s="182"/>
      <c r="L8965" s="177"/>
      <c r="M8965" s="183"/>
      <c r="N8965" s="184"/>
      <c r="O8965" s="184"/>
      <c r="P8965" s="184"/>
      <c r="Q8965" s="184"/>
      <c r="R8965" s="184"/>
      <c r="S8965" s="184"/>
      <c r="T8965" s="185"/>
      <c r="AT8965" s="179" t="s">
        <v>197</v>
      </c>
      <c r="AU8965" s="179" t="s">
        <v>80</v>
      </c>
      <c r="AV8965" s="11" t="s">
        <v>80</v>
      </c>
      <c r="AW8965" s="11" t="s">
        <v>35</v>
      </c>
      <c r="AX8965" s="11" t="s">
        <v>72</v>
      </c>
      <c r="AY8965" s="179" t="s">
        <v>177</v>
      </c>
    </row>
    <row r="8966" spans="2:51" s="12" customFormat="1" x14ac:dyDescent="0.3">
      <c r="B8966" s="186"/>
      <c r="D8966" s="178" t="s">
        <v>197</v>
      </c>
      <c r="E8966" s="187" t="s">
        <v>3</v>
      </c>
      <c r="F8966" s="188" t="s">
        <v>1706</v>
      </c>
      <c r="H8966" s="189" t="s">
        <v>3</v>
      </c>
      <c r="I8966" s="190"/>
      <c r="L8966" s="186"/>
      <c r="M8966" s="191"/>
      <c r="N8966" s="192"/>
      <c r="O8966" s="192"/>
      <c r="P8966" s="192"/>
      <c r="Q8966" s="192"/>
      <c r="R8966" s="192"/>
      <c r="S8966" s="192"/>
      <c r="T8966" s="193"/>
      <c r="AT8966" s="189" t="s">
        <v>197</v>
      </c>
      <c r="AU8966" s="189" t="s">
        <v>80</v>
      </c>
      <c r="AV8966" s="12" t="s">
        <v>22</v>
      </c>
      <c r="AW8966" s="12" t="s">
        <v>35</v>
      </c>
      <c r="AX8966" s="12" t="s">
        <v>72</v>
      </c>
      <c r="AY8966" s="189" t="s">
        <v>177</v>
      </c>
    </row>
    <row r="8967" spans="2:51" s="12" customFormat="1" x14ac:dyDescent="0.3">
      <c r="B8967" s="186"/>
      <c r="D8967" s="178" t="s">
        <v>197</v>
      </c>
      <c r="E8967" s="187" t="s">
        <v>3</v>
      </c>
      <c r="F8967" s="188" t="s">
        <v>1707</v>
      </c>
      <c r="H8967" s="189" t="s">
        <v>3</v>
      </c>
      <c r="I8967" s="190"/>
      <c r="L8967" s="186"/>
      <c r="M8967" s="191"/>
      <c r="N8967" s="192"/>
      <c r="O8967" s="192"/>
      <c r="P8967" s="192"/>
      <c r="Q8967" s="192"/>
      <c r="R8967" s="192"/>
      <c r="S8967" s="192"/>
      <c r="T8967" s="193"/>
      <c r="AT8967" s="189" t="s">
        <v>197</v>
      </c>
      <c r="AU8967" s="189" t="s">
        <v>80</v>
      </c>
      <c r="AV8967" s="12" t="s">
        <v>22</v>
      </c>
      <c r="AW8967" s="12" t="s">
        <v>35</v>
      </c>
      <c r="AX8967" s="12" t="s">
        <v>72</v>
      </c>
      <c r="AY8967" s="189" t="s">
        <v>177</v>
      </c>
    </row>
    <row r="8968" spans="2:51" s="11" customFormat="1" x14ac:dyDescent="0.3">
      <c r="B8968" s="177"/>
      <c r="D8968" s="178" t="s">
        <v>197</v>
      </c>
      <c r="E8968" s="179" t="s">
        <v>3</v>
      </c>
      <c r="F8968" s="180" t="s">
        <v>2498</v>
      </c>
      <c r="H8968" s="181">
        <v>11.36</v>
      </c>
      <c r="I8968" s="182"/>
      <c r="L8968" s="177"/>
      <c r="M8968" s="183"/>
      <c r="N8968" s="184"/>
      <c r="O8968" s="184"/>
      <c r="P8968" s="184"/>
      <c r="Q8968" s="184"/>
      <c r="R8968" s="184"/>
      <c r="S8968" s="184"/>
      <c r="T8968" s="185"/>
      <c r="AT8968" s="179" t="s">
        <v>197</v>
      </c>
      <c r="AU8968" s="179" t="s">
        <v>80</v>
      </c>
      <c r="AV8968" s="11" t="s">
        <v>80</v>
      </c>
      <c r="AW8968" s="11" t="s">
        <v>35</v>
      </c>
      <c r="AX8968" s="11" t="s">
        <v>72</v>
      </c>
      <c r="AY8968" s="179" t="s">
        <v>177</v>
      </c>
    </row>
    <row r="8969" spans="2:51" s="12" customFormat="1" x14ac:dyDescent="0.3">
      <c r="B8969" s="186"/>
      <c r="D8969" s="178" t="s">
        <v>197</v>
      </c>
      <c r="E8969" s="187" t="s">
        <v>3</v>
      </c>
      <c r="F8969" s="188" t="s">
        <v>1709</v>
      </c>
      <c r="H8969" s="189" t="s">
        <v>3</v>
      </c>
      <c r="I8969" s="190"/>
      <c r="L8969" s="186"/>
      <c r="M8969" s="191"/>
      <c r="N8969" s="192"/>
      <c r="O8969" s="192"/>
      <c r="P8969" s="192"/>
      <c r="Q8969" s="192"/>
      <c r="R8969" s="192"/>
      <c r="S8969" s="192"/>
      <c r="T8969" s="193"/>
      <c r="AT8969" s="189" t="s">
        <v>197</v>
      </c>
      <c r="AU8969" s="189" t="s">
        <v>80</v>
      </c>
      <c r="AV8969" s="12" t="s">
        <v>22</v>
      </c>
      <c r="AW8969" s="12" t="s">
        <v>35</v>
      </c>
      <c r="AX8969" s="12" t="s">
        <v>72</v>
      </c>
      <c r="AY8969" s="189" t="s">
        <v>177</v>
      </c>
    </row>
    <row r="8970" spans="2:51" s="12" customFormat="1" x14ac:dyDescent="0.3">
      <c r="B8970" s="186"/>
      <c r="D8970" s="178" t="s">
        <v>197</v>
      </c>
      <c r="E8970" s="187" t="s">
        <v>3</v>
      </c>
      <c r="F8970" s="188" t="s">
        <v>1710</v>
      </c>
      <c r="H8970" s="189" t="s">
        <v>3</v>
      </c>
      <c r="I8970" s="190"/>
      <c r="L8970" s="186"/>
      <c r="M8970" s="191"/>
      <c r="N8970" s="192"/>
      <c r="O8970" s="192"/>
      <c r="P8970" s="192"/>
      <c r="Q8970" s="192"/>
      <c r="R8970" s="192"/>
      <c r="S8970" s="192"/>
      <c r="T8970" s="193"/>
      <c r="AT8970" s="189" t="s">
        <v>197</v>
      </c>
      <c r="AU8970" s="189" t="s">
        <v>80</v>
      </c>
      <c r="AV8970" s="12" t="s">
        <v>22</v>
      </c>
      <c r="AW8970" s="12" t="s">
        <v>35</v>
      </c>
      <c r="AX8970" s="12" t="s">
        <v>72</v>
      </c>
      <c r="AY8970" s="189" t="s">
        <v>177</v>
      </c>
    </row>
    <row r="8971" spans="2:51" s="11" customFormat="1" x14ac:dyDescent="0.3">
      <c r="B8971" s="177"/>
      <c r="D8971" s="178" t="s">
        <v>197</v>
      </c>
      <c r="E8971" s="179" t="s">
        <v>3</v>
      </c>
      <c r="F8971" s="180" t="s">
        <v>2498</v>
      </c>
      <c r="H8971" s="181">
        <v>11.36</v>
      </c>
      <c r="I8971" s="182"/>
      <c r="L8971" s="177"/>
      <c r="M8971" s="183"/>
      <c r="N8971" s="184"/>
      <c r="O8971" s="184"/>
      <c r="P8971" s="184"/>
      <c r="Q8971" s="184"/>
      <c r="R8971" s="184"/>
      <c r="S8971" s="184"/>
      <c r="T8971" s="185"/>
      <c r="AT8971" s="179" t="s">
        <v>197</v>
      </c>
      <c r="AU8971" s="179" t="s">
        <v>80</v>
      </c>
      <c r="AV8971" s="11" t="s">
        <v>80</v>
      </c>
      <c r="AW8971" s="11" t="s">
        <v>35</v>
      </c>
      <c r="AX8971" s="11" t="s">
        <v>72</v>
      </c>
      <c r="AY8971" s="179" t="s">
        <v>177</v>
      </c>
    </row>
    <row r="8972" spans="2:51" s="12" customFormat="1" x14ac:dyDescent="0.3">
      <c r="B8972" s="186"/>
      <c r="D8972" s="178" t="s">
        <v>197</v>
      </c>
      <c r="E8972" s="187" t="s">
        <v>3</v>
      </c>
      <c r="F8972" s="188" t="s">
        <v>1714</v>
      </c>
      <c r="H8972" s="189" t="s">
        <v>3</v>
      </c>
      <c r="I8972" s="190"/>
      <c r="L8972" s="186"/>
      <c r="M8972" s="191"/>
      <c r="N8972" s="192"/>
      <c r="O8972" s="192"/>
      <c r="P8972" s="192"/>
      <c r="Q8972" s="192"/>
      <c r="R8972" s="192"/>
      <c r="S8972" s="192"/>
      <c r="T8972" s="193"/>
      <c r="AT8972" s="189" t="s">
        <v>197</v>
      </c>
      <c r="AU8972" s="189" t="s">
        <v>80</v>
      </c>
      <c r="AV8972" s="12" t="s">
        <v>22</v>
      </c>
      <c r="AW8972" s="12" t="s">
        <v>35</v>
      </c>
      <c r="AX8972" s="12" t="s">
        <v>72</v>
      </c>
      <c r="AY8972" s="189" t="s">
        <v>177</v>
      </c>
    </row>
    <row r="8973" spans="2:51" s="12" customFormat="1" x14ac:dyDescent="0.3">
      <c r="B8973" s="186"/>
      <c r="D8973" s="178" t="s">
        <v>197</v>
      </c>
      <c r="E8973" s="187" t="s">
        <v>3</v>
      </c>
      <c r="F8973" s="188" t="s">
        <v>1715</v>
      </c>
      <c r="H8973" s="189" t="s">
        <v>3</v>
      </c>
      <c r="I8973" s="190"/>
      <c r="L8973" s="186"/>
      <c r="M8973" s="191"/>
      <c r="N8973" s="192"/>
      <c r="O8973" s="192"/>
      <c r="P8973" s="192"/>
      <c r="Q8973" s="192"/>
      <c r="R8973" s="192"/>
      <c r="S8973" s="192"/>
      <c r="T8973" s="193"/>
      <c r="AT8973" s="189" t="s">
        <v>197</v>
      </c>
      <c r="AU8973" s="189" t="s">
        <v>80</v>
      </c>
      <c r="AV8973" s="12" t="s">
        <v>22</v>
      </c>
      <c r="AW8973" s="12" t="s">
        <v>35</v>
      </c>
      <c r="AX8973" s="12" t="s">
        <v>72</v>
      </c>
      <c r="AY8973" s="189" t="s">
        <v>177</v>
      </c>
    </row>
    <row r="8974" spans="2:51" s="11" customFormat="1" x14ac:dyDescent="0.3">
      <c r="B8974" s="177"/>
      <c r="D8974" s="178" t="s">
        <v>197</v>
      </c>
      <c r="E8974" s="179" t="s">
        <v>3</v>
      </c>
      <c r="F8974" s="180" t="s">
        <v>2436</v>
      </c>
      <c r="H8974" s="181">
        <v>7.9</v>
      </c>
      <c r="I8974" s="182"/>
      <c r="L8974" s="177"/>
      <c r="M8974" s="183"/>
      <c r="N8974" s="184"/>
      <c r="O8974" s="184"/>
      <c r="P8974" s="184"/>
      <c r="Q8974" s="184"/>
      <c r="R8974" s="184"/>
      <c r="S8974" s="184"/>
      <c r="T8974" s="185"/>
      <c r="AT8974" s="179" t="s">
        <v>197</v>
      </c>
      <c r="AU8974" s="179" t="s">
        <v>80</v>
      </c>
      <c r="AV8974" s="11" t="s">
        <v>80</v>
      </c>
      <c r="AW8974" s="11" t="s">
        <v>35</v>
      </c>
      <c r="AX8974" s="11" t="s">
        <v>72</v>
      </c>
      <c r="AY8974" s="179" t="s">
        <v>177</v>
      </c>
    </row>
    <row r="8975" spans="2:51" s="12" customFormat="1" x14ac:dyDescent="0.3">
      <c r="B8975" s="186"/>
      <c r="D8975" s="178" t="s">
        <v>197</v>
      </c>
      <c r="E8975" s="187" t="s">
        <v>3</v>
      </c>
      <c r="F8975" s="188" t="s">
        <v>1717</v>
      </c>
      <c r="H8975" s="189" t="s">
        <v>3</v>
      </c>
      <c r="I8975" s="190"/>
      <c r="L8975" s="186"/>
      <c r="M8975" s="191"/>
      <c r="N8975" s="192"/>
      <c r="O8975" s="192"/>
      <c r="P8975" s="192"/>
      <c r="Q8975" s="192"/>
      <c r="R8975" s="192"/>
      <c r="S8975" s="192"/>
      <c r="T8975" s="193"/>
      <c r="AT8975" s="189" t="s">
        <v>197</v>
      </c>
      <c r="AU8975" s="189" t="s">
        <v>80</v>
      </c>
      <c r="AV8975" s="12" t="s">
        <v>22</v>
      </c>
      <c r="AW8975" s="12" t="s">
        <v>35</v>
      </c>
      <c r="AX8975" s="12" t="s">
        <v>72</v>
      </c>
      <c r="AY8975" s="189" t="s">
        <v>177</v>
      </c>
    </row>
    <row r="8976" spans="2:51" s="12" customFormat="1" x14ac:dyDescent="0.3">
      <c r="B8976" s="186"/>
      <c r="D8976" s="178" t="s">
        <v>197</v>
      </c>
      <c r="E8976" s="187" t="s">
        <v>3</v>
      </c>
      <c r="F8976" s="188" t="s">
        <v>1718</v>
      </c>
      <c r="H8976" s="189" t="s">
        <v>3</v>
      </c>
      <c r="I8976" s="190"/>
      <c r="L8976" s="186"/>
      <c r="M8976" s="191"/>
      <c r="N8976" s="192"/>
      <c r="O8976" s="192"/>
      <c r="P8976" s="192"/>
      <c r="Q8976" s="192"/>
      <c r="R8976" s="192"/>
      <c r="S8976" s="192"/>
      <c r="T8976" s="193"/>
      <c r="AT8976" s="189" t="s">
        <v>197</v>
      </c>
      <c r="AU8976" s="189" t="s">
        <v>80</v>
      </c>
      <c r="AV8976" s="12" t="s">
        <v>22</v>
      </c>
      <c r="AW8976" s="12" t="s">
        <v>35</v>
      </c>
      <c r="AX8976" s="12" t="s">
        <v>72</v>
      </c>
      <c r="AY8976" s="189" t="s">
        <v>177</v>
      </c>
    </row>
    <row r="8977" spans="2:51" s="11" customFormat="1" x14ac:dyDescent="0.3">
      <c r="B8977" s="177"/>
      <c r="D8977" s="178" t="s">
        <v>197</v>
      </c>
      <c r="E8977" s="179" t="s">
        <v>3</v>
      </c>
      <c r="F8977" s="180" t="s">
        <v>2499</v>
      </c>
      <c r="H8977" s="181">
        <v>10.210000000000001</v>
      </c>
      <c r="I8977" s="182"/>
      <c r="L8977" s="177"/>
      <c r="M8977" s="183"/>
      <c r="N8977" s="184"/>
      <c r="O8977" s="184"/>
      <c r="P8977" s="184"/>
      <c r="Q8977" s="184"/>
      <c r="R8977" s="184"/>
      <c r="S8977" s="184"/>
      <c r="T8977" s="185"/>
      <c r="AT8977" s="179" t="s">
        <v>197</v>
      </c>
      <c r="AU8977" s="179" t="s">
        <v>80</v>
      </c>
      <c r="AV8977" s="11" t="s">
        <v>80</v>
      </c>
      <c r="AW8977" s="11" t="s">
        <v>35</v>
      </c>
      <c r="AX8977" s="11" t="s">
        <v>72</v>
      </c>
      <c r="AY8977" s="179" t="s">
        <v>177</v>
      </c>
    </row>
    <row r="8978" spans="2:51" s="12" customFormat="1" x14ac:dyDescent="0.3">
      <c r="B8978" s="186"/>
      <c r="D8978" s="178" t="s">
        <v>197</v>
      </c>
      <c r="E8978" s="187" t="s">
        <v>3</v>
      </c>
      <c r="F8978" s="188" t="s">
        <v>1720</v>
      </c>
      <c r="H8978" s="189" t="s">
        <v>3</v>
      </c>
      <c r="I8978" s="190"/>
      <c r="L8978" s="186"/>
      <c r="M8978" s="191"/>
      <c r="N8978" s="192"/>
      <c r="O8978" s="192"/>
      <c r="P8978" s="192"/>
      <c r="Q8978" s="192"/>
      <c r="R8978" s="192"/>
      <c r="S8978" s="192"/>
      <c r="T8978" s="193"/>
      <c r="AT8978" s="189" t="s">
        <v>197</v>
      </c>
      <c r="AU8978" s="189" t="s">
        <v>80</v>
      </c>
      <c r="AV8978" s="12" t="s">
        <v>22</v>
      </c>
      <c r="AW8978" s="12" t="s">
        <v>35</v>
      </c>
      <c r="AX8978" s="12" t="s">
        <v>72</v>
      </c>
      <c r="AY8978" s="189" t="s">
        <v>177</v>
      </c>
    </row>
    <row r="8979" spans="2:51" s="12" customFormat="1" x14ac:dyDescent="0.3">
      <c r="B8979" s="186"/>
      <c r="D8979" s="178" t="s">
        <v>197</v>
      </c>
      <c r="E8979" s="187" t="s">
        <v>3</v>
      </c>
      <c r="F8979" s="188" t="s">
        <v>1721</v>
      </c>
      <c r="H8979" s="189" t="s">
        <v>3</v>
      </c>
      <c r="I8979" s="190"/>
      <c r="L8979" s="186"/>
      <c r="M8979" s="191"/>
      <c r="N8979" s="192"/>
      <c r="O8979" s="192"/>
      <c r="P8979" s="192"/>
      <c r="Q8979" s="192"/>
      <c r="R8979" s="192"/>
      <c r="S8979" s="192"/>
      <c r="T8979" s="193"/>
      <c r="AT8979" s="189" t="s">
        <v>197</v>
      </c>
      <c r="AU8979" s="189" t="s">
        <v>80</v>
      </c>
      <c r="AV8979" s="12" t="s">
        <v>22</v>
      </c>
      <c r="AW8979" s="12" t="s">
        <v>35</v>
      </c>
      <c r="AX8979" s="12" t="s">
        <v>72</v>
      </c>
      <c r="AY8979" s="189" t="s">
        <v>177</v>
      </c>
    </row>
    <row r="8980" spans="2:51" s="11" customFormat="1" x14ac:dyDescent="0.3">
      <c r="B8980" s="177"/>
      <c r="D8980" s="178" t="s">
        <v>197</v>
      </c>
      <c r="E8980" s="179" t="s">
        <v>3</v>
      </c>
      <c r="F8980" s="180" t="s">
        <v>2500</v>
      </c>
      <c r="H8980" s="181">
        <v>5.4</v>
      </c>
      <c r="I8980" s="182"/>
      <c r="L8980" s="177"/>
      <c r="M8980" s="183"/>
      <c r="N8980" s="184"/>
      <c r="O8980" s="184"/>
      <c r="P8980" s="184"/>
      <c r="Q8980" s="184"/>
      <c r="R8980" s="184"/>
      <c r="S8980" s="184"/>
      <c r="T8980" s="185"/>
      <c r="AT8980" s="179" t="s">
        <v>197</v>
      </c>
      <c r="AU8980" s="179" t="s">
        <v>80</v>
      </c>
      <c r="AV8980" s="11" t="s">
        <v>80</v>
      </c>
      <c r="AW8980" s="11" t="s">
        <v>35</v>
      </c>
      <c r="AX8980" s="11" t="s">
        <v>72</v>
      </c>
      <c r="AY8980" s="179" t="s">
        <v>177</v>
      </c>
    </row>
    <row r="8981" spans="2:51" s="12" customFormat="1" x14ac:dyDescent="0.3">
      <c r="B8981" s="186"/>
      <c r="D8981" s="178" t="s">
        <v>197</v>
      </c>
      <c r="E8981" s="187" t="s">
        <v>3</v>
      </c>
      <c r="F8981" s="188" t="s">
        <v>1723</v>
      </c>
      <c r="H8981" s="189" t="s">
        <v>3</v>
      </c>
      <c r="I8981" s="190"/>
      <c r="L8981" s="186"/>
      <c r="M8981" s="191"/>
      <c r="N8981" s="192"/>
      <c r="O8981" s="192"/>
      <c r="P8981" s="192"/>
      <c r="Q8981" s="192"/>
      <c r="R8981" s="192"/>
      <c r="S8981" s="192"/>
      <c r="T8981" s="193"/>
      <c r="AT8981" s="189" t="s">
        <v>197</v>
      </c>
      <c r="AU8981" s="189" t="s">
        <v>80</v>
      </c>
      <c r="AV8981" s="12" t="s">
        <v>22</v>
      </c>
      <c r="AW8981" s="12" t="s">
        <v>35</v>
      </c>
      <c r="AX8981" s="12" t="s">
        <v>72</v>
      </c>
      <c r="AY8981" s="189" t="s">
        <v>177</v>
      </c>
    </row>
    <row r="8982" spans="2:51" s="12" customFormat="1" x14ac:dyDescent="0.3">
      <c r="B8982" s="186"/>
      <c r="D8982" s="178" t="s">
        <v>197</v>
      </c>
      <c r="E8982" s="187" t="s">
        <v>3</v>
      </c>
      <c r="F8982" s="188" t="s">
        <v>1724</v>
      </c>
      <c r="H8982" s="189" t="s">
        <v>3</v>
      </c>
      <c r="I8982" s="190"/>
      <c r="L8982" s="186"/>
      <c r="M8982" s="191"/>
      <c r="N8982" s="192"/>
      <c r="O8982" s="192"/>
      <c r="P8982" s="192"/>
      <c r="Q8982" s="192"/>
      <c r="R8982" s="192"/>
      <c r="S8982" s="192"/>
      <c r="T8982" s="193"/>
      <c r="AT8982" s="189" t="s">
        <v>197</v>
      </c>
      <c r="AU8982" s="189" t="s">
        <v>80</v>
      </c>
      <c r="AV8982" s="12" t="s">
        <v>22</v>
      </c>
      <c r="AW8982" s="12" t="s">
        <v>35</v>
      </c>
      <c r="AX8982" s="12" t="s">
        <v>72</v>
      </c>
      <c r="AY8982" s="189" t="s">
        <v>177</v>
      </c>
    </row>
    <row r="8983" spans="2:51" s="11" customFormat="1" x14ac:dyDescent="0.3">
      <c r="B8983" s="177"/>
      <c r="D8983" s="178" t="s">
        <v>197</v>
      </c>
      <c r="E8983" s="179" t="s">
        <v>3</v>
      </c>
      <c r="F8983" s="180" t="s">
        <v>2501</v>
      </c>
      <c r="H8983" s="181">
        <v>13.42</v>
      </c>
      <c r="I8983" s="182"/>
      <c r="L8983" s="177"/>
      <c r="M8983" s="183"/>
      <c r="N8983" s="184"/>
      <c r="O8983" s="184"/>
      <c r="P8983" s="184"/>
      <c r="Q8983" s="184"/>
      <c r="R8983" s="184"/>
      <c r="S8983" s="184"/>
      <c r="T8983" s="185"/>
      <c r="AT8983" s="179" t="s">
        <v>197</v>
      </c>
      <c r="AU8983" s="179" t="s">
        <v>80</v>
      </c>
      <c r="AV8983" s="11" t="s">
        <v>80</v>
      </c>
      <c r="AW8983" s="11" t="s">
        <v>35</v>
      </c>
      <c r="AX8983" s="11" t="s">
        <v>72</v>
      </c>
      <c r="AY8983" s="179" t="s">
        <v>177</v>
      </c>
    </row>
    <row r="8984" spans="2:51" s="12" customFormat="1" x14ac:dyDescent="0.3">
      <c r="B8984" s="186"/>
      <c r="D8984" s="178" t="s">
        <v>197</v>
      </c>
      <c r="E8984" s="187" t="s">
        <v>3</v>
      </c>
      <c r="F8984" s="188" t="s">
        <v>1726</v>
      </c>
      <c r="H8984" s="189" t="s">
        <v>3</v>
      </c>
      <c r="I8984" s="190"/>
      <c r="L8984" s="186"/>
      <c r="M8984" s="191"/>
      <c r="N8984" s="192"/>
      <c r="O8984" s="192"/>
      <c r="P8984" s="192"/>
      <c r="Q8984" s="192"/>
      <c r="R8984" s="192"/>
      <c r="S8984" s="192"/>
      <c r="T8984" s="193"/>
      <c r="AT8984" s="189" t="s">
        <v>197</v>
      </c>
      <c r="AU8984" s="189" t="s">
        <v>80</v>
      </c>
      <c r="AV8984" s="12" t="s">
        <v>22</v>
      </c>
      <c r="AW8984" s="12" t="s">
        <v>35</v>
      </c>
      <c r="AX8984" s="12" t="s">
        <v>72</v>
      </c>
      <c r="AY8984" s="189" t="s">
        <v>177</v>
      </c>
    </row>
    <row r="8985" spans="2:51" s="12" customFormat="1" x14ac:dyDescent="0.3">
      <c r="B8985" s="186"/>
      <c r="D8985" s="178" t="s">
        <v>197</v>
      </c>
      <c r="E8985" s="187" t="s">
        <v>3</v>
      </c>
      <c r="F8985" s="188" t="s">
        <v>1727</v>
      </c>
      <c r="H8985" s="189" t="s">
        <v>3</v>
      </c>
      <c r="I8985" s="190"/>
      <c r="L8985" s="186"/>
      <c r="M8985" s="191"/>
      <c r="N8985" s="192"/>
      <c r="O8985" s="192"/>
      <c r="P8985" s="192"/>
      <c r="Q8985" s="192"/>
      <c r="R8985" s="192"/>
      <c r="S8985" s="192"/>
      <c r="T8985" s="193"/>
      <c r="AT8985" s="189" t="s">
        <v>197</v>
      </c>
      <c r="AU8985" s="189" t="s">
        <v>80</v>
      </c>
      <c r="AV8985" s="12" t="s">
        <v>22</v>
      </c>
      <c r="AW8985" s="12" t="s">
        <v>35</v>
      </c>
      <c r="AX8985" s="12" t="s">
        <v>72</v>
      </c>
      <c r="AY8985" s="189" t="s">
        <v>177</v>
      </c>
    </row>
    <row r="8986" spans="2:51" s="11" customFormat="1" x14ac:dyDescent="0.3">
      <c r="B8986" s="177"/>
      <c r="D8986" s="178" t="s">
        <v>197</v>
      </c>
      <c r="E8986" s="179" t="s">
        <v>3</v>
      </c>
      <c r="F8986" s="180" t="s">
        <v>2502</v>
      </c>
      <c r="H8986" s="181">
        <v>15.44</v>
      </c>
      <c r="I8986" s="182"/>
      <c r="L8986" s="177"/>
      <c r="M8986" s="183"/>
      <c r="N8986" s="184"/>
      <c r="O8986" s="184"/>
      <c r="P8986" s="184"/>
      <c r="Q8986" s="184"/>
      <c r="R8986" s="184"/>
      <c r="S8986" s="184"/>
      <c r="T8986" s="185"/>
      <c r="AT8986" s="179" t="s">
        <v>197</v>
      </c>
      <c r="AU8986" s="179" t="s">
        <v>80</v>
      </c>
      <c r="AV8986" s="11" t="s">
        <v>80</v>
      </c>
      <c r="AW8986" s="11" t="s">
        <v>35</v>
      </c>
      <c r="AX8986" s="11" t="s">
        <v>72</v>
      </c>
      <c r="AY8986" s="179" t="s">
        <v>177</v>
      </c>
    </row>
    <row r="8987" spans="2:51" s="12" customFormat="1" x14ac:dyDescent="0.3">
      <c r="B8987" s="186"/>
      <c r="D8987" s="178" t="s">
        <v>197</v>
      </c>
      <c r="E8987" s="187" t="s">
        <v>3</v>
      </c>
      <c r="F8987" s="188" t="s">
        <v>1729</v>
      </c>
      <c r="H8987" s="189" t="s">
        <v>3</v>
      </c>
      <c r="I8987" s="190"/>
      <c r="L8987" s="186"/>
      <c r="M8987" s="191"/>
      <c r="N8987" s="192"/>
      <c r="O8987" s="192"/>
      <c r="P8987" s="192"/>
      <c r="Q8987" s="192"/>
      <c r="R8987" s="192"/>
      <c r="S8987" s="192"/>
      <c r="T8987" s="193"/>
      <c r="AT8987" s="189" t="s">
        <v>197</v>
      </c>
      <c r="AU8987" s="189" t="s">
        <v>80</v>
      </c>
      <c r="AV8987" s="12" t="s">
        <v>22</v>
      </c>
      <c r="AW8987" s="12" t="s">
        <v>35</v>
      </c>
      <c r="AX8987" s="12" t="s">
        <v>72</v>
      </c>
      <c r="AY8987" s="189" t="s">
        <v>177</v>
      </c>
    </row>
    <row r="8988" spans="2:51" s="12" customFormat="1" x14ac:dyDescent="0.3">
      <c r="B8988" s="186"/>
      <c r="D8988" s="178" t="s">
        <v>197</v>
      </c>
      <c r="E8988" s="187" t="s">
        <v>3</v>
      </c>
      <c r="F8988" s="188" t="s">
        <v>1730</v>
      </c>
      <c r="H8988" s="189" t="s">
        <v>3</v>
      </c>
      <c r="I8988" s="190"/>
      <c r="L8988" s="186"/>
      <c r="M8988" s="191"/>
      <c r="N8988" s="192"/>
      <c r="O8988" s="192"/>
      <c r="P8988" s="192"/>
      <c r="Q8988" s="192"/>
      <c r="R8988" s="192"/>
      <c r="S8988" s="192"/>
      <c r="T8988" s="193"/>
      <c r="AT8988" s="189" t="s">
        <v>197</v>
      </c>
      <c r="AU8988" s="189" t="s">
        <v>80</v>
      </c>
      <c r="AV8988" s="12" t="s">
        <v>22</v>
      </c>
      <c r="AW8988" s="12" t="s">
        <v>35</v>
      </c>
      <c r="AX8988" s="12" t="s">
        <v>72</v>
      </c>
      <c r="AY8988" s="189" t="s">
        <v>177</v>
      </c>
    </row>
    <row r="8989" spans="2:51" s="11" customFormat="1" x14ac:dyDescent="0.3">
      <c r="B8989" s="177"/>
      <c r="D8989" s="178" t="s">
        <v>197</v>
      </c>
      <c r="E8989" s="179" t="s">
        <v>3</v>
      </c>
      <c r="F8989" s="180" t="s">
        <v>2499</v>
      </c>
      <c r="H8989" s="181">
        <v>10.210000000000001</v>
      </c>
      <c r="I8989" s="182"/>
      <c r="L8989" s="177"/>
      <c r="M8989" s="183"/>
      <c r="N8989" s="184"/>
      <c r="O8989" s="184"/>
      <c r="P8989" s="184"/>
      <c r="Q8989" s="184"/>
      <c r="R8989" s="184"/>
      <c r="S8989" s="184"/>
      <c r="T8989" s="185"/>
      <c r="AT8989" s="179" t="s">
        <v>197</v>
      </c>
      <c r="AU8989" s="179" t="s">
        <v>80</v>
      </c>
      <c r="AV8989" s="11" t="s">
        <v>80</v>
      </c>
      <c r="AW8989" s="11" t="s">
        <v>35</v>
      </c>
      <c r="AX8989" s="11" t="s">
        <v>72</v>
      </c>
      <c r="AY8989" s="179" t="s">
        <v>177</v>
      </c>
    </row>
    <row r="8990" spans="2:51" s="12" customFormat="1" x14ac:dyDescent="0.3">
      <c r="B8990" s="186"/>
      <c r="D8990" s="178" t="s">
        <v>197</v>
      </c>
      <c r="E8990" s="187" t="s">
        <v>3</v>
      </c>
      <c r="F8990" s="188" t="s">
        <v>1732</v>
      </c>
      <c r="H8990" s="189" t="s">
        <v>3</v>
      </c>
      <c r="I8990" s="190"/>
      <c r="L8990" s="186"/>
      <c r="M8990" s="191"/>
      <c r="N8990" s="192"/>
      <c r="O8990" s="192"/>
      <c r="P8990" s="192"/>
      <c r="Q8990" s="192"/>
      <c r="R8990" s="192"/>
      <c r="S8990" s="192"/>
      <c r="T8990" s="193"/>
      <c r="AT8990" s="189" t="s">
        <v>197</v>
      </c>
      <c r="AU8990" s="189" t="s">
        <v>80</v>
      </c>
      <c r="AV8990" s="12" t="s">
        <v>22</v>
      </c>
      <c r="AW8990" s="12" t="s">
        <v>35</v>
      </c>
      <c r="AX8990" s="12" t="s">
        <v>72</v>
      </c>
      <c r="AY8990" s="189" t="s">
        <v>177</v>
      </c>
    </row>
    <row r="8991" spans="2:51" s="12" customFormat="1" x14ac:dyDescent="0.3">
      <c r="B8991" s="186"/>
      <c r="D8991" s="178" t="s">
        <v>197</v>
      </c>
      <c r="E8991" s="187" t="s">
        <v>3</v>
      </c>
      <c r="F8991" s="188" t="s">
        <v>1733</v>
      </c>
      <c r="H8991" s="189" t="s">
        <v>3</v>
      </c>
      <c r="I8991" s="190"/>
      <c r="L8991" s="186"/>
      <c r="M8991" s="191"/>
      <c r="N8991" s="192"/>
      <c r="O8991" s="192"/>
      <c r="P8991" s="192"/>
      <c r="Q8991" s="192"/>
      <c r="R8991" s="192"/>
      <c r="S8991" s="192"/>
      <c r="T8991" s="193"/>
      <c r="AT8991" s="189" t="s">
        <v>197</v>
      </c>
      <c r="AU8991" s="189" t="s">
        <v>80</v>
      </c>
      <c r="AV8991" s="12" t="s">
        <v>22</v>
      </c>
      <c r="AW8991" s="12" t="s">
        <v>35</v>
      </c>
      <c r="AX8991" s="12" t="s">
        <v>72</v>
      </c>
      <c r="AY8991" s="189" t="s">
        <v>177</v>
      </c>
    </row>
    <row r="8992" spans="2:51" s="11" customFormat="1" x14ac:dyDescent="0.3">
      <c r="B8992" s="177"/>
      <c r="D8992" s="178" t="s">
        <v>197</v>
      </c>
      <c r="E8992" s="179" t="s">
        <v>3</v>
      </c>
      <c r="F8992" s="180" t="s">
        <v>2503</v>
      </c>
      <c r="H8992" s="181">
        <v>7.95</v>
      </c>
      <c r="I8992" s="182"/>
      <c r="L8992" s="177"/>
      <c r="M8992" s="183"/>
      <c r="N8992" s="184"/>
      <c r="O8992" s="184"/>
      <c r="P8992" s="184"/>
      <c r="Q8992" s="184"/>
      <c r="R8992" s="184"/>
      <c r="S8992" s="184"/>
      <c r="T8992" s="185"/>
      <c r="AT8992" s="179" t="s">
        <v>197</v>
      </c>
      <c r="AU8992" s="179" t="s">
        <v>80</v>
      </c>
      <c r="AV8992" s="11" t="s">
        <v>80</v>
      </c>
      <c r="AW8992" s="11" t="s">
        <v>35</v>
      </c>
      <c r="AX8992" s="11" t="s">
        <v>72</v>
      </c>
      <c r="AY8992" s="179" t="s">
        <v>177</v>
      </c>
    </row>
    <row r="8993" spans="2:51" s="12" customFormat="1" x14ac:dyDescent="0.3">
      <c r="B8993" s="186"/>
      <c r="D8993" s="178" t="s">
        <v>197</v>
      </c>
      <c r="E8993" s="187" t="s">
        <v>3</v>
      </c>
      <c r="F8993" s="188" t="s">
        <v>1739</v>
      </c>
      <c r="H8993" s="189" t="s">
        <v>3</v>
      </c>
      <c r="I8993" s="190"/>
      <c r="L8993" s="186"/>
      <c r="M8993" s="191"/>
      <c r="N8993" s="192"/>
      <c r="O8993" s="192"/>
      <c r="P8993" s="192"/>
      <c r="Q8993" s="192"/>
      <c r="R8993" s="192"/>
      <c r="S8993" s="192"/>
      <c r="T8993" s="193"/>
      <c r="AT8993" s="189" t="s">
        <v>197</v>
      </c>
      <c r="AU8993" s="189" t="s">
        <v>80</v>
      </c>
      <c r="AV8993" s="12" t="s">
        <v>22</v>
      </c>
      <c r="AW8993" s="12" t="s">
        <v>35</v>
      </c>
      <c r="AX8993" s="12" t="s">
        <v>72</v>
      </c>
      <c r="AY8993" s="189" t="s">
        <v>177</v>
      </c>
    </row>
    <row r="8994" spans="2:51" s="12" customFormat="1" x14ac:dyDescent="0.3">
      <c r="B8994" s="186"/>
      <c r="D8994" s="178" t="s">
        <v>197</v>
      </c>
      <c r="E8994" s="187" t="s">
        <v>3</v>
      </c>
      <c r="F8994" s="188" t="s">
        <v>1740</v>
      </c>
      <c r="H8994" s="189" t="s">
        <v>3</v>
      </c>
      <c r="I8994" s="190"/>
      <c r="L8994" s="186"/>
      <c r="M8994" s="191"/>
      <c r="N8994" s="192"/>
      <c r="O8994" s="192"/>
      <c r="P8994" s="192"/>
      <c r="Q8994" s="192"/>
      <c r="R8994" s="192"/>
      <c r="S8994" s="192"/>
      <c r="T8994" s="193"/>
      <c r="AT8994" s="189" t="s">
        <v>197</v>
      </c>
      <c r="AU8994" s="189" t="s">
        <v>80</v>
      </c>
      <c r="AV8994" s="12" t="s">
        <v>22</v>
      </c>
      <c r="AW8994" s="12" t="s">
        <v>35</v>
      </c>
      <c r="AX8994" s="12" t="s">
        <v>72</v>
      </c>
      <c r="AY8994" s="189" t="s">
        <v>177</v>
      </c>
    </row>
    <row r="8995" spans="2:51" s="11" customFormat="1" x14ac:dyDescent="0.3">
      <c r="B8995" s="177"/>
      <c r="D8995" s="178" t="s">
        <v>197</v>
      </c>
      <c r="E8995" s="179" t="s">
        <v>3</v>
      </c>
      <c r="F8995" s="180" t="s">
        <v>2381</v>
      </c>
      <c r="H8995" s="181">
        <v>10.029999999999999</v>
      </c>
      <c r="I8995" s="182"/>
      <c r="L8995" s="177"/>
      <c r="M8995" s="183"/>
      <c r="N8995" s="184"/>
      <c r="O8995" s="184"/>
      <c r="P8995" s="184"/>
      <c r="Q8995" s="184"/>
      <c r="R8995" s="184"/>
      <c r="S8995" s="184"/>
      <c r="T8995" s="185"/>
      <c r="AT8995" s="179" t="s">
        <v>197</v>
      </c>
      <c r="AU8995" s="179" t="s">
        <v>80</v>
      </c>
      <c r="AV8995" s="11" t="s">
        <v>80</v>
      </c>
      <c r="AW8995" s="11" t="s">
        <v>35</v>
      </c>
      <c r="AX8995" s="11" t="s">
        <v>72</v>
      </c>
      <c r="AY8995" s="179" t="s">
        <v>177</v>
      </c>
    </row>
    <row r="8996" spans="2:51" s="12" customFormat="1" x14ac:dyDescent="0.3">
      <c r="B8996" s="186"/>
      <c r="D8996" s="178" t="s">
        <v>197</v>
      </c>
      <c r="E8996" s="187" t="s">
        <v>3</v>
      </c>
      <c r="F8996" s="188" t="s">
        <v>1747</v>
      </c>
      <c r="H8996" s="189" t="s">
        <v>3</v>
      </c>
      <c r="I8996" s="190"/>
      <c r="L8996" s="186"/>
      <c r="M8996" s="191"/>
      <c r="N8996" s="192"/>
      <c r="O8996" s="192"/>
      <c r="P8996" s="192"/>
      <c r="Q8996" s="192"/>
      <c r="R8996" s="192"/>
      <c r="S8996" s="192"/>
      <c r="T8996" s="193"/>
      <c r="AT8996" s="189" t="s">
        <v>197</v>
      </c>
      <c r="AU8996" s="189" t="s">
        <v>80</v>
      </c>
      <c r="AV8996" s="12" t="s">
        <v>22</v>
      </c>
      <c r="AW8996" s="12" t="s">
        <v>35</v>
      </c>
      <c r="AX8996" s="12" t="s">
        <v>72</v>
      </c>
      <c r="AY8996" s="189" t="s">
        <v>177</v>
      </c>
    </row>
    <row r="8997" spans="2:51" s="12" customFormat="1" x14ac:dyDescent="0.3">
      <c r="B8997" s="186"/>
      <c r="D8997" s="178" t="s">
        <v>197</v>
      </c>
      <c r="E8997" s="187" t="s">
        <v>3</v>
      </c>
      <c r="F8997" s="188" t="s">
        <v>1748</v>
      </c>
      <c r="H8997" s="189" t="s">
        <v>3</v>
      </c>
      <c r="I8997" s="190"/>
      <c r="L8997" s="186"/>
      <c r="M8997" s="191"/>
      <c r="N8997" s="192"/>
      <c r="O8997" s="192"/>
      <c r="P8997" s="192"/>
      <c r="Q8997" s="192"/>
      <c r="R8997" s="192"/>
      <c r="S8997" s="192"/>
      <c r="T8997" s="193"/>
      <c r="AT8997" s="189" t="s">
        <v>197</v>
      </c>
      <c r="AU8997" s="189" t="s">
        <v>80</v>
      </c>
      <c r="AV8997" s="12" t="s">
        <v>22</v>
      </c>
      <c r="AW8997" s="12" t="s">
        <v>35</v>
      </c>
      <c r="AX8997" s="12" t="s">
        <v>72</v>
      </c>
      <c r="AY8997" s="189" t="s">
        <v>177</v>
      </c>
    </row>
    <row r="8998" spans="2:51" s="11" customFormat="1" x14ac:dyDescent="0.3">
      <c r="B8998" s="177"/>
      <c r="D8998" s="178" t="s">
        <v>197</v>
      </c>
      <c r="E8998" s="179" t="s">
        <v>3</v>
      </c>
      <c r="F8998" s="180" t="s">
        <v>2504</v>
      </c>
      <c r="H8998" s="181">
        <v>5.0999999999999996</v>
      </c>
      <c r="I8998" s="182"/>
      <c r="L8998" s="177"/>
      <c r="M8998" s="183"/>
      <c r="N8998" s="184"/>
      <c r="O8998" s="184"/>
      <c r="P8998" s="184"/>
      <c r="Q8998" s="184"/>
      <c r="R8998" s="184"/>
      <c r="S8998" s="184"/>
      <c r="T8998" s="185"/>
      <c r="AT8998" s="179" t="s">
        <v>197</v>
      </c>
      <c r="AU8998" s="179" t="s">
        <v>80</v>
      </c>
      <c r="AV8998" s="11" t="s">
        <v>80</v>
      </c>
      <c r="AW8998" s="11" t="s">
        <v>35</v>
      </c>
      <c r="AX8998" s="11" t="s">
        <v>72</v>
      </c>
      <c r="AY8998" s="179" t="s">
        <v>177</v>
      </c>
    </row>
    <row r="8999" spans="2:51" s="12" customFormat="1" x14ac:dyDescent="0.3">
      <c r="B8999" s="186"/>
      <c r="D8999" s="178" t="s">
        <v>197</v>
      </c>
      <c r="E8999" s="187" t="s">
        <v>3</v>
      </c>
      <c r="F8999" s="188" t="s">
        <v>1758</v>
      </c>
      <c r="H8999" s="189" t="s">
        <v>3</v>
      </c>
      <c r="I8999" s="190"/>
      <c r="L8999" s="186"/>
      <c r="M8999" s="191"/>
      <c r="N8999" s="192"/>
      <c r="O8999" s="192"/>
      <c r="P8999" s="192"/>
      <c r="Q8999" s="192"/>
      <c r="R8999" s="192"/>
      <c r="S8999" s="192"/>
      <c r="T8999" s="193"/>
      <c r="AT8999" s="189" t="s">
        <v>197</v>
      </c>
      <c r="AU8999" s="189" t="s">
        <v>80</v>
      </c>
      <c r="AV8999" s="12" t="s">
        <v>22</v>
      </c>
      <c r="AW8999" s="12" t="s">
        <v>35</v>
      </c>
      <c r="AX8999" s="12" t="s">
        <v>72</v>
      </c>
      <c r="AY8999" s="189" t="s">
        <v>177</v>
      </c>
    </row>
    <row r="9000" spans="2:51" s="12" customFormat="1" x14ac:dyDescent="0.3">
      <c r="B9000" s="186"/>
      <c r="D9000" s="178" t="s">
        <v>197</v>
      </c>
      <c r="E9000" s="187" t="s">
        <v>3</v>
      </c>
      <c r="F9000" s="188" t="s">
        <v>1759</v>
      </c>
      <c r="H9000" s="189" t="s">
        <v>3</v>
      </c>
      <c r="I9000" s="190"/>
      <c r="L9000" s="186"/>
      <c r="M9000" s="191"/>
      <c r="N9000" s="192"/>
      <c r="O9000" s="192"/>
      <c r="P9000" s="192"/>
      <c r="Q9000" s="192"/>
      <c r="R9000" s="192"/>
      <c r="S9000" s="192"/>
      <c r="T9000" s="193"/>
      <c r="AT9000" s="189" t="s">
        <v>197</v>
      </c>
      <c r="AU9000" s="189" t="s">
        <v>80</v>
      </c>
      <c r="AV9000" s="12" t="s">
        <v>22</v>
      </c>
      <c r="AW9000" s="12" t="s">
        <v>35</v>
      </c>
      <c r="AX9000" s="12" t="s">
        <v>72</v>
      </c>
      <c r="AY9000" s="189" t="s">
        <v>177</v>
      </c>
    </row>
    <row r="9001" spans="2:51" s="11" customFormat="1" x14ac:dyDescent="0.3">
      <c r="B9001" s="177"/>
      <c r="D9001" s="178" t="s">
        <v>197</v>
      </c>
      <c r="E9001" s="179" t="s">
        <v>3</v>
      </c>
      <c r="F9001" s="180" t="s">
        <v>2505</v>
      </c>
      <c r="H9001" s="181">
        <v>8.16</v>
      </c>
      <c r="I9001" s="182"/>
      <c r="L9001" s="177"/>
      <c r="M9001" s="183"/>
      <c r="N9001" s="184"/>
      <c r="O9001" s="184"/>
      <c r="P9001" s="184"/>
      <c r="Q9001" s="184"/>
      <c r="R9001" s="184"/>
      <c r="S9001" s="184"/>
      <c r="T9001" s="185"/>
      <c r="AT9001" s="179" t="s">
        <v>197</v>
      </c>
      <c r="AU9001" s="179" t="s">
        <v>80</v>
      </c>
      <c r="AV9001" s="11" t="s">
        <v>80</v>
      </c>
      <c r="AW9001" s="11" t="s">
        <v>35</v>
      </c>
      <c r="AX9001" s="11" t="s">
        <v>72</v>
      </c>
      <c r="AY9001" s="179" t="s">
        <v>177</v>
      </c>
    </row>
    <row r="9002" spans="2:51" s="12" customFormat="1" x14ac:dyDescent="0.3">
      <c r="B9002" s="186"/>
      <c r="D9002" s="178" t="s">
        <v>197</v>
      </c>
      <c r="E9002" s="187" t="s">
        <v>3</v>
      </c>
      <c r="F9002" s="188" t="s">
        <v>1761</v>
      </c>
      <c r="H9002" s="189" t="s">
        <v>3</v>
      </c>
      <c r="I9002" s="190"/>
      <c r="L9002" s="186"/>
      <c r="M9002" s="191"/>
      <c r="N9002" s="192"/>
      <c r="O9002" s="192"/>
      <c r="P9002" s="192"/>
      <c r="Q9002" s="192"/>
      <c r="R9002" s="192"/>
      <c r="S9002" s="192"/>
      <c r="T9002" s="193"/>
      <c r="AT9002" s="189" t="s">
        <v>197</v>
      </c>
      <c r="AU9002" s="189" t="s">
        <v>80</v>
      </c>
      <c r="AV9002" s="12" t="s">
        <v>22</v>
      </c>
      <c r="AW9002" s="12" t="s">
        <v>35</v>
      </c>
      <c r="AX9002" s="12" t="s">
        <v>72</v>
      </c>
      <c r="AY9002" s="189" t="s">
        <v>177</v>
      </c>
    </row>
    <row r="9003" spans="2:51" s="12" customFormat="1" x14ac:dyDescent="0.3">
      <c r="B9003" s="186"/>
      <c r="D9003" s="178" t="s">
        <v>197</v>
      </c>
      <c r="E9003" s="187" t="s">
        <v>3</v>
      </c>
      <c r="F9003" s="188" t="s">
        <v>1762</v>
      </c>
      <c r="H9003" s="189" t="s">
        <v>3</v>
      </c>
      <c r="I9003" s="190"/>
      <c r="L9003" s="186"/>
      <c r="M9003" s="191"/>
      <c r="N9003" s="192"/>
      <c r="O9003" s="192"/>
      <c r="P9003" s="192"/>
      <c r="Q9003" s="192"/>
      <c r="R9003" s="192"/>
      <c r="S9003" s="192"/>
      <c r="T9003" s="193"/>
      <c r="AT9003" s="189" t="s">
        <v>197</v>
      </c>
      <c r="AU9003" s="189" t="s">
        <v>80</v>
      </c>
      <c r="AV9003" s="12" t="s">
        <v>22</v>
      </c>
      <c r="AW9003" s="12" t="s">
        <v>35</v>
      </c>
      <c r="AX9003" s="12" t="s">
        <v>72</v>
      </c>
      <c r="AY9003" s="189" t="s">
        <v>177</v>
      </c>
    </row>
    <row r="9004" spans="2:51" s="11" customFormat="1" x14ac:dyDescent="0.3">
      <c r="B9004" s="177"/>
      <c r="D9004" s="178" t="s">
        <v>197</v>
      </c>
      <c r="E9004" s="179" t="s">
        <v>3</v>
      </c>
      <c r="F9004" s="180" t="s">
        <v>2506</v>
      </c>
      <c r="H9004" s="181">
        <v>14.21</v>
      </c>
      <c r="I9004" s="182"/>
      <c r="L9004" s="177"/>
      <c r="M9004" s="183"/>
      <c r="N9004" s="184"/>
      <c r="O9004" s="184"/>
      <c r="P9004" s="184"/>
      <c r="Q9004" s="184"/>
      <c r="R9004" s="184"/>
      <c r="S9004" s="184"/>
      <c r="T9004" s="185"/>
      <c r="AT9004" s="179" t="s">
        <v>197</v>
      </c>
      <c r="AU9004" s="179" t="s">
        <v>80</v>
      </c>
      <c r="AV9004" s="11" t="s">
        <v>80</v>
      </c>
      <c r="AW9004" s="11" t="s">
        <v>35</v>
      </c>
      <c r="AX9004" s="11" t="s">
        <v>72</v>
      </c>
      <c r="AY9004" s="179" t="s">
        <v>177</v>
      </c>
    </row>
    <row r="9005" spans="2:51" s="12" customFormat="1" x14ac:dyDescent="0.3">
      <c r="B9005" s="186"/>
      <c r="D9005" s="178" t="s">
        <v>197</v>
      </c>
      <c r="E9005" s="187" t="s">
        <v>3</v>
      </c>
      <c r="F9005" s="188" t="s">
        <v>1769</v>
      </c>
      <c r="H9005" s="189" t="s">
        <v>3</v>
      </c>
      <c r="I9005" s="190"/>
      <c r="L9005" s="186"/>
      <c r="M9005" s="191"/>
      <c r="N9005" s="192"/>
      <c r="O9005" s="192"/>
      <c r="P9005" s="192"/>
      <c r="Q9005" s="192"/>
      <c r="R9005" s="192"/>
      <c r="S9005" s="192"/>
      <c r="T9005" s="193"/>
      <c r="AT9005" s="189" t="s">
        <v>197</v>
      </c>
      <c r="AU9005" s="189" t="s">
        <v>80</v>
      </c>
      <c r="AV9005" s="12" t="s">
        <v>22</v>
      </c>
      <c r="AW9005" s="12" t="s">
        <v>35</v>
      </c>
      <c r="AX9005" s="12" t="s">
        <v>72</v>
      </c>
      <c r="AY9005" s="189" t="s">
        <v>177</v>
      </c>
    </row>
    <row r="9006" spans="2:51" s="12" customFormat="1" x14ac:dyDescent="0.3">
      <c r="B9006" s="186"/>
      <c r="D9006" s="178" t="s">
        <v>197</v>
      </c>
      <c r="E9006" s="187" t="s">
        <v>3</v>
      </c>
      <c r="F9006" s="188" t="s">
        <v>1770</v>
      </c>
      <c r="H9006" s="189" t="s">
        <v>3</v>
      </c>
      <c r="I9006" s="190"/>
      <c r="L9006" s="186"/>
      <c r="M9006" s="191"/>
      <c r="N9006" s="192"/>
      <c r="O9006" s="192"/>
      <c r="P9006" s="192"/>
      <c r="Q9006" s="192"/>
      <c r="R9006" s="192"/>
      <c r="S9006" s="192"/>
      <c r="T9006" s="193"/>
      <c r="AT9006" s="189" t="s">
        <v>197</v>
      </c>
      <c r="AU9006" s="189" t="s">
        <v>80</v>
      </c>
      <c r="AV9006" s="12" t="s">
        <v>22</v>
      </c>
      <c r="AW9006" s="12" t="s">
        <v>35</v>
      </c>
      <c r="AX9006" s="12" t="s">
        <v>72</v>
      </c>
      <c r="AY9006" s="189" t="s">
        <v>177</v>
      </c>
    </row>
    <row r="9007" spans="2:51" s="11" customFormat="1" x14ac:dyDescent="0.3">
      <c r="B9007" s="177"/>
      <c r="D9007" s="178" t="s">
        <v>197</v>
      </c>
      <c r="E9007" s="179" t="s">
        <v>3</v>
      </c>
      <c r="F9007" s="180" t="s">
        <v>2507</v>
      </c>
      <c r="H9007" s="181">
        <v>6.91</v>
      </c>
      <c r="I9007" s="182"/>
      <c r="L9007" s="177"/>
      <c r="M9007" s="183"/>
      <c r="N9007" s="184"/>
      <c r="O9007" s="184"/>
      <c r="P9007" s="184"/>
      <c r="Q9007" s="184"/>
      <c r="R9007" s="184"/>
      <c r="S9007" s="184"/>
      <c r="T9007" s="185"/>
      <c r="AT9007" s="179" t="s">
        <v>197</v>
      </c>
      <c r="AU9007" s="179" t="s">
        <v>80</v>
      </c>
      <c r="AV9007" s="11" t="s">
        <v>80</v>
      </c>
      <c r="AW9007" s="11" t="s">
        <v>35</v>
      </c>
      <c r="AX9007" s="11" t="s">
        <v>72</v>
      </c>
      <c r="AY9007" s="179" t="s">
        <v>177</v>
      </c>
    </row>
    <row r="9008" spans="2:51" s="12" customFormat="1" x14ac:dyDescent="0.3">
      <c r="B9008" s="186"/>
      <c r="D9008" s="178" t="s">
        <v>197</v>
      </c>
      <c r="E9008" s="187" t="s">
        <v>3</v>
      </c>
      <c r="F9008" s="188" t="s">
        <v>1775</v>
      </c>
      <c r="H9008" s="189" t="s">
        <v>3</v>
      </c>
      <c r="I9008" s="190"/>
      <c r="L9008" s="186"/>
      <c r="M9008" s="191"/>
      <c r="N9008" s="192"/>
      <c r="O9008" s="192"/>
      <c r="P9008" s="192"/>
      <c r="Q9008" s="192"/>
      <c r="R9008" s="192"/>
      <c r="S9008" s="192"/>
      <c r="T9008" s="193"/>
      <c r="AT9008" s="189" t="s">
        <v>197</v>
      </c>
      <c r="AU9008" s="189" t="s">
        <v>80</v>
      </c>
      <c r="AV9008" s="12" t="s">
        <v>22</v>
      </c>
      <c r="AW9008" s="12" t="s">
        <v>35</v>
      </c>
      <c r="AX9008" s="12" t="s">
        <v>72</v>
      </c>
      <c r="AY9008" s="189" t="s">
        <v>177</v>
      </c>
    </row>
    <row r="9009" spans="2:51" s="12" customFormat="1" x14ac:dyDescent="0.3">
      <c r="B9009" s="186"/>
      <c r="D9009" s="178" t="s">
        <v>197</v>
      </c>
      <c r="E9009" s="187" t="s">
        <v>3</v>
      </c>
      <c r="F9009" s="188" t="s">
        <v>1776</v>
      </c>
      <c r="H9009" s="189" t="s">
        <v>3</v>
      </c>
      <c r="I9009" s="190"/>
      <c r="L9009" s="186"/>
      <c r="M9009" s="191"/>
      <c r="N9009" s="192"/>
      <c r="O9009" s="192"/>
      <c r="P9009" s="192"/>
      <c r="Q9009" s="192"/>
      <c r="R9009" s="192"/>
      <c r="S9009" s="192"/>
      <c r="T9009" s="193"/>
      <c r="AT9009" s="189" t="s">
        <v>197</v>
      </c>
      <c r="AU9009" s="189" t="s">
        <v>80</v>
      </c>
      <c r="AV9009" s="12" t="s">
        <v>22</v>
      </c>
      <c r="AW9009" s="12" t="s">
        <v>35</v>
      </c>
      <c r="AX9009" s="12" t="s">
        <v>72</v>
      </c>
      <c r="AY9009" s="189" t="s">
        <v>177</v>
      </c>
    </row>
    <row r="9010" spans="2:51" s="11" customFormat="1" x14ac:dyDescent="0.3">
      <c r="B9010" s="177"/>
      <c r="D9010" s="178" t="s">
        <v>197</v>
      </c>
      <c r="E9010" s="179" t="s">
        <v>3</v>
      </c>
      <c r="F9010" s="180" t="s">
        <v>2508</v>
      </c>
      <c r="H9010" s="181">
        <v>17.149999999999999</v>
      </c>
      <c r="I9010" s="182"/>
      <c r="L9010" s="177"/>
      <c r="M9010" s="183"/>
      <c r="N9010" s="184"/>
      <c r="O9010" s="184"/>
      <c r="P9010" s="184"/>
      <c r="Q9010" s="184"/>
      <c r="R9010" s="184"/>
      <c r="S9010" s="184"/>
      <c r="T9010" s="185"/>
      <c r="AT9010" s="179" t="s">
        <v>197</v>
      </c>
      <c r="AU9010" s="179" t="s">
        <v>80</v>
      </c>
      <c r="AV9010" s="11" t="s">
        <v>80</v>
      </c>
      <c r="AW9010" s="11" t="s">
        <v>35</v>
      </c>
      <c r="AX9010" s="11" t="s">
        <v>72</v>
      </c>
      <c r="AY9010" s="179" t="s">
        <v>177</v>
      </c>
    </row>
    <row r="9011" spans="2:51" s="12" customFormat="1" x14ac:dyDescent="0.3">
      <c r="B9011" s="186"/>
      <c r="D9011" s="178" t="s">
        <v>197</v>
      </c>
      <c r="E9011" s="187" t="s">
        <v>3</v>
      </c>
      <c r="F9011" s="188" t="s">
        <v>1795</v>
      </c>
      <c r="H9011" s="189" t="s">
        <v>3</v>
      </c>
      <c r="I9011" s="190"/>
      <c r="L9011" s="186"/>
      <c r="M9011" s="191"/>
      <c r="N9011" s="192"/>
      <c r="O9011" s="192"/>
      <c r="P9011" s="192"/>
      <c r="Q9011" s="192"/>
      <c r="R9011" s="192"/>
      <c r="S9011" s="192"/>
      <c r="T9011" s="193"/>
      <c r="AT9011" s="189" t="s">
        <v>197</v>
      </c>
      <c r="AU9011" s="189" t="s">
        <v>80</v>
      </c>
      <c r="AV9011" s="12" t="s">
        <v>22</v>
      </c>
      <c r="AW9011" s="12" t="s">
        <v>35</v>
      </c>
      <c r="AX9011" s="12" t="s">
        <v>72</v>
      </c>
      <c r="AY9011" s="189" t="s">
        <v>177</v>
      </c>
    </row>
    <row r="9012" spans="2:51" s="12" customFormat="1" x14ac:dyDescent="0.3">
      <c r="B9012" s="186"/>
      <c r="D9012" s="178" t="s">
        <v>197</v>
      </c>
      <c r="E9012" s="187" t="s">
        <v>3</v>
      </c>
      <c r="F9012" s="188" t="s">
        <v>1796</v>
      </c>
      <c r="H9012" s="189" t="s">
        <v>3</v>
      </c>
      <c r="I9012" s="190"/>
      <c r="L9012" s="186"/>
      <c r="M9012" s="191"/>
      <c r="N9012" s="192"/>
      <c r="O9012" s="192"/>
      <c r="P9012" s="192"/>
      <c r="Q9012" s="192"/>
      <c r="R9012" s="192"/>
      <c r="S9012" s="192"/>
      <c r="T9012" s="193"/>
      <c r="AT9012" s="189" t="s">
        <v>197</v>
      </c>
      <c r="AU9012" s="189" t="s">
        <v>80</v>
      </c>
      <c r="AV9012" s="12" t="s">
        <v>22</v>
      </c>
      <c r="AW9012" s="12" t="s">
        <v>35</v>
      </c>
      <c r="AX9012" s="12" t="s">
        <v>72</v>
      </c>
      <c r="AY9012" s="189" t="s">
        <v>177</v>
      </c>
    </row>
    <row r="9013" spans="2:51" s="11" customFormat="1" x14ac:dyDescent="0.3">
      <c r="B9013" s="177"/>
      <c r="D9013" s="178" t="s">
        <v>197</v>
      </c>
      <c r="E9013" s="179" t="s">
        <v>3</v>
      </c>
      <c r="F9013" s="180" t="s">
        <v>2509</v>
      </c>
      <c r="H9013" s="181">
        <v>10.37</v>
      </c>
      <c r="I9013" s="182"/>
      <c r="L9013" s="177"/>
      <c r="M9013" s="183"/>
      <c r="N9013" s="184"/>
      <c r="O9013" s="184"/>
      <c r="P9013" s="184"/>
      <c r="Q9013" s="184"/>
      <c r="R9013" s="184"/>
      <c r="S9013" s="184"/>
      <c r="T9013" s="185"/>
      <c r="AT9013" s="179" t="s">
        <v>197</v>
      </c>
      <c r="AU9013" s="179" t="s">
        <v>80</v>
      </c>
      <c r="AV9013" s="11" t="s">
        <v>80</v>
      </c>
      <c r="AW9013" s="11" t="s">
        <v>35</v>
      </c>
      <c r="AX9013" s="11" t="s">
        <v>72</v>
      </c>
      <c r="AY9013" s="179" t="s">
        <v>177</v>
      </c>
    </row>
    <row r="9014" spans="2:51" s="12" customFormat="1" x14ac:dyDescent="0.3">
      <c r="B9014" s="186"/>
      <c r="D9014" s="178" t="s">
        <v>197</v>
      </c>
      <c r="E9014" s="187" t="s">
        <v>3</v>
      </c>
      <c r="F9014" s="188" t="s">
        <v>1813</v>
      </c>
      <c r="H9014" s="189" t="s">
        <v>3</v>
      </c>
      <c r="I9014" s="190"/>
      <c r="L9014" s="186"/>
      <c r="M9014" s="191"/>
      <c r="N9014" s="192"/>
      <c r="O9014" s="192"/>
      <c r="P9014" s="192"/>
      <c r="Q9014" s="192"/>
      <c r="R9014" s="192"/>
      <c r="S9014" s="192"/>
      <c r="T9014" s="193"/>
      <c r="AT9014" s="189" t="s">
        <v>197</v>
      </c>
      <c r="AU9014" s="189" t="s">
        <v>80</v>
      </c>
      <c r="AV9014" s="12" t="s">
        <v>22</v>
      </c>
      <c r="AW9014" s="12" t="s">
        <v>35</v>
      </c>
      <c r="AX9014" s="12" t="s">
        <v>72</v>
      </c>
      <c r="AY9014" s="189" t="s">
        <v>177</v>
      </c>
    </row>
    <row r="9015" spans="2:51" s="12" customFormat="1" x14ac:dyDescent="0.3">
      <c r="B9015" s="186"/>
      <c r="D9015" s="178" t="s">
        <v>197</v>
      </c>
      <c r="E9015" s="187" t="s">
        <v>3</v>
      </c>
      <c r="F9015" s="188" t="s">
        <v>1814</v>
      </c>
      <c r="H9015" s="189" t="s">
        <v>3</v>
      </c>
      <c r="I9015" s="190"/>
      <c r="L9015" s="186"/>
      <c r="M9015" s="191"/>
      <c r="N9015" s="192"/>
      <c r="O9015" s="192"/>
      <c r="P9015" s="192"/>
      <c r="Q9015" s="192"/>
      <c r="R9015" s="192"/>
      <c r="S9015" s="192"/>
      <c r="T9015" s="193"/>
      <c r="AT9015" s="189" t="s">
        <v>197</v>
      </c>
      <c r="AU9015" s="189" t="s">
        <v>80</v>
      </c>
      <c r="AV9015" s="12" t="s">
        <v>22</v>
      </c>
      <c r="AW9015" s="12" t="s">
        <v>35</v>
      </c>
      <c r="AX9015" s="12" t="s">
        <v>72</v>
      </c>
      <c r="AY9015" s="189" t="s">
        <v>177</v>
      </c>
    </row>
    <row r="9016" spans="2:51" s="11" customFormat="1" x14ac:dyDescent="0.3">
      <c r="B9016" s="177"/>
      <c r="D9016" s="178" t="s">
        <v>197</v>
      </c>
      <c r="E9016" s="179" t="s">
        <v>3</v>
      </c>
      <c r="F9016" s="180" t="s">
        <v>2510</v>
      </c>
      <c r="H9016" s="181">
        <v>13.22</v>
      </c>
      <c r="I9016" s="182"/>
      <c r="L9016" s="177"/>
      <c r="M9016" s="183"/>
      <c r="N9016" s="184"/>
      <c r="O9016" s="184"/>
      <c r="P9016" s="184"/>
      <c r="Q9016" s="184"/>
      <c r="R9016" s="184"/>
      <c r="S9016" s="184"/>
      <c r="T9016" s="185"/>
      <c r="AT9016" s="179" t="s">
        <v>197</v>
      </c>
      <c r="AU9016" s="179" t="s">
        <v>80</v>
      </c>
      <c r="AV9016" s="11" t="s">
        <v>80</v>
      </c>
      <c r="AW9016" s="11" t="s">
        <v>35</v>
      </c>
      <c r="AX9016" s="11" t="s">
        <v>72</v>
      </c>
      <c r="AY9016" s="179" t="s">
        <v>177</v>
      </c>
    </row>
    <row r="9017" spans="2:51" s="12" customFormat="1" x14ac:dyDescent="0.3">
      <c r="B9017" s="186"/>
      <c r="D9017" s="178" t="s">
        <v>197</v>
      </c>
      <c r="E9017" s="187" t="s">
        <v>3</v>
      </c>
      <c r="F9017" s="188" t="s">
        <v>1824</v>
      </c>
      <c r="H9017" s="189" t="s">
        <v>3</v>
      </c>
      <c r="I9017" s="190"/>
      <c r="L9017" s="186"/>
      <c r="M9017" s="191"/>
      <c r="N9017" s="192"/>
      <c r="O9017" s="192"/>
      <c r="P9017" s="192"/>
      <c r="Q9017" s="192"/>
      <c r="R9017" s="192"/>
      <c r="S9017" s="192"/>
      <c r="T9017" s="193"/>
      <c r="AT9017" s="189" t="s">
        <v>197</v>
      </c>
      <c r="AU9017" s="189" t="s">
        <v>80</v>
      </c>
      <c r="AV9017" s="12" t="s">
        <v>22</v>
      </c>
      <c r="AW9017" s="12" t="s">
        <v>35</v>
      </c>
      <c r="AX9017" s="12" t="s">
        <v>72</v>
      </c>
      <c r="AY9017" s="189" t="s">
        <v>177</v>
      </c>
    </row>
    <row r="9018" spans="2:51" s="12" customFormat="1" x14ac:dyDescent="0.3">
      <c r="B9018" s="186"/>
      <c r="D9018" s="178" t="s">
        <v>197</v>
      </c>
      <c r="E9018" s="187" t="s">
        <v>3</v>
      </c>
      <c r="F9018" s="188" t="s">
        <v>1825</v>
      </c>
      <c r="H9018" s="189" t="s">
        <v>3</v>
      </c>
      <c r="I9018" s="190"/>
      <c r="L9018" s="186"/>
      <c r="M9018" s="191"/>
      <c r="N9018" s="192"/>
      <c r="O9018" s="192"/>
      <c r="P9018" s="192"/>
      <c r="Q9018" s="192"/>
      <c r="R9018" s="192"/>
      <c r="S9018" s="192"/>
      <c r="T9018" s="193"/>
      <c r="AT9018" s="189" t="s">
        <v>197</v>
      </c>
      <c r="AU9018" s="189" t="s">
        <v>80</v>
      </c>
      <c r="AV9018" s="12" t="s">
        <v>22</v>
      </c>
      <c r="AW9018" s="12" t="s">
        <v>35</v>
      </c>
      <c r="AX9018" s="12" t="s">
        <v>72</v>
      </c>
      <c r="AY9018" s="189" t="s">
        <v>177</v>
      </c>
    </row>
    <row r="9019" spans="2:51" s="11" customFormat="1" x14ac:dyDescent="0.3">
      <c r="B9019" s="177"/>
      <c r="D9019" s="178" t="s">
        <v>197</v>
      </c>
      <c r="E9019" s="179" t="s">
        <v>3</v>
      </c>
      <c r="F9019" s="180" t="s">
        <v>2511</v>
      </c>
      <c r="H9019" s="181">
        <v>12.58</v>
      </c>
      <c r="I9019" s="182"/>
      <c r="L9019" s="177"/>
      <c r="M9019" s="183"/>
      <c r="N9019" s="184"/>
      <c r="O9019" s="184"/>
      <c r="P9019" s="184"/>
      <c r="Q9019" s="184"/>
      <c r="R9019" s="184"/>
      <c r="S9019" s="184"/>
      <c r="T9019" s="185"/>
      <c r="AT9019" s="179" t="s">
        <v>197</v>
      </c>
      <c r="AU9019" s="179" t="s">
        <v>80</v>
      </c>
      <c r="AV9019" s="11" t="s">
        <v>80</v>
      </c>
      <c r="AW9019" s="11" t="s">
        <v>35</v>
      </c>
      <c r="AX9019" s="11" t="s">
        <v>72</v>
      </c>
      <c r="AY9019" s="179" t="s">
        <v>177</v>
      </c>
    </row>
    <row r="9020" spans="2:51" s="12" customFormat="1" x14ac:dyDescent="0.3">
      <c r="B9020" s="186"/>
      <c r="D9020" s="178" t="s">
        <v>197</v>
      </c>
      <c r="E9020" s="187" t="s">
        <v>3</v>
      </c>
      <c r="F9020" s="188" t="s">
        <v>1827</v>
      </c>
      <c r="H9020" s="189" t="s">
        <v>3</v>
      </c>
      <c r="I9020" s="190"/>
      <c r="L9020" s="186"/>
      <c r="M9020" s="191"/>
      <c r="N9020" s="192"/>
      <c r="O9020" s="192"/>
      <c r="P9020" s="192"/>
      <c r="Q9020" s="192"/>
      <c r="R9020" s="192"/>
      <c r="S9020" s="192"/>
      <c r="T9020" s="193"/>
      <c r="AT9020" s="189" t="s">
        <v>197</v>
      </c>
      <c r="AU9020" s="189" t="s">
        <v>80</v>
      </c>
      <c r="AV9020" s="12" t="s">
        <v>22</v>
      </c>
      <c r="AW9020" s="12" t="s">
        <v>35</v>
      </c>
      <c r="AX9020" s="12" t="s">
        <v>72</v>
      </c>
      <c r="AY9020" s="189" t="s">
        <v>177</v>
      </c>
    </row>
    <row r="9021" spans="2:51" s="12" customFormat="1" x14ac:dyDescent="0.3">
      <c r="B9021" s="186"/>
      <c r="D9021" s="178" t="s">
        <v>197</v>
      </c>
      <c r="E9021" s="187" t="s">
        <v>3</v>
      </c>
      <c r="F9021" s="188" t="s">
        <v>1828</v>
      </c>
      <c r="H9021" s="189" t="s">
        <v>3</v>
      </c>
      <c r="I9021" s="190"/>
      <c r="L9021" s="186"/>
      <c r="M9021" s="191"/>
      <c r="N9021" s="192"/>
      <c r="O9021" s="192"/>
      <c r="P9021" s="192"/>
      <c r="Q9021" s="192"/>
      <c r="R9021" s="192"/>
      <c r="S9021" s="192"/>
      <c r="T9021" s="193"/>
      <c r="AT9021" s="189" t="s">
        <v>197</v>
      </c>
      <c r="AU9021" s="189" t="s">
        <v>80</v>
      </c>
      <c r="AV9021" s="12" t="s">
        <v>22</v>
      </c>
      <c r="AW9021" s="12" t="s">
        <v>35</v>
      </c>
      <c r="AX9021" s="12" t="s">
        <v>72</v>
      </c>
      <c r="AY9021" s="189" t="s">
        <v>177</v>
      </c>
    </row>
    <row r="9022" spans="2:51" s="11" customFormat="1" x14ac:dyDescent="0.3">
      <c r="B9022" s="177"/>
      <c r="D9022" s="178" t="s">
        <v>197</v>
      </c>
      <c r="E9022" s="179" t="s">
        <v>3</v>
      </c>
      <c r="F9022" s="180" t="s">
        <v>2511</v>
      </c>
      <c r="H9022" s="181">
        <v>12.58</v>
      </c>
      <c r="I9022" s="182"/>
      <c r="L9022" s="177"/>
      <c r="M9022" s="183"/>
      <c r="N9022" s="184"/>
      <c r="O9022" s="184"/>
      <c r="P9022" s="184"/>
      <c r="Q9022" s="184"/>
      <c r="R9022" s="184"/>
      <c r="S9022" s="184"/>
      <c r="T9022" s="185"/>
      <c r="AT9022" s="179" t="s">
        <v>197</v>
      </c>
      <c r="AU9022" s="179" t="s">
        <v>80</v>
      </c>
      <c r="AV9022" s="11" t="s">
        <v>80</v>
      </c>
      <c r="AW9022" s="11" t="s">
        <v>35</v>
      </c>
      <c r="AX9022" s="11" t="s">
        <v>72</v>
      </c>
      <c r="AY9022" s="179" t="s">
        <v>177</v>
      </c>
    </row>
    <row r="9023" spans="2:51" s="12" customFormat="1" x14ac:dyDescent="0.3">
      <c r="B9023" s="186"/>
      <c r="D9023" s="178" t="s">
        <v>197</v>
      </c>
      <c r="E9023" s="187" t="s">
        <v>3</v>
      </c>
      <c r="F9023" s="188" t="s">
        <v>1844</v>
      </c>
      <c r="H9023" s="189" t="s">
        <v>3</v>
      </c>
      <c r="I9023" s="190"/>
      <c r="L9023" s="186"/>
      <c r="M9023" s="191"/>
      <c r="N9023" s="192"/>
      <c r="O9023" s="192"/>
      <c r="P9023" s="192"/>
      <c r="Q9023" s="192"/>
      <c r="R9023" s="192"/>
      <c r="S9023" s="192"/>
      <c r="T9023" s="193"/>
      <c r="AT9023" s="189" t="s">
        <v>197</v>
      </c>
      <c r="AU9023" s="189" t="s">
        <v>80</v>
      </c>
      <c r="AV9023" s="12" t="s">
        <v>22</v>
      </c>
      <c r="AW9023" s="12" t="s">
        <v>35</v>
      </c>
      <c r="AX9023" s="12" t="s">
        <v>72</v>
      </c>
      <c r="AY9023" s="189" t="s">
        <v>177</v>
      </c>
    </row>
    <row r="9024" spans="2:51" s="12" customFormat="1" x14ac:dyDescent="0.3">
      <c r="B9024" s="186"/>
      <c r="D9024" s="178" t="s">
        <v>197</v>
      </c>
      <c r="E9024" s="187" t="s">
        <v>3</v>
      </c>
      <c r="F9024" s="188" t="s">
        <v>1644</v>
      </c>
      <c r="H9024" s="189" t="s">
        <v>3</v>
      </c>
      <c r="I9024" s="190"/>
      <c r="L9024" s="186"/>
      <c r="M9024" s="191"/>
      <c r="N9024" s="192"/>
      <c r="O9024" s="192"/>
      <c r="P9024" s="192"/>
      <c r="Q9024" s="192"/>
      <c r="R9024" s="192"/>
      <c r="S9024" s="192"/>
      <c r="T9024" s="193"/>
      <c r="AT9024" s="189" t="s">
        <v>197</v>
      </c>
      <c r="AU9024" s="189" t="s">
        <v>80</v>
      </c>
      <c r="AV9024" s="12" t="s">
        <v>22</v>
      </c>
      <c r="AW9024" s="12" t="s">
        <v>35</v>
      </c>
      <c r="AX9024" s="12" t="s">
        <v>72</v>
      </c>
      <c r="AY9024" s="189" t="s">
        <v>177</v>
      </c>
    </row>
    <row r="9025" spans="2:51" s="11" customFormat="1" x14ac:dyDescent="0.3">
      <c r="B9025" s="177"/>
      <c r="D9025" s="178" t="s">
        <v>197</v>
      </c>
      <c r="E9025" s="179" t="s">
        <v>3</v>
      </c>
      <c r="F9025" s="180" t="s">
        <v>2512</v>
      </c>
      <c r="H9025" s="181">
        <v>10.28</v>
      </c>
      <c r="I9025" s="182"/>
      <c r="L9025" s="177"/>
      <c r="M9025" s="183"/>
      <c r="N9025" s="184"/>
      <c r="O9025" s="184"/>
      <c r="P9025" s="184"/>
      <c r="Q9025" s="184"/>
      <c r="R9025" s="184"/>
      <c r="S9025" s="184"/>
      <c r="T9025" s="185"/>
      <c r="AT9025" s="179" t="s">
        <v>197</v>
      </c>
      <c r="AU9025" s="179" t="s">
        <v>80</v>
      </c>
      <c r="AV9025" s="11" t="s">
        <v>80</v>
      </c>
      <c r="AW9025" s="11" t="s">
        <v>35</v>
      </c>
      <c r="AX9025" s="11" t="s">
        <v>72</v>
      </c>
      <c r="AY9025" s="179" t="s">
        <v>177</v>
      </c>
    </row>
    <row r="9026" spans="2:51" s="14" customFormat="1" x14ac:dyDescent="0.3">
      <c r="B9026" s="223"/>
      <c r="D9026" s="178" t="s">
        <v>197</v>
      </c>
      <c r="E9026" s="224" t="s">
        <v>3</v>
      </c>
      <c r="F9026" s="225" t="s">
        <v>408</v>
      </c>
      <c r="H9026" s="226">
        <v>380.31</v>
      </c>
      <c r="I9026" s="227"/>
      <c r="L9026" s="223"/>
      <c r="M9026" s="228"/>
      <c r="N9026" s="229"/>
      <c r="O9026" s="229"/>
      <c r="P9026" s="229"/>
      <c r="Q9026" s="229"/>
      <c r="R9026" s="229"/>
      <c r="S9026" s="229"/>
      <c r="T9026" s="230"/>
      <c r="AT9026" s="224" t="s">
        <v>197</v>
      </c>
      <c r="AU9026" s="224" t="s">
        <v>80</v>
      </c>
      <c r="AV9026" s="14" t="s">
        <v>204</v>
      </c>
      <c r="AW9026" s="14" t="s">
        <v>35</v>
      </c>
      <c r="AX9026" s="14" t="s">
        <v>72</v>
      </c>
      <c r="AY9026" s="224" t="s">
        <v>177</v>
      </c>
    </row>
    <row r="9027" spans="2:51" s="12" customFormat="1" x14ac:dyDescent="0.3">
      <c r="B9027" s="186"/>
      <c r="D9027" s="178" t="s">
        <v>197</v>
      </c>
      <c r="E9027" s="187" t="s">
        <v>3</v>
      </c>
      <c r="F9027" s="188" t="s">
        <v>2353</v>
      </c>
      <c r="H9027" s="189" t="s">
        <v>3</v>
      </c>
      <c r="I9027" s="190"/>
      <c r="L9027" s="186"/>
      <c r="M9027" s="191"/>
      <c r="N9027" s="192"/>
      <c r="O9027" s="192"/>
      <c r="P9027" s="192"/>
      <c r="Q9027" s="192"/>
      <c r="R9027" s="192"/>
      <c r="S9027" s="192"/>
      <c r="T9027" s="193"/>
      <c r="AT9027" s="189" t="s">
        <v>197</v>
      </c>
      <c r="AU9027" s="189" t="s">
        <v>80</v>
      </c>
      <c r="AV9027" s="12" t="s">
        <v>22</v>
      </c>
      <c r="AW9027" s="12" t="s">
        <v>35</v>
      </c>
      <c r="AX9027" s="12" t="s">
        <v>72</v>
      </c>
      <c r="AY9027" s="189" t="s">
        <v>177</v>
      </c>
    </row>
    <row r="9028" spans="2:51" s="12" customFormat="1" x14ac:dyDescent="0.3">
      <c r="B9028" s="186"/>
      <c r="D9028" s="178" t="s">
        <v>197</v>
      </c>
      <c r="E9028" s="187" t="s">
        <v>3</v>
      </c>
      <c r="F9028" s="188" t="s">
        <v>1656</v>
      </c>
      <c r="H9028" s="189" t="s">
        <v>3</v>
      </c>
      <c r="I9028" s="190"/>
      <c r="L9028" s="186"/>
      <c r="M9028" s="191"/>
      <c r="N9028" s="192"/>
      <c r="O9028" s="192"/>
      <c r="P9028" s="192"/>
      <c r="Q9028" s="192"/>
      <c r="R9028" s="192"/>
      <c r="S9028" s="192"/>
      <c r="T9028" s="193"/>
      <c r="AT9028" s="189" t="s">
        <v>197</v>
      </c>
      <c r="AU9028" s="189" t="s">
        <v>80</v>
      </c>
      <c r="AV9028" s="12" t="s">
        <v>22</v>
      </c>
      <c r="AW9028" s="12" t="s">
        <v>35</v>
      </c>
      <c r="AX9028" s="12" t="s">
        <v>72</v>
      </c>
      <c r="AY9028" s="189" t="s">
        <v>177</v>
      </c>
    </row>
    <row r="9029" spans="2:51" s="12" customFormat="1" x14ac:dyDescent="0.3">
      <c r="B9029" s="186"/>
      <c r="D9029" s="178" t="s">
        <v>197</v>
      </c>
      <c r="E9029" s="187" t="s">
        <v>3</v>
      </c>
      <c r="F9029" s="188" t="s">
        <v>1657</v>
      </c>
      <c r="H9029" s="189" t="s">
        <v>3</v>
      </c>
      <c r="I9029" s="190"/>
      <c r="L9029" s="186"/>
      <c r="M9029" s="191"/>
      <c r="N9029" s="192"/>
      <c r="O9029" s="192"/>
      <c r="P9029" s="192"/>
      <c r="Q9029" s="192"/>
      <c r="R9029" s="192"/>
      <c r="S9029" s="192"/>
      <c r="T9029" s="193"/>
      <c r="AT9029" s="189" t="s">
        <v>197</v>
      </c>
      <c r="AU9029" s="189" t="s">
        <v>80</v>
      </c>
      <c r="AV9029" s="12" t="s">
        <v>22</v>
      </c>
      <c r="AW9029" s="12" t="s">
        <v>35</v>
      </c>
      <c r="AX9029" s="12" t="s">
        <v>72</v>
      </c>
      <c r="AY9029" s="189" t="s">
        <v>177</v>
      </c>
    </row>
    <row r="9030" spans="2:51" s="11" customFormat="1" x14ac:dyDescent="0.3">
      <c r="B9030" s="177"/>
      <c r="D9030" s="178" t="s">
        <v>197</v>
      </c>
      <c r="E9030" s="179" t="s">
        <v>3</v>
      </c>
      <c r="F9030" s="180" t="s">
        <v>3007</v>
      </c>
      <c r="H9030" s="181">
        <v>47.66</v>
      </c>
      <c r="I9030" s="182"/>
      <c r="L9030" s="177"/>
      <c r="M9030" s="183"/>
      <c r="N9030" s="184"/>
      <c r="O9030" s="184"/>
      <c r="P9030" s="184"/>
      <c r="Q9030" s="184"/>
      <c r="R9030" s="184"/>
      <c r="S9030" s="184"/>
      <c r="T9030" s="185"/>
      <c r="AT9030" s="179" t="s">
        <v>197</v>
      </c>
      <c r="AU9030" s="179" t="s">
        <v>80</v>
      </c>
      <c r="AV9030" s="11" t="s">
        <v>80</v>
      </c>
      <c r="AW9030" s="11" t="s">
        <v>35</v>
      </c>
      <c r="AX9030" s="11" t="s">
        <v>72</v>
      </c>
      <c r="AY9030" s="179" t="s">
        <v>177</v>
      </c>
    </row>
    <row r="9031" spans="2:51" s="12" customFormat="1" x14ac:dyDescent="0.3">
      <c r="B9031" s="186"/>
      <c r="D9031" s="178" t="s">
        <v>197</v>
      </c>
      <c r="E9031" s="187" t="s">
        <v>3</v>
      </c>
      <c r="F9031" s="188" t="s">
        <v>1779</v>
      </c>
      <c r="H9031" s="189" t="s">
        <v>3</v>
      </c>
      <c r="I9031" s="190"/>
      <c r="L9031" s="186"/>
      <c r="M9031" s="191"/>
      <c r="N9031" s="192"/>
      <c r="O9031" s="192"/>
      <c r="P9031" s="192"/>
      <c r="Q9031" s="192"/>
      <c r="R9031" s="192"/>
      <c r="S9031" s="192"/>
      <c r="T9031" s="193"/>
      <c r="AT9031" s="189" t="s">
        <v>197</v>
      </c>
      <c r="AU9031" s="189" t="s">
        <v>80</v>
      </c>
      <c r="AV9031" s="12" t="s">
        <v>22</v>
      </c>
      <c r="AW9031" s="12" t="s">
        <v>35</v>
      </c>
      <c r="AX9031" s="12" t="s">
        <v>72</v>
      </c>
      <c r="AY9031" s="189" t="s">
        <v>177</v>
      </c>
    </row>
    <row r="9032" spans="2:51" s="12" customFormat="1" x14ac:dyDescent="0.3">
      <c r="B9032" s="186"/>
      <c r="D9032" s="178" t="s">
        <v>197</v>
      </c>
      <c r="E9032" s="187" t="s">
        <v>3</v>
      </c>
      <c r="F9032" s="188" t="s">
        <v>1780</v>
      </c>
      <c r="H9032" s="189" t="s">
        <v>3</v>
      </c>
      <c r="I9032" s="190"/>
      <c r="L9032" s="186"/>
      <c r="M9032" s="191"/>
      <c r="N9032" s="192"/>
      <c r="O9032" s="192"/>
      <c r="P9032" s="192"/>
      <c r="Q9032" s="192"/>
      <c r="R9032" s="192"/>
      <c r="S9032" s="192"/>
      <c r="T9032" s="193"/>
      <c r="AT9032" s="189" t="s">
        <v>197</v>
      </c>
      <c r="AU9032" s="189" t="s">
        <v>80</v>
      </c>
      <c r="AV9032" s="12" t="s">
        <v>22</v>
      </c>
      <c r="AW9032" s="12" t="s">
        <v>35</v>
      </c>
      <c r="AX9032" s="12" t="s">
        <v>72</v>
      </c>
      <c r="AY9032" s="189" t="s">
        <v>177</v>
      </c>
    </row>
    <row r="9033" spans="2:51" s="11" customFormat="1" x14ac:dyDescent="0.3">
      <c r="B9033" s="177"/>
      <c r="D9033" s="178" t="s">
        <v>197</v>
      </c>
      <c r="E9033" s="179" t="s">
        <v>3</v>
      </c>
      <c r="F9033" s="180" t="s">
        <v>3009</v>
      </c>
      <c r="H9033" s="181">
        <v>29.73</v>
      </c>
      <c r="I9033" s="182"/>
      <c r="L9033" s="177"/>
      <c r="M9033" s="183"/>
      <c r="N9033" s="184"/>
      <c r="O9033" s="184"/>
      <c r="P9033" s="184"/>
      <c r="Q9033" s="184"/>
      <c r="R9033" s="184"/>
      <c r="S9033" s="184"/>
      <c r="T9033" s="185"/>
      <c r="AT9033" s="179" t="s">
        <v>197</v>
      </c>
      <c r="AU9033" s="179" t="s">
        <v>80</v>
      </c>
      <c r="AV9033" s="11" t="s">
        <v>80</v>
      </c>
      <c r="AW9033" s="11" t="s">
        <v>35</v>
      </c>
      <c r="AX9033" s="11" t="s">
        <v>72</v>
      </c>
      <c r="AY9033" s="179" t="s">
        <v>177</v>
      </c>
    </row>
    <row r="9034" spans="2:51" s="12" customFormat="1" x14ac:dyDescent="0.3">
      <c r="B9034" s="186"/>
      <c r="D9034" s="178" t="s">
        <v>197</v>
      </c>
      <c r="E9034" s="187" t="s">
        <v>3</v>
      </c>
      <c r="F9034" s="188" t="s">
        <v>1783</v>
      </c>
      <c r="H9034" s="189" t="s">
        <v>3</v>
      </c>
      <c r="I9034" s="190"/>
      <c r="L9034" s="186"/>
      <c r="M9034" s="191"/>
      <c r="N9034" s="192"/>
      <c r="O9034" s="192"/>
      <c r="P9034" s="192"/>
      <c r="Q9034" s="192"/>
      <c r="R9034" s="192"/>
      <c r="S9034" s="192"/>
      <c r="T9034" s="193"/>
      <c r="AT9034" s="189" t="s">
        <v>197</v>
      </c>
      <c r="AU9034" s="189" t="s">
        <v>80</v>
      </c>
      <c r="AV9034" s="12" t="s">
        <v>22</v>
      </c>
      <c r="AW9034" s="12" t="s">
        <v>35</v>
      </c>
      <c r="AX9034" s="12" t="s">
        <v>72</v>
      </c>
      <c r="AY9034" s="189" t="s">
        <v>177</v>
      </c>
    </row>
    <row r="9035" spans="2:51" s="12" customFormat="1" x14ac:dyDescent="0.3">
      <c r="B9035" s="186"/>
      <c r="D9035" s="178" t="s">
        <v>197</v>
      </c>
      <c r="E9035" s="187" t="s">
        <v>3</v>
      </c>
      <c r="F9035" s="188" t="s">
        <v>1784</v>
      </c>
      <c r="H9035" s="189" t="s">
        <v>3</v>
      </c>
      <c r="I9035" s="190"/>
      <c r="L9035" s="186"/>
      <c r="M9035" s="191"/>
      <c r="N9035" s="192"/>
      <c r="O9035" s="192"/>
      <c r="P9035" s="192"/>
      <c r="Q9035" s="192"/>
      <c r="R9035" s="192"/>
      <c r="S9035" s="192"/>
      <c r="T9035" s="193"/>
      <c r="AT9035" s="189" t="s">
        <v>197</v>
      </c>
      <c r="AU9035" s="189" t="s">
        <v>80</v>
      </c>
      <c r="AV9035" s="12" t="s">
        <v>22</v>
      </c>
      <c r="AW9035" s="12" t="s">
        <v>35</v>
      </c>
      <c r="AX9035" s="12" t="s">
        <v>72</v>
      </c>
      <c r="AY9035" s="189" t="s">
        <v>177</v>
      </c>
    </row>
    <row r="9036" spans="2:51" s="11" customFormat="1" x14ac:dyDescent="0.3">
      <c r="B9036" s="177"/>
      <c r="D9036" s="178" t="s">
        <v>197</v>
      </c>
      <c r="E9036" s="179" t="s">
        <v>3</v>
      </c>
      <c r="F9036" s="180" t="s">
        <v>2381</v>
      </c>
      <c r="H9036" s="181">
        <v>10.029999999999999</v>
      </c>
      <c r="I9036" s="182"/>
      <c r="L9036" s="177"/>
      <c r="M9036" s="183"/>
      <c r="N9036" s="184"/>
      <c r="O9036" s="184"/>
      <c r="P9036" s="184"/>
      <c r="Q9036" s="184"/>
      <c r="R9036" s="184"/>
      <c r="S9036" s="184"/>
      <c r="T9036" s="185"/>
      <c r="AT9036" s="179" t="s">
        <v>197</v>
      </c>
      <c r="AU9036" s="179" t="s">
        <v>80</v>
      </c>
      <c r="AV9036" s="11" t="s">
        <v>80</v>
      </c>
      <c r="AW9036" s="11" t="s">
        <v>35</v>
      </c>
      <c r="AX9036" s="11" t="s">
        <v>72</v>
      </c>
      <c r="AY9036" s="179" t="s">
        <v>177</v>
      </c>
    </row>
    <row r="9037" spans="2:51" s="12" customFormat="1" x14ac:dyDescent="0.3">
      <c r="B9037" s="186"/>
      <c r="D9037" s="178" t="s">
        <v>197</v>
      </c>
      <c r="E9037" s="187" t="s">
        <v>3</v>
      </c>
      <c r="F9037" s="188" t="s">
        <v>1786</v>
      </c>
      <c r="H9037" s="189" t="s">
        <v>3</v>
      </c>
      <c r="I9037" s="190"/>
      <c r="L9037" s="186"/>
      <c r="M9037" s="191"/>
      <c r="N9037" s="192"/>
      <c r="O9037" s="192"/>
      <c r="P9037" s="192"/>
      <c r="Q9037" s="192"/>
      <c r="R9037" s="192"/>
      <c r="S9037" s="192"/>
      <c r="T9037" s="193"/>
      <c r="AT9037" s="189" t="s">
        <v>197</v>
      </c>
      <c r="AU9037" s="189" t="s">
        <v>80</v>
      </c>
      <c r="AV9037" s="12" t="s">
        <v>22</v>
      </c>
      <c r="AW9037" s="12" t="s">
        <v>35</v>
      </c>
      <c r="AX9037" s="12" t="s">
        <v>72</v>
      </c>
      <c r="AY9037" s="189" t="s">
        <v>177</v>
      </c>
    </row>
    <row r="9038" spans="2:51" s="12" customFormat="1" x14ac:dyDescent="0.3">
      <c r="B9038" s="186"/>
      <c r="D9038" s="178" t="s">
        <v>197</v>
      </c>
      <c r="E9038" s="187" t="s">
        <v>3</v>
      </c>
      <c r="F9038" s="188" t="s">
        <v>1574</v>
      </c>
      <c r="H9038" s="189" t="s">
        <v>3</v>
      </c>
      <c r="I9038" s="190"/>
      <c r="L9038" s="186"/>
      <c r="M9038" s="191"/>
      <c r="N9038" s="192"/>
      <c r="O9038" s="192"/>
      <c r="P9038" s="192"/>
      <c r="Q9038" s="192"/>
      <c r="R9038" s="192"/>
      <c r="S9038" s="192"/>
      <c r="T9038" s="193"/>
      <c r="AT9038" s="189" t="s">
        <v>197</v>
      </c>
      <c r="AU9038" s="189" t="s">
        <v>80</v>
      </c>
      <c r="AV9038" s="12" t="s">
        <v>22</v>
      </c>
      <c r="AW9038" s="12" t="s">
        <v>35</v>
      </c>
      <c r="AX9038" s="12" t="s">
        <v>72</v>
      </c>
      <c r="AY9038" s="189" t="s">
        <v>177</v>
      </c>
    </row>
    <row r="9039" spans="2:51" s="11" customFormat="1" x14ac:dyDescent="0.3">
      <c r="B9039" s="177"/>
      <c r="D9039" s="178" t="s">
        <v>197</v>
      </c>
      <c r="E9039" s="179" t="s">
        <v>3</v>
      </c>
      <c r="F9039" s="180" t="s">
        <v>3676</v>
      </c>
      <c r="H9039" s="181">
        <v>33.04</v>
      </c>
      <c r="I9039" s="182"/>
      <c r="L9039" s="177"/>
      <c r="M9039" s="183"/>
      <c r="N9039" s="184"/>
      <c r="O9039" s="184"/>
      <c r="P9039" s="184"/>
      <c r="Q9039" s="184"/>
      <c r="R9039" s="184"/>
      <c r="S9039" s="184"/>
      <c r="T9039" s="185"/>
      <c r="AT9039" s="179" t="s">
        <v>197</v>
      </c>
      <c r="AU9039" s="179" t="s">
        <v>80</v>
      </c>
      <c r="AV9039" s="11" t="s">
        <v>80</v>
      </c>
      <c r="AW9039" s="11" t="s">
        <v>35</v>
      </c>
      <c r="AX9039" s="11" t="s">
        <v>72</v>
      </c>
      <c r="AY9039" s="179" t="s">
        <v>177</v>
      </c>
    </row>
    <row r="9040" spans="2:51" s="12" customFormat="1" x14ac:dyDescent="0.3">
      <c r="B9040" s="186"/>
      <c r="D9040" s="178" t="s">
        <v>197</v>
      </c>
      <c r="E9040" s="187" t="s">
        <v>3</v>
      </c>
      <c r="F9040" s="188" t="s">
        <v>1809</v>
      </c>
      <c r="H9040" s="189" t="s">
        <v>3</v>
      </c>
      <c r="I9040" s="190"/>
      <c r="L9040" s="186"/>
      <c r="M9040" s="191"/>
      <c r="N9040" s="192"/>
      <c r="O9040" s="192"/>
      <c r="P9040" s="192"/>
      <c r="Q9040" s="192"/>
      <c r="R9040" s="192"/>
      <c r="S9040" s="192"/>
      <c r="T9040" s="193"/>
      <c r="AT9040" s="189" t="s">
        <v>197</v>
      </c>
      <c r="AU9040" s="189" t="s">
        <v>80</v>
      </c>
      <c r="AV9040" s="12" t="s">
        <v>22</v>
      </c>
      <c r="AW9040" s="12" t="s">
        <v>35</v>
      </c>
      <c r="AX9040" s="12" t="s">
        <v>72</v>
      </c>
      <c r="AY9040" s="189" t="s">
        <v>177</v>
      </c>
    </row>
    <row r="9041" spans="2:51" s="12" customFormat="1" x14ac:dyDescent="0.3">
      <c r="B9041" s="186"/>
      <c r="D9041" s="178" t="s">
        <v>197</v>
      </c>
      <c r="E9041" s="187" t="s">
        <v>3</v>
      </c>
      <c r="F9041" s="188" t="s">
        <v>1810</v>
      </c>
      <c r="H9041" s="189" t="s">
        <v>3</v>
      </c>
      <c r="I9041" s="190"/>
      <c r="L9041" s="186"/>
      <c r="M9041" s="191"/>
      <c r="N9041" s="192"/>
      <c r="O9041" s="192"/>
      <c r="P9041" s="192"/>
      <c r="Q9041" s="192"/>
      <c r="R9041" s="192"/>
      <c r="S9041" s="192"/>
      <c r="T9041" s="193"/>
      <c r="AT9041" s="189" t="s">
        <v>197</v>
      </c>
      <c r="AU9041" s="189" t="s">
        <v>80</v>
      </c>
      <c r="AV9041" s="12" t="s">
        <v>22</v>
      </c>
      <c r="AW9041" s="12" t="s">
        <v>35</v>
      </c>
      <c r="AX9041" s="12" t="s">
        <v>72</v>
      </c>
      <c r="AY9041" s="189" t="s">
        <v>177</v>
      </c>
    </row>
    <row r="9042" spans="2:51" s="11" customFormat="1" x14ac:dyDescent="0.3">
      <c r="B9042" s="177"/>
      <c r="D9042" s="178" t="s">
        <v>197</v>
      </c>
      <c r="E9042" s="179" t="s">
        <v>3</v>
      </c>
      <c r="F9042" s="180" t="s">
        <v>3678</v>
      </c>
      <c r="H9042" s="181">
        <v>16.760000000000002</v>
      </c>
      <c r="I9042" s="182"/>
      <c r="L9042" s="177"/>
      <c r="M9042" s="183"/>
      <c r="N9042" s="184"/>
      <c r="O9042" s="184"/>
      <c r="P9042" s="184"/>
      <c r="Q9042" s="184"/>
      <c r="R9042" s="184"/>
      <c r="S9042" s="184"/>
      <c r="T9042" s="185"/>
      <c r="AT9042" s="179" t="s">
        <v>197</v>
      </c>
      <c r="AU9042" s="179" t="s">
        <v>80</v>
      </c>
      <c r="AV9042" s="11" t="s">
        <v>80</v>
      </c>
      <c r="AW9042" s="11" t="s">
        <v>35</v>
      </c>
      <c r="AX9042" s="11" t="s">
        <v>72</v>
      </c>
      <c r="AY9042" s="179" t="s">
        <v>177</v>
      </c>
    </row>
    <row r="9043" spans="2:51" s="12" customFormat="1" x14ac:dyDescent="0.3">
      <c r="B9043" s="186"/>
      <c r="D9043" s="178" t="s">
        <v>197</v>
      </c>
      <c r="E9043" s="187" t="s">
        <v>3</v>
      </c>
      <c r="F9043" s="188" t="s">
        <v>1829</v>
      </c>
      <c r="H9043" s="189" t="s">
        <v>3</v>
      </c>
      <c r="I9043" s="190"/>
      <c r="L9043" s="186"/>
      <c r="M9043" s="191"/>
      <c r="N9043" s="192"/>
      <c r="O9043" s="192"/>
      <c r="P9043" s="192"/>
      <c r="Q9043" s="192"/>
      <c r="R9043" s="192"/>
      <c r="S9043" s="192"/>
      <c r="T9043" s="193"/>
      <c r="AT9043" s="189" t="s">
        <v>197</v>
      </c>
      <c r="AU9043" s="189" t="s">
        <v>80</v>
      </c>
      <c r="AV9043" s="12" t="s">
        <v>22</v>
      </c>
      <c r="AW9043" s="12" t="s">
        <v>35</v>
      </c>
      <c r="AX9043" s="12" t="s">
        <v>72</v>
      </c>
      <c r="AY9043" s="189" t="s">
        <v>177</v>
      </c>
    </row>
    <row r="9044" spans="2:51" s="12" customFormat="1" x14ac:dyDescent="0.3">
      <c r="B9044" s="186"/>
      <c r="D9044" s="178" t="s">
        <v>197</v>
      </c>
      <c r="E9044" s="187" t="s">
        <v>3</v>
      </c>
      <c r="F9044" s="188" t="s">
        <v>1574</v>
      </c>
      <c r="H9044" s="189" t="s">
        <v>3</v>
      </c>
      <c r="I9044" s="190"/>
      <c r="L9044" s="186"/>
      <c r="M9044" s="191"/>
      <c r="N9044" s="192"/>
      <c r="O9044" s="192"/>
      <c r="P9044" s="192"/>
      <c r="Q9044" s="192"/>
      <c r="R9044" s="192"/>
      <c r="S9044" s="192"/>
      <c r="T9044" s="193"/>
      <c r="AT9044" s="189" t="s">
        <v>197</v>
      </c>
      <c r="AU9044" s="189" t="s">
        <v>80</v>
      </c>
      <c r="AV9044" s="12" t="s">
        <v>22</v>
      </c>
      <c r="AW9044" s="12" t="s">
        <v>35</v>
      </c>
      <c r="AX9044" s="12" t="s">
        <v>72</v>
      </c>
      <c r="AY9044" s="189" t="s">
        <v>177</v>
      </c>
    </row>
    <row r="9045" spans="2:51" s="11" customFormat="1" x14ac:dyDescent="0.3">
      <c r="B9045" s="177"/>
      <c r="D9045" s="178" t="s">
        <v>197</v>
      </c>
      <c r="E9045" s="179" t="s">
        <v>3</v>
      </c>
      <c r="F9045" s="180" t="s">
        <v>3680</v>
      </c>
      <c r="H9045" s="181">
        <v>17.59</v>
      </c>
      <c r="I9045" s="182"/>
      <c r="L9045" s="177"/>
      <c r="M9045" s="183"/>
      <c r="N9045" s="184"/>
      <c r="O9045" s="184"/>
      <c r="P9045" s="184"/>
      <c r="Q9045" s="184"/>
      <c r="R9045" s="184"/>
      <c r="S9045" s="184"/>
      <c r="T9045" s="185"/>
      <c r="AT9045" s="179" t="s">
        <v>197</v>
      </c>
      <c r="AU9045" s="179" t="s">
        <v>80</v>
      </c>
      <c r="AV9045" s="11" t="s">
        <v>80</v>
      </c>
      <c r="AW9045" s="11" t="s">
        <v>35</v>
      </c>
      <c r="AX9045" s="11" t="s">
        <v>72</v>
      </c>
      <c r="AY9045" s="179" t="s">
        <v>177</v>
      </c>
    </row>
    <row r="9046" spans="2:51" s="12" customFormat="1" x14ac:dyDescent="0.3">
      <c r="B9046" s="186"/>
      <c r="D9046" s="178" t="s">
        <v>197</v>
      </c>
      <c r="E9046" s="187" t="s">
        <v>3</v>
      </c>
      <c r="F9046" s="188" t="s">
        <v>1735</v>
      </c>
      <c r="H9046" s="189" t="s">
        <v>3</v>
      </c>
      <c r="I9046" s="190"/>
      <c r="L9046" s="186"/>
      <c r="M9046" s="191"/>
      <c r="N9046" s="192"/>
      <c r="O9046" s="192"/>
      <c r="P9046" s="192"/>
      <c r="Q9046" s="192"/>
      <c r="R9046" s="192"/>
      <c r="S9046" s="192"/>
      <c r="T9046" s="193"/>
      <c r="AT9046" s="189" t="s">
        <v>197</v>
      </c>
      <c r="AU9046" s="189" t="s">
        <v>80</v>
      </c>
      <c r="AV9046" s="12" t="s">
        <v>22</v>
      </c>
      <c r="AW9046" s="12" t="s">
        <v>35</v>
      </c>
      <c r="AX9046" s="12" t="s">
        <v>72</v>
      </c>
      <c r="AY9046" s="189" t="s">
        <v>177</v>
      </c>
    </row>
    <row r="9047" spans="2:51" s="12" customFormat="1" x14ac:dyDescent="0.3">
      <c r="B9047" s="186"/>
      <c r="D9047" s="178" t="s">
        <v>197</v>
      </c>
      <c r="E9047" s="187" t="s">
        <v>3</v>
      </c>
      <c r="F9047" s="188" t="s">
        <v>1736</v>
      </c>
      <c r="H9047" s="189" t="s">
        <v>3</v>
      </c>
      <c r="I9047" s="190"/>
      <c r="L9047" s="186"/>
      <c r="M9047" s="191"/>
      <c r="N9047" s="192"/>
      <c r="O9047" s="192"/>
      <c r="P9047" s="192"/>
      <c r="Q9047" s="192"/>
      <c r="R9047" s="192"/>
      <c r="S9047" s="192"/>
      <c r="T9047" s="193"/>
      <c r="AT9047" s="189" t="s">
        <v>197</v>
      </c>
      <c r="AU9047" s="189" t="s">
        <v>80</v>
      </c>
      <c r="AV9047" s="12" t="s">
        <v>22</v>
      </c>
      <c r="AW9047" s="12" t="s">
        <v>35</v>
      </c>
      <c r="AX9047" s="12" t="s">
        <v>72</v>
      </c>
      <c r="AY9047" s="189" t="s">
        <v>177</v>
      </c>
    </row>
    <row r="9048" spans="2:51" s="11" customFormat="1" x14ac:dyDescent="0.3">
      <c r="B9048" s="177"/>
      <c r="D9048" s="178" t="s">
        <v>197</v>
      </c>
      <c r="E9048" s="179" t="s">
        <v>3</v>
      </c>
      <c r="F9048" s="180" t="s">
        <v>3008</v>
      </c>
      <c r="H9048" s="181">
        <v>79.63</v>
      </c>
      <c r="I9048" s="182"/>
      <c r="L9048" s="177"/>
      <c r="M9048" s="183"/>
      <c r="N9048" s="184"/>
      <c r="O9048" s="184"/>
      <c r="P9048" s="184"/>
      <c r="Q9048" s="184"/>
      <c r="R9048" s="184"/>
      <c r="S9048" s="184"/>
      <c r="T9048" s="185"/>
      <c r="AT9048" s="179" t="s">
        <v>197</v>
      </c>
      <c r="AU9048" s="179" t="s">
        <v>80</v>
      </c>
      <c r="AV9048" s="11" t="s">
        <v>80</v>
      </c>
      <c r="AW9048" s="11" t="s">
        <v>35</v>
      </c>
      <c r="AX9048" s="11" t="s">
        <v>72</v>
      </c>
      <c r="AY9048" s="179" t="s">
        <v>177</v>
      </c>
    </row>
    <row r="9049" spans="2:51" s="12" customFormat="1" x14ac:dyDescent="0.3">
      <c r="B9049" s="186"/>
      <c r="D9049" s="178" t="s">
        <v>197</v>
      </c>
      <c r="E9049" s="187" t="s">
        <v>3</v>
      </c>
      <c r="F9049" s="188" t="s">
        <v>1743</v>
      </c>
      <c r="H9049" s="189" t="s">
        <v>3</v>
      </c>
      <c r="I9049" s="190"/>
      <c r="L9049" s="186"/>
      <c r="M9049" s="191"/>
      <c r="N9049" s="192"/>
      <c r="O9049" s="192"/>
      <c r="P9049" s="192"/>
      <c r="Q9049" s="192"/>
      <c r="R9049" s="192"/>
      <c r="S9049" s="192"/>
      <c r="T9049" s="193"/>
      <c r="AT9049" s="189" t="s">
        <v>197</v>
      </c>
      <c r="AU9049" s="189" t="s">
        <v>80</v>
      </c>
      <c r="AV9049" s="12" t="s">
        <v>22</v>
      </c>
      <c r="AW9049" s="12" t="s">
        <v>35</v>
      </c>
      <c r="AX9049" s="12" t="s">
        <v>72</v>
      </c>
      <c r="AY9049" s="189" t="s">
        <v>177</v>
      </c>
    </row>
    <row r="9050" spans="2:51" s="12" customFormat="1" x14ac:dyDescent="0.3">
      <c r="B9050" s="186"/>
      <c r="D9050" s="178" t="s">
        <v>197</v>
      </c>
      <c r="E9050" s="187" t="s">
        <v>3</v>
      </c>
      <c r="F9050" s="188" t="s">
        <v>1744</v>
      </c>
      <c r="H9050" s="189" t="s">
        <v>3</v>
      </c>
      <c r="I9050" s="190"/>
      <c r="L9050" s="186"/>
      <c r="M9050" s="191"/>
      <c r="N9050" s="192"/>
      <c r="O9050" s="192"/>
      <c r="P9050" s="192"/>
      <c r="Q9050" s="192"/>
      <c r="R9050" s="192"/>
      <c r="S9050" s="192"/>
      <c r="T9050" s="193"/>
      <c r="AT9050" s="189" t="s">
        <v>197</v>
      </c>
      <c r="AU9050" s="189" t="s">
        <v>80</v>
      </c>
      <c r="AV9050" s="12" t="s">
        <v>22</v>
      </c>
      <c r="AW9050" s="12" t="s">
        <v>35</v>
      </c>
      <c r="AX9050" s="12" t="s">
        <v>72</v>
      </c>
      <c r="AY9050" s="189" t="s">
        <v>177</v>
      </c>
    </row>
    <row r="9051" spans="2:51" s="11" customFormat="1" x14ac:dyDescent="0.3">
      <c r="B9051" s="177"/>
      <c r="D9051" s="178" t="s">
        <v>197</v>
      </c>
      <c r="E9051" s="179" t="s">
        <v>3</v>
      </c>
      <c r="F9051" s="180" t="s">
        <v>185</v>
      </c>
      <c r="H9051" s="181">
        <v>4</v>
      </c>
      <c r="I9051" s="182"/>
      <c r="L9051" s="177"/>
      <c r="M9051" s="183"/>
      <c r="N9051" s="184"/>
      <c r="O9051" s="184"/>
      <c r="P9051" s="184"/>
      <c r="Q9051" s="184"/>
      <c r="R9051" s="184"/>
      <c r="S9051" s="184"/>
      <c r="T9051" s="185"/>
      <c r="AT9051" s="179" t="s">
        <v>197</v>
      </c>
      <c r="AU9051" s="179" t="s">
        <v>80</v>
      </c>
      <c r="AV9051" s="11" t="s">
        <v>80</v>
      </c>
      <c r="AW9051" s="11" t="s">
        <v>35</v>
      </c>
      <c r="AX9051" s="11" t="s">
        <v>72</v>
      </c>
      <c r="AY9051" s="179" t="s">
        <v>177</v>
      </c>
    </row>
    <row r="9052" spans="2:51" s="14" customFormat="1" x14ac:dyDescent="0.3">
      <c r="B9052" s="223"/>
      <c r="D9052" s="178" t="s">
        <v>197</v>
      </c>
      <c r="E9052" s="224" t="s">
        <v>3</v>
      </c>
      <c r="F9052" s="225" t="s">
        <v>408</v>
      </c>
      <c r="H9052" s="226">
        <v>238.44</v>
      </c>
      <c r="I9052" s="227"/>
      <c r="L9052" s="223"/>
      <c r="M9052" s="228"/>
      <c r="N9052" s="229"/>
      <c r="O9052" s="229"/>
      <c r="P9052" s="229"/>
      <c r="Q9052" s="229"/>
      <c r="R9052" s="229"/>
      <c r="S9052" s="229"/>
      <c r="T9052" s="230"/>
      <c r="AT9052" s="224" t="s">
        <v>197</v>
      </c>
      <c r="AU9052" s="224" t="s">
        <v>80</v>
      </c>
      <c r="AV9052" s="14" t="s">
        <v>204</v>
      </c>
      <c r="AW9052" s="14" t="s">
        <v>35</v>
      </c>
      <c r="AX9052" s="14" t="s">
        <v>72</v>
      </c>
      <c r="AY9052" s="224" t="s">
        <v>177</v>
      </c>
    </row>
    <row r="9053" spans="2:51" s="12" customFormat="1" x14ac:dyDescent="0.3">
      <c r="B9053" s="186"/>
      <c r="D9053" s="178" t="s">
        <v>197</v>
      </c>
      <c r="E9053" s="187" t="s">
        <v>3</v>
      </c>
      <c r="F9053" s="188" t="s">
        <v>2363</v>
      </c>
      <c r="H9053" s="189" t="s">
        <v>3</v>
      </c>
      <c r="I9053" s="190"/>
      <c r="L9053" s="186"/>
      <c r="M9053" s="191"/>
      <c r="N9053" s="192"/>
      <c r="O9053" s="192"/>
      <c r="P9053" s="192"/>
      <c r="Q9053" s="192"/>
      <c r="R9053" s="192"/>
      <c r="S9053" s="192"/>
      <c r="T9053" s="193"/>
      <c r="AT9053" s="189" t="s">
        <v>197</v>
      </c>
      <c r="AU9053" s="189" t="s">
        <v>80</v>
      </c>
      <c r="AV9053" s="12" t="s">
        <v>22</v>
      </c>
      <c r="AW9053" s="12" t="s">
        <v>35</v>
      </c>
      <c r="AX9053" s="12" t="s">
        <v>72</v>
      </c>
      <c r="AY9053" s="189" t="s">
        <v>177</v>
      </c>
    </row>
    <row r="9054" spans="2:51" s="12" customFormat="1" x14ac:dyDescent="0.3">
      <c r="B9054" s="186"/>
      <c r="D9054" s="178" t="s">
        <v>197</v>
      </c>
      <c r="E9054" s="187" t="s">
        <v>3</v>
      </c>
      <c r="F9054" s="188" t="s">
        <v>1573</v>
      </c>
      <c r="H9054" s="189" t="s">
        <v>3</v>
      </c>
      <c r="I9054" s="190"/>
      <c r="L9054" s="186"/>
      <c r="M9054" s="191"/>
      <c r="N9054" s="192"/>
      <c r="O9054" s="192"/>
      <c r="P9054" s="192"/>
      <c r="Q9054" s="192"/>
      <c r="R9054" s="192"/>
      <c r="S9054" s="192"/>
      <c r="T9054" s="193"/>
      <c r="AT9054" s="189" t="s">
        <v>197</v>
      </c>
      <c r="AU9054" s="189" t="s">
        <v>80</v>
      </c>
      <c r="AV9054" s="12" t="s">
        <v>22</v>
      </c>
      <c r="AW9054" s="12" t="s">
        <v>35</v>
      </c>
      <c r="AX9054" s="12" t="s">
        <v>72</v>
      </c>
      <c r="AY9054" s="189" t="s">
        <v>177</v>
      </c>
    </row>
    <row r="9055" spans="2:51" s="12" customFormat="1" x14ac:dyDescent="0.3">
      <c r="B9055" s="186"/>
      <c r="D9055" s="178" t="s">
        <v>197</v>
      </c>
      <c r="E9055" s="187" t="s">
        <v>3</v>
      </c>
      <c r="F9055" s="188" t="s">
        <v>1574</v>
      </c>
      <c r="H9055" s="189" t="s">
        <v>3</v>
      </c>
      <c r="I9055" s="190"/>
      <c r="L9055" s="186"/>
      <c r="M9055" s="191"/>
      <c r="N9055" s="192"/>
      <c r="O9055" s="192"/>
      <c r="P9055" s="192"/>
      <c r="Q9055" s="192"/>
      <c r="R9055" s="192"/>
      <c r="S9055" s="192"/>
      <c r="T9055" s="193"/>
      <c r="AT9055" s="189" t="s">
        <v>197</v>
      </c>
      <c r="AU9055" s="189" t="s">
        <v>80</v>
      </c>
      <c r="AV9055" s="12" t="s">
        <v>22</v>
      </c>
      <c r="AW9055" s="12" t="s">
        <v>35</v>
      </c>
      <c r="AX9055" s="12" t="s">
        <v>72</v>
      </c>
      <c r="AY9055" s="189" t="s">
        <v>177</v>
      </c>
    </row>
    <row r="9056" spans="2:51" s="11" customFormat="1" x14ac:dyDescent="0.3">
      <c r="B9056" s="177"/>
      <c r="D9056" s="178" t="s">
        <v>197</v>
      </c>
      <c r="E9056" s="179" t="s">
        <v>3</v>
      </c>
      <c r="F9056" s="180" t="s">
        <v>2423</v>
      </c>
      <c r="H9056" s="181">
        <v>20.51</v>
      </c>
      <c r="I9056" s="182"/>
      <c r="L9056" s="177"/>
      <c r="M9056" s="183"/>
      <c r="N9056" s="184"/>
      <c r="O9056" s="184"/>
      <c r="P9056" s="184"/>
      <c r="Q9056" s="184"/>
      <c r="R9056" s="184"/>
      <c r="S9056" s="184"/>
      <c r="T9056" s="185"/>
      <c r="AT9056" s="179" t="s">
        <v>197</v>
      </c>
      <c r="AU9056" s="179" t="s">
        <v>80</v>
      </c>
      <c r="AV9056" s="11" t="s">
        <v>80</v>
      </c>
      <c r="AW9056" s="11" t="s">
        <v>35</v>
      </c>
      <c r="AX9056" s="11" t="s">
        <v>72</v>
      </c>
      <c r="AY9056" s="179" t="s">
        <v>177</v>
      </c>
    </row>
    <row r="9057" spans="2:65" s="12" customFormat="1" x14ac:dyDescent="0.3">
      <c r="B9057" s="186"/>
      <c r="D9057" s="178" t="s">
        <v>197</v>
      </c>
      <c r="E9057" s="187" t="s">
        <v>3</v>
      </c>
      <c r="F9057" s="188" t="s">
        <v>1901</v>
      </c>
      <c r="H9057" s="189" t="s">
        <v>3</v>
      </c>
      <c r="I9057" s="190"/>
      <c r="L9057" s="186"/>
      <c r="M9057" s="191"/>
      <c r="N9057" s="192"/>
      <c r="O9057" s="192"/>
      <c r="P9057" s="192"/>
      <c r="Q9057" s="192"/>
      <c r="R9057" s="192"/>
      <c r="S9057" s="192"/>
      <c r="T9057" s="193"/>
      <c r="AT9057" s="189" t="s">
        <v>197</v>
      </c>
      <c r="AU9057" s="189" t="s">
        <v>80</v>
      </c>
      <c r="AV9057" s="12" t="s">
        <v>22</v>
      </c>
      <c r="AW9057" s="12" t="s">
        <v>35</v>
      </c>
      <c r="AX9057" s="12" t="s">
        <v>72</v>
      </c>
      <c r="AY9057" s="189" t="s">
        <v>177</v>
      </c>
    </row>
    <row r="9058" spans="2:65" s="12" customFormat="1" x14ac:dyDescent="0.3">
      <c r="B9058" s="186"/>
      <c r="D9058" s="178" t="s">
        <v>197</v>
      </c>
      <c r="E9058" s="187" t="s">
        <v>3</v>
      </c>
      <c r="F9058" s="188" t="s">
        <v>1902</v>
      </c>
      <c r="H9058" s="189" t="s">
        <v>3</v>
      </c>
      <c r="I9058" s="190"/>
      <c r="L9058" s="186"/>
      <c r="M9058" s="191"/>
      <c r="N9058" s="192"/>
      <c r="O9058" s="192"/>
      <c r="P9058" s="192"/>
      <c r="Q9058" s="192"/>
      <c r="R9058" s="192"/>
      <c r="S9058" s="192"/>
      <c r="T9058" s="193"/>
      <c r="AT9058" s="189" t="s">
        <v>197</v>
      </c>
      <c r="AU9058" s="189" t="s">
        <v>80</v>
      </c>
      <c r="AV9058" s="12" t="s">
        <v>22</v>
      </c>
      <c r="AW9058" s="12" t="s">
        <v>35</v>
      </c>
      <c r="AX9058" s="12" t="s">
        <v>72</v>
      </c>
      <c r="AY9058" s="189" t="s">
        <v>177</v>
      </c>
    </row>
    <row r="9059" spans="2:65" s="11" customFormat="1" x14ac:dyDescent="0.3">
      <c r="B9059" s="177"/>
      <c r="D9059" s="178" t="s">
        <v>197</v>
      </c>
      <c r="E9059" s="179" t="s">
        <v>3</v>
      </c>
      <c r="F9059" s="180" t="s">
        <v>2424</v>
      </c>
      <c r="H9059" s="181">
        <v>149.18</v>
      </c>
      <c r="I9059" s="182"/>
      <c r="L9059" s="177"/>
      <c r="M9059" s="183"/>
      <c r="N9059" s="184"/>
      <c r="O9059" s="184"/>
      <c r="P9059" s="184"/>
      <c r="Q9059" s="184"/>
      <c r="R9059" s="184"/>
      <c r="S9059" s="184"/>
      <c r="T9059" s="185"/>
      <c r="AT9059" s="179" t="s">
        <v>197</v>
      </c>
      <c r="AU9059" s="179" t="s">
        <v>80</v>
      </c>
      <c r="AV9059" s="11" t="s">
        <v>80</v>
      </c>
      <c r="AW9059" s="11" t="s">
        <v>35</v>
      </c>
      <c r="AX9059" s="11" t="s">
        <v>72</v>
      </c>
      <c r="AY9059" s="179" t="s">
        <v>177</v>
      </c>
    </row>
    <row r="9060" spans="2:65" s="12" customFormat="1" x14ac:dyDescent="0.3">
      <c r="B9060" s="186"/>
      <c r="D9060" s="178" t="s">
        <v>197</v>
      </c>
      <c r="E9060" s="187" t="s">
        <v>3</v>
      </c>
      <c r="F9060" s="188" t="s">
        <v>1576</v>
      </c>
      <c r="H9060" s="189" t="s">
        <v>3</v>
      </c>
      <c r="I9060" s="190"/>
      <c r="L9060" s="186"/>
      <c r="M9060" s="191"/>
      <c r="N9060" s="192"/>
      <c r="O9060" s="192"/>
      <c r="P9060" s="192"/>
      <c r="Q9060" s="192"/>
      <c r="R9060" s="192"/>
      <c r="S9060" s="192"/>
      <c r="T9060" s="193"/>
      <c r="AT9060" s="189" t="s">
        <v>197</v>
      </c>
      <c r="AU9060" s="189" t="s">
        <v>80</v>
      </c>
      <c r="AV9060" s="12" t="s">
        <v>22</v>
      </c>
      <c r="AW9060" s="12" t="s">
        <v>35</v>
      </c>
      <c r="AX9060" s="12" t="s">
        <v>72</v>
      </c>
      <c r="AY9060" s="189" t="s">
        <v>177</v>
      </c>
    </row>
    <row r="9061" spans="2:65" s="12" customFormat="1" x14ac:dyDescent="0.3">
      <c r="B9061" s="186"/>
      <c r="D9061" s="178" t="s">
        <v>197</v>
      </c>
      <c r="E9061" s="187" t="s">
        <v>3</v>
      </c>
      <c r="F9061" s="188" t="s">
        <v>1574</v>
      </c>
      <c r="H9061" s="189" t="s">
        <v>3</v>
      </c>
      <c r="I9061" s="190"/>
      <c r="L9061" s="186"/>
      <c r="M9061" s="191"/>
      <c r="N9061" s="192"/>
      <c r="O9061" s="192"/>
      <c r="P9061" s="192"/>
      <c r="Q9061" s="192"/>
      <c r="R9061" s="192"/>
      <c r="S9061" s="192"/>
      <c r="T9061" s="193"/>
      <c r="AT9061" s="189" t="s">
        <v>197</v>
      </c>
      <c r="AU9061" s="189" t="s">
        <v>80</v>
      </c>
      <c r="AV9061" s="12" t="s">
        <v>22</v>
      </c>
      <c r="AW9061" s="12" t="s">
        <v>35</v>
      </c>
      <c r="AX9061" s="12" t="s">
        <v>72</v>
      </c>
      <c r="AY9061" s="189" t="s">
        <v>177</v>
      </c>
    </row>
    <row r="9062" spans="2:65" s="11" customFormat="1" x14ac:dyDescent="0.3">
      <c r="B9062" s="177"/>
      <c r="D9062" s="178" t="s">
        <v>197</v>
      </c>
      <c r="E9062" s="179" t="s">
        <v>3</v>
      </c>
      <c r="F9062" s="180" t="s">
        <v>317</v>
      </c>
      <c r="H9062" s="181">
        <v>23</v>
      </c>
      <c r="I9062" s="182"/>
      <c r="L9062" s="177"/>
      <c r="M9062" s="183"/>
      <c r="N9062" s="184"/>
      <c r="O9062" s="184"/>
      <c r="P9062" s="184"/>
      <c r="Q9062" s="184"/>
      <c r="R9062" s="184"/>
      <c r="S9062" s="184"/>
      <c r="T9062" s="185"/>
      <c r="AT9062" s="179" t="s">
        <v>197</v>
      </c>
      <c r="AU9062" s="179" t="s">
        <v>80</v>
      </c>
      <c r="AV9062" s="11" t="s">
        <v>80</v>
      </c>
      <c r="AW9062" s="11" t="s">
        <v>35</v>
      </c>
      <c r="AX9062" s="11" t="s">
        <v>72</v>
      </c>
      <c r="AY9062" s="179" t="s">
        <v>177</v>
      </c>
    </row>
    <row r="9063" spans="2:65" s="14" customFormat="1" x14ac:dyDescent="0.3">
      <c r="B9063" s="223"/>
      <c r="D9063" s="178" t="s">
        <v>197</v>
      </c>
      <c r="E9063" s="224" t="s">
        <v>3</v>
      </c>
      <c r="F9063" s="225" t="s">
        <v>408</v>
      </c>
      <c r="H9063" s="226">
        <v>192.69</v>
      </c>
      <c r="I9063" s="227"/>
      <c r="L9063" s="223"/>
      <c r="M9063" s="228"/>
      <c r="N9063" s="229"/>
      <c r="O9063" s="229"/>
      <c r="P9063" s="229"/>
      <c r="Q9063" s="229"/>
      <c r="R9063" s="229"/>
      <c r="S9063" s="229"/>
      <c r="T9063" s="230"/>
      <c r="AT9063" s="224" t="s">
        <v>197</v>
      </c>
      <c r="AU9063" s="224" t="s">
        <v>80</v>
      </c>
      <c r="AV9063" s="14" t="s">
        <v>204</v>
      </c>
      <c r="AW9063" s="14" t="s">
        <v>35</v>
      </c>
      <c r="AX9063" s="14" t="s">
        <v>72</v>
      </c>
      <c r="AY9063" s="224" t="s">
        <v>177</v>
      </c>
    </row>
    <row r="9064" spans="2:65" s="13" customFormat="1" x14ac:dyDescent="0.3">
      <c r="B9064" s="198"/>
      <c r="D9064" s="194" t="s">
        <v>197</v>
      </c>
      <c r="E9064" s="199" t="s">
        <v>3</v>
      </c>
      <c r="F9064" s="200" t="s">
        <v>210</v>
      </c>
      <c r="H9064" s="201">
        <v>1104.68</v>
      </c>
      <c r="I9064" s="202"/>
      <c r="L9064" s="198"/>
      <c r="M9064" s="203"/>
      <c r="N9064" s="204"/>
      <c r="O9064" s="204"/>
      <c r="P9064" s="204"/>
      <c r="Q9064" s="204"/>
      <c r="R9064" s="204"/>
      <c r="S9064" s="204"/>
      <c r="T9064" s="205"/>
      <c r="AT9064" s="206" t="s">
        <v>197</v>
      </c>
      <c r="AU9064" s="206" t="s">
        <v>80</v>
      </c>
      <c r="AV9064" s="13" t="s">
        <v>185</v>
      </c>
      <c r="AW9064" s="13" t="s">
        <v>35</v>
      </c>
      <c r="AX9064" s="13" t="s">
        <v>22</v>
      </c>
      <c r="AY9064" s="206" t="s">
        <v>177</v>
      </c>
    </row>
    <row r="9065" spans="2:65" s="1" customFormat="1" ht="22.5" customHeight="1" x14ac:dyDescent="0.3">
      <c r="B9065" s="164"/>
      <c r="C9065" s="165" t="s">
        <v>3738</v>
      </c>
      <c r="D9065" s="165" t="s">
        <v>180</v>
      </c>
      <c r="E9065" s="166" t="s">
        <v>3739</v>
      </c>
      <c r="F9065" s="167" t="s">
        <v>3740</v>
      </c>
      <c r="G9065" s="168" t="s">
        <v>240</v>
      </c>
      <c r="H9065" s="169">
        <v>134.63</v>
      </c>
      <c r="I9065" s="170"/>
      <c r="J9065" s="171">
        <f>ROUND(I9065*H9065,2)</f>
        <v>0</v>
      </c>
      <c r="K9065" s="167" t="s">
        <v>195</v>
      </c>
      <c r="L9065" s="35"/>
      <c r="M9065" s="172" t="s">
        <v>3</v>
      </c>
      <c r="N9065" s="173" t="s">
        <v>43</v>
      </c>
      <c r="O9065" s="36"/>
      <c r="P9065" s="174">
        <f>O9065*H9065</f>
        <v>0</v>
      </c>
      <c r="Q9065" s="174">
        <v>7.7000000000000002E-3</v>
      </c>
      <c r="R9065" s="174">
        <f>Q9065*H9065</f>
        <v>1.036651</v>
      </c>
      <c r="S9065" s="174">
        <v>0</v>
      </c>
      <c r="T9065" s="175">
        <f>S9065*H9065</f>
        <v>0</v>
      </c>
      <c r="AR9065" s="18" t="s">
        <v>274</v>
      </c>
      <c r="AT9065" s="18" t="s">
        <v>180</v>
      </c>
      <c r="AU9065" s="18" t="s">
        <v>80</v>
      </c>
      <c r="AY9065" s="18" t="s">
        <v>177</v>
      </c>
      <c r="BE9065" s="176">
        <f>IF(N9065="základní",J9065,0)</f>
        <v>0</v>
      </c>
      <c r="BF9065" s="176">
        <f>IF(N9065="snížená",J9065,0)</f>
        <v>0</v>
      </c>
      <c r="BG9065" s="176">
        <f>IF(N9065="zákl. přenesená",J9065,0)</f>
        <v>0</v>
      </c>
      <c r="BH9065" s="176">
        <f>IF(N9065="sníž. přenesená",J9065,0)</f>
        <v>0</v>
      </c>
      <c r="BI9065" s="176">
        <f>IF(N9065="nulová",J9065,0)</f>
        <v>0</v>
      </c>
      <c r="BJ9065" s="18" t="s">
        <v>22</v>
      </c>
      <c r="BK9065" s="176">
        <f>ROUND(I9065*H9065,2)</f>
        <v>0</v>
      </c>
      <c r="BL9065" s="18" t="s">
        <v>274</v>
      </c>
      <c r="BM9065" s="18" t="s">
        <v>3741</v>
      </c>
    </row>
    <row r="9066" spans="2:65" s="12" customFormat="1" x14ac:dyDescent="0.3">
      <c r="B9066" s="186"/>
      <c r="D9066" s="178" t="s">
        <v>197</v>
      </c>
      <c r="E9066" s="187" t="s">
        <v>3</v>
      </c>
      <c r="F9066" s="188" t="s">
        <v>2257</v>
      </c>
      <c r="H9066" s="189" t="s">
        <v>3</v>
      </c>
      <c r="I9066" s="190"/>
      <c r="L9066" s="186"/>
      <c r="M9066" s="191"/>
      <c r="N9066" s="192"/>
      <c r="O9066" s="192"/>
      <c r="P9066" s="192"/>
      <c r="Q9066" s="192"/>
      <c r="R9066" s="192"/>
      <c r="S9066" s="192"/>
      <c r="T9066" s="193"/>
      <c r="AT9066" s="189" t="s">
        <v>197</v>
      </c>
      <c r="AU9066" s="189" t="s">
        <v>80</v>
      </c>
      <c r="AV9066" s="12" t="s">
        <v>22</v>
      </c>
      <c r="AW9066" s="12" t="s">
        <v>35</v>
      </c>
      <c r="AX9066" s="12" t="s">
        <v>72</v>
      </c>
      <c r="AY9066" s="189" t="s">
        <v>177</v>
      </c>
    </row>
    <row r="9067" spans="2:65" s="12" customFormat="1" x14ac:dyDescent="0.3">
      <c r="B9067" s="186"/>
      <c r="D9067" s="178" t="s">
        <v>197</v>
      </c>
      <c r="E9067" s="187" t="s">
        <v>3</v>
      </c>
      <c r="F9067" s="188" t="s">
        <v>985</v>
      </c>
      <c r="H9067" s="189" t="s">
        <v>3</v>
      </c>
      <c r="I9067" s="190"/>
      <c r="L9067" s="186"/>
      <c r="M9067" s="191"/>
      <c r="N9067" s="192"/>
      <c r="O9067" s="192"/>
      <c r="P9067" s="192"/>
      <c r="Q9067" s="192"/>
      <c r="R9067" s="192"/>
      <c r="S9067" s="192"/>
      <c r="T9067" s="193"/>
      <c r="AT9067" s="189" t="s">
        <v>197</v>
      </c>
      <c r="AU9067" s="189" t="s">
        <v>80</v>
      </c>
      <c r="AV9067" s="12" t="s">
        <v>22</v>
      </c>
      <c r="AW9067" s="12" t="s">
        <v>35</v>
      </c>
      <c r="AX9067" s="12" t="s">
        <v>72</v>
      </c>
      <c r="AY9067" s="189" t="s">
        <v>177</v>
      </c>
    </row>
    <row r="9068" spans="2:65" s="12" customFormat="1" x14ac:dyDescent="0.3">
      <c r="B9068" s="186"/>
      <c r="D9068" s="178" t="s">
        <v>197</v>
      </c>
      <c r="E9068" s="187" t="s">
        <v>3</v>
      </c>
      <c r="F9068" s="188" t="s">
        <v>1854</v>
      </c>
      <c r="H9068" s="189" t="s">
        <v>3</v>
      </c>
      <c r="I9068" s="190"/>
      <c r="L9068" s="186"/>
      <c r="M9068" s="191"/>
      <c r="N9068" s="192"/>
      <c r="O9068" s="192"/>
      <c r="P9068" s="192"/>
      <c r="Q9068" s="192"/>
      <c r="R9068" s="192"/>
      <c r="S9068" s="192"/>
      <c r="T9068" s="193"/>
      <c r="AT9068" s="189" t="s">
        <v>197</v>
      </c>
      <c r="AU9068" s="189" t="s">
        <v>80</v>
      </c>
      <c r="AV9068" s="12" t="s">
        <v>22</v>
      </c>
      <c r="AW9068" s="12" t="s">
        <v>35</v>
      </c>
      <c r="AX9068" s="12" t="s">
        <v>72</v>
      </c>
      <c r="AY9068" s="189" t="s">
        <v>177</v>
      </c>
    </row>
    <row r="9069" spans="2:65" s="12" customFormat="1" x14ac:dyDescent="0.3">
      <c r="B9069" s="186"/>
      <c r="D9069" s="178" t="s">
        <v>197</v>
      </c>
      <c r="E9069" s="187" t="s">
        <v>3</v>
      </c>
      <c r="F9069" s="188" t="s">
        <v>1855</v>
      </c>
      <c r="H9069" s="189" t="s">
        <v>3</v>
      </c>
      <c r="I9069" s="190"/>
      <c r="L9069" s="186"/>
      <c r="M9069" s="191"/>
      <c r="N9069" s="192"/>
      <c r="O9069" s="192"/>
      <c r="P9069" s="192"/>
      <c r="Q9069" s="192"/>
      <c r="R9069" s="192"/>
      <c r="S9069" s="192"/>
      <c r="T9069" s="193"/>
      <c r="AT9069" s="189" t="s">
        <v>197</v>
      </c>
      <c r="AU9069" s="189" t="s">
        <v>80</v>
      </c>
      <c r="AV9069" s="12" t="s">
        <v>22</v>
      </c>
      <c r="AW9069" s="12" t="s">
        <v>35</v>
      </c>
      <c r="AX9069" s="12" t="s">
        <v>72</v>
      </c>
      <c r="AY9069" s="189" t="s">
        <v>177</v>
      </c>
    </row>
    <row r="9070" spans="2:65" s="11" customFormat="1" x14ac:dyDescent="0.3">
      <c r="B9070" s="177"/>
      <c r="D9070" s="178" t="s">
        <v>197</v>
      </c>
      <c r="E9070" s="179" t="s">
        <v>3</v>
      </c>
      <c r="F9070" s="180" t="s">
        <v>2309</v>
      </c>
      <c r="H9070" s="181">
        <v>2.87</v>
      </c>
      <c r="I9070" s="182"/>
      <c r="L9070" s="177"/>
      <c r="M9070" s="183"/>
      <c r="N9070" s="184"/>
      <c r="O9070" s="184"/>
      <c r="P9070" s="184"/>
      <c r="Q9070" s="184"/>
      <c r="R9070" s="184"/>
      <c r="S9070" s="184"/>
      <c r="T9070" s="185"/>
      <c r="AT9070" s="179" t="s">
        <v>197</v>
      </c>
      <c r="AU9070" s="179" t="s">
        <v>80</v>
      </c>
      <c r="AV9070" s="11" t="s">
        <v>80</v>
      </c>
      <c r="AW9070" s="11" t="s">
        <v>35</v>
      </c>
      <c r="AX9070" s="11" t="s">
        <v>72</v>
      </c>
      <c r="AY9070" s="179" t="s">
        <v>177</v>
      </c>
    </row>
    <row r="9071" spans="2:65" s="12" customFormat="1" x14ac:dyDescent="0.3">
      <c r="B9071" s="186"/>
      <c r="D9071" s="178" t="s">
        <v>197</v>
      </c>
      <c r="E9071" s="187" t="s">
        <v>3</v>
      </c>
      <c r="F9071" s="188" t="s">
        <v>1862</v>
      </c>
      <c r="H9071" s="189" t="s">
        <v>3</v>
      </c>
      <c r="I9071" s="190"/>
      <c r="L9071" s="186"/>
      <c r="M9071" s="191"/>
      <c r="N9071" s="192"/>
      <c r="O9071" s="192"/>
      <c r="P9071" s="192"/>
      <c r="Q9071" s="192"/>
      <c r="R9071" s="192"/>
      <c r="S9071" s="192"/>
      <c r="T9071" s="193"/>
      <c r="AT9071" s="189" t="s">
        <v>197</v>
      </c>
      <c r="AU9071" s="189" t="s">
        <v>80</v>
      </c>
      <c r="AV9071" s="12" t="s">
        <v>22</v>
      </c>
      <c r="AW9071" s="12" t="s">
        <v>35</v>
      </c>
      <c r="AX9071" s="12" t="s">
        <v>72</v>
      </c>
      <c r="AY9071" s="189" t="s">
        <v>177</v>
      </c>
    </row>
    <row r="9072" spans="2:65" s="12" customFormat="1" x14ac:dyDescent="0.3">
      <c r="B9072" s="186"/>
      <c r="D9072" s="178" t="s">
        <v>197</v>
      </c>
      <c r="E9072" s="187" t="s">
        <v>3</v>
      </c>
      <c r="F9072" s="188" t="s">
        <v>1863</v>
      </c>
      <c r="H9072" s="189" t="s">
        <v>3</v>
      </c>
      <c r="I9072" s="190"/>
      <c r="L9072" s="186"/>
      <c r="M9072" s="191"/>
      <c r="N9072" s="192"/>
      <c r="O9072" s="192"/>
      <c r="P9072" s="192"/>
      <c r="Q9072" s="192"/>
      <c r="R9072" s="192"/>
      <c r="S9072" s="192"/>
      <c r="T9072" s="193"/>
      <c r="AT9072" s="189" t="s">
        <v>197</v>
      </c>
      <c r="AU9072" s="189" t="s">
        <v>80</v>
      </c>
      <c r="AV9072" s="12" t="s">
        <v>22</v>
      </c>
      <c r="AW9072" s="12" t="s">
        <v>35</v>
      </c>
      <c r="AX9072" s="12" t="s">
        <v>72</v>
      </c>
      <c r="AY9072" s="189" t="s">
        <v>177</v>
      </c>
    </row>
    <row r="9073" spans="2:51" s="11" customFormat="1" x14ac:dyDescent="0.3">
      <c r="B9073" s="177"/>
      <c r="D9073" s="178" t="s">
        <v>197</v>
      </c>
      <c r="E9073" s="179" t="s">
        <v>3</v>
      </c>
      <c r="F9073" s="180" t="s">
        <v>2309</v>
      </c>
      <c r="H9073" s="181">
        <v>2.87</v>
      </c>
      <c r="I9073" s="182"/>
      <c r="L9073" s="177"/>
      <c r="M9073" s="183"/>
      <c r="N9073" s="184"/>
      <c r="O9073" s="184"/>
      <c r="P9073" s="184"/>
      <c r="Q9073" s="184"/>
      <c r="R9073" s="184"/>
      <c r="S9073" s="184"/>
      <c r="T9073" s="185"/>
      <c r="AT9073" s="179" t="s">
        <v>197</v>
      </c>
      <c r="AU9073" s="179" t="s">
        <v>80</v>
      </c>
      <c r="AV9073" s="11" t="s">
        <v>80</v>
      </c>
      <c r="AW9073" s="11" t="s">
        <v>35</v>
      </c>
      <c r="AX9073" s="11" t="s">
        <v>72</v>
      </c>
      <c r="AY9073" s="179" t="s">
        <v>177</v>
      </c>
    </row>
    <row r="9074" spans="2:51" s="12" customFormat="1" x14ac:dyDescent="0.3">
      <c r="B9074" s="186"/>
      <c r="D9074" s="178" t="s">
        <v>197</v>
      </c>
      <c r="E9074" s="187" t="s">
        <v>3</v>
      </c>
      <c r="F9074" s="188" t="s">
        <v>2017</v>
      </c>
      <c r="H9074" s="189" t="s">
        <v>3</v>
      </c>
      <c r="I9074" s="190"/>
      <c r="L9074" s="186"/>
      <c r="M9074" s="191"/>
      <c r="N9074" s="192"/>
      <c r="O9074" s="192"/>
      <c r="P9074" s="192"/>
      <c r="Q9074" s="192"/>
      <c r="R9074" s="192"/>
      <c r="S9074" s="192"/>
      <c r="T9074" s="193"/>
      <c r="AT9074" s="189" t="s">
        <v>197</v>
      </c>
      <c r="AU9074" s="189" t="s">
        <v>80</v>
      </c>
      <c r="AV9074" s="12" t="s">
        <v>22</v>
      </c>
      <c r="AW9074" s="12" t="s">
        <v>35</v>
      </c>
      <c r="AX9074" s="12" t="s">
        <v>72</v>
      </c>
      <c r="AY9074" s="189" t="s">
        <v>177</v>
      </c>
    </row>
    <row r="9075" spans="2:51" s="12" customFormat="1" x14ac:dyDescent="0.3">
      <c r="B9075" s="186"/>
      <c r="D9075" s="178" t="s">
        <v>197</v>
      </c>
      <c r="E9075" s="187" t="s">
        <v>3</v>
      </c>
      <c r="F9075" s="188" t="s">
        <v>1855</v>
      </c>
      <c r="H9075" s="189" t="s">
        <v>3</v>
      </c>
      <c r="I9075" s="190"/>
      <c r="L9075" s="186"/>
      <c r="M9075" s="191"/>
      <c r="N9075" s="192"/>
      <c r="O9075" s="192"/>
      <c r="P9075" s="192"/>
      <c r="Q9075" s="192"/>
      <c r="R9075" s="192"/>
      <c r="S9075" s="192"/>
      <c r="T9075" s="193"/>
      <c r="AT9075" s="189" t="s">
        <v>197</v>
      </c>
      <c r="AU9075" s="189" t="s">
        <v>80</v>
      </c>
      <c r="AV9075" s="12" t="s">
        <v>22</v>
      </c>
      <c r="AW9075" s="12" t="s">
        <v>35</v>
      </c>
      <c r="AX9075" s="12" t="s">
        <v>72</v>
      </c>
      <c r="AY9075" s="189" t="s">
        <v>177</v>
      </c>
    </row>
    <row r="9076" spans="2:51" s="11" customFormat="1" x14ac:dyDescent="0.3">
      <c r="B9076" s="177"/>
      <c r="D9076" s="178" t="s">
        <v>197</v>
      </c>
      <c r="E9076" s="179" t="s">
        <v>3</v>
      </c>
      <c r="F9076" s="180" t="s">
        <v>2309</v>
      </c>
      <c r="H9076" s="181">
        <v>2.87</v>
      </c>
      <c r="I9076" s="182"/>
      <c r="L9076" s="177"/>
      <c r="M9076" s="183"/>
      <c r="N9076" s="184"/>
      <c r="O9076" s="184"/>
      <c r="P9076" s="184"/>
      <c r="Q9076" s="184"/>
      <c r="R9076" s="184"/>
      <c r="S9076" s="184"/>
      <c r="T9076" s="185"/>
      <c r="AT9076" s="179" t="s">
        <v>197</v>
      </c>
      <c r="AU9076" s="179" t="s">
        <v>80</v>
      </c>
      <c r="AV9076" s="11" t="s">
        <v>80</v>
      </c>
      <c r="AW9076" s="11" t="s">
        <v>35</v>
      </c>
      <c r="AX9076" s="11" t="s">
        <v>72</v>
      </c>
      <c r="AY9076" s="179" t="s">
        <v>177</v>
      </c>
    </row>
    <row r="9077" spans="2:51" s="12" customFormat="1" x14ac:dyDescent="0.3">
      <c r="B9077" s="186"/>
      <c r="D9077" s="178" t="s">
        <v>197</v>
      </c>
      <c r="E9077" s="187" t="s">
        <v>3</v>
      </c>
      <c r="F9077" s="188" t="s">
        <v>2018</v>
      </c>
      <c r="H9077" s="189" t="s">
        <v>3</v>
      </c>
      <c r="I9077" s="190"/>
      <c r="L9077" s="186"/>
      <c r="M9077" s="191"/>
      <c r="N9077" s="192"/>
      <c r="O9077" s="192"/>
      <c r="P9077" s="192"/>
      <c r="Q9077" s="192"/>
      <c r="R9077" s="192"/>
      <c r="S9077" s="192"/>
      <c r="T9077" s="193"/>
      <c r="AT9077" s="189" t="s">
        <v>197</v>
      </c>
      <c r="AU9077" s="189" t="s">
        <v>80</v>
      </c>
      <c r="AV9077" s="12" t="s">
        <v>22</v>
      </c>
      <c r="AW9077" s="12" t="s">
        <v>35</v>
      </c>
      <c r="AX9077" s="12" t="s">
        <v>72</v>
      </c>
      <c r="AY9077" s="189" t="s">
        <v>177</v>
      </c>
    </row>
    <row r="9078" spans="2:51" s="12" customFormat="1" x14ac:dyDescent="0.3">
      <c r="B9078" s="186"/>
      <c r="D9078" s="178" t="s">
        <v>197</v>
      </c>
      <c r="E9078" s="187" t="s">
        <v>3</v>
      </c>
      <c r="F9078" s="188" t="s">
        <v>1863</v>
      </c>
      <c r="H9078" s="189" t="s">
        <v>3</v>
      </c>
      <c r="I9078" s="190"/>
      <c r="L9078" s="186"/>
      <c r="M9078" s="191"/>
      <c r="N9078" s="192"/>
      <c r="O9078" s="192"/>
      <c r="P9078" s="192"/>
      <c r="Q9078" s="192"/>
      <c r="R9078" s="192"/>
      <c r="S9078" s="192"/>
      <c r="T9078" s="193"/>
      <c r="AT9078" s="189" t="s">
        <v>197</v>
      </c>
      <c r="AU9078" s="189" t="s">
        <v>80</v>
      </c>
      <c r="AV9078" s="12" t="s">
        <v>22</v>
      </c>
      <c r="AW9078" s="12" t="s">
        <v>35</v>
      </c>
      <c r="AX9078" s="12" t="s">
        <v>72</v>
      </c>
      <c r="AY9078" s="189" t="s">
        <v>177</v>
      </c>
    </row>
    <row r="9079" spans="2:51" s="11" customFormat="1" x14ac:dyDescent="0.3">
      <c r="B9079" s="177"/>
      <c r="D9079" s="178" t="s">
        <v>197</v>
      </c>
      <c r="E9079" s="179" t="s">
        <v>3</v>
      </c>
      <c r="F9079" s="180" t="s">
        <v>2309</v>
      </c>
      <c r="H9079" s="181">
        <v>2.87</v>
      </c>
      <c r="I9079" s="182"/>
      <c r="L9079" s="177"/>
      <c r="M9079" s="183"/>
      <c r="N9079" s="184"/>
      <c r="O9079" s="184"/>
      <c r="P9079" s="184"/>
      <c r="Q9079" s="184"/>
      <c r="R9079" s="184"/>
      <c r="S9079" s="184"/>
      <c r="T9079" s="185"/>
      <c r="AT9079" s="179" t="s">
        <v>197</v>
      </c>
      <c r="AU9079" s="179" t="s">
        <v>80</v>
      </c>
      <c r="AV9079" s="11" t="s">
        <v>80</v>
      </c>
      <c r="AW9079" s="11" t="s">
        <v>35</v>
      </c>
      <c r="AX9079" s="11" t="s">
        <v>72</v>
      </c>
      <c r="AY9079" s="179" t="s">
        <v>177</v>
      </c>
    </row>
    <row r="9080" spans="2:51" s="12" customFormat="1" x14ac:dyDescent="0.3">
      <c r="B9080" s="186"/>
      <c r="D9080" s="178" t="s">
        <v>197</v>
      </c>
      <c r="E9080" s="187" t="s">
        <v>3</v>
      </c>
      <c r="F9080" s="188" t="s">
        <v>2019</v>
      </c>
      <c r="H9080" s="189" t="s">
        <v>3</v>
      </c>
      <c r="I9080" s="190"/>
      <c r="L9080" s="186"/>
      <c r="M9080" s="191"/>
      <c r="N9080" s="192"/>
      <c r="O9080" s="192"/>
      <c r="P9080" s="192"/>
      <c r="Q9080" s="192"/>
      <c r="R9080" s="192"/>
      <c r="S9080" s="192"/>
      <c r="T9080" s="193"/>
      <c r="AT9080" s="189" t="s">
        <v>197</v>
      </c>
      <c r="AU9080" s="189" t="s">
        <v>80</v>
      </c>
      <c r="AV9080" s="12" t="s">
        <v>22</v>
      </c>
      <c r="AW9080" s="12" t="s">
        <v>35</v>
      </c>
      <c r="AX9080" s="12" t="s">
        <v>72</v>
      </c>
      <c r="AY9080" s="189" t="s">
        <v>177</v>
      </c>
    </row>
    <row r="9081" spans="2:51" s="12" customFormat="1" x14ac:dyDescent="0.3">
      <c r="B9081" s="186"/>
      <c r="D9081" s="178" t="s">
        <v>197</v>
      </c>
      <c r="E9081" s="187" t="s">
        <v>3</v>
      </c>
      <c r="F9081" s="188" t="s">
        <v>1855</v>
      </c>
      <c r="H9081" s="189" t="s">
        <v>3</v>
      </c>
      <c r="I9081" s="190"/>
      <c r="L9081" s="186"/>
      <c r="M9081" s="191"/>
      <c r="N9081" s="192"/>
      <c r="O9081" s="192"/>
      <c r="P9081" s="192"/>
      <c r="Q9081" s="192"/>
      <c r="R9081" s="192"/>
      <c r="S9081" s="192"/>
      <c r="T9081" s="193"/>
      <c r="AT9081" s="189" t="s">
        <v>197</v>
      </c>
      <c r="AU9081" s="189" t="s">
        <v>80</v>
      </c>
      <c r="AV9081" s="12" t="s">
        <v>22</v>
      </c>
      <c r="AW9081" s="12" t="s">
        <v>35</v>
      </c>
      <c r="AX9081" s="12" t="s">
        <v>72</v>
      </c>
      <c r="AY9081" s="189" t="s">
        <v>177</v>
      </c>
    </row>
    <row r="9082" spans="2:51" s="11" customFormat="1" x14ac:dyDescent="0.3">
      <c r="B9082" s="177"/>
      <c r="D9082" s="178" t="s">
        <v>197</v>
      </c>
      <c r="E9082" s="179" t="s">
        <v>3</v>
      </c>
      <c r="F9082" s="180" t="s">
        <v>2309</v>
      </c>
      <c r="H9082" s="181">
        <v>2.87</v>
      </c>
      <c r="I9082" s="182"/>
      <c r="L9082" s="177"/>
      <c r="M9082" s="183"/>
      <c r="N9082" s="184"/>
      <c r="O9082" s="184"/>
      <c r="P9082" s="184"/>
      <c r="Q9082" s="184"/>
      <c r="R9082" s="184"/>
      <c r="S9082" s="184"/>
      <c r="T9082" s="185"/>
      <c r="AT9082" s="179" t="s">
        <v>197</v>
      </c>
      <c r="AU9082" s="179" t="s">
        <v>80</v>
      </c>
      <c r="AV9082" s="11" t="s">
        <v>80</v>
      </c>
      <c r="AW9082" s="11" t="s">
        <v>35</v>
      </c>
      <c r="AX9082" s="11" t="s">
        <v>72</v>
      </c>
      <c r="AY9082" s="179" t="s">
        <v>177</v>
      </c>
    </row>
    <row r="9083" spans="2:51" s="12" customFormat="1" x14ac:dyDescent="0.3">
      <c r="B9083" s="186"/>
      <c r="D9083" s="178" t="s">
        <v>197</v>
      </c>
      <c r="E9083" s="187" t="s">
        <v>3</v>
      </c>
      <c r="F9083" s="188" t="s">
        <v>2020</v>
      </c>
      <c r="H9083" s="189" t="s">
        <v>3</v>
      </c>
      <c r="I9083" s="190"/>
      <c r="L9083" s="186"/>
      <c r="M9083" s="191"/>
      <c r="N9083" s="192"/>
      <c r="O9083" s="192"/>
      <c r="P9083" s="192"/>
      <c r="Q9083" s="192"/>
      <c r="R9083" s="192"/>
      <c r="S9083" s="192"/>
      <c r="T9083" s="193"/>
      <c r="AT9083" s="189" t="s">
        <v>197</v>
      </c>
      <c r="AU9083" s="189" t="s">
        <v>80</v>
      </c>
      <c r="AV9083" s="12" t="s">
        <v>22</v>
      </c>
      <c r="AW9083" s="12" t="s">
        <v>35</v>
      </c>
      <c r="AX9083" s="12" t="s">
        <v>72</v>
      </c>
      <c r="AY9083" s="189" t="s">
        <v>177</v>
      </c>
    </row>
    <row r="9084" spans="2:51" s="12" customFormat="1" x14ac:dyDescent="0.3">
      <c r="B9084" s="186"/>
      <c r="D9084" s="178" t="s">
        <v>197</v>
      </c>
      <c r="E9084" s="187" t="s">
        <v>3</v>
      </c>
      <c r="F9084" s="188" t="s">
        <v>1863</v>
      </c>
      <c r="H9084" s="189" t="s">
        <v>3</v>
      </c>
      <c r="I9084" s="190"/>
      <c r="L9084" s="186"/>
      <c r="M9084" s="191"/>
      <c r="N9084" s="192"/>
      <c r="O9084" s="192"/>
      <c r="P9084" s="192"/>
      <c r="Q9084" s="192"/>
      <c r="R9084" s="192"/>
      <c r="S9084" s="192"/>
      <c r="T9084" s="193"/>
      <c r="AT9084" s="189" t="s">
        <v>197</v>
      </c>
      <c r="AU9084" s="189" t="s">
        <v>80</v>
      </c>
      <c r="AV9084" s="12" t="s">
        <v>22</v>
      </c>
      <c r="AW9084" s="12" t="s">
        <v>35</v>
      </c>
      <c r="AX9084" s="12" t="s">
        <v>72</v>
      </c>
      <c r="AY9084" s="189" t="s">
        <v>177</v>
      </c>
    </row>
    <row r="9085" spans="2:51" s="11" customFormat="1" x14ac:dyDescent="0.3">
      <c r="B9085" s="177"/>
      <c r="D9085" s="178" t="s">
        <v>197</v>
      </c>
      <c r="E9085" s="179" t="s">
        <v>3</v>
      </c>
      <c r="F9085" s="180" t="s">
        <v>2309</v>
      </c>
      <c r="H9085" s="181">
        <v>2.87</v>
      </c>
      <c r="I9085" s="182"/>
      <c r="L9085" s="177"/>
      <c r="M9085" s="183"/>
      <c r="N9085" s="184"/>
      <c r="O9085" s="184"/>
      <c r="P9085" s="184"/>
      <c r="Q9085" s="184"/>
      <c r="R9085" s="184"/>
      <c r="S9085" s="184"/>
      <c r="T9085" s="185"/>
      <c r="AT9085" s="179" t="s">
        <v>197</v>
      </c>
      <c r="AU9085" s="179" t="s">
        <v>80</v>
      </c>
      <c r="AV9085" s="11" t="s">
        <v>80</v>
      </c>
      <c r="AW9085" s="11" t="s">
        <v>35</v>
      </c>
      <c r="AX9085" s="11" t="s">
        <v>72</v>
      </c>
      <c r="AY9085" s="179" t="s">
        <v>177</v>
      </c>
    </row>
    <row r="9086" spans="2:51" s="12" customFormat="1" x14ac:dyDescent="0.3">
      <c r="B9086" s="186"/>
      <c r="D9086" s="178" t="s">
        <v>197</v>
      </c>
      <c r="E9086" s="187" t="s">
        <v>3</v>
      </c>
      <c r="F9086" s="188" t="s">
        <v>2021</v>
      </c>
      <c r="H9086" s="189" t="s">
        <v>3</v>
      </c>
      <c r="I9086" s="190"/>
      <c r="L9086" s="186"/>
      <c r="M9086" s="191"/>
      <c r="N9086" s="192"/>
      <c r="O9086" s="192"/>
      <c r="P9086" s="192"/>
      <c r="Q9086" s="192"/>
      <c r="R9086" s="192"/>
      <c r="S9086" s="192"/>
      <c r="T9086" s="193"/>
      <c r="AT9086" s="189" t="s">
        <v>197</v>
      </c>
      <c r="AU9086" s="189" t="s">
        <v>80</v>
      </c>
      <c r="AV9086" s="12" t="s">
        <v>22</v>
      </c>
      <c r="AW9086" s="12" t="s">
        <v>35</v>
      </c>
      <c r="AX9086" s="12" t="s">
        <v>72</v>
      </c>
      <c r="AY9086" s="189" t="s">
        <v>177</v>
      </c>
    </row>
    <row r="9087" spans="2:51" s="12" customFormat="1" x14ac:dyDescent="0.3">
      <c r="B9087" s="186"/>
      <c r="D9087" s="178" t="s">
        <v>197</v>
      </c>
      <c r="E9087" s="187" t="s">
        <v>3</v>
      </c>
      <c r="F9087" s="188" t="s">
        <v>1884</v>
      </c>
      <c r="H9087" s="189" t="s">
        <v>3</v>
      </c>
      <c r="I9087" s="190"/>
      <c r="L9087" s="186"/>
      <c r="M9087" s="191"/>
      <c r="N9087" s="192"/>
      <c r="O9087" s="192"/>
      <c r="P9087" s="192"/>
      <c r="Q9087" s="192"/>
      <c r="R9087" s="192"/>
      <c r="S9087" s="192"/>
      <c r="T9087" s="193"/>
      <c r="AT9087" s="189" t="s">
        <v>197</v>
      </c>
      <c r="AU9087" s="189" t="s">
        <v>80</v>
      </c>
      <c r="AV9087" s="12" t="s">
        <v>22</v>
      </c>
      <c r="AW9087" s="12" t="s">
        <v>35</v>
      </c>
      <c r="AX9087" s="12" t="s">
        <v>72</v>
      </c>
      <c r="AY9087" s="189" t="s">
        <v>177</v>
      </c>
    </row>
    <row r="9088" spans="2:51" s="11" customFormat="1" x14ac:dyDescent="0.3">
      <c r="B9088" s="177"/>
      <c r="D9088" s="178" t="s">
        <v>197</v>
      </c>
      <c r="E9088" s="179" t="s">
        <v>3</v>
      </c>
      <c r="F9088" s="180" t="s">
        <v>2310</v>
      </c>
      <c r="H9088" s="181">
        <v>4.22</v>
      </c>
      <c r="I9088" s="182"/>
      <c r="L9088" s="177"/>
      <c r="M9088" s="183"/>
      <c r="N9088" s="184"/>
      <c r="O9088" s="184"/>
      <c r="P9088" s="184"/>
      <c r="Q9088" s="184"/>
      <c r="R9088" s="184"/>
      <c r="S9088" s="184"/>
      <c r="T9088" s="185"/>
      <c r="AT9088" s="179" t="s">
        <v>197</v>
      </c>
      <c r="AU9088" s="179" t="s">
        <v>80</v>
      </c>
      <c r="AV9088" s="11" t="s">
        <v>80</v>
      </c>
      <c r="AW9088" s="11" t="s">
        <v>35</v>
      </c>
      <c r="AX9088" s="11" t="s">
        <v>72</v>
      </c>
      <c r="AY9088" s="179" t="s">
        <v>177</v>
      </c>
    </row>
    <row r="9089" spans="2:51" s="12" customFormat="1" x14ac:dyDescent="0.3">
      <c r="B9089" s="186"/>
      <c r="D9089" s="178" t="s">
        <v>197</v>
      </c>
      <c r="E9089" s="187" t="s">
        <v>3</v>
      </c>
      <c r="F9089" s="188" t="s">
        <v>2023</v>
      </c>
      <c r="H9089" s="189" t="s">
        <v>3</v>
      </c>
      <c r="I9089" s="190"/>
      <c r="L9089" s="186"/>
      <c r="M9089" s="191"/>
      <c r="N9089" s="192"/>
      <c r="O9089" s="192"/>
      <c r="P9089" s="192"/>
      <c r="Q9089" s="192"/>
      <c r="R9089" s="192"/>
      <c r="S9089" s="192"/>
      <c r="T9089" s="193"/>
      <c r="AT9089" s="189" t="s">
        <v>197</v>
      </c>
      <c r="AU9089" s="189" t="s">
        <v>80</v>
      </c>
      <c r="AV9089" s="12" t="s">
        <v>22</v>
      </c>
      <c r="AW9089" s="12" t="s">
        <v>35</v>
      </c>
      <c r="AX9089" s="12" t="s">
        <v>72</v>
      </c>
      <c r="AY9089" s="189" t="s">
        <v>177</v>
      </c>
    </row>
    <row r="9090" spans="2:51" s="12" customFormat="1" x14ac:dyDescent="0.3">
      <c r="B9090" s="186"/>
      <c r="D9090" s="178" t="s">
        <v>197</v>
      </c>
      <c r="E9090" s="187" t="s">
        <v>3</v>
      </c>
      <c r="F9090" s="188" t="s">
        <v>1855</v>
      </c>
      <c r="H9090" s="189" t="s">
        <v>3</v>
      </c>
      <c r="I9090" s="190"/>
      <c r="L9090" s="186"/>
      <c r="M9090" s="191"/>
      <c r="N9090" s="192"/>
      <c r="O9090" s="192"/>
      <c r="P9090" s="192"/>
      <c r="Q9090" s="192"/>
      <c r="R9090" s="192"/>
      <c r="S9090" s="192"/>
      <c r="T9090" s="193"/>
      <c r="AT9090" s="189" t="s">
        <v>197</v>
      </c>
      <c r="AU9090" s="189" t="s">
        <v>80</v>
      </c>
      <c r="AV9090" s="12" t="s">
        <v>22</v>
      </c>
      <c r="AW9090" s="12" t="s">
        <v>35</v>
      </c>
      <c r="AX9090" s="12" t="s">
        <v>72</v>
      </c>
      <c r="AY9090" s="189" t="s">
        <v>177</v>
      </c>
    </row>
    <row r="9091" spans="2:51" s="11" customFormat="1" x14ac:dyDescent="0.3">
      <c r="B9091" s="177"/>
      <c r="D9091" s="178" t="s">
        <v>197</v>
      </c>
      <c r="E9091" s="179" t="s">
        <v>3</v>
      </c>
      <c r="F9091" s="180" t="s">
        <v>2309</v>
      </c>
      <c r="H9091" s="181">
        <v>2.87</v>
      </c>
      <c r="I9091" s="182"/>
      <c r="L9091" s="177"/>
      <c r="M9091" s="183"/>
      <c r="N9091" s="184"/>
      <c r="O9091" s="184"/>
      <c r="P9091" s="184"/>
      <c r="Q9091" s="184"/>
      <c r="R9091" s="184"/>
      <c r="S9091" s="184"/>
      <c r="T9091" s="185"/>
      <c r="AT9091" s="179" t="s">
        <v>197</v>
      </c>
      <c r="AU9091" s="179" t="s">
        <v>80</v>
      </c>
      <c r="AV9091" s="11" t="s">
        <v>80</v>
      </c>
      <c r="AW9091" s="11" t="s">
        <v>35</v>
      </c>
      <c r="AX9091" s="11" t="s">
        <v>72</v>
      </c>
      <c r="AY9091" s="179" t="s">
        <v>177</v>
      </c>
    </row>
    <row r="9092" spans="2:51" s="12" customFormat="1" x14ac:dyDescent="0.3">
      <c r="B9092" s="186"/>
      <c r="D9092" s="178" t="s">
        <v>197</v>
      </c>
      <c r="E9092" s="187" t="s">
        <v>3</v>
      </c>
      <c r="F9092" s="188" t="s">
        <v>2024</v>
      </c>
      <c r="H9092" s="189" t="s">
        <v>3</v>
      </c>
      <c r="I9092" s="190"/>
      <c r="L9092" s="186"/>
      <c r="M9092" s="191"/>
      <c r="N9092" s="192"/>
      <c r="O9092" s="192"/>
      <c r="P9092" s="192"/>
      <c r="Q9092" s="192"/>
      <c r="R9092" s="192"/>
      <c r="S9092" s="192"/>
      <c r="T9092" s="193"/>
      <c r="AT9092" s="189" t="s">
        <v>197</v>
      </c>
      <c r="AU9092" s="189" t="s">
        <v>80</v>
      </c>
      <c r="AV9092" s="12" t="s">
        <v>22</v>
      </c>
      <c r="AW9092" s="12" t="s">
        <v>35</v>
      </c>
      <c r="AX9092" s="12" t="s">
        <v>72</v>
      </c>
      <c r="AY9092" s="189" t="s">
        <v>177</v>
      </c>
    </row>
    <row r="9093" spans="2:51" s="12" customFormat="1" x14ac:dyDescent="0.3">
      <c r="B9093" s="186"/>
      <c r="D9093" s="178" t="s">
        <v>197</v>
      </c>
      <c r="E9093" s="187" t="s">
        <v>3</v>
      </c>
      <c r="F9093" s="188" t="s">
        <v>1863</v>
      </c>
      <c r="H9093" s="189" t="s">
        <v>3</v>
      </c>
      <c r="I9093" s="190"/>
      <c r="L9093" s="186"/>
      <c r="M9093" s="191"/>
      <c r="N9093" s="192"/>
      <c r="O9093" s="192"/>
      <c r="P9093" s="192"/>
      <c r="Q9093" s="192"/>
      <c r="R9093" s="192"/>
      <c r="S9093" s="192"/>
      <c r="T9093" s="193"/>
      <c r="AT9093" s="189" t="s">
        <v>197</v>
      </c>
      <c r="AU9093" s="189" t="s">
        <v>80</v>
      </c>
      <c r="AV9093" s="12" t="s">
        <v>22</v>
      </c>
      <c r="AW9093" s="12" t="s">
        <v>35</v>
      </c>
      <c r="AX9093" s="12" t="s">
        <v>72</v>
      </c>
      <c r="AY9093" s="189" t="s">
        <v>177</v>
      </c>
    </row>
    <row r="9094" spans="2:51" s="11" customFormat="1" x14ac:dyDescent="0.3">
      <c r="B9094" s="177"/>
      <c r="D9094" s="178" t="s">
        <v>197</v>
      </c>
      <c r="E9094" s="179" t="s">
        <v>3</v>
      </c>
      <c r="F9094" s="180" t="s">
        <v>2309</v>
      </c>
      <c r="H9094" s="181">
        <v>2.87</v>
      </c>
      <c r="I9094" s="182"/>
      <c r="L9094" s="177"/>
      <c r="M9094" s="183"/>
      <c r="N9094" s="184"/>
      <c r="O9094" s="184"/>
      <c r="P9094" s="184"/>
      <c r="Q9094" s="184"/>
      <c r="R9094" s="184"/>
      <c r="S9094" s="184"/>
      <c r="T9094" s="185"/>
      <c r="AT9094" s="179" t="s">
        <v>197</v>
      </c>
      <c r="AU9094" s="179" t="s">
        <v>80</v>
      </c>
      <c r="AV9094" s="11" t="s">
        <v>80</v>
      </c>
      <c r="AW9094" s="11" t="s">
        <v>35</v>
      </c>
      <c r="AX9094" s="11" t="s">
        <v>72</v>
      </c>
      <c r="AY9094" s="179" t="s">
        <v>177</v>
      </c>
    </row>
    <row r="9095" spans="2:51" s="12" customFormat="1" x14ac:dyDescent="0.3">
      <c r="B9095" s="186"/>
      <c r="D9095" s="178" t="s">
        <v>197</v>
      </c>
      <c r="E9095" s="187" t="s">
        <v>3</v>
      </c>
      <c r="F9095" s="188" t="s">
        <v>1905</v>
      </c>
      <c r="H9095" s="189" t="s">
        <v>3</v>
      </c>
      <c r="I9095" s="190"/>
      <c r="L9095" s="186"/>
      <c r="M9095" s="191"/>
      <c r="N9095" s="192"/>
      <c r="O9095" s="192"/>
      <c r="P9095" s="192"/>
      <c r="Q9095" s="192"/>
      <c r="R9095" s="192"/>
      <c r="S9095" s="192"/>
      <c r="T9095" s="193"/>
      <c r="AT9095" s="189" t="s">
        <v>197</v>
      </c>
      <c r="AU9095" s="189" t="s">
        <v>80</v>
      </c>
      <c r="AV9095" s="12" t="s">
        <v>22</v>
      </c>
      <c r="AW9095" s="12" t="s">
        <v>35</v>
      </c>
      <c r="AX9095" s="12" t="s">
        <v>72</v>
      </c>
      <c r="AY9095" s="189" t="s">
        <v>177</v>
      </c>
    </row>
    <row r="9096" spans="2:51" s="12" customFormat="1" x14ac:dyDescent="0.3">
      <c r="B9096" s="186"/>
      <c r="D9096" s="178" t="s">
        <v>197</v>
      </c>
      <c r="E9096" s="187" t="s">
        <v>3</v>
      </c>
      <c r="F9096" s="188" t="s">
        <v>1644</v>
      </c>
      <c r="H9096" s="189" t="s">
        <v>3</v>
      </c>
      <c r="I9096" s="190"/>
      <c r="L9096" s="186"/>
      <c r="M9096" s="191"/>
      <c r="N9096" s="192"/>
      <c r="O9096" s="192"/>
      <c r="P9096" s="192"/>
      <c r="Q9096" s="192"/>
      <c r="R9096" s="192"/>
      <c r="S9096" s="192"/>
      <c r="T9096" s="193"/>
      <c r="AT9096" s="189" t="s">
        <v>197</v>
      </c>
      <c r="AU9096" s="189" t="s">
        <v>80</v>
      </c>
      <c r="AV9096" s="12" t="s">
        <v>22</v>
      </c>
      <c r="AW9096" s="12" t="s">
        <v>35</v>
      </c>
      <c r="AX9096" s="12" t="s">
        <v>72</v>
      </c>
      <c r="AY9096" s="189" t="s">
        <v>177</v>
      </c>
    </row>
    <row r="9097" spans="2:51" s="11" customFormat="1" x14ac:dyDescent="0.3">
      <c r="B9097" s="177"/>
      <c r="D9097" s="178" t="s">
        <v>197</v>
      </c>
      <c r="E9097" s="179" t="s">
        <v>3</v>
      </c>
      <c r="F9097" s="180" t="s">
        <v>2311</v>
      </c>
      <c r="H9097" s="181">
        <v>5.59</v>
      </c>
      <c r="I9097" s="182"/>
      <c r="L9097" s="177"/>
      <c r="M9097" s="183"/>
      <c r="N9097" s="184"/>
      <c r="O9097" s="184"/>
      <c r="P9097" s="184"/>
      <c r="Q9097" s="184"/>
      <c r="R9097" s="184"/>
      <c r="S9097" s="184"/>
      <c r="T9097" s="185"/>
      <c r="AT9097" s="179" t="s">
        <v>197</v>
      </c>
      <c r="AU9097" s="179" t="s">
        <v>80</v>
      </c>
      <c r="AV9097" s="11" t="s">
        <v>80</v>
      </c>
      <c r="AW9097" s="11" t="s">
        <v>35</v>
      </c>
      <c r="AX9097" s="11" t="s">
        <v>72</v>
      </c>
      <c r="AY9097" s="179" t="s">
        <v>177</v>
      </c>
    </row>
    <row r="9098" spans="2:51" s="12" customFormat="1" x14ac:dyDescent="0.3">
      <c r="B9098" s="186"/>
      <c r="D9098" s="178" t="s">
        <v>197</v>
      </c>
      <c r="E9098" s="187" t="s">
        <v>3</v>
      </c>
      <c r="F9098" s="188" t="s">
        <v>2026</v>
      </c>
      <c r="H9098" s="189" t="s">
        <v>3</v>
      </c>
      <c r="I9098" s="190"/>
      <c r="L9098" s="186"/>
      <c r="M9098" s="191"/>
      <c r="N9098" s="192"/>
      <c r="O9098" s="192"/>
      <c r="P9098" s="192"/>
      <c r="Q9098" s="192"/>
      <c r="R9098" s="192"/>
      <c r="S9098" s="192"/>
      <c r="T9098" s="193"/>
      <c r="AT9098" s="189" t="s">
        <v>197</v>
      </c>
      <c r="AU9098" s="189" t="s">
        <v>80</v>
      </c>
      <c r="AV9098" s="12" t="s">
        <v>22</v>
      </c>
      <c r="AW9098" s="12" t="s">
        <v>35</v>
      </c>
      <c r="AX9098" s="12" t="s">
        <v>72</v>
      </c>
      <c r="AY9098" s="189" t="s">
        <v>177</v>
      </c>
    </row>
    <row r="9099" spans="2:51" s="12" customFormat="1" x14ac:dyDescent="0.3">
      <c r="B9099" s="186"/>
      <c r="D9099" s="178" t="s">
        <v>197</v>
      </c>
      <c r="E9099" s="187" t="s">
        <v>3</v>
      </c>
      <c r="F9099" s="188" t="s">
        <v>1863</v>
      </c>
      <c r="H9099" s="189" t="s">
        <v>3</v>
      </c>
      <c r="I9099" s="190"/>
      <c r="L9099" s="186"/>
      <c r="M9099" s="191"/>
      <c r="N9099" s="192"/>
      <c r="O9099" s="192"/>
      <c r="P9099" s="192"/>
      <c r="Q9099" s="192"/>
      <c r="R9099" s="192"/>
      <c r="S9099" s="192"/>
      <c r="T9099" s="193"/>
      <c r="AT9099" s="189" t="s">
        <v>197</v>
      </c>
      <c r="AU9099" s="189" t="s">
        <v>80</v>
      </c>
      <c r="AV9099" s="12" t="s">
        <v>22</v>
      </c>
      <c r="AW9099" s="12" t="s">
        <v>35</v>
      </c>
      <c r="AX9099" s="12" t="s">
        <v>72</v>
      </c>
      <c r="AY9099" s="189" t="s">
        <v>177</v>
      </c>
    </row>
    <row r="9100" spans="2:51" s="11" customFormat="1" x14ac:dyDescent="0.3">
      <c r="B9100" s="177"/>
      <c r="D9100" s="178" t="s">
        <v>197</v>
      </c>
      <c r="E9100" s="179" t="s">
        <v>3</v>
      </c>
      <c r="F9100" s="180" t="s">
        <v>2312</v>
      </c>
      <c r="H9100" s="181">
        <v>3.34</v>
      </c>
      <c r="I9100" s="182"/>
      <c r="L9100" s="177"/>
      <c r="M9100" s="183"/>
      <c r="N9100" s="184"/>
      <c r="O9100" s="184"/>
      <c r="P9100" s="184"/>
      <c r="Q9100" s="184"/>
      <c r="R9100" s="184"/>
      <c r="S9100" s="184"/>
      <c r="T9100" s="185"/>
      <c r="AT9100" s="179" t="s">
        <v>197</v>
      </c>
      <c r="AU9100" s="179" t="s">
        <v>80</v>
      </c>
      <c r="AV9100" s="11" t="s">
        <v>80</v>
      </c>
      <c r="AW9100" s="11" t="s">
        <v>35</v>
      </c>
      <c r="AX9100" s="11" t="s">
        <v>72</v>
      </c>
      <c r="AY9100" s="179" t="s">
        <v>177</v>
      </c>
    </row>
    <row r="9101" spans="2:51" s="12" customFormat="1" x14ac:dyDescent="0.3">
      <c r="B9101" s="186"/>
      <c r="D9101" s="178" t="s">
        <v>197</v>
      </c>
      <c r="E9101" s="187" t="s">
        <v>3</v>
      </c>
      <c r="F9101" s="188" t="s">
        <v>2028</v>
      </c>
      <c r="H9101" s="189" t="s">
        <v>3</v>
      </c>
      <c r="I9101" s="190"/>
      <c r="L9101" s="186"/>
      <c r="M9101" s="191"/>
      <c r="N9101" s="192"/>
      <c r="O9101" s="192"/>
      <c r="P9101" s="192"/>
      <c r="Q9101" s="192"/>
      <c r="R9101" s="192"/>
      <c r="S9101" s="192"/>
      <c r="T9101" s="193"/>
      <c r="AT9101" s="189" t="s">
        <v>197</v>
      </c>
      <c r="AU9101" s="189" t="s">
        <v>80</v>
      </c>
      <c r="AV9101" s="12" t="s">
        <v>22</v>
      </c>
      <c r="AW9101" s="12" t="s">
        <v>35</v>
      </c>
      <c r="AX9101" s="12" t="s">
        <v>72</v>
      </c>
      <c r="AY9101" s="189" t="s">
        <v>177</v>
      </c>
    </row>
    <row r="9102" spans="2:51" s="12" customFormat="1" x14ac:dyDescent="0.3">
      <c r="B9102" s="186"/>
      <c r="D9102" s="178" t="s">
        <v>197</v>
      </c>
      <c r="E9102" s="187" t="s">
        <v>3</v>
      </c>
      <c r="F9102" s="188" t="s">
        <v>1863</v>
      </c>
      <c r="H9102" s="189" t="s">
        <v>3</v>
      </c>
      <c r="I9102" s="190"/>
      <c r="L9102" s="186"/>
      <c r="M9102" s="191"/>
      <c r="N9102" s="192"/>
      <c r="O9102" s="192"/>
      <c r="P9102" s="192"/>
      <c r="Q9102" s="192"/>
      <c r="R9102" s="192"/>
      <c r="S9102" s="192"/>
      <c r="T9102" s="193"/>
      <c r="AT9102" s="189" t="s">
        <v>197</v>
      </c>
      <c r="AU9102" s="189" t="s">
        <v>80</v>
      </c>
      <c r="AV9102" s="12" t="s">
        <v>22</v>
      </c>
      <c r="AW9102" s="12" t="s">
        <v>35</v>
      </c>
      <c r="AX9102" s="12" t="s">
        <v>72</v>
      </c>
      <c r="AY9102" s="189" t="s">
        <v>177</v>
      </c>
    </row>
    <row r="9103" spans="2:51" s="11" customFormat="1" x14ac:dyDescent="0.3">
      <c r="B9103" s="177"/>
      <c r="D9103" s="178" t="s">
        <v>197</v>
      </c>
      <c r="E9103" s="179" t="s">
        <v>3</v>
      </c>
      <c r="F9103" s="180" t="s">
        <v>2313</v>
      </c>
      <c r="H9103" s="181">
        <v>1.39</v>
      </c>
      <c r="I9103" s="182"/>
      <c r="L9103" s="177"/>
      <c r="M9103" s="183"/>
      <c r="N9103" s="184"/>
      <c r="O9103" s="184"/>
      <c r="P9103" s="184"/>
      <c r="Q9103" s="184"/>
      <c r="R9103" s="184"/>
      <c r="S9103" s="184"/>
      <c r="T9103" s="185"/>
      <c r="AT9103" s="179" t="s">
        <v>197</v>
      </c>
      <c r="AU9103" s="179" t="s">
        <v>80</v>
      </c>
      <c r="AV9103" s="11" t="s">
        <v>80</v>
      </c>
      <c r="AW9103" s="11" t="s">
        <v>35</v>
      </c>
      <c r="AX9103" s="11" t="s">
        <v>72</v>
      </c>
      <c r="AY9103" s="179" t="s">
        <v>177</v>
      </c>
    </row>
    <row r="9104" spans="2:51" s="12" customFormat="1" x14ac:dyDescent="0.3">
      <c r="B9104" s="186"/>
      <c r="D9104" s="178" t="s">
        <v>197</v>
      </c>
      <c r="E9104" s="187" t="s">
        <v>3</v>
      </c>
      <c r="F9104" s="188" t="s">
        <v>2030</v>
      </c>
      <c r="H9104" s="189" t="s">
        <v>3</v>
      </c>
      <c r="I9104" s="190"/>
      <c r="L9104" s="186"/>
      <c r="M9104" s="191"/>
      <c r="N9104" s="192"/>
      <c r="O9104" s="192"/>
      <c r="P9104" s="192"/>
      <c r="Q9104" s="192"/>
      <c r="R9104" s="192"/>
      <c r="S9104" s="192"/>
      <c r="T9104" s="193"/>
      <c r="AT9104" s="189" t="s">
        <v>197</v>
      </c>
      <c r="AU9104" s="189" t="s">
        <v>80</v>
      </c>
      <c r="AV9104" s="12" t="s">
        <v>22</v>
      </c>
      <c r="AW9104" s="12" t="s">
        <v>35</v>
      </c>
      <c r="AX9104" s="12" t="s">
        <v>72</v>
      </c>
      <c r="AY9104" s="189" t="s">
        <v>177</v>
      </c>
    </row>
    <row r="9105" spans="2:51" s="12" customFormat="1" x14ac:dyDescent="0.3">
      <c r="B9105" s="186"/>
      <c r="D9105" s="178" t="s">
        <v>197</v>
      </c>
      <c r="E9105" s="187" t="s">
        <v>3</v>
      </c>
      <c r="F9105" s="188" t="s">
        <v>1855</v>
      </c>
      <c r="H9105" s="189" t="s">
        <v>3</v>
      </c>
      <c r="I9105" s="190"/>
      <c r="L9105" s="186"/>
      <c r="M9105" s="191"/>
      <c r="N9105" s="192"/>
      <c r="O9105" s="192"/>
      <c r="P9105" s="192"/>
      <c r="Q9105" s="192"/>
      <c r="R9105" s="192"/>
      <c r="S9105" s="192"/>
      <c r="T9105" s="193"/>
      <c r="AT9105" s="189" t="s">
        <v>197</v>
      </c>
      <c r="AU9105" s="189" t="s">
        <v>80</v>
      </c>
      <c r="AV9105" s="12" t="s">
        <v>22</v>
      </c>
      <c r="AW9105" s="12" t="s">
        <v>35</v>
      </c>
      <c r="AX9105" s="12" t="s">
        <v>72</v>
      </c>
      <c r="AY9105" s="189" t="s">
        <v>177</v>
      </c>
    </row>
    <row r="9106" spans="2:51" s="11" customFormat="1" x14ac:dyDescent="0.3">
      <c r="B9106" s="177"/>
      <c r="D9106" s="178" t="s">
        <v>197</v>
      </c>
      <c r="E9106" s="179" t="s">
        <v>3</v>
      </c>
      <c r="F9106" s="180" t="s">
        <v>2314</v>
      </c>
      <c r="H9106" s="181">
        <v>3.55</v>
      </c>
      <c r="I9106" s="182"/>
      <c r="L9106" s="177"/>
      <c r="M9106" s="183"/>
      <c r="N9106" s="184"/>
      <c r="O9106" s="184"/>
      <c r="P9106" s="184"/>
      <c r="Q9106" s="184"/>
      <c r="R9106" s="184"/>
      <c r="S9106" s="184"/>
      <c r="T9106" s="185"/>
      <c r="AT9106" s="179" t="s">
        <v>197</v>
      </c>
      <c r="AU9106" s="179" t="s">
        <v>80</v>
      </c>
      <c r="AV9106" s="11" t="s">
        <v>80</v>
      </c>
      <c r="AW9106" s="11" t="s">
        <v>35</v>
      </c>
      <c r="AX9106" s="11" t="s">
        <v>72</v>
      </c>
      <c r="AY9106" s="179" t="s">
        <v>177</v>
      </c>
    </row>
    <row r="9107" spans="2:51" s="12" customFormat="1" x14ac:dyDescent="0.3">
      <c r="B9107" s="186"/>
      <c r="D9107" s="178" t="s">
        <v>197</v>
      </c>
      <c r="E9107" s="187" t="s">
        <v>3</v>
      </c>
      <c r="F9107" s="188" t="s">
        <v>2032</v>
      </c>
      <c r="H9107" s="189" t="s">
        <v>3</v>
      </c>
      <c r="I9107" s="190"/>
      <c r="L9107" s="186"/>
      <c r="M9107" s="191"/>
      <c r="N9107" s="192"/>
      <c r="O9107" s="192"/>
      <c r="P9107" s="192"/>
      <c r="Q9107" s="192"/>
      <c r="R9107" s="192"/>
      <c r="S9107" s="192"/>
      <c r="T9107" s="193"/>
      <c r="AT9107" s="189" t="s">
        <v>197</v>
      </c>
      <c r="AU9107" s="189" t="s">
        <v>80</v>
      </c>
      <c r="AV9107" s="12" t="s">
        <v>22</v>
      </c>
      <c r="AW9107" s="12" t="s">
        <v>35</v>
      </c>
      <c r="AX9107" s="12" t="s">
        <v>72</v>
      </c>
      <c r="AY9107" s="189" t="s">
        <v>177</v>
      </c>
    </row>
    <row r="9108" spans="2:51" s="12" customFormat="1" x14ac:dyDescent="0.3">
      <c r="B9108" s="186"/>
      <c r="D9108" s="178" t="s">
        <v>197</v>
      </c>
      <c r="E9108" s="187" t="s">
        <v>3</v>
      </c>
      <c r="F9108" s="188" t="s">
        <v>1863</v>
      </c>
      <c r="H9108" s="189" t="s">
        <v>3</v>
      </c>
      <c r="I9108" s="190"/>
      <c r="L9108" s="186"/>
      <c r="M9108" s="191"/>
      <c r="N9108" s="192"/>
      <c r="O9108" s="192"/>
      <c r="P9108" s="192"/>
      <c r="Q9108" s="192"/>
      <c r="R9108" s="192"/>
      <c r="S9108" s="192"/>
      <c r="T9108" s="193"/>
      <c r="AT9108" s="189" t="s">
        <v>197</v>
      </c>
      <c r="AU9108" s="189" t="s">
        <v>80</v>
      </c>
      <c r="AV9108" s="12" t="s">
        <v>22</v>
      </c>
      <c r="AW9108" s="12" t="s">
        <v>35</v>
      </c>
      <c r="AX9108" s="12" t="s">
        <v>72</v>
      </c>
      <c r="AY9108" s="189" t="s">
        <v>177</v>
      </c>
    </row>
    <row r="9109" spans="2:51" s="11" customFormat="1" x14ac:dyDescent="0.3">
      <c r="B9109" s="177"/>
      <c r="D9109" s="178" t="s">
        <v>197</v>
      </c>
      <c r="E9109" s="179" t="s">
        <v>3</v>
      </c>
      <c r="F9109" s="180" t="s">
        <v>2312</v>
      </c>
      <c r="H9109" s="181">
        <v>3.34</v>
      </c>
      <c r="I9109" s="182"/>
      <c r="L9109" s="177"/>
      <c r="M9109" s="183"/>
      <c r="N9109" s="184"/>
      <c r="O9109" s="184"/>
      <c r="P9109" s="184"/>
      <c r="Q9109" s="184"/>
      <c r="R9109" s="184"/>
      <c r="S9109" s="184"/>
      <c r="T9109" s="185"/>
      <c r="AT9109" s="179" t="s">
        <v>197</v>
      </c>
      <c r="AU9109" s="179" t="s">
        <v>80</v>
      </c>
      <c r="AV9109" s="11" t="s">
        <v>80</v>
      </c>
      <c r="AW9109" s="11" t="s">
        <v>35</v>
      </c>
      <c r="AX9109" s="11" t="s">
        <v>72</v>
      </c>
      <c r="AY9109" s="179" t="s">
        <v>177</v>
      </c>
    </row>
    <row r="9110" spans="2:51" s="12" customFormat="1" x14ac:dyDescent="0.3">
      <c r="B9110" s="186"/>
      <c r="D9110" s="178" t="s">
        <v>197</v>
      </c>
      <c r="E9110" s="187" t="s">
        <v>3</v>
      </c>
      <c r="F9110" s="188" t="s">
        <v>2033</v>
      </c>
      <c r="H9110" s="189" t="s">
        <v>3</v>
      </c>
      <c r="I9110" s="190"/>
      <c r="L9110" s="186"/>
      <c r="M9110" s="191"/>
      <c r="N9110" s="192"/>
      <c r="O9110" s="192"/>
      <c r="P9110" s="192"/>
      <c r="Q9110" s="192"/>
      <c r="R9110" s="192"/>
      <c r="S9110" s="192"/>
      <c r="T9110" s="193"/>
      <c r="AT9110" s="189" t="s">
        <v>197</v>
      </c>
      <c r="AU9110" s="189" t="s">
        <v>80</v>
      </c>
      <c r="AV9110" s="12" t="s">
        <v>22</v>
      </c>
      <c r="AW9110" s="12" t="s">
        <v>35</v>
      </c>
      <c r="AX9110" s="12" t="s">
        <v>72</v>
      </c>
      <c r="AY9110" s="189" t="s">
        <v>177</v>
      </c>
    </row>
    <row r="9111" spans="2:51" s="12" customFormat="1" x14ac:dyDescent="0.3">
      <c r="B9111" s="186"/>
      <c r="D9111" s="178" t="s">
        <v>197</v>
      </c>
      <c r="E9111" s="187" t="s">
        <v>3</v>
      </c>
      <c r="F9111" s="188" t="s">
        <v>1855</v>
      </c>
      <c r="H9111" s="189" t="s">
        <v>3</v>
      </c>
      <c r="I9111" s="190"/>
      <c r="L9111" s="186"/>
      <c r="M9111" s="191"/>
      <c r="N9111" s="192"/>
      <c r="O9111" s="192"/>
      <c r="P9111" s="192"/>
      <c r="Q9111" s="192"/>
      <c r="R9111" s="192"/>
      <c r="S9111" s="192"/>
      <c r="T9111" s="193"/>
      <c r="AT9111" s="189" t="s">
        <v>197</v>
      </c>
      <c r="AU9111" s="189" t="s">
        <v>80</v>
      </c>
      <c r="AV9111" s="12" t="s">
        <v>22</v>
      </c>
      <c r="AW9111" s="12" t="s">
        <v>35</v>
      </c>
      <c r="AX9111" s="12" t="s">
        <v>72</v>
      </c>
      <c r="AY9111" s="189" t="s">
        <v>177</v>
      </c>
    </row>
    <row r="9112" spans="2:51" s="11" customFormat="1" x14ac:dyDescent="0.3">
      <c r="B9112" s="177"/>
      <c r="D9112" s="178" t="s">
        <v>197</v>
      </c>
      <c r="E9112" s="179" t="s">
        <v>3</v>
      </c>
      <c r="F9112" s="180" t="s">
        <v>2312</v>
      </c>
      <c r="H9112" s="181">
        <v>3.34</v>
      </c>
      <c r="I9112" s="182"/>
      <c r="L9112" s="177"/>
      <c r="M9112" s="183"/>
      <c r="N9112" s="184"/>
      <c r="O9112" s="184"/>
      <c r="P9112" s="184"/>
      <c r="Q9112" s="184"/>
      <c r="R9112" s="184"/>
      <c r="S9112" s="184"/>
      <c r="T9112" s="185"/>
      <c r="AT9112" s="179" t="s">
        <v>197</v>
      </c>
      <c r="AU9112" s="179" t="s">
        <v>80</v>
      </c>
      <c r="AV9112" s="11" t="s">
        <v>80</v>
      </c>
      <c r="AW9112" s="11" t="s">
        <v>35</v>
      </c>
      <c r="AX9112" s="11" t="s">
        <v>72</v>
      </c>
      <c r="AY9112" s="179" t="s">
        <v>177</v>
      </c>
    </row>
    <row r="9113" spans="2:51" s="12" customFormat="1" x14ac:dyDescent="0.3">
      <c r="B9113" s="186"/>
      <c r="D9113" s="178" t="s">
        <v>197</v>
      </c>
      <c r="E9113" s="187" t="s">
        <v>3</v>
      </c>
      <c r="F9113" s="188" t="s">
        <v>2034</v>
      </c>
      <c r="H9113" s="189" t="s">
        <v>3</v>
      </c>
      <c r="I9113" s="190"/>
      <c r="L9113" s="186"/>
      <c r="M9113" s="191"/>
      <c r="N9113" s="192"/>
      <c r="O9113" s="192"/>
      <c r="P9113" s="192"/>
      <c r="Q9113" s="192"/>
      <c r="R9113" s="192"/>
      <c r="S9113" s="192"/>
      <c r="T9113" s="193"/>
      <c r="AT9113" s="189" t="s">
        <v>197</v>
      </c>
      <c r="AU9113" s="189" t="s">
        <v>80</v>
      </c>
      <c r="AV9113" s="12" t="s">
        <v>22</v>
      </c>
      <c r="AW9113" s="12" t="s">
        <v>35</v>
      </c>
      <c r="AX9113" s="12" t="s">
        <v>72</v>
      </c>
      <c r="AY9113" s="189" t="s">
        <v>177</v>
      </c>
    </row>
    <row r="9114" spans="2:51" s="12" customFormat="1" x14ac:dyDescent="0.3">
      <c r="B9114" s="186"/>
      <c r="D9114" s="178" t="s">
        <v>197</v>
      </c>
      <c r="E9114" s="187" t="s">
        <v>3</v>
      </c>
      <c r="F9114" s="188" t="s">
        <v>1863</v>
      </c>
      <c r="H9114" s="189" t="s">
        <v>3</v>
      </c>
      <c r="I9114" s="190"/>
      <c r="L9114" s="186"/>
      <c r="M9114" s="191"/>
      <c r="N9114" s="192"/>
      <c r="O9114" s="192"/>
      <c r="P9114" s="192"/>
      <c r="Q9114" s="192"/>
      <c r="R9114" s="192"/>
      <c r="S9114" s="192"/>
      <c r="T9114" s="193"/>
      <c r="AT9114" s="189" t="s">
        <v>197</v>
      </c>
      <c r="AU9114" s="189" t="s">
        <v>80</v>
      </c>
      <c r="AV9114" s="12" t="s">
        <v>22</v>
      </c>
      <c r="AW9114" s="12" t="s">
        <v>35</v>
      </c>
      <c r="AX9114" s="12" t="s">
        <v>72</v>
      </c>
      <c r="AY9114" s="189" t="s">
        <v>177</v>
      </c>
    </row>
    <row r="9115" spans="2:51" s="11" customFormat="1" x14ac:dyDescent="0.3">
      <c r="B9115" s="177"/>
      <c r="D9115" s="178" t="s">
        <v>197</v>
      </c>
      <c r="E9115" s="179" t="s">
        <v>3</v>
      </c>
      <c r="F9115" s="180" t="s">
        <v>2312</v>
      </c>
      <c r="H9115" s="181">
        <v>3.34</v>
      </c>
      <c r="I9115" s="182"/>
      <c r="L9115" s="177"/>
      <c r="M9115" s="183"/>
      <c r="N9115" s="184"/>
      <c r="O9115" s="184"/>
      <c r="P9115" s="184"/>
      <c r="Q9115" s="184"/>
      <c r="R9115" s="184"/>
      <c r="S9115" s="184"/>
      <c r="T9115" s="185"/>
      <c r="AT9115" s="179" t="s">
        <v>197</v>
      </c>
      <c r="AU9115" s="179" t="s">
        <v>80</v>
      </c>
      <c r="AV9115" s="11" t="s">
        <v>80</v>
      </c>
      <c r="AW9115" s="11" t="s">
        <v>35</v>
      </c>
      <c r="AX9115" s="11" t="s">
        <v>72</v>
      </c>
      <c r="AY9115" s="179" t="s">
        <v>177</v>
      </c>
    </row>
    <row r="9116" spans="2:51" s="12" customFormat="1" x14ac:dyDescent="0.3">
      <c r="B9116" s="186"/>
      <c r="D9116" s="178" t="s">
        <v>197</v>
      </c>
      <c r="E9116" s="187" t="s">
        <v>3</v>
      </c>
      <c r="F9116" s="188" t="s">
        <v>2035</v>
      </c>
      <c r="H9116" s="189" t="s">
        <v>3</v>
      </c>
      <c r="I9116" s="190"/>
      <c r="L9116" s="186"/>
      <c r="M9116" s="191"/>
      <c r="N9116" s="192"/>
      <c r="O9116" s="192"/>
      <c r="P9116" s="192"/>
      <c r="Q9116" s="192"/>
      <c r="R9116" s="192"/>
      <c r="S9116" s="192"/>
      <c r="T9116" s="193"/>
      <c r="AT9116" s="189" t="s">
        <v>197</v>
      </c>
      <c r="AU9116" s="189" t="s">
        <v>80</v>
      </c>
      <c r="AV9116" s="12" t="s">
        <v>22</v>
      </c>
      <c r="AW9116" s="12" t="s">
        <v>35</v>
      </c>
      <c r="AX9116" s="12" t="s">
        <v>72</v>
      </c>
      <c r="AY9116" s="189" t="s">
        <v>177</v>
      </c>
    </row>
    <row r="9117" spans="2:51" s="12" customFormat="1" x14ac:dyDescent="0.3">
      <c r="B9117" s="186"/>
      <c r="D9117" s="178" t="s">
        <v>197</v>
      </c>
      <c r="E9117" s="187" t="s">
        <v>3</v>
      </c>
      <c r="F9117" s="188" t="s">
        <v>1855</v>
      </c>
      <c r="H9117" s="189" t="s">
        <v>3</v>
      </c>
      <c r="I9117" s="190"/>
      <c r="L9117" s="186"/>
      <c r="M9117" s="191"/>
      <c r="N9117" s="192"/>
      <c r="O9117" s="192"/>
      <c r="P9117" s="192"/>
      <c r="Q9117" s="192"/>
      <c r="R9117" s="192"/>
      <c r="S9117" s="192"/>
      <c r="T9117" s="193"/>
      <c r="AT9117" s="189" t="s">
        <v>197</v>
      </c>
      <c r="AU9117" s="189" t="s">
        <v>80</v>
      </c>
      <c r="AV9117" s="12" t="s">
        <v>22</v>
      </c>
      <c r="AW9117" s="12" t="s">
        <v>35</v>
      </c>
      <c r="AX9117" s="12" t="s">
        <v>72</v>
      </c>
      <c r="AY9117" s="189" t="s">
        <v>177</v>
      </c>
    </row>
    <row r="9118" spans="2:51" s="11" customFormat="1" x14ac:dyDescent="0.3">
      <c r="B9118" s="177"/>
      <c r="D9118" s="178" t="s">
        <v>197</v>
      </c>
      <c r="E9118" s="179" t="s">
        <v>3</v>
      </c>
      <c r="F9118" s="180" t="s">
        <v>2312</v>
      </c>
      <c r="H9118" s="181">
        <v>3.34</v>
      </c>
      <c r="I9118" s="182"/>
      <c r="L9118" s="177"/>
      <c r="M9118" s="183"/>
      <c r="N9118" s="184"/>
      <c r="O9118" s="184"/>
      <c r="P9118" s="184"/>
      <c r="Q9118" s="184"/>
      <c r="R9118" s="184"/>
      <c r="S9118" s="184"/>
      <c r="T9118" s="185"/>
      <c r="AT9118" s="179" t="s">
        <v>197</v>
      </c>
      <c r="AU9118" s="179" t="s">
        <v>80</v>
      </c>
      <c r="AV9118" s="11" t="s">
        <v>80</v>
      </c>
      <c r="AW9118" s="11" t="s">
        <v>35</v>
      </c>
      <c r="AX9118" s="11" t="s">
        <v>72</v>
      </c>
      <c r="AY9118" s="179" t="s">
        <v>177</v>
      </c>
    </row>
    <row r="9119" spans="2:51" s="12" customFormat="1" x14ac:dyDescent="0.3">
      <c r="B9119" s="186"/>
      <c r="D9119" s="178" t="s">
        <v>197</v>
      </c>
      <c r="E9119" s="187" t="s">
        <v>3</v>
      </c>
      <c r="F9119" s="188" t="s">
        <v>2036</v>
      </c>
      <c r="H9119" s="189" t="s">
        <v>3</v>
      </c>
      <c r="I9119" s="190"/>
      <c r="L9119" s="186"/>
      <c r="M9119" s="191"/>
      <c r="N9119" s="192"/>
      <c r="O9119" s="192"/>
      <c r="P9119" s="192"/>
      <c r="Q9119" s="192"/>
      <c r="R9119" s="192"/>
      <c r="S9119" s="192"/>
      <c r="T9119" s="193"/>
      <c r="AT9119" s="189" t="s">
        <v>197</v>
      </c>
      <c r="AU9119" s="189" t="s">
        <v>80</v>
      </c>
      <c r="AV9119" s="12" t="s">
        <v>22</v>
      </c>
      <c r="AW9119" s="12" t="s">
        <v>35</v>
      </c>
      <c r="AX9119" s="12" t="s">
        <v>72</v>
      </c>
      <c r="AY9119" s="189" t="s">
        <v>177</v>
      </c>
    </row>
    <row r="9120" spans="2:51" s="12" customFormat="1" x14ac:dyDescent="0.3">
      <c r="B9120" s="186"/>
      <c r="D9120" s="178" t="s">
        <v>197</v>
      </c>
      <c r="E9120" s="187" t="s">
        <v>3</v>
      </c>
      <c r="F9120" s="188" t="s">
        <v>1944</v>
      </c>
      <c r="H9120" s="189" t="s">
        <v>3</v>
      </c>
      <c r="I9120" s="190"/>
      <c r="L9120" s="186"/>
      <c r="M9120" s="191"/>
      <c r="N9120" s="192"/>
      <c r="O9120" s="192"/>
      <c r="P9120" s="192"/>
      <c r="Q9120" s="192"/>
      <c r="R9120" s="192"/>
      <c r="S9120" s="192"/>
      <c r="T9120" s="193"/>
      <c r="AT9120" s="189" t="s">
        <v>197</v>
      </c>
      <c r="AU9120" s="189" t="s">
        <v>80</v>
      </c>
      <c r="AV9120" s="12" t="s">
        <v>22</v>
      </c>
      <c r="AW9120" s="12" t="s">
        <v>35</v>
      </c>
      <c r="AX9120" s="12" t="s">
        <v>72</v>
      </c>
      <c r="AY9120" s="189" t="s">
        <v>177</v>
      </c>
    </row>
    <row r="9121" spans="2:51" s="11" customFormat="1" x14ac:dyDescent="0.3">
      <c r="B9121" s="177"/>
      <c r="D9121" s="178" t="s">
        <v>197</v>
      </c>
      <c r="E9121" s="179" t="s">
        <v>3</v>
      </c>
      <c r="F9121" s="180" t="s">
        <v>2315</v>
      </c>
      <c r="H9121" s="181">
        <v>7.91</v>
      </c>
      <c r="I9121" s="182"/>
      <c r="L9121" s="177"/>
      <c r="M9121" s="183"/>
      <c r="N9121" s="184"/>
      <c r="O9121" s="184"/>
      <c r="P9121" s="184"/>
      <c r="Q9121" s="184"/>
      <c r="R9121" s="184"/>
      <c r="S9121" s="184"/>
      <c r="T9121" s="185"/>
      <c r="AT9121" s="179" t="s">
        <v>197</v>
      </c>
      <c r="AU9121" s="179" t="s">
        <v>80</v>
      </c>
      <c r="AV9121" s="11" t="s">
        <v>80</v>
      </c>
      <c r="AW9121" s="11" t="s">
        <v>35</v>
      </c>
      <c r="AX9121" s="11" t="s">
        <v>72</v>
      </c>
      <c r="AY9121" s="179" t="s">
        <v>177</v>
      </c>
    </row>
    <row r="9122" spans="2:51" s="12" customFormat="1" x14ac:dyDescent="0.3">
      <c r="B9122" s="186"/>
      <c r="D9122" s="178" t="s">
        <v>197</v>
      </c>
      <c r="E9122" s="187" t="s">
        <v>3</v>
      </c>
      <c r="F9122" s="188" t="s">
        <v>1950</v>
      </c>
      <c r="H9122" s="189" t="s">
        <v>3</v>
      </c>
      <c r="I9122" s="190"/>
      <c r="L9122" s="186"/>
      <c r="M9122" s="191"/>
      <c r="N9122" s="192"/>
      <c r="O9122" s="192"/>
      <c r="P9122" s="192"/>
      <c r="Q9122" s="192"/>
      <c r="R9122" s="192"/>
      <c r="S9122" s="192"/>
      <c r="T9122" s="193"/>
      <c r="AT9122" s="189" t="s">
        <v>197</v>
      </c>
      <c r="AU9122" s="189" t="s">
        <v>80</v>
      </c>
      <c r="AV9122" s="12" t="s">
        <v>22</v>
      </c>
      <c r="AW9122" s="12" t="s">
        <v>35</v>
      </c>
      <c r="AX9122" s="12" t="s">
        <v>72</v>
      </c>
      <c r="AY9122" s="189" t="s">
        <v>177</v>
      </c>
    </row>
    <row r="9123" spans="2:51" s="12" customFormat="1" x14ac:dyDescent="0.3">
      <c r="B9123" s="186"/>
      <c r="D9123" s="178" t="s">
        <v>197</v>
      </c>
      <c r="E9123" s="187" t="s">
        <v>3</v>
      </c>
      <c r="F9123" s="188" t="s">
        <v>1951</v>
      </c>
      <c r="H9123" s="189" t="s">
        <v>3</v>
      </c>
      <c r="I9123" s="190"/>
      <c r="L9123" s="186"/>
      <c r="M9123" s="191"/>
      <c r="N9123" s="192"/>
      <c r="O9123" s="192"/>
      <c r="P9123" s="192"/>
      <c r="Q9123" s="192"/>
      <c r="R9123" s="192"/>
      <c r="S9123" s="192"/>
      <c r="T9123" s="193"/>
      <c r="AT9123" s="189" t="s">
        <v>197</v>
      </c>
      <c r="AU9123" s="189" t="s">
        <v>80</v>
      </c>
      <c r="AV9123" s="12" t="s">
        <v>22</v>
      </c>
      <c r="AW9123" s="12" t="s">
        <v>35</v>
      </c>
      <c r="AX9123" s="12" t="s">
        <v>72</v>
      </c>
      <c r="AY9123" s="189" t="s">
        <v>177</v>
      </c>
    </row>
    <row r="9124" spans="2:51" s="11" customFormat="1" x14ac:dyDescent="0.3">
      <c r="B9124" s="177"/>
      <c r="D9124" s="178" t="s">
        <v>197</v>
      </c>
      <c r="E9124" s="179" t="s">
        <v>3</v>
      </c>
      <c r="F9124" s="180" t="s">
        <v>2316</v>
      </c>
      <c r="H9124" s="181">
        <v>3.88</v>
      </c>
      <c r="I9124" s="182"/>
      <c r="L9124" s="177"/>
      <c r="M9124" s="183"/>
      <c r="N9124" s="184"/>
      <c r="O9124" s="184"/>
      <c r="P9124" s="184"/>
      <c r="Q9124" s="184"/>
      <c r="R9124" s="184"/>
      <c r="S9124" s="184"/>
      <c r="T9124" s="185"/>
      <c r="AT9124" s="179" t="s">
        <v>197</v>
      </c>
      <c r="AU9124" s="179" t="s">
        <v>80</v>
      </c>
      <c r="AV9124" s="11" t="s">
        <v>80</v>
      </c>
      <c r="AW9124" s="11" t="s">
        <v>35</v>
      </c>
      <c r="AX9124" s="11" t="s">
        <v>72</v>
      </c>
      <c r="AY9124" s="179" t="s">
        <v>177</v>
      </c>
    </row>
    <row r="9125" spans="2:51" s="12" customFormat="1" x14ac:dyDescent="0.3">
      <c r="B9125" s="186"/>
      <c r="D9125" s="178" t="s">
        <v>197</v>
      </c>
      <c r="E9125" s="187" t="s">
        <v>3</v>
      </c>
      <c r="F9125" s="188" t="s">
        <v>1956</v>
      </c>
      <c r="H9125" s="189" t="s">
        <v>3</v>
      </c>
      <c r="I9125" s="190"/>
      <c r="L9125" s="186"/>
      <c r="M9125" s="191"/>
      <c r="N9125" s="192"/>
      <c r="O9125" s="192"/>
      <c r="P9125" s="192"/>
      <c r="Q9125" s="192"/>
      <c r="R9125" s="192"/>
      <c r="S9125" s="192"/>
      <c r="T9125" s="193"/>
      <c r="AT9125" s="189" t="s">
        <v>197</v>
      </c>
      <c r="AU9125" s="189" t="s">
        <v>80</v>
      </c>
      <c r="AV9125" s="12" t="s">
        <v>22</v>
      </c>
      <c r="AW9125" s="12" t="s">
        <v>35</v>
      </c>
      <c r="AX9125" s="12" t="s">
        <v>72</v>
      </c>
      <c r="AY9125" s="189" t="s">
        <v>177</v>
      </c>
    </row>
    <row r="9126" spans="2:51" s="12" customFormat="1" x14ac:dyDescent="0.3">
      <c r="B9126" s="186"/>
      <c r="D9126" s="178" t="s">
        <v>197</v>
      </c>
      <c r="E9126" s="187" t="s">
        <v>3</v>
      </c>
      <c r="F9126" s="188" t="s">
        <v>1957</v>
      </c>
      <c r="H9126" s="189" t="s">
        <v>3</v>
      </c>
      <c r="I9126" s="190"/>
      <c r="L9126" s="186"/>
      <c r="M9126" s="191"/>
      <c r="N9126" s="192"/>
      <c r="O9126" s="192"/>
      <c r="P9126" s="192"/>
      <c r="Q9126" s="192"/>
      <c r="R9126" s="192"/>
      <c r="S9126" s="192"/>
      <c r="T9126" s="193"/>
      <c r="AT9126" s="189" t="s">
        <v>197</v>
      </c>
      <c r="AU9126" s="189" t="s">
        <v>80</v>
      </c>
      <c r="AV9126" s="12" t="s">
        <v>22</v>
      </c>
      <c r="AW9126" s="12" t="s">
        <v>35</v>
      </c>
      <c r="AX9126" s="12" t="s">
        <v>72</v>
      </c>
      <c r="AY9126" s="189" t="s">
        <v>177</v>
      </c>
    </row>
    <row r="9127" spans="2:51" s="11" customFormat="1" x14ac:dyDescent="0.3">
      <c r="B9127" s="177"/>
      <c r="D9127" s="178" t="s">
        <v>197</v>
      </c>
      <c r="E9127" s="179" t="s">
        <v>3</v>
      </c>
      <c r="F9127" s="180" t="s">
        <v>2317</v>
      </c>
      <c r="H9127" s="181">
        <v>6.81</v>
      </c>
      <c r="I9127" s="182"/>
      <c r="L9127" s="177"/>
      <c r="M9127" s="183"/>
      <c r="N9127" s="184"/>
      <c r="O9127" s="184"/>
      <c r="P9127" s="184"/>
      <c r="Q9127" s="184"/>
      <c r="R9127" s="184"/>
      <c r="S9127" s="184"/>
      <c r="T9127" s="185"/>
      <c r="AT9127" s="179" t="s">
        <v>197</v>
      </c>
      <c r="AU9127" s="179" t="s">
        <v>80</v>
      </c>
      <c r="AV9127" s="11" t="s">
        <v>80</v>
      </c>
      <c r="AW9127" s="11" t="s">
        <v>35</v>
      </c>
      <c r="AX9127" s="11" t="s">
        <v>72</v>
      </c>
      <c r="AY9127" s="179" t="s">
        <v>177</v>
      </c>
    </row>
    <row r="9128" spans="2:51" s="12" customFormat="1" x14ac:dyDescent="0.3">
      <c r="B9128" s="186"/>
      <c r="D9128" s="178" t="s">
        <v>197</v>
      </c>
      <c r="E9128" s="187" t="s">
        <v>3</v>
      </c>
      <c r="F9128" s="188" t="s">
        <v>1960</v>
      </c>
      <c r="H9128" s="189" t="s">
        <v>3</v>
      </c>
      <c r="I9128" s="190"/>
      <c r="L9128" s="186"/>
      <c r="M9128" s="191"/>
      <c r="N9128" s="192"/>
      <c r="O9128" s="192"/>
      <c r="P9128" s="192"/>
      <c r="Q9128" s="192"/>
      <c r="R9128" s="192"/>
      <c r="S9128" s="192"/>
      <c r="T9128" s="193"/>
      <c r="AT9128" s="189" t="s">
        <v>197</v>
      </c>
      <c r="AU9128" s="189" t="s">
        <v>80</v>
      </c>
      <c r="AV9128" s="12" t="s">
        <v>22</v>
      </c>
      <c r="AW9128" s="12" t="s">
        <v>35</v>
      </c>
      <c r="AX9128" s="12" t="s">
        <v>72</v>
      </c>
      <c r="AY9128" s="189" t="s">
        <v>177</v>
      </c>
    </row>
    <row r="9129" spans="2:51" s="12" customFormat="1" x14ac:dyDescent="0.3">
      <c r="B9129" s="186"/>
      <c r="D9129" s="178" t="s">
        <v>197</v>
      </c>
      <c r="E9129" s="187" t="s">
        <v>3</v>
      </c>
      <c r="F9129" s="188" t="s">
        <v>1961</v>
      </c>
      <c r="H9129" s="189" t="s">
        <v>3</v>
      </c>
      <c r="I9129" s="190"/>
      <c r="L9129" s="186"/>
      <c r="M9129" s="191"/>
      <c r="N9129" s="192"/>
      <c r="O9129" s="192"/>
      <c r="P9129" s="192"/>
      <c r="Q9129" s="192"/>
      <c r="R9129" s="192"/>
      <c r="S9129" s="192"/>
      <c r="T9129" s="193"/>
      <c r="AT9129" s="189" t="s">
        <v>197</v>
      </c>
      <c r="AU9129" s="189" t="s">
        <v>80</v>
      </c>
      <c r="AV9129" s="12" t="s">
        <v>22</v>
      </c>
      <c r="AW9129" s="12" t="s">
        <v>35</v>
      </c>
      <c r="AX9129" s="12" t="s">
        <v>72</v>
      </c>
      <c r="AY9129" s="189" t="s">
        <v>177</v>
      </c>
    </row>
    <row r="9130" spans="2:51" s="11" customFormat="1" x14ac:dyDescent="0.3">
      <c r="B9130" s="177"/>
      <c r="D9130" s="178" t="s">
        <v>197</v>
      </c>
      <c r="E9130" s="179" t="s">
        <v>3</v>
      </c>
      <c r="F9130" s="180" t="s">
        <v>2318</v>
      </c>
      <c r="H9130" s="181">
        <v>14.63</v>
      </c>
      <c r="I9130" s="182"/>
      <c r="L9130" s="177"/>
      <c r="M9130" s="183"/>
      <c r="N9130" s="184"/>
      <c r="O9130" s="184"/>
      <c r="P9130" s="184"/>
      <c r="Q9130" s="184"/>
      <c r="R9130" s="184"/>
      <c r="S9130" s="184"/>
      <c r="T9130" s="185"/>
      <c r="AT9130" s="179" t="s">
        <v>197</v>
      </c>
      <c r="AU9130" s="179" t="s">
        <v>80</v>
      </c>
      <c r="AV9130" s="11" t="s">
        <v>80</v>
      </c>
      <c r="AW9130" s="11" t="s">
        <v>35</v>
      </c>
      <c r="AX9130" s="11" t="s">
        <v>72</v>
      </c>
      <c r="AY9130" s="179" t="s">
        <v>177</v>
      </c>
    </row>
    <row r="9131" spans="2:51" s="12" customFormat="1" x14ac:dyDescent="0.3">
      <c r="B9131" s="186"/>
      <c r="D9131" s="178" t="s">
        <v>197</v>
      </c>
      <c r="E9131" s="187" t="s">
        <v>3</v>
      </c>
      <c r="F9131" s="188" t="s">
        <v>1964</v>
      </c>
      <c r="H9131" s="189" t="s">
        <v>3</v>
      </c>
      <c r="I9131" s="190"/>
      <c r="L9131" s="186"/>
      <c r="M9131" s="191"/>
      <c r="N9131" s="192"/>
      <c r="O9131" s="192"/>
      <c r="P9131" s="192"/>
      <c r="Q9131" s="192"/>
      <c r="R9131" s="192"/>
      <c r="S9131" s="192"/>
      <c r="T9131" s="193"/>
      <c r="AT9131" s="189" t="s">
        <v>197</v>
      </c>
      <c r="AU9131" s="189" t="s">
        <v>80</v>
      </c>
      <c r="AV9131" s="12" t="s">
        <v>22</v>
      </c>
      <c r="AW9131" s="12" t="s">
        <v>35</v>
      </c>
      <c r="AX9131" s="12" t="s">
        <v>72</v>
      </c>
      <c r="AY9131" s="189" t="s">
        <v>177</v>
      </c>
    </row>
    <row r="9132" spans="2:51" s="12" customFormat="1" x14ac:dyDescent="0.3">
      <c r="B9132" s="186"/>
      <c r="D9132" s="178" t="s">
        <v>197</v>
      </c>
      <c r="E9132" s="187" t="s">
        <v>3</v>
      </c>
      <c r="F9132" s="188" t="s">
        <v>1902</v>
      </c>
      <c r="H9132" s="189" t="s">
        <v>3</v>
      </c>
      <c r="I9132" s="190"/>
      <c r="L9132" s="186"/>
      <c r="M9132" s="191"/>
      <c r="N9132" s="192"/>
      <c r="O9132" s="192"/>
      <c r="P9132" s="192"/>
      <c r="Q9132" s="192"/>
      <c r="R9132" s="192"/>
      <c r="S9132" s="192"/>
      <c r="T9132" s="193"/>
      <c r="AT9132" s="189" t="s">
        <v>197</v>
      </c>
      <c r="AU9132" s="189" t="s">
        <v>80</v>
      </c>
      <c r="AV9132" s="12" t="s">
        <v>22</v>
      </c>
      <c r="AW9132" s="12" t="s">
        <v>35</v>
      </c>
      <c r="AX9132" s="12" t="s">
        <v>72</v>
      </c>
      <c r="AY9132" s="189" t="s">
        <v>177</v>
      </c>
    </row>
    <row r="9133" spans="2:51" s="11" customFormat="1" x14ac:dyDescent="0.3">
      <c r="B9133" s="177"/>
      <c r="D9133" s="178" t="s">
        <v>197</v>
      </c>
      <c r="E9133" s="179" t="s">
        <v>3</v>
      </c>
      <c r="F9133" s="180" t="s">
        <v>2319</v>
      </c>
      <c r="H9133" s="181">
        <v>5.73</v>
      </c>
      <c r="I9133" s="182"/>
      <c r="L9133" s="177"/>
      <c r="M9133" s="183"/>
      <c r="N9133" s="184"/>
      <c r="O9133" s="184"/>
      <c r="P9133" s="184"/>
      <c r="Q9133" s="184"/>
      <c r="R9133" s="184"/>
      <c r="S9133" s="184"/>
      <c r="T9133" s="185"/>
      <c r="AT9133" s="179" t="s">
        <v>197</v>
      </c>
      <c r="AU9133" s="179" t="s">
        <v>80</v>
      </c>
      <c r="AV9133" s="11" t="s">
        <v>80</v>
      </c>
      <c r="AW9133" s="11" t="s">
        <v>35</v>
      </c>
      <c r="AX9133" s="11" t="s">
        <v>72</v>
      </c>
      <c r="AY9133" s="179" t="s">
        <v>177</v>
      </c>
    </row>
    <row r="9134" spans="2:51" s="12" customFormat="1" x14ac:dyDescent="0.3">
      <c r="B9134" s="186"/>
      <c r="D9134" s="178" t="s">
        <v>197</v>
      </c>
      <c r="E9134" s="187" t="s">
        <v>3</v>
      </c>
      <c r="F9134" s="188" t="s">
        <v>1969</v>
      </c>
      <c r="H9134" s="189" t="s">
        <v>3</v>
      </c>
      <c r="I9134" s="190"/>
      <c r="L9134" s="186"/>
      <c r="M9134" s="191"/>
      <c r="N9134" s="192"/>
      <c r="O9134" s="192"/>
      <c r="P9134" s="192"/>
      <c r="Q9134" s="192"/>
      <c r="R9134" s="192"/>
      <c r="S9134" s="192"/>
      <c r="T9134" s="193"/>
      <c r="AT9134" s="189" t="s">
        <v>197</v>
      </c>
      <c r="AU9134" s="189" t="s">
        <v>80</v>
      </c>
      <c r="AV9134" s="12" t="s">
        <v>22</v>
      </c>
      <c r="AW9134" s="12" t="s">
        <v>35</v>
      </c>
      <c r="AX9134" s="12" t="s">
        <v>72</v>
      </c>
      <c r="AY9134" s="189" t="s">
        <v>177</v>
      </c>
    </row>
    <row r="9135" spans="2:51" s="12" customFormat="1" x14ac:dyDescent="0.3">
      <c r="B9135" s="186"/>
      <c r="D9135" s="178" t="s">
        <v>197</v>
      </c>
      <c r="E9135" s="187" t="s">
        <v>3</v>
      </c>
      <c r="F9135" s="188" t="s">
        <v>1970</v>
      </c>
      <c r="H9135" s="189" t="s">
        <v>3</v>
      </c>
      <c r="I9135" s="190"/>
      <c r="L9135" s="186"/>
      <c r="M9135" s="191"/>
      <c r="N9135" s="192"/>
      <c r="O9135" s="192"/>
      <c r="P9135" s="192"/>
      <c r="Q9135" s="192"/>
      <c r="R9135" s="192"/>
      <c r="S9135" s="192"/>
      <c r="T9135" s="193"/>
      <c r="AT9135" s="189" t="s">
        <v>197</v>
      </c>
      <c r="AU9135" s="189" t="s">
        <v>80</v>
      </c>
      <c r="AV9135" s="12" t="s">
        <v>22</v>
      </c>
      <c r="AW9135" s="12" t="s">
        <v>35</v>
      </c>
      <c r="AX9135" s="12" t="s">
        <v>72</v>
      </c>
      <c r="AY9135" s="189" t="s">
        <v>177</v>
      </c>
    </row>
    <row r="9136" spans="2:51" s="11" customFormat="1" x14ac:dyDescent="0.3">
      <c r="B9136" s="177"/>
      <c r="D9136" s="178" t="s">
        <v>197</v>
      </c>
      <c r="E9136" s="179" t="s">
        <v>3</v>
      </c>
      <c r="F9136" s="180" t="s">
        <v>2320</v>
      </c>
      <c r="H9136" s="181">
        <v>7.73</v>
      </c>
      <c r="I9136" s="182"/>
      <c r="L9136" s="177"/>
      <c r="M9136" s="183"/>
      <c r="N9136" s="184"/>
      <c r="O9136" s="184"/>
      <c r="P9136" s="184"/>
      <c r="Q9136" s="184"/>
      <c r="R9136" s="184"/>
      <c r="S9136" s="184"/>
      <c r="T9136" s="185"/>
      <c r="AT9136" s="179" t="s">
        <v>197</v>
      </c>
      <c r="AU9136" s="179" t="s">
        <v>80</v>
      </c>
      <c r="AV9136" s="11" t="s">
        <v>80</v>
      </c>
      <c r="AW9136" s="11" t="s">
        <v>35</v>
      </c>
      <c r="AX9136" s="11" t="s">
        <v>72</v>
      </c>
      <c r="AY9136" s="179" t="s">
        <v>177</v>
      </c>
    </row>
    <row r="9137" spans="2:51" s="12" customFormat="1" x14ac:dyDescent="0.3">
      <c r="B9137" s="186"/>
      <c r="D9137" s="178" t="s">
        <v>197</v>
      </c>
      <c r="E9137" s="187" t="s">
        <v>3</v>
      </c>
      <c r="F9137" s="188" t="s">
        <v>1977</v>
      </c>
      <c r="H9137" s="189" t="s">
        <v>3</v>
      </c>
      <c r="I9137" s="190"/>
      <c r="L9137" s="186"/>
      <c r="M9137" s="191"/>
      <c r="N9137" s="192"/>
      <c r="O9137" s="192"/>
      <c r="P9137" s="192"/>
      <c r="Q9137" s="192"/>
      <c r="R9137" s="192"/>
      <c r="S9137" s="192"/>
      <c r="T9137" s="193"/>
      <c r="AT9137" s="189" t="s">
        <v>197</v>
      </c>
      <c r="AU9137" s="189" t="s">
        <v>80</v>
      </c>
      <c r="AV9137" s="12" t="s">
        <v>22</v>
      </c>
      <c r="AW9137" s="12" t="s">
        <v>35</v>
      </c>
      <c r="AX9137" s="12" t="s">
        <v>72</v>
      </c>
      <c r="AY9137" s="189" t="s">
        <v>177</v>
      </c>
    </row>
    <row r="9138" spans="2:51" s="12" customFormat="1" x14ac:dyDescent="0.3">
      <c r="B9138" s="186"/>
      <c r="D9138" s="178" t="s">
        <v>197</v>
      </c>
      <c r="E9138" s="187" t="s">
        <v>3</v>
      </c>
      <c r="F9138" s="188" t="s">
        <v>1978</v>
      </c>
      <c r="H9138" s="189" t="s">
        <v>3</v>
      </c>
      <c r="I9138" s="190"/>
      <c r="L9138" s="186"/>
      <c r="M9138" s="191"/>
      <c r="N9138" s="192"/>
      <c r="O9138" s="192"/>
      <c r="P9138" s="192"/>
      <c r="Q9138" s="192"/>
      <c r="R9138" s="192"/>
      <c r="S9138" s="192"/>
      <c r="T9138" s="193"/>
      <c r="AT9138" s="189" t="s">
        <v>197</v>
      </c>
      <c r="AU9138" s="189" t="s">
        <v>80</v>
      </c>
      <c r="AV9138" s="12" t="s">
        <v>22</v>
      </c>
      <c r="AW9138" s="12" t="s">
        <v>35</v>
      </c>
      <c r="AX9138" s="12" t="s">
        <v>72</v>
      </c>
      <c r="AY9138" s="189" t="s">
        <v>177</v>
      </c>
    </row>
    <row r="9139" spans="2:51" s="11" customFormat="1" x14ac:dyDescent="0.3">
      <c r="B9139" s="177"/>
      <c r="D9139" s="178" t="s">
        <v>197</v>
      </c>
      <c r="E9139" s="179" t="s">
        <v>3</v>
      </c>
      <c r="F9139" s="180" t="s">
        <v>2321</v>
      </c>
      <c r="H9139" s="181">
        <v>3.42</v>
      </c>
      <c r="I9139" s="182"/>
      <c r="L9139" s="177"/>
      <c r="M9139" s="183"/>
      <c r="N9139" s="184"/>
      <c r="O9139" s="184"/>
      <c r="P9139" s="184"/>
      <c r="Q9139" s="184"/>
      <c r="R9139" s="184"/>
      <c r="S9139" s="184"/>
      <c r="T9139" s="185"/>
      <c r="AT9139" s="179" t="s">
        <v>197</v>
      </c>
      <c r="AU9139" s="179" t="s">
        <v>80</v>
      </c>
      <c r="AV9139" s="11" t="s">
        <v>80</v>
      </c>
      <c r="AW9139" s="11" t="s">
        <v>35</v>
      </c>
      <c r="AX9139" s="11" t="s">
        <v>72</v>
      </c>
      <c r="AY9139" s="179" t="s">
        <v>177</v>
      </c>
    </row>
    <row r="9140" spans="2:51" s="12" customFormat="1" x14ac:dyDescent="0.3">
      <c r="B9140" s="186"/>
      <c r="D9140" s="178" t="s">
        <v>197</v>
      </c>
      <c r="E9140" s="187" t="s">
        <v>3</v>
      </c>
      <c r="F9140" s="188" t="s">
        <v>1986</v>
      </c>
      <c r="H9140" s="189" t="s">
        <v>3</v>
      </c>
      <c r="I9140" s="190"/>
      <c r="L9140" s="186"/>
      <c r="M9140" s="191"/>
      <c r="N9140" s="192"/>
      <c r="O9140" s="192"/>
      <c r="P9140" s="192"/>
      <c r="Q9140" s="192"/>
      <c r="R9140" s="192"/>
      <c r="S9140" s="192"/>
      <c r="T9140" s="193"/>
      <c r="AT9140" s="189" t="s">
        <v>197</v>
      </c>
      <c r="AU9140" s="189" t="s">
        <v>80</v>
      </c>
      <c r="AV9140" s="12" t="s">
        <v>22</v>
      </c>
      <c r="AW9140" s="12" t="s">
        <v>35</v>
      </c>
      <c r="AX9140" s="12" t="s">
        <v>72</v>
      </c>
      <c r="AY9140" s="189" t="s">
        <v>177</v>
      </c>
    </row>
    <row r="9141" spans="2:51" s="12" customFormat="1" x14ac:dyDescent="0.3">
      <c r="B9141" s="186"/>
      <c r="D9141" s="178" t="s">
        <v>197</v>
      </c>
      <c r="E9141" s="187" t="s">
        <v>3</v>
      </c>
      <c r="F9141" s="188" t="s">
        <v>1978</v>
      </c>
      <c r="H9141" s="189" t="s">
        <v>3</v>
      </c>
      <c r="I9141" s="190"/>
      <c r="L9141" s="186"/>
      <c r="M9141" s="191"/>
      <c r="N9141" s="192"/>
      <c r="O9141" s="192"/>
      <c r="P9141" s="192"/>
      <c r="Q9141" s="192"/>
      <c r="R9141" s="192"/>
      <c r="S9141" s="192"/>
      <c r="T9141" s="193"/>
      <c r="AT9141" s="189" t="s">
        <v>197</v>
      </c>
      <c r="AU9141" s="189" t="s">
        <v>80</v>
      </c>
      <c r="AV9141" s="12" t="s">
        <v>22</v>
      </c>
      <c r="AW9141" s="12" t="s">
        <v>35</v>
      </c>
      <c r="AX9141" s="12" t="s">
        <v>72</v>
      </c>
      <c r="AY9141" s="189" t="s">
        <v>177</v>
      </c>
    </row>
    <row r="9142" spans="2:51" s="11" customFormat="1" x14ac:dyDescent="0.3">
      <c r="B9142" s="177"/>
      <c r="D9142" s="178" t="s">
        <v>197</v>
      </c>
      <c r="E9142" s="179" t="s">
        <v>3</v>
      </c>
      <c r="F9142" s="180" t="s">
        <v>2321</v>
      </c>
      <c r="H9142" s="181">
        <v>3.42</v>
      </c>
      <c r="I9142" s="182"/>
      <c r="L9142" s="177"/>
      <c r="M9142" s="183"/>
      <c r="N9142" s="184"/>
      <c r="O9142" s="184"/>
      <c r="P9142" s="184"/>
      <c r="Q9142" s="184"/>
      <c r="R9142" s="184"/>
      <c r="S9142" s="184"/>
      <c r="T9142" s="185"/>
      <c r="AT9142" s="179" t="s">
        <v>197</v>
      </c>
      <c r="AU9142" s="179" t="s">
        <v>80</v>
      </c>
      <c r="AV9142" s="11" t="s">
        <v>80</v>
      </c>
      <c r="AW9142" s="11" t="s">
        <v>35</v>
      </c>
      <c r="AX9142" s="11" t="s">
        <v>72</v>
      </c>
      <c r="AY9142" s="179" t="s">
        <v>177</v>
      </c>
    </row>
    <row r="9143" spans="2:51" s="12" customFormat="1" x14ac:dyDescent="0.3">
      <c r="B9143" s="186"/>
      <c r="D9143" s="178" t="s">
        <v>197</v>
      </c>
      <c r="E9143" s="187" t="s">
        <v>3</v>
      </c>
      <c r="F9143" s="188" t="s">
        <v>1987</v>
      </c>
      <c r="H9143" s="189" t="s">
        <v>3</v>
      </c>
      <c r="I9143" s="190"/>
      <c r="L9143" s="186"/>
      <c r="M9143" s="191"/>
      <c r="N9143" s="192"/>
      <c r="O9143" s="192"/>
      <c r="P9143" s="192"/>
      <c r="Q9143" s="192"/>
      <c r="R9143" s="192"/>
      <c r="S9143" s="192"/>
      <c r="T9143" s="193"/>
      <c r="AT9143" s="189" t="s">
        <v>197</v>
      </c>
      <c r="AU9143" s="189" t="s">
        <v>80</v>
      </c>
      <c r="AV9143" s="12" t="s">
        <v>22</v>
      </c>
      <c r="AW9143" s="12" t="s">
        <v>35</v>
      </c>
      <c r="AX9143" s="12" t="s">
        <v>72</v>
      </c>
      <c r="AY9143" s="189" t="s">
        <v>177</v>
      </c>
    </row>
    <row r="9144" spans="2:51" s="12" customFormat="1" x14ac:dyDescent="0.3">
      <c r="B9144" s="186"/>
      <c r="D9144" s="178" t="s">
        <v>197</v>
      </c>
      <c r="E9144" s="187" t="s">
        <v>3</v>
      </c>
      <c r="F9144" s="188" t="s">
        <v>1978</v>
      </c>
      <c r="H9144" s="189" t="s">
        <v>3</v>
      </c>
      <c r="I9144" s="190"/>
      <c r="L9144" s="186"/>
      <c r="M9144" s="191"/>
      <c r="N9144" s="192"/>
      <c r="O9144" s="192"/>
      <c r="P9144" s="192"/>
      <c r="Q9144" s="192"/>
      <c r="R9144" s="192"/>
      <c r="S9144" s="192"/>
      <c r="T9144" s="193"/>
      <c r="AT9144" s="189" t="s">
        <v>197</v>
      </c>
      <c r="AU9144" s="189" t="s">
        <v>80</v>
      </c>
      <c r="AV9144" s="12" t="s">
        <v>22</v>
      </c>
      <c r="AW9144" s="12" t="s">
        <v>35</v>
      </c>
      <c r="AX9144" s="12" t="s">
        <v>72</v>
      </c>
      <c r="AY9144" s="189" t="s">
        <v>177</v>
      </c>
    </row>
    <row r="9145" spans="2:51" s="11" customFormat="1" x14ac:dyDescent="0.3">
      <c r="B9145" s="177"/>
      <c r="D9145" s="178" t="s">
        <v>197</v>
      </c>
      <c r="E9145" s="179" t="s">
        <v>3</v>
      </c>
      <c r="F9145" s="180" t="s">
        <v>2321</v>
      </c>
      <c r="H9145" s="181">
        <v>3.42</v>
      </c>
      <c r="I9145" s="182"/>
      <c r="L9145" s="177"/>
      <c r="M9145" s="183"/>
      <c r="N9145" s="184"/>
      <c r="O9145" s="184"/>
      <c r="P9145" s="184"/>
      <c r="Q9145" s="184"/>
      <c r="R9145" s="184"/>
      <c r="S9145" s="184"/>
      <c r="T9145" s="185"/>
      <c r="AT9145" s="179" t="s">
        <v>197</v>
      </c>
      <c r="AU9145" s="179" t="s">
        <v>80</v>
      </c>
      <c r="AV9145" s="11" t="s">
        <v>80</v>
      </c>
      <c r="AW9145" s="11" t="s">
        <v>35</v>
      </c>
      <c r="AX9145" s="11" t="s">
        <v>72</v>
      </c>
      <c r="AY9145" s="179" t="s">
        <v>177</v>
      </c>
    </row>
    <row r="9146" spans="2:51" s="12" customFormat="1" x14ac:dyDescent="0.3">
      <c r="B9146" s="186"/>
      <c r="D9146" s="178" t="s">
        <v>197</v>
      </c>
      <c r="E9146" s="187" t="s">
        <v>3</v>
      </c>
      <c r="F9146" s="188" t="s">
        <v>1990</v>
      </c>
      <c r="H9146" s="189" t="s">
        <v>3</v>
      </c>
      <c r="I9146" s="190"/>
      <c r="L9146" s="186"/>
      <c r="M9146" s="191"/>
      <c r="N9146" s="192"/>
      <c r="O9146" s="192"/>
      <c r="P9146" s="192"/>
      <c r="Q9146" s="192"/>
      <c r="R9146" s="192"/>
      <c r="S9146" s="192"/>
      <c r="T9146" s="193"/>
      <c r="AT9146" s="189" t="s">
        <v>197</v>
      </c>
      <c r="AU9146" s="189" t="s">
        <v>80</v>
      </c>
      <c r="AV9146" s="12" t="s">
        <v>22</v>
      </c>
      <c r="AW9146" s="12" t="s">
        <v>35</v>
      </c>
      <c r="AX9146" s="12" t="s">
        <v>72</v>
      </c>
      <c r="AY9146" s="189" t="s">
        <v>177</v>
      </c>
    </row>
    <row r="9147" spans="2:51" s="12" customFormat="1" x14ac:dyDescent="0.3">
      <c r="B9147" s="186"/>
      <c r="D9147" s="178" t="s">
        <v>197</v>
      </c>
      <c r="E9147" s="187" t="s">
        <v>3</v>
      </c>
      <c r="F9147" s="188" t="s">
        <v>1978</v>
      </c>
      <c r="H9147" s="189" t="s">
        <v>3</v>
      </c>
      <c r="I9147" s="190"/>
      <c r="L9147" s="186"/>
      <c r="M9147" s="191"/>
      <c r="N9147" s="192"/>
      <c r="O9147" s="192"/>
      <c r="P9147" s="192"/>
      <c r="Q9147" s="192"/>
      <c r="R9147" s="192"/>
      <c r="S9147" s="192"/>
      <c r="T9147" s="193"/>
      <c r="AT9147" s="189" t="s">
        <v>197</v>
      </c>
      <c r="AU9147" s="189" t="s">
        <v>80</v>
      </c>
      <c r="AV9147" s="12" t="s">
        <v>22</v>
      </c>
      <c r="AW9147" s="12" t="s">
        <v>35</v>
      </c>
      <c r="AX9147" s="12" t="s">
        <v>72</v>
      </c>
      <c r="AY9147" s="189" t="s">
        <v>177</v>
      </c>
    </row>
    <row r="9148" spans="2:51" s="11" customFormat="1" x14ac:dyDescent="0.3">
      <c r="B9148" s="177"/>
      <c r="D9148" s="178" t="s">
        <v>197</v>
      </c>
      <c r="E9148" s="179" t="s">
        <v>3</v>
      </c>
      <c r="F9148" s="180" t="s">
        <v>2321</v>
      </c>
      <c r="H9148" s="181">
        <v>3.42</v>
      </c>
      <c r="I9148" s="182"/>
      <c r="L9148" s="177"/>
      <c r="M9148" s="183"/>
      <c r="N9148" s="184"/>
      <c r="O9148" s="184"/>
      <c r="P9148" s="184"/>
      <c r="Q9148" s="184"/>
      <c r="R9148" s="184"/>
      <c r="S9148" s="184"/>
      <c r="T9148" s="185"/>
      <c r="AT9148" s="179" t="s">
        <v>197</v>
      </c>
      <c r="AU9148" s="179" t="s">
        <v>80</v>
      </c>
      <c r="AV9148" s="11" t="s">
        <v>80</v>
      </c>
      <c r="AW9148" s="11" t="s">
        <v>35</v>
      </c>
      <c r="AX9148" s="11" t="s">
        <v>72</v>
      </c>
      <c r="AY9148" s="179" t="s">
        <v>177</v>
      </c>
    </row>
    <row r="9149" spans="2:51" s="12" customFormat="1" x14ac:dyDescent="0.3">
      <c r="B9149" s="186"/>
      <c r="D9149" s="178" t="s">
        <v>197</v>
      </c>
      <c r="E9149" s="187" t="s">
        <v>3</v>
      </c>
      <c r="F9149" s="188" t="s">
        <v>1995</v>
      </c>
      <c r="H9149" s="189" t="s">
        <v>3</v>
      </c>
      <c r="I9149" s="190"/>
      <c r="L9149" s="186"/>
      <c r="M9149" s="191"/>
      <c r="N9149" s="192"/>
      <c r="O9149" s="192"/>
      <c r="P9149" s="192"/>
      <c r="Q9149" s="192"/>
      <c r="R9149" s="192"/>
      <c r="S9149" s="192"/>
      <c r="T9149" s="193"/>
      <c r="AT9149" s="189" t="s">
        <v>197</v>
      </c>
      <c r="AU9149" s="189" t="s">
        <v>80</v>
      </c>
      <c r="AV9149" s="12" t="s">
        <v>22</v>
      </c>
      <c r="AW9149" s="12" t="s">
        <v>35</v>
      </c>
      <c r="AX9149" s="12" t="s">
        <v>72</v>
      </c>
      <c r="AY9149" s="189" t="s">
        <v>177</v>
      </c>
    </row>
    <row r="9150" spans="2:51" s="12" customFormat="1" x14ac:dyDescent="0.3">
      <c r="B9150" s="186"/>
      <c r="D9150" s="178" t="s">
        <v>197</v>
      </c>
      <c r="E9150" s="187" t="s">
        <v>3</v>
      </c>
      <c r="F9150" s="188" t="s">
        <v>1825</v>
      </c>
      <c r="H9150" s="189" t="s">
        <v>3</v>
      </c>
      <c r="I9150" s="190"/>
      <c r="L9150" s="186"/>
      <c r="M9150" s="191"/>
      <c r="N9150" s="192"/>
      <c r="O9150" s="192"/>
      <c r="P9150" s="192"/>
      <c r="Q9150" s="192"/>
      <c r="R9150" s="192"/>
      <c r="S9150" s="192"/>
      <c r="T9150" s="193"/>
      <c r="AT9150" s="189" t="s">
        <v>197</v>
      </c>
      <c r="AU9150" s="189" t="s">
        <v>80</v>
      </c>
      <c r="AV9150" s="12" t="s">
        <v>22</v>
      </c>
      <c r="AW9150" s="12" t="s">
        <v>35</v>
      </c>
      <c r="AX9150" s="12" t="s">
        <v>72</v>
      </c>
      <c r="AY9150" s="189" t="s">
        <v>177</v>
      </c>
    </row>
    <row r="9151" spans="2:51" s="11" customFormat="1" x14ac:dyDescent="0.3">
      <c r="B9151" s="177"/>
      <c r="D9151" s="178" t="s">
        <v>197</v>
      </c>
      <c r="E9151" s="179" t="s">
        <v>3</v>
      </c>
      <c r="F9151" s="180" t="s">
        <v>2286</v>
      </c>
      <c r="H9151" s="181">
        <v>8.7799999999999994</v>
      </c>
      <c r="I9151" s="182"/>
      <c r="L9151" s="177"/>
      <c r="M9151" s="183"/>
      <c r="N9151" s="184"/>
      <c r="O9151" s="184"/>
      <c r="P9151" s="184"/>
      <c r="Q9151" s="184"/>
      <c r="R9151" s="184"/>
      <c r="S9151" s="184"/>
      <c r="T9151" s="185"/>
      <c r="AT9151" s="179" t="s">
        <v>197</v>
      </c>
      <c r="AU9151" s="179" t="s">
        <v>80</v>
      </c>
      <c r="AV9151" s="11" t="s">
        <v>80</v>
      </c>
      <c r="AW9151" s="11" t="s">
        <v>35</v>
      </c>
      <c r="AX9151" s="11" t="s">
        <v>72</v>
      </c>
      <c r="AY9151" s="179" t="s">
        <v>177</v>
      </c>
    </row>
    <row r="9152" spans="2:51" s="12" customFormat="1" x14ac:dyDescent="0.3">
      <c r="B9152" s="186"/>
      <c r="D9152" s="178" t="s">
        <v>197</v>
      </c>
      <c r="E9152" s="187" t="s">
        <v>3</v>
      </c>
      <c r="F9152" s="188" t="s">
        <v>1997</v>
      </c>
      <c r="H9152" s="189" t="s">
        <v>3</v>
      </c>
      <c r="I9152" s="190"/>
      <c r="L9152" s="186"/>
      <c r="M9152" s="191"/>
      <c r="N9152" s="192"/>
      <c r="O9152" s="192"/>
      <c r="P9152" s="192"/>
      <c r="Q9152" s="192"/>
      <c r="R9152" s="192"/>
      <c r="S9152" s="192"/>
      <c r="T9152" s="193"/>
      <c r="AT9152" s="189" t="s">
        <v>197</v>
      </c>
      <c r="AU9152" s="189" t="s">
        <v>80</v>
      </c>
      <c r="AV9152" s="12" t="s">
        <v>22</v>
      </c>
      <c r="AW9152" s="12" t="s">
        <v>35</v>
      </c>
      <c r="AX9152" s="12" t="s">
        <v>72</v>
      </c>
      <c r="AY9152" s="189" t="s">
        <v>177</v>
      </c>
    </row>
    <row r="9153" spans="2:65" s="12" customFormat="1" x14ac:dyDescent="0.3">
      <c r="B9153" s="186"/>
      <c r="D9153" s="178" t="s">
        <v>197</v>
      </c>
      <c r="E9153" s="187" t="s">
        <v>3</v>
      </c>
      <c r="F9153" s="188" t="s">
        <v>1644</v>
      </c>
      <c r="H9153" s="189" t="s">
        <v>3</v>
      </c>
      <c r="I9153" s="190"/>
      <c r="L9153" s="186"/>
      <c r="M9153" s="191"/>
      <c r="N9153" s="192"/>
      <c r="O9153" s="192"/>
      <c r="P9153" s="192"/>
      <c r="Q9153" s="192"/>
      <c r="R9153" s="192"/>
      <c r="S9153" s="192"/>
      <c r="T9153" s="193"/>
      <c r="AT9153" s="189" t="s">
        <v>197</v>
      </c>
      <c r="AU9153" s="189" t="s">
        <v>80</v>
      </c>
      <c r="AV9153" s="12" t="s">
        <v>22</v>
      </c>
      <c r="AW9153" s="12" t="s">
        <v>35</v>
      </c>
      <c r="AX9153" s="12" t="s">
        <v>72</v>
      </c>
      <c r="AY9153" s="189" t="s">
        <v>177</v>
      </c>
    </row>
    <row r="9154" spans="2:65" s="11" customFormat="1" x14ac:dyDescent="0.3">
      <c r="B9154" s="177"/>
      <c r="D9154" s="178" t="s">
        <v>197</v>
      </c>
      <c r="E9154" s="179" t="s">
        <v>3</v>
      </c>
      <c r="F9154" s="180" t="s">
        <v>2322</v>
      </c>
      <c r="H9154" s="181">
        <v>2.46</v>
      </c>
      <c r="I9154" s="182"/>
      <c r="L9154" s="177"/>
      <c r="M9154" s="183"/>
      <c r="N9154" s="184"/>
      <c r="O9154" s="184"/>
      <c r="P9154" s="184"/>
      <c r="Q9154" s="184"/>
      <c r="R9154" s="184"/>
      <c r="S9154" s="184"/>
      <c r="T9154" s="185"/>
      <c r="AT9154" s="179" t="s">
        <v>197</v>
      </c>
      <c r="AU9154" s="179" t="s">
        <v>80</v>
      </c>
      <c r="AV9154" s="11" t="s">
        <v>80</v>
      </c>
      <c r="AW9154" s="11" t="s">
        <v>35</v>
      </c>
      <c r="AX9154" s="11" t="s">
        <v>72</v>
      </c>
      <c r="AY9154" s="179" t="s">
        <v>177</v>
      </c>
    </row>
    <row r="9155" spans="2:65" s="12" customFormat="1" x14ac:dyDescent="0.3">
      <c r="B9155" s="186"/>
      <c r="D9155" s="178" t="s">
        <v>197</v>
      </c>
      <c r="E9155" s="187" t="s">
        <v>3</v>
      </c>
      <c r="F9155" s="188" t="s">
        <v>2004</v>
      </c>
      <c r="H9155" s="189" t="s">
        <v>3</v>
      </c>
      <c r="I9155" s="190"/>
      <c r="L9155" s="186"/>
      <c r="M9155" s="191"/>
      <c r="N9155" s="192"/>
      <c r="O9155" s="192"/>
      <c r="P9155" s="192"/>
      <c r="Q9155" s="192"/>
      <c r="R9155" s="192"/>
      <c r="S9155" s="192"/>
      <c r="T9155" s="193"/>
      <c r="AT9155" s="189" t="s">
        <v>197</v>
      </c>
      <c r="AU9155" s="189" t="s">
        <v>80</v>
      </c>
      <c r="AV9155" s="12" t="s">
        <v>22</v>
      </c>
      <c r="AW9155" s="12" t="s">
        <v>35</v>
      </c>
      <c r="AX9155" s="12" t="s">
        <v>72</v>
      </c>
      <c r="AY9155" s="189" t="s">
        <v>177</v>
      </c>
    </row>
    <row r="9156" spans="2:65" s="12" customFormat="1" x14ac:dyDescent="0.3">
      <c r="B9156" s="186"/>
      <c r="D9156" s="178" t="s">
        <v>197</v>
      </c>
      <c r="E9156" s="187" t="s">
        <v>3</v>
      </c>
      <c r="F9156" s="188" t="s">
        <v>1828</v>
      </c>
      <c r="H9156" s="189" t="s">
        <v>3</v>
      </c>
      <c r="I9156" s="190"/>
      <c r="L9156" s="186"/>
      <c r="M9156" s="191"/>
      <c r="N9156" s="192"/>
      <c r="O9156" s="192"/>
      <c r="P9156" s="192"/>
      <c r="Q9156" s="192"/>
      <c r="R9156" s="192"/>
      <c r="S9156" s="192"/>
      <c r="T9156" s="193"/>
      <c r="AT9156" s="189" t="s">
        <v>197</v>
      </c>
      <c r="AU9156" s="189" t="s">
        <v>80</v>
      </c>
      <c r="AV9156" s="12" t="s">
        <v>22</v>
      </c>
      <c r="AW9156" s="12" t="s">
        <v>35</v>
      </c>
      <c r="AX9156" s="12" t="s">
        <v>72</v>
      </c>
      <c r="AY9156" s="189" t="s">
        <v>177</v>
      </c>
    </row>
    <row r="9157" spans="2:65" s="11" customFormat="1" x14ac:dyDescent="0.3">
      <c r="B9157" s="177"/>
      <c r="D9157" s="178" t="s">
        <v>197</v>
      </c>
      <c r="E9157" s="179" t="s">
        <v>3</v>
      </c>
      <c r="F9157" s="180" t="s">
        <v>2323</v>
      </c>
      <c r="H9157" s="181">
        <v>8.61</v>
      </c>
      <c r="I9157" s="182"/>
      <c r="L9157" s="177"/>
      <c r="M9157" s="183"/>
      <c r="N9157" s="184"/>
      <c r="O9157" s="184"/>
      <c r="P9157" s="184"/>
      <c r="Q9157" s="184"/>
      <c r="R9157" s="184"/>
      <c r="S9157" s="184"/>
      <c r="T9157" s="185"/>
      <c r="AT9157" s="179" t="s">
        <v>197</v>
      </c>
      <c r="AU9157" s="179" t="s">
        <v>80</v>
      </c>
      <c r="AV9157" s="11" t="s">
        <v>80</v>
      </c>
      <c r="AW9157" s="11" t="s">
        <v>35</v>
      </c>
      <c r="AX9157" s="11" t="s">
        <v>72</v>
      </c>
      <c r="AY9157" s="179" t="s">
        <v>177</v>
      </c>
    </row>
    <row r="9158" spans="2:65" s="14" customFormat="1" x14ac:dyDescent="0.3">
      <c r="B9158" s="223"/>
      <c r="D9158" s="178" t="s">
        <v>197</v>
      </c>
      <c r="E9158" s="224" t="s">
        <v>3</v>
      </c>
      <c r="F9158" s="225" t="s">
        <v>408</v>
      </c>
      <c r="H9158" s="226">
        <v>134.63</v>
      </c>
      <c r="I9158" s="227"/>
      <c r="L9158" s="223"/>
      <c r="M9158" s="228"/>
      <c r="N9158" s="229"/>
      <c r="O9158" s="229"/>
      <c r="P9158" s="229"/>
      <c r="Q9158" s="229"/>
      <c r="R9158" s="229"/>
      <c r="S9158" s="229"/>
      <c r="T9158" s="230"/>
      <c r="AT9158" s="224" t="s">
        <v>197</v>
      </c>
      <c r="AU9158" s="224" t="s">
        <v>80</v>
      </c>
      <c r="AV9158" s="14" t="s">
        <v>204</v>
      </c>
      <c r="AW9158" s="14" t="s">
        <v>35</v>
      </c>
      <c r="AX9158" s="14" t="s">
        <v>72</v>
      </c>
      <c r="AY9158" s="224" t="s">
        <v>177</v>
      </c>
    </row>
    <row r="9159" spans="2:65" s="13" customFormat="1" x14ac:dyDescent="0.3">
      <c r="B9159" s="198"/>
      <c r="D9159" s="194" t="s">
        <v>197</v>
      </c>
      <c r="E9159" s="199" t="s">
        <v>3</v>
      </c>
      <c r="F9159" s="200" t="s">
        <v>210</v>
      </c>
      <c r="H9159" s="201">
        <v>134.63</v>
      </c>
      <c r="I9159" s="202"/>
      <c r="L9159" s="198"/>
      <c r="M9159" s="203"/>
      <c r="N9159" s="204"/>
      <c r="O9159" s="204"/>
      <c r="P9159" s="204"/>
      <c r="Q9159" s="204"/>
      <c r="R9159" s="204"/>
      <c r="S9159" s="204"/>
      <c r="T9159" s="205"/>
      <c r="AT9159" s="206" t="s">
        <v>197</v>
      </c>
      <c r="AU9159" s="206" t="s">
        <v>80</v>
      </c>
      <c r="AV9159" s="13" t="s">
        <v>185</v>
      </c>
      <c r="AW9159" s="13" t="s">
        <v>35</v>
      </c>
      <c r="AX9159" s="13" t="s">
        <v>22</v>
      </c>
      <c r="AY9159" s="206" t="s">
        <v>177</v>
      </c>
    </row>
    <row r="9160" spans="2:65" s="1" customFormat="1" ht="22.5" customHeight="1" x14ac:dyDescent="0.3">
      <c r="B9160" s="164"/>
      <c r="C9160" s="165" t="s">
        <v>3742</v>
      </c>
      <c r="D9160" s="165" t="s">
        <v>180</v>
      </c>
      <c r="E9160" s="166" t="s">
        <v>3743</v>
      </c>
      <c r="F9160" s="167" t="s">
        <v>3744</v>
      </c>
      <c r="G9160" s="168" t="s">
        <v>240</v>
      </c>
      <c r="H9160" s="169">
        <v>521.45000000000005</v>
      </c>
      <c r="I9160" s="170"/>
      <c r="J9160" s="171">
        <f>ROUND(I9160*H9160,2)</f>
        <v>0</v>
      </c>
      <c r="K9160" s="167" t="s">
        <v>3</v>
      </c>
      <c r="L9160" s="35"/>
      <c r="M9160" s="172" t="s">
        <v>3</v>
      </c>
      <c r="N9160" s="173" t="s">
        <v>43</v>
      </c>
      <c r="O9160" s="36"/>
      <c r="P9160" s="174">
        <f>O9160*H9160</f>
        <v>0</v>
      </c>
      <c r="Q9160" s="174">
        <v>7.7000000000000002E-3</v>
      </c>
      <c r="R9160" s="174">
        <f>Q9160*H9160</f>
        <v>4.0151650000000005</v>
      </c>
      <c r="S9160" s="174">
        <v>0</v>
      </c>
      <c r="T9160" s="175">
        <f>S9160*H9160</f>
        <v>0</v>
      </c>
      <c r="AR9160" s="18" t="s">
        <v>274</v>
      </c>
      <c r="AT9160" s="18" t="s">
        <v>180</v>
      </c>
      <c r="AU9160" s="18" t="s">
        <v>80</v>
      </c>
      <c r="AY9160" s="18" t="s">
        <v>177</v>
      </c>
      <c r="BE9160" s="176">
        <f>IF(N9160="základní",J9160,0)</f>
        <v>0</v>
      </c>
      <c r="BF9160" s="176">
        <f>IF(N9160="snížená",J9160,0)</f>
        <v>0</v>
      </c>
      <c r="BG9160" s="176">
        <f>IF(N9160="zákl. přenesená",J9160,0)</f>
        <v>0</v>
      </c>
      <c r="BH9160" s="176">
        <f>IF(N9160="sníž. přenesená",J9160,0)</f>
        <v>0</v>
      </c>
      <c r="BI9160" s="176">
        <f>IF(N9160="nulová",J9160,0)</f>
        <v>0</v>
      </c>
      <c r="BJ9160" s="18" t="s">
        <v>22</v>
      </c>
      <c r="BK9160" s="176">
        <f>ROUND(I9160*H9160,2)</f>
        <v>0</v>
      </c>
      <c r="BL9160" s="18" t="s">
        <v>274</v>
      </c>
      <c r="BM9160" s="18" t="s">
        <v>3745</v>
      </c>
    </row>
    <row r="9161" spans="2:65" s="12" customFormat="1" x14ac:dyDescent="0.3">
      <c r="B9161" s="186"/>
      <c r="D9161" s="178" t="s">
        <v>197</v>
      </c>
      <c r="E9161" s="187" t="s">
        <v>3</v>
      </c>
      <c r="F9161" s="188" t="s">
        <v>2257</v>
      </c>
      <c r="H9161" s="189" t="s">
        <v>3</v>
      </c>
      <c r="I9161" s="190"/>
      <c r="L9161" s="186"/>
      <c r="M9161" s="191"/>
      <c r="N9161" s="192"/>
      <c r="O9161" s="192"/>
      <c r="P9161" s="192"/>
      <c r="Q9161" s="192"/>
      <c r="R9161" s="192"/>
      <c r="S9161" s="192"/>
      <c r="T9161" s="193"/>
      <c r="AT9161" s="189" t="s">
        <v>197</v>
      </c>
      <c r="AU9161" s="189" t="s">
        <v>80</v>
      </c>
      <c r="AV9161" s="12" t="s">
        <v>22</v>
      </c>
      <c r="AW9161" s="12" t="s">
        <v>35</v>
      </c>
      <c r="AX9161" s="12" t="s">
        <v>72</v>
      </c>
      <c r="AY9161" s="189" t="s">
        <v>177</v>
      </c>
    </row>
    <row r="9162" spans="2:65" s="12" customFormat="1" x14ac:dyDescent="0.3">
      <c r="B9162" s="186"/>
      <c r="D9162" s="178" t="s">
        <v>197</v>
      </c>
      <c r="E9162" s="187" t="s">
        <v>3</v>
      </c>
      <c r="F9162" s="188" t="s">
        <v>2353</v>
      </c>
      <c r="H9162" s="189" t="s">
        <v>3</v>
      </c>
      <c r="I9162" s="190"/>
      <c r="L9162" s="186"/>
      <c r="M9162" s="191"/>
      <c r="N9162" s="192"/>
      <c r="O9162" s="192"/>
      <c r="P9162" s="192"/>
      <c r="Q9162" s="192"/>
      <c r="R9162" s="192"/>
      <c r="S9162" s="192"/>
      <c r="T9162" s="193"/>
      <c r="AT9162" s="189" t="s">
        <v>197</v>
      </c>
      <c r="AU9162" s="189" t="s">
        <v>80</v>
      </c>
      <c r="AV9162" s="12" t="s">
        <v>22</v>
      </c>
      <c r="AW9162" s="12" t="s">
        <v>35</v>
      </c>
      <c r="AX9162" s="12" t="s">
        <v>72</v>
      </c>
      <c r="AY9162" s="189" t="s">
        <v>177</v>
      </c>
    </row>
    <row r="9163" spans="2:65" s="12" customFormat="1" x14ac:dyDescent="0.3">
      <c r="B9163" s="186"/>
      <c r="D9163" s="178" t="s">
        <v>197</v>
      </c>
      <c r="E9163" s="187" t="s">
        <v>3</v>
      </c>
      <c r="F9163" s="188" t="s">
        <v>1656</v>
      </c>
      <c r="H9163" s="189" t="s">
        <v>3</v>
      </c>
      <c r="I9163" s="190"/>
      <c r="L9163" s="186"/>
      <c r="M9163" s="191"/>
      <c r="N9163" s="192"/>
      <c r="O9163" s="192"/>
      <c r="P9163" s="192"/>
      <c r="Q9163" s="192"/>
      <c r="R9163" s="192"/>
      <c r="S9163" s="192"/>
      <c r="T9163" s="193"/>
      <c r="AT9163" s="189" t="s">
        <v>197</v>
      </c>
      <c r="AU9163" s="189" t="s">
        <v>80</v>
      </c>
      <c r="AV9163" s="12" t="s">
        <v>22</v>
      </c>
      <c r="AW9163" s="12" t="s">
        <v>35</v>
      </c>
      <c r="AX9163" s="12" t="s">
        <v>72</v>
      </c>
      <c r="AY9163" s="189" t="s">
        <v>177</v>
      </c>
    </row>
    <row r="9164" spans="2:65" s="12" customFormat="1" x14ac:dyDescent="0.3">
      <c r="B9164" s="186"/>
      <c r="D9164" s="178" t="s">
        <v>197</v>
      </c>
      <c r="E9164" s="187" t="s">
        <v>3</v>
      </c>
      <c r="F9164" s="188" t="s">
        <v>1657</v>
      </c>
      <c r="H9164" s="189" t="s">
        <v>3</v>
      </c>
      <c r="I9164" s="190"/>
      <c r="L9164" s="186"/>
      <c r="M9164" s="191"/>
      <c r="N9164" s="192"/>
      <c r="O9164" s="192"/>
      <c r="P9164" s="192"/>
      <c r="Q9164" s="192"/>
      <c r="R9164" s="192"/>
      <c r="S9164" s="192"/>
      <c r="T9164" s="193"/>
      <c r="AT9164" s="189" t="s">
        <v>197</v>
      </c>
      <c r="AU9164" s="189" t="s">
        <v>80</v>
      </c>
      <c r="AV9164" s="12" t="s">
        <v>22</v>
      </c>
      <c r="AW9164" s="12" t="s">
        <v>35</v>
      </c>
      <c r="AX9164" s="12" t="s">
        <v>72</v>
      </c>
      <c r="AY9164" s="189" t="s">
        <v>177</v>
      </c>
    </row>
    <row r="9165" spans="2:65" s="11" customFormat="1" x14ac:dyDescent="0.3">
      <c r="B9165" s="177"/>
      <c r="D9165" s="178" t="s">
        <v>197</v>
      </c>
      <c r="E9165" s="179" t="s">
        <v>3</v>
      </c>
      <c r="F9165" s="180" t="s">
        <v>2354</v>
      </c>
      <c r="H9165" s="181">
        <v>39.65</v>
      </c>
      <c r="I9165" s="182"/>
      <c r="L9165" s="177"/>
      <c r="M9165" s="183"/>
      <c r="N9165" s="184"/>
      <c r="O9165" s="184"/>
      <c r="P9165" s="184"/>
      <c r="Q9165" s="184"/>
      <c r="R9165" s="184"/>
      <c r="S9165" s="184"/>
      <c r="T9165" s="185"/>
      <c r="AT9165" s="179" t="s">
        <v>197</v>
      </c>
      <c r="AU9165" s="179" t="s">
        <v>80</v>
      </c>
      <c r="AV9165" s="11" t="s">
        <v>80</v>
      </c>
      <c r="AW9165" s="11" t="s">
        <v>35</v>
      </c>
      <c r="AX9165" s="11" t="s">
        <v>72</v>
      </c>
      <c r="AY9165" s="179" t="s">
        <v>177</v>
      </c>
    </row>
    <row r="9166" spans="2:65" s="12" customFormat="1" x14ac:dyDescent="0.3">
      <c r="B9166" s="186"/>
      <c r="D9166" s="178" t="s">
        <v>197</v>
      </c>
      <c r="E9166" s="187" t="s">
        <v>3</v>
      </c>
      <c r="F9166" s="188" t="s">
        <v>1779</v>
      </c>
      <c r="H9166" s="189" t="s">
        <v>3</v>
      </c>
      <c r="I9166" s="190"/>
      <c r="L9166" s="186"/>
      <c r="M9166" s="191"/>
      <c r="N9166" s="192"/>
      <c r="O9166" s="192"/>
      <c r="P9166" s="192"/>
      <c r="Q9166" s="192"/>
      <c r="R9166" s="192"/>
      <c r="S9166" s="192"/>
      <c r="T9166" s="193"/>
      <c r="AT9166" s="189" t="s">
        <v>197</v>
      </c>
      <c r="AU9166" s="189" t="s">
        <v>80</v>
      </c>
      <c r="AV9166" s="12" t="s">
        <v>22</v>
      </c>
      <c r="AW9166" s="12" t="s">
        <v>35</v>
      </c>
      <c r="AX9166" s="12" t="s">
        <v>72</v>
      </c>
      <c r="AY9166" s="189" t="s">
        <v>177</v>
      </c>
    </row>
    <row r="9167" spans="2:65" s="12" customFormat="1" x14ac:dyDescent="0.3">
      <c r="B9167" s="186"/>
      <c r="D9167" s="178" t="s">
        <v>197</v>
      </c>
      <c r="E9167" s="187" t="s">
        <v>3</v>
      </c>
      <c r="F9167" s="188" t="s">
        <v>1780</v>
      </c>
      <c r="H9167" s="189" t="s">
        <v>3</v>
      </c>
      <c r="I9167" s="190"/>
      <c r="L9167" s="186"/>
      <c r="M9167" s="191"/>
      <c r="N9167" s="192"/>
      <c r="O9167" s="192"/>
      <c r="P9167" s="192"/>
      <c r="Q9167" s="192"/>
      <c r="R9167" s="192"/>
      <c r="S9167" s="192"/>
      <c r="T9167" s="193"/>
      <c r="AT9167" s="189" t="s">
        <v>197</v>
      </c>
      <c r="AU9167" s="189" t="s">
        <v>80</v>
      </c>
      <c r="AV9167" s="12" t="s">
        <v>22</v>
      </c>
      <c r="AW9167" s="12" t="s">
        <v>35</v>
      </c>
      <c r="AX9167" s="12" t="s">
        <v>72</v>
      </c>
      <c r="AY9167" s="189" t="s">
        <v>177</v>
      </c>
    </row>
    <row r="9168" spans="2:65" s="11" customFormat="1" x14ac:dyDescent="0.3">
      <c r="B9168" s="177"/>
      <c r="D9168" s="178" t="s">
        <v>197</v>
      </c>
      <c r="E9168" s="179" t="s">
        <v>3</v>
      </c>
      <c r="F9168" s="180" t="s">
        <v>2355</v>
      </c>
      <c r="H9168" s="181">
        <v>34.020000000000003</v>
      </c>
      <c r="I9168" s="182"/>
      <c r="L9168" s="177"/>
      <c r="M9168" s="183"/>
      <c r="N9168" s="184"/>
      <c r="O9168" s="184"/>
      <c r="P9168" s="184"/>
      <c r="Q9168" s="184"/>
      <c r="R9168" s="184"/>
      <c r="S9168" s="184"/>
      <c r="T9168" s="185"/>
      <c r="AT9168" s="179" t="s">
        <v>197</v>
      </c>
      <c r="AU9168" s="179" t="s">
        <v>80</v>
      </c>
      <c r="AV9168" s="11" t="s">
        <v>80</v>
      </c>
      <c r="AW9168" s="11" t="s">
        <v>35</v>
      </c>
      <c r="AX9168" s="11" t="s">
        <v>72</v>
      </c>
      <c r="AY9168" s="179" t="s">
        <v>177</v>
      </c>
    </row>
    <row r="9169" spans="2:51" s="12" customFormat="1" x14ac:dyDescent="0.3">
      <c r="B9169" s="186"/>
      <c r="D9169" s="178" t="s">
        <v>197</v>
      </c>
      <c r="E9169" s="187" t="s">
        <v>3</v>
      </c>
      <c r="F9169" s="188" t="s">
        <v>1783</v>
      </c>
      <c r="H9169" s="189" t="s">
        <v>3</v>
      </c>
      <c r="I9169" s="190"/>
      <c r="L9169" s="186"/>
      <c r="M9169" s="191"/>
      <c r="N9169" s="192"/>
      <c r="O9169" s="192"/>
      <c r="P9169" s="192"/>
      <c r="Q9169" s="192"/>
      <c r="R9169" s="192"/>
      <c r="S9169" s="192"/>
      <c r="T9169" s="193"/>
      <c r="AT9169" s="189" t="s">
        <v>197</v>
      </c>
      <c r="AU9169" s="189" t="s">
        <v>80</v>
      </c>
      <c r="AV9169" s="12" t="s">
        <v>22</v>
      </c>
      <c r="AW9169" s="12" t="s">
        <v>35</v>
      </c>
      <c r="AX9169" s="12" t="s">
        <v>72</v>
      </c>
      <c r="AY9169" s="189" t="s">
        <v>177</v>
      </c>
    </row>
    <row r="9170" spans="2:51" s="12" customFormat="1" x14ac:dyDescent="0.3">
      <c r="B9170" s="186"/>
      <c r="D9170" s="178" t="s">
        <v>197</v>
      </c>
      <c r="E9170" s="187" t="s">
        <v>3</v>
      </c>
      <c r="F9170" s="188" t="s">
        <v>1784</v>
      </c>
      <c r="H9170" s="189" t="s">
        <v>3</v>
      </c>
      <c r="I9170" s="190"/>
      <c r="L9170" s="186"/>
      <c r="M9170" s="191"/>
      <c r="N9170" s="192"/>
      <c r="O9170" s="192"/>
      <c r="P9170" s="192"/>
      <c r="Q9170" s="192"/>
      <c r="R9170" s="192"/>
      <c r="S9170" s="192"/>
      <c r="T9170" s="193"/>
      <c r="AT9170" s="189" t="s">
        <v>197</v>
      </c>
      <c r="AU9170" s="189" t="s">
        <v>80</v>
      </c>
      <c r="AV9170" s="12" t="s">
        <v>22</v>
      </c>
      <c r="AW9170" s="12" t="s">
        <v>35</v>
      </c>
      <c r="AX9170" s="12" t="s">
        <v>72</v>
      </c>
      <c r="AY9170" s="189" t="s">
        <v>177</v>
      </c>
    </row>
    <row r="9171" spans="2:51" s="11" customFormat="1" x14ac:dyDescent="0.3">
      <c r="B9171" s="177"/>
      <c r="D9171" s="178" t="s">
        <v>197</v>
      </c>
      <c r="E9171" s="179" t="s">
        <v>3</v>
      </c>
      <c r="F9171" s="180" t="s">
        <v>2356</v>
      </c>
      <c r="H9171" s="181">
        <v>6.23</v>
      </c>
      <c r="I9171" s="182"/>
      <c r="L9171" s="177"/>
      <c r="M9171" s="183"/>
      <c r="N9171" s="184"/>
      <c r="O9171" s="184"/>
      <c r="P9171" s="184"/>
      <c r="Q9171" s="184"/>
      <c r="R9171" s="184"/>
      <c r="S9171" s="184"/>
      <c r="T9171" s="185"/>
      <c r="AT9171" s="179" t="s">
        <v>197</v>
      </c>
      <c r="AU9171" s="179" t="s">
        <v>80</v>
      </c>
      <c r="AV9171" s="11" t="s">
        <v>80</v>
      </c>
      <c r="AW9171" s="11" t="s">
        <v>35</v>
      </c>
      <c r="AX9171" s="11" t="s">
        <v>72</v>
      </c>
      <c r="AY9171" s="179" t="s">
        <v>177</v>
      </c>
    </row>
    <row r="9172" spans="2:51" s="12" customFormat="1" x14ac:dyDescent="0.3">
      <c r="B9172" s="186"/>
      <c r="D9172" s="178" t="s">
        <v>197</v>
      </c>
      <c r="E9172" s="187" t="s">
        <v>3</v>
      </c>
      <c r="F9172" s="188" t="s">
        <v>1786</v>
      </c>
      <c r="H9172" s="189" t="s">
        <v>3</v>
      </c>
      <c r="I9172" s="190"/>
      <c r="L9172" s="186"/>
      <c r="M9172" s="191"/>
      <c r="N9172" s="192"/>
      <c r="O9172" s="192"/>
      <c r="P9172" s="192"/>
      <c r="Q9172" s="192"/>
      <c r="R9172" s="192"/>
      <c r="S9172" s="192"/>
      <c r="T9172" s="193"/>
      <c r="AT9172" s="189" t="s">
        <v>197</v>
      </c>
      <c r="AU9172" s="189" t="s">
        <v>80</v>
      </c>
      <c r="AV9172" s="12" t="s">
        <v>22</v>
      </c>
      <c r="AW9172" s="12" t="s">
        <v>35</v>
      </c>
      <c r="AX9172" s="12" t="s">
        <v>72</v>
      </c>
      <c r="AY9172" s="189" t="s">
        <v>177</v>
      </c>
    </row>
    <row r="9173" spans="2:51" s="12" customFormat="1" x14ac:dyDescent="0.3">
      <c r="B9173" s="186"/>
      <c r="D9173" s="178" t="s">
        <v>197</v>
      </c>
      <c r="E9173" s="187" t="s">
        <v>3</v>
      </c>
      <c r="F9173" s="188" t="s">
        <v>1574</v>
      </c>
      <c r="H9173" s="189" t="s">
        <v>3</v>
      </c>
      <c r="I9173" s="190"/>
      <c r="L9173" s="186"/>
      <c r="M9173" s="191"/>
      <c r="N9173" s="192"/>
      <c r="O9173" s="192"/>
      <c r="P9173" s="192"/>
      <c r="Q9173" s="192"/>
      <c r="R9173" s="192"/>
      <c r="S9173" s="192"/>
      <c r="T9173" s="193"/>
      <c r="AT9173" s="189" t="s">
        <v>197</v>
      </c>
      <c r="AU9173" s="189" t="s">
        <v>80</v>
      </c>
      <c r="AV9173" s="12" t="s">
        <v>22</v>
      </c>
      <c r="AW9173" s="12" t="s">
        <v>35</v>
      </c>
      <c r="AX9173" s="12" t="s">
        <v>72</v>
      </c>
      <c r="AY9173" s="189" t="s">
        <v>177</v>
      </c>
    </row>
    <row r="9174" spans="2:51" s="11" customFormat="1" x14ac:dyDescent="0.3">
      <c r="B9174" s="177"/>
      <c r="D9174" s="178" t="s">
        <v>197</v>
      </c>
      <c r="E9174" s="179" t="s">
        <v>3</v>
      </c>
      <c r="F9174" s="180" t="s">
        <v>2357</v>
      </c>
      <c r="H9174" s="181">
        <v>54.53</v>
      </c>
      <c r="I9174" s="182"/>
      <c r="L9174" s="177"/>
      <c r="M9174" s="183"/>
      <c r="N9174" s="184"/>
      <c r="O9174" s="184"/>
      <c r="P9174" s="184"/>
      <c r="Q9174" s="184"/>
      <c r="R9174" s="184"/>
      <c r="S9174" s="184"/>
      <c r="T9174" s="185"/>
      <c r="AT9174" s="179" t="s">
        <v>197</v>
      </c>
      <c r="AU9174" s="179" t="s">
        <v>80</v>
      </c>
      <c r="AV9174" s="11" t="s">
        <v>80</v>
      </c>
      <c r="AW9174" s="11" t="s">
        <v>35</v>
      </c>
      <c r="AX9174" s="11" t="s">
        <v>72</v>
      </c>
      <c r="AY9174" s="179" t="s">
        <v>177</v>
      </c>
    </row>
    <row r="9175" spans="2:51" s="12" customFormat="1" x14ac:dyDescent="0.3">
      <c r="B9175" s="186"/>
      <c r="D9175" s="178" t="s">
        <v>197</v>
      </c>
      <c r="E9175" s="187" t="s">
        <v>3</v>
      </c>
      <c r="F9175" s="188" t="s">
        <v>1809</v>
      </c>
      <c r="H9175" s="189" t="s">
        <v>3</v>
      </c>
      <c r="I9175" s="190"/>
      <c r="L9175" s="186"/>
      <c r="M9175" s="191"/>
      <c r="N9175" s="192"/>
      <c r="O9175" s="192"/>
      <c r="P9175" s="192"/>
      <c r="Q9175" s="192"/>
      <c r="R9175" s="192"/>
      <c r="S9175" s="192"/>
      <c r="T9175" s="193"/>
      <c r="AT9175" s="189" t="s">
        <v>197</v>
      </c>
      <c r="AU9175" s="189" t="s">
        <v>80</v>
      </c>
      <c r="AV9175" s="12" t="s">
        <v>22</v>
      </c>
      <c r="AW9175" s="12" t="s">
        <v>35</v>
      </c>
      <c r="AX9175" s="12" t="s">
        <v>72</v>
      </c>
      <c r="AY9175" s="189" t="s">
        <v>177</v>
      </c>
    </row>
    <row r="9176" spans="2:51" s="12" customFormat="1" x14ac:dyDescent="0.3">
      <c r="B9176" s="186"/>
      <c r="D9176" s="178" t="s">
        <v>197</v>
      </c>
      <c r="E9176" s="187" t="s">
        <v>3</v>
      </c>
      <c r="F9176" s="188" t="s">
        <v>1810</v>
      </c>
      <c r="H9176" s="189" t="s">
        <v>3</v>
      </c>
      <c r="I9176" s="190"/>
      <c r="L9176" s="186"/>
      <c r="M9176" s="191"/>
      <c r="N9176" s="192"/>
      <c r="O9176" s="192"/>
      <c r="P9176" s="192"/>
      <c r="Q9176" s="192"/>
      <c r="R9176" s="192"/>
      <c r="S9176" s="192"/>
      <c r="T9176" s="193"/>
      <c r="AT9176" s="189" t="s">
        <v>197</v>
      </c>
      <c r="AU9176" s="189" t="s">
        <v>80</v>
      </c>
      <c r="AV9176" s="12" t="s">
        <v>22</v>
      </c>
      <c r="AW9176" s="12" t="s">
        <v>35</v>
      </c>
      <c r="AX9176" s="12" t="s">
        <v>72</v>
      </c>
      <c r="AY9176" s="189" t="s">
        <v>177</v>
      </c>
    </row>
    <row r="9177" spans="2:51" s="11" customFormat="1" x14ac:dyDescent="0.3">
      <c r="B9177" s="177"/>
      <c r="D9177" s="178" t="s">
        <v>197</v>
      </c>
      <c r="E9177" s="179" t="s">
        <v>3</v>
      </c>
      <c r="F9177" s="180" t="s">
        <v>2358</v>
      </c>
      <c r="H9177" s="181">
        <v>10.98</v>
      </c>
      <c r="I9177" s="182"/>
      <c r="L9177" s="177"/>
      <c r="M9177" s="183"/>
      <c r="N9177" s="184"/>
      <c r="O9177" s="184"/>
      <c r="P9177" s="184"/>
      <c r="Q9177" s="184"/>
      <c r="R9177" s="184"/>
      <c r="S9177" s="184"/>
      <c r="T9177" s="185"/>
      <c r="AT9177" s="179" t="s">
        <v>197</v>
      </c>
      <c r="AU9177" s="179" t="s">
        <v>80</v>
      </c>
      <c r="AV9177" s="11" t="s">
        <v>80</v>
      </c>
      <c r="AW9177" s="11" t="s">
        <v>35</v>
      </c>
      <c r="AX9177" s="11" t="s">
        <v>72</v>
      </c>
      <c r="AY9177" s="179" t="s">
        <v>177</v>
      </c>
    </row>
    <row r="9178" spans="2:51" s="12" customFormat="1" x14ac:dyDescent="0.3">
      <c r="B9178" s="186"/>
      <c r="D9178" s="178" t="s">
        <v>197</v>
      </c>
      <c r="E9178" s="187" t="s">
        <v>3</v>
      </c>
      <c r="F9178" s="188" t="s">
        <v>1829</v>
      </c>
      <c r="H9178" s="189" t="s">
        <v>3</v>
      </c>
      <c r="I9178" s="190"/>
      <c r="L9178" s="186"/>
      <c r="M9178" s="191"/>
      <c r="N9178" s="192"/>
      <c r="O9178" s="192"/>
      <c r="P9178" s="192"/>
      <c r="Q9178" s="192"/>
      <c r="R9178" s="192"/>
      <c r="S9178" s="192"/>
      <c r="T9178" s="193"/>
      <c r="AT9178" s="189" t="s">
        <v>197</v>
      </c>
      <c r="AU9178" s="189" t="s">
        <v>80</v>
      </c>
      <c r="AV9178" s="12" t="s">
        <v>22</v>
      </c>
      <c r="AW9178" s="12" t="s">
        <v>35</v>
      </c>
      <c r="AX9178" s="12" t="s">
        <v>72</v>
      </c>
      <c r="AY9178" s="189" t="s">
        <v>177</v>
      </c>
    </row>
    <row r="9179" spans="2:51" s="12" customFormat="1" x14ac:dyDescent="0.3">
      <c r="B9179" s="186"/>
      <c r="D9179" s="178" t="s">
        <v>197</v>
      </c>
      <c r="E9179" s="187" t="s">
        <v>3</v>
      </c>
      <c r="F9179" s="188" t="s">
        <v>1574</v>
      </c>
      <c r="H9179" s="189" t="s">
        <v>3</v>
      </c>
      <c r="I9179" s="190"/>
      <c r="L9179" s="186"/>
      <c r="M9179" s="191"/>
      <c r="N9179" s="192"/>
      <c r="O9179" s="192"/>
      <c r="P9179" s="192"/>
      <c r="Q9179" s="192"/>
      <c r="R9179" s="192"/>
      <c r="S9179" s="192"/>
      <c r="T9179" s="193"/>
      <c r="AT9179" s="189" t="s">
        <v>197</v>
      </c>
      <c r="AU9179" s="189" t="s">
        <v>80</v>
      </c>
      <c r="AV9179" s="12" t="s">
        <v>22</v>
      </c>
      <c r="AW9179" s="12" t="s">
        <v>35</v>
      </c>
      <c r="AX9179" s="12" t="s">
        <v>72</v>
      </c>
      <c r="AY9179" s="189" t="s">
        <v>177</v>
      </c>
    </row>
    <row r="9180" spans="2:51" s="11" customFormat="1" x14ac:dyDescent="0.3">
      <c r="B9180" s="177"/>
      <c r="D9180" s="178" t="s">
        <v>197</v>
      </c>
      <c r="E9180" s="179" t="s">
        <v>3</v>
      </c>
      <c r="F9180" s="180" t="s">
        <v>2359</v>
      </c>
      <c r="H9180" s="181">
        <v>11.15</v>
      </c>
      <c r="I9180" s="182"/>
      <c r="L9180" s="177"/>
      <c r="M9180" s="183"/>
      <c r="N9180" s="184"/>
      <c r="O9180" s="184"/>
      <c r="P9180" s="184"/>
      <c r="Q9180" s="184"/>
      <c r="R9180" s="184"/>
      <c r="S9180" s="184"/>
      <c r="T9180" s="185"/>
      <c r="AT9180" s="179" t="s">
        <v>197</v>
      </c>
      <c r="AU9180" s="179" t="s">
        <v>80</v>
      </c>
      <c r="AV9180" s="11" t="s">
        <v>80</v>
      </c>
      <c r="AW9180" s="11" t="s">
        <v>35</v>
      </c>
      <c r="AX9180" s="11" t="s">
        <v>72</v>
      </c>
      <c r="AY9180" s="179" t="s">
        <v>177</v>
      </c>
    </row>
    <row r="9181" spans="2:51" s="12" customFormat="1" x14ac:dyDescent="0.3">
      <c r="B9181" s="186"/>
      <c r="D9181" s="178" t="s">
        <v>197</v>
      </c>
      <c r="E9181" s="187" t="s">
        <v>3</v>
      </c>
      <c r="F9181" s="188" t="s">
        <v>1735</v>
      </c>
      <c r="H9181" s="189" t="s">
        <v>3</v>
      </c>
      <c r="I9181" s="190"/>
      <c r="L9181" s="186"/>
      <c r="M9181" s="191"/>
      <c r="N9181" s="192"/>
      <c r="O9181" s="192"/>
      <c r="P9181" s="192"/>
      <c r="Q9181" s="192"/>
      <c r="R9181" s="192"/>
      <c r="S9181" s="192"/>
      <c r="T9181" s="193"/>
      <c r="AT9181" s="189" t="s">
        <v>197</v>
      </c>
      <c r="AU9181" s="189" t="s">
        <v>80</v>
      </c>
      <c r="AV9181" s="12" t="s">
        <v>22</v>
      </c>
      <c r="AW9181" s="12" t="s">
        <v>35</v>
      </c>
      <c r="AX9181" s="12" t="s">
        <v>72</v>
      </c>
      <c r="AY9181" s="189" t="s">
        <v>177</v>
      </c>
    </row>
    <row r="9182" spans="2:51" s="12" customFormat="1" x14ac:dyDescent="0.3">
      <c r="B9182" s="186"/>
      <c r="D9182" s="178" t="s">
        <v>197</v>
      </c>
      <c r="E9182" s="187" t="s">
        <v>3</v>
      </c>
      <c r="F9182" s="188" t="s">
        <v>1736</v>
      </c>
      <c r="H9182" s="189" t="s">
        <v>3</v>
      </c>
      <c r="I9182" s="190"/>
      <c r="L9182" s="186"/>
      <c r="M9182" s="191"/>
      <c r="N9182" s="192"/>
      <c r="O9182" s="192"/>
      <c r="P9182" s="192"/>
      <c r="Q9182" s="192"/>
      <c r="R9182" s="192"/>
      <c r="S9182" s="192"/>
      <c r="T9182" s="193"/>
      <c r="AT9182" s="189" t="s">
        <v>197</v>
      </c>
      <c r="AU9182" s="189" t="s">
        <v>80</v>
      </c>
      <c r="AV9182" s="12" t="s">
        <v>22</v>
      </c>
      <c r="AW9182" s="12" t="s">
        <v>35</v>
      </c>
      <c r="AX9182" s="12" t="s">
        <v>72</v>
      </c>
      <c r="AY9182" s="189" t="s">
        <v>177</v>
      </c>
    </row>
    <row r="9183" spans="2:51" s="11" customFormat="1" x14ac:dyDescent="0.3">
      <c r="B9183" s="177"/>
      <c r="D9183" s="178" t="s">
        <v>197</v>
      </c>
      <c r="E9183" s="179" t="s">
        <v>3</v>
      </c>
      <c r="F9183" s="180" t="s">
        <v>2360</v>
      </c>
      <c r="H9183" s="181">
        <v>202.57</v>
      </c>
      <c r="I9183" s="182"/>
      <c r="L9183" s="177"/>
      <c r="M9183" s="183"/>
      <c r="N9183" s="184"/>
      <c r="O9183" s="184"/>
      <c r="P9183" s="184"/>
      <c r="Q9183" s="184"/>
      <c r="R9183" s="184"/>
      <c r="S9183" s="184"/>
      <c r="T9183" s="185"/>
      <c r="AT9183" s="179" t="s">
        <v>197</v>
      </c>
      <c r="AU9183" s="179" t="s">
        <v>80</v>
      </c>
      <c r="AV9183" s="11" t="s">
        <v>80</v>
      </c>
      <c r="AW9183" s="11" t="s">
        <v>35</v>
      </c>
      <c r="AX9183" s="11" t="s">
        <v>72</v>
      </c>
      <c r="AY9183" s="179" t="s">
        <v>177</v>
      </c>
    </row>
    <row r="9184" spans="2:51" s="12" customFormat="1" x14ac:dyDescent="0.3">
      <c r="B9184" s="186"/>
      <c r="D9184" s="178" t="s">
        <v>197</v>
      </c>
      <c r="E9184" s="187" t="s">
        <v>3</v>
      </c>
      <c r="F9184" s="188" t="s">
        <v>1743</v>
      </c>
      <c r="H9184" s="189" t="s">
        <v>3</v>
      </c>
      <c r="I9184" s="190"/>
      <c r="L9184" s="186"/>
      <c r="M9184" s="191"/>
      <c r="N9184" s="192"/>
      <c r="O9184" s="192"/>
      <c r="P9184" s="192"/>
      <c r="Q9184" s="192"/>
      <c r="R9184" s="192"/>
      <c r="S9184" s="192"/>
      <c r="T9184" s="193"/>
      <c r="AT9184" s="189" t="s">
        <v>197</v>
      </c>
      <c r="AU9184" s="189" t="s">
        <v>80</v>
      </c>
      <c r="AV9184" s="12" t="s">
        <v>22</v>
      </c>
      <c r="AW9184" s="12" t="s">
        <v>35</v>
      </c>
      <c r="AX9184" s="12" t="s">
        <v>72</v>
      </c>
      <c r="AY9184" s="189" t="s">
        <v>177</v>
      </c>
    </row>
    <row r="9185" spans="2:65" s="12" customFormat="1" x14ac:dyDescent="0.3">
      <c r="B9185" s="186"/>
      <c r="D9185" s="178" t="s">
        <v>197</v>
      </c>
      <c r="E9185" s="187" t="s">
        <v>3</v>
      </c>
      <c r="F9185" s="188" t="s">
        <v>1744</v>
      </c>
      <c r="H9185" s="189" t="s">
        <v>3</v>
      </c>
      <c r="I9185" s="190"/>
      <c r="L9185" s="186"/>
      <c r="M9185" s="191"/>
      <c r="N9185" s="192"/>
      <c r="O9185" s="192"/>
      <c r="P9185" s="192"/>
      <c r="Q9185" s="192"/>
      <c r="R9185" s="192"/>
      <c r="S9185" s="192"/>
      <c r="T9185" s="193"/>
      <c r="AT9185" s="189" t="s">
        <v>197</v>
      </c>
      <c r="AU9185" s="189" t="s">
        <v>80</v>
      </c>
      <c r="AV9185" s="12" t="s">
        <v>22</v>
      </c>
      <c r="AW9185" s="12" t="s">
        <v>35</v>
      </c>
      <c r="AX9185" s="12" t="s">
        <v>72</v>
      </c>
      <c r="AY9185" s="189" t="s">
        <v>177</v>
      </c>
    </row>
    <row r="9186" spans="2:65" s="11" customFormat="1" x14ac:dyDescent="0.3">
      <c r="B9186" s="177"/>
      <c r="D9186" s="178" t="s">
        <v>197</v>
      </c>
      <c r="E9186" s="179" t="s">
        <v>3</v>
      </c>
      <c r="F9186" s="180" t="s">
        <v>2361</v>
      </c>
      <c r="H9186" s="181">
        <v>12.83</v>
      </c>
      <c r="I9186" s="182"/>
      <c r="L9186" s="177"/>
      <c r="M9186" s="183"/>
      <c r="N9186" s="184"/>
      <c r="O9186" s="184"/>
      <c r="P9186" s="184"/>
      <c r="Q9186" s="184"/>
      <c r="R9186" s="184"/>
      <c r="S9186" s="184"/>
      <c r="T9186" s="185"/>
      <c r="AT9186" s="179" t="s">
        <v>197</v>
      </c>
      <c r="AU9186" s="179" t="s">
        <v>80</v>
      </c>
      <c r="AV9186" s="11" t="s">
        <v>80</v>
      </c>
      <c r="AW9186" s="11" t="s">
        <v>35</v>
      </c>
      <c r="AX9186" s="11" t="s">
        <v>72</v>
      </c>
      <c r="AY9186" s="179" t="s">
        <v>177</v>
      </c>
    </row>
    <row r="9187" spans="2:65" s="14" customFormat="1" x14ac:dyDescent="0.3">
      <c r="B9187" s="223"/>
      <c r="D9187" s="178" t="s">
        <v>197</v>
      </c>
      <c r="E9187" s="224" t="s">
        <v>3</v>
      </c>
      <c r="F9187" s="225" t="s">
        <v>408</v>
      </c>
      <c r="H9187" s="226">
        <v>371.96</v>
      </c>
      <c r="I9187" s="227"/>
      <c r="L9187" s="223"/>
      <c r="M9187" s="228"/>
      <c r="N9187" s="229"/>
      <c r="O9187" s="229"/>
      <c r="P9187" s="229"/>
      <c r="Q9187" s="229"/>
      <c r="R9187" s="229"/>
      <c r="S9187" s="229"/>
      <c r="T9187" s="230"/>
      <c r="AT9187" s="224" t="s">
        <v>197</v>
      </c>
      <c r="AU9187" s="224" t="s">
        <v>80</v>
      </c>
      <c r="AV9187" s="14" t="s">
        <v>204</v>
      </c>
      <c r="AW9187" s="14" t="s">
        <v>35</v>
      </c>
      <c r="AX9187" s="14" t="s">
        <v>72</v>
      </c>
      <c r="AY9187" s="224" t="s">
        <v>177</v>
      </c>
    </row>
    <row r="9188" spans="2:65" s="12" customFormat="1" x14ac:dyDescent="0.3">
      <c r="B9188" s="186"/>
      <c r="D9188" s="178" t="s">
        <v>197</v>
      </c>
      <c r="E9188" s="187" t="s">
        <v>3</v>
      </c>
      <c r="F9188" s="188" t="s">
        <v>2363</v>
      </c>
      <c r="H9188" s="189" t="s">
        <v>3</v>
      </c>
      <c r="I9188" s="190"/>
      <c r="L9188" s="186"/>
      <c r="M9188" s="191"/>
      <c r="N9188" s="192"/>
      <c r="O9188" s="192"/>
      <c r="P9188" s="192"/>
      <c r="Q9188" s="192"/>
      <c r="R9188" s="192"/>
      <c r="S9188" s="192"/>
      <c r="T9188" s="193"/>
      <c r="AT9188" s="189" t="s">
        <v>197</v>
      </c>
      <c r="AU9188" s="189" t="s">
        <v>80</v>
      </c>
      <c r="AV9188" s="12" t="s">
        <v>22</v>
      </c>
      <c r="AW9188" s="12" t="s">
        <v>35</v>
      </c>
      <c r="AX9188" s="12" t="s">
        <v>72</v>
      </c>
      <c r="AY9188" s="189" t="s">
        <v>177</v>
      </c>
    </row>
    <row r="9189" spans="2:65" s="12" customFormat="1" x14ac:dyDescent="0.3">
      <c r="B9189" s="186"/>
      <c r="D9189" s="178" t="s">
        <v>197</v>
      </c>
      <c r="E9189" s="187" t="s">
        <v>3</v>
      </c>
      <c r="F9189" s="188" t="s">
        <v>1573</v>
      </c>
      <c r="H9189" s="189" t="s">
        <v>3</v>
      </c>
      <c r="I9189" s="190"/>
      <c r="L9189" s="186"/>
      <c r="M9189" s="191"/>
      <c r="N9189" s="192"/>
      <c r="O9189" s="192"/>
      <c r="P9189" s="192"/>
      <c r="Q9189" s="192"/>
      <c r="R9189" s="192"/>
      <c r="S9189" s="192"/>
      <c r="T9189" s="193"/>
      <c r="AT9189" s="189" t="s">
        <v>197</v>
      </c>
      <c r="AU9189" s="189" t="s">
        <v>80</v>
      </c>
      <c r="AV9189" s="12" t="s">
        <v>22</v>
      </c>
      <c r="AW9189" s="12" t="s">
        <v>35</v>
      </c>
      <c r="AX9189" s="12" t="s">
        <v>72</v>
      </c>
      <c r="AY9189" s="189" t="s">
        <v>177</v>
      </c>
    </row>
    <row r="9190" spans="2:65" s="12" customFormat="1" x14ac:dyDescent="0.3">
      <c r="B9190" s="186"/>
      <c r="D9190" s="178" t="s">
        <v>197</v>
      </c>
      <c r="E9190" s="187" t="s">
        <v>3</v>
      </c>
      <c r="F9190" s="188" t="s">
        <v>1574</v>
      </c>
      <c r="H9190" s="189" t="s">
        <v>3</v>
      </c>
      <c r="I9190" s="190"/>
      <c r="L9190" s="186"/>
      <c r="M9190" s="191"/>
      <c r="N9190" s="192"/>
      <c r="O9190" s="192"/>
      <c r="P9190" s="192"/>
      <c r="Q9190" s="192"/>
      <c r="R9190" s="192"/>
      <c r="S9190" s="192"/>
      <c r="T9190" s="193"/>
      <c r="AT9190" s="189" t="s">
        <v>197</v>
      </c>
      <c r="AU9190" s="189" t="s">
        <v>80</v>
      </c>
      <c r="AV9190" s="12" t="s">
        <v>22</v>
      </c>
      <c r="AW9190" s="12" t="s">
        <v>35</v>
      </c>
      <c r="AX9190" s="12" t="s">
        <v>72</v>
      </c>
      <c r="AY9190" s="189" t="s">
        <v>177</v>
      </c>
    </row>
    <row r="9191" spans="2:65" s="11" customFormat="1" x14ac:dyDescent="0.3">
      <c r="B9191" s="177"/>
      <c r="D9191" s="178" t="s">
        <v>197</v>
      </c>
      <c r="E9191" s="179" t="s">
        <v>3</v>
      </c>
      <c r="F9191" s="180" t="s">
        <v>2364</v>
      </c>
      <c r="H9191" s="181">
        <v>13.54</v>
      </c>
      <c r="I9191" s="182"/>
      <c r="L9191" s="177"/>
      <c r="M9191" s="183"/>
      <c r="N9191" s="184"/>
      <c r="O9191" s="184"/>
      <c r="P9191" s="184"/>
      <c r="Q9191" s="184"/>
      <c r="R9191" s="184"/>
      <c r="S9191" s="184"/>
      <c r="T9191" s="185"/>
      <c r="AT9191" s="179" t="s">
        <v>197</v>
      </c>
      <c r="AU9191" s="179" t="s">
        <v>80</v>
      </c>
      <c r="AV9191" s="11" t="s">
        <v>80</v>
      </c>
      <c r="AW9191" s="11" t="s">
        <v>35</v>
      </c>
      <c r="AX9191" s="11" t="s">
        <v>72</v>
      </c>
      <c r="AY9191" s="179" t="s">
        <v>177</v>
      </c>
    </row>
    <row r="9192" spans="2:65" s="12" customFormat="1" x14ac:dyDescent="0.3">
      <c r="B9192" s="186"/>
      <c r="D9192" s="178" t="s">
        <v>197</v>
      </c>
      <c r="E9192" s="187" t="s">
        <v>3</v>
      </c>
      <c r="F9192" s="188" t="s">
        <v>1901</v>
      </c>
      <c r="H9192" s="189" t="s">
        <v>3</v>
      </c>
      <c r="I9192" s="190"/>
      <c r="L9192" s="186"/>
      <c r="M9192" s="191"/>
      <c r="N9192" s="192"/>
      <c r="O9192" s="192"/>
      <c r="P9192" s="192"/>
      <c r="Q9192" s="192"/>
      <c r="R9192" s="192"/>
      <c r="S9192" s="192"/>
      <c r="T9192" s="193"/>
      <c r="AT9192" s="189" t="s">
        <v>197</v>
      </c>
      <c r="AU9192" s="189" t="s">
        <v>80</v>
      </c>
      <c r="AV9192" s="12" t="s">
        <v>22</v>
      </c>
      <c r="AW9192" s="12" t="s">
        <v>35</v>
      </c>
      <c r="AX9192" s="12" t="s">
        <v>72</v>
      </c>
      <c r="AY9192" s="189" t="s">
        <v>177</v>
      </c>
    </row>
    <row r="9193" spans="2:65" s="12" customFormat="1" x14ac:dyDescent="0.3">
      <c r="B9193" s="186"/>
      <c r="D9193" s="178" t="s">
        <v>197</v>
      </c>
      <c r="E9193" s="187" t="s">
        <v>3</v>
      </c>
      <c r="F9193" s="188" t="s">
        <v>1902</v>
      </c>
      <c r="H9193" s="189" t="s">
        <v>3</v>
      </c>
      <c r="I9193" s="190"/>
      <c r="L9193" s="186"/>
      <c r="M9193" s="191"/>
      <c r="N9193" s="192"/>
      <c r="O9193" s="192"/>
      <c r="P9193" s="192"/>
      <c r="Q9193" s="192"/>
      <c r="R9193" s="192"/>
      <c r="S9193" s="192"/>
      <c r="T9193" s="193"/>
      <c r="AT9193" s="189" t="s">
        <v>197</v>
      </c>
      <c r="AU9193" s="189" t="s">
        <v>80</v>
      </c>
      <c r="AV9193" s="12" t="s">
        <v>22</v>
      </c>
      <c r="AW9193" s="12" t="s">
        <v>35</v>
      </c>
      <c r="AX9193" s="12" t="s">
        <v>72</v>
      </c>
      <c r="AY9193" s="189" t="s">
        <v>177</v>
      </c>
    </row>
    <row r="9194" spans="2:65" s="11" customFormat="1" x14ac:dyDescent="0.3">
      <c r="B9194" s="177"/>
      <c r="D9194" s="178" t="s">
        <v>197</v>
      </c>
      <c r="E9194" s="179" t="s">
        <v>3</v>
      </c>
      <c r="F9194" s="180" t="s">
        <v>2365</v>
      </c>
      <c r="H9194" s="181">
        <v>117.2</v>
      </c>
      <c r="I9194" s="182"/>
      <c r="L9194" s="177"/>
      <c r="M9194" s="183"/>
      <c r="N9194" s="184"/>
      <c r="O9194" s="184"/>
      <c r="P9194" s="184"/>
      <c r="Q9194" s="184"/>
      <c r="R9194" s="184"/>
      <c r="S9194" s="184"/>
      <c r="T9194" s="185"/>
      <c r="AT9194" s="179" t="s">
        <v>197</v>
      </c>
      <c r="AU9194" s="179" t="s">
        <v>80</v>
      </c>
      <c r="AV9194" s="11" t="s">
        <v>80</v>
      </c>
      <c r="AW9194" s="11" t="s">
        <v>35</v>
      </c>
      <c r="AX9194" s="11" t="s">
        <v>72</v>
      </c>
      <c r="AY9194" s="179" t="s">
        <v>177</v>
      </c>
    </row>
    <row r="9195" spans="2:65" s="12" customFormat="1" x14ac:dyDescent="0.3">
      <c r="B9195" s="186"/>
      <c r="D9195" s="178" t="s">
        <v>197</v>
      </c>
      <c r="E9195" s="187" t="s">
        <v>3</v>
      </c>
      <c r="F9195" s="188" t="s">
        <v>1576</v>
      </c>
      <c r="H9195" s="189" t="s">
        <v>3</v>
      </c>
      <c r="I9195" s="190"/>
      <c r="L9195" s="186"/>
      <c r="M9195" s="191"/>
      <c r="N9195" s="192"/>
      <c r="O9195" s="192"/>
      <c r="P9195" s="192"/>
      <c r="Q9195" s="192"/>
      <c r="R9195" s="192"/>
      <c r="S9195" s="192"/>
      <c r="T9195" s="193"/>
      <c r="AT9195" s="189" t="s">
        <v>197</v>
      </c>
      <c r="AU9195" s="189" t="s">
        <v>80</v>
      </c>
      <c r="AV9195" s="12" t="s">
        <v>22</v>
      </c>
      <c r="AW9195" s="12" t="s">
        <v>35</v>
      </c>
      <c r="AX9195" s="12" t="s">
        <v>72</v>
      </c>
      <c r="AY9195" s="189" t="s">
        <v>177</v>
      </c>
    </row>
    <row r="9196" spans="2:65" s="12" customFormat="1" x14ac:dyDescent="0.3">
      <c r="B9196" s="186"/>
      <c r="D9196" s="178" t="s">
        <v>197</v>
      </c>
      <c r="E9196" s="187" t="s">
        <v>3</v>
      </c>
      <c r="F9196" s="188" t="s">
        <v>1574</v>
      </c>
      <c r="H9196" s="189" t="s">
        <v>3</v>
      </c>
      <c r="I9196" s="190"/>
      <c r="L9196" s="186"/>
      <c r="M9196" s="191"/>
      <c r="N9196" s="192"/>
      <c r="O9196" s="192"/>
      <c r="P9196" s="192"/>
      <c r="Q9196" s="192"/>
      <c r="R9196" s="192"/>
      <c r="S9196" s="192"/>
      <c r="T9196" s="193"/>
      <c r="AT9196" s="189" t="s">
        <v>197</v>
      </c>
      <c r="AU9196" s="189" t="s">
        <v>80</v>
      </c>
      <c r="AV9196" s="12" t="s">
        <v>22</v>
      </c>
      <c r="AW9196" s="12" t="s">
        <v>35</v>
      </c>
      <c r="AX9196" s="12" t="s">
        <v>72</v>
      </c>
      <c r="AY9196" s="189" t="s">
        <v>177</v>
      </c>
    </row>
    <row r="9197" spans="2:65" s="11" customFormat="1" x14ac:dyDescent="0.3">
      <c r="B9197" s="177"/>
      <c r="D9197" s="178" t="s">
        <v>197</v>
      </c>
      <c r="E9197" s="179" t="s">
        <v>3</v>
      </c>
      <c r="F9197" s="180" t="s">
        <v>2366</v>
      </c>
      <c r="H9197" s="181">
        <v>18.75</v>
      </c>
      <c r="I9197" s="182"/>
      <c r="L9197" s="177"/>
      <c r="M9197" s="183"/>
      <c r="N9197" s="184"/>
      <c r="O9197" s="184"/>
      <c r="P9197" s="184"/>
      <c r="Q9197" s="184"/>
      <c r="R9197" s="184"/>
      <c r="S9197" s="184"/>
      <c r="T9197" s="185"/>
      <c r="AT9197" s="179" t="s">
        <v>197</v>
      </c>
      <c r="AU9197" s="179" t="s">
        <v>80</v>
      </c>
      <c r="AV9197" s="11" t="s">
        <v>80</v>
      </c>
      <c r="AW9197" s="11" t="s">
        <v>35</v>
      </c>
      <c r="AX9197" s="11" t="s">
        <v>72</v>
      </c>
      <c r="AY9197" s="179" t="s">
        <v>177</v>
      </c>
    </row>
    <row r="9198" spans="2:65" s="14" customFormat="1" x14ac:dyDescent="0.3">
      <c r="B9198" s="223"/>
      <c r="D9198" s="178" t="s">
        <v>197</v>
      </c>
      <c r="E9198" s="224" t="s">
        <v>3</v>
      </c>
      <c r="F9198" s="225" t="s">
        <v>408</v>
      </c>
      <c r="H9198" s="226">
        <v>149.49</v>
      </c>
      <c r="I9198" s="227"/>
      <c r="L9198" s="223"/>
      <c r="M9198" s="228"/>
      <c r="N9198" s="229"/>
      <c r="O9198" s="229"/>
      <c r="P9198" s="229"/>
      <c r="Q9198" s="229"/>
      <c r="R9198" s="229"/>
      <c r="S9198" s="229"/>
      <c r="T9198" s="230"/>
      <c r="AT9198" s="224" t="s">
        <v>197</v>
      </c>
      <c r="AU9198" s="224" t="s">
        <v>80</v>
      </c>
      <c r="AV9198" s="14" t="s">
        <v>204</v>
      </c>
      <c r="AW9198" s="14" t="s">
        <v>35</v>
      </c>
      <c r="AX9198" s="14" t="s">
        <v>72</v>
      </c>
      <c r="AY9198" s="224" t="s">
        <v>177</v>
      </c>
    </row>
    <row r="9199" spans="2:65" s="13" customFormat="1" x14ac:dyDescent="0.3">
      <c r="B9199" s="198"/>
      <c r="D9199" s="194" t="s">
        <v>197</v>
      </c>
      <c r="E9199" s="199" t="s">
        <v>3</v>
      </c>
      <c r="F9199" s="200" t="s">
        <v>210</v>
      </c>
      <c r="H9199" s="201">
        <v>521.45000000000005</v>
      </c>
      <c r="I9199" s="202"/>
      <c r="L9199" s="198"/>
      <c r="M9199" s="203"/>
      <c r="N9199" s="204"/>
      <c r="O9199" s="204"/>
      <c r="P9199" s="204"/>
      <c r="Q9199" s="204"/>
      <c r="R9199" s="204"/>
      <c r="S9199" s="204"/>
      <c r="T9199" s="205"/>
      <c r="AT9199" s="206" t="s">
        <v>197</v>
      </c>
      <c r="AU9199" s="206" t="s">
        <v>80</v>
      </c>
      <c r="AV9199" s="13" t="s">
        <v>185</v>
      </c>
      <c r="AW9199" s="13" t="s">
        <v>35</v>
      </c>
      <c r="AX9199" s="13" t="s">
        <v>22</v>
      </c>
      <c r="AY9199" s="206" t="s">
        <v>177</v>
      </c>
    </row>
    <row r="9200" spans="2:65" s="1" customFormat="1" ht="22.5" customHeight="1" x14ac:dyDescent="0.3">
      <c r="B9200" s="164"/>
      <c r="C9200" s="165" t="s">
        <v>3746</v>
      </c>
      <c r="D9200" s="165" t="s">
        <v>180</v>
      </c>
      <c r="E9200" s="166" t="s">
        <v>3747</v>
      </c>
      <c r="F9200" s="167" t="s">
        <v>3748</v>
      </c>
      <c r="G9200" s="168" t="s">
        <v>240</v>
      </c>
      <c r="H9200" s="169">
        <v>239.36</v>
      </c>
      <c r="I9200" s="170"/>
      <c r="J9200" s="171">
        <f>ROUND(I9200*H9200,2)</f>
        <v>0</v>
      </c>
      <c r="K9200" s="167" t="s">
        <v>3</v>
      </c>
      <c r="L9200" s="35"/>
      <c r="M9200" s="172" t="s">
        <v>3</v>
      </c>
      <c r="N9200" s="173" t="s">
        <v>43</v>
      </c>
      <c r="O9200" s="36"/>
      <c r="P9200" s="174">
        <f>O9200*H9200</f>
        <v>0</v>
      </c>
      <c r="Q9200" s="174">
        <v>7.7000000000000002E-3</v>
      </c>
      <c r="R9200" s="174">
        <f>Q9200*H9200</f>
        <v>1.8430720000000003</v>
      </c>
      <c r="S9200" s="174">
        <v>0</v>
      </c>
      <c r="T9200" s="175">
        <f>S9200*H9200</f>
        <v>0</v>
      </c>
      <c r="AR9200" s="18" t="s">
        <v>274</v>
      </c>
      <c r="AT9200" s="18" t="s">
        <v>180</v>
      </c>
      <c r="AU9200" s="18" t="s">
        <v>80</v>
      </c>
      <c r="AY9200" s="18" t="s">
        <v>177</v>
      </c>
      <c r="BE9200" s="176">
        <f>IF(N9200="základní",J9200,0)</f>
        <v>0</v>
      </c>
      <c r="BF9200" s="176">
        <f>IF(N9200="snížená",J9200,0)</f>
        <v>0</v>
      </c>
      <c r="BG9200" s="176">
        <f>IF(N9200="zákl. přenesená",J9200,0)</f>
        <v>0</v>
      </c>
      <c r="BH9200" s="176">
        <f>IF(N9200="sníž. přenesená",J9200,0)</f>
        <v>0</v>
      </c>
      <c r="BI9200" s="176">
        <f>IF(N9200="nulová",J9200,0)</f>
        <v>0</v>
      </c>
      <c r="BJ9200" s="18" t="s">
        <v>22</v>
      </c>
      <c r="BK9200" s="176">
        <f>ROUND(I9200*H9200,2)</f>
        <v>0</v>
      </c>
      <c r="BL9200" s="18" t="s">
        <v>274</v>
      </c>
      <c r="BM9200" s="18" t="s">
        <v>3749</v>
      </c>
    </row>
    <row r="9201" spans="2:51" s="12" customFormat="1" x14ac:dyDescent="0.3">
      <c r="B9201" s="186"/>
      <c r="D9201" s="178" t="s">
        <v>197</v>
      </c>
      <c r="E9201" s="187" t="s">
        <v>3</v>
      </c>
      <c r="F9201" s="188" t="s">
        <v>2257</v>
      </c>
      <c r="H9201" s="189" t="s">
        <v>3</v>
      </c>
      <c r="I9201" s="190"/>
      <c r="L9201" s="186"/>
      <c r="M9201" s="191"/>
      <c r="N9201" s="192"/>
      <c r="O9201" s="192"/>
      <c r="P9201" s="192"/>
      <c r="Q9201" s="192"/>
      <c r="R9201" s="192"/>
      <c r="S9201" s="192"/>
      <c r="T9201" s="193"/>
      <c r="AT9201" s="189" t="s">
        <v>197</v>
      </c>
      <c r="AU9201" s="189" t="s">
        <v>80</v>
      </c>
      <c r="AV9201" s="12" t="s">
        <v>22</v>
      </c>
      <c r="AW9201" s="12" t="s">
        <v>35</v>
      </c>
      <c r="AX9201" s="12" t="s">
        <v>72</v>
      </c>
      <c r="AY9201" s="189" t="s">
        <v>177</v>
      </c>
    </row>
    <row r="9202" spans="2:51" s="12" customFormat="1" x14ac:dyDescent="0.3">
      <c r="B9202" s="186"/>
      <c r="D9202" s="178" t="s">
        <v>197</v>
      </c>
      <c r="E9202" s="187" t="s">
        <v>3</v>
      </c>
      <c r="F9202" s="188" t="s">
        <v>2051</v>
      </c>
      <c r="H9202" s="189" t="s">
        <v>3</v>
      </c>
      <c r="I9202" s="190"/>
      <c r="L9202" s="186"/>
      <c r="M9202" s="191"/>
      <c r="N9202" s="192"/>
      <c r="O9202" s="192"/>
      <c r="P9202" s="192"/>
      <c r="Q9202" s="192"/>
      <c r="R9202" s="192"/>
      <c r="S9202" s="192"/>
      <c r="T9202" s="193"/>
      <c r="AT9202" s="189" t="s">
        <v>197</v>
      </c>
      <c r="AU9202" s="189" t="s">
        <v>80</v>
      </c>
      <c r="AV9202" s="12" t="s">
        <v>22</v>
      </c>
      <c r="AW9202" s="12" t="s">
        <v>35</v>
      </c>
      <c r="AX9202" s="12" t="s">
        <v>72</v>
      </c>
      <c r="AY9202" s="189" t="s">
        <v>177</v>
      </c>
    </row>
    <row r="9203" spans="2:51" s="12" customFormat="1" x14ac:dyDescent="0.3">
      <c r="B9203" s="186"/>
      <c r="D9203" s="178" t="s">
        <v>197</v>
      </c>
      <c r="E9203" s="187" t="s">
        <v>3</v>
      </c>
      <c r="F9203" s="188" t="s">
        <v>1818</v>
      </c>
      <c r="H9203" s="189" t="s">
        <v>3</v>
      </c>
      <c r="I9203" s="190"/>
      <c r="L9203" s="186"/>
      <c r="M9203" s="191"/>
      <c r="N9203" s="192"/>
      <c r="O9203" s="192"/>
      <c r="P9203" s="192"/>
      <c r="Q9203" s="192"/>
      <c r="R9203" s="192"/>
      <c r="S9203" s="192"/>
      <c r="T9203" s="193"/>
      <c r="AT9203" s="189" t="s">
        <v>197</v>
      </c>
      <c r="AU9203" s="189" t="s">
        <v>80</v>
      </c>
      <c r="AV9203" s="12" t="s">
        <v>22</v>
      </c>
      <c r="AW9203" s="12" t="s">
        <v>35</v>
      </c>
      <c r="AX9203" s="12" t="s">
        <v>72</v>
      </c>
      <c r="AY9203" s="189" t="s">
        <v>177</v>
      </c>
    </row>
    <row r="9204" spans="2:51" s="12" customFormat="1" x14ac:dyDescent="0.3">
      <c r="B9204" s="186"/>
      <c r="D9204" s="178" t="s">
        <v>197</v>
      </c>
      <c r="E9204" s="187" t="s">
        <v>3</v>
      </c>
      <c r="F9204" s="188" t="s">
        <v>1819</v>
      </c>
      <c r="H9204" s="189" t="s">
        <v>3</v>
      </c>
      <c r="I9204" s="190"/>
      <c r="L9204" s="186"/>
      <c r="M9204" s="191"/>
      <c r="N9204" s="192"/>
      <c r="O9204" s="192"/>
      <c r="P9204" s="192"/>
      <c r="Q9204" s="192"/>
      <c r="R9204" s="192"/>
      <c r="S9204" s="192"/>
      <c r="T9204" s="193"/>
      <c r="AT9204" s="189" t="s">
        <v>197</v>
      </c>
      <c r="AU9204" s="189" t="s">
        <v>80</v>
      </c>
      <c r="AV9204" s="12" t="s">
        <v>22</v>
      </c>
      <c r="AW9204" s="12" t="s">
        <v>35</v>
      </c>
      <c r="AX9204" s="12" t="s">
        <v>72</v>
      </c>
      <c r="AY9204" s="189" t="s">
        <v>177</v>
      </c>
    </row>
    <row r="9205" spans="2:51" s="11" customFormat="1" x14ac:dyDescent="0.3">
      <c r="B9205" s="177"/>
      <c r="D9205" s="178" t="s">
        <v>197</v>
      </c>
      <c r="E9205" s="179" t="s">
        <v>3</v>
      </c>
      <c r="F9205" s="180" t="s">
        <v>2371</v>
      </c>
      <c r="H9205" s="181">
        <v>5.3</v>
      </c>
      <c r="I9205" s="182"/>
      <c r="L9205" s="177"/>
      <c r="M9205" s="183"/>
      <c r="N9205" s="184"/>
      <c r="O9205" s="184"/>
      <c r="P9205" s="184"/>
      <c r="Q9205" s="184"/>
      <c r="R9205" s="184"/>
      <c r="S9205" s="184"/>
      <c r="T9205" s="185"/>
      <c r="AT9205" s="179" t="s">
        <v>197</v>
      </c>
      <c r="AU9205" s="179" t="s">
        <v>80</v>
      </c>
      <c r="AV9205" s="11" t="s">
        <v>80</v>
      </c>
      <c r="AW9205" s="11" t="s">
        <v>35</v>
      </c>
      <c r="AX9205" s="11" t="s">
        <v>72</v>
      </c>
      <c r="AY9205" s="179" t="s">
        <v>177</v>
      </c>
    </row>
    <row r="9206" spans="2:51" s="12" customFormat="1" x14ac:dyDescent="0.3">
      <c r="B9206" s="186"/>
      <c r="D9206" s="178" t="s">
        <v>197</v>
      </c>
      <c r="E9206" s="187" t="s">
        <v>3</v>
      </c>
      <c r="F9206" s="188" t="s">
        <v>1821</v>
      </c>
      <c r="H9206" s="189" t="s">
        <v>3</v>
      </c>
      <c r="I9206" s="190"/>
      <c r="L9206" s="186"/>
      <c r="M9206" s="191"/>
      <c r="N9206" s="192"/>
      <c r="O9206" s="192"/>
      <c r="P9206" s="192"/>
      <c r="Q9206" s="192"/>
      <c r="R9206" s="192"/>
      <c r="S9206" s="192"/>
      <c r="T9206" s="193"/>
      <c r="AT9206" s="189" t="s">
        <v>197</v>
      </c>
      <c r="AU9206" s="189" t="s">
        <v>80</v>
      </c>
      <c r="AV9206" s="12" t="s">
        <v>22</v>
      </c>
      <c r="AW9206" s="12" t="s">
        <v>35</v>
      </c>
      <c r="AX9206" s="12" t="s">
        <v>72</v>
      </c>
      <c r="AY9206" s="189" t="s">
        <v>177</v>
      </c>
    </row>
    <row r="9207" spans="2:51" s="12" customFormat="1" x14ac:dyDescent="0.3">
      <c r="B9207" s="186"/>
      <c r="D9207" s="178" t="s">
        <v>197</v>
      </c>
      <c r="E9207" s="187" t="s">
        <v>3</v>
      </c>
      <c r="F9207" s="188" t="s">
        <v>1822</v>
      </c>
      <c r="H9207" s="189" t="s">
        <v>3</v>
      </c>
      <c r="I9207" s="190"/>
      <c r="L9207" s="186"/>
      <c r="M9207" s="191"/>
      <c r="N9207" s="192"/>
      <c r="O9207" s="192"/>
      <c r="P9207" s="192"/>
      <c r="Q9207" s="192"/>
      <c r="R9207" s="192"/>
      <c r="S9207" s="192"/>
      <c r="T9207" s="193"/>
      <c r="AT9207" s="189" t="s">
        <v>197</v>
      </c>
      <c r="AU9207" s="189" t="s">
        <v>80</v>
      </c>
      <c r="AV9207" s="12" t="s">
        <v>22</v>
      </c>
      <c r="AW9207" s="12" t="s">
        <v>35</v>
      </c>
      <c r="AX9207" s="12" t="s">
        <v>72</v>
      </c>
      <c r="AY9207" s="189" t="s">
        <v>177</v>
      </c>
    </row>
    <row r="9208" spans="2:51" s="11" customFormat="1" x14ac:dyDescent="0.3">
      <c r="B9208" s="177"/>
      <c r="D9208" s="178" t="s">
        <v>197</v>
      </c>
      <c r="E9208" s="179" t="s">
        <v>3</v>
      </c>
      <c r="F9208" s="180" t="s">
        <v>2372</v>
      </c>
      <c r="H9208" s="181">
        <v>5.4</v>
      </c>
      <c r="I9208" s="182"/>
      <c r="L9208" s="177"/>
      <c r="M9208" s="183"/>
      <c r="N9208" s="184"/>
      <c r="O9208" s="184"/>
      <c r="P9208" s="184"/>
      <c r="Q9208" s="184"/>
      <c r="R9208" s="184"/>
      <c r="S9208" s="184"/>
      <c r="T9208" s="185"/>
      <c r="AT9208" s="179" t="s">
        <v>197</v>
      </c>
      <c r="AU9208" s="179" t="s">
        <v>80</v>
      </c>
      <c r="AV9208" s="11" t="s">
        <v>80</v>
      </c>
      <c r="AW9208" s="11" t="s">
        <v>35</v>
      </c>
      <c r="AX9208" s="11" t="s">
        <v>72</v>
      </c>
      <c r="AY9208" s="179" t="s">
        <v>177</v>
      </c>
    </row>
    <row r="9209" spans="2:51" s="14" customFormat="1" x14ac:dyDescent="0.3">
      <c r="B9209" s="223"/>
      <c r="D9209" s="178" t="s">
        <v>197</v>
      </c>
      <c r="E9209" s="224" t="s">
        <v>3</v>
      </c>
      <c r="F9209" s="225" t="s">
        <v>408</v>
      </c>
      <c r="H9209" s="226">
        <v>10.7</v>
      </c>
      <c r="I9209" s="227"/>
      <c r="L9209" s="223"/>
      <c r="M9209" s="228"/>
      <c r="N9209" s="229"/>
      <c r="O9209" s="229"/>
      <c r="P9209" s="229"/>
      <c r="Q9209" s="229"/>
      <c r="R9209" s="229"/>
      <c r="S9209" s="229"/>
      <c r="T9209" s="230"/>
      <c r="AT9209" s="224" t="s">
        <v>197</v>
      </c>
      <c r="AU9209" s="224" t="s">
        <v>80</v>
      </c>
      <c r="AV9209" s="14" t="s">
        <v>204</v>
      </c>
      <c r="AW9209" s="14" t="s">
        <v>35</v>
      </c>
      <c r="AX9209" s="14" t="s">
        <v>72</v>
      </c>
      <c r="AY9209" s="224" t="s">
        <v>177</v>
      </c>
    </row>
    <row r="9210" spans="2:51" s="12" customFormat="1" x14ac:dyDescent="0.3">
      <c r="B9210" s="186"/>
      <c r="D9210" s="178" t="s">
        <v>197</v>
      </c>
      <c r="E9210" s="187" t="s">
        <v>3</v>
      </c>
      <c r="F9210" s="188" t="s">
        <v>1611</v>
      </c>
      <c r="H9210" s="189" t="s">
        <v>3</v>
      </c>
      <c r="I9210" s="190"/>
      <c r="L9210" s="186"/>
      <c r="M9210" s="191"/>
      <c r="N9210" s="192"/>
      <c r="O9210" s="192"/>
      <c r="P9210" s="192"/>
      <c r="Q9210" s="192"/>
      <c r="R9210" s="192"/>
      <c r="S9210" s="192"/>
      <c r="T9210" s="193"/>
      <c r="AT9210" s="189" t="s">
        <v>197</v>
      </c>
      <c r="AU9210" s="189" t="s">
        <v>80</v>
      </c>
      <c r="AV9210" s="12" t="s">
        <v>22</v>
      </c>
      <c r="AW9210" s="12" t="s">
        <v>35</v>
      </c>
      <c r="AX9210" s="12" t="s">
        <v>72</v>
      </c>
      <c r="AY9210" s="189" t="s">
        <v>177</v>
      </c>
    </row>
    <row r="9211" spans="2:51" s="12" customFormat="1" x14ac:dyDescent="0.3">
      <c r="B9211" s="186"/>
      <c r="D9211" s="178" t="s">
        <v>197</v>
      </c>
      <c r="E9211" s="187" t="s">
        <v>3</v>
      </c>
      <c r="F9211" s="188" t="s">
        <v>1612</v>
      </c>
      <c r="H9211" s="189" t="s">
        <v>3</v>
      </c>
      <c r="I9211" s="190"/>
      <c r="L9211" s="186"/>
      <c r="M9211" s="191"/>
      <c r="N9211" s="192"/>
      <c r="O9211" s="192"/>
      <c r="P9211" s="192"/>
      <c r="Q9211" s="192"/>
      <c r="R9211" s="192"/>
      <c r="S9211" s="192"/>
      <c r="T9211" s="193"/>
      <c r="AT9211" s="189" t="s">
        <v>197</v>
      </c>
      <c r="AU9211" s="189" t="s">
        <v>80</v>
      </c>
      <c r="AV9211" s="12" t="s">
        <v>22</v>
      </c>
      <c r="AW9211" s="12" t="s">
        <v>35</v>
      </c>
      <c r="AX9211" s="12" t="s">
        <v>72</v>
      </c>
      <c r="AY9211" s="189" t="s">
        <v>177</v>
      </c>
    </row>
    <row r="9212" spans="2:51" s="11" customFormat="1" x14ac:dyDescent="0.3">
      <c r="B9212" s="177"/>
      <c r="D9212" s="178" t="s">
        <v>197</v>
      </c>
      <c r="E9212" s="179" t="s">
        <v>3</v>
      </c>
      <c r="F9212" s="180" t="s">
        <v>2373</v>
      </c>
      <c r="H9212" s="181">
        <v>3.9</v>
      </c>
      <c r="I9212" s="182"/>
      <c r="L9212" s="177"/>
      <c r="M9212" s="183"/>
      <c r="N9212" s="184"/>
      <c r="O9212" s="184"/>
      <c r="P9212" s="184"/>
      <c r="Q9212" s="184"/>
      <c r="R9212" s="184"/>
      <c r="S9212" s="184"/>
      <c r="T9212" s="185"/>
      <c r="AT9212" s="179" t="s">
        <v>197</v>
      </c>
      <c r="AU9212" s="179" t="s">
        <v>80</v>
      </c>
      <c r="AV9212" s="11" t="s">
        <v>80</v>
      </c>
      <c r="AW9212" s="11" t="s">
        <v>35</v>
      </c>
      <c r="AX9212" s="11" t="s">
        <v>72</v>
      </c>
      <c r="AY9212" s="179" t="s">
        <v>177</v>
      </c>
    </row>
    <row r="9213" spans="2:51" s="12" customFormat="1" x14ac:dyDescent="0.3">
      <c r="B9213" s="186"/>
      <c r="D9213" s="178" t="s">
        <v>197</v>
      </c>
      <c r="E9213" s="187" t="s">
        <v>3</v>
      </c>
      <c r="F9213" s="188" t="s">
        <v>1619</v>
      </c>
      <c r="H9213" s="189" t="s">
        <v>3</v>
      </c>
      <c r="I9213" s="190"/>
      <c r="L9213" s="186"/>
      <c r="M9213" s="191"/>
      <c r="N9213" s="192"/>
      <c r="O9213" s="192"/>
      <c r="P9213" s="192"/>
      <c r="Q9213" s="192"/>
      <c r="R9213" s="192"/>
      <c r="S9213" s="192"/>
      <c r="T9213" s="193"/>
      <c r="AT9213" s="189" t="s">
        <v>197</v>
      </c>
      <c r="AU9213" s="189" t="s">
        <v>80</v>
      </c>
      <c r="AV9213" s="12" t="s">
        <v>22</v>
      </c>
      <c r="AW9213" s="12" t="s">
        <v>35</v>
      </c>
      <c r="AX9213" s="12" t="s">
        <v>72</v>
      </c>
      <c r="AY9213" s="189" t="s">
        <v>177</v>
      </c>
    </row>
    <row r="9214" spans="2:51" s="12" customFormat="1" x14ac:dyDescent="0.3">
      <c r="B9214" s="186"/>
      <c r="D9214" s="178" t="s">
        <v>197</v>
      </c>
      <c r="E9214" s="187" t="s">
        <v>3</v>
      </c>
      <c r="F9214" s="188" t="s">
        <v>1620</v>
      </c>
      <c r="H9214" s="189" t="s">
        <v>3</v>
      </c>
      <c r="I9214" s="190"/>
      <c r="L9214" s="186"/>
      <c r="M9214" s="191"/>
      <c r="N9214" s="192"/>
      <c r="O9214" s="192"/>
      <c r="P9214" s="192"/>
      <c r="Q9214" s="192"/>
      <c r="R9214" s="192"/>
      <c r="S9214" s="192"/>
      <c r="T9214" s="193"/>
      <c r="AT9214" s="189" t="s">
        <v>197</v>
      </c>
      <c r="AU9214" s="189" t="s">
        <v>80</v>
      </c>
      <c r="AV9214" s="12" t="s">
        <v>22</v>
      </c>
      <c r="AW9214" s="12" t="s">
        <v>35</v>
      </c>
      <c r="AX9214" s="12" t="s">
        <v>72</v>
      </c>
      <c r="AY9214" s="189" t="s">
        <v>177</v>
      </c>
    </row>
    <row r="9215" spans="2:51" s="11" customFormat="1" x14ac:dyDescent="0.3">
      <c r="B9215" s="177"/>
      <c r="D9215" s="178" t="s">
        <v>197</v>
      </c>
      <c r="E9215" s="179" t="s">
        <v>3</v>
      </c>
      <c r="F9215" s="180" t="s">
        <v>2374</v>
      </c>
      <c r="H9215" s="181">
        <v>3.15</v>
      </c>
      <c r="I9215" s="182"/>
      <c r="L9215" s="177"/>
      <c r="M9215" s="183"/>
      <c r="N9215" s="184"/>
      <c r="O9215" s="184"/>
      <c r="P9215" s="184"/>
      <c r="Q9215" s="184"/>
      <c r="R9215" s="184"/>
      <c r="S9215" s="184"/>
      <c r="T9215" s="185"/>
      <c r="AT9215" s="179" t="s">
        <v>197</v>
      </c>
      <c r="AU9215" s="179" t="s">
        <v>80</v>
      </c>
      <c r="AV9215" s="11" t="s">
        <v>80</v>
      </c>
      <c r="AW9215" s="11" t="s">
        <v>35</v>
      </c>
      <c r="AX9215" s="11" t="s">
        <v>72</v>
      </c>
      <c r="AY9215" s="179" t="s">
        <v>177</v>
      </c>
    </row>
    <row r="9216" spans="2:51" s="12" customFormat="1" x14ac:dyDescent="0.3">
      <c r="B9216" s="186"/>
      <c r="D9216" s="178" t="s">
        <v>197</v>
      </c>
      <c r="E9216" s="187" t="s">
        <v>3</v>
      </c>
      <c r="F9216" s="188" t="s">
        <v>1628</v>
      </c>
      <c r="H9216" s="189" t="s">
        <v>3</v>
      </c>
      <c r="I9216" s="190"/>
      <c r="L9216" s="186"/>
      <c r="M9216" s="191"/>
      <c r="N9216" s="192"/>
      <c r="O9216" s="192"/>
      <c r="P9216" s="192"/>
      <c r="Q9216" s="192"/>
      <c r="R9216" s="192"/>
      <c r="S9216" s="192"/>
      <c r="T9216" s="193"/>
      <c r="AT9216" s="189" t="s">
        <v>197</v>
      </c>
      <c r="AU9216" s="189" t="s">
        <v>80</v>
      </c>
      <c r="AV9216" s="12" t="s">
        <v>22</v>
      </c>
      <c r="AW9216" s="12" t="s">
        <v>35</v>
      </c>
      <c r="AX9216" s="12" t="s">
        <v>72</v>
      </c>
      <c r="AY9216" s="189" t="s">
        <v>177</v>
      </c>
    </row>
    <row r="9217" spans="2:51" s="12" customFormat="1" x14ac:dyDescent="0.3">
      <c r="B9217" s="186"/>
      <c r="D9217" s="178" t="s">
        <v>197</v>
      </c>
      <c r="E9217" s="187" t="s">
        <v>3</v>
      </c>
      <c r="F9217" s="188" t="s">
        <v>1629</v>
      </c>
      <c r="H9217" s="189" t="s">
        <v>3</v>
      </c>
      <c r="I9217" s="190"/>
      <c r="L9217" s="186"/>
      <c r="M9217" s="191"/>
      <c r="N9217" s="192"/>
      <c r="O9217" s="192"/>
      <c r="P9217" s="192"/>
      <c r="Q9217" s="192"/>
      <c r="R9217" s="192"/>
      <c r="S9217" s="192"/>
      <c r="T9217" s="193"/>
      <c r="AT9217" s="189" t="s">
        <v>197</v>
      </c>
      <c r="AU9217" s="189" t="s">
        <v>80</v>
      </c>
      <c r="AV9217" s="12" t="s">
        <v>22</v>
      </c>
      <c r="AW9217" s="12" t="s">
        <v>35</v>
      </c>
      <c r="AX9217" s="12" t="s">
        <v>72</v>
      </c>
      <c r="AY9217" s="189" t="s">
        <v>177</v>
      </c>
    </row>
    <row r="9218" spans="2:51" s="11" customFormat="1" x14ac:dyDescent="0.3">
      <c r="B9218" s="177"/>
      <c r="D9218" s="178" t="s">
        <v>197</v>
      </c>
      <c r="E9218" s="179" t="s">
        <v>3</v>
      </c>
      <c r="F9218" s="180" t="s">
        <v>2375</v>
      </c>
      <c r="H9218" s="181">
        <v>3.17</v>
      </c>
      <c r="I9218" s="182"/>
      <c r="L9218" s="177"/>
      <c r="M9218" s="183"/>
      <c r="N9218" s="184"/>
      <c r="O9218" s="184"/>
      <c r="P9218" s="184"/>
      <c r="Q9218" s="184"/>
      <c r="R9218" s="184"/>
      <c r="S9218" s="184"/>
      <c r="T9218" s="185"/>
      <c r="AT9218" s="179" t="s">
        <v>197</v>
      </c>
      <c r="AU9218" s="179" t="s">
        <v>80</v>
      </c>
      <c r="AV9218" s="11" t="s">
        <v>80</v>
      </c>
      <c r="AW9218" s="11" t="s">
        <v>35</v>
      </c>
      <c r="AX9218" s="11" t="s">
        <v>72</v>
      </c>
      <c r="AY9218" s="179" t="s">
        <v>177</v>
      </c>
    </row>
    <row r="9219" spans="2:51" s="12" customFormat="1" x14ac:dyDescent="0.3">
      <c r="B9219" s="186"/>
      <c r="D9219" s="178" t="s">
        <v>197</v>
      </c>
      <c r="E9219" s="187" t="s">
        <v>3</v>
      </c>
      <c r="F9219" s="188" t="s">
        <v>1632</v>
      </c>
      <c r="H9219" s="189" t="s">
        <v>3</v>
      </c>
      <c r="I9219" s="190"/>
      <c r="L9219" s="186"/>
      <c r="M9219" s="191"/>
      <c r="N9219" s="192"/>
      <c r="O9219" s="192"/>
      <c r="P9219" s="192"/>
      <c r="Q9219" s="192"/>
      <c r="R9219" s="192"/>
      <c r="S9219" s="192"/>
      <c r="T9219" s="193"/>
      <c r="AT9219" s="189" t="s">
        <v>197</v>
      </c>
      <c r="AU9219" s="189" t="s">
        <v>80</v>
      </c>
      <c r="AV9219" s="12" t="s">
        <v>22</v>
      </c>
      <c r="AW9219" s="12" t="s">
        <v>35</v>
      </c>
      <c r="AX9219" s="12" t="s">
        <v>72</v>
      </c>
      <c r="AY9219" s="189" t="s">
        <v>177</v>
      </c>
    </row>
    <row r="9220" spans="2:51" s="12" customFormat="1" x14ac:dyDescent="0.3">
      <c r="B9220" s="186"/>
      <c r="D9220" s="178" t="s">
        <v>197</v>
      </c>
      <c r="E9220" s="187" t="s">
        <v>3</v>
      </c>
      <c r="F9220" s="188" t="s">
        <v>1633</v>
      </c>
      <c r="H9220" s="189" t="s">
        <v>3</v>
      </c>
      <c r="I9220" s="190"/>
      <c r="L9220" s="186"/>
      <c r="M9220" s="191"/>
      <c r="N9220" s="192"/>
      <c r="O9220" s="192"/>
      <c r="P9220" s="192"/>
      <c r="Q9220" s="192"/>
      <c r="R9220" s="192"/>
      <c r="S9220" s="192"/>
      <c r="T9220" s="193"/>
      <c r="AT9220" s="189" t="s">
        <v>197</v>
      </c>
      <c r="AU9220" s="189" t="s">
        <v>80</v>
      </c>
      <c r="AV9220" s="12" t="s">
        <v>22</v>
      </c>
      <c r="AW9220" s="12" t="s">
        <v>35</v>
      </c>
      <c r="AX9220" s="12" t="s">
        <v>72</v>
      </c>
      <c r="AY9220" s="189" t="s">
        <v>177</v>
      </c>
    </row>
    <row r="9221" spans="2:51" s="11" customFormat="1" x14ac:dyDescent="0.3">
      <c r="B9221" s="177"/>
      <c r="D9221" s="178" t="s">
        <v>197</v>
      </c>
      <c r="E9221" s="179" t="s">
        <v>3</v>
      </c>
      <c r="F9221" s="180" t="s">
        <v>2376</v>
      </c>
      <c r="H9221" s="181">
        <v>7.33</v>
      </c>
      <c r="I9221" s="182"/>
      <c r="L9221" s="177"/>
      <c r="M9221" s="183"/>
      <c r="N9221" s="184"/>
      <c r="O9221" s="184"/>
      <c r="P9221" s="184"/>
      <c r="Q9221" s="184"/>
      <c r="R9221" s="184"/>
      <c r="S9221" s="184"/>
      <c r="T9221" s="185"/>
      <c r="AT9221" s="179" t="s">
        <v>197</v>
      </c>
      <c r="AU9221" s="179" t="s">
        <v>80</v>
      </c>
      <c r="AV9221" s="11" t="s">
        <v>80</v>
      </c>
      <c r="AW9221" s="11" t="s">
        <v>35</v>
      </c>
      <c r="AX9221" s="11" t="s">
        <v>72</v>
      </c>
      <c r="AY9221" s="179" t="s">
        <v>177</v>
      </c>
    </row>
    <row r="9222" spans="2:51" s="12" customFormat="1" x14ac:dyDescent="0.3">
      <c r="B9222" s="186"/>
      <c r="D9222" s="178" t="s">
        <v>197</v>
      </c>
      <c r="E9222" s="187" t="s">
        <v>3</v>
      </c>
      <c r="F9222" s="188" t="s">
        <v>1635</v>
      </c>
      <c r="H9222" s="189" t="s">
        <v>3</v>
      </c>
      <c r="I9222" s="190"/>
      <c r="L9222" s="186"/>
      <c r="M9222" s="191"/>
      <c r="N9222" s="192"/>
      <c r="O9222" s="192"/>
      <c r="P9222" s="192"/>
      <c r="Q9222" s="192"/>
      <c r="R9222" s="192"/>
      <c r="S9222" s="192"/>
      <c r="T9222" s="193"/>
      <c r="AT9222" s="189" t="s">
        <v>197</v>
      </c>
      <c r="AU9222" s="189" t="s">
        <v>80</v>
      </c>
      <c r="AV9222" s="12" t="s">
        <v>22</v>
      </c>
      <c r="AW9222" s="12" t="s">
        <v>35</v>
      </c>
      <c r="AX9222" s="12" t="s">
        <v>72</v>
      </c>
      <c r="AY9222" s="189" t="s">
        <v>177</v>
      </c>
    </row>
    <row r="9223" spans="2:51" s="12" customFormat="1" x14ac:dyDescent="0.3">
      <c r="B9223" s="186"/>
      <c r="D9223" s="178" t="s">
        <v>197</v>
      </c>
      <c r="E9223" s="187" t="s">
        <v>3</v>
      </c>
      <c r="F9223" s="188" t="s">
        <v>1636</v>
      </c>
      <c r="H9223" s="189" t="s">
        <v>3</v>
      </c>
      <c r="I9223" s="190"/>
      <c r="L9223" s="186"/>
      <c r="M9223" s="191"/>
      <c r="N9223" s="192"/>
      <c r="O9223" s="192"/>
      <c r="P9223" s="192"/>
      <c r="Q9223" s="192"/>
      <c r="R9223" s="192"/>
      <c r="S9223" s="192"/>
      <c r="T9223" s="193"/>
      <c r="AT9223" s="189" t="s">
        <v>197</v>
      </c>
      <c r="AU9223" s="189" t="s">
        <v>80</v>
      </c>
      <c r="AV9223" s="12" t="s">
        <v>22</v>
      </c>
      <c r="AW9223" s="12" t="s">
        <v>35</v>
      </c>
      <c r="AX9223" s="12" t="s">
        <v>72</v>
      </c>
      <c r="AY9223" s="189" t="s">
        <v>177</v>
      </c>
    </row>
    <row r="9224" spans="2:51" s="11" customFormat="1" x14ac:dyDescent="0.3">
      <c r="B9224" s="177"/>
      <c r="D9224" s="178" t="s">
        <v>197</v>
      </c>
      <c r="E9224" s="179" t="s">
        <v>3</v>
      </c>
      <c r="F9224" s="180" t="s">
        <v>2377</v>
      </c>
      <c r="H9224" s="181">
        <v>3.26</v>
      </c>
      <c r="I9224" s="182"/>
      <c r="L9224" s="177"/>
      <c r="M9224" s="183"/>
      <c r="N9224" s="184"/>
      <c r="O9224" s="184"/>
      <c r="P9224" s="184"/>
      <c r="Q9224" s="184"/>
      <c r="R9224" s="184"/>
      <c r="S9224" s="184"/>
      <c r="T9224" s="185"/>
      <c r="AT9224" s="179" t="s">
        <v>197</v>
      </c>
      <c r="AU9224" s="179" t="s">
        <v>80</v>
      </c>
      <c r="AV9224" s="11" t="s">
        <v>80</v>
      </c>
      <c r="AW9224" s="11" t="s">
        <v>35</v>
      </c>
      <c r="AX9224" s="11" t="s">
        <v>72</v>
      </c>
      <c r="AY9224" s="179" t="s">
        <v>177</v>
      </c>
    </row>
    <row r="9225" spans="2:51" s="12" customFormat="1" x14ac:dyDescent="0.3">
      <c r="B9225" s="186"/>
      <c r="D9225" s="178" t="s">
        <v>197</v>
      </c>
      <c r="E9225" s="187" t="s">
        <v>3</v>
      </c>
      <c r="F9225" s="188" t="s">
        <v>1640</v>
      </c>
      <c r="H9225" s="189" t="s">
        <v>3</v>
      </c>
      <c r="I9225" s="190"/>
      <c r="L9225" s="186"/>
      <c r="M9225" s="191"/>
      <c r="N9225" s="192"/>
      <c r="O9225" s="192"/>
      <c r="P9225" s="192"/>
      <c r="Q9225" s="192"/>
      <c r="R9225" s="192"/>
      <c r="S9225" s="192"/>
      <c r="T9225" s="193"/>
      <c r="AT9225" s="189" t="s">
        <v>197</v>
      </c>
      <c r="AU9225" s="189" t="s">
        <v>80</v>
      </c>
      <c r="AV9225" s="12" t="s">
        <v>22</v>
      </c>
      <c r="AW9225" s="12" t="s">
        <v>35</v>
      </c>
      <c r="AX9225" s="12" t="s">
        <v>72</v>
      </c>
      <c r="AY9225" s="189" t="s">
        <v>177</v>
      </c>
    </row>
    <row r="9226" spans="2:51" s="12" customFormat="1" x14ac:dyDescent="0.3">
      <c r="B9226" s="186"/>
      <c r="D9226" s="178" t="s">
        <v>197</v>
      </c>
      <c r="E9226" s="187" t="s">
        <v>3</v>
      </c>
      <c r="F9226" s="188" t="s">
        <v>1641</v>
      </c>
      <c r="H9226" s="189" t="s">
        <v>3</v>
      </c>
      <c r="I9226" s="190"/>
      <c r="L9226" s="186"/>
      <c r="M9226" s="191"/>
      <c r="N9226" s="192"/>
      <c r="O9226" s="192"/>
      <c r="P9226" s="192"/>
      <c r="Q9226" s="192"/>
      <c r="R9226" s="192"/>
      <c r="S9226" s="192"/>
      <c r="T9226" s="193"/>
      <c r="AT9226" s="189" t="s">
        <v>197</v>
      </c>
      <c r="AU9226" s="189" t="s">
        <v>80</v>
      </c>
      <c r="AV9226" s="12" t="s">
        <v>22</v>
      </c>
      <c r="AW9226" s="12" t="s">
        <v>35</v>
      </c>
      <c r="AX9226" s="12" t="s">
        <v>72</v>
      </c>
      <c r="AY9226" s="189" t="s">
        <v>177</v>
      </c>
    </row>
    <row r="9227" spans="2:51" s="11" customFormat="1" x14ac:dyDescent="0.3">
      <c r="B9227" s="177"/>
      <c r="D9227" s="178" t="s">
        <v>197</v>
      </c>
      <c r="E9227" s="179" t="s">
        <v>3</v>
      </c>
      <c r="F9227" s="180" t="s">
        <v>2378</v>
      </c>
      <c r="H9227" s="181">
        <v>5.66</v>
      </c>
      <c r="I9227" s="182"/>
      <c r="L9227" s="177"/>
      <c r="M9227" s="183"/>
      <c r="N9227" s="184"/>
      <c r="O9227" s="184"/>
      <c r="P9227" s="184"/>
      <c r="Q9227" s="184"/>
      <c r="R9227" s="184"/>
      <c r="S9227" s="184"/>
      <c r="T9227" s="185"/>
      <c r="AT9227" s="179" t="s">
        <v>197</v>
      </c>
      <c r="AU9227" s="179" t="s">
        <v>80</v>
      </c>
      <c r="AV9227" s="11" t="s">
        <v>80</v>
      </c>
      <c r="AW9227" s="11" t="s">
        <v>35</v>
      </c>
      <c r="AX9227" s="11" t="s">
        <v>72</v>
      </c>
      <c r="AY9227" s="179" t="s">
        <v>177</v>
      </c>
    </row>
    <row r="9228" spans="2:51" s="12" customFormat="1" x14ac:dyDescent="0.3">
      <c r="B9228" s="186"/>
      <c r="D9228" s="178" t="s">
        <v>197</v>
      </c>
      <c r="E9228" s="187" t="s">
        <v>3</v>
      </c>
      <c r="F9228" s="188" t="s">
        <v>1643</v>
      </c>
      <c r="H9228" s="189" t="s">
        <v>3</v>
      </c>
      <c r="I9228" s="190"/>
      <c r="L9228" s="186"/>
      <c r="M9228" s="191"/>
      <c r="N9228" s="192"/>
      <c r="O9228" s="192"/>
      <c r="P9228" s="192"/>
      <c r="Q9228" s="192"/>
      <c r="R9228" s="192"/>
      <c r="S9228" s="192"/>
      <c r="T9228" s="193"/>
      <c r="AT9228" s="189" t="s">
        <v>197</v>
      </c>
      <c r="AU9228" s="189" t="s">
        <v>80</v>
      </c>
      <c r="AV9228" s="12" t="s">
        <v>22</v>
      </c>
      <c r="AW9228" s="12" t="s">
        <v>35</v>
      </c>
      <c r="AX9228" s="12" t="s">
        <v>72</v>
      </c>
      <c r="AY9228" s="189" t="s">
        <v>177</v>
      </c>
    </row>
    <row r="9229" spans="2:51" s="12" customFormat="1" x14ac:dyDescent="0.3">
      <c r="B9229" s="186"/>
      <c r="D9229" s="178" t="s">
        <v>197</v>
      </c>
      <c r="E9229" s="187" t="s">
        <v>3</v>
      </c>
      <c r="F9229" s="188" t="s">
        <v>1644</v>
      </c>
      <c r="H9229" s="189" t="s">
        <v>3</v>
      </c>
      <c r="I9229" s="190"/>
      <c r="L9229" s="186"/>
      <c r="M9229" s="191"/>
      <c r="N9229" s="192"/>
      <c r="O9229" s="192"/>
      <c r="P9229" s="192"/>
      <c r="Q9229" s="192"/>
      <c r="R9229" s="192"/>
      <c r="S9229" s="192"/>
      <c r="T9229" s="193"/>
      <c r="AT9229" s="189" t="s">
        <v>197</v>
      </c>
      <c r="AU9229" s="189" t="s">
        <v>80</v>
      </c>
      <c r="AV9229" s="12" t="s">
        <v>22</v>
      </c>
      <c r="AW9229" s="12" t="s">
        <v>35</v>
      </c>
      <c r="AX9229" s="12" t="s">
        <v>72</v>
      </c>
      <c r="AY9229" s="189" t="s">
        <v>177</v>
      </c>
    </row>
    <row r="9230" spans="2:51" s="11" customFormat="1" x14ac:dyDescent="0.3">
      <c r="B9230" s="177"/>
      <c r="D9230" s="178" t="s">
        <v>197</v>
      </c>
      <c r="E9230" s="179" t="s">
        <v>3</v>
      </c>
      <c r="F9230" s="180" t="s">
        <v>2379</v>
      </c>
      <c r="H9230" s="181">
        <v>2.94</v>
      </c>
      <c r="I9230" s="182"/>
      <c r="L9230" s="177"/>
      <c r="M9230" s="183"/>
      <c r="N9230" s="184"/>
      <c r="O9230" s="184"/>
      <c r="P9230" s="184"/>
      <c r="Q9230" s="184"/>
      <c r="R9230" s="184"/>
      <c r="S9230" s="184"/>
      <c r="T9230" s="185"/>
      <c r="AT9230" s="179" t="s">
        <v>197</v>
      </c>
      <c r="AU9230" s="179" t="s">
        <v>80</v>
      </c>
      <c r="AV9230" s="11" t="s">
        <v>80</v>
      </c>
      <c r="AW9230" s="11" t="s">
        <v>35</v>
      </c>
      <c r="AX9230" s="11" t="s">
        <v>72</v>
      </c>
      <c r="AY9230" s="179" t="s">
        <v>177</v>
      </c>
    </row>
    <row r="9231" spans="2:51" s="12" customFormat="1" x14ac:dyDescent="0.3">
      <c r="B9231" s="186"/>
      <c r="D9231" s="178" t="s">
        <v>197</v>
      </c>
      <c r="E9231" s="187" t="s">
        <v>3</v>
      </c>
      <c r="F9231" s="188" t="s">
        <v>1663</v>
      </c>
      <c r="H9231" s="189" t="s">
        <v>3</v>
      </c>
      <c r="I9231" s="190"/>
      <c r="L9231" s="186"/>
      <c r="M9231" s="191"/>
      <c r="N9231" s="192"/>
      <c r="O9231" s="192"/>
      <c r="P9231" s="192"/>
      <c r="Q9231" s="192"/>
      <c r="R9231" s="192"/>
      <c r="S9231" s="192"/>
      <c r="T9231" s="193"/>
      <c r="AT9231" s="189" t="s">
        <v>197</v>
      </c>
      <c r="AU9231" s="189" t="s">
        <v>80</v>
      </c>
      <c r="AV9231" s="12" t="s">
        <v>22</v>
      </c>
      <c r="AW9231" s="12" t="s">
        <v>35</v>
      </c>
      <c r="AX9231" s="12" t="s">
        <v>72</v>
      </c>
      <c r="AY9231" s="189" t="s">
        <v>177</v>
      </c>
    </row>
    <row r="9232" spans="2:51" s="12" customFormat="1" x14ac:dyDescent="0.3">
      <c r="B9232" s="186"/>
      <c r="D9232" s="178" t="s">
        <v>197</v>
      </c>
      <c r="E9232" s="187" t="s">
        <v>3</v>
      </c>
      <c r="F9232" s="188" t="s">
        <v>1664</v>
      </c>
      <c r="H9232" s="189" t="s">
        <v>3</v>
      </c>
      <c r="I9232" s="190"/>
      <c r="L9232" s="186"/>
      <c r="M9232" s="191"/>
      <c r="N9232" s="192"/>
      <c r="O9232" s="192"/>
      <c r="P9232" s="192"/>
      <c r="Q9232" s="192"/>
      <c r="R9232" s="192"/>
      <c r="S9232" s="192"/>
      <c r="T9232" s="193"/>
      <c r="AT9232" s="189" t="s">
        <v>197</v>
      </c>
      <c r="AU9232" s="189" t="s">
        <v>80</v>
      </c>
      <c r="AV9232" s="12" t="s">
        <v>22</v>
      </c>
      <c r="AW9232" s="12" t="s">
        <v>35</v>
      </c>
      <c r="AX9232" s="12" t="s">
        <v>72</v>
      </c>
      <c r="AY9232" s="189" t="s">
        <v>177</v>
      </c>
    </row>
    <row r="9233" spans="2:51" s="11" customFormat="1" x14ac:dyDescent="0.3">
      <c r="B9233" s="177"/>
      <c r="D9233" s="178" t="s">
        <v>197</v>
      </c>
      <c r="E9233" s="179" t="s">
        <v>3</v>
      </c>
      <c r="F9233" s="180" t="s">
        <v>2312</v>
      </c>
      <c r="H9233" s="181">
        <v>3.34</v>
      </c>
      <c r="I9233" s="182"/>
      <c r="L9233" s="177"/>
      <c r="M9233" s="183"/>
      <c r="N9233" s="184"/>
      <c r="O9233" s="184"/>
      <c r="P9233" s="184"/>
      <c r="Q9233" s="184"/>
      <c r="R9233" s="184"/>
      <c r="S9233" s="184"/>
      <c r="T9233" s="185"/>
      <c r="AT9233" s="179" t="s">
        <v>197</v>
      </c>
      <c r="AU9233" s="179" t="s">
        <v>80</v>
      </c>
      <c r="AV9233" s="11" t="s">
        <v>80</v>
      </c>
      <c r="AW9233" s="11" t="s">
        <v>35</v>
      </c>
      <c r="AX9233" s="11" t="s">
        <v>72</v>
      </c>
      <c r="AY9233" s="179" t="s">
        <v>177</v>
      </c>
    </row>
    <row r="9234" spans="2:51" s="12" customFormat="1" x14ac:dyDescent="0.3">
      <c r="B9234" s="186"/>
      <c r="D9234" s="178" t="s">
        <v>197</v>
      </c>
      <c r="E9234" s="187" t="s">
        <v>3</v>
      </c>
      <c r="F9234" s="188" t="s">
        <v>1666</v>
      </c>
      <c r="H9234" s="189" t="s">
        <v>3</v>
      </c>
      <c r="I9234" s="190"/>
      <c r="L9234" s="186"/>
      <c r="M9234" s="191"/>
      <c r="N9234" s="192"/>
      <c r="O9234" s="192"/>
      <c r="P9234" s="192"/>
      <c r="Q9234" s="192"/>
      <c r="R9234" s="192"/>
      <c r="S9234" s="192"/>
      <c r="T9234" s="193"/>
      <c r="AT9234" s="189" t="s">
        <v>197</v>
      </c>
      <c r="AU9234" s="189" t="s">
        <v>80</v>
      </c>
      <c r="AV9234" s="12" t="s">
        <v>22</v>
      </c>
      <c r="AW9234" s="12" t="s">
        <v>35</v>
      </c>
      <c r="AX9234" s="12" t="s">
        <v>72</v>
      </c>
      <c r="AY9234" s="189" t="s">
        <v>177</v>
      </c>
    </row>
    <row r="9235" spans="2:51" s="12" customFormat="1" x14ac:dyDescent="0.3">
      <c r="B9235" s="186"/>
      <c r="D9235" s="178" t="s">
        <v>197</v>
      </c>
      <c r="E9235" s="187" t="s">
        <v>3</v>
      </c>
      <c r="F9235" s="188" t="s">
        <v>1667</v>
      </c>
      <c r="H9235" s="189" t="s">
        <v>3</v>
      </c>
      <c r="I9235" s="190"/>
      <c r="L9235" s="186"/>
      <c r="M9235" s="191"/>
      <c r="N9235" s="192"/>
      <c r="O9235" s="192"/>
      <c r="P9235" s="192"/>
      <c r="Q9235" s="192"/>
      <c r="R9235" s="192"/>
      <c r="S9235" s="192"/>
      <c r="T9235" s="193"/>
      <c r="AT9235" s="189" t="s">
        <v>197</v>
      </c>
      <c r="AU9235" s="189" t="s">
        <v>80</v>
      </c>
      <c r="AV9235" s="12" t="s">
        <v>22</v>
      </c>
      <c r="AW9235" s="12" t="s">
        <v>35</v>
      </c>
      <c r="AX9235" s="12" t="s">
        <v>72</v>
      </c>
      <c r="AY9235" s="189" t="s">
        <v>177</v>
      </c>
    </row>
    <row r="9236" spans="2:51" s="11" customFormat="1" x14ac:dyDescent="0.3">
      <c r="B9236" s="177"/>
      <c r="D9236" s="178" t="s">
        <v>197</v>
      </c>
      <c r="E9236" s="179" t="s">
        <v>3</v>
      </c>
      <c r="F9236" s="180" t="s">
        <v>2380</v>
      </c>
      <c r="H9236" s="181">
        <v>3.44</v>
      </c>
      <c r="I9236" s="182"/>
      <c r="L9236" s="177"/>
      <c r="M9236" s="183"/>
      <c r="N9236" s="184"/>
      <c r="O9236" s="184"/>
      <c r="P9236" s="184"/>
      <c r="Q9236" s="184"/>
      <c r="R9236" s="184"/>
      <c r="S9236" s="184"/>
      <c r="T9236" s="185"/>
      <c r="AT9236" s="179" t="s">
        <v>197</v>
      </c>
      <c r="AU9236" s="179" t="s">
        <v>80</v>
      </c>
      <c r="AV9236" s="11" t="s">
        <v>80</v>
      </c>
      <c r="AW9236" s="11" t="s">
        <v>35</v>
      </c>
      <c r="AX9236" s="11" t="s">
        <v>72</v>
      </c>
      <c r="AY9236" s="179" t="s">
        <v>177</v>
      </c>
    </row>
    <row r="9237" spans="2:51" s="12" customFormat="1" x14ac:dyDescent="0.3">
      <c r="B9237" s="186"/>
      <c r="D9237" s="178" t="s">
        <v>197</v>
      </c>
      <c r="E9237" s="187" t="s">
        <v>3</v>
      </c>
      <c r="F9237" s="188" t="s">
        <v>1669</v>
      </c>
      <c r="H9237" s="189" t="s">
        <v>3</v>
      </c>
      <c r="I9237" s="190"/>
      <c r="L9237" s="186"/>
      <c r="M9237" s="191"/>
      <c r="N9237" s="192"/>
      <c r="O9237" s="192"/>
      <c r="P9237" s="192"/>
      <c r="Q9237" s="192"/>
      <c r="R9237" s="192"/>
      <c r="S9237" s="192"/>
      <c r="T9237" s="193"/>
      <c r="AT9237" s="189" t="s">
        <v>197</v>
      </c>
      <c r="AU9237" s="189" t="s">
        <v>80</v>
      </c>
      <c r="AV9237" s="12" t="s">
        <v>22</v>
      </c>
      <c r="AW9237" s="12" t="s">
        <v>35</v>
      </c>
      <c r="AX9237" s="12" t="s">
        <v>72</v>
      </c>
      <c r="AY9237" s="189" t="s">
        <v>177</v>
      </c>
    </row>
    <row r="9238" spans="2:51" s="12" customFormat="1" x14ac:dyDescent="0.3">
      <c r="B9238" s="186"/>
      <c r="D9238" s="178" t="s">
        <v>197</v>
      </c>
      <c r="E9238" s="187" t="s">
        <v>3</v>
      </c>
      <c r="F9238" s="188" t="s">
        <v>1670</v>
      </c>
      <c r="H9238" s="189" t="s">
        <v>3</v>
      </c>
      <c r="I9238" s="190"/>
      <c r="L9238" s="186"/>
      <c r="M9238" s="191"/>
      <c r="N9238" s="192"/>
      <c r="O9238" s="192"/>
      <c r="P9238" s="192"/>
      <c r="Q9238" s="192"/>
      <c r="R9238" s="192"/>
      <c r="S9238" s="192"/>
      <c r="T9238" s="193"/>
      <c r="AT9238" s="189" t="s">
        <v>197</v>
      </c>
      <c r="AU9238" s="189" t="s">
        <v>80</v>
      </c>
      <c r="AV9238" s="12" t="s">
        <v>22</v>
      </c>
      <c r="AW9238" s="12" t="s">
        <v>35</v>
      </c>
      <c r="AX9238" s="12" t="s">
        <v>72</v>
      </c>
      <c r="AY9238" s="189" t="s">
        <v>177</v>
      </c>
    </row>
    <row r="9239" spans="2:51" s="11" customFormat="1" x14ac:dyDescent="0.3">
      <c r="B9239" s="177"/>
      <c r="D9239" s="178" t="s">
        <v>197</v>
      </c>
      <c r="E9239" s="179" t="s">
        <v>3</v>
      </c>
      <c r="F9239" s="180" t="s">
        <v>2380</v>
      </c>
      <c r="H9239" s="181">
        <v>3.44</v>
      </c>
      <c r="I9239" s="182"/>
      <c r="L9239" s="177"/>
      <c r="M9239" s="183"/>
      <c r="N9239" s="184"/>
      <c r="O9239" s="184"/>
      <c r="P9239" s="184"/>
      <c r="Q9239" s="184"/>
      <c r="R9239" s="184"/>
      <c r="S9239" s="184"/>
      <c r="T9239" s="185"/>
      <c r="AT9239" s="179" t="s">
        <v>197</v>
      </c>
      <c r="AU9239" s="179" t="s">
        <v>80</v>
      </c>
      <c r="AV9239" s="11" t="s">
        <v>80</v>
      </c>
      <c r="AW9239" s="11" t="s">
        <v>35</v>
      </c>
      <c r="AX9239" s="11" t="s">
        <v>72</v>
      </c>
      <c r="AY9239" s="179" t="s">
        <v>177</v>
      </c>
    </row>
    <row r="9240" spans="2:51" s="12" customFormat="1" x14ac:dyDescent="0.3">
      <c r="B9240" s="186"/>
      <c r="D9240" s="178" t="s">
        <v>197</v>
      </c>
      <c r="E9240" s="187" t="s">
        <v>3</v>
      </c>
      <c r="F9240" s="188" t="s">
        <v>1673</v>
      </c>
      <c r="H9240" s="189" t="s">
        <v>3</v>
      </c>
      <c r="I9240" s="190"/>
      <c r="L9240" s="186"/>
      <c r="M9240" s="191"/>
      <c r="N9240" s="192"/>
      <c r="O9240" s="192"/>
      <c r="P9240" s="192"/>
      <c r="Q9240" s="192"/>
      <c r="R9240" s="192"/>
      <c r="S9240" s="192"/>
      <c r="T9240" s="193"/>
      <c r="AT9240" s="189" t="s">
        <v>197</v>
      </c>
      <c r="AU9240" s="189" t="s">
        <v>80</v>
      </c>
      <c r="AV9240" s="12" t="s">
        <v>22</v>
      </c>
      <c r="AW9240" s="12" t="s">
        <v>35</v>
      </c>
      <c r="AX9240" s="12" t="s">
        <v>72</v>
      </c>
      <c r="AY9240" s="189" t="s">
        <v>177</v>
      </c>
    </row>
    <row r="9241" spans="2:51" s="12" customFormat="1" x14ac:dyDescent="0.3">
      <c r="B9241" s="186"/>
      <c r="D9241" s="178" t="s">
        <v>197</v>
      </c>
      <c r="E9241" s="187" t="s">
        <v>3</v>
      </c>
      <c r="F9241" s="188" t="s">
        <v>1674</v>
      </c>
      <c r="H9241" s="189" t="s">
        <v>3</v>
      </c>
      <c r="I9241" s="190"/>
      <c r="L9241" s="186"/>
      <c r="M9241" s="191"/>
      <c r="N9241" s="192"/>
      <c r="O9241" s="192"/>
      <c r="P9241" s="192"/>
      <c r="Q9241" s="192"/>
      <c r="R9241" s="192"/>
      <c r="S9241" s="192"/>
      <c r="T9241" s="193"/>
      <c r="AT9241" s="189" t="s">
        <v>197</v>
      </c>
      <c r="AU9241" s="189" t="s">
        <v>80</v>
      </c>
      <c r="AV9241" s="12" t="s">
        <v>22</v>
      </c>
      <c r="AW9241" s="12" t="s">
        <v>35</v>
      </c>
      <c r="AX9241" s="12" t="s">
        <v>72</v>
      </c>
      <c r="AY9241" s="189" t="s">
        <v>177</v>
      </c>
    </row>
    <row r="9242" spans="2:51" s="11" customFormat="1" x14ac:dyDescent="0.3">
      <c r="B9242" s="177"/>
      <c r="D9242" s="178" t="s">
        <v>197</v>
      </c>
      <c r="E9242" s="179" t="s">
        <v>3</v>
      </c>
      <c r="F9242" s="180" t="s">
        <v>2381</v>
      </c>
      <c r="H9242" s="181">
        <v>10.029999999999999</v>
      </c>
      <c r="I9242" s="182"/>
      <c r="L9242" s="177"/>
      <c r="M9242" s="183"/>
      <c r="N9242" s="184"/>
      <c r="O9242" s="184"/>
      <c r="P9242" s="184"/>
      <c r="Q9242" s="184"/>
      <c r="R9242" s="184"/>
      <c r="S9242" s="184"/>
      <c r="T9242" s="185"/>
      <c r="AT9242" s="179" t="s">
        <v>197</v>
      </c>
      <c r="AU9242" s="179" t="s">
        <v>80</v>
      </c>
      <c r="AV9242" s="11" t="s">
        <v>80</v>
      </c>
      <c r="AW9242" s="11" t="s">
        <v>35</v>
      </c>
      <c r="AX9242" s="11" t="s">
        <v>72</v>
      </c>
      <c r="AY9242" s="179" t="s">
        <v>177</v>
      </c>
    </row>
    <row r="9243" spans="2:51" s="12" customFormat="1" x14ac:dyDescent="0.3">
      <c r="B9243" s="186"/>
      <c r="D9243" s="178" t="s">
        <v>197</v>
      </c>
      <c r="E9243" s="187" t="s">
        <v>3</v>
      </c>
      <c r="F9243" s="188" t="s">
        <v>1680</v>
      </c>
      <c r="H9243" s="189" t="s">
        <v>3</v>
      </c>
      <c r="I9243" s="190"/>
      <c r="L9243" s="186"/>
      <c r="M9243" s="191"/>
      <c r="N9243" s="192"/>
      <c r="O9243" s="192"/>
      <c r="P9243" s="192"/>
      <c r="Q9243" s="192"/>
      <c r="R9243" s="192"/>
      <c r="S9243" s="192"/>
      <c r="T9243" s="193"/>
      <c r="AT9243" s="189" t="s">
        <v>197</v>
      </c>
      <c r="AU9243" s="189" t="s">
        <v>80</v>
      </c>
      <c r="AV9243" s="12" t="s">
        <v>22</v>
      </c>
      <c r="AW9243" s="12" t="s">
        <v>35</v>
      </c>
      <c r="AX9243" s="12" t="s">
        <v>72</v>
      </c>
      <c r="AY9243" s="189" t="s">
        <v>177</v>
      </c>
    </row>
    <row r="9244" spans="2:51" s="12" customFormat="1" x14ac:dyDescent="0.3">
      <c r="B9244" s="186"/>
      <c r="D9244" s="178" t="s">
        <v>197</v>
      </c>
      <c r="E9244" s="187" t="s">
        <v>3</v>
      </c>
      <c r="F9244" s="188" t="s">
        <v>1681</v>
      </c>
      <c r="H9244" s="189" t="s">
        <v>3</v>
      </c>
      <c r="I9244" s="190"/>
      <c r="L9244" s="186"/>
      <c r="M9244" s="191"/>
      <c r="N9244" s="192"/>
      <c r="O9244" s="192"/>
      <c r="P9244" s="192"/>
      <c r="Q9244" s="192"/>
      <c r="R9244" s="192"/>
      <c r="S9244" s="192"/>
      <c r="T9244" s="193"/>
      <c r="AT9244" s="189" t="s">
        <v>197</v>
      </c>
      <c r="AU9244" s="189" t="s">
        <v>80</v>
      </c>
      <c r="AV9244" s="12" t="s">
        <v>22</v>
      </c>
      <c r="AW9244" s="12" t="s">
        <v>35</v>
      </c>
      <c r="AX9244" s="12" t="s">
        <v>72</v>
      </c>
      <c r="AY9244" s="189" t="s">
        <v>177</v>
      </c>
    </row>
    <row r="9245" spans="2:51" s="11" customFormat="1" x14ac:dyDescent="0.3">
      <c r="B9245" s="177"/>
      <c r="D9245" s="178" t="s">
        <v>197</v>
      </c>
      <c r="E9245" s="179" t="s">
        <v>3</v>
      </c>
      <c r="F9245" s="180" t="s">
        <v>2382</v>
      </c>
      <c r="H9245" s="181">
        <v>8.23</v>
      </c>
      <c r="I9245" s="182"/>
      <c r="L9245" s="177"/>
      <c r="M9245" s="183"/>
      <c r="N9245" s="184"/>
      <c r="O9245" s="184"/>
      <c r="P9245" s="184"/>
      <c r="Q9245" s="184"/>
      <c r="R9245" s="184"/>
      <c r="S9245" s="184"/>
      <c r="T9245" s="185"/>
      <c r="AT9245" s="179" t="s">
        <v>197</v>
      </c>
      <c r="AU9245" s="179" t="s">
        <v>80</v>
      </c>
      <c r="AV9245" s="11" t="s">
        <v>80</v>
      </c>
      <c r="AW9245" s="11" t="s">
        <v>35</v>
      </c>
      <c r="AX9245" s="11" t="s">
        <v>72</v>
      </c>
      <c r="AY9245" s="179" t="s">
        <v>177</v>
      </c>
    </row>
    <row r="9246" spans="2:51" s="12" customFormat="1" x14ac:dyDescent="0.3">
      <c r="B9246" s="186"/>
      <c r="D9246" s="178" t="s">
        <v>197</v>
      </c>
      <c r="E9246" s="187" t="s">
        <v>3</v>
      </c>
      <c r="F9246" s="188" t="s">
        <v>1683</v>
      </c>
      <c r="H9246" s="189" t="s">
        <v>3</v>
      </c>
      <c r="I9246" s="190"/>
      <c r="L9246" s="186"/>
      <c r="M9246" s="191"/>
      <c r="N9246" s="192"/>
      <c r="O9246" s="192"/>
      <c r="P9246" s="192"/>
      <c r="Q9246" s="192"/>
      <c r="R9246" s="192"/>
      <c r="S9246" s="192"/>
      <c r="T9246" s="193"/>
      <c r="AT9246" s="189" t="s">
        <v>197</v>
      </c>
      <c r="AU9246" s="189" t="s">
        <v>80</v>
      </c>
      <c r="AV9246" s="12" t="s">
        <v>22</v>
      </c>
      <c r="AW9246" s="12" t="s">
        <v>35</v>
      </c>
      <c r="AX9246" s="12" t="s">
        <v>72</v>
      </c>
      <c r="AY9246" s="189" t="s">
        <v>177</v>
      </c>
    </row>
    <row r="9247" spans="2:51" s="12" customFormat="1" x14ac:dyDescent="0.3">
      <c r="B9247" s="186"/>
      <c r="D9247" s="178" t="s">
        <v>197</v>
      </c>
      <c r="E9247" s="187" t="s">
        <v>3</v>
      </c>
      <c r="F9247" s="188" t="s">
        <v>1684</v>
      </c>
      <c r="H9247" s="189" t="s">
        <v>3</v>
      </c>
      <c r="I9247" s="190"/>
      <c r="L9247" s="186"/>
      <c r="M9247" s="191"/>
      <c r="N9247" s="192"/>
      <c r="O9247" s="192"/>
      <c r="P9247" s="192"/>
      <c r="Q9247" s="192"/>
      <c r="R9247" s="192"/>
      <c r="S9247" s="192"/>
      <c r="T9247" s="193"/>
      <c r="AT9247" s="189" t="s">
        <v>197</v>
      </c>
      <c r="AU9247" s="189" t="s">
        <v>80</v>
      </c>
      <c r="AV9247" s="12" t="s">
        <v>22</v>
      </c>
      <c r="AW9247" s="12" t="s">
        <v>35</v>
      </c>
      <c r="AX9247" s="12" t="s">
        <v>72</v>
      </c>
      <c r="AY9247" s="189" t="s">
        <v>177</v>
      </c>
    </row>
    <row r="9248" spans="2:51" s="11" customFormat="1" x14ac:dyDescent="0.3">
      <c r="B9248" s="177"/>
      <c r="D9248" s="178" t="s">
        <v>197</v>
      </c>
      <c r="E9248" s="179" t="s">
        <v>3</v>
      </c>
      <c r="F9248" s="180" t="s">
        <v>2383</v>
      </c>
      <c r="H9248" s="181">
        <v>8.2899999999999991</v>
      </c>
      <c r="I9248" s="182"/>
      <c r="L9248" s="177"/>
      <c r="M9248" s="183"/>
      <c r="N9248" s="184"/>
      <c r="O9248" s="184"/>
      <c r="P9248" s="184"/>
      <c r="Q9248" s="184"/>
      <c r="R9248" s="184"/>
      <c r="S9248" s="184"/>
      <c r="T9248" s="185"/>
      <c r="AT9248" s="179" t="s">
        <v>197</v>
      </c>
      <c r="AU9248" s="179" t="s">
        <v>80</v>
      </c>
      <c r="AV9248" s="11" t="s">
        <v>80</v>
      </c>
      <c r="AW9248" s="11" t="s">
        <v>35</v>
      </c>
      <c r="AX9248" s="11" t="s">
        <v>72</v>
      </c>
      <c r="AY9248" s="179" t="s">
        <v>177</v>
      </c>
    </row>
    <row r="9249" spans="2:51" s="12" customFormat="1" x14ac:dyDescent="0.3">
      <c r="B9249" s="186"/>
      <c r="D9249" s="178" t="s">
        <v>197</v>
      </c>
      <c r="E9249" s="187" t="s">
        <v>3</v>
      </c>
      <c r="F9249" s="188" t="s">
        <v>1693</v>
      </c>
      <c r="H9249" s="189" t="s">
        <v>3</v>
      </c>
      <c r="I9249" s="190"/>
      <c r="L9249" s="186"/>
      <c r="M9249" s="191"/>
      <c r="N9249" s="192"/>
      <c r="O9249" s="192"/>
      <c r="P9249" s="192"/>
      <c r="Q9249" s="192"/>
      <c r="R9249" s="192"/>
      <c r="S9249" s="192"/>
      <c r="T9249" s="193"/>
      <c r="AT9249" s="189" t="s">
        <v>197</v>
      </c>
      <c r="AU9249" s="189" t="s">
        <v>80</v>
      </c>
      <c r="AV9249" s="12" t="s">
        <v>22</v>
      </c>
      <c r="AW9249" s="12" t="s">
        <v>35</v>
      </c>
      <c r="AX9249" s="12" t="s">
        <v>72</v>
      </c>
      <c r="AY9249" s="189" t="s">
        <v>177</v>
      </c>
    </row>
    <row r="9250" spans="2:51" s="12" customFormat="1" x14ac:dyDescent="0.3">
      <c r="B9250" s="186"/>
      <c r="D9250" s="178" t="s">
        <v>197</v>
      </c>
      <c r="E9250" s="187" t="s">
        <v>3</v>
      </c>
      <c r="F9250" s="188" t="s">
        <v>1694</v>
      </c>
      <c r="H9250" s="189" t="s">
        <v>3</v>
      </c>
      <c r="I9250" s="190"/>
      <c r="L9250" s="186"/>
      <c r="M9250" s="191"/>
      <c r="N9250" s="192"/>
      <c r="O9250" s="192"/>
      <c r="P9250" s="192"/>
      <c r="Q9250" s="192"/>
      <c r="R9250" s="192"/>
      <c r="S9250" s="192"/>
      <c r="T9250" s="193"/>
      <c r="AT9250" s="189" t="s">
        <v>197</v>
      </c>
      <c r="AU9250" s="189" t="s">
        <v>80</v>
      </c>
      <c r="AV9250" s="12" t="s">
        <v>22</v>
      </c>
      <c r="AW9250" s="12" t="s">
        <v>35</v>
      </c>
      <c r="AX9250" s="12" t="s">
        <v>72</v>
      </c>
      <c r="AY9250" s="189" t="s">
        <v>177</v>
      </c>
    </row>
    <row r="9251" spans="2:51" s="11" customFormat="1" x14ac:dyDescent="0.3">
      <c r="B9251" s="177"/>
      <c r="D9251" s="178" t="s">
        <v>197</v>
      </c>
      <c r="E9251" s="179" t="s">
        <v>3</v>
      </c>
      <c r="F9251" s="180" t="s">
        <v>2384</v>
      </c>
      <c r="H9251" s="181">
        <v>16.940000000000001</v>
      </c>
      <c r="I9251" s="182"/>
      <c r="L9251" s="177"/>
      <c r="M9251" s="183"/>
      <c r="N9251" s="184"/>
      <c r="O9251" s="184"/>
      <c r="P9251" s="184"/>
      <c r="Q9251" s="184"/>
      <c r="R9251" s="184"/>
      <c r="S9251" s="184"/>
      <c r="T9251" s="185"/>
      <c r="AT9251" s="179" t="s">
        <v>197</v>
      </c>
      <c r="AU9251" s="179" t="s">
        <v>80</v>
      </c>
      <c r="AV9251" s="11" t="s">
        <v>80</v>
      </c>
      <c r="AW9251" s="11" t="s">
        <v>35</v>
      </c>
      <c r="AX9251" s="11" t="s">
        <v>72</v>
      </c>
      <c r="AY9251" s="179" t="s">
        <v>177</v>
      </c>
    </row>
    <row r="9252" spans="2:51" s="12" customFormat="1" x14ac:dyDescent="0.3">
      <c r="B9252" s="186"/>
      <c r="D9252" s="178" t="s">
        <v>197</v>
      </c>
      <c r="E9252" s="187" t="s">
        <v>3</v>
      </c>
      <c r="F9252" s="188" t="s">
        <v>1697</v>
      </c>
      <c r="H9252" s="189" t="s">
        <v>3</v>
      </c>
      <c r="I9252" s="190"/>
      <c r="L9252" s="186"/>
      <c r="M9252" s="191"/>
      <c r="N9252" s="192"/>
      <c r="O9252" s="192"/>
      <c r="P9252" s="192"/>
      <c r="Q9252" s="192"/>
      <c r="R9252" s="192"/>
      <c r="S9252" s="192"/>
      <c r="T9252" s="193"/>
      <c r="AT9252" s="189" t="s">
        <v>197</v>
      </c>
      <c r="AU9252" s="189" t="s">
        <v>80</v>
      </c>
      <c r="AV9252" s="12" t="s">
        <v>22</v>
      </c>
      <c r="AW9252" s="12" t="s">
        <v>35</v>
      </c>
      <c r="AX9252" s="12" t="s">
        <v>72</v>
      </c>
      <c r="AY9252" s="189" t="s">
        <v>177</v>
      </c>
    </row>
    <row r="9253" spans="2:51" s="12" customFormat="1" x14ac:dyDescent="0.3">
      <c r="B9253" s="186"/>
      <c r="D9253" s="178" t="s">
        <v>197</v>
      </c>
      <c r="E9253" s="187" t="s">
        <v>3</v>
      </c>
      <c r="F9253" s="188" t="s">
        <v>1698</v>
      </c>
      <c r="H9253" s="189" t="s">
        <v>3</v>
      </c>
      <c r="I9253" s="190"/>
      <c r="L9253" s="186"/>
      <c r="M9253" s="191"/>
      <c r="N9253" s="192"/>
      <c r="O9253" s="192"/>
      <c r="P9253" s="192"/>
      <c r="Q9253" s="192"/>
      <c r="R9253" s="192"/>
      <c r="S9253" s="192"/>
      <c r="T9253" s="193"/>
      <c r="AT9253" s="189" t="s">
        <v>197</v>
      </c>
      <c r="AU9253" s="189" t="s">
        <v>80</v>
      </c>
      <c r="AV9253" s="12" t="s">
        <v>22</v>
      </c>
      <c r="AW9253" s="12" t="s">
        <v>35</v>
      </c>
      <c r="AX9253" s="12" t="s">
        <v>72</v>
      </c>
      <c r="AY9253" s="189" t="s">
        <v>177</v>
      </c>
    </row>
    <row r="9254" spans="2:51" s="11" customFormat="1" x14ac:dyDescent="0.3">
      <c r="B9254" s="177"/>
      <c r="D9254" s="178" t="s">
        <v>197</v>
      </c>
      <c r="E9254" s="179" t="s">
        <v>3</v>
      </c>
      <c r="F9254" s="180" t="s">
        <v>2385</v>
      </c>
      <c r="H9254" s="181">
        <v>16.920000000000002</v>
      </c>
      <c r="I9254" s="182"/>
      <c r="L9254" s="177"/>
      <c r="M9254" s="183"/>
      <c r="N9254" s="184"/>
      <c r="O9254" s="184"/>
      <c r="P9254" s="184"/>
      <c r="Q9254" s="184"/>
      <c r="R9254" s="184"/>
      <c r="S9254" s="184"/>
      <c r="T9254" s="185"/>
      <c r="AT9254" s="179" t="s">
        <v>197</v>
      </c>
      <c r="AU9254" s="179" t="s">
        <v>80</v>
      </c>
      <c r="AV9254" s="11" t="s">
        <v>80</v>
      </c>
      <c r="AW9254" s="11" t="s">
        <v>35</v>
      </c>
      <c r="AX9254" s="11" t="s">
        <v>72</v>
      </c>
      <c r="AY9254" s="179" t="s">
        <v>177</v>
      </c>
    </row>
    <row r="9255" spans="2:51" s="12" customFormat="1" x14ac:dyDescent="0.3">
      <c r="B9255" s="186"/>
      <c r="D9255" s="178" t="s">
        <v>197</v>
      </c>
      <c r="E9255" s="187" t="s">
        <v>3</v>
      </c>
      <c r="F9255" s="188" t="s">
        <v>1706</v>
      </c>
      <c r="H9255" s="189" t="s">
        <v>3</v>
      </c>
      <c r="I9255" s="190"/>
      <c r="L9255" s="186"/>
      <c r="M9255" s="191"/>
      <c r="N9255" s="192"/>
      <c r="O9255" s="192"/>
      <c r="P9255" s="192"/>
      <c r="Q9255" s="192"/>
      <c r="R9255" s="192"/>
      <c r="S9255" s="192"/>
      <c r="T9255" s="193"/>
      <c r="AT9255" s="189" t="s">
        <v>197</v>
      </c>
      <c r="AU9255" s="189" t="s">
        <v>80</v>
      </c>
      <c r="AV9255" s="12" t="s">
        <v>22</v>
      </c>
      <c r="AW9255" s="12" t="s">
        <v>35</v>
      </c>
      <c r="AX9255" s="12" t="s">
        <v>72</v>
      </c>
      <c r="AY9255" s="189" t="s">
        <v>177</v>
      </c>
    </row>
    <row r="9256" spans="2:51" s="12" customFormat="1" x14ac:dyDescent="0.3">
      <c r="B9256" s="186"/>
      <c r="D9256" s="178" t="s">
        <v>197</v>
      </c>
      <c r="E9256" s="187" t="s">
        <v>3</v>
      </c>
      <c r="F9256" s="188" t="s">
        <v>1707</v>
      </c>
      <c r="H9256" s="189" t="s">
        <v>3</v>
      </c>
      <c r="I9256" s="190"/>
      <c r="L9256" s="186"/>
      <c r="M9256" s="191"/>
      <c r="N9256" s="192"/>
      <c r="O9256" s="192"/>
      <c r="P9256" s="192"/>
      <c r="Q9256" s="192"/>
      <c r="R9256" s="192"/>
      <c r="S9256" s="192"/>
      <c r="T9256" s="193"/>
      <c r="AT9256" s="189" t="s">
        <v>197</v>
      </c>
      <c r="AU9256" s="189" t="s">
        <v>80</v>
      </c>
      <c r="AV9256" s="12" t="s">
        <v>22</v>
      </c>
      <c r="AW9256" s="12" t="s">
        <v>35</v>
      </c>
      <c r="AX9256" s="12" t="s">
        <v>72</v>
      </c>
      <c r="AY9256" s="189" t="s">
        <v>177</v>
      </c>
    </row>
    <row r="9257" spans="2:51" s="11" customFormat="1" x14ac:dyDescent="0.3">
      <c r="B9257" s="177"/>
      <c r="D9257" s="178" t="s">
        <v>197</v>
      </c>
      <c r="E9257" s="179" t="s">
        <v>3</v>
      </c>
      <c r="F9257" s="180" t="s">
        <v>2386</v>
      </c>
      <c r="H9257" s="181">
        <v>8.06</v>
      </c>
      <c r="I9257" s="182"/>
      <c r="L9257" s="177"/>
      <c r="M9257" s="183"/>
      <c r="N9257" s="184"/>
      <c r="O9257" s="184"/>
      <c r="P9257" s="184"/>
      <c r="Q9257" s="184"/>
      <c r="R9257" s="184"/>
      <c r="S9257" s="184"/>
      <c r="T9257" s="185"/>
      <c r="AT9257" s="179" t="s">
        <v>197</v>
      </c>
      <c r="AU9257" s="179" t="s">
        <v>80</v>
      </c>
      <c r="AV9257" s="11" t="s">
        <v>80</v>
      </c>
      <c r="AW9257" s="11" t="s">
        <v>35</v>
      </c>
      <c r="AX9257" s="11" t="s">
        <v>72</v>
      </c>
      <c r="AY9257" s="179" t="s">
        <v>177</v>
      </c>
    </row>
    <row r="9258" spans="2:51" s="12" customFormat="1" x14ac:dyDescent="0.3">
      <c r="B9258" s="186"/>
      <c r="D9258" s="178" t="s">
        <v>197</v>
      </c>
      <c r="E9258" s="187" t="s">
        <v>3</v>
      </c>
      <c r="F9258" s="188" t="s">
        <v>1709</v>
      </c>
      <c r="H9258" s="189" t="s">
        <v>3</v>
      </c>
      <c r="I9258" s="190"/>
      <c r="L9258" s="186"/>
      <c r="M9258" s="191"/>
      <c r="N9258" s="192"/>
      <c r="O9258" s="192"/>
      <c r="P9258" s="192"/>
      <c r="Q9258" s="192"/>
      <c r="R9258" s="192"/>
      <c r="S9258" s="192"/>
      <c r="T9258" s="193"/>
      <c r="AT9258" s="189" t="s">
        <v>197</v>
      </c>
      <c r="AU9258" s="189" t="s">
        <v>80</v>
      </c>
      <c r="AV9258" s="12" t="s">
        <v>22</v>
      </c>
      <c r="AW9258" s="12" t="s">
        <v>35</v>
      </c>
      <c r="AX9258" s="12" t="s">
        <v>72</v>
      </c>
      <c r="AY9258" s="189" t="s">
        <v>177</v>
      </c>
    </row>
    <row r="9259" spans="2:51" s="12" customFormat="1" x14ac:dyDescent="0.3">
      <c r="B9259" s="186"/>
      <c r="D9259" s="178" t="s">
        <v>197</v>
      </c>
      <c r="E9259" s="187" t="s">
        <v>3</v>
      </c>
      <c r="F9259" s="188" t="s">
        <v>1710</v>
      </c>
      <c r="H9259" s="189" t="s">
        <v>3</v>
      </c>
      <c r="I9259" s="190"/>
      <c r="L9259" s="186"/>
      <c r="M9259" s="191"/>
      <c r="N9259" s="192"/>
      <c r="O9259" s="192"/>
      <c r="P9259" s="192"/>
      <c r="Q9259" s="192"/>
      <c r="R9259" s="192"/>
      <c r="S9259" s="192"/>
      <c r="T9259" s="193"/>
      <c r="AT9259" s="189" t="s">
        <v>197</v>
      </c>
      <c r="AU9259" s="189" t="s">
        <v>80</v>
      </c>
      <c r="AV9259" s="12" t="s">
        <v>22</v>
      </c>
      <c r="AW9259" s="12" t="s">
        <v>35</v>
      </c>
      <c r="AX9259" s="12" t="s">
        <v>72</v>
      </c>
      <c r="AY9259" s="189" t="s">
        <v>177</v>
      </c>
    </row>
    <row r="9260" spans="2:51" s="11" customFormat="1" x14ac:dyDescent="0.3">
      <c r="B9260" s="177"/>
      <c r="D9260" s="178" t="s">
        <v>197</v>
      </c>
      <c r="E9260" s="179" t="s">
        <v>3</v>
      </c>
      <c r="F9260" s="180" t="s">
        <v>2386</v>
      </c>
      <c r="H9260" s="181">
        <v>8.06</v>
      </c>
      <c r="I9260" s="182"/>
      <c r="L9260" s="177"/>
      <c r="M9260" s="183"/>
      <c r="N9260" s="184"/>
      <c r="O9260" s="184"/>
      <c r="P9260" s="184"/>
      <c r="Q9260" s="184"/>
      <c r="R9260" s="184"/>
      <c r="S9260" s="184"/>
      <c r="T9260" s="185"/>
      <c r="AT9260" s="179" t="s">
        <v>197</v>
      </c>
      <c r="AU9260" s="179" t="s">
        <v>80</v>
      </c>
      <c r="AV9260" s="11" t="s">
        <v>80</v>
      </c>
      <c r="AW9260" s="11" t="s">
        <v>35</v>
      </c>
      <c r="AX9260" s="11" t="s">
        <v>72</v>
      </c>
      <c r="AY9260" s="179" t="s">
        <v>177</v>
      </c>
    </row>
    <row r="9261" spans="2:51" s="12" customFormat="1" x14ac:dyDescent="0.3">
      <c r="B9261" s="186"/>
      <c r="D9261" s="178" t="s">
        <v>197</v>
      </c>
      <c r="E9261" s="187" t="s">
        <v>3</v>
      </c>
      <c r="F9261" s="188" t="s">
        <v>1714</v>
      </c>
      <c r="H9261" s="189" t="s">
        <v>3</v>
      </c>
      <c r="I9261" s="190"/>
      <c r="L9261" s="186"/>
      <c r="M9261" s="191"/>
      <c r="N9261" s="192"/>
      <c r="O9261" s="192"/>
      <c r="P9261" s="192"/>
      <c r="Q9261" s="192"/>
      <c r="R9261" s="192"/>
      <c r="S9261" s="192"/>
      <c r="T9261" s="193"/>
      <c r="AT9261" s="189" t="s">
        <v>197</v>
      </c>
      <c r="AU9261" s="189" t="s">
        <v>80</v>
      </c>
      <c r="AV9261" s="12" t="s">
        <v>22</v>
      </c>
      <c r="AW9261" s="12" t="s">
        <v>35</v>
      </c>
      <c r="AX9261" s="12" t="s">
        <v>72</v>
      </c>
      <c r="AY9261" s="189" t="s">
        <v>177</v>
      </c>
    </row>
    <row r="9262" spans="2:51" s="12" customFormat="1" x14ac:dyDescent="0.3">
      <c r="B9262" s="186"/>
      <c r="D9262" s="178" t="s">
        <v>197</v>
      </c>
      <c r="E9262" s="187" t="s">
        <v>3</v>
      </c>
      <c r="F9262" s="188" t="s">
        <v>1715</v>
      </c>
      <c r="H9262" s="189" t="s">
        <v>3</v>
      </c>
      <c r="I9262" s="190"/>
      <c r="L9262" s="186"/>
      <c r="M9262" s="191"/>
      <c r="N9262" s="192"/>
      <c r="O9262" s="192"/>
      <c r="P9262" s="192"/>
      <c r="Q9262" s="192"/>
      <c r="R9262" s="192"/>
      <c r="S9262" s="192"/>
      <c r="T9262" s="193"/>
      <c r="AT9262" s="189" t="s">
        <v>197</v>
      </c>
      <c r="AU9262" s="189" t="s">
        <v>80</v>
      </c>
      <c r="AV9262" s="12" t="s">
        <v>22</v>
      </c>
      <c r="AW9262" s="12" t="s">
        <v>35</v>
      </c>
      <c r="AX9262" s="12" t="s">
        <v>72</v>
      </c>
      <c r="AY9262" s="189" t="s">
        <v>177</v>
      </c>
    </row>
    <row r="9263" spans="2:51" s="11" customFormat="1" x14ac:dyDescent="0.3">
      <c r="B9263" s="177"/>
      <c r="D9263" s="178" t="s">
        <v>197</v>
      </c>
      <c r="E9263" s="179" t="s">
        <v>3</v>
      </c>
      <c r="F9263" s="180" t="s">
        <v>2387</v>
      </c>
      <c r="H9263" s="181">
        <v>3.87</v>
      </c>
      <c r="I9263" s="182"/>
      <c r="L9263" s="177"/>
      <c r="M9263" s="183"/>
      <c r="N9263" s="184"/>
      <c r="O9263" s="184"/>
      <c r="P9263" s="184"/>
      <c r="Q9263" s="184"/>
      <c r="R9263" s="184"/>
      <c r="S9263" s="184"/>
      <c r="T9263" s="185"/>
      <c r="AT9263" s="179" t="s">
        <v>197</v>
      </c>
      <c r="AU9263" s="179" t="s">
        <v>80</v>
      </c>
      <c r="AV9263" s="11" t="s">
        <v>80</v>
      </c>
      <c r="AW9263" s="11" t="s">
        <v>35</v>
      </c>
      <c r="AX9263" s="11" t="s">
        <v>72</v>
      </c>
      <c r="AY9263" s="179" t="s">
        <v>177</v>
      </c>
    </row>
    <row r="9264" spans="2:51" s="12" customFormat="1" x14ac:dyDescent="0.3">
      <c r="B9264" s="186"/>
      <c r="D9264" s="178" t="s">
        <v>197</v>
      </c>
      <c r="E9264" s="187" t="s">
        <v>3</v>
      </c>
      <c r="F9264" s="188" t="s">
        <v>1717</v>
      </c>
      <c r="H9264" s="189" t="s">
        <v>3</v>
      </c>
      <c r="I9264" s="190"/>
      <c r="L9264" s="186"/>
      <c r="M9264" s="191"/>
      <c r="N9264" s="192"/>
      <c r="O9264" s="192"/>
      <c r="P9264" s="192"/>
      <c r="Q9264" s="192"/>
      <c r="R9264" s="192"/>
      <c r="S9264" s="192"/>
      <c r="T9264" s="193"/>
      <c r="AT9264" s="189" t="s">
        <v>197</v>
      </c>
      <c r="AU9264" s="189" t="s">
        <v>80</v>
      </c>
      <c r="AV9264" s="12" t="s">
        <v>22</v>
      </c>
      <c r="AW9264" s="12" t="s">
        <v>35</v>
      </c>
      <c r="AX9264" s="12" t="s">
        <v>72</v>
      </c>
      <c r="AY9264" s="189" t="s">
        <v>177</v>
      </c>
    </row>
    <row r="9265" spans="2:51" s="12" customFormat="1" x14ac:dyDescent="0.3">
      <c r="B9265" s="186"/>
      <c r="D9265" s="178" t="s">
        <v>197</v>
      </c>
      <c r="E9265" s="187" t="s">
        <v>3</v>
      </c>
      <c r="F9265" s="188" t="s">
        <v>1718</v>
      </c>
      <c r="H9265" s="189" t="s">
        <v>3</v>
      </c>
      <c r="I9265" s="190"/>
      <c r="L9265" s="186"/>
      <c r="M9265" s="191"/>
      <c r="N9265" s="192"/>
      <c r="O9265" s="192"/>
      <c r="P9265" s="192"/>
      <c r="Q9265" s="192"/>
      <c r="R9265" s="192"/>
      <c r="S9265" s="192"/>
      <c r="T9265" s="193"/>
      <c r="AT9265" s="189" t="s">
        <v>197</v>
      </c>
      <c r="AU9265" s="189" t="s">
        <v>80</v>
      </c>
      <c r="AV9265" s="12" t="s">
        <v>22</v>
      </c>
      <c r="AW9265" s="12" t="s">
        <v>35</v>
      </c>
      <c r="AX9265" s="12" t="s">
        <v>72</v>
      </c>
      <c r="AY9265" s="189" t="s">
        <v>177</v>
      </c>
    </row>
    <row r="9266" spans="2:51" s="11" customFormat="1" x14ac:dyDescent="0.3">
      <c r="B9266" s="177"/>
      <c r="D9266" s="178" t="s">
        <v>197</v>
      </c>
      <c r="E9266" s="179" t="s">
        <v>3</v>
      </c>
      <c r="F9266" s="180" t="s">
        <v>2388</v>
      </c>
      <c r="H9266" s="181">
        <v>6.07</v>
      </c>
      <c r="I9266" s="182"/>
      <c r="L9266" s="177"/>
      <c r="M9266" s="183"/>
      <c r="N9266" s="184"/>
      <c r="O9266" s="184"/>
      <c r="P9266" s="184"/>
      <c r="Q9266" s="184"/>
      <c r="R9266" s="184"/>
      <c r="S9266" s="184"/>
      <c r="T9266" s="185"/>
      <c r="AT9266" s="179" t="s">
        <v>197</v>
      </c>
      <c r="AU9266" s="179" t="s">
        <v>80</v>
      </c>
      <c r="AV9266" s="11" t="s">
        <v>80</v>
      </c>
      <c r="AW9266" s="11" t="s">
        <v>35</v>
      </c>
      <c r="AX9266" s="11" t="s">
        <v>72</v>
      </c>
      <c r="AY9266" s="179" t="s">
        <v>177</v>
      </c>
    </row>
    <row r="9267" spans="2:51" s="12" customFormat="1" x14ac:dyDescent="0.3">
      <c r="B9267" s="186"/>
      <c r="D9267" s="178" t="s">
        <v>197</v>
      </c>
      <c r="E9267" s="187" t="s">
        <v>3</v>
      </c>
      <c r="F9267" s="188" t="s">
        <v>1720</v>
      </c>
      <c r="H9267" s="189" t="s">
        <v>3</v>
      </c>
      <c r="I9267" s="190"/>
      <c r="L9267" s="186"/>
      <c r="M9267" s="191"/>
      <c r="N9267" s="192"/>
      <c r="O9267" s="192"/>
      <c r="P9267" s="192"/>
      <c r="Q9267" s="192"/>
      <c r="R9267" s="192"/>
      <c r="S9267" s="192"/>
      <c r="T9267" s="193"/>
      <c r="AT9267" s="189" t="s">
        <v>197</v>
      </c>
      <c r="AU9267" s="189" t="s">
        <v>80</v>
      </c>
      <c r="AV9267" s="12" t="s">
        <v>22</v>
      </c>
      <c r="AW9267" s="12" t="s">
        <v>35</v>
      </c>
      <c r="AX9267" s="12" t="s">
        <v>72</v>
      </c>
      <c r="AY9267" s="189" t="s">
        <v>177</v>
      </c>
    </row>
    <row r="9268" spans="2:51" s="12" customFormat="1" x14ac:dyDescent="0.3">
      <c r="B9268" s="186"/>
      <c r="D9268" s="178" t="s">
        <v>197</v>
      </c>
      <c r="E9268" s="187" t="s">
        <v>3</v>
      </c>
      <c r="F9268" s="188" t="s">
        <v>1721</v>
      </c>
      <c r="H9268" s="189" t="s">
        <v>3</v>
      </c>
      <c r="I9268" s="190"/>
      <c r="L9268" s="186"/>
      <c r="M9268" s="191"/>
      <c r="N9268" s="192"/>
      <c r="O9268" s="192"/>
      <c r="P9268" s="192"/>
      <c r="Q9268" s="192"/>
      <c r="R9268" s="192"/>
      <c r="S9268" s="192"/>
      <c r="T9268" s="193"/>
      <c r="AT9268" s="189" t="s">
        <v>197</v>
      </c>
      <c r="AU9268" s="189" t="s">
        <v>80</v>
      </c>
      <c r="AV9268" s="12" t="s">
        <v>22</v>
      </c>
      <c r="AW9268" s="12" t="s">
        <v>35</v>
      </c>
      <c r="AX9268" s="12" t="s">
        <v>72</v>
      </c>
      <c r="AY9268" s="189" t="s">
        <v>177</v>
      </c>
    </row>
    <row r="9269" spans="2:51" s="11" customFormat="1" x14ac:dyDescent="0.3">
      <c r="B9269" s="177"/>
      <c r="D9269" s="178" t="s">
        <v>197</v>
      </c>
      <c r="E9269" s="179" t="s">
        <v>3</v>
      </c>
      <c r="F9269" s="180" t="s">
        <v>2389</v>
      </c>
      <c r="H9269" s="181">
        <v>1.62</v>
      </c>
      <c r="I9269" s="182"/>
      <c r="L9269" s="177"/>
      <c r="M9269" s="183"/>
      <c r="N9269" s="184"/>
      <c r="O9269" s="184"/>
      <c r="P9269" s="184"/>
      <c r="Q9269" s="184"/>
      <c r="R9269" s="184"/>
      <c r="S9269" s="184"/>
      <c r="T9269" s="185"/>
      <c r="AT9269" s="179" t="s">
        <v>197</v>
      </c>
      <c r="AU9269" s="179" t="s">
        <v>80</v>
      </c>
      <c r="AV9269" s="11" t="s">
        <v>80</v>
      </c>
      <c r="AW9269" s="11" t="s">
        <v>35</v>
      </c>
      <c r="AX9269" s="11" t="s">
        <v>72</v>
      </c>
      <c r="AY9269" s="179" t="s">
        <v>177</v>
      </c>
    </row>
    <row r="9270" spans="2:51" s="12" customFormat="1" x14ac:dyDescent="0.3">
      <c r="B9270" s="186"/>
      <c r="D9270" s="178" t="s">
        <v>197</v>
      </c>
      <c r="E9270" s="187" t="s">
        <v>3</v>
      </c>
      <c r="F9270" s="188" t="s">
        <v>1723</v>
      </c>
      <c r="H9270" s="189" t="s">
        <v>3</v>
      </c>
      <c r="I9270" s="190"/>
      <c r="L9270" s="186"/>
      <c r="M9270" s="191"/>
      <c r="N9270" s="192"/>
      <c r="O9270" s="192"/>
      <c r="P9270" s="192"/>
      <c r="Q9270" s="192"/>
      <c r="R9270" s="192"/>
      <c r="S9270" s="192"/>
      <c r="T9270" s="193"/>
      <c r="AT9270" s="189" t="s">
        <v>197</v>
      </c>
      <c r="AU9270" s="189" t="s">
        <v>80</v>
      </c>
      <c r="AV9270" s="12" t="s">
        <v>22</v>
      </c>
      <c r="AW9270" s="12" t="s">
        <v>35</v>
      </c>
      <c r="AX9270" s="12" t="s">
        <v>72</v>
      </c>
      <c r="AY9270" s="189" t="s">
        <v>177</v>
      </c>
    </row>
    <row r="9271" spans="2:51" s="12" customFormat="1" x14ac:dyDescent="0.3">
      <c r="B9271" s="186"/>
      <c r="D9271" s="178" t="s">
        <v>197</v>
      </c>
      <c r="E9271" s="187" t="s">
        <v>3</v>
      </c>
      <c r="F9271" s="188" t="s">
        <v>1724</v>
      </c>
      <c r="H9271" s="189" t="s">
        <v>3</v>
      </c>
      <c r="I9271" s="190"/>
      <c r="L9271" s="186"/>
      <c r="M9271" s="191"/>
      <c r="N9271" s="192"/>
      <c r="O9271" s="192"/>
      <c r="P9271" s="192"/>
      <c r="Q9271" s="192"/>
      <c r="R9271" s="192"/>
      <c r="S9271" s="192"/>
      <c r="T9271" s="193"/>
      <c r="AT9271" s="189" t="s">
        <v>197</v>
      </c>
      <c r="AU9271" s="189" t="s">
        <v>80</v>
      </c>
      <c r="AV9271" s="12" t="s">
        <v>22</v>
      </c>
      <c r="AW9271" s="12" t="s">
        <v>35</v>
      </c>
      <c r="AX9271" s="12" t="s">
        <v>72</v>
      </c>
      <c r="AY9271" s="189" t="s">
        <v>177</v>
      </c>
    </row>
    <row r="9272" spans="2:51" s="11" customFormat="1" x14ac:dyDescent="0.3">
      <c r="B9272" s="177"/>
      <c r="D9272" s="178" t="s">
        <v>197</v>
      </c>
      <c r="E9272" s="179" t="s">
        <v>3</v>
      </c>
      <c r="F9272" s="180" t="s">
        <v>2390</v>
      </c>
      <c r="H9272" s="181">
        <v>10.9</v>
      </c>
      <c r="I9272" s="182"/>
      <c r="L9272" s="177"/>
      <c r="M9272" s="183"/>
      <c r="N9272" s="184"/>
      <c r="O9272" s="184"/>
      <c r="P9272" s="184"/>
      <c r="Q9272" s="184"/>
      <c r="R9272" s="184"/>
      <c r="S9272" s="184"/>
      <c r="T9272" s="185"/>
      <c r="AT9272" s="179" t="s">
        <v>197</v>
      </c>
      <c r="AU9272" s="179" t="s">
        <v>80</v>
      </c>
      <c r="AV9272" s="11" t="s">
        <v>80</v>
      </c>
      <c r="AW9272" s="11" t="s">
        <v>35</v>
      </c>
      <c r="AX9272" s="11" t="s">
        <v>72</v>
      </c>
      <c r="AY9272" s="179" t="s">
        <v>177</v>
      </c>
    </row>
    <row r="9273" spans="2:51" s="12" customFormat="1" x14ac:dyDescent="0.3">
      <c r="B9273" s="186"/>
      <c r="D9273" s="178" t="s">
        <v>197</v>
      </c>
      <c r="E9273" s="187" t="s">
        <v>3</v>
      </c>
      <c r="F9273" s="188" t="s">
        <v>1726</v>
      </c>
      <c r="H9273" s="189" t="s">
        <v>3</v>
      </c>
      <c r="I9273" s="190"/>
      <c r="L9273" s="186"/>
      <c r="M9273" s="191"/>
      <c r="N9273" s="192"/>
      <c r="O9273" s="192"/>
      <c r="P9273" s="192"/>
      <c r="Q9273" s="192"/>
      <c r="R9273" s="192"/>
      <c r="S9273" s="192"/>
      <c r="T9273" s="193"/>
      <c r="AT9273" s="189" t="s">
        <v>197</v>
      </c>
      <c r="AU9273" s="189" t="s">
        <v>80</v>
      </c>
      <c r="AV9273" s="12" t="s">
        <v>22</v>
      </c>
      <c r="AW9273" s="12" t="s">
        <v>35</v>
      </c>
      <c r="AX9273" s="12" t="s">
        <v>72</v>
      </c>
      <c r="AY9273" s="189" t="s">
        <v>177</v>
      </c>
    </row>
    <row r="9274" spans="2:51" s="12" customFormat="1" x14ac:dyDescent="0.3">
      <c r="B9274" s="186"/>
      <c r="D9274" s="178" t="s">
        <v>197</v>
      </c>
      <c r="E9274" s="187" t="s">
        <v>3</v>
      </c>
      <c r="F9274" s="188" t="s">
        <v>1727</v>
      </c>
      <c r="H9274" s="189" t="s">
        <v>3</v>
      </c>
      <c r="I9274" s="190"/>
      <c r="L9274" s="186"/>
      <c r="M9274" s="191"/>
      <c r="N9274" s="192"/>
      <c r="O9274" s="192"/>
      <c r="P9274" s="192"/>
      <c r="Q9274" s="192"/>
      <c r="R9274" s="192"/>
      <c r="S9274" s="192"/>
      <c r="T9274" s="193"/>
      <c r="AT9274" s="189" t="s">
        <v>197</v>
      </c>
      <c r="AU9274" s="189" t="s">
        <v>80</v>
      </c>
      <c r="AV9274" s="12" t="s">
        <v>22</v>
      </c>
      <c r="AW9274" s="12" t="s">
        <v>35</v>
      </c>
      <c r="AX9274" s="12" t="s">
        <v>72</v>
      </c>
      <c r="AY9274" s="189" t="s">
        <v>177</v>
      </c>
    </row>
    <row r="9275" spans="2:51" s="11" customFormat="1" x14ac:dyDescent="0.3">
      <c r="B9275" s="177"/>
      <c r="D9275" s="178" t="s">
        <v>197</v>
      </c>
      <c r="E9275" s="179" t="s">
        <v>3</v>
      </c>
      <c r="F9275" s="180" t="s">
        <v>2391</v>
      </c>
      <c r="H9275" s="181">
        <v>12.12</v>
      </c>
      <c r="I9275" s="182"/>
      <c r="L9275" s="177"/>
      <c r="M9275" s="183"/>
      <c r="N9275" s="184"/>
      <c r="O9275" s="184"/>
      <c r="P9275" s="184"/>
      <c r="Q9275" s="184"/>
      <c r="R9275" s="184"/>
      <c r="S9275" s="184"/>
      <c r="T9275" s="185"/>
      <c r="AT9275" s="179" t="s">
        <v>197</v>
      </c>
      <c r="AU9275" s="179" t="s">
        <v>80</v>
      </c>
      <c r="AV9275" s="11" t="s">
        <v>80</v>
      </c>
      <c r="AW9275" s="11" t="s">
        <v>35</v>
      </c>
      <c r="AX9275" s="11" t="s">
        <v>72</v>
      </c>
      <c r="AY9275" s="179" t="s">
        <v>177</v>
      </c>
    </row>
    <row r="9276" spans="2:51" s="12" customFormat="1" x14ac:dyDescent="0.3">
      <c r="B9276" s="186"/>
      <c r="D9276" s="178" t="s">
        <v>197</v>
      </c>
      <c r="E9276" s="187" t="s">
        <v>3</v>
      </c>
      <c r="F9276" s="188" t="s">
        <v>1729</v>
      </c>
      <c r="H9276" s="189" t="s">
        <v>3</v>
      </c>
      <c r="I9276" s="190"/>
      <c r="L9276" s="186"/>
      <c r="M9276" s="191"/>
      <c r="N9276" s="192"/>
      <c r="O9276" s="192"/>
      <c r="P9276" s="192"/>
      <c r="Q9276" s="192"/>
      <c r="R9276" s="192"/>
      <c r="S9276" s="192"/>
      <c r="T9276" s="193"/>
      <c r="AT9276" s="189" t="s">
        <v>197</v>
      </c>
      <c r="AU9276" s="189" t="s">
        <v>80</v>
      </c>
      <c r="AV9276" s="12" t="s">
        <v>22</v>
      </c>
      <c r="AW9276" s="12" t="s">
        <v>35</v>
      </c>
      <c r="AX9276" s="12" t="s">
        <v>72</v>
      </c>
      <c r="AY9276" s="189" t="s">
        <v>177</v>
      </c>
    </row>
    <row r="9277" spans="2:51" s="12" customFormat="1" x14ac:dyDescent="0.3">
      <c r="B9277" s="186"/>
      <c r="D9277" s="178" t="s">
        <v>197</v>
      </c>
      <c r="E9277" s="187" t="s">
        <v>3</v>
      </c>
      <c r="F9277" s="188" t="s">
        <v>1730</v>
      </c>
      <c r="H9277" s="189" t="s">
        <v>3</v>
      </c>
      <c r="I9277" s="190"/>
      <c r="L9277" s="186"/>
      <c r="M9277" s="191"/>
      <c r="N9277" s="192"/>
      <c r="O9277" s="192"/>
      <c r="P9277" s="192"/>
      <c r="Q9277" s="192"/>
      <c r="R9277" s="192"/>
      <c r="S9277" s="192"/>
      <c r="T9277" s="193"/>
      <c r="AT9277" s="189" t="s">
        <v>197</v>
      </c>
      <c r="AU9277" s="189" t="s">
        <v>80</v>
      </c>
      <c r="AV9277" s="12" t="s">
        <v>22</v>
      </c>
      <c r="AW9277" s="12" t="s">
        <v>35</v>
      </c>
      <c r="AX9277" s="12" t="s">
        <v>72</v>
      </c>
      <c r="AY9277" s="189" t="s">
        <v>177</v>
      </c>
    </row>
    <row r="9278" spans="2:51" s="11" customFormat="1" x14ac:dyDescent="0.3">
      <c r="B9278" s="177"/>
      <c r="D9278" s="178" t="s">
        <v>197</v>
      </c>
      <c r="E9278" s="179" t="s">
        <v>3</v>
      </c>
      <c r="F9278" s="180" t="s">
        <v>2392</v>
      </c>
      <c r="H9278" s="181">
        <v>6</v>
      </c>
      <c r="I9278" s="182"/>
      <c r="L9278" s="177"/>
      <c r="M9278" s="183"/>
      <c r="N9278" s="184"/>
      <c r="O9278" s="184"/>
      <c r="P9278" s="184"/>
      <c r="Q9278" s="184"/>
      <c r="R9278" s="184"/>
      <c r="S9278" s="184"/>
      <c r="T9278" s="185"/>
      <c r="AT9278" s="179" t="s">
        <v>197</v>
      </c>
      <c r="AU9278" s="179" t="s">
        <v>80</v>
      </c>
      <c r="AV9278" s="11" t="s">
        <v>80</v>
      </c>
      <c r="AW9278" s="11" t="s">
        <v>35</v>
      </c>
      <c r="AX9278" s="11" t="s">
        <v>72</v>
      </c>
      <c r="AY9278" s="179" t="s">
        <v>177</v>
      </c>
    </row>
    <row r="9279" spans="2:51" s="12" customFormat="1" x14ac:dyDescent="0.3">
      <c r="B9279" s="186"/>
      <c r="D9279" s="178" t="s">
        <v>197</v>
      </c>
      <c r="E9279" s="187" t="s">
        <v>3</v>
      </c>
      <c r="F9279" s="188" t="s">
        <v>1732</v>
      </c>
      <c r="H9279" s="189" t="s">
        <v>3</v>
      </c>
      <c r="I9279" s="190"/>
      <c r="L9279" s="186"/>
      <c r="M9279" s="191"/>
      <c r="N9279" s="192"/>
      <c r="O9279" s="192"/>
      <c r="P9279" s="192"/>
      <c r="Q9279" s="192"/>
      <c r="R9279" s="192"/>
      <c r="S9279" s="192"/>
      <c r="T9279" s="193"/>
      <c r="AT9279" s="189" t="s">
        <v>197</v>
      </c>
      <c r="AU9279" s="189" t="s">
        <v>80</v>
      </c>
      <c r="AV9279" s="12" t="s">
        <v>22</v>
      </c>
      <c r="AW9279" s="12" t="s">
        <v>35</v>
      </c>
      <c r="AX9279" s="12" t="s">
        <v>72</v>
      </c>
      <c r="AY9279" s="189" t="s">
        <v>177</v>
      </c>
    </row>
    <row r="9280" spans="2:51" s="12" customFormat="1" x14ac:dyDescent="0.3">
      <c r="B9280" s="186"/>
      <c r="D9280" s="178" t="s">
        <v>197</v>
      </c>
      <c r="E9280" s="187" t="s">
        <v>3</v>
      </c>
      <c r="F9280" s="188" t="s">
        <v>1733</v>
      </c>
      <c r="H9280" s="189" t="s">
        <v>3</v>
      </c>
      <c r="I9280" s="190"/>
      <c r="L9280" s="186"/>
      <c r="M9280" s="191"/>
      <c r="N9280" s="192"/>
      <c r="O9280" s="192"/>
      <c r="P9280" s="192"/>
      <c r="Q9280" s="192"/>
      <c r="R9280" s="192"/>
      <c r="S9280" s="192"/>
      <c r="T9280" s="193"/>
      <c r="AT9280" s="189" t="s">
        <v>197</v>
      </c>
      <c r="AU9280" s="189" t="s">
        <v>80</v>
      </c>
      <c r="AV9280" s="12" t="s">
        <v>22</v>
      </c>
      <c r="AW9280" s="12" t="s">
        <v>35</v>
      </c>
      <c r="AX9280" s="12" t="s">
        <v>72</v>
      </c>
      <c r="AY9280" s="189" t="s">
        <v>177</v>
      </c>
    </row>
    <row r="9281" spans="2:51" s="11" customFormat="1" x14ac:dyDescent="0.3">
      <c r="B9281" s="177"/>
      <c r="D9281" s="178" t="s">
        <v>197</v>
      </c>
      <c r="E9281" s="179" t="s">
        <v>3</v>
      </c>
      <c r="F9281" s="180" t="s">
        <v>2393</v>
      </c>
      <c r="H9281" s="181">
        <v>3.92</v>
      </c>
      <c r="I9281" s="182"/>
      <c r="L9281" s="177"/>
      <c r="M9281" s="183"/>
      <c r="N9281" s="184"/>
      <c r="O9281" s="184"/>
      <c r="P9281" s="184"/>
      <c r="Q9281" s="184"/>
      <c r="R9281" s="184"/>
      <c r="S9281" s="184"/>
      <c r="T9281" s="185"/>
      <c r="AT9281" s="179" t="s">
        <v>197</v>
      </c>
      <c r="AU9281" s="179" t="s">
        <v>80</v>
      </c>
      <c r="AV9281" s="11" t="s">
        <v>80</v>
      </c>
      <c r="AW9281" s="11" t="s">
        <v>35</v>
      </c>
      <c r="AX9281" s="11" t="s">
        <v>72</v>
      </c>
      <c r="AY9281" s="179" t="s">
        <v>177</v>
      </c>
    </row>
    <row r="9282" spans="2:51" s="12" customFormat="1" x14ac:dyDescent="0.3">
      <c r="B9282" s="186"/>
      <c r="D9282" s="178" t="s">
        <v>197</v>
      </c>
      <c r="E9282" s="187" t="s">
        <v>3</v>
      </c>
      <c r="F9282" s="188" t="s">
        <v>1739</v>
      </c>
      <c r="H9282" s="189" t="s">
        <v>3</v>
      </c>
      <c r="I9282" s="190"/>
      <c r="L9282" s="186"/>
      <c r="M9282" s="191"/>
      <c r="N9282" s="192"/>
      <c r="O9282" s="192"/>
      <c r="P9282" s="192"/>
      <c r="Q9282" s="192"/>
      <c r="R9282" s="192"/>
      <c r="S9282" s="192"/>
      <c r="T9282" s="193"/>
      <c r="AT9282" s="189" t="s">
        <v>197</v>
      </c>
      <c r="AU9282" s="189" t="s">
        <v>80</v>
      </c>
      <c r="AV9282" s="12" t="s">
        <v>22</v>
      </c>
      <c r="AW9282" s="12" t="s">
        <v>35</v>
      </c>
      <c r="AX9282" s="12" t="s">
        <v>72</v>
      </c>
      <c r="AY9282" s="189" t="s">
        <v>177</v>
      </c>
    </row>
    <row r="9283" spans="2:51" s="12" customFormat="1" x14ac:dyDescent="0.3">
      <c r="B9283" s="186"/>
      <c r="D9283" s="178" t="s">
        <v>197</v>
      </c>
      <c r="E9283" s="187" t="s">
        <v>3</v>
      </c>
      <c r="F9283" s="188" t="s">
        <v>1740</v>
      </c>
      <c r="H9283" s="189" t="s">
        <v>3</v>
      </c>
      <c r="I9283" s="190"/>
      <c r="L9283" s="186"/>
      <c r="M9283" s="191"/>
      <c r="N9283" s="192"/>
      <c r="O9283" s="192"/>
      <c r="P9283" s="192"/>
      <c r="Q9283" s="192"/>
      <c r="R9283" s="192"/>
      <c r="S9283" s="192"/>
      <c r="T9283" s="193"/>
      <c r="AT9283" s="189" t="s">
        <v>197</v>
      </c>
      <c r="AU9283" s="189" t="s">
        <v>80</v>
      </c>
      <c r="AV9283" s="12" t="s">
        <v>22</v>
      </c>
      <c r="AW9283" s="12" t="s">
        <v>35</v>
      </c>
      <c r="AX9283" s="12" t="s">
        <v>72</v>
      </c>
      <c r="AY9283" s="189" t="s">
        <v>177</v>
      </c>
    </row>
    <row r="9284" spans="2:51" s="11" customFormat="1" x14ac:dyDescent="0.3">
      <c r="B9284" s="177"/>
      <c r="D9284" s="178" t="s">
        <v>197</v>
      </c>
      <c r="E9284" s="179" t="s">
        <v>3</v>
      </c>
      <c r="F9284" s="180" t="s">
        <v>2394</v>
      </c>
      <c r="H9284" s="181">
        <v>5.6</v>
      </c>
      <c r="I9284" s="182"/>
      <c r="L9284" s="177"/>
      <c r="M9284" s="183"/>
      <c r="N9284" s="184"/>
      <c r="O9284" s="184"/>
      <c r="P9284" s="184"/>
      <c r="Q9284" s="184"/>
      <c r="R9284" s="184"/>
      <c r="S9284" s="184"/>
      <c r="T9284" s="185"/>
      <c r="AT9284" s="179" t="s">
        <v>197</v>
      </c>
      <c r="AU9284" s="179" t="s">
        <v>80</v>
      </c>
      <c r="AV9284" s="11" t="s">
        <v>80</v>
      </c>
      <c r="AW9284" s="11" t="s">
        <v>35</v>
      </c>
      <c r="AX9284" s="11" t="s">
        <v>72</v>
      </c>
      <c r="AY9284" s="179" t="s">
        <v>177</v>
      </c>
    </row>
    <row r="9285" spans="2:51" s="12" customFormat="1" x14ac:dyDescent="0.3">
      <c r="B9285" s="186"/>
      <c r="D9285" s="178" t="s">
        <v>197</v>
      </c>
      <c r="E9285" s="187" t="s">
        <v>3</v>
      </c>
      <c r="F9285" s="188" t="s">
        <v>1747</v>
      </c>
      <c r="H9285" s="189" t="s">
        <v>3</v>
      </c>
      <c r="I9285" s="190"/>
      <c r="L9285" s="186"/>
      <c r="M9285" s="191"/>
      <c r="N9285" s="192"/>
      <c r="O9285" s="192"/>
      <c r="P9285" s="192"/>
      <c r="Q9285" s="192"/>
      <c r="R9285" s="192"/>
      <c r="S9285" s="192"/>
      <c r="T9285" s="193"/>
      <c r="AT9285" s="189" t="s">
        <v>197</v>
      </c>
      <c r="AU9285" s="189" t="s">
        <v>80</v>
      </c>
      <c r="AV9285" s="12" t="s">
        <v>22</v>
      </c>
      <c r="AW9285" s="12" t="s">
        <v>35</v>
      </c>
      <c r="AX9285" s="12" t="s">
        <v>72</v>
      </c>
      <c r="AY9285" s="189" t="s">
        <v>177</v>
      </c>
    </row>
    <row r="9286" spans="2:51" s="12" customFormat="1" x14ac:dyDescent="0.3">
      <c r="B9286" s="186"/>
      <c r="D9286" s="178" t="s">
        <v>197</v>
      </c>
      <c r="E9286" s="187" t="s">
        <v>3</v>
      </c>
      <c r="F9286" s="188" t="s">
        <v>1748</v>
      </c>
      <c r="H9286" s="189" t="s">
        <v>3</v>
      </c>
      <c r="I9286" s="190"/>
      <c r="L9286" s="186"/>
      <c r="M9286" s="191"/>
      <c r="N9286" s="192"/>
      <c r="O9286" s="192"/>
      <c r="P9286" s="192"/>
      <c r="Q9286" s="192"/>
      <c r="R9286" s="192"/>
      <c r="S9286" s="192"/>
      <c r="T9286" s="193"/>
      <c r="AT9286" s="189" t="s">
        <v>197</v>
      </c>
      <c r="AU9286" s="189" t="s">
        <v>80</v>
      </c>
      <c r="AV9286" s="12" t="s">
        <v>22</v>
      </c>
      <c r="AW9286" s="12" t="s">
        <v>35</v>
      </c>
      <c r="AX9286" s="12" t="s">
        <v>72</v>
      </c>
      <c r="AY9286" s="189" t="s">
        <v>177</v>
      </c>
    </row>
    <row r="9287" spans="2:51" s="11" customFormat="1" x14ac:dyDescent="0.3">
      <c r="B9287" s="177"/>
      <c r="D9287" s="178" t="s">
        <v>197</v>
      </c>
      <c r="E9287" s="179" t="s">
        <v>3</v>
      </c>
      <c r="F9287" s="180" t="s">
        <v>2395</v>
      </c>
      <c r="H9287" s="181">
        <v>1.49</v>
      </c>
      <c r="I9287" s="182"/>
      <c r="L9287" s="177"/>
      <c r="M9287" s="183"/>
      <c r="N9287" s="184"/>
      <c r="O9287" s="184"/>
      <c r="P9287" s="184"/>
      <c r="Q9287" s="184"/>
      <c r="R9287" s="184"/>
      <c r="S9287" s="184"/>
      <c r="T9287" s="185"/>
      <c r="AT9287" s="179" t="s">
        <v>197</v>
      </c>
      <c r="AU9287" s="179" t="s">
        <v>80</v>
      </c>
      <c r="AV9287" s="11" t="s">
        <v>80</v>
      </c>
      <c r="AW9287" s="11" t="s">
        <v>35</v>
      </c>
      <c r="AX9287" s="11" t="s">
        <v>72</v>
      </c>
      <c r="AY9287" s="179" t="s">
        <v>177</v>
      </c>
    </row>
    <row r="9288" spans="2:51" s="12" customFormat="1" x14ac:dyDescent="0.3">
      <c r="B9288" s="186"/>
      <c r="D9288" s="178" t="s">
        <v>197</v>
      </c>
      <c r="E9288" s="187" t="s">
        <v>3</v>
      </c>
      <c r="F9288" s="188" t="s">
        <v>1758</v>
      </c>
      <c r="H9288" s="189" t="s">
        <v>3</v>
      </c>
      <c r="I9288" s="190"/>
      <c r="L9288" s="186"/>
      <c r="M9288" s="191"/>
      <c r="N9288" s="192"/>
      <c r="O9288" s="192"/>
      <c r="P9288" s="192"/>
      <c r="Q9288" s="192"/>
      <c r="R9288" s="192"/>
      <c r="S9288" s="192"/>
      <c r="T9288" s="193"/>
      <c r="AT9288" s="189" t="s">
        <v>197</v>
      </c>
      <c r="AU9288" s="189" t="s">
        <v>80</v>
      </c>
      <c r="AV9288" s="12" t="s">
        <v>22</v>
      </c>
      <c r="AW9288" s="12" t="s">
        <v>35</v>
      </c>
      <c r="AX9288" s="12" t="s">
        <v>72</v>
      </c>
      <c r="AY9288" s="189" t="s">
        <v>177</v>
      </c>
    </row>
    <row r="9289" spans="2:51" s="12" customFormat="1" x14ac:dyDescent="0.3">
      <c r="B9289" s="186"/>
      <c r="D9289" s="178" t="s">
        <v>197</v>
      </c>
      <c r="E9289" s="187" t="s">
        <v>3</v>
      </c>
      <c r="F9289" s="188" t="s">
        <v>1759</v>
      </c>
      <c r="H9289" s="189" t="s">
        <v>3</v>
      </c>
      <c r="I9289" s="190"/>
      <c r="L9289" s="186"/>
      <c r="M9289" s="191"/>
      <c r="N9289" s="192"/>
      <c r="O9289" s="192"/>
      <c r="P9289" s="192"/>
      <c r="Q9289" s="192"/>
      <c r="R9289" s="192"/>
      <c r="S9289" s="192"/>
      <c r="T9289" s="193"/>
      <c r="AT9289" s="189" t="s">
        <v>197</v>
      </c>
      <c r="AU9289" s="189" t="s">
        <v>80</v>
      </c>
      <c r="AV9289" s="12" t="s">
        <v>22</v>
      </c>
      <c r="AW9289" s="12" t="s">
        <v>35</v>
      </c>
      <c r="AX9289" s="12" t="s">
        <v>72</v>
      </c>
      <c r="AY9289" s="189" t="s">
        <v>177</v>
      </c>
    </row>
    <row r="9290" spans="2:51" s="11" customFormat="1" x14ac:dyDescent="0.3">
      <c r="B9290" s="177"/>
      <c r="D9290" s="178" t="s">
        <v>197</v>
      </c>
      <c r="E9290" s="179" t="s">
        <v>3</v>
      </c>
      <c r="F9290" s="180" t="s">
        <v>2396</v>
      </c>
      <c r="H9290" s="181">
        <v>2.86</v>
      </c>
      <c r="I9290" s="182"/>
      <c r="L9290" s="177"/>
      <c r="M9290" s="183"/>
      <c r="N9290" s="184"/>
      <c r="O9290" s="184"/>
      <c r="P9290" s="184"/>
      <c r="Q9290" s="184"/>
      <c r="R9290" s="184"/>
      <c r="S9290" s="184"/>
      <c r="T9290" s="185"/>
      <c r="AT9290" s="179" t="s">
        <v>197</v>
      </c>
      <c r="AU9290" s="179" t="s">
        <v>80</v>
      </c>
      <c r="AV9290" s="11" t="s">
        <v>80</v>
      </c>
      <c r="AW9290" s="11" t="s">
        <v>35</v>
      </c>
      <c r="AX9290" s="11" t="s">
        <v>72</v>
      </c>
      <c r="AY9290" s="179" t="s">
        <v>177</v>
      </c>
    </row>
    <row r="9291" spans="2:51" s="12" customFormat="1" x14ac:dyDescent="0.3">
      <c r="B9291" s="186"/>
      <c r="D9291" s="178" t="s">
        <v>197</v>
      </c>
      <c r="E9291" s="187" t="s">
        <v>3</v>
      </c>
      <c r="F9291" s="188" t="s">
        <v>1761</v>
      </c>
      <c r="H9291" s="189" t="s">
        <v>3</v>
      </c>
      <c r="I9291" s="190"/>
      <c r="L9291" s="186"/>
      <c r="M9291" s="191"/>
      <c r="N9291" s="192"/>
      <c r="O9291" s="192"/>
      <c r="P9291" s="192"/>
      <c r="Q9291" s="192"/>
      <c r="R9291" s="192"/>
      <c r="S9291" s="192"/>
      <c r="T9291" s="193"/>
      <c r="AT9291" s="189" t="s">
        <v>197</v>
      </c>
      <c r="AU9291" s="189" t="s">
        <v>80</v>
      </c>
      <c r="AV9291" s="12" t="s">
        <v>22</v>
      </c>
      <c r="AW9291" s="12" t="s">
        <v>35</v>
      </c>
      <c r="AX9291" s="12" t="s">
        <v>72</v>
      </c>
      <c r="AY9291" s="189" t="s">
        <v>177</v>
      </c>
    </row>
    <row r="9292" spans="2:51" s="12" customFormat="1" x14ac:dyDescent="0.3">
      <c r="B9292" s="186"/>
      <c r="D9292" s="178" t="s">
        <v>197</v>
      </c>
      <c r="E9292" s="187" t="s">
        <v>3</v>
      </c>
      <c r="F9292" s="188" t="s">
        <v>1762</v>
      </c>
      <c r="H9292" s="189" t="s">
        <v>3</v>
      </c>
      <c r="I9292" s="190"/>
      <c r="L9292" s="186"/>
      <c r="M9292" s="191"/>
      <c r="N9292" s="192"/>
      <c r="O9292" s="192"/>
      <c r="P9292" s="192"/>
      <c r="Q9292" s="192"/>
      <c r="R9292" s="192"/>
      <c r="S9292" s="192"/>
      <c r="T9292" s="193"/>
      <c r="AT9292" s="189" t="s">
        <v>197</v>
      </c>
      <c r="AU9292" s="189" t="s">
        <v>80</v>
      </c>
      <c r="AV9292" s="12" t="s">
        <v>22</v>
      </c>
      <c r="AW9292" s="12" t="s">
        <v>35</v>
      </c>
      <c r="AX9292" s="12" t="s">
        <v>72</v>
      </c>
      <c r="AY9292" s="189" t="s">
        <v>177</v>
      </c>
    </row>
    <row r="9293" spans="2:51" s="11" customFormat="1" x14ac:dyDescent="0.3">
      <c r="B9293" s="177"/>
      <c r="D9293" s="178" t="s">
        <v>197</v>
      </c>
      <c r="E9293" s="179" t="s">
        <v>3</v>
      </c>
      <c r="F9293" s="180" t="s">
        <v>2397</v>
      </c>
      <c r="H9293" s="181">
        <v>7.03</v>
      </c>
      <c r="I9293" s="182"/>
      <c r="L9293" s="177"/>
      <c r="M9293" s="183"/>
      <c r="N9293" s="184"/>
      <c r="O9293" s="184"/>
      <c r="P9293" s="184"/>
      <c r="Q9293" s="184"/>
      <c r="R9293" s="184"/>
      <c r="S9293" s="184"/>
      <c r="T9293" s="185"/>
      <c r="AT9293" s="179" t="s">
        <v>197</v>
      </c>
      <c r="AU9293" s="179" t="s">
        <v>80</v>
      </c>
      <c r="AV9293" s="11" t="s">
        <v>80</v>
      </c>
      <c r="AW9293" s="11" t="s">
        <v>35</v>
      </c>
      <c r="AX9293" s="11" t="s">
        <v>72</v>
      </c>
      <c r="AY9293" s="179" t="s">
        <v>177</v>
      </c>
    </row>
    <row r="9294" spans="2:51" s="12" customFormat="1" x14ac:dyDescent="0.3">
      <c r="B9294" s="186"/>
      <c r="D9294" s="178" t="s">
        <v>197</v>
      </c>
      <c r="E9294" s="187" t="s">
        <v>3</v>
      </c>
      <c r="F9294" s="188" t="s">
        <v>1769</v>
      </c>
      <c r="H9294" s="189" t="s">
        <v>3</v>
      </c>
      <c r="I9294" s="190"/>
      <c r="L9294" s="186"/>
      <c r="M9294" s="191"/>
      <c r="N9294" s="192"/>
      <c r="O9294" s="192"/>
      <c r="P9294" s="192"/>
      <c r="Q9294" s="192"/>
      <c r="R9294" s="192"/>
      <c r="S9294" s="192"/>
      <c r="T9294" s="193"/>
      <c r="AT9294" s="189" t="s">
        <v>197</v>
      </c>
      <c r="AU9294" s="189" t="s">
        <v>80</v>
      </c>
      <c r="AV9294" s="12" t="s">
        <v>22</v>
      </c>
      <c r="AW9294" s="12" t="s">
        <v>35</v>
      </c>
      <c r="AX9294" s="12" t="s">
        <v>72</v>
      </c>
      <c r="AY9294" s="189" t="s">
        <v>177</v>
      </c>
    </row>
    <row r="9295" spans="2:51" s="12" customFormat="1" x14ac:dyDescent="0.3">
      <c r="B9295" s="186"/>
      <c r="D9295" s="178" t="s">
        <v>197</v>
      </c>
      <c r="E9295" s="187" t="s">
        <v>3</v>
      </c>
      <c r="F9295" s="188" t="s">
        <v>1770</v>
      </c>
      <c r="H9295" s="189" t="s">
        <v>3</v>
      </c>
      <c r="I9295" s="190"/>
      <c r="L9295" s="186"/>
      <c r="M9295" s="191"/>
      <c r="N9295" s="192"/>
      <c r="O9295" s="192"/>
      <c r="P9295" s="192"/>
      <c r="Q9295" s="192"/>
      <c r="R9295" s="192"/>
      <c r="S9295" s="192"/>
      <c r="T9295" s="193"/>
      <c r="AT9295" s="189" t="s">
        <v>197</v>
      </c>
      <c r="AU9295" s="189" t="s">
        <v>80</v>
      </c>
      <c r="AV9295" s="12" t="s">
        <v>22</v>
      </c>
      <c r="AW9295" s="12" t="s">
        <v>35</v>
      </c>
      <c r="AX9295" s="12" t="s">
        <v>72</v>
      </c>
      <c r="AY9295" s="189" t="s">
        <v>177</v>
      </c>
    </row>
    <row r="9296" spans="2:51" s="11" customFormat="1" x14ac:dyDescent="0.3">
      <c r="B9296" s="177"/>
      <c r="D9296" s="178" t="s">
        <v>197</v>
      </c>
      <c r="E9296" s="179" t="s">
        <v>3</v>
      </c>
      <c r="F9296" s="180" t="s">
        <v>2398</v>
      </c>
      <c r="H9296" s="181">
        <v>2.97</v>
      </c>
      <c r="I9296" s="182"/>
      <c r="L9296" s="177"/>
      <c r="M9296" s="183"/>
      <c r="N9296" s="184"/>
      <c r="O9296" s="184"/>
      <c r="P9296" s="184"/>
      <c r="Q9296" s="184"/>
      <c r="R9296" s="184"/>
      <c r="S9296" s="184"/>
      <c r="T9296" s="185"/>
      <c r="AT9296" s="179" t="s">
        <v>197</v>
      </c>
      <c r="AU9296" s="179" t="s">
        <v>80</v>
      </c>
      <c r="AV9296" s="11" t="s">
        <v>80</v>
      </c>
      <c r="AW9296" s="11" t="s">
        <v>35</v>
      </c>
      <c r="AX9296" s="11" t="s">
        <v>72</v>
      </c>
      <c r="AY9296" s="179" t="s">
        <v>177</v>
      </c>
    </row>
    <row r="9297" spans="2:51" s="12" customFormat="1" x14ac:dyDescent="0.3">
      <c r="B9297" s="186"/>
      <c r="D9297" s="178" t="s">
        <v>197</v>
      </c>
      <c r="E9297" s="187" t="s">
        <v>3</v>
      </c>
      <c r="F9297" s="188" t="s">
        <v>1775</v>
      </c>
      <c r="H9297" s="189" t="s">
        <v>3</v>
      </c>
      <c r="I9297" s="190"/>
      <c r="L9297" s="186"/>
      <c r="M9297" s="191"/>
      <c r="N9297" s="192"/>
      <c r="O9297" s="192"/>
      <c r="P9297" s="192"/>
      <c r="Q9297" s="192"/>
      <c r="R9297" s="192"/>
      <c r="S9297" s="192"/>
      <c r="T9297" s="193"/>
      <c r="AT9297" s="189" t="s">
        <v>197</v>
      </c>
      <c r="AU9297" s="189" t="s">
        <v>80</v>
      </c>
      <c r="AV9297" s="12" t="s">
        <v>22</v>
      </c>
      <c r="AW9297" s="12" t="s">
        <v>35</v>
      </c>
      <c r="AX9297" s="12" t="s">
        <v>72</v>
      </c>
      <c r="AY9297" s="189" t="s">
        <v>177</v>
      </c>
    </row>
    <row r="9298" spans="2:51" s="12" customFormat="1" x14ac:dyDescent="0.3">
      <c r="B9298" s="186"/>
      <c r="D9298" s="178" t="s">
        <v>197</v>
      </c>
      <c r="E9298" s="187" t="s">
        <v>3</v>
      </c>
      <c r="F9298" s="188" t="s">
        <v>1776</v>
      </c>
      <c r="H9298" s="189" t="s">
        <v>3</v>
      </c>
      <c r="I9298" s="190"/>
      <c r="L9298" s="186"/>
      <c r="M9298" s="191"/>
      <c r="N9298" s="192"/>
      <c r="O9298" s="192"/>
      <c r="P9298" s="192"/>
      <c r="Q9298" s="192"/>
      <c r="R9298" s="192"/>
      <c r="S9298" s="192"/>
      <c r="T9298" s="193"/>
      <c r="AT9298" s="189" t="s">
        <v>197</v>
      </c>
      <c r="AU9298" s="189" t="s">
        <v>80</v>
      </c>
      <c r="AV9298" s="12" t="s">
        <v>22</v>
      </c>
      <c r="AW9298" s="12" t="s">
        <v>35</v>
      </c>
      <c r="AX9298" s="12" t="s">
        <v>72</v>
      </c>
      <c r="AY9298" s="189" t="s">
        <v>177</v>
      </c>
    </row>
    <row r="9299" spans="2:51" s="11" customFormat="1" x14ac:dyDescent="0.3">
      <c r="B9299" s="177"/>
      <c r="D9299" s="178" t="s">
        <v>197</v>
      </c>
      <c r="E9299" s="179" t="s">
        <v>3</v>
      </c>
      <c r="F9299" s="180" t="s">
        <v>2399</v>
      </c>
      <c r="H9299" s="181">
        <v>15.2</v>
      </c>
      <c r="I9299" s="182"/>
      <c r="L9299" s="177"/>
      <c r="M9299" s="183"/>
      <c r="N9299" s="184"/>
      <c r="O9299" s="184"/>
      <c r="P9299" s="184"/>
      <c r="Q9299" s="184"/>
      <c r="R9299" s="184"/>
      <c r="S9299" s="184"/>
      <c r="T9299" s="185"/>
      <c r="AT9299" s="179" t="s">
        <v>197</v>
      </c>
      <c r="AU9299" s="179" t="s">
        <v>80</v>
      </c>
      <c r="AV9299" s="11" t="s">
        <v>80</v>
      </c>
      <c r="AW9299" s="11" t="s">
        <v>35</v>
      </c>
      <c r="AX9299" s="11" t="s">
        <v>72</v>
      </c>
      <c r="AY9299" s="179" t="s">
        <v>177</v>
      </c>
    </row>
    <row r="9300" spans="2:51" s="12" customFormat="1" x14ac:dyDescent="0.3">
      <c r="B9300" s="186"/>
      <c r="D9300" s="178" t="s">
        <v>197</v>
      </c>
      <c r="E9300" s="187" t="s">
        <v>3</v>
      </c>
      <c r="F9300" s="188" t="s">
        <v>1795</v>
      </c>
      <c r="H9300" s="189" t="s">
        <v>3</v>
      </c>
      <c r="I9300" s="190"/>
      <c r="L9300" s="186"/>
      <c r="M9300" s="191"/>
      <c r="N9300" s="192"/>
      <c r="O9300" s="192"/>
      <c r="P9300" s="192"/>
      <c r="Q9300" s="192"/>
      <c r="R9300" s="192"/>
      <c r="S9300" s="192"/>
      <c r="T9300" s="193"/>
      <c r="AT9300" s="189" t="s">
        <v>197</v>
      </c>
      <c r="AU9300" s="189" t="s">
        <v>80</v>
      </c>
      <c r="AV9300" s="12" t="s">
        <v>22</v>
      </c>
      <c r="AW9300" s="12" t="s">
        <v>35</v>
      </c>
      <c r="AX9300" s="12" t="s">
        <v>72</v>
      </c>
      <c r="AY9300" s="189" t="s">
        <v>177</v>
      </c>
    </row>
    <row r="9301" spans="2:51" s="12" customFormat="1" x14ac:dyDescent="0.3">
      <c r="B9301" s="186"/>
      <c r="D9301" s="178" t="s">
        <v>197</v>
      </c>
      <c r="E9301" s="187" t="s">
        <v>3</v>
      </c>
      <c r="F9301" s="188" t="s">
        <v>1796</v>
      </c>
      <c r="H9301" s="189" t="s">
        <v>3</v>
      </c>
      <c r="I9301" s="190"/>
      <c r="L9301" s="186"/>
      <c r="M9301" s="191"/>
      <c r="N9301" s="192"/>
      <c r="O9301" s="192"/>
      <c r="P9301" s="192"/>
      <c r="Q9301" s="192"/>
      <c r="R9301" s="192"/>
      <c r="S9301" s="192"/>
      <c r="T9301" s="193"/>
      <c r="AT9301" s="189" t="s">
        <v>197</v>
      </c>
      <c r="AU9301" s="189" t="s">
        <v>80</v>
      </c>
      <c r="AV9301" s="12" t="s">
        <v>22</v>
      </c>
      <c r="AW9301" s="12" t="s">
        <v>35</v>
      </c>
      <c r="AX9301" s="12" t="s">
        <v>72</v>
      </c>
      <c r="AY9301" s="189" t="s">
        <v>177</v>
      </c>
    </row>
    <row r="9302" spans="2:51" s="11" customFormat="1" x14ac:dyDescent="0.3">
      <c r="B9302" s="177"/>
      <c r="D9302" s="178" t="s">
        <v>197</v>
      </c>
      <c r="E9302" s="179" t="s">
        <v>3</v>
      </c>
      <c r="F9302" s="180" t="s">
        <v>2400</v>
      </c>
      <c r="H9302" s="181">
        <v>4</v>
      </c>
      <c r="I9302" s="182"/>
      <c r="L9302" s="177"/>
      <c r="M9302" s="183"/>
      <c r="N9302" s="184"/>
      <c r="O9302" s="184"/>
      <c r="P9302" s="184"/>
      <c r="Q9302" s="184"/>
      <c r="R9302" s="184"/>
      <c r="S9302" s="184"/>
      <c r="T9302" s="185"/>
      <c r="AT9302" s="179" t="s">
        <v>197</v>
      </c>
      <c r="AU9302" s="179" t="s">
        <v>80</v>
      </c>
      <c r="AV9302" s="11" t="s">
        <v>80</v>
      </c>
      <c r="AW9302" s="11" t="s">
        <v>35</v>
      </c>
      <c r="AX9302" s="11" t="s">
        <v>72</v>
      </c>
      <c r="AY9302" s="179" t="s">
        <v>177</v>
      </c>
    </row>
    <row r="9303" spans="2:51" s="12" customFormat="1" x14ac:dyDescent="0.3">
      <c r="B9303" s="186"/>
      <c r="D9303" s="178" t="s">
        <v>197</v>
      </c>
      <c r="E9303" s="187" t="s">
        <v>3</v>
      </c>
      <c r="F9303" s="188" t="s">
        <v>1813</v>
      </c>
      <c r="H9303" s="189" t="s">
        <v>3</v>
      </c>
      <c r="I9303" s="190"/>
      <c r="L9303" s="186"/>
      <c r="M9303" s="191"/>
      <c r="N9303" s="192"/>
      <c r="O9303" s="192"/>
      <c r="P9303" s="192"/>
      <c r="Q9303" s="192"/>
      <c r="R9303" s="192"/>
      <c r="S9303" s="192"/>
      <c r="T9303" s="193"/>
      <c r="AT9303" s="189" t="s">
        <v>197</v>
      </c>
      <c r="AU9303" s="189" t="s">
        <v>80</v>
      </c>
      <c r="AV9303" s="12" t="s">
        <v>22</v>
      </c>
      <c r="AW9303" s="12" t="s">
        <v>35</v>
      </c>
      <c r="AX9303" s="12" t="s">
        <v>72</v>
      </c>
      <c r="AY9303" s="189" t="s">
        <v>177</v>
      </c>
    </row>
    <row r="9304" spans="2:51" s="12" customFormat="1" x14ac:dyDescent="0.3">
      <c r="B9304" s="186"/>
      <c r="D9304" s="178" t="s">
        <v>197</v>
      </c>
      <c r="E9304" s="187" t="s">
        <v>3</v>
      </c>
      <c r="F9304" s="188" t="s">
        <v>1814</v>
      </c>
      <c r="H9304" s="189" t="s">
        <v>3</v>
      </c>
      <c r="I9304" s="190"/>
      <c r="L9304" s="186"/>
      <c r="M9304" s="191"/>
      <c r="N9304" s="192"/>
      <c r="O9304" s="192"/>
      <c r="P9304" s="192"/>
      <c r="Q9304" s="192"/>
      <c r="R9304" s="192"/>
      <c r="S9304" s="192"/>
      <c r="T9304" s="193"/>
      <c r="AT9304" s="189" t="s">
        <v>197</v>
      </c>
      <c r="AU9304" s="189" t="s">
        <v>80</v>
      </c>
      <c r="AV9304" s="12" t="s">
        <v>22</v>
      </c>
      <c r="AW9304" s="12" t="s">
        <v>35</v>
      </c>
      <c r="AX9304" s="12" t="s">
        <v>72</v>
      </c>
      <c r="AY9304" s="189" t="s">
        <v>177</v>
      </c>
    </row>
    <row r="9305" spans="2:51" s="11" customFormat="1" x14ac:dyDescent="0.3">
      <c r="B9305" s="177"/>
      <c r="D9305" s="178" t="s">
        <v>197</v>
      </c>
      <c r="E9305" s="179" t="s">
        <v>3</v>
      </c>
      <c r="F9305" s="180" t="s">
        <v>2401</v>
      </c>
      <c r="H9305" s="181">
        <v>10.62</v>
      </c>
      <c r="I9305" s="182"/>
      <c r="L9305" s="177"/>
      <c r="M9305" s="183"/>
      <c r="N9305" s="184"/>
      <c r="O9305" s="184"/>
      <c r="P9305" s="184"/>
      <c r="Q9305" s="184"/>
      <c r="R9305" s="184"/>
      <c r="S9305" s="184"/>
      <c r="T9305" s="185"/>
      <c r="AT9305" s="179" t="s">
        <v>197</v>
      </c>
      <c r="AU9305" s="179" t="s">
        <v>80</v>
      </c>
      <c r="AV9305" s="11" t="s">
        <v>80</v>
      </c>
      <c r="AW9305" s="11" t="s">
        <v>35</v>
      </c>
      <c r="AX9305" s="11" t="s">
        <v>72</v>
      </c>
      <c r="AY9305" s="179" t="s">
        <v>177</v>
      </c>
    </row>
    <row r="9306" spans="2:51" s="12" customFormat="1" x14ac:dyDescent="0.3">
      <c r="B9306" s="186"/>
      <c r="D9306" s="178" t="s">
        <v>197</v>
      </c>
      <c r="E9306" s="187" t="s">
        <v>3</v>
      </c>
      <c r="F9306" s="188" t="s">
        <v>1824</v>
      </c>
      <c r="H9306" s="189" t="s">
        <v>3</v>
      </c>
      <c r="I9306" s="190"/>
      <c r="L9306" s="186"/>
      <c r="M9306" s="191"/>
      <c r="N9306" s="192"/>
      <c r="O9306" s="192"/>
      <c r="P9306" s="192"/>
      <c r="Q9306" s="192"/>
      <c r="R9306" s="192"/>
      <c r="S9306" s="192"/>
      <c r="T9306" s="193"/>
      <c r="AT9306" s="189" t="s">
        <v>197</v>
      </c>
      <c r="AU9306" s="189" t="s">
        <v>80</v>
      </c>
      <c r="AV9306" s="12" t="s">
        <v>22</v>
      </c>
      <c r="AW9306" s="12" t="s">
        <v>35</v>
      </c>
      <c r="AX9306" s="12" t="s">
        <v>72</v>
      </c>
      <c r="AY9306" s="189" t="s">
        <v>177</v>
      </c>
    </row>
    <row r="9307" spans="2:51" s="12" customFormat="1" x14ac:dyDescent="0.3">
      <c r="B9307" s="186"/>
      <c r="D9307" s="178" t="s">
        <v>197</v>
      </c>
      <c r="E9307" s="187" t="s">
        <v>3</v>
      </c>
      <c r="F9307" s="188" t="s">
        <v>1825</v>
      </c>
      <c r="H9307" s="189" t="s">
        <v>3</v>
      </c>
      <c r="I9307" s="190"/>
      <c r="L9307" s="186"/>
      <c r="M9307" s="191"/>
      <c r="N9307" s="192"/>
      <c r="O9307" s="192"/>
      <c r="P9307" s="192"/>
      <c r="Q9307" s="192"/>
      <c r="R9307" s="192"/>
      <c r="S9307" s="192"/>
      <c r="T9307" s="193"/>
      <c r="AT9307" s="189" t="s">
        <v>197</v>
      </c>
      <c r="AU9307" s="189" t="s">
        <v>80</v>
      </c>
      <c r="AV9307" s="12" t="s">
        <v>22</v>
      </c>
      <c r="AW9307" s="12" t="s">
        <v>35</v>
      </c>
      <c r="AX9307" s="12" t="s">
        <v>72</v>
      </c>
      <c r="AY9307" s="189" t="s">
        <v>177</v>
      </c>
    </row>
    <row r="9308" spans="2:51" s="11" customFormat="1" x14ac:dyDescent="0.3">
      <c r="B9308" s="177"/>
      <c r="D9308" s="178" t="s">
        <v>197</v>
      </c>
      <c r="E9308" s="179" t="s">
        <v>3</v>
      </c>
      <c r="F9308" s="180" t="s">
        <v>2402</v>
      </c>
      <c r="H9308" s="181">
        <v>5.86</v>
      </c>
      <c r="I9308" s="182"/>
      <c r="L9308" s="177"/>
      <c r="M9308" s="183"/>
      <c r="N9308" s="184"/>
      <c r="O9308" s="184"/>
      <c r="P9308" s="184"/>
      <c r="Q9308" s="184"/>
      <c r="R9308" s="184"/>
      <c r="S9308" s="184"/>
      <c r="T9308" s="185"/>
      <c r="AT9308" s="179" t="s">
        <v>197</v>
      </c>
      <c r="AU9308" s="179" t="s">
        <v>80</v>
      </c>
      <c r="AV9308" s="11" t="s">
        <v>80</v>
      </c>
      <c r="AW9308" s="11" t="s">
        <v>35</v>
      </c>
      <c r="AX9308" s="11" t="s">
        <v>72</v>
      </c>
      <c r="AY9308" s="179" t="s">
        <v>177</v>
      </c>
    </row>
    <row r="9309" spans="2:51" s="12" customFormat="1" x14ac:dyDescent="0.3">
      <c r="B9309" s="186"/>
      <c r="D9309" s="178" t="s">
        <v>197</v>
      </c>
      <c r="E9309" s="187" t="s">
        <v>3</v>
      </c>
      <c r="F9309" s="188" t="s">
        <v>1827</v>
      </c>
      <c r="H9309" s="189" t="s">
        <v>3</v>
      </c>
      <c r="I9309" s="190"/>
      <c r="L9309" s="186"/>
      <c r="M9309" s="191"/>
      <c r="N9309" s="192"/>
      <c r="O9309" s="192"/>
      <c r="P9309" s="192"/>
      <c r="Q9309" s="192"/>
      <c r="R9309" s="192"/>
      <c r="S9309" s="192"/>
      <c r="T9309" s="193"/>
      <c r="AT9309" s="189" t="s">
        <v>197</v>
      </c>
      <c r="AU9309" s="189" t="s">
        <v>80</v>
      </c>
      <c r="AV9309" s="12" t="s">
        <v>22</v>
      </c>
      <c r="AW9309" s="12" t="s">
        <v>35</v>
      </c>
      <c r="AX9309" s="12" t="s">
        <v>72</v>
      </c>
      <c r="AY9309" s="189" t="s">
        <v>177</v>
      </c>
    </row>
    <row r="9310" spans="2:51" s="12" customFormat="1" x14ac:dyDescent="0.3">
      <c r="B9310" s="186"/>
      <c r="D9310" s="178" t="s">
        <v>197</v>
      </c>
      <c r="E9310" s="187" t="s">
        <v>3</v>
      </c>
      <c r="F9310" s="188" t="s">
        <v>1828</v>
      </c>
      <c r="H9310" s="189" t="s">
        <v>3</v>
      </c>
      <c r="I9310" s="190"/>
      <c r="L9310" s="186"/>
      <c r="M9310" s="191"/>
      <c r="N9310" s="192"/>
      <c r="O9310" s="192"/>
      <c r="P9310" s="192"/>
      <c r="Q9310" s="192"/>
      <c r="R9310" s="192"/>
      <c r="S9310" s="192"/>
      <c r="T9310" s="193"/>
      <c r="AT9310" s="189" t="s">
        <v>197</v>
      </c>
      <c r="AU9310" s="189" t="s">
        <v>80</v>
      </c>
      <c r="AV9310" s="12" t="s">
        <v>22</v>
      </c>
      <c r="AW9310" s="12" t="s">
        <v>35</v>
      </c>
      <c r="AX9310" s="12" t="s">
        <v>72</v>
      </c>
      <c r="AY9310" s="189" t="s">
        <v>177</v>
      </c>
    </row>
    <row r="9311" spans="2:51" s="11" customFormat="1" x14ac:dyDescent="0.3">
      <c r="B9311" s="177"/>
      <c r="D9311" s="178" t="s">
        <v>197</v>
      </c>
      <c r="E9311" s="179" t="s">
        <v>3</v>
      </c>
      <c r="F9311" s="180" t="s">
        <v>2403</v>
      </c>
      <c r="H9311" s="181">
        <v>6.35</v>
      </c>
      <c r="I9311" s="182"/>
      <c r="L9311" s="177"/>
      <c r="M9311" s="183"/>
      <c r="N9311" s="184"/>
      <c r="O9311" s="184"/>
      <c r="P9311" s="184"/>
      <c r="Q9311" s="184"/>
      <c r="R9311" s="184"/>
      <c r="S9311" s="184"/>
      <c r="T9311" s="185"/>
      <c r="AT9311" s="179" t="s">
        <v>197</v>
      </c>
      <c r="AU9311" s="179" t="s">
        <v>80</v>
      </c>
      <c r="AV9311" s="11" t="s">
        <v>80</v>
      </c>
      <c r="AW9311" s="11" t="s">
        <v>35</v>
      </c>
      <c r="AX9311" s="11" t="s">
        <v>72</v>
      </c>
      <c r="AY9311" s="179" t="s">
        <v>177</v>
      </c>
    </row>
    <row r="9312" spans="2:51" s="12" customFormat="1" x14ac:dyDescent="0.3">
      <c r="B9312" s="186"/>
      <c r="D9312" s="178" t="s">
        <v>197</v>
      </c>
      <c r="E9312" s="187" t="s">
        <v>3</v>
      </c>
      <c r="F9312" s="188" t="s">
        <v>1844</v>
      </c>
      <c r="H9312" s="189" t="s">
        <v>3</v>
      </c>
      <c r="I9312" s="190"/>
      <c r="L9312" s="186"/>
      <c r="M9312" s="191"/>
      <c r="N9312" s="192"/>
      <c r="O9312" s="192"/>
      <c r="P9312" s="192"/>
      <c r="Q9312" s="192"/>
      <c r="R9312" s="192"/>
      <c r="S9312" s="192"/>
      <c r="T9312" s="193"/>
      <c r="AT9312" s="189" t="s">
        <v>197</v>
      </c>
      <c r="AU9312" s="189" t="s">
        <v>80</v>
      </c>
      <c r="AV9312" s="12" t="s">
        <v>22</v>
      </c>
      <c r="AW9312" s="12" t="s">
        <v>35</v>
      </c>
      <c r="AX9312" s="12" t="s">
        <v>72</v>
      </c>
      <c r="AY9312" s="189" t="s">
        <v>177</v>
      </c>
    </row>
    <row r="9313" spans="2:65" s="12" customFormat="1" x14ac:dyDescent="0.3">
      <c r="B9313" s="186"/>
      <c r="D9313" s="178" t="s">
        <v>197</v>
      </c>
      <c r="E9313" s="187" t="s">
        <v>3</v>
      </c>
      <c r="F9313" s="188" t="s">
        <v>1644</v>
      </c>
      <c r="H9313" s="189" t="s">
        <v>3</v>
      </c>
      <c r="I9313" s="190"/>
      <c r="L9313" s="186"/>
      <c r="M9313" s="191"/>
      <c r="N9313" s="192"/>
      <c r="O9313" s="192"/>
      <c r="P9313" s="192"/>
      <c r="Q9313" s="192"/>
      <c r="R9313" s="192"/>
      <c r="S9313" s="192"/>
      <c r="T9313" s="193"/>
      <c r="AT9313" s="189" t="s">
        <v>197</v>
      </c>
      <c r="AU9313" s="189" t="s">
        <v>80</v>
      </c>
      <c r="AV9313" s="12" t="s">
        <v>22</v>
      </c>
      <c r="AW9313" s="12" t="s">
        <v>35</v>
      </c>
      <c r="AX9313" s="12" t="s">
        <v>72</v>
      </c>
      <c r="AY9313" s="189" t="s">
        <v>177</v>
      </c>
    </row>
    <row r="9314" spans="2:65" s="11" customFormat="1" x14ac:dyDescent="0.3">
      <c r="B9314" s="177"/>
      <c r="D9314" s="178" t="s">
        <v>197</v>
      </c>
      <c r="E9314" s="179" t="s">
        <v>3</v>
      </c>
      <c r="F9314" s="180" t="s">
        <v>2404</v>
      </c>
      <c r="H9314" s="181">
        <v>6.02</v>
      </c>
      <c r="I9314" s="182"/>
      <c r="L9314" s="177"/>
      <c r="M9314" s="183"/>
      <c r="N9314" s="184"/>
      <c r="O9314" s="184"/>
      <c r="P9314" s="184"/>
      <c r="Q9314" s="184"/>
      <c r="R9314" s="184"/>
      <c r="S9314" s="184"/>
      <c r="T9314" s="185"/>
      <c r="AT9314" s="179" t="s">
        <v>197</v>
      </c>
      <c r="AU9314" s="179" t="s">
        <v>80</v>
      </c>
      <c r="AV9314" s="11" t="s">
        <v>80</v>
      </c>
      <c r="AW9314" s="11" t="s">
        <v>35</v>
      </c>
      <c r="AX9314" s="11" t="s">
        <v>72</v>
      </c>
      <c r="AY9314" s="179" t="s">
        <v>177</v>
      </c>
    </row>
    <row r="9315" spans="2:65" s="14" customFormat="1" x14ac:dyDescent="0.3">
      <c r="B9315" s="223"/>
      <c r="D9315" s="178" t="s">
        <v>197</v>
      </c>
      <c r="E9315" s="224" t="s">
        <v>3</v>
      </c>
      <c r="F9315" s="225" t="s">
        <v>408</v>
      </c>
      <c r="H9315" s="226">
        <v>228.66</v>
      </c>
      <c r="I9315" s="227"/>
      <c r="L9315" s="223"/>
      <c r="M9315" s="228"/>
      <c r="N9315" s="229"/>
      <c r="O9315" s="229"/>
      <c r="P9315" s="229"/>
      <c r="Q9315" s="229"/>
      <c r="R9315" s="229"/>
      <c r="S9315" s="229"/>
      <c r="T9315" s="230"/>
      <c r="AT9315" s="224" t="s">
        <v>197</v>
      </c>
      <c r="AU9315" s="224" t="s">
        <v>80</v>
      </c>
      <c r="AV9315" s="14" t="s">
        <v>204</v>
      </c>
      <c r="AW9315" s="14" t="s">
        <v>35</v>
      </c>
      <c r="AX9315" s="14" t="s">
        <v>72</v>
      </c>
      <c r="AY9315" s="224" t="s">
        <v>177</v>
      </c>
    </row>
    <row r="9316" spans="2:65" s="13" customFormat="1" x14ac:dyDescent="0.3">
      <c r="B9316" s="198"/>
      <c r="D9316" s="194" t="s">
        <v>197</v>
      </c>
      <c r="E9316" s="199" t="s">
        <v>3</v>
      </c>
      <c r="F9316" s="200" t="s">
        <v>210</v>
      </c>
      <c r="H9316" s="201">
        <v>239.36</v>
      </c>
      <c r="I9316" s="202"/>
      <c r="L9316" s="198"/>
      <c r="M9316" s="203"/>
      <c r="N9316" s="204"/>
      <c r="O9316" s="204"/>
      <c r="P9316" s="204"/>
      <c r="Q9316" s="204"/>
      <c r="R9316" s="204"/>
      <c r="S9316" s="204"/>
      <c r="T9316" s="205"/>
      <c r="AT9316" s="206" t="s">
        <v>197</v>
      </c>
      <c r="AU9316" s="206" t="s">
        <v>80</v>
      </c>
      <c r="AV9316" s="13" t="s">
        <v>185</v>
      </c>
      <c r="AW9316" s="13" t="s">
        <v>35</v>
      </c>
      <c r="AX9316" s="13" t="s">
        <v>22</v>
      </c>
      <c r="AY9316" s="206" t="s">
        <v>177</v>
      </c>
    </row>
    <row r="9317" spans="2:65" s="1" customFormat="1" ht="22.5" customHeight="1" x14ac:dyDescent="0.3">
      <c r="B9317" s="164"/>
      <c r="C9317" s="165" t="s">
        <v>3750</v>
      </c>
      <c r="D9317" s="165" t="s">
        <v>180</v>
      </c>
      <c r="E9317" s="166" t="s">
        <v>3751</v>
      </c>
      <c r="F9317" s="167" t="s">
        <v>3752</v>
      </c>
      <c r="G9317" s="168" t="s">
        <v>232</v>
      </c>
      <c r="H9317" s="169">
        <v>35.408999999999999</v>
      </c>
      <c r="I9317" s="170"/>
      <c r="J9317" s="171">
        <f>ROUND(I9317*H9317,2)</f>
        <v>0</v>
      </c>
      <c r="K9317" s="167" t="s">
        <v>195</v>
      </c>
      <c r="L9317" s="35"/>
      <c r="M9317" s="172" t="s">
        <v>3</v>
      </c>
      <c r="N9317" s="173" t="s">
        <v>43</v>
      </c>
      <c r="O9317" s="36"/>
      <c r="P9317" s="174">
        <f>O9317*H9317</f>
        <v>0</v>
      </c>
      <c r="Q9317" s="174">
        <v>0</v>
      </c>
      <c r="R9317" s="174">
        <f>Q9317*H9317</f>
        <v>0</v>
      </c>
      <c r="S9317" s="174">
        <v>0</v>
      </c>
      <c r="T9317" s="175">
        <f>S9317*H9317</f>
        <v>0</v>
      </c>
      <c r="AR9317" s="18" t="s">
        <v>274</v>
      </c>
      <c r="AT9317" s="18" t="s">
        <v>180</v>
      </c>
      <c r="AU9317" s="18" t="s">
        <v>80</v>
      </c>
      <c r="AY9317" s="18" t="s">
        <v>177</v>
      </c>
      <c r="BE9317" s="176">
        <f>IF(N9317="základní",J9317,0)</f>
        <v>0</v>
      </c>
      <c r="BF9317" s="176">
        <f>IF(N9317="snížená",J9317,0)</f>
        <v>0</v>
      </c>
      <c r="BG9317" s="176">
        <f>IF(N9317="zákl. přenesená",J9317,0)</f>
        <v>0</v>
      </c>
      <c r="BH9317" s="176">
        <f>IF(N9317="sníž. přenesená",J9317,0)</f>
        <v>0</v>
      </c>
      <c r="BI9317" s="176">
        <f>IF(N9317="nulová",J9317,0)</f>
        <v>0</v>
      </c>
      <c r="BJ9317" s="18" t="s">
        <v>22</v>
      </c>
      <c r="BK9317" s="176">
        <f>ROUND(I9317*H9317,2)</f>
        <v>0</v>
      </c>
      <c r="BL9317" s="18" t="s">
        <v>274</v>
      </c>
      <c r="BM9317" s="18" t="s">
        <v>3753</v>
      </c>
    </row>
    <row r="9318" spans="2:65" s="10" customFormat="1" ht="29.85" customHeight="1" x14ac:dyDescent="0.3">
      <c r="B9318" s="150"/>
      <c r="D9318" s="161" t="s">
        <v>71</v>
      </c>
      <c r="E9318" s="162" t="s">
        <v>3754</v>
      </c>
      <c r="F9318" s="162" t="s">
        <v>3755</v>
      </c>
      <c r="I9318" s="153"/>
      <c r="J9318" s="163">
        <f>BK9318</f>
        <v>0</v>
      </c>
      <c r="L9318" s="150"/>
      <c r="M9318" s="155"/>
      <c r="N9318" s="156"/>
      <c r="O9318" s="156"/>
      <c r="P9318" s="157">
        <f>SUM(P9319:P9358)</f>
        <v>0</v>
      </c>
      <c r="Q9318" s="156"/>
      <c r="R9318" s="157">
        <f>SUM(R9319:R9358)</f>
        <v>0.123291</v>
      </c>
      <c r="S9318" s="156"/>
      <c r="T9318" s="158">
        <f>SUM(T9319:T9358)</f>
        <v>0</v>
      </c>
      <c r="AR9318" s="151" t="s">
        <v>80</v>
      </c>
      <c r="AT9318" s="159" t="s">
        <v>71</v>
      </c>
      <c r="AU9318" s="159" t="s">
        <v>22</v>
      </c>
      <c r="AY9318" s="151" t="s">
        <v>177</v>
      </c>
      <c r="BK9318" s="160">
        <f>SUM(BK9319:BK9358)</f>
        <v>0</v>
      </c>
    </row>
    <row r="9319" spans="2:65" s="1" customFormat="1" ht="31.5" customHeight="1" x14ac:dyDescent="0.3">
      <c r="B9319" s="164"/>
      <c r="C9319" s="165" t="s">
        <v>3756</v>
      </c>
      <c r="D9319" s="165" t="s">
        <v>180</v>
      </c>
      <c r="E9319" s="166" t="s">
        <v>3757</v>
      </c>
      <c r="F9319" s="167" t="s">
        <v>3758</v>
      </c>
      <c r="G9319" s="168" t="s">
        <v>240</v>
      </c>
      <c r="H9319" s="169">
        <v>35.799999999999997</v>
      </c>
      <c r="I9319" s="170"/>
      <c r="J9319" s="171">
        <f>ROUND(I9319*H9319,2)</f>
        <v>0</v>
      </c>
      <c r="K9319" s="167" t="s">
        <v>3</v>
      </c>
      <c r="L9319" s="35"/>
      <c r="M9319" s="172" t="s">
        <v>3</v>
      </c>
      <c r="N9319" s="173" t="s">
        <v>43</v>
      </c>
      <c r="O9319" s="36"/>
      <c r="P9319" s="174">
        <f>O9319*H9319</f>
        <v>0</v>
      </c>
      <c r="Q9319" s="174">
        <v>2.9999999999999997E-4</v>
      </c>
      <c r="R9319" s="174">
        <f>Q9319*H9319</f>
        <v>1.0739999999999998E-2</v>
      </c>
      <c r="S9319" s="174">
        <v>0</v>
      </c>
      <c r="T9319" s="175">
        <f>S9319*H9319</f>
        <v>0</v>
      </c>
      <c r="AR9319" s="18" t="s">
        <v>274</v>
      </c>
      <c r="AT9319" s="18" t="s">
        <v>180</v>
      </c>
      <c r="AU9319" s="18" t="s">
        <v>80</v>
      </c>
      <c r="AY9319" s="18" t="s">
        <v>177</v>
      </c>
      <c r="BE9319" s="176">
        <f>IF(N9319="základní",J9319,0)</f>
        <v>0</v>
      </c>
      <c r="BF9319" s="176">
        <f>IF(N9319="snížená",J9319,0)</f>
        <v>0</v>
      </c>
      <c r="BG9319" s="176">
        <f>IF(N9319="zákl. přenesená",J9319,0)</f>
        <v>0</v>
      </c>
      <c r="BH9319" s="176">
        <f>IF(N9319="sníž. přenesená",J9319,0)</f>
        <v>0</v>
      </c>
      <c r="BI9319" s="176">
        <f>IF(N9319="nulová",J9319,0)</f>
        <v>0</v>
      </c>
      <c r="BJ9319" s="18" t="s">
        <v>22</v>
      </c>
      <c r="BK9319" s="176">
        <f>ROUND(I9319*H9319,2)</f>
        <v>0</v>
      </c>
      <c r="BL9319" s="18" t="s">
        <v>274</v>
      </c>
      <c r="BM9319" s="18" t="s">
        <v>3759</v>
      </c>
    </row>
    <row r="9320" spans="2:65" s="12" customFormat="1" x14ac:dyDescent="0.3">
      <c r="B9320" s="186"/>
      <c r="D9320" s="178" t="s">
        <v>197</v>
      </c>
      <c r="E9320" s="187" t="s">
        <v>3</v>
      </c>
      <c r="F9320" s="188" t="s">
        <v>2956</v>
      </c>
      <c r="H9320" s="189" t="s">
        <v>3</v>
      </c>
      <c r="I9320" s="190"/>
      <c r="L9320" s="186"/>
      <c r="M9320" s="191"/>
      <c r="N9320" s="192"/>
      <c r="O9320" s="192"/>
      <c r="P9320" s="192"/>
      <c r="Q9320" s="192"/>
      <c r="R9320" s="192"/>
      <c r="S9320" s="192"/>
      <c r="T9320" s="193"/>
      <c r="AT9320" s="189" t="s">
        <v>197</v>
      </c>
      <c r="AU9320" s="189" t="s">
        <v>80</v>
      </c>
      <c r="AV9320" s="12" t="s">
        <v>22</v>
      </c>
      <c r="AW9320" s="12" t="s">
        <v>35</v>
      </c>
      <c r="AX9320" s="12" t="s">
        <v>72</v>
      </c>
      <c r="AY9320" s="189" t="s">
        <v>177</v>
      </c>
    </row>
    <row r="9321" spans="2:65" s="12" customFormat="1" x14ac:dyDescent="0.3">
      <c r="B9321" s="186"/>
      <c r="D9321" s="178" t="s">
        <v>197</v>
      </c>
      <c r="E9321" s="187" t="s">
        <v>3</v>
      </c>
      <c r="F9321" s="188" t="s">
        <v>981</v>
      </c>
      <c r="H9321" s="189" t="s">
        <v>3</v>
      </c>
      <c r="I9321" s="190"/>
      <c r="L9321" s="186"/>
      <c r="M9321" s="191"/>
      <c r="N9321" s="192"/>
      <c r="O9321" s="192"/>
      <c r="P9321" s="192"/>
      <c r="Q9321" s="192"/>
      <c r="R9321" s="192"/>
      <c r="S9321" s="192"/>
      <c r="T9321" s="193"/>
      <c r="AT9321" s="189" t="s">
        <v>197</v>
      </c>
      <c r="AU9321" s="189" t="s">
        <v>80</v>
      </c>
      <c r="AV9321" s="12" t="s">
        <v>22</v>
      </c>
      <c r="AW9321" s="12" t="s">
        <v>35</v>
      </c>
      <c r="AX9321" s="12" t="s">
        <v>72</v>
      </c>
      <c r="AY9321" s="189" t="s">
        <v>177</v>
      </c>
    </row>
    <row r="9322" spans="2:65" s="12" customFormat="1" x14ac:dyDescent="0.3">
      <c r="B9322" s="186"/>
      <c r="D9322" s="178" t="s">
        <v>197</v>
      </c>
      <c r="E9322" s="187" t="s">
        <v>3</v>
      </c>
      <c r="F9322" s="188" t="s">
        <v>1646</v>
      </c>
      <c r="H9322" s="189" t="s">
        <v>3</v>
      </c>
      <c r="I9322" s="190"/>
      <c r="L9322" s="186"/>
      <c r="M9322" s="191"/>
      <c r="N9322" s="192"/>
      <c r="O9322" s="192"/>
      <c r="P9322" s="192"/>
      <c r="Q9322" s="192"/>
      <c r="R9322" s="192"/>
      <c r="S9322" s="192"/>
      <c r="T9322" s="193"/>
      <c r="AT9322" s="189" t="s">
        <v>197</v>
      </c>
      <c r="AU9322" s="189" t="s">
        <v>80</v>
      </c>
      <c r="AV9322" s="12" t="s">
        <v>22</v>
      </c>
      <c r="AW9322" s="12" t="s">
        <v>35</v>
      </c>
      <c r="AX9322" s="12" t="s">
        <v>72</v>
      </c>
      <c r="AY9322" s="189" t="s">
        <v>177</v>
      </c>
    </row>
    <row r="9323" spans="2:65" s="11" customFormat="1" x14ac:dyDescent="0.3">
      <c r="B9323" s="177"/>
      <c r="D9323" s="178" t="s">
        <v>197</v>
      </c>
      <c r="E9323" s="179" t="s">
        <v>3</v>
      </c>
      <c r="F9323" s="180" t="s">
        <v>2362</v>
      </c>
      <c r="H9323" s="181">
        <v>35.799999999999997</v>
      </c>
      <c r="I9323" s="182"/>
      <c r="L9323" s="177"/>
      <c r="M9323" s="183"/>
      <c r="N9323" s="184"/>
      <c r="O9323" s="184"/>
      <c r="P9323" s="184"/>
      <c r="Q9323" s="184"/>
      <c r="R9323" s="184"/>
      <c r="S9323" s="184"/>
      <c r="T9323" s="185"/>
      <c r="AT9323" s="179" t="s">
        <v>197</v>
      </c>
      <c r="AU9323" s="179" t="s">
        <v>80</v>
      </c>
      <c r="AV9323" s="11" t="s">
        <v>80</v>
      </c>
      <c r="AW9323" s="11" t="s">
        <v>35</v>
      </c>
      <c r="AX9323" s="11" t="s">
        <v>72</v>
      </c>
      <c r="AY9323" s="179" t="s">
        <v>177</v>
      </c>
    </row>
    <row r="9324" spans="2:65" s="13" customFormat="1" x14ac:dyDescent="0.3">
      <c r="B9324" s="198"/>
      <c r="D9324" s="194" t="s">
        <v>197</v>
      </c>
      <c r="E9324" s="199" t="s">
        <v>3</v>
      </c>
      <c r="F9324" s="200" t="s">
        <v>210</v>
      </c>
      <c r="H9324" s="201">
        <v>35.799999999999997</v>
      </c>
      <c r="I9324" s="202"/>
      <c r="L9324" s="198"/>
      <c r="M9324" s="203"/>
      <c r="N9324" s="204"/>
      <c r="O9324" s="204"/>
      <c r="P9324" s="204"/>
      <c r="Q9324" s="204"/>
      <c r="R9324" s="204"/>
      <c r="S9324" s="204"/>
      <c r="T9324" s="205"/>
      <c r="AT9324" s="206" t="s">
        <v>197</v>
      </c>
      <c r="AU9324" s="206" t="s">
        <v>80</v>
      </c>
      <c r="AV9324" s="13" t="s">
        <v>185</v>
      </c>
      <c r="AW9324" s="13" t="s">
        <v>35</v>
      </c>
      <c r="AX9324" s="13" t="s">
        <v>22</v>
      </c>
      <c r="AY9324" s="206" t="s">
        <v>177</v>
      </c>
    </row>
    <row r="9325" spans="2:65" s="1" customFormat="1" ht="22.5" customHeight="1" x14ac:dyDescent="0.3">
      <c r="B9325" s="164"/>
      <c r="C9325" s="165" t="s">
        <v>3760</v>
      </c>
      <c r="D9325" s="165" t="s">
        <v>180</v>
      </c>
      <c r="E9325" s="166" t="s">
        <v>3761</v>
      </c>
      <c r="F9325" s="167" t="s">
        <v>3762</v>
      </c>
      <c r="G9325" s="168" t="s">
        <v>240</v>
      </c>
      <c r="H9325" s="169">
        <v>247.56</v>
      </c>
      <c r="I9325" s="170"/>
      <c r="J9325" s="171">
        <f>ROUND(I9325*H9325,2)</f>
        <v>0</v>
      </c>
      <c r="K9325" s="167" t="s">
        <v>3</v>
      </c>
      <c r="L9325" s="35"/>
      <c r="M9325" s="172" t="s">
        <v>3</v>
      </c>
      <c r="N9325" s="173" t="s">
        <v>43</v>
      </c>
      <c r="O9325" s="36"/>
      <c r="P9325" s="174">
        <f>O9325*H9325</f>
        <v>0</v>
      </c>
      <c r="Q9325" s="174">
        <v>2.9999999999999997E-4</v>
      </c>
      <c r="R9325" s="174">
        <f>Q9325*H9325</f>
        <v>7.4268000000000001E-2</v>
      </c>
      <c r="S9325" s="174">
        <v>0</v>
      </c>
      <c r="T9325" s="175">
        <f>S9325*H9325</f>
        <v>0</v>
      </c>
      <c r="AR9325" s="18" t="s">
        <v>274</v>
      </c>
      <c r="AT9325" s="18" t="s">
        <v>180</v>
      </c>
      <c r="AU9325" s="18" t="s">
        <v>80</v>
      </c>
      <c r="AY9325" s="18" t="s">
        <v>177</v>
      </c>
      <c r="BE9325" s="176">
        <f>IF(N9325="základní",J9325,0)</f>
        <v>0</v>
      </c>
      <c r="BF9325" s="176">
        <f>IF(N9325="snížená",J9325,0)</f>
        <v>0</v>
      </c>
      <c r="BG9325" s="176">
        <f>IF(N9325="zákl. přenesená",J9325,0)</f>
        <v>0</v>
      </c>
      <c r="BH9325" s="176">
        <f>IF(N9325="sníž. přenesená",J9325,0)</f>
        <v>0</v>
      </c>
      <c r="BI9325" s="176">
        <f>IF(N9325="nulová",J9325,0)</f>
        <v>0</v>
      </c>
      <c r="BJ9325" s="18" t="s">
        <v>22</v>
      </c>
      <c r="BK9325" s="176">
        <f>ROUND(I9325*H9325,2)</f>
        <v>0</v>
      </c>
      <c r="BL9325" s="18" t="s">
        <v>274</v>
      </c>
      <c r="BM9325" s="18" t="s">
        <v>3763</v>
      </c>
    </row>
    <row r="9326" spans="2:65" s="12" customFormat="1" x14ac:dyDescent="0.3">
      <c r="B9326" s="186"/>
      <c r="D9326" s="178" t="s">
        <v>197</v>
      </c>
      <c r="E9326" s="187" t="s">
        <v>3</v>
      </c>
      <c r="F9326" s="188" t="s">
        <v>3764</v>
      </c>
      <c r="H9326" s="189" t="s">
        <v>3</v>
      </c>
      <c r="I9326" s="190"/>
      <c r="L9326" s="186"/>
      <c r="M9326" s="191"/>
      <c r="N9326" s="192"/>
      <c r="O9326" s="192"/>
      <c r="P9326" s="192"/>
      <c r="Q9326" s="192"/>
      <c r="R9326" s="192"/>
      <c r="S9326" s="192"/>
      <c r="T9326" s="193"/>
      <c r="AT9326" s="189" t="s">
        <v>197</v>
      </c>
      <c r="AU9326" s="189" t="s">
        <v>80</v>
      </c>
      <c r="AV9326" s="12" t="s">
        <v>22</v>
      </c>
      <c r="AW9326" s="12" t="s">
        <v>35</v>
      </c>
      <c r="AX9326" s="12" t="s">
        <v>72</v>
      </c>
      <c r="AY9326" s="189" t="s">
        <v>177</v>
      </c>
    </row>
    <row r="9327" spans="2:65" s="12" customFormat="1" x14ac:dyDescent="0.3">
      <c r="B9327" s="186"/>
      <c r="D9327" s="178" t="s">
        <v>197</v>
      </c>
      <c r="E9327" s="187" t="s">
        <v>3</v>
      </c>
      <c r="F9327" s="188" t="s">
        <v>977</v>
      </c>
      <c r="H9327" s="189" t="s">
        <v>3</v>
      </c>
      <c r="I9327" s="190"/>
      <c r="L9327" s="186"/>
      <c r="M9327" s="191"/>
      <c r="N9327" s="192"/>
      <c r="O9327" s="192"/>
      <c r="P9327" s="192"/>
      <c r="Q9327" s="192"/>
      <c r="R9327" s="192"/>
      <c r="S9327" s="192"/>
      <c r="T9327" s="193"/>
      <c r="AT9327" s="189" t="s">
        <v>197</v>
      </c>
      <c r="AU9327" s="189" t="s">
        <v>80</v>
      </c>
      <c r="AV9327" s="12" t="s">
        <v>22</v>
      </c>
      <c r="AW9327" s="12" t="s">
        <v>35</v>
      </c>
      <c r="AX9327" s="12" t="s">
        <v>72</v>
      </c>
      <c r="AY9327" s="189" t="s">
        <v>177</v>
      </c>
    </row>
    <row r="9328" spans="2:65" s="12" customFormat="1" x14ac:dyDescent="0.3">
      <c r="B9328" s="186"/>
      <c r="D9328" s="178" t="s">
        <v>197</v>
      </c>
      <c r="E9328" s="187" t="s">
        <v>3</v>
      </c>
      <c r="F9328" s="188" t="s">
        <v>2574</v>
      </c>
      <c r="H9328" s="189" t="s">
        <v>3</v>
      </c>
      <c r="I9328" s="190"/>
      <c r="L9328" s="186"/>
      <c r="M9328" s="191"/>
      <c r="N9328" s="192"/>
      <c r="O9328" s="192"/>
      <c r="P9328" s="192"/>
      <c r="Q9328" s="192"/>
      <c r="R9328" s="192"/>
      <c r="S9328" s="192"/>
      <c r="T9328" s="193"/>
      <c r="AT9328" s="189" t="s">
        <v>197</v>
      </c>
      <c r="AU9328" s="189" t="s">
        <v>80</v>
      </c>
      <c r="AV9328" s="12" t="s">
        <v>22</v>
      </c>
      <c r="AW9328" s="12" t="s">
        <v>35</v>
      </c>
      <c r="AX9328" s="12" t="s">
        <v>72</v>
      </c>
      <c r="AY9328" s="189" t="s">
        <v>177</v>
      </c>
    </row>
    <row r="9329" spans="2:65" s="12" customFormat="1" ht="27" x14ac:dyDescent="0.3">
      <c r="B9329" s="186"/>
      <c r="D9329" s="178" t="s">
        <v>197</v>
      </c>
      <c r="E9329" s="187" t="s">
        <v>3</v>
      </c>
      <c r="F9329" s="188" t="s">
        <v>3765</v>
      </c>
      <c r="H9329" s="189" t="s">
        <v>3</v>
      </c>
      <c r="I9329" s="190"/>
      <c r="L9329" s="186"/>
      <c r="M9329" s="191"/>
      <c r="N9329" s="192"/>
      <c r="O9329" s="192"/>
      <c r="P9329" s="192"/>
      <c r="Q9329" s="192"/>
      <c r="R9329" s="192"/>
      <c r="S9329" s="192"/>
      <c r="T9329" s="193"/>
      <c r="AT9329" s="189" t="s">
        <v>197</v>
      </c>
      <c r="AU9329" s="189" t="s">
        <v>80</v>
      </c>
      <c r="AV9329" s="12" t="s">
        <v>22</v>
      </c>
      <c r="AW9329" s="12" t="s">
        <v>35</v>
      </c>
      <c r="AX9329" s="12" t="s">
        <v>72</v>
      </c>
      <c r="AY9329" s="189" t="s">
        <v>177</v>
      </c>
    </row>
    <row r="9330" spans="2:65" s="12" customFormat="1" x14ac:dyDescent="0.3">
      <c r="B9330" s="186"/>
      <c r="D9330" s="178" t="s">
        <v>197</v>
      </c>
      <c r="E9330" s="187" t="s">
        <v>3</v>
      </c>
      <c r="F9330" s="188" t="s">
        <v>3766</v>
      </c>
      <c r="H9330" s="189" t="s">
        <v>3</v>
      </c>
      <c r="I9330" s="190"/>
      <c r="L9330" s="186"/>
      <c r="M9330" s="191"/>
      <c r="N9330" s="192"/>
      <c r="O9330" s="192"/>
      <c r="P9330" s="192"/>
      <c r="Q9330" s="192"/>
      <c r="R9330" s="192"/>
      <c r="S9330" s="192"/>
      <c r="T9330" s="193"/>
      <c r="AT9330" s="189" t="s">
        <v>197</v>
      </c>
      <c r="AU9330" s="189" t="s">
        <v>80</v>
      </c>
      <c r="AV9330" s="12" t="s">
        <v>22</v>
      </c>
      <c r="AW9330" s="12" t="s">
        <v>35</v>
      </c>
      <c r="AX9330" s="12" t="s">
        <v>72</v>
      </c>
      <c r="AY9330" s="189" t="s">
        <v>177</v>
      </c>
    </row>
    <row r="9331" spans="2:65" s="12" customFormat="1" ht="27" x14ac:dyDescent="0.3">
      <c r="B9331" s="186"/>
      <c r="D9331" s="178" t="s">
        <v>197</v>
      </c>
      <c r="E9331" s="187" t="s">
        <v>3</v>
      </c>
      <c r="F9331" s="188" t="s">
        <v>3767</v>
      </c>
      <c r="H9331" s="189" t="s">
        <v>3</v>
      </c>
      <c r="I9331" s="190"/>
      <c r="L9331" s="186"/>
      <c r="M9331" s="191"/>
      <c r="N9331" s="192"/>
      <c r="O9331" s="192"/>
      <c r="P9331" s="192"/>
      <c r="Q9331" s="192"/>
      <c r="R9331" s="192"/>
      <c r="S9331" s="192"/>
      <c r="T9331" s="193"/>
      <c r="AT9331" s="189" t="s">
        <v>197</v>
      </c>
      <c r="AU9331" s="189" t="s">
        <v>80</v>
      </c>
      <c r="AV9331" s="12" t="s">
        <v>22</v>
      </c>
      <c r="AW9331" s="12" t="s">
        <v>35</v>
      </c>
      <c r="AX9331" s="12" t="s">
        <v>72</v>
      </c>
      <c r="AY9331" s="189" t="s">
        <v>177</v>
      </c>
    </row>
    <row r="9332" spans="2:65" s="12" customFormat="1" x14ac:dyDescent="0.3">
      <c r="B9332" s="186"/>
      <c r="D9332" s="178" t="s">
        <v>197</v>
      </c>
      <c r="E9332" s="187" t="s">
        <v>3</v>
      </c>
      <c r="F9332" s="188" t="s">
        <v>3768</v>
      </c>
      <c r="H9332" s="189" t="s">
        <v>3</v>
      </c>
      <c r="I9332" s="190"/>
      <c r="L9332" s="186"/>
      <c r="M9332" s="191"/>
      <c r="N9332" s="192"/>
      <c r="O9332" s="192"/>
      <c r="P9332" s="192"/>
      <c r="Q9332" s="192"/>
      <c r="R9332" s="192"/>
      <c r="S9332" s="192"/>
      <c r="T9332" s="193"/>
      <c r="AT9332" s="189" t="s">
        <v>197</v>
      </c>
      <c r="AU9332" s="189" t="s">
        <v>80</v>
      </c>
      <c r="AV9332" s="12" t="s">
        <v>22</v>
      </c>
      <c r="AW9332" s="12" t="s">
        <v>35</v>
      </c>
      <c r="AX9332" s="12" t="s">
        <v>72</v>
      </c>
      <c r="AY9332" s="189" t="s">
        <v>177</v>
      </c>
    </row>
    <row r="9333" spans="2:65" s="12" customFormat="1" x14ac:dyDescent="0.3">
      <c r="B9333" s="186"/>
      <c r="D9333" s="178" t="s">
        <v>197</v>
      </c>
      <c r="E9333" s="187" t="s">
        <v>3</v>
      </c>
      <c r="F9333" s="188" t="s">
        <v>3769</v>
      </c>
      <c r="H9333" s="189" t="s">
        <v>3</v>
      </c>
      <c r="I9333" s="190"/>
      <c r="L9333" s="186"/>
      <c r="M9333" s="191"/>
      <c r="N9333" s="192"/>
      <c r="O9333" s="192"/>
      <c r="P9333" s="192"/>
      <c r="Q9333" s="192"/>
      <c r="R9333" s="192"/>
      <c r="S9333" s="192"/>
      <c r="T9333" s="193"/>
      <c r="AT9333" s="189" t="s">
        <v>197</v>
      </c>
      <c r="AU9333" s="189" t="s">
        <v>80</v>
      </c>
      <c r="AV9333" s="12" t="s">
        <v>22</v>
      </c>
      <c r="AW9333" s="12" t="s">
        <v>35</v>
      </c>
      <c r="AX9333" s="12" t="s">
        <v>72</v>
      </c>
      <c r="AY9333" s="189" t="s">
        <v>177</v>
      </c>
    </row>
    <row r="9334" spans="2:65" s="12" customFormat="1" x14ac:dyDescent="0.3">
      <c r="B9334" s="186"/>
      <c r="D9334" s="178" t="s">
        <v>197</v>
      </c>
      <c r="E9334" s="187" t="s">
        <v>3</v>
      </c>
      <c r="F9334" s="188" t="s">
        <v>3770</v>
      </c>
      <c r="H9334" s="189" t="s">
        <v>3</v>
      </c>
      <c r="I9334" s="190"/>
      <c r="L9334" s="186"/>
      <c r="M9334" s="191"/>
      <c r="N9334" s="192"/>
      <c r="O9334" s="192"/>
      <c r="P9334" s="192"/>
      <c r="Q9334" s="192"/>
      <c r="R9334" s="192"/>
      <c r="S9334" s="192"/>
      <c r="T9334" s="193"/>
      <c r="AT9334" s="189" t="s">
        <v>197</v>
      </c>
      <c r="AU9334" s="189" t="s">
        <v>80</v>
      </c>
      <c r="AV9334" s="12" t="s">
        <v>22</v>
      </c>
      <c r="AW9334" s="12" t="s">
        <v>35</v>
      </c>
      <c r="AX9334" s="12" t="s">
        <v>72</v>
      </c>
      <c r="AY9334" s="189" t="s">
        <v>177</v>
      </c>
    </row>
    <row r="9335" spans="2:65" s="12" customFormat="1" x14ac:dyDescent="0.3">
      <c r="B9335" s="186"/>
      <c r="D9335" s="178" t="s">
        <v>197</v>
      </c>
      <c r="E9335" s="187" t="s">
        <v>3</v>
      </c>
      <c r="F9335" s="188" t="s">
        <v>3771</v>
      </c>
      <c r="H9335" s="189" t="s">
        <v>3</v>
      </c>
      <c r="I9335" s="190"/>
      <c r="L9335" s="186"/>
      <c r="M9335" s="191"/>
      <c r="N9335" s="192"/>
      <c r="O9335" s="192"/>
      <c r="P9335" s="192"/>
      <c r="Q9335" s="192"/>
      <c r="R9335" s="192"/>
      <c r="S9335" s="192"/>
      <c r="T9335" s="193"/>
      <c r="AT9335" s="189" t="s">
        <v>197</v>
      </c>
      <c r="AU9335" s="189" t="s">
        <v>80</v>
      </c>
      <c r="AV9335" s="12" t="s">
        <v>22</v>
      </c>
      <c r="AW9335" s="12" t="s">
        <v>35</v>
      </c>
      <c r="AX9335" s="12" t="s">
        <v>72</v>
      </c>
      <c r="AY9335" s="189" t="s">
        <v>177</v>
      </c>
    </row>
    <row r="9336" spans="2:65" s="12" customFormat="1" x14ac:dyDescent="0.3">
      <c r="B9336" s="186"/>
      <c r="D9336" s="178" t="s">
        <v>197</v>
      </c>
      <c r="E9336" s="187" t="s">
        <v>3</v>
      </c>
      <c r="F9336" s="188" t="s">
        <v>3772</v>
      </c>
      <c r="H9336" s="189" t="s">
        <v>3</v>
      </c>
      <c r="I9336" s="190"/>
      <c r="L9336" s="186"/>
      <c r="M9336" s="191"/>
      <c r="N9336" s="192"/>
      <c r="O9336" s="192"/>
      <c r="P9336" s="192"/>
      <c r="Q9336" s="192"/>
      <c r="R9336" s="192"/>
      <c r="S9336" s="192"/>
      <c r="T9336" s="193"/>
      <c r="AT9336" s="189" t="s">
        <v>197</v>
      </c>
      <c r="AU9336" s="189" t="s">
        <v>80</v>
      </c>
      <c r="AV9336" s="12" t="s">
        <v>22</v>
      </c>
      <c r="AW9336" s="12" t="s">
        <v>35</v>
      </c>
      <c r="AX9336" s="12" t="s">
        <v>72</v>
      </c>
      <c r="AY9336" s="189" t="s">
        <v>177</v>
      </c>
    </row>
    <row r="9337" spans="2:65" s="12" customFormat="1" x14ac:dyDescent="0.3">
      <c r="B9337" s="186"/>
      <c r="D9337" s="178" t="s">
        <v>197</v>
      </c>
      <c r="E9337" s="187" t="s">
        <v>3</v>
      </c>
      <c r="F9337" s="188" t="s">
        <v>3773</v>
      </c>
      <c r="H9337" s="189" t="s">
        <v>3</v>
      </c>
      <c r="I9337" s="190"/>
      <c r="L9337" s="186"/>
      <c r="M9337" s="191"/>
      <c r="N9337" s="192"/>
      <c r="O9337" s="192"/>
      <c r="P9337" s="192"/>
      <c r="Q9337" s="192"/>
      <c r="R9337" s="192"/>
      <c r="S9337" s="192"/>
      <c r="T9337" s="193"/>
      <c r="AT9337" s="189" t="s">
        <v>197</v>
      </c>
      <c r="AU9337" s="189" t="s">
        <v>80</v>
      </c>
      <c r="AV9337" s="12" t="s">
        <v>22</v>
      </c>
      <c r="AW9337" s="12" t="s">
        <v>35</v>
      </c>
      <c r="AX9337" s="12" t="s">
        <v>72</v>
      </c>
      <c r="AY9337" s="189" t="s">
        <v>177</v>
      </c>
    </row>
    <row r="9338" spans="2:65" s="12" customFormat="1" x14ac:dyDescent="0.3">
      <c r="B9338" s="186"/>
      <c r="D9338" s="178" t="s">
        <v>197</v>
      </c>
      <c r="E9338" s="187" t="s">
        <v>3</v>
      </c>
      <c r="F9338" s="188" t="s">
        <v>3774</v>
      </c>
      <c r="H9338" s="189" t="s">
        <v>3</v>
      </c>
      <c r="I9338" s="190"/>
      <c r="L9338" s="186"/>
      <c r="M9338" s="191"/>
      <c r="N9338" s="192"/>
      <c r="O9338" s="192"/>
      <c r="P9338" s="192"/>
      <c r="Q9338" s="192"/>
      <c r="R9338" s="192"/>
      <c r="S9338" s="192"/>
      <c r="T9338" s="193"/>
      <c r="AT9338" s="189" t="s">
        <v>197</v>
      </c>
      <c r="AU9338" s="189" t="s">
        <v>80</v>
      </c>
      <c r="AV9338" s="12" t="s">
        <v>22</v>
      </c>
      <c r="AW9338" s="12" t="s">
        <v>35</v>
      </c>
      <c r="AX9338" s="12" t="s">
        <v>72</v>
      </c>
      <c r="AY9338" s="189" t="s">
        <v>177</v>
      </c>
    </row>
    <row r="9339" spans="2:65" s="12" customFormat="1" x14ac:dyDescent="0.3">
      <c r="B9339" s="186"/>
      <c r="D9339" s="178" t="s">
        <v>197</v>
      </c>
      <c r="E9339" s="187" t="s">
        <v>3</v>
      </c>
      <c r="F9339" s="188" t="s">
        <v>3775</v>
      </c>
      <c r="H9339" s="189" t="s">
        <v>3</v>
      </c>
      <c r="I9339" s="190"/>
      <c r="L9339" s="186"/>
      <c r="M9339" s="191"/>
      <c r="N9339" s="192"/>
      <c r="O9339" s="192"/>
      <c r="P9339" s="192"/>
      <c r="Q9339" s="192"/>
      <c r="R9339" s="192"/>
      <c r="S9339" s="192"/>
      <c r="T9339" s="193"/>
      <c r="AT9339" s="189" t="s">
        <v>197</v>
      </c>
      <c r="AU9339" s="189" t="s">
        <v>80</v>
      </c>
      <c r="AV9339" s="12" t="s">
        <v>22</v>
      </c>
      <c r="AW9339" s="12" t="s">
        <v>35</v>
      </c>
      <c r="AX9339" s="12" t="s">
        <v>72</v>
      </c>
      <c r="AY9339" s="189" t="s">
        <v>177</v>
      </c>
    </row>
    <row r="9340" spans="2:65" s="12" customFormat="1" x14ac:dyDescent="0.3">
      <c r="B9340" s="186"/>
      <c r="D9340" s="178" t="s">
        <v>197</v>
      </c>
      <c r="E9340" s="187" t="s">
        <v>3</v>
      </c>
      <c r="F9340" s="188" t="s">
        <v>3776</v>
      </c>
      <c r="H9340" s="189" t="s">
        <v>3</v>
      </c>
      <c r="I9340" s="190"/>
      <c r="L9340" s="186"/>
      <c r="M9340" s="191"/>
      <c r="N9340" s="192"/>
      <c r="O9340" s="192"/>
      <c r="P9340" s="192"/>
      <c r="Q9340" s="192"/>
      <c r="R9340" s="192"/>
      <c r="S9340" s="192"/>
      <c r="T9340" s="193"/>
      <c r="AT9340" s="189" t="s">
        <v>197</v>
      </c>
      <c r="AU9340" s="189" t="s">
        <v>80</v>
      </c>
      <c r="AV9340" s="12" t="s">
        <v>22</v>
      </c>
      <c r="AW9340" s="12" t="s">
        <v>35</v>
      </c>
      <c r="AX9340" s="12" t="s">
        <v>72</v>
      </c>
      <c r="AY9340" s="189" t="s">
        <v>177</v>
      </c>
    </row>
    <row r="9341" spans="2:65" s="11" customFormat="1" x14ac:dyDescent="0.3">
      <c r="B9341" s="177"/>
      <c r="D9341" s="178" t="s">
        <v>197</v>
      </c>
      <c r="E9341" s="179" t="s">
        <v>3</v>
      </c>
      <c r="F9341" s="180" t="s">
        <v>3</v>
      </c>
      <c r="H9341" s="181">
        <v>0</v>
      </c>
      <c r="I9341" s="182"/>
      <c r="L9341" s="177"/>
      <c r="M9341" s="183"/>
      <c r="N9341" s="184"/>
      <c r="O9341" s="184"/>
      <c r="P9341" s="184"/>
      <c r="Q9341" s="184"/>
      <c r="R9341" s="184"/>
      <c r="S9341" s="184"/>
      <c r="T9341" s="185"/>
      <c r="AT9341" s="179" t="s">
        <v>197</v>
      </c>
      <c r="AU9341" s="179" t="s">
        <v>80</v>
      </c>
      <c r="AV9341" s="11" t="s">
        <v>80</v>
      </c>
      <c r="AW9341" s="11" t="s">
        <v>35</v>
      </c>
      <c r="AX9341" s="11" t="s">
        <v>72</v>
      </c>
      <c r="AY9341" s="179" t="s">
        <v>177</v>
      </c>
    </row>
    <row r="9342" spans="2:65" s="11" customFormat="1" x14ac:dyDescent="0.3">
      <c r="B9342" s="177"/>
      <c r="D9342" s="178" t="s">
        <v>197</v>
      </c>
      <c r="E9342" s="179" t="s">
        <v>3</v>
      </c>
      <c r="F9342" s="180" t="s">
        <v>3777</v>
      </c>
      <c r="H9342" s="181">
        <v>247.56</v>
      </c>
      <c r="I9342" s="182"/>
      <c r="L9342" s="177"/>
      <c r="M9342" s="183"/>
      <c r="N9342" s="184"/>
      <c r="O9342" s="184"/>
      <c r="P9342" s="184"/>
      <c r="Q9342" s="184"/>
      <c r="R9342" s="184"/>
      <c r="S9342" s="184"/>
      <c r="T9342" s="185"/>
      <c r="AT9342" s="179" t="s">
        <v>197</v>
      </c>
      <c r="AU9342" s="179" t="s">
        <v>80</v>
      </c>
      <c r="AV9342" s="11" t="s">
        <v>80</v>
      </c>
      <c r="AW9342" s="11" t="s">
        <v>35</v>
      </c>
      <c r="AX9342" s="11" t="s">
        <v>72</v>
      </c>
      <c r="AY9342" s="179" t="s">
        <v>177</v>
      </c>
    </row>
    <row r="9343" spans="2:65" s="13" customFormat="1" x14ac:dyDescent="0.3">
      <c r="B9343" s="198"/>
      <c r="D9343" s="194" t="s">
        <v>197</v>
      </c>
      <c r="E9343" s="199" t="s">
        <v>3</v>
      </c>
      <c r="F9343" s="200" t="s">
        <v>210</v>
      </c>
      <c r="H9343" s="201">
        <v>247.56</v>
      </c>
      <c r="I9343" s="202"/>
      <c r="L9343" s="198"/>
      <c r="M9343" s="203"/>
      <c r="N9343" s="204"/>
      <c r="O9343" s="204"/>
      <c r="P9343" s="204"/>
      <c r="Q9343" s="204"/>
      <c r="R9343" s="204"/>
      <c r="S9343" s="204"/>
      <c r="T9343" s="205"/>
      <c r="AT9343" s="206" t="s">
        <v>197</v>
      </c>
      <c r="AU9343" s="206" t="s">
        <v>80</v>
      </c>
      <c r="AV9343" s="13" t="s">
        <v>185</v>
      </c>
      <c r="AW9343" s="13" t="s">
        <v>35</v>
      </c>
      <c r="AX9343" s="13" t="s">
        <v>22</v>
      </c>
      <c r="AY9343" s="206" t="s">
        <v>177</v>
      </c>
    </row>
    <row r="9344" spans="2:65" s="1" customFormat="1" ht="22.5" customHeight="1" x14ac:dyDescent="0.3">
      <c r="B9344" s="164"/>
      <c r="C9344" s="165" t="s">
        <v>3778</v>
      </c>
      <c r="D9344" s="165" t="s">
        <v>180</v>
      </c>
      <c r="E9344" s="166" t="s">
        <v>3779</v>
      </c>
      <c r="F9344" s="167" t="s">
        <v>3780</v>
      </c>
      <c r="G9344" s="168" t="s">
        <v>240</v>
      </c>
      <c r="H9344" s="169">
        <v>127.61</v>
      </c>
      <c r="I9344" s="170"/>
      <c r="J9344" s="171">
        <f>ROUND(I9344*H9344,2)</f>
        <v>0</v>
      </c>
      <c r="K9344" s="167" t="s">
        <v>3</v>
      </c>
      <c r="L9344" s="35"/>
      <c r="M9344" s="172" t="s">
        <v>3</v>
      </c>
      <c r="N9344" s="173" t="s">
        <v>43</v>
      </c>
      <c r="O9344" s="36"/>
      <c r="P9344" s="174">
        <f>O9344*H9344</f>
        <v>0</v>
      </c>
      <c r="Q9344" s="174">
        <v>2.9999999999999997E-4</v>
      </c>
      <c r="R9344" s="174">
        <f>Q9344*H9344</f>
        <v>3.8282999999999998E-2</v>
      </c>
      <c r="S9344" s="174">
        <v>0</v>
      </c>
      <c r="T9344" s="175">
        <f>S9344*H9344</f>
        <v>0</v>
      </c>
      <c r="AR9344" s="18" t="s">
        <v>274</v>
      </c>
      <c r="AT9344" s="18" t="s">
        <v>180</v>
      </c>
      <c r="AU9344" s="18" t="s">
        <v>80</v>
      </c>
      <c r="AY9344" s="18" t="s">
        <v>177</v>
      </c>
      <c r="BE9344" s="176">
        <f>IF(N9344="základní",J9344,0)</f>
        <v>0</v>
      </c>
      <c r="BF9344" s="176">
        <f>IF(N9344="snížená",J9344,0)</f>
        <v>0</v>
      </c>
      <c r="BG9344" s="176">
        <f>IF(N9344="zákl. přenesená",J9344,0)</f>
        <v>0</v>
      </c>
      <c r="BH9344" s="176">
        <f>IF(N9344="sníž. přenesená",J9344,0)</f>
        <v>0</v>
      </c>
      <c r="BI9344" s="176">
        <f>IF(N9344="nulová",J9344,0)</f>
        <v>0</v>
      </c>
      <c r="BJ9344" s="18" t="s">
        <v>22</v>
      </c>
      <c r="BK9344" s="176">
        <f>ROUND(I9344*H9344,2)</f>
        <v>0</v>
      </c>
      <c r="BL9344" s="18" t="s">
        <v>274</v>
      </c>
      <c r="BM9344" s="18" t="s">
        <v>3781</v>
      </c>
    </row>
    <row r="9345" spans="2:65" s="12" customFormat="1" x14ac:dyDescent="0.3">
      <c r="B9345" s="186"/>
      <c r="D9345" s="178" t="s">
        <v>197</v>
      </c>
      <c r="E9345" s="187" t="s">
        <v>3</v>
      </c>
      <c r="F9345" s="188" t="s">
        <v>2257</v>
      </c>
      <c r="H9345" s="189" t="s">
        <v>3</v>
      </c>
      <c r="I9345" s="190"/>
      <c r="L9345" s="186"/>
      <c r="M9345" s="191"/>
      <c r="N9345" s="192"/>
      <c r="O9345" s="192"/>
      <c r="P9345" s="192"/>
      <c r="Q9345" s="192"/>
      <c r="R9345" s="192"/>
      <c r="S9345" s="192"/>
      <c r="T9345" s="193"/>
      <c r="AT9345" s="189" t="s">
        <v>197</v>
      </c>
      <c r="AU9345" s="189" t="s">
        <v>80</v>
      </c>
      <c r="AV9345" s="12" t="s">
        <v>22</v>
      </c>
      <c r="AW9345" s="12" t="s">
        <v>35</v>
      </c>
      <c r="AX9345" s="12" t="s">
        <v>72</v>
      </c>
      <c r="AY9345" s="189" t="s">
        <v>177</v>
      </c>
    </row>
    <row r="9346" spans="2:65" s="12" customFormat="1" x14ac:dyDescent="0.3">
      <c r="B9346" s="186"/>
      <c r="D9346" s="178" t="s">
        <v>197</v>
      </c>
      <c r="E9346" s="187" t="s">
        <v>3</v>
      </c>
      <c r="F9346" s="188" t="s">
        <v>988</v>
      </c>
      <c r="H9346" s="189" t="s">
        <v>3</v>
      </c>
      <c r="I9346" s="190"/>
      <c r="L9346" s="186"/>
      <c r="M9346" s="191"/>
      <c r="N9346" s="192"/>
      <c r="O9346" s="192"/>
      <c r="P9346" s="192"/>
      <c r="Q9346" s="192"/>
      <c r="R9346" s="192"/>
      <c r="S9346" s="192"/>
      <c r="T9346" s="193"/>
      <c r="AT9346" s="189" t="s">
        <v>197</v>
      </c>
      <c r="AU9346" s="189" t="s">
        <v>80</v>
      </c>
      <c r="AV9346" s="12" t="s">
        <v>22</v>
      </c>
      <c r="AW9346" s="12" t="s">
        <v>35</v>
      </c>
      <c r="AX9346" s="12" t="s">
        <v>72</v>
      </c>
      <c r="AY9346" s="189" t="s">
        <v>177</v>
      </c>
    </row>
    <row r="9347" spans="2:65" s="12" customFormat="1" x14ac:dyDescent="0.3">
      <c r="B9347" s="186"/>
      <c r="D9347" s="178" t="s">
        <v>197</v>
      </c>
      <c r="E9347" s="187" t="s">
        <v>3</v>
      </c>
      <c r="F9347" s="188" t="s">
        <v>1816</v>
      </c>
      <c r="H9347" s="189" t="s">
        <v>3</v>
      </c>
      <c r="I9347" s="190"/>
      <c r="L9347" s="186"/>
      <c r="M9347" s="191"/>
      <c r="N9347" s="192"/>
      <c r="O9347" s="192"/>
      <c r="P9347" s="192"/>
      <c r="Q9347" s="192"/>
      <c r="R9347" s="192"/>
      <c r="S9347" s="192"/>
      <c r="T9347" s="193"/>
      <c r="AT9347" s="189" t="s">
        <v>197</v>
      </c>
      <c r="AU9347" s="189" t="s">
        <v>80</v>
      </c>
      <c r="AV9347" s="12" t="s">
        <v>22</v>
      </c>
      <c r="AW9347" s="12" t="s">
        <v>35</v>
      </c>
      <c r="AX9347" s="12" t="s">
        <v>72</v>
      </c>
      <c r="AY9347" s="189" t="s">
        <v>177</v>
      </c>
    </row>
    <row r="9348" spans="2:65" s="11" customFormat="1" x14ac:dyDescent="0.3">
      <c r="B9348" s="177"/>
      <c r="D9348" s="178" t="s">
        <v>197</v>
      </c>
      <c r="E9348" s="179" t="s">
        <v>3</v>
      </c>
      <c r="F9348" s="180" t="s">
        <v>3782</v>
      </c>
      <c r="H9348" s="181">
        <v>63.8</v>
      </c>
      <c r="I9348" s="182"/>
      <c r="L9348" s="177"/>
      <c r="M9348" s="183"/>
      <c r="N9348" s="184"/>
      <c r="O9348" s="184"/>
      <c r="P9348" s="184"/>
      <c r="Q9348" s="184"/>
      <c r="R9348" s="184"/>
      <c r="S9348" s="184"/>
      <c r="T9348" s="185"/>
      <c r="AT9348" s="179" t="s">
        <v>197</v>
      </c>
      <c r="AU9348" s="179" t="s">
        <v>80</v>
      </c>
      <c r="AV9348" s="11" t="s">
        <v>80</v>
      </c>
      <c r="AW9348" s="11" t="s">
        <v>35</v>
      </c>
      <c r="AX9348" s="11" t="s">
        <v>72</v>
      </c>
      <c r="AY9348" s="179" t="s">
        <v>177</v>
      </c>
    </row>
    <row r="9349" spans="2:65" s="12" customFormat="1" x14ac:dyDescent="0.3">
      <c r="B9349" s="186"/>
      <c r="D9349" s="178" t="s">
        <v>197</v>
      </c>
      <c r="E9349" s="187" t="s">
        <v>3</v>
      </c>
      <c r="F9349" s="188" t="s">
        <v>1802</v>
      </c>
      <c r="H9349" s="189" t="s">
        <v>3</v>
      </c>
      <c r="I9349" s="190"/>
      <c r="L9349" s="186"/>
      <c r="M9349" s="191"/>
      <c r="N9349" s="192"/>
      <c r="O9349" s="192"/>
      <c r="P9349" s="192"/>
      <c r="Q9349" s="192"/>
      <c r="R9349" s="192"/>
      <c r="S9349" s="192"/>
      <c r="T9349" s="193"/>
      <c r="AT9349" s="189" t="s">
        <v>197</v>
      </c>
      <c r="AU9349" s="189" t="s">
        <v>80</v>
      </c>
      <c r="AV9349" s="12" t="s">
        <v>22</v>
      </c>
      <c r="AW9349" s="12" t="s">
        <v>35</v>
      </c>
      <c r="AX9349" s="12" t="s">
        <v>72</v>
      </c>
      <c r="AY9349" s="189" t="s">
        <v>177</v>
      </c>
    </row>
    <row r="9350" spans="2:65" s="11" customFormat="1" x14ac:dyDescent="0.3">
      <c r="B9350" s="177"/>
      <c r="D9350" s="178" t="s">
        <v>197</v>
      </c>
      <c r="E9350" s="179" t="s">
        <v>3</v>
      </c>
      <c r="F9350" s="180" t="s">
        <v>3032</v>
      </c>
      <c r="H9350" s="181">
        <v>63.81</v>
      </c>
      <c r="I9350" s="182"/>
      <c r="L9350" s="177"/>
      <c r="M9350" s="183"/>
      <c r="N9350" s="184"/>
      <c r="O9350" s="184"/>
      <c r="P9350" s="184"/>
      <c r="Q9350" s="184"/>
      <c r="R9350" s="184"/>
      <c r="S9350" s="184"/>
      <c r="T9350" s="185"/>
      <c r="AT9350" s="179" t="s">
        <v>197</v>
      </c>
      <c r="AU9350" s="179" t="s">
        <v>80</v>
      </c>
      <c r="AV9350" s="11" t="s">
        <v>80</v>
      </c>
      <c r="AW9350" s="11" t="s">
        <v>35</v>
      </c>
      <c r="AX9350" s="11" t="s">
        <v>72</v>
      </c>
      <c r="AY9350" s="179" t="s">
        <v>177</v>
      </c>
    </row>
    <row r="9351" spans="2:65" s="12" customFormat="1" x14ac:dyDescent="0.3">
      <c r="B9351" s="186"/>
      <c r="D9351" s="178" t="s">
        <v>197</v>
      </c>
      <c r="E9351" s="187" t="s">
        <v>3</v>
      </c>
      <c r="F9351" s="188" t="s">
        <v>3783</v>
      </c>
      <c r="H9351" s="189" t="s">
        <v>3</v>
      </c>
      <c r="I9351" s="190"/>
      <c r="L9351" s="186"/>
      <c r="M9351" s="191"/>
      <c r="N9351" s="192"/>
      <c r="O9351" s="192"/>
      <c r="P9351" s="192"/>
      <c r="Q9351" s="192"/>
      <c r="R9351" s="192"/>
      <c r="S9351" s="192"/>
      <c r="T9351" s="193"/>
      <c r="AT9351" s="189" t="s">
        <v>197</v>
      </c>
      <c r="AU9351" s="189" t="s">
        <v>80</v>
      </c>
      <c r="AV9351" s="12" t="s">
        <v>22</v>
      </c>
      <c r="AW9351" s="12" t="s">
        <v>35</v>
      </c>
      <c r="AX9351" s="12" t="s">
        <v>72</v>
      </c>
      <c r="AY9351" s="189" t="s">
        <v>177</v>
      </c>
    </row>
    <row r="9352" spans="2:65" s="12" customFormat="1" x14ac:dyDescent="0.3">
      <c r="B9352" s="186"/>
      <c r="D9352" s="178" t="s">
        <v>197</v>
      </c>
      <c r="E9352" s="187" t="s">
        <v>3</v>
      </c>
      <c r="F9352" s="188" t="s">
        <v>3784</v>
      </c>
      <c r="H9352" s="189" t="s">
        <v>3</v>
      </c>
      <c r="I9352" s="190"/>
      <c r="L9352" s="186"/>
      <c r="M9352" s="191"/>
      <c r="N9352" s="192"/>
      <c r="O9352" s="192"/>
      <c r="P9352" s="192"/>
      <c r="Q9352" s="192"/>
      <c r="R9352" s="192"/>
      <c r="S9352" s="192"/>
      <c r="T9352" s="193"/>
      <c r="AT9352" s="189" t="s">
        <v>197</v>
      </c>
      <c r="AU9352" s="189" t="s">
        <v>80</v>
      </c>
      <c r="AV9352" s="12" t="s">
        <v>22</v>
      </c>
      <c r="AW9352" s="12" t="s">
        <v>35</v>
      </c>
      <c r="AX9352" s="12" t="s">
        <v>72</v>
      </c>
      <c r="AY9352" s="189" t="s">
        <v>177</v>
      </c>
    </row>
    <row r="9353" spans="2:65" s="12" customFormat="1" x14ac:dyDescent="0.3">
      <c r="B9353" s="186"/>
      <c r="D9353" s="178" t="s">
        <v>197</v>
      </c>
      <c r="E9353" s="187" t="s">
        <v>3</v>
      </c>
      <c r="F9353" s="188" t="s">
        <v>3785</v>
      </c>
      <c r="H9353" s="189" t="s">
        <v>3</v>
      </c>
      <c r="I9353" s="190"/>
      <c r="L9353" s="186"/>
      <c r="M9353" s="191"/>
      <c r="N9353" s="192"/>
      <c r="O9353" s="192"/>
      <c r="P9353" s="192"/>
      <c r="Q9353" s="192"/>
      <c r="R9353" s="192"/>
      <c r="S9353" s="192"/>
      <c r="T9353" s="193"/>
      <c r="AT9353" s="189" t="s">
        <v>197</v>
      </c>
      <c r="AU9353" s="189" t="s">
        <v>80</v>
      </c>
      <c r="AV9353" s="12" t="s">
        <v>22</v>
      </c>
      <c r="AW9353" s="12" t="s">
        <v>35</v>
      </c>
      <c r="AX9353" s="12" t="s">
        <v>72</v>
      </c>
      <c r="AY9353" s="189" t="s">
        <v>177</v>
      </c>
    </row>
    <row r="9354" spans="2:65" s="12" customFormat="1" x14ac:dyDescent="0.3">
      <c r="B9354" s="186"/>
      <c r="D9354" s="178" t="s">
        <v>197</v>
      </c>
      <c r="E9354" s="187" t="s">
        <v>3</v>
      </c>
      <c r="F9354" s="188" t="s">
        <v>3786</v>
      </c>
      <c r="H9354" s="189" t="s">
        <v>3</v>
      </c>
      <c r="I9354" s="190"/>
      <c r="L9354" s="186"/>
      <c r="M9354" s="191"/>
      <c r="N9354" s="192"/>
      <c r="O9354" s="192"/>
      <c r="P9354" s="192"/>
      <c r="Q9354" s="192"/>
      <c r="R9354" s="192"/>
      <c r="S9354" s="192"/>
      <c r="T9354" s="193"/>
      <c r="AT9354" s="189" t="s">
        <v>197</v>
      </c>
      <c r="AU9354" s="189" t="s">
        <v>80</v>
      </c>
      <c r="AV9354" s="12" t="s">
        <v>22</v>
      </c>
      <c r="AW9354" s="12" t="s">
        <v>35</v>
      </c>
      <c r="AX9354" s="12" t="s">
        <v>72</v>
      </c>
      <c r="AY9354" s="189" t="s">
        <v>177</v>
      </c>
    </row>
    <row r="9355" spans="2:65" s="12" customFormat="1" x14ac:dyDescent="0.3">
      <c r="B9355" s="186"/>
      <c r="D9355" s="178" t="s">
        <v>197</v>
      </c>
      <c r="E9355" s="187" t="s">
        <v>3</v>
      </c>
      <c r="F9355" s="188" t="s">
        <v>3787</v>
      </c>
      <c r="H9355" s="189" t="s">
        <v>3</v>
      </c>
      <c r="I9355" s="190"/>
      <c r="L9355" s="186"/>
      <c r="M9355" s="191"/>
      <c r="N9355" s="192"/>
      <c r="O9355" s="192"/>
      <c r="P9355" s="192"/>
      <c r="Q9355" s="192"/>
      <c r="R9355" s="192"/>
      <c r="S9355" s="192"/>
      <c r="T9355" s="193"/>
      <c r="AT9355" s="189" t="s">
        <v>197</v>
      </c>
      <c r="AU9355" s="189" t="s">
        <v>80</v>
      </c>
      <c r="AV9355" s="12" t="s">
        <v>22</v>
      </c>
      <c r="AW9355" s="12" t="s">
        <v>35</v>
      </c>
      <c r="AX9355" s="12" t="s">
        <v>72</v>
      </c>
      <c r="AY9355" s="189" t="s">
        <v>177</v>
      </c>
    </row>
    <row r="9356" spans="2:65" s="12" customFormat="1" x14ac:dyDescent="0.3">
      <c r="B9356" s="186"/>
      <c r="D9356" s="178" t="s">
        <v>197</v>
      </c>
      <c r="E9356" s="187" t="s">
        <v>3</v>
      </c>
      <c r="F9356" s="188" t="s">
        <v>3788</v>
      </c>
      <c r="H9356" s="189" t="s">
        <v>3</v>
      </c>
      <c r="I9356" s="190"/>
      <c r="L9356" s="186"/>
      <c r="M9356" s="191"/>
      <c r="N9356" s="192"/>
      <c r="O9356" s="192"/>
      <c r="P9356" s="192"/>
      <c r="Q9356" s="192"/>
      <c r="R9356" s="192"/>
      <c r="S9356" s="192"/>
      <c r="T9356" s="193"/>
      <c r="AT9356" s="189" t="s">
        <v>197</v>
      </c>
      <c r="AU9356" s="189" t="s">
        <v>80</v>
      </c>
      <c r="AV9356" s="12" t="s">
        <v>22</v>
      </c>
      <c r="AW9356" s="12" t="s">
        <v>35</v>
      </c>
      <c r="AX9356" s="12" t="s">
        <v>72</v>
      </c>
      <c r="AY9356" s="189" t="s">
        <v>177</v>
      </c>
    </row>
    <row r="9357" spans="2:65" s="12" customFormat="1" ht="27" x14ac:dyDescent="0.3">
      <c r="B9357" s="186"/>
      <c r="D9357" s="178" t="s">
        <v>197</v>
      </c>
      <c r="E9357" s="187" t="s">
        <v>3</v>
      </c>
      <c r="F9357" s="188" t="s">
        <v>3789</v>
      </c>
      <c r="H9357" s="189" t="s">
        <v>3</v>
      </c>
      <c r="I9357" s="190"/>
      <c r="L9357" s="186"/>
      <c r="M9357" s="191"/>
      <c r="N9357" s="192"/>
      <c r="O9357" s="192"/>
      <c r="P9357" s="192"/>
      <c r="Q9357" s="192"/>
      <c r="R9357" s="192"/>
      <c r="S9357" s="192"/>
      <c r="T9357" s="193"/>
      <c r="AT9357" s="189" t="s">
        <v>197</v>
      </c>
      <c r="AU9357" s="189" t="s">
        <v>80</v>
      </c>
      <c r="AV9357" s="12" t="s">
        <v>22</v>
      </c>
      <c r="AW9357" s="12" t="s">
        <v>35</v>
      </c>
      <c r="AX9357" s="12" t="s">
        <v>72</v>
      </c>
      <c r="AY9357" s="189" t="s">
        <v>177</v>
      </c>
    </row>
    <row r="9358" spans="2:65" s="13" customFormat="1" x14ac:dyDescent="0.3">
      <c r="B9358" s="198"/>
      <c r="D9358" s="178" t="s">
        <v>197</v>
      </c>
      <c r="E9358" s="210" t="s">
        <v>3</v>
      </c>
      <c r="F9358" s="211" t="s">
        <v>210</v>
      </c>
      <c r="H9358" s="212">
        <v>127.61</v>
      </c>
      <c r="I9358" s="202"/>
      <c r="L9358" s="198"/>
      <c r="M9358" s="203"/>
      <c r="N9358" s="204"/>
      <c r="O9358" s="204"/>
      <c r="P9358" s="204"/>
      <c r="Q9358" s="204"/>
      <c r="R9358" s="204"/>
      <c r="S9358" s="204"/>
      <c r="T9358" s="205"/>
      <c r="AT9358" s="206" t="s">
        <v>197</v>
      </c>
      <c r="AU9358" s="206" t="s">
        <v>80</v>
      </c>
      <c r="AV9358" s="13" t="s">
        <v>185</v>
      </c>
      <c r="AW9358" s="13" t="s">
        <v>35</v>
      </c>
      <c r="AX9358" s="13" t="s">
        <v>22</v>
      </c>
      <c r="AY9358" s="206" t="s">
        <v>177</v>
      </c>
    </row>
    <row r="9359" spans="2:65" s="10" customFormat="1" ht="29.85" customHeight="1" x14ac:dyDescent="0.3">
      <c r="B9359" s="150"/>
      <c r="D9359" s="161" t="s">
        <v>71</v>
      </c>
      <c r="E9359" s="162" t="s">
        <v>3790</v>
      </c>
      <c r="F9359" s="162" t="s">
        <v>3791</v>
      </c>
      <c r="I9359" s="153"/>
      <c r="J9359" s="163">
        <f>BK9359</f>
        <v>0</v>
      </c>
      <c r="L9359" s="150"/>
      <c r="M9359" s="155"/>
      <c r="N9359" s="156"/>
      <c r="O9359" s="156"/>
      <c r="P9359" s="157">
        <f>SUM(P9360:P10011)</f>
        <v>0</v>
      </c>
      <c r="Q9359" s="156"/>
      <c r="R9359" s="157">
        <f>SUM(R9360:R10011)</f>
        <v>15.284989139999999</v>
      </c>
      <c r="S9359" s="156"/>
      <c r="T9359" s="158">
        <f>SUM(T9360:T10011)</f>
        <v>0</v>
      </c>
      <c r="AR9359" s="151" t="s">
        <v>80</v>
      </c>
      <c r="AT9359" s="159" t="s">
        <v>71</v>
      </c>
      <c r="AU9359" s="159" t="s">
        <v>22</v>
      </c>
      <c r="AY9359" s="151" t="s">
        <v>177</v>
      </c>
      <c r="BK9359" s="160">
        <f>SUM(BK9360:BK10011)</f>
        <v>0</v>
      </c>
    </row>
    <row r="9360" spans="2:65" s="1" customFormat="1" ht="22.5" customHeight="1" x14ac:dyDescent="0.3">
      <c r="B9360" s="164"/>
      <c r="C9360" s="165" t="s">
        <v>3792</v>
      </c>
      <c r="D9360" s="165" t="s">
        <v>180</v>
      </c>
      <c r="E9360" s="166" t="s">
        <v>3793</v>
      </c>
      <c r="F9360" s="167" t="s">
        <v>3794</v>
      </c>
      <c r="G9360" s="168" t="s">
        <v>240</v>
      </c>
      <c r="H9360" s="169">
        <v>1206.26</v>
      </c>
      <c r="I9360" s="170"/>
      <c r="J9360" s="171">
        <f>ROUND(I9360*H9360,2)</f>
        <v>0</v>
      </c>
      <c r="K9360" s="167" t="s">
        <v>195</v>
      </c>
      <c r="L9360" s="35"/>
      <c r="M9360" s="172" t="s">
        <v>3</v>
      </c>
      <c r="N9360" s="173" t="s">
        <v>43</v>
      </c>
      <c r="O9360" s="36"/>
      <c r="P9360" s="174">
        <f>O9360*H9360</f>
        <v>0</v>
      </c>
      <c r="Q9360" s="174">
        <v>0</v>
      </c>
      <c r="R9360" s="174">
        <f>Q9360*H9360</f>
        <v>0</v>
      </c>
      <c r="S9360" s="174">
        <v>0</v>
      </c>
      <c r="T9360" s="175">
        <f>S9360*H9360</f>
        <v>0</v>
      </c>
      <c r="AR9360" s="18" t="s">
        <v>274</v>
      </c>
      <c r="AT9360" s="18" t="s">
        <v>180</v>
      </c>
      <c r="AU9360" s="18" t="s">
        <v>80</v>
      </c>
      <c r="AY9360" s="18" t="s">
        <v>177</v>
      </c>
      <c r="BE9360" s="176">
        <f>IF(N9360="základní",J9360,0)</f>
        <v>0</v>
      </c>
      <c r="BF9360" s="176">
        <f>IF(N9360="snížená",J9360,0)</f>
        <v>0</v>
      </c>
      <c r="BG9360" s="176">
        <f>IF(N9360="zákl. přenesená",J9360,0)</f>
        <v>0</v>
      </c>
      <c r="BH9360" s="176">
        <f>IF(N9360="sníž. přenesená",J9360,0)</f>
        <v>0</v>
      </c>
      <c r="BI9360" s="176">
        <f>IF(N9360="nulová",J9360,0)</f>
        <v>0</v>
      </c>
      <c r="BJ9360" s="18" t="s">
        <v>22</v>
      </c>
      <c r="BK9360" s="176">
        <f>ROUND(I9360*H9360,2)</f>
        <v>0</v>
      </c>
      <c r="BL9360" s="18" t="s">
        <v>274</v>
      </c>
      <c r="BM9360" s="18" t="s">
        <v>3795</v>
      </c>
    </row>
    <row r="9361" spans="2:65" s="1" customFormat="1" ht="22.5" customHeight="1" x14ac:dyDescent="0.3">
      <c r="B9361" s="164"/>
      <c r="C9361" s="165" t="s">
        <v>3796</v>
      </c>
      <c r="D9361" s="165" t="s">
        <v>180</v>
      </c>
      <c r="E9361" s="166" t="s">
        <v>3797</v>
      </c>
      <c r="F9361" s="167" t="s">
        <v>3798</v>
      </c>
      <c r="G9361" s="168" t="s">
        <v>240</v>
      </c>
      <c r="H9361" s="169">
        <v>35.799999999999997</v>
      </c>
      <c r="I9361" s="170"/>
      <c r="J9361" s="171">
        <f>ROUND(I9361*H9361,2)</f>
        <v>0</v>
      </c>
      <c r="K9361" s="167" t="s">
        <v>195</v>
      </c>
      <c r="L9361" s="35"/>
      <c r="M9361" s="172" t="s">
        <v>3</v>
      </c>
      <c r="N9361" s="173" t="s">
        <v>43</v>
      </c>
      <c r="O9361" s="36"/>
      <c r="P9361" s="174">
        <f>O9361*H9361</f>
        <v>0</v>
      </c>
      <c r="Q9361" s="174">
        <v>4.4999999999999997E-3</v>
      </c>
      <c r="R9361" s="174">
        <f>Q9361*H9361</f>
        <v>0.16109999999999997</v>
      </c>
      <c r="S9361" s="174">
        <v>0</v>
      </c>
      <c r="T9361" s="175">
        <f>S9361*H9361</f>
        <v>0</v>
      </c>
      <c r="AR9361" s="18" t="s">
        <v>274</v>
      </c>
      <c r="AT9361" s="18" t="s">
        <v>180</v>
      </c>
      <c r="AU9361" s="18" t="s">
        <v>80</v>
      </c>
      <c r="AY9361" s="18" t="s">
        <v>177</v>
      </c>
      <c r="BE9361" s="176">
        <f>IF(N9361="základní",J9361,0)</f>
        <v>0</v>
      </c>
      <c r="BF9361" s="176">
        <f>IF(N9361="snížená",J9361,0)</f>
        <v>0</v>
      </c>
      <c r="BG9361" s="176">
        <f>IF(N9361="zákl. přenesená",J9361,0)</f>
        <v>0</v>
      </c>
      <c r="BH9361" s="176">
        <f>IF(N9361="sníž. přenesená",J9361,0)</f>
        <v>0</v>
      </c>
      <c r="BI9361" s="176">
        <f>IF(N9361="nulová",J9361,0)</f>
        <v>0</v>
      </c>
      <c r="BJ9361" s="18" t="s">
        <v>22</v>
      </c>
      <c r="BK9361" s="176">
        <f>ROUND(I9361*H9361,2)</f>
        <v>0</v>
      </c>
      <c r="BL9361" s="18" t="s">
        <v>274</v>
      </c>
      <c r="BM9361" s="18" t="s">
        <v>3799</v>
      </c>
    </row>
    <row r="9362" spans="2:65" s="12" customFormat="1" x14ac:dyDescent="0.3">
      <c r="B9362" s="186"/>
      <c r="D9362" s="178" t="s">
        <v>197</v>
      </c>
      <c r="E9362" s="187" t="s">
        <v>3</v>
      </c>
      <c r="F9362" s="188" t="s">
        <v>3764</v>
      </c>
      <c r="H9362" s="189" t="s">
        <v>3</v>
      </c>
      <c r="I9362" s="190"/>
      <c r="L9362" s="186"/>
      <c r="M9362" s="191"/>
      <c r="N9362" s="192"/>
      <c r="O9362" s="192"/>
      <c r="P9362" s="192"/>
      <c r="Q9362" s="192"/>
      <c r="R9362" s="192"/>
      <c r="S9362" s="192"/>
      <c r="T9362" s="193"/>
      <c r="AT9362" s="189" t="s">
        <v>197</v>
      </c>
      <c r="AU9362" s="189" t="s">
        <v>80</v>
      </c>
      <c r="AV9362" s="12" t="s">
        <v>22</v>
      </c>
      <c r="AW9362" s="12" t="s">
        <v>35</v>
      </c>
      <c r="AX9362" s="12" t="s">
        <v>72</v>
      </c>
      <c r="AY9362" s="189" t="s">
        <v>177</v>
      </c>
    </row>
    <row r="9363" spans="2:65" s="12" customFormat="1" x14ac:dyDescent="0.3">
      <c r="B9363" s="186"/>
      <c r="D9363" s="178" t="s">
        <v>197</v>
      </c>
      <c r="E9363" s="187" t="s">
        <v>3</v>
      </c>
      <c r="F9363" s="188" t="s">
        <v>981</v>
      </c>
      <c r="H9363" s="189" t="s">
        <v>3</v>
      </c>
      <c r="I9363" s="190"/>
      <c r="L9363" s="186"/>
      <c r="M9363" s="191"/>
      <c r="N9363" s="192"/>
      <c r="O9363" s="192"/>
      <c r="P9363" s="192"/>
      <c r="Q9363" s="192"/>
      <c r="R9363" s="192"/>
      <c r="S9363" s="192"/>
      <c r="T9363" s="193"/>
      <c r="AT9363" s="189" t="s">
        <v>197</v>
      </c>
      <c r="AU9363" s="189" t="s">
        <v>80</v>
      </c>
      <c r="AV9363" s="12" t="s">
        <v>22</v>
      </c>
      <c r="AW9363" s="12" t="s">
        <v>35</v>
      </c>
      <c r="AX9363" s="12" t="s">
        <v>72</v>
      </c>
      <c r="AY9363" s="189" t="s">
        <v>177</v>
      </c>
    </row>
    <row r="9364" spans="2:65" s="12" customFormat="1" x14ac:dyDescent="0.3">
      <c r="B9364" s="186"/>
      <c r="D9364" s="178" t="s">
        <v>197</v>
      </c>
      <c r="E9364" s="187" t="s">
        <v>3</v>
      </c>
      <c r="F9364" s="188" t="s">
        <v>1646</v>
      </c>
      <c r="H9364" s="189" t="s">
        <v>3</v>
      </c>
      <c r="I9364" s="190"/>
      <c r="L9364" s="186"/>
      <c r="M9364" s="191"/>
      <c r="N9364" s="192"/>
      <c r="O9364" s="192"/>
      <c r="P9364" s="192"/>
      <c r="Q9364" s="192"/>
      <c r="R9364" s="192"/>
      <c r="S9364" s="192"/>
      <c r="T9364" s="193"/>
      <c r="AT9364" s="189" t="s">
        <v>197</v>
      </c>
      <c r="AU9364" s="189" t="s">
        <v>80</v>
      </c>
      <c r="AV9364" s="12" t="s">
        <v>22</v>
      </c>
      <c r="AW9364" s="12" t="s">
        <v>35</v>
      </c>
      <c r="AX9364" s="12" t="s">
        <v>72</v>
      </c>
      <c r="AY9364" s="189" t="s">
        <v>177</v>
      </c>
    </row>
    <row r="9365" spans="2:65" s="11" customFormat="1" x14ac:dyDescent="0.3">
      <c r="B9365" s="177"/>
      <c r="D9365" s="178" t="s">
        <v>197</v>
      </c>
      <c r="E9365" s="179" t="s">
        <v>3</v>
      </c>
      <c r="F9365" s="180" t="s">
        <v>2362</v>
      </c>
      <c r="H9365" s="181">
        <v>35.799999999999997</v>
      </c>
      <c r="I9365" s="182"/>
      <c r="L9365" s="177"/>
      <c r="M9365" s="183"/>
      <c r="N9365" s="184"/>
      <c r="O9365" s="184"/>
      <c r="P9365" s="184"/>
      <c r="Q9365" s="184"/>
      <c r="R9365" s="184"/>
      <c r="S9365" s="184"/>
      <c r="T9365" s="185"/>
      <c r="AT9365" s="179" t="s">
        <v>197</v>
      </c>
      <c r="AU9365" s="179" t="s">
        <v>80</v>
      </c>
      <c r="AV9365" s="11" t="s">
        <v>80</v>
      </c>
      <c r="AW9365" s="11" t="s">
        <v>35</v>
      </c>
      <c r="AX9365" s="11" t="s">
        <v>72</v>
      </c>
      <c r="AY9365" s="179" t="s">
        <v>177</v>
      </c>
    </row>
    <row r="9366" spans="2:65" s="14" customFormat="1" x14ac:dyDescent="0.3">
      <c r="B9366" s="223"/>
      <c r="D9366" s="178" t="s">
        <v>197</v>
      </c>
      <c r="E9366" s="224" t="s">
        <v>3</v>
      </c>
      <c r="F9366" s="225" t="s">
        <v>408</v>
      </c>
      <c r="H9366" s="226">
        <v>35.799999999999997</v>
      </c>
      <c r="I9366" s="227"/>
      <c r="L9366" s="223"/>
      <c r="M9366" s="228"/>
      <c r="N9366" s="229"/>
      <c r="O9366" s="229"/>
      <c r="P9366" s="229"/>
      <c r="Q9366" s="229"/>
      <c r="R9366" s="229"/>
      <c r="S9366" s="229"/>
      <c r="T9366" s="230"/>
      <c r="AT9366" s="224" t="s">
        <v>197</v>
      </c>
      <c r="AU9366" s="224" t="s">
        <v>80</v>
      </c>
      <c r="AV9366" s="14" t="s">
        <v>204</v>
      </c>
      <c r="AW9366" s="14" t="s">
        <v>35</v>
      </c>
      <c r="AX9366" s="14" t="s">
        <v>72</v>
      </c>
      <c r="AY9366" s="224" t="s">
        <v>177</v>
      </c>
    </row>
    <row r="9367" spans="2:65" s="13" customFormat="1" x14ac:dyDescent="0.3">
      <c r="B9367" s="198"/>
      <c r="D9367" s="194" t="s">
        <v>197</v>
      </c>
      <c r="E9367" s="199" t="s">
        <v>3</v>
      </c>
      <c r="F9367" s="200" t="s">
        <v>210</v>
      </c>
      <c r="H9367" s="201">
        <v>35.799999999999997</v>
      </c>
      <c r="I9367" s="202"/>
      <c r="L9367" s="198"/>
      <c r="M9367" s="203"/>
      <c r="N9367" s="204"/>
      <c r="O9367" s="204"/>
      <c r="P9367" s="204"/>
      <c r="Q9367" s="204"/>
      <c r="R9367" s="204"/>
      <c r="S9367" s="204"/>
      <c r="T9367" s="205"/>
      <c r="AT9367" s="206" t="s">
        <v>197</v>
      </c>
      <c r="AU9367" s="206" t="s">
        <v>80</v>
      </c>
      <c r="AV9367" s="13" t="s">
        <v>185</v>
      </c>
      <c r="AW9367" s="13" t="s">
        <v>35</v>
      </c>
      <c r="AX9367" s="13" t="s">
        <v>22</v>
      </c>
      <c r="AY9367" s="206" t="s">
        <v>177</v>
      </c>
    </row>
    <row r="9368" spans="2:65" s="1" customFormat="1" ht="22.5" customHeight="1" x14ac:dyDescent="0.3">
      <c r="B9368" s="164"/>
      <c r="C9368" s="165" t="s">
        <v>3800</v>
      </c>
      <c r="D9368" s="165" t="s">
        <v>180</v>
      </c>
      <c r="E9368" s="166" t="s">
        <v>3801</v>
      </c>
      <c r="F9368" s="167" t="s">
        <v>3802</v>
      </c>
      <c r="G9368" s="168" t="s">
        <v>240</v>
      </c>
      <c r="H9368" s="169">
        <v>1206.26</v>
      </c>
      <c r="I9368" s="170"/>
      <c r="J9368" s="171">
        <f>ROUND(I9368*H9368,2)</f>
        <v>0</v>
      </c>
      <c r="K9368" s="167" t="s">
        <v>195</v>
      </c>
      <c r="L9368" s="35"/>
      <c r="M9368" s="172" t="s">
        <v>3</v>
      </c>
      <c r="N9368" s="173" t="s">
        <v>43</v>
      </c>
      <c r="O9368" s="36"/>
      <c r="P9368" s="174">
        <f>O9368*H9368</f>
        <v>0</v>
      </c>
      <c r="Q9368" s="174">
        <v>7.4999999999999997E-3</v>
      </c>
      <c r="R9368" s="174">
        <f>Q9368*H9368</f>
        <v>9.0469499999999989</v>
      </c>
      <c r="S9368" s="174">
        <v>0</v>
      </c>
      <c r="T9368" s="175">
        <f>S9368*H9368</f>
        <v>0</v>
      </c>
      <c r="AR9368" s="18" t="s">
        <v>274</v>
      </c>
      <c r="AT9368" s="18" t="s">
        <v>180</v>
      </c>
      <c r="AU9368" s="18" t="s">
        <v>80</v>
      </c>
      <c r="AY9368" s="18" t="s">
        <v>177</v>
      </c>
      <c r="BE9368" s="176">
        <f>IF(N9368="základní",J9368,0)</f>
        <v>0</v>
      </c>
      <c r="BF9368" s="176">
        <f>IF(N9368="snížená",J9368,0)</f>
        <v>0</v>
      </c>
      <c r="BG9368" s="176">
        <f>IF(N9368="zákl. přenesená",J9368,0)</f>
        <v>0</v>
      </c>
      <c r="BH9368" s="176">
        <f>IF(N9368="sníž. přenesená",J9368,0)</f>
        <v>0</v>
      </c>
      <c r="BI9368" s="176">
        <f>IF(N9368="nulová",J9368,0)</f>
        <v>0</v>
      </c>
      <c r="BJ9368" s="18" t="s">
        <v>22</v>
      </c>
      <c r="BK9368" s="176">
        <f>ROUND(I9368*H9368,2)</f>
        <v>0</v>
      </c>
      <c r="BL9368" s="18" t="s">
        <v>274</v>
      </c>
      <c r="BM9368" s="18" t="s">
        <v>3803</v>
      </c>
    </row>
    <row r="9369" spans="2:65" s="12" customFormat="1" x14ac:dyDescent="0.3">
      <c r="B9369" s="186"/>
      <c r="D9369" s="178" t="s">
        <v>197</v>
      </c>
      <c r="E9369" s="187" t="s">
        <v>3</v>
      </c>
      <c r="F9369" s="188" t="s">
        <v>2257</v>
      </c>
      <c r="H9369" s="189" t="s">
        <v>3</v>
      </c>
      <c r="I9369" s="190"/>
      <c r="L9369" s="186"/>
      <c r="M9369" s="191"/>
      <c r="N9369" s="192"/>
      <c r="O9369" s="192"/>
      <c r="P9369" s="192"/>
      <c r="Q9369" s="192"/>
      <c r="R9369" s="192"/>
      <c r="S9369" s="192"/>
      <c r="T9369" s="193"/>
      <c r="AT9369" s="189" t="s">
        <v>197</v>
      </c>
      <c r="AU9369" s="189" t="s">
        <v>80</v>
      </c>
      <c r="AV9369" s="12" t="s">
        <v>22</v>
      </c>
      <c r="AW9369" s="12" t="s">
        <v>35</v>
      </c>
      <c r="AX9369" s="12" t="s">
        <v>72</v>
      </c>
      <c r="AY9369" s="189" t="s">
        <v>177</v>
      </c>
    </row>
    <row r="9370" spans="2:65" s="12" customFormat="1" x14ac:dyDescent="0.3">
      <c r="B9370" s="186"/>
      <c r="D9370" s="178" t="s">
        <v>197</v>
      </c>
      <c r="E9370" s="187" t="s">
        <v>3</v>
      </c>
      <c r="F9370" s="188" t="s">
        <v>2268</v>
      </c>
      <c r="H9370" s="189" t="s">
        <v>3</v>
      </c>
      <c r="I9370" s="190"/>
      <c r="L9370" s="186"/>
      <c r="M9370" s="191"/>
      <c r="N9370" s="192"/>
      <c r="O9370" s="192"/>
      <c r="P9370" s="192"/>
      <c r="Q9370" s="192"/>
      <c r="R9370" s="192"/>
      <c r="S9370" s="192"/>
      <c r="T9370" s="193"/>
      <c r="AT9370" s="189" t="s">
        <v>197</v>
      </c>
      <c r="AU9370" s="189" t="s">
        <v>80</v>
      </c>
      <c r="AV9370" s="12" t="s">
        <v>22</v>
      </c>
      <c r="AW9370" s="12" t="s">
        <v>35</v>
      </c>
      <c r="AX9370" s="12" t="s">
        <v>72</v>
      </c>
      <c r="AY9370" s="189" t="s">
        <v>177</v>
      </c>
    </row>
    <row r="9371" spans="2:65" s="12" customFormat="1" x14ac:dyDescent="0.3">
      <c r="B9371" s="186"/>
      <c r="D9371" s="178" t="s">
        <v>197</v>
      </c>
      <c r="E9371" s="187" t="s">
        <v>3</v>
      </c>
      <c r="F9371" s="188" t="s">
        <v>1851</v>
      </c>
      <c r="H9371" s="189" t="s">
        <v>3</v>
      </c>
      <c r="I9371" s="190"/>
      <c r="L9371" s="186"/>
      <c r="M9371" s="191"/>
      <c r="N9371" s="192"/>
      <c r="O9371" s="192"/>
      <c r="P9371" s="192"/>
      <c r="Q9371" s="192"/>
      <c r="R9371" s="192"/>
      <c r="S9371" s="192"/>
      <c r="T9371" s="193"/>
      <c r="AT9371" s="189" t="s">
        <v>197</v>
      </c>
      <c r="AU9371" s="189" t="s">
        <v>80</v>
      </c>
      <c r="AV9371" s="12" t="s">
        <v>22</v>
      </c>
      <c r="AW9371" s="12" t="s">
        <v>35</v>
      </c>
      <c r="AX9371" s="12" t="s">
        <v>72</v>
      </c>
      <c r="AY9371" s="189" t="s">
        <v>177</v>
      </c>
    </row>
    <row r="9372" spans="2:65" s="12" customFormat="1" x14ac:dyDescent="0.3">
      <c r="B9372" s="186"/>
      <c r="D9372" s="178" t="s">
        <v>197</v>
      </c>
      <c r="E9372" s="187" t="s">
        <v>3</v>
      </c>
      <c r="F9372" s="188" t="s">
        <v>1780</v>
      </c>
      <c r="H9372" s="189" t="s">
        <v>3</v>
      </c>
      <c r="I9372" s="190"/>
      <c r="L9372" s="186"/>
      <c r="M9372" s="191"/>
      <c r="N9372" s="192"/>
      <c r="O9372" s="192"/>
      <c r="P9372" s="192"/>
      <c r="Q9372" s="192"/>
      <c r="R9372" s="192"/>
      <c r="S9372" s="192"/>
      <c r="T9372" s="193"/>
      <c r="AT9372" s="189" t="s">
        <v>197</v>
      </c>
      <c r="AU9372" s="189" t="s">
        <v>80</v>
      </c>
      <c r="AV9372" s="12" t="s">
        <v>22</v>
      </c>
      <c r="AW9372" s="12" t="s">
        <v>35</v>
      </c>
      <c r="AX9372" s="12" t="s">
        <v>72</v>
      </c>
      <c r="AY9372" s="189" t="s">
        <v>177</v>
      </c>
    </row>
    <row r="9373" spans="2:65" s="11" customFormat="1" x14ac:dyDescent="0.3">
      <c r="B9373" s="177"/>
      <c r="D9373" s="178" t="s">
        <v>197</v>
      </c>
      <c r="E9373" s="179" t="s">
        <v>3</v>
      </c>
      <c r="F9373" s="180" t="s">
        <v>2269</v>
      </c>
      <c r="H9373" s="181">
        <v>3.93</v>
      </c>
      <c r="I9373" s="182"/>
      <c r="L9373" s="177"/>
      <c r="M9373" s="183"/>
      <c r="N9373" s="184"/>
      <c r="O9373" s="184"/>
      <c r="P9373" s="184"/>
      <c r="Q9373" s="184"/>
      <c r="R9373" s="184"/>
      <c r="S9373" s="184"/>
      <c r="T9373" s="185"/>
      <c r="AT9373" s="179" t="s">
        <v>197</v>
      </c>
      <c r="AU9373" s="179" t="s">
        <v>80</v>
      </c>
      <c r="AV9373" s="11" t="s">
        <v>80</v>
      </c>
      <c r="AW9373" s="11" t="s">
        <v>35</v>
      </c>
      <c r="AX9373" s="11" t="s">
        <v>72</v>
      </c>
      <c r="AY9373" s="179" t="s">
        <v>177</v>
      </c>
    </row>
    <row r="9374" spans="2:65" s="12" customFormat="1" x14ac:dyDescent="0.3">
      <c r="B9374" s="186"/>
      <c r="D9374" s="178" t="s">
        <v>197</v>
      </c>
      <c r="E9374" s="187" t="s">
        <v>3</v>
      </c>
      <c r="F9374" s="188" t="s">
        <v>1857</v>
      </c>
      <c r="H9374" s="189" t="s">
        <v>3</v>
      </c>
      <c r="I9374" s="190"/>
      <c r="L9374" s="186"/>
      <c r="M9374" s="191"/>
      <c r="N9374" s="192"/>
      <c r="O9374" s="192"/>
      <c r="P9374" s="192"/>
      <c r="Q9374" s="192"/>
      <c r="R9374" s="192"/>
      <c r="S9374" s="192"/>
      <c r="T9374" s="193"/>
      <c r="AT9374" s="189" t="s">
        <v>197</v>
      </c>
      <c r="AU9374" s="189" t="s">
        <v>80</v>
      </c>
      <c r="AV9374" s="12" t="s">
        <v>22</v>
      </c>
      <c r="AW9374" s="12" t="s">
        <v>35</v>
      </c>
      <c r="AX9374" s="12" t="s">
        <v>72</v>
      </c>
      <c r="AY9374" s="189" t="s">
        <v>177</v>
      </c>
    </row>
    <row r="9375" spans="2:65" s="12" customFormat="1" x14ac:dyDescent="0.3">
      <c r="B9375" s="186"/>
      <c r="D9375" s="178" t="s">
        <v>197</v>
      </c>
      <c r="E9375" s="187" t="s">
        <v>3</v>
      </c>
      <c r="F9375" s="188" t="s">
        <v>1858</v>
      </c>
      <c r="H9375" s="189" t="s">
        <v>3</v>
      </c>
      <c r="I9375" s="190"/>
      <c r="L9375" s="186"/>
      <c r="M9375" s="191"/>
      <c r="N9375" s="192"/>
      <c r="O9375" s="192"/>
      <c r="P9375" s="192"/>
      <c r="Q9375" s="192"/>
      <c r="R9375" s="192"/>
      <c r="S9375" s="192"/>
      <c r="T9375" s="193"/>
      <c r="AT9375" s="189" t="s">
        <v>197</v>
      </c>
      <c r="AU9375" s="189" t="s">
        <v>80</v>
      </c>
      <c r="AV9375" s="12" t="s">
        <v>22</v>
      </c>
      <c r="AW9375" s="12" t="s">
        <v>35</v>
      </c>
      <c r="AX9375" s="12" t="s">
        <v>72</v>
      </c>
      <c r="AY9375" s="189" t="s">
        <v>177</v>
      </c>
    </row>
    <row r="9376" spans="2:65" s="11" customFormat="1" x14ac:dyDescent="0.3">
      <c r="B9376" s="177"/>
      <c r="D9376" s="178" t="s">
        <v>197</v>
      </c>
      <c r="E9376" s="179" t="s">
        <v>3</v>
      </c>
      <c r="F9376" s="180" t="s">
        <v>2270</v>
      </c>
      <c r="H9376" s="181">
        <v>15.35</v>
      </c>
      <c r="I9376" s="182"/>
      <c r="L9376" s="177"/>
      <c r="M9376" s="183"/>
      <c r="N9376" s="184"/>
      <c r="O9376" s="184"/>
      <c r="P9376" s="184"/>
      <c r="Q9376" s="184"/>
      <c r="R9376" s="184"/>
      <c r="S9376" s="184"/>
      <c r="T9376" s="185"/>
      <c r="AT9376" s="179" t="s">
        <v>197</v>
      </c>
      <c r="AU9376" s="179" t="s">
        <v>80</v>
      </c>
      <c r="AV9376" s="11" t="s">
        <v>80</v>
      </c>
      <c r="AW9376" s="11" t="s">
        <v>35</v>
      </c>
      <c r="AX9376" s="11" t="s">
        <v>72</v>
      </c>
      <c r="AY9376" s="179" t="s">
        <v>177</v>
      </c>
    </row>
    <row r="9377" spans="2:51" s="12" customFormat="1" x14ac:dyDescent="0.3">
      <c r="B9377" s="186"/>
      <c r="D9377" s="178" t="s">
        <v>197</v>
      </c>
      <c r="E9377" s="187" t="s">
        <v>3</v>
      </c>
      <c r="F9377" s="188" t="s">
        <v>1861</v>
      </c>
      <c r="H9377" s="189" t="s">
        <v>3</v>
      </c>
      <c r="I9377" s="190"/>
      <c r="L9377" s="186"/>
      <c r="M9377" s="191"/>
      <c r="N9377" s="192"/>
      <c r="O9377" s="192"/>
      <c r="P9377" s="192"/>
      <c r="Q9377" s="192"/>
      <c r="R9377" s="192"/>
      <c r="S9377" s="192"/>
      <c r="T9377" s="193"/>
      <c r="AT9377" s="189" t="s">
        <v>197</v>
      </c>
      <c r="AU9377" s="189" t="s">
        <v>80</v>
      </c>
      <c r="AV9377" s="12" t="s">
        <v>22</v>
      </c>
      <c r="AW9377" s="12" t="s">
        <v>35</v>
      </c>
      <c r="AX9377" s="12" t="s">
        <v>72</v>
      </c>
      <c r="AY9377" s="189" t="s">
        <v>177</v>
      </c>
    </row>
    <row r="9378" spans="2:51" s="12" customFormat="1" x14ac:dyDescent="0.3">
      <c r="B9378" s="186"/>
      <c r="D9378" s="178" t="s">
        <v>197</v>
      </c>
      <c r="E9378" s="187" t="s">
        <v>3</v>
      </c>
      <c r="F9378" s="188" t="s">
        <v>1858</v>
      </c>
      <c r="H9378" s="189" t="s">
        <v>3</v>
      </c>
      <c r="I9378" s="190"/>
      <c r="L9378" s="186"/>
      <c r="M9378" s="191"/>
      <c r="N9378" s="192"/>
      <c r="O9378" s="192"/>
      <c r="P9378" s="192"/>
      <c r="Q9378" s="192"/>
      <c r="R9378" s="192"/>
      <c r="S9378" s="192"/>
      <c r="T9378" s="193"/>
      <c r="AT9378" s="189" t="s">
        <v>197</v>
      </c>
      <c r="AU9378" s="189" t="s">
        <v>80</v>
      </c>
      <c r="AV9378" s="12" t="s">
        <v>22</v>
      </c>
      <c r="AW9378" s="12" t="s">
        <v>35</v>
      </c>
      <c r="AX9378" s="12" t="s">
        <v>72</v>
      </c>
      <c r="AY9378" s="189" t="s">
        <v>177</v>
      </c>
    </row>
    <row r="9379" spans="2:51" s="11" customFormat="1" x14ac:dyDescent="0.3">
      <c r="B9379" s="177"/>
      <c r="D9379" s="178" t="s">
        <v>197</v>
      </c>
      <c r="E9379" s="179" t="s">
        <v>3</v>
      </c>
      <c r="F9379" s="180" t="s">
        <v>2270</v>
      </c>
      <c r="H9379" s="181">
        <v>15.35</v>
      </c>
      <c r="I9379" s="182"/>
      <c r="L9379" s="177"/>
      <c r="M9379" s="183"/>
      <c r="N9379" s="184"/>
      <c r="O9379" s="184"/>
      <c r="P9379" s="184"/>
      <c r="Q9379" s="184"/>
      <c r="R9379" s="184"/>
      <c r="S9379" s="184"/>
      <c r="T9379" s="185"/>
      <c r="AT9379" s="179" t="s">
        <v>197</v>
      </c>
      <c r="AU9379" s="179" t="s">
        <v>80</v>
      </c>
      <c r="AV9379" s="11" t="s">
        <v>80</v>
      </c>
      <c r="AW9379" s="11" t="s">
        <v>35</v>
      </c>
      <c r="AX9379" s="11" t="s">
        <v>72</v>
      </c>
      <c r="AY9379" s="179" t="s">
        <v>177</v>
      </c>
    </row>
    <row r="9380" spans="2:51" s="12" customFormat="1" x14ac:dyDescent="0.3">
      <c r="B9380" s="186"/>
      <c r="D9380" s="178" t="s">
        <v>197</v>
      </c>
      <c r="E9380" s="187" t="s">
        <v>3</v>
      </c>
      <c r="F9380" s="188" t="s">
        <v>2271</v>
      </c>
      <c r="H9380" s="189" t="s">
        <v>3</v>
      </c>
      <c r="I9380" s="190"/>
      <c r="L9380" s="186"/>
      <c r="M9380" s="191"/>
      <c r="N9380" s="192"/>
      <c r="O9380" s="192"/>
      <c r="P9380" s="192"/>
      <c r="Q9380" s="192"/>
      <c r="R9380" s="192"/>
      <c r="S9380" s="192"/>
      <c r="T9380" s="193"/>
      <c r="AT9380" s="189" t="s">
        <v>197</v>
      </c>
      <c r="AU9380" s="189" t="s">
        <v>80</v>
      </c>
      <c r="AV9380" s="12" t="s">
        <v>22</v>
      </c>
      <c r="AW9380" s="12" t="s">
        <v>35</v>
      </c>
      <c r="AX9380" s="12" t="s">
        <v>72</v>
      </c>
      <c r="AY9380" s="189" t="s">
        <v>177</v>
      </c>
    </row>
    <row r="9381" spans="2:51" s="12" customFormat="1" x14ac:dyDescent="0.3">
      <c r="B9381" s="186"/>
      <c r="D9381" s="178" t="s">
        <v>197</v>
      </c>
      <c r="E9381" s="187" t="s">
        <v>3</v>
      </c>
      <c r="F9381" s="188" t="s">
        <v>1780</v>
      </c>
      <c r="H9381" s="189" t="s">
        <v>3</v>
      </c>
      <c r="I9381" s="190"/>
      <c r="L9381" s="186"/>
      <c r="M9381" s="191"/>
      <c r="N9381" s="192"/>
      <c r="O9381" s="192"/>
      <c r="P9381" s="192"/>
      <c r="Q9381" s="192"/>
      <c r="R9381" s="192"/>
      <c r="S9381" s="192"/>
      <c r="T9381" s="193"/>
      <c r="AT9381" s="189" t="s">
        <v>197</v>
      </c>
      <c r="AU9381" s="189" t="s">
        <v>80</v>
      </c>
      <c r="AV9381" s="12" t="s">
        <v>22</v>
      </c>
      <c r="AW9381" s="12" t="s">
        <v>35</v>
      </c>
      <c r="AX9381" s="12" t="s">
        <v>72</v>
      </c>
      <c r="AY9381" s="189" t="s">
        <v>177</v>
      </c>
    </row>
    <row r="9382" spans="2:51" s="11" customFormat="1" x14ac:dyDescent="0.3">
      <c r="B9382" s="177"/>
      <c r="D9382" s="178" t="s">
        <v>197</v>
      </c>
      <c r="E9382" s="179" t="s">
        <v>3</v>
      </c>
      <c r="F9382" s="180" t="s">
        <v>2269</v>
      </c>
      <c r="H9382" s="181">
        <v>3.93</v>
      </c>
      <c r="I9382" s="182"/>
      <c r="L9382" s="177"/>
      <c r="M9382" s="183"/>
      <c r="N9382" s="184"/>
      <c r="O9382" s="184"/>
      <c r="P9382" s="184"/>
      <c r="Q9382" s="184"/>
      <c r="R9382" s="184"/>
      <c r="S9382" s="184"/>
      <c r="T9382" s="185"/>
      <c r="AT9382" s="179" t="s">
        <v>197</v>
      </c>
      <c r="AU9382" s="179" t="s">
        <v>80</v>
      </c>
      <c r="AV9382" s="11" t="s">
        <v>80</v>
      </c>
      <c r="AW9382" s="11" t="s">
        <v>35</v>
      </c>
      <c r="AX9382" s="11" t="s">
        <v>72</v>
      </c>
      <c r="AY9382" s="179" t="s">
        <v>177</v>
      </c>
    </row>
    <row r="9383" spans="2:51" s="12" customFormat="1" x14ac:dyDescent="0.3">
      <c r="B9383" s="186"/>
      <c r="D9383" s="178" t="s">
        <v>197</v>
      </c>
      <c r="E9383" s="187" t="s">
        <v>3</v>
      </c>
      <c r="F9383" s="188" t="s">
        <v>2272</v>
      </c>
      <c r="H9383" s="189" t="s">
        <v>3</v>
      </c>
      <c r="I9383" s="190"/>
      <c r="L9383" s="186"/>
      <c r="M9383" s="191"/>
      <c r="N9383" s="192"/>
      <c r="O9383" s="192"/>
      <c r="P9383" s="192"/>
      <c r="Q9383" s="192"/>
      <c r="R9383" s="192"/>
      <c r="S9383" s="192"/>
      <c r="T9383" s="193"/>
      <c r="AT9383" s="189" t="s">
        <v>197</v>
      </c>
      <c r="AU9383" s="189" t="s">
        <v>80</v>
      </c>
      <c r="AV9383" s="12" t="s">
        <v>22</v>
      </c>
      <c r="AW9383" s="12" t="s">
        <v>35</v>
      </c>
      <c r="AX9383" s="12" t="s">
        <v>72</v>
      </c>
      <c r="AY9383" s="189" t="s">
        <v>177</v>
      </c>
    </row>
    <row r="9384" spans="2:51" s="12" customFormat="1" x14ac:dyDescent="0.3">
      <c r="B9384" s="186"/>
      <c r="D9384" s="178" t="s">
        <v>197</v>
      </c>
      <c r="E9384" s="187" t="s">
        <v>3</v>
      </c>
      <c r="F9384" s="188" t="s">
        <v>1858</v>
      </c>
      <c r="H9384" s="189" t="s">
        <v>3</v>
      </c>
      <c r="I9384" s="190"/>
      <c r="L9384" s="186"/>
      <c r="M9384" s="191"/>
      <c r="N9384" s="192"/>
      <c r="O9384" s="192"/>
      <c r="P9384" s="192"/>
      <c r="Q9384" s="192"/>
      <c r="R9384" s="192"/>
      <c r="S9384" s="192"/>
      <c r="T9384" s="193"/>
      <c r="AT9384" s="189" t="s">
        <v>197</v>
      </c>
      <c r="AU9384" s="189" t="s">
        <v>80</v>
      </c>
      <c r="AV9384" s="12" t="s">
        <v>22</v>
      </c>
      <c r="AW9384" s="12" t="s">
        <v>35</v>
      </c>
      <c r="AX9384" s="12" t="s">
        <v>72</v>
      </c>
      <c r="AY9384" s="189" t="s">
        <v>177</v>
      </c>
    </row>
    <row r="9385" spans="2:51" s="11" customFormat="1" x14ac:dyDescent="0.3">
      <c r="B9385" s="177"/>
      <c r="D9385" s="178" t="s">
        <v>197</v>
      </c>
      <c r="E9385" s="179" t="s">
        <v>3</v>
      </c>
      <c r="F9385" s="180" t="s">
        <v>2270</v>
      </c>
      <c r="H9385" s="181">
        <v>15.35</v>
      </c>
      <c r="I9385" s="182"/>
      <c r="L9385" s="177"/>
      <c r="M9385" s="183"/>
      <c r="N9385" s="184"/>
      <c r="O9385" s="184"/>
      <c r="P9385" s="184"/>
      <c r="Q9385" s="184"/>
      <c r="R9385" s="184"/>
      <c r="S9385" s="184"/>
      <c r="T9385" s="185"/>
      <c r="AT9385" s="179" t="s">
        <v>197</v>
      </c>
      <c r="AU9385" s="179" t="s">
        <v>80</v>
      </c>
      <c r="AV9385" s="11" t="s">
        <v>80</v>
      </c>
      <c r="AW9385" s="11" t="s">
        <v>35</v>
      </c>
      <c r="AX9385" s="11" t="s">
        <v>72</v>
      </c>
      <c r="AY9385" s="179" t="s">
        <v>177</v>
      </c>
    </row>
    <row r="9386" spans="2:51" s="12" customFormat="1" x14ac:dyDescent="0.3">
      <c r="B9386" s="186"/>
      <c r="D9386" s="178" t="s">
        <v>197</v>
      </c>
      <c r="E9386" s="187" t="s">
        <v>3</v>
      </c>
      <c r="F9386" s="188" t="s">
        <v>2273</v>
      </c>
      <c r="H9386" s="189" t="s">
        <v>3</v>
      </c>
      <c r="I9386" s="190"/>
      <c r="L9386" s="186"/>
      <c r="M9386" s="191"/>
      <c r="N9386" s="192"/>
      <c r="O9386" s="192"/>
      <c r="P9386" s="192"/>
      <c r="Q9386" s="192"/>
      <c r="R9386" s="192"/>
      <c r="S9386" s="192"/>
      <c r="T9386" s="193"/>
      <c r="AT9386" s="189" t="s">
        <v>197</v>
      </c>
      <c r="AU9386" s="189" t="s">
        <v>80</v>
      </c>
      <c r="AV9386" s="12" t="s">
        <v>22</v>
      </c>
      <c r="AW9386" s="12" t="s">
        <v>35</v>
      </c>
      <c r="AX9386" s="12" t="s">
        <v>72</v>
      </c>
      <c r="AY9386" s="189" t="s">
        <v>177</v>
      </c>
    </row>
    <row r="9387" spans="2:51" s="12" customFormat="1" x14ac:dyDescent="0.3">
      <c r="B9387" s="186"/>
      <c r="D9387" s="178" t="s">
        <v>197</v>
      </c>
      <c r="E9387" s="187" t="s">
        <v>3</v>
      </c>
      <c r="F9387" s="188" t="s">
        <v>1858</v>
      </c>
      <c r="H9387" s="189" t="s">
        <v>3</v>
      </c>
      <c r="I9387" s="190"/>
      <c r="L9387" s="186"/>
      <c r="M9387" s="191"/>
      <c r="N9387" s="192"/>
      <c r="O9387" s="192"/>
      <c r="P9387" s="192"/>
      <c r="Q9387" s="192"/>
      <c r="R9387" s="192"/>
      <c r="S9387" s="192"/>
      <c r="T9387" s="193"/>
      <c r="AT9387" s="189" t="s">
        <v>197</v>
      </c>
      <c r="AU9387" s="189" t="s">
        <v>80</v>
      </c>
      <c r="AV9387" s="12" t="s">
        <v>22</v>
      </c>
      <c r="AW9387" s="12" t="s">
        <v>35</v>
      </c>
      <c r="AX9387" s="12" t="s">
        <v>72</v>
      </c>
      <c r="AY9387" s="189" t="s">
        <v>177</v>
      </c>
    </row>
    <row r="9388" spans="2:51" s="11" customFormat="1" x14ac:dyDescent="0.3">
      <c r="B9388" s="177"/>
      <c r="D9388" s="178" t="s">
        <v>197</v>
      </c>
      <c r="E9388" s="179" t="s">
        <v>3</v>
      </c>
      <c r="F9388" s="180" t="s">
        <v>2270</v>
      </c>
      <c r="H9388" s="181">
        <v>15.35</v>
      </c>
      <c r="I9388" s="182"/>
      <c r="L9388" s="177"/>
      <c r="M9388" s="183"/>
      <c r="N9388" s="184"/>
      <c r="O9388" s="184"/>
      <c r="P9388" s="184"/>
      <c r="Q9388" s="184"/>
      <c r="R9388" s="184"/>
      <c r="S9388" s="184"/>
      <c r="T9388" s="185"/>
      <c r="AT9388" s="179" t="s">
        <v>197</v>
      </c>
      <c r="AU9388" s="179" t="s">
        <v>80</v>
      </c>
      <c r="AV9388" s="11" t="s">
        <v>80</v>
      </c>
      <c r="AW9388" s="11" t="s">
        <v>35</v>
      </c>
      <c r="AX9388" s="11" t="s">
        <v>72</v>
      </c>
      <c r="AY9388" s="179" t="s">
        <v>177</v>
      </c>
    </row>
    <row r="9389" spans="2:51" s="12" customFormat="1" x14ac:dyDescent="0.3">
      <c r="B9389" s="186"/>
      <c r="D9389" s="178" t="s">
        <v>197</v>
      </c>
      <c r="E9389" s="187" t="s">
        <v>3</v>
      </c>
      <c r="F9389" s="188" t="s">
        <v>2274</v>
      </c>
      <c r="H9389" s="189" t="s">
        <v>3</v>
      </c>
      <c r="I9389" s="190"/>
      <c r="L9389" s="186"/>
      <c r="M9389" s="191"/>
      <c r="N9389" s="192"/>
      <c r="O9389" s="192"/>
      <c r="P9389" s="192"/>
      <c r="Q9389" s="192"/>
      <c r="R9389" s="192"/>
      <c r="S9389" s="192"/>
      <c r="T9389" s="193"/>
      <c r="AT9389" s="189" t="s">
        <v>197</v>
      </c>
      <c r="AU9389" s="189" t="s">
        <v>80</v>
      </c>
      <c r="AV9389" s="12" t="s">
        <v>22</v>
      </c>
      <c r="AW9389" s="12" t="s">
        <v>35</v>
      </c>
      <c r="AX9389" s="12" t="s">
        <v>72</v>
      </c>
      <c r="AY9389" s="189" t="s">
        <v>177</v>
      </c>
    </row>
    <row r="9390" spans="2:51" s="12" customFormat="1" x14ac:dyDescent="0.3">
      <c r="B9390" s="186"/>
      <c r="D9390" s="178" t="s">
        <v>197</v>
      </c>
      <c r="E9390" s="187" t="s">
        <v>3</v>
      </c>
      <c r="F9390" s="188" t="s">
        <v>1780</v>
      </c>
      <c r="H9390" s="189" t="s">
        <v>3</v>
      </c>
      <c r="I9390" s="190"/>
      <c r="L9390" s="186"/>
      <c r="M9390" s="191"/>
      <c r="N9390" s="192"/>
      <c r="O9390" s="192"/>
      <c r="P9390" s="192"/>
      <c r="Q9390" s="192"/>
      <c r="R9390" s="192"/>
      <c r="S9390" s="192"/>
      <c r="T9390" s="193"/>
      <c r="AT9390" s="189" t="s">
        <v>197</v>
      </c>
      <c r="AU9390" s="189" t="s">
        <v>80</v>
      </c>
      <c r="AV9390" s="12" t="s">
        <v>22</v>
      </c>
      <c r="AW9390" s="12" t="s">
        <v>35</v>
      </c>
      <c r="AX9390" s="12" t="s">
        <v>72</v>
      </c>
      <c r="AY9390" s="189" t="s">
        <v>177</v>
      </c>
    </row>
    <row r="9391" spans="2:51" s="11" customFormat="1" x14ac:dyDescent="0.3">
      <c r="B9391" s="177"/>
      <c r="D9391" s="178" t="s">
        <v>197</v>
      </c>
      <c r="E9391" s="179" t="s">
        <v>3</v>
      </c>
      <c r="F9391" s="180" t="s">
        <v>2269</v>
      </c>
      <c r="H9391" s="181">
        <v>3.93</v>
      </c>
      <c r="I9391" s="182"/>
      <c r="L9391" s="177"/>
      <c r="M9391" s="183"/>
      <c r="N9391" s="184"/>
      <c r="O9391" s="184"/>
      <c r="P9391" s="184"/>
      <c r="Q9391" s="184"/>
      <c r="R9391" s="184"/>
      <c r="S9391" s="184"/>
      <c r="T9391" s="185"/>
      <c r="AT9391" s="179" t="s">
        <v>197</v>
      </c>
      <c r="AU9391" s="179" t="s">
        <v>80</v>
      </c>
      <c r="AV9391" s="11" t="s">
        <v>80</v>
      </c>
      <c r="AW9391" s="11" t="s">
        <v>35</v>
      </c>
      <c r="AX9391" s="11" t="s">
        <v>72</v>
      </c>
      <c r="AY9391" s="179" t="s">
        <v>177</v>
      </c>
    </row>
    <row r="9392" spans="2:51" s="12" customFormat="1" x14ac:dyDescent="0.3">
      <c r="B9392" s="186"/>
      <c r="D9392" s="178" t="s">
        <v>197</v>
      </c>
      <c r="E9392" s="187" t="s">
        <v>3</v>
      </c>
      <c r="F9392" s="188" t="s">
        <v>2275</v>
      </c>
      <c r="H9392" s="189" t="s">
        <v>3</v>
      </c>
      <c r="I9392" s="190"/>
      <c r="L9392" s="186"/>
      <c r="M9392" s="191"/>
      <c r="N9392" s="192"/>
      <c r="O9392" s="192"/>
      <c r="P9392" s="192"/>
      <c r="Q9392" s="192"/>
      <c r="R9392" s="192"/>
      <c r="S9392" s="192"/>
      <c r="T9392" s="193"/>
      <c r="AT9392" s="189" t="s">
        <v>197</v>
      </c>
      <c r="AU9392" s="189" t="s">
        <v>80</v>
      </c>
      <c r="AV9392" s="12" t="s">
        <v>22</v>
      </c>
      <c r="AW9392" s="12" t="s">
        <v>35</v>
      </c>
      <c r="AX9392" s="12" t="s">
        <v>72</v>
      </c>
      <c r="AY9392" s="189" t="s">
        <v>177</v>
      </c>
    </row>
    <row r="9393" spans="2:51" s="12" customFormat="1" x14ac:dyDescent="0.3">
      <c r="B9393" s="186"/>
      <c r="D9393" s="178" t="s">
        <v>197</v>
      </c>
      <c r="E9393" s="187" t="s">
        <v>3</v>
      </c>
      <c r="F9393" s="188" t="s">
        <v>1858</v>
      </c>
      <c r="H9393" s="189" t="s">
        <v>3</v>
      </c>
      <c r="I9393" s="190"/>
      <c r="L9393" s="186"/>
      <c r="M9393" s="191"/>
      <c r="N9393" s="192"/>
      <c r="O9393" s="192"/>
      <c r="P9393" s="192"/>
      <c r="Q9393" s="192"/>
      <c r="R9393" s="192"/>
      <c r="S9393" s="192"/>
      <c r="T9393" s="193"/>
      <c r="AT9393" s="189" t="s">
        <v>197</v>
      </c>
      <c r="AU9393" s="189" t="s">
        <v>80</v>
      </c>
      <c r="AV9393" s="12" t="s">
        <v>22</v>
      </c>
      <c r="AW9393" s="12" t="s">
        <v>35</v>
      </c>
      <c r="AX9393" s="12" t="s">
        <v>72</v>
      </c>
      <c r="AY9393" s="189" t="s">
        <v>177</v>
      </c>
    </row>
    <row r="9394" spans="2:51" s="11" customFormat="1" x14ac:dyDescent="0.3">
      <c r="B9394" s="177"/>
      <c r="D9394" s="178" t="s">
        <v>197</v>
      </c>
      <c r="E9394" s="179" t="s">
        <v>3</v>
      </c>
      <c r="F9394" s="180" t="s">
        <v>2270</v>
      </c>
      <c r="H9394" s="181">
        <v>15.35</v>
      </c>
      <c r="I9394" s="182"/>
      <c r="L9394" s="177"/>
      <c r="M9394" s="183"/>
      <c r="N9394" s="184"/>
      <c r="O9394" s="184"/>
      <c r="P9394" s="184"/>
      <c r="Q9394" s="184"/>
      <c r="R9394" s="184"/>
      <c r="S9394" s="184"/>
      <c r="T9394" s="185"/>
      <c r="AT9394" s="179" t="s">
        <v>197</v>
      </c>
      <c r="AU9394" s="179" t="s">
        <v>80</v>
      </c>
      <c r="AV9394" s="11" t="s">
        <v>80</v>
      </c>
      <c r="AW9394" s="11" t="s">
        <v>35</v>
      </c>
      <c r="AX9394" s="11" t="s">
        <v>72</v>
      </c>
      <c r="AY9394" s="179" t="s">
        <v>177</v>
      </c>
    </row>
    <row r="9395" spans="2:51" s="12" customFormat="1" x14ac:dyDescent="0.3">
      <c r="B9395" s="186"/>
      <c r="D9395" s="178" t="s">
        <v>197</v>
      </c>
      <c r="E9395" s="187" t="s">
        <v>3</v>
      </c>
      <c r="F9395" s="188" t="s">
        <v>2276</v>
      </c>
      <c r="H9395" s="189" t="s">
        <v>3</v>
      </c>
      <c r="I9395" s="190"/>
      <c r="L9395" s="186"/>
      <c r="M9395" s="191"/>
      <c r="N9395" s="192"/>
      <c r="O9395" s="192"/>
      <c r="P9395" s="192"/>
      <c r="Q9395" s="192"/>
      <c r="R9395" s="192"/>
      <c r="S9395" s="192"/>
      <c r="T9395" s="193"/>
      <c r="AT9395" s="189" t="s">
        <v>197</v>
      </c>
      <c r="AU9395" s="189" t="s">
        <v>80</v>
      </c>
      <c r="AV9395" s="12" t="s">
        <v>22</v>
      </c>
      <c r="AW9395" s="12" t="s">
        <v>35</v>
      </c>
      <c r="AX9395" s="12" t="s">
        <v>72</v>
      </c>
      <c r="AY9395" s="189" t="s">
        <v>177</v>
      </c>
    </row>
    <row r="9396" spans="2:51" s="12" customFormat="1" x14ac:dyDescent="0.3">
      <c r="B9396" s="186"/>
      <c r="D9396" s="178" t="s">
        <v>197</v>
      </c>
      <c r="E9396" s="187" t="s">
        <v>3</v>
      </c>
      <c r="F9396" s="188" t="s">
        <v>1858</v>
      </c>
      <c r="H9396" s="189" t="s">
        <v>3</v>
      </c>
      <c r="I9396" s="190"/>
      <c r="L9396" s="186"/>
      <c r="M9396" s="191"/>
      <c r="N9396" s="192"/>
      <c r="O9396" s="192"/>
      <c r="P9396" s="192"/>
      <c r="Q9396" s="192"/>
      <c r="R9396" s="192"/>
      <c r="S9396" s="192"/>
      <c r="T9396" s="193"/>
      <c r="AT9396" s="189" t="s">
        <v>197</v>
      </c>
      <c r="AU9396" s="189" t="s">
        <v>80</v>
      </c>
      <c r="AV9396" s="12" t="s">
        <v>22</v>
      </c>
      <c r="AW9396" s="12" t="s">
        <v>35</v>
      </c>
      <c r="AX9396" s="12" t="s">
        <v>72</v>
      </c>
      <c r="AY9396" s="189" t="s">
        <v>177</v>
      </c>
    </row>
    <row r="9397" spans="2:51" s="11" customFormat="1" x14ac:dyDescent="0.3">
      <c r="B9397" s="177"/>
      <c r="D9397" s="178" t="s">
        <v>197</v>
      </c>
      <c r="E9397" s="179" t="s">
        <v>3</v>
      </c>
      <c r="F9397" s="180" t="s">
        <v>2270</v>
      </c>
      <c r="H9397" s="181">
        <v>15.35</v>
      </c>
      <c r="I9397" s="182"/>
      <c r="L9397" s="177"/>
      <c r="M9397" s="183"/>
      <c r="N9397" s="184"/>
      <c r="O9397" s="184"/>
      <c r="P9397" s="184"/>
      <c r="Q9397" s="184"/>
      <c r="R9397" s="184"/>
      <c r="S9397" s="184"/>
      <c r="T9397" s="185"/>
      <c r="AT9397" s="179" t="s">
        <v>197</v>
      </c>
      <c r="AU9397" s="179" t="s">
        <v>80</v>
      </c>
      <c r="AV9397" s="11" t="s">
        <v>80</v>
      </c>
      <c r="AW9397" s="11" t="s">
        <v>35</v>
      </c>
      <c r="AX9397" s="11" t="s">
        <v>72</v>
      </c>
      <c r="AY9397" s="179" t="s">
        <v>177</v>
      </c>
    </row>
    <row r="9398" spans="2:51" s="12" customFormat="1" x14ac:dyDescent="0.3">
      <c r="B9398" s="186"/>
      <c r="D9398" s="178" t="s">
        <v>197</v>
      </c>
      <c r="E9398" s="187" t="s">
        <v>3</v>
      </c>
      <c r="F9398" s="188" t="s">
        <v>2277</v>
      </c>
      <c r="H9398" s="189" t="s">
        <v>3</v>
      </c>
      <c r="I9398" s="190"/>
      <c r="L9398" s="186"/>
      <c r="M9398" s="191"/>
      <c r="N9398" s="192"/>
      <c r="O9398" s="192"/>
      <c r="P9398" s="192"/>
      <c r="Q9398" s="192"/>
      <c r="R9398" s="192"/>
      <c r="S9398" s="192"/>
      <c r="T9398" s="193"/>
      <c r="AT9398" s="189" t="s">
        <v>197</v>
      </c>
      <c r="AU9398" s="189" t="s">
        <v>80</v>
      </c>
      <c r="AV9398" s="12" t="s">
        <v>22</v>
      </c>
      <c r="AW9398" s="12" t="s">
        <v>35</v>
      </c>
      <c r="AX9398" s="12" t="s">
        <v>72</v>
      </c>
      <c r="AY9398" s="189" t="s">
        <v>177</v>
      </c>
    </row>
    <row r="9399" spans="2:51" s="12" customFormat="1" x14ac:dyDescent="0.3">
      <c r="B9399" s="186"/>
      <c r="D9399" s="178" t="s">
        <v>197</v>
      </c>
      <c r="E9399" s="187" t="s">
        <v>3</v>
      </c>
      <c r="F9399" s="188" t="s">
        <v>1780</v>
      </c>
      <c r="H9399" s="189" t="s">
        <v>3</v>
      </c>
      <c r="I9399" s="190"/>
      <c r="L9399" s="186"/>
      <c r="M9399" s="191"/>
      <c r="N9399" s="192"/>
      <c r="O9399" s="192"/>
      <c r="P9399" s="192"/>
      <c r="Q9399" s="192"/>
      <c r="R9399" s="192"/>
      <c r="S9399" s="192"/>
      <c r="T9399" s="193"/>
      <c r="AT9399" s="189" t="s">
        <v>197</v>
      </c>
      <c r="AU9399" s="189" t="s">
        <v>80</v>
      </c>
      <c r="AV9399" s="12" t="s">
        <v>22</v>
      </c>
      <c r="AW9399" s="12" t="s">
        <v>35</v>
      </c>
      <c r="AX9399" s="12" t="s">
        <v>72</v>
      </c>
      <c r="AY9399" s="189" t="s">
        <v>177</v>
      </c>
    </row>
    <row r="9400" spans="2:51" s="11" customFormat="1" x14ac:dyDescent="0.3">
      <c r="B9400" s="177"/>
      <c r="D9400" s="178" t="s">
        <v>197</v>
      </c>
      <c r="E9400" s="179" t="s">
        <v>3</v>
      </c>
      <c r="F9400" s="180" t="s">
        <v>2278</v>
      </c>
      <c r="H9400" s="181">
        <v>3.4</v>
      </c>
      <c r="I9400" s="182"/>
      <c r="L9400" s="177"/>
      <c r="M9400" s="183"/>
      <c r="N9400" s="184"/>
      <c r="O9400" s="184"/>
      <c r="P9400" s="184"/>
      <c r="Q9400" s="184"/>
      <c r="R9400" s="184"/>
      <c r="S9400" s="184"/>
      <c r="T9400" s="185"/>
      <c r="AT9400" s="179" t="s">
        <v>197</v>
      </c>
      <c r="AU9400" s="179" t="s">
        <v>80</v>
      </c>
      <c r="AV9400" s="11" t="s">
        <v>80</v>
      </c>
      <c r="AW9400" s="11" t="s">
        <v>35</v>
      </c>
      <c r="AX9400" s="11" t="s">
        <v>72</v>
      </c>
      <c r="AY9400" s="179" t="s">
        <v>177</v>
      </c>
    </row>
    <row r="9401" spans="2:51" s="12" customFormat="1" x14ac:dyDescent="0.3">
      <c r="B9401" s="186"/>
      <c r="D9401" s="178" t="s">
        <v>197</v>
      </c>
      <c r="E9401" s="187" t="s">
        <v>3</v>
      </c>
      <c r="F9401" s="188" t="s">
        <v>2279</v>
      </c>
      <c r="H9401" s="189" t="s">
        <v>3</v>
      </c>
      <c r="I9401" s="190"/>
      <c r="L9401" s="186"/>
      <c r="M9401" s="191"/>
      <c r="N9401" s="192"/>
      <c r="O9401" s="192"/>
      <c r="P9401" s="192"/>
      <c r="Q9401" s="192"/>
      <c r="R9401" s="192"/>
      <c r="S9401" s="192"/>
      <c r="T9401" s="193"/>
      <c r="AT9401" s="189" t="s">
        <v>197</v>
      </c>
      <c r="AU9401" s="189" t="s">
        <v>80</v>
      </c>
      <c r="AV9401" s="12" t="s">
        <v>22</v>
      </c>
      <c r="AW9401" s="12" t="s">
        <v>35</v>
      </c>
      <c r="AX9401" s="12" t="s">
        <v>72</v>
      </c>
      <c r="AY9401" s="189" t="s">
        <v>177</v>
      </c>
    </row>
    <row r="9402" spans="2:51" s="12" customFormat="1" x14ac:dyDescent="0.3">
      <c r="B9402" s="186"/>
      <c r="D9402" s="178" t="s">
        <v>197</v>
      </c>
      <c r="E9402" s="187" t="s">
        <v>3</v>
      </c>
      <c r="F9402" s="188" t="s">
        <v>1887</v>
      </c>
      <c r="H9402" s="189" t="s">
        <v>3</v>
      </c>
      <c r="I9402" s="190"/>
      <c r="L9402" s="186"/>
      <c r="M9402" s="191"/>
      <c r="N9402" s="192"/>
      <c r="O9402" s="192"/>
      <c r="P9402" s="192"/>
      <c r="Q9402" s="192"/>
      <c r="R9402" s="192"/>
      <c r="S9402" s="192"/>
      <c r="T9402" s="193"/>
      <c r="AT9402" s="189" t="s">
        <v>197</v>
      </c>
      <c r="AU9402" s="189" t="s">
        <v>80</v>
      </c>
      <c r="AV9402" s="12" t="s">
        <v>22</v>
      </c>
      <c r="AW9402" s="12" t="s">
        <v>35</v>
      </c>
      <c r="AX9402" s="12" t="s">
        <v>72</v>
      </c>
      <c r="AY9402" s="189" t="s">
        <v>177</v>
      </c>
    </row>
    <row r="9403" spans="2:51" s="11" customFormat="1" x14ac:dyDescent="0.3">
      <c r="B9403" s="177"/>
      <c r="D9403" s="178" t="s">
        <v>197</v>
      </c>
      <c r="E9403" s="179" t="s">
        <v>3</v>
      </c>
      <c r="F9403" s="180" t="s">
        <v>2280</v>
      </c>
      <c r="H9403" s="181">
        <v>12.4</v>
      </c>
      <c r="I9403" s="182"/>
      <c r="L9403" s="177"/>
      <c r="M9403" s="183"/>
      <c r="N9403" s="184"/>
      <c r="O9403" s="184"/>
      <c r="P9403" s="184"/>
      <c r="Q9403" s="184"/>
      <c r="R9403" s="184"/>
      <c r="S9403" s="184"/>
      <c r="T9403" s="185"/>
      <c r="AT9403" s="179" t="s">
        <v>197</v>
      </c>
      <c r="AU9403" s="179" t="s">
        <v>80</v>
      </c>
      <c r="AV9403" s="11" t="s">
        <v>80</v>
      </c>
      <c r="AW9403" s="11" t="s">
        <v>35</v>
      </c>
      <c r="AX9403" s="11" t="s">
        <v>72</v>
      </c>
      <c r="AY9403" s="179" t="s">
        <v>177</v>
      </c>
    </row>
    <row r="9404" spans="2:51" s="12" customFormat="1" x14ac:dyDescent="0.3">
      <c r="B9404" s="186"/>
      <c r="D9404" s="178" t="s">
        <v>197</v>
      </c>
      <c r="E9404" s="187" t="s">
        <v>3</v>
      </c>
      <c r="F9404" s="188" t="s">
        <v>2281</v>
      </c>
      <c r="H9404" s="189" t="s">
        <v>3</v>
      </c>
      <c r="I9404" s="190"/>
      <c r="L9404" s="186"/>
      <c r="M9404" s="191"/>
      <c r="N9404" s="192"/>
      <c r="O9404" s="192"/>
      <c r="P9404" s="192"/>
      <c r="Q9404" s="192"/>
      <c r="R9404" s="192"/>
      <c r="S9404" s="192"/>
      <c r="T9404" s="193"/>
      <c r="AT9404" s="189" t="s">
        <v>197</v>
      </c>
      <c r="AU9404" s="189" t="s">
        <v>80</v>
      </c>
      <c r="AV9404" s="12" t="s">
        <v>22</v>
      </c>
      <c r="AW9404" s="12" t="s">
        <v>35</v>
      </c>
      <c r="AX9404" s="12" t="s">
        <v>72</v>
      </c>
      <c r="AY9404" s="189" t="s">
        <v>177</v>
      </c>
    </row>
    <row r="9405" spans="2:51" s="12" customFormat="1" x14ac:dyDescent="0.3">
      <c r="B9405" s="186"/>
      <c r="D9405" s="178" t="s">
        <v>197</v>
      </c>
      <c r="E9405" s="187" t="s">
        <v>3</v>
      </c>
      <c r="F9405" s="188" t="s">
        <v>1780</v>
      </c>
      <c r="H9405" s="189" t="s">
        <v>3</v>
      </c>
      <c r="I9405" s="190"/>
      <c r="L9405" s="186"/>
      <c r="M9405" s="191"/>
      <c r="N9405" s="192"/>
      <c r="O9405" s="192"/>
      <c r="P9405" s="192"/>
      <c r="Q9405" s="192"/>
      <c r="R9405" s="192"/>
      <c r="S9405" s="192"/>
      <c r="T9405" s="193"/>
      <c r="AT9405" s="189" t="s">
        <v>197</v>
      </c>
      <c r="AU9405" s="189" t="s">
        <v>80</v>
      </c>
      <c r="AV9405" s="12" t="s">
        <v>22</v>
      </c>
      <c r="AW9405" s="12" t="s">
        <v>35</v>
      </c>
      <c r="AX9405" s="12" t="s">
        <v>72</v>
      </c>
      <c r="AY9405" s="189" t="s">
        <v>177</v>
      </c>
    </row>
    <row r="9406" spans="2:51" s="11" customFormat="1" x14ac:dyDescent="0.3">
      <c r="B9406" s="177"/>
      <c r="D9406" s="178" t="s">
        <v>197</v>
      </c>
      <c r="E9406" s="179" t="s">
        <v>3</v>
      </c>
      <c r="F9406" s="180" t="s">
        <v>2269</v>
      </c>
      <c r="H9406" s="181">
        <v>3.93</v>
      </c>
      <c r="I9406" s="182"/>
      <c r="L9406" s="177"/>
      <c r="M9406" s="183"/>
      <c r="N9406" s="184"/>
      <c r="O9406" s="184"/>
      <c r="P9406" s="184"/>
      <c r="Q9406" s="184"/>
      <c r="R9406" s="184"/>
      <c r="S9406" s="184"/>
      <c r="T9406" s="185"/>
      <c r="AT9406" s="179" t="s">
        <v>197</v>
      </c>
      <c r="AU9406" s="179" t="s">
        <v>80</v>
      </c>
      <c r="AV9406" s="11" t="s">
        <v>80</v>
      </c>
      <c r="AW9406" s="11" t="s">
        <v>35</v>
      </c>
      <c r="AX9406" s="11" t="s">
        <v>72</v>
      </c>
      <c r="AY9406" s="179" t="s">
        <v>177</v>
      </c>
    </row>
    <row r="9407" spans="2:51" s="12" customFormat="1" x14ac:dyDescent="0.3">
      <c r="B9407" s="186"/>
      <c r="D9407" s="178" t="s">
        <v>197</v>
      </c>
      <c r="E9407" s="187" t="s">
        <v>3</v>
      </c>
      <c r="F9407" s="188" t="s">
        <v>2282</v>
      </c>
      <c r="H9407" s="189" t="s">
        <v>3</v>
      </c>
      <c r="I9407" s="190"/>
      <c r="L9407" s="186"/>
      <c r="M9407" s="191"/>
      <c r="N9407" s="192"/>
      <c r="O9407" s="192"/>
      <c r="P9407" s="192"/>
      <c r="Q9407" s="192"/>
      <c r="R9407" s="192"/>
      <c r="S9407" s="192"/>
      <c r="T9407" s="193"/>
      <c r="AT9407" s="189" t="s">
        <v>197</v>
      </c>
      <c r="AU9407" s="189" t="s">
        <v>80</v>
      </c>
      <c r="AV9407" s="12" t="s">
        <v>22</v>
      </c>
      <c r="AW9407" s="12" t="s">
        <v>35</v>
      </c>
      <c r="AX9407" s="12" t="s">
        <v>72</v>
      </c>
      <c r="AY9407" s="189" t="s">
        <v>177</v>
      </c>
    </row>
    <row r="9408" spans="2:51" s="12" customFormat="1" x14ac:dyDescent="0.3">
      <c r="B9408" s="186"/>
      <c r="D9408" s="178" t="s">
        <v>197</v>
      </c>
      <c r="E9408" s="187" t="s">
        <v>3</v>
      </c>
      <c r="F9408" s="188" t="s">
        <v>1858</v>
      </c>
      <c r="H9408" s="189" t="s">
        <v>3</v>
      </c>
      <c r="I9408" s="190"/>
      <c r="L9408" s="186"/>
      <c r="M9408" s="191"/>
      <c r="N9408" s="192"/>
      <c r="O9408" s="192"/>
      <c r="P9408" s="192"/>
      <c r="Q9408" s="192"/>
      <c r="R9408" s="192"/>
      <c r="S9408" s="192"/>
      <c r="T9408" s="193"/>
      <c r="AT9408" s="189" t="s">
        <v>197</v>
      </c>
      <c r="AU9408" s="189" t="s">
        <v>80</v>
      </c>
      <c r="AV9408" s="12" t="s">
        <v>22</v>
      </c>
      <c r="AW9408" s="12" t="s">
        <v>35</v>
      </c>
      <c r="AX9408" s="12" t="s">
        <v>72</v>
      </c>
      <c r="AY9408" s="189" t="s">
        <v>177</v>
      </c>
    </row>
    <row r="9409" spans="2:51" s="11" customFormat="1" x14ac:dyDescent="0.3">
      <c r="B9409" s="177"/>
      <c r="D9409" s="178" t="s">
        <v>197</v>
      </c>
      <c r="E9409" s="179" t="s">
        <v>3</v>
      </c>
      <c r="F9409" s="180" t="s">
        <v>2270</v>
      </c>
      <c r="H9409" s="181">
        <v>15.35</v>
      </c>
      <c r="I9409" s="182"/>
      <c r="L9409" s="177"/>
      <c r="M9409" s="183"/>
      <c r="N9409" s="184"/>
      <c r="O9409" s="184"/>
      <c r="P9409" s="184"/>
      <c r="Q9409" s="184"/>
      <c r="R9409" s="184"/>
      <c r="S9409" s="184"/>
      <c r="T9409" s="185"/>
      <c r="AT9409" s="179" t="s">
        <v>197</v>
      </c>
      <c r="AU9409" s="179" t="s">
        <v>80</v>
      </c>
      <c r="AV9409" s="11" t="s">
        <v>80</v>
      </c>
      <c r="AW9409" s="11" t="s">
        <v>35</v>
      </c>
      <c r="AX9409" s="11" t="s">
        <v>72</v>
      </c>
      <c r="AY9409" s="179" t="s">
        <v>177</v>
      </c>
    </row>
    <row r="9410" spans="2:51" s="12" customFormat="1" x14ac:dyDescent="0.3">
      <c r="B9410" s="186"/>
      <c r="D9410" s="178" t="s">
        <v>197</v>
      </c>
      <c r="E9410" s="187" t="s">
        <v>3</v>
      </c>
      <c r="F9410" s="188" t="s">
        <v>2283</v>
      </c>
      <c r="H9410" s="189" t="s">
        <v>3</v>
      </c>
      <c r="I9410" s="190"/>
      <c r="L9410" s="186"/>
      <c r="M9410" s="191"/>
      <c r="N9410" s="192"/>
      <c r="O9410" s="192"/>
      <c r="P9410" s="192"/>
      <c r="Q9410" s="192"/>
      <c r="R9410" s="192"/>
      <c r="S9410" s="192"/>
      <c r="T9410" s="193"/>
      <c r="AT9410" s="189" t="s">
        <v>197</v>
      </c>
      <c r="AU9410" s="189" t="s">
        <v>80</v>
      </c>
      <c r="AV9410" s="12" t="s">
        <v>22</v>
      </c>
      <c r="AW9410" s="12" t="s">
        <v>35</v>
      </c>
      <c r="AX9410" s="12" t="s">
        <v>72</v>
      </c>
      <c r="AY9410" s="189" t="s">
        <v>177</v>
      </c>
    </row>
    <row r="9411" spans="2:51" s="12" customFormat="1" x14ac:dyDescent="0.3">
      <c r="B9411" s="186"/>
      <c r="D9411" s="178" t="s">
        <v>197</v>
      </c>
      <c r="E9411" s="187" t="s">
        <v>3</v>
      </c>
      <c r="F9411" s="188" t="s">
        <v>1858</v>
      </c>
      <c r="H9411" s="189" t="s">
        <v>3</v>
      </c>
      <c r="I9411" s="190"/>
      <c r="L9411" s="186"/>
      <c r="M9411" s="191"/>
      <c r="N9411" s="192"/>
      <c r="O9411" s="192"/>
      <c r="P9411" s="192"/>
      <c r="Q9411" s="192"/>
      <c r="R9411" s="192"/>
      <c r="S9411" s="192"/>
      <c r="T9411" s="193"/>
      <c r="AT9411" s="189" t="s">
        <v>197</v>
      </c>
      <c r="AU9411" s="189" t="s">
        <v>80</v>
      </c>
      <c r="AV9411" s="12" t="s">
        <v>22</v>
      </c>
      <c r="AW9411" s="12" t="s">
        <v>35</v>
      </c>
      <c r="AX9411" s="12" t="s">
        <v>72</v>
      </c>
      <c r="AY9411" s="189" t="s">
        <v>177</v>
      </c>
    </row>
    <row r="9412" spans="2:51" s="11" customFormat="1" x14ac:dyDescent="0.3">
      <c r="B9412" s="177"/>
      <c r="D9412" s="178" t="s">
        <v>197</v>
      </c>
      <c r="E9412" s="179" t="s">
        <v>3</v>
      </c>
      <c r="F9412" s="180" t="s">
        <v>2270</v>
      </c>
      <c r="H9412" s="181">
        <v>15.35</v>
      </c>
      <c r="I9412" s="182"/>
      <c r="L9412" s="177"/>
      <c r="M9412" s="183"/>
      <c r="N9412" s="184"/>
      <c r="O9412" s="184"/>
      <c r="P9412" s="184"/>
      <c r="Q9412" s="184"/>
      <c r="R9412" s="184"/>
      <c r="S9412" s="184"/>
      <c r="T9412" s="185"/>
      <c r="AT9412" s="179" t="s">
        <v>197</v>
      </c>
      <c r="AU9412" s="179" t="s">
        <v>80</v>
      </c>
      <c r="AV9412" s="11" t="s">
        <v>80</v>
      </c>
      <c r="AW9412" s="11" t="s">
        <v>35</v>
      </c>
      <c r="AX9412" s="11" t="s">
        <v>72</v>
      </c>
      <c r="AY9412" s="179" t="s">
        <v>177</v>
      </c>
    </row>
    <row r="9413" spans="2:51" s="12" customFormat="1" x14ac:dyDescent="0.3">
      <c r="B9413" s="186"/>
      <c r="D9413" s="178" t="s">
        <v>197</v>
      </c>
      <c r="E9413" s="187" t="s">
        <v>3</v>
      </c>
      <c r="F9413" s="188" t="s">
        <v>1897</v>
      </c>
      <c r="H9413" s="189" t="s">
        <v>3</v>
      </c>
      <c r="I9413" s="190"/>
      <c r="L9413" s="186"/>
      <c r="M9413" s="191"/>
      <c r="N9413" s="192"/>
      <c r="O9413" s="192"/>
      <c r="P9413" s="192"/>
      <c r="Q9413" s="192"/>
      <c r="R9413" s="192"/>
      <c r="S9413" s="192"/>
      <c r="T9413" s="193"/>
      <c r="AT9413" s="189" t="s">
        <v>197</v>
      </c>
      <c r="AU9413" s="189" t="s">
        <v>80</v>
      </c>
      <c r="AV9413" s="12" t="s">
        <v>22</v>
      </c>
      <c r="AW9413" s="12" t="s">
        <v>35</v>
      </c>
      <c r="AX9413" s="12" t="s">
        <v>72</v>
      </c>
      <c r="AY9413" s="189" t="s">
        <v>177</v>
      </c>
    </row>
    <row r="9414" spans="2:51" s="12" customFormat="1" x14ac:dyDescent="0.3">
      <c r="B9414" s="186"/>
      <c r="D9414" s="178" t="s">
        <v>197</v>
      </c>
      <c r="E9414" s="187" t="s">
        <v>3</v>
      </c>
      <c r="F9414" s="188" t="s">
        <v>1898</v>
      </c>
      <c r="H9414" s="189" t="s">
        <v>3</v>
      </c>
      <c r="I9414" s="190"/>
      <c r="L9414" s="186"/>
      <c r="M9414" s="191"/>
      <c r="N9414" s="192"/>
      <c r="O9414" s="192"/>
      <c r="P9414" s="192"/>
      <c r="Q9414" s="192"/>
      <c r="R9414" s="192"/>
      <c r="S9414" s="192"/>
      <c r="T9414" s="193"/>
      <c r="AT9414" s="189" t="s">
        <v>197</v>
      </c>
      <c r="AU9414" s="189" t="s">
        <v>80</v>
      </c>
      <c r="AV9414" s="12" t="s">
        <v>22</v>
      </c>
      <c r="AW9414" s="12" t="s">
        <v>35</v>
      </c>
      <c r="AX9414" s="12" t="s">
        <v>72</v>
      </c>
      <c r="AY9414" s="189" t="s">
        <v>177</v>
      </c>
    </row>
    <row r="9415" spans="2:51" s="11" customFormat="1" x14ac:dyDescent="0.3">
      <c r="B9415" s="177"/>
      <c r="D9415" s="178" t="s">
        <v>197</v>
      </c>
      <c r="E9415" s="179" t="s">
        <v>3</v>
      </c>
      <c r="F9415" s="180" t="s">
        <v>2284</v>
      </c>
      <c r="H9415" s="181">
        <v>12.87</v>
      </c>
      <c r="I9415" s="182"/>
      <c r="L9415" s="177"/>
      <c r="M9415" s="183"/>
      <c r="N9415" s="184"/>
      <c r="O9415" s="184"/>
      <c r="P9415" s="184"/>
      <c r="Q9415" s="184"/>
      <c r="R9415" s="184"/>
      <c r="S9415" s="184"/>
      <c r="T9415" s="185"/>
      <c r="AT9415" s="179" t="s">
        <v>197</v>
      </c>
      <c r="AU9415" s="179" t="s">
        <v>80</v>
      </c>
      <c r="AV9415" s="11" t="s">
        <v>80</v>
      </c>
      <c r="AW9415" s="11" t="s">
        <v>35</v>
      </c>
      <c r="AX9415" s="11" t="s">
        <v>72</v>
      </c>
      <c r="AY9415" s="179" t="s">
        <v>177</v>
      </c>
    </row>
    <row r="9416" spans="2:51" s="12" customFormat="1" x14ac:dyDescent="0.3">
      <c r="B9416" s="186"/>
      <c r="D9416" s="178" t="s">
        <v>197</v>
      </c>
      <c r="E9416" s="187" t="s">
        <v>3</v>
      </c>
      <c r="F9416" s="188" t="s">
        <v>1899</v>
      </c>
      <c r="H9416" s="189" t="s">
        <v>3</v>
      </c>
      <c r="I9416" s="190"/>
      <c r="L9416" s="186"/>
      <c r="M9416" s="191"/>
      <c r="N9416" s="192"/>
      <c r="O9416" s="192"/>
      <c r="P9416" s="192"/>
      <c r="Q9416" s="192"/>
      <c r="R9416" s="192"/>
      <c r="S9416" s="192"/>
      <c r="T9416" s="193"/>
      <c r="AT9416" s="189" t="s">
        <v>197</v>
      </c>
      <c r="AU9416" s="189" t="s">
        <v>80</v>
      </c>
      <c r="AV9416" s="12" t="s">
        <v>22</v>
      </c>
      <c r="AW9416" s="12" t="s">
        <v>35</v>
      </c>
      <c r="AX9416" s="12" t="s">
        <v>72</v>
      </c>
      <c r="AY9416" s="189" t="s">
        <v>177</v>
      </c>
    </row>
    <row r="9417" spans="2:51" s="12" customFormat="1" x14ac:dyDescent="0.3">
      <c r="B9417" s="186"/>
      <c r="D9417" s="178" t="s">
        <v>197</v>
      </c>
      <c r="E9417" s="187" t="s">
        <v>3</v>
      </c>
      <c r="F9417" s="188" t="s">
        <v>1900</v>
      </c>
      <c r="H9417" s="189" t="s">
        <v>3</v>
      </c>
      <c r="I9417" s="190"/>
      <c r="L9417" s="186"/>
      <c r="M9417" s="191"/>
      <c r="N9417" s="192"/>
      <c r="O9417" s="192"/>
      <c r="P9417" s="192"/>
      <c r="Q9417" s="192"/>
      <c r="R9417" s="192"/>
      <c r="S9417" s="192"/>
      <c r="T9417" s="193"/>
      <c r="AT9417" s="189" t="s">
        <v>197</v>
      </c>
      <c r="AU9417" s="189" t="s">
        <v>80</v>
      </c>
      <c r="AV9417" s="12" t="s">
        <v>22</v>
      </c>
      <c r="AW9417" s="12" t="s">
        <v>35</v>
      </c>
      <c r="AX9417" s="12" t="s">
        <v>72</v>
      </c>
      <c r="AY9417" s="189" t="s">
        <v>177</v>
      </c>
    </row>
    <row r="9418" spans="2:51" s="11" customFormat="1" x14ac:dyDescent="0.3">
      <c r="B9418" s="177"/>
      <c r="D9418" s="178" t="s">
        <v>197</v>
      </c>
      <c r="E9418" s="179" t="s">
        <v>3</v>
      </c>
      <c r="F9418" s="180" t="s">
        <v>2284</v>
      </c>
      <c r="H9418" s="181">
        <v>12.87</v>
      </c>
      <c r="I9418" s="182"/>
      <c r="L9418" s="177"/>
      <c r="M9418" s="183"/>
      <c r="N9418" s="184"/>
      <c r="O9418" s="184"/>
      <c r="P9418" s="184"/>
      <c r="Q9418" s="184"/>
      <c r="R9418" s="184"/>
      <c r="S9418" s="184"/>
      <c r="T9418" s="185"/>
      <c r="AT9418" s="179" t="s">
        <v>197</v>
      </c>
      <c r="AU9418" s="179" t="s">
        <v>80</v>
      </c>
      <c r="AV9418" s="11" t="s">
        <v>80</v>
      </c>
      <c r="AW9418" s="11" t="s">
        <v>35</v>
      </c>
      <c r="AX9418" s="11" t="s">
        <v>72</v>
      </c>
      <c r="AY9418" s="179" t="s">
        <v>177</v>
      </c>
    </row>
    <row r="9419" spans="2:51" s="12" customFormat="1" x14ac:dyDescent="0.3">
      <c r="B9419" s="186"/>
      <c r="D9419" s="178" t="s">
        <v>197</v>
      </c>
      <c r="E9419" s="187" t="s">
        <v>3</v>
      </c>
      <c r="F9419" s="188" t="s">
        <v>2285</v>
      </c>
      <c r="H9419" s="189" t="s">
        <v>3</v>
      </c>
      <c r="I9419" s="190"/>
      <c r="L9419" s="186"/>
      <c r="M9419" s="191"/>
      <c r="N9419" s="192"/>
      <c r="O9419" s="192"/>
      <c r="P9419" s="192"/>
      <c r="Q9419" s="192"/>
      <c r="R9419" s="192"/>
      <c r="S9419" s="192"/>
      <c r="T9419" s="193"/>
      <c r="AT9419" s="189" t="s">
        <v>197</v>
      </c>
      <c r="AU9419" s="189" t="s">
        <v>80</v>
      </c>
      <c r="AV9419" s="12" t="s">
        <v>22</v>
      </c>
      <c r="AW9419" s="12" t="s">
        <v>35</v>
      </c>
      <c r="AX9419" s="12" t="s">
        <v>72</v>
      </c>
      <c r="AY9419" s="189" t="s">
        <v>177</v>
      </c>
    </row>
    <row r="9420" spans="2:51" s="12" customFormat="1" x14ac:dyDescent="0.3">
      <c r="B9420" s="186"/>
      <c r="D9420" s="178" t="s">
        <v>197</v>
      </c>
      <c r="E9420" s="187" t="s">
        <v>3</v>
      </c>
      <c r="F9420" s="188" t="s">
        <v>1780</v>
      </c>
      <c r="H9420" s="189" t="s">
        <v>3</v>
      </c>
      <c r="I9420" s="190"/>
      <c r="L9420" s="186"/>
      <c r="M9420" s="191"/>
      <c r="N9420" s="192"/>
      <c r="O9420" s="192"/>
      <c r="P9420" s="192"/>
      <c r="Q9420" s="192"/>
      <c r="R9420" s="192"/>
      <c r="S9420" s="192"/>
      <c r="T9420" s="193"/>
      <c r="AT9420" s="189" t="s">
        <v>197</v>
      </c>
      <c r="AU9420" s="189" t="s">
        <v>80</v>
      </c>
      <c r="AV9420" s="12" t="s">
        <v>22</v>
      </c>
      <c r="AW9420" s="12" t="s">
        <v>35</v>
      </c>
      <c r="AX9420" s="12" t="s">
        <v>72</v>
      </c>
      <c r="AY9420" s="189" t="s">
        <v>177</v>
      </c>
    </row>
    <row r="9421" spans="2:51" s="11" customFormat="1" x14ac:dyDescent="0.3">
      <c r="B9421" s="177"/>
      <c r="D9421" s="178" t="s">
        <v>197</v>
      </c>
      <c r="E9421" s="179" t="s">
        <v>3</v>
      </c>
      <c r="F9421" s="180" t="s">
        <v>2286</v>
      </c>
      <c r="H9421" s="181">
        <v>8.7799999999999994</v>
      </c>
      <c r="I9421" s="182"/>
      <c r="L9421" s="177"/>
      <c r="M9421" s="183"/>
      <c r="N9421" s="184"/>
      <c r="O9421" s="184"/>
      <c r="P9421" s="184"/>
      <c r="Q9421" s="184"/>
      <c r="R9421" s="184"/>
      <c r="S9421" s="184"/>
      <c r="T9421" s="185"/>
      <c r="AT9421" s="179" t="s">
        <v>197</v>
      </c>
      <c r="AU9421" s="179" t="s">
        <v>80</v>
      </c>
      <c r="AV9421" s="11" t="s">
        <v>80</v>
      </c>
      <c r="AW9421" s="11" t="s">
        <v>35</v>
      </c>
      <c r="AX9421" s="11" t="s">
        <v>72</v>
      </c>
      <c r="AY9421" s="179" t="s">
        <v>177</v>
      </c>
    </row>
    <row r="9422" spans="2:51" s="12" customFormat="1" x14ac:dyDescent="0.3">
      <c r="B9422" s="186"/>
      <c r="D9422" s="178" t="s">
        <v>197</v>
      </c>
      <c r="E9422" s="187" t="s">
        <v>3</v>
      </c>
      <c r="F9422" s="188" t="s">
        <v>2287</v>
      </c>
      <c r="H9422" s="189" t="s">
        <v>3</v>
      </c>
      <c r="I9422" s="190"/>
      <c r="L9422" s="186"/>
      <c r="M9422" s="191"/>
      <c r="N9422" s="192"/>
      <c r="O9422" s="192"/>
      <c r="P9422" s="192"/>
      <c r="Q9422" s="192"/>
      <c r="R9422" s="192"/>
      <c r="S9422" s="192"/>
      <c r="T9422" s="193"/>
      <c r="AT9422" s="189" t="s">
        <v>197</v>
      </c>
      <c r="AU9422" s="189" t="s">
        <v>80</v>
      </c>
      <c r="AV9422" s="12" t="s">
        <v>22</v>
      </c>
      <c r="AW9422" s="12" t="s">
        <v>35</v>
      </c>
      <c r="AX9422" s="12" t="s">
        <v>72</v>
      </c>
      <c r="AY9422" s="189" t="s">
        <v>177</v>
      </c>
    </row>
    <row r="9423" spans="2:51" s="12" customFormat="1" x14ac:dyDescent="0.3">
      <c r="B9423" s="186"/>
      <c r="D9423" s="178" t="s">
        <v>197</v>
      </c>
      <c r="E9423" s="187" t="s">
        <v>3</v>
      </c>
      <c r="F9423" s="188" t="s">
        <v>1858</v>
      </c>
      <c r="H9423" s="189" t="s">
        <v>3</v>
      </c>
      <c r="I9423" s="190"/>
      <c r="L9423" s="186"/>
      <c r="M9423" s="191"/>
      <c r="N9423" s="192"/>
      <c r="O9423" s="192"/>
      <c r="P9423" s="192"/>
      <c r="Q9423" s="192"/>
      <c r="R9423" s="192"/>
      <c r="S9423" s="192"/>
      <c r="T9423" s="193"/>
      <c r="AT9423" s="189" t="s">
        <v>197</v>
      </c>
      <c r="AU9423" s="189" t="s">
        <v>80</v>
      </c>
      <c r="AV9423" s="12" t="s">
        <v>22</v>
      </c>
      <c r="AW9423" s="12" t="s">
        <v>35</v>
      </c>
      <c r="AX9423" s="12" t="s">
        <v>72</v>
      </c>
      <c r="AY9423" s="189" t="s">
        <v>177</v>
      </c>
    </row>
    <row r="9424" spans="2:51" s="11" customFormat="1" x14ac:dyDescent="0.3">
      <c r="B9424" s="177"/>
      <c r="D9424" s="178" t="s">
        <v>197</v>
      </c>
      <c r="E9424" s="179" t="s">
        <v>3</v>
      </c>
      <c r="F9424" s="180" t="s">
        <v>2288</v>
      </c>
      <c r="H9424" s="181">
        <v>18</v>
      </c>
      <c r="I9424" s="182"/>
      <c r="L9424" s="177"/>
      <c r="M9424" s="183"/>
      <c r="N9424" s="184"/>
      <c r="O9424" s="184"/>
      <c r="P9424" s="184"/>
      <c r="Q9424" s="184"/>
      <c r="R9424" s="184"/>
      <c r="S9424" s="184"/>
      <c r="T9424" s="185"/>
      <c r="AT9424" s="179" t="s">
        <v>197</v>
      </c>
      <c r="AU9424" s="179" t="s">
        <v>80</v>
      </c>
      <c r="AV9424" s="11" t="s">
        <v>80</v>
      </c>
      <c r="AW9424" s="11" t="s">
        <v>35</v>
      </c>
      <c r="AX9424" s="11" t="s">
        <v>72</v>
      </c>
      <c r="AY9424" s="179" t="s">
        <v>177</v>
      </c>
    </row>
    <row r="9425" spans="2:51" s="12" customFormat="1" x14ac:dyDescent="0.3">
      <c r="B9425" s="186"/>
      <c r="D9425" s="178" t="s">
        <v>197</v>
      </c>
      <c r="E9425" s="187" t="s">
        <v>3</v>
      </c>
      <c r="F9425" s="188" t="s">
        <v>2289</v>
      </c>
      <c r="H9425" s="189" t="s">
        <v>3</v>
      </c>
      <c r="I9425" s="190"/>
      <c r="L9425" s="186"/>
      <c r="M9425" s="191"/>
      <c r="N9425" s="192"/>
      <c r="O9425" s="192"/>
      <c r="P9425" s="192"/>
      <c r="Q9425" s="192"/>
      <c r="R9425" s="192"/>
      <c r="S9425" s="192"/>
      <c r="T9425" s="193"/>
      <c r="AT9425" s="189" t="s">
        <v>197</v>
      </c>
      <c r="AU9425" s="189" t="s">
        <v>80</v>
      </c>
      <c r="AV9425" s="12" t="s">
        <v>22</v>
      </c>
      <c r="AW9425" s="12" t="s">
        <v>35</v>
      </c>
      <c r="AX9425" s="12" t="s">
        <v>72</v>
      </c>
      <c r="AY9425" s="189" t="s">
        <v>177</v>
      </c>
    </row>
    <row r="9426" spans="2:51" s="12" customFormat="1" x14ac:dyDescent="0.3">
      <c r="B9426" s="186"/>
      <c r="D9426" s="178" t="s">
        <v>197</v>
      </c>
      <c r="E9426" s="187" t="s">
        <v>3</v>
      </c>
      <c r="F9426" s="188" t="s">
        <v>1918</v>
      </c>
      <c r="H9426" s="189" t="s">
        <v>3</v>
      </c>
      <c r="I9426" s="190"/>
      <c r="L9426" s="186"/>
      <c r="M9426" s="191"/>
      <c r="N9426" s="192"/>
      <c r="O9426" s="192"/>
      <c r="P9426" s="192"/>
      <c r="Q9426" s="192"/>
      <c r="R9426" s="192"/>
      <c r="S9426" s="192"/>
      <c r="T9426" s="193"/>
      <c r="AT9426" s="189" t="s">
        <v>197</v>
      </c>
      <c r="AU9426" s="189" t="s">
        <v>80</v>
      </c>
      <c r="AV9426" s="12" t="s">
        <v>22</v>
      </c>
      <c r="AW9426" s="12" t="s">
        <v>35</v>
      </c>
      <c r="AX9426" s="12" t="s">
        <v>72</v>
      </c>
      <c r="AY9426" s="189" t="s">
        <v>177</v>
      </c>
    </row>
    <row r="9427" spans="2:51" s="11" customFormat="1" x14ac:dyDescent="0.3">
      <c r="B9427" s="177"/>
      <c r="D9427" s="178" t="s">
        <v>197</v>
      </c>
      <c r="E9427" s="179" t="s">
        <v>3</v>
      </c>
      <c r="F9427" s="180" t="s">
        <v>2290</v>
      </c>
      <c r="H9427" s="181">
        <v>27.93</v>
      </c>
      <c r="I9427" s="182"/>
      <c r="L9427" s="177"/>
      <c r="M9427" s="183"/>
      <c r="N9427" s="184"/>
      <c r="O9427" s="184"/>
      <c r="P9427" s="184"/>
      <c r="Q9427" s="184"/>
      <c r="R9427" s="184"/>
      <c r="S9427" s="184"/>
      <c r="T9427" s="185"/>
      <c r="AT9427" s="179" t="s">
        <v>197</v>
      </c>
      <c r="AU9427" s="179" t="s">
        <v>80</v>
      </c>
      <c r="AV9427" s="11" t="s">
        <v>80</v>
      </c>
      <c r="AW9427" s="11" t="s">
        <v>35</v>
      </c>
      <c r="AX9427" s="11" t="s">
        <v>72</v>
      </c>
      <c r="AY9427" s="179" t="s">
        <v>177</v>
      </c>
    </row>
    <row r="9428" spans="2:51" s="12" customFormat="1" x14ac:dyDescent="0.3">
      <c r="B9428" s="186"/>
      <c r="D9428" s="178" t="s">
        <v>197</v>
      </c>
      <c r="E9428" s="187" t="s">
        <v>3</v>
      </c>
      <c r="F9428" s="188" t="s">
        <v>2291</v>
      </c>
      <c r="H9428" s="189" t="s">
        <v>3</v>
      </c>
      <c r="I9428" s="190"/>
      <c r="L9428" s="186"/>
      <c r="M9428" s="191"/>
      <c r="N9428" s="192"/>
      <c r="O9428" s="192"/>
      <c r="P9428" s="192"/>
      <c r="Q9428" s="192"/>
      <c r="R9428" s="192"/>
      <c r="S9428" s="192"/>
      <c r="T9428" s="193"/>
      <c r="AT9428" s="189" t="s">
        <v>197</v>
      </c>
      <c r="AU9428" s="189" t="s">
        <v>80</v>
      </c>
      <c r="AV9428" s="12" t="s">
        <v>22</v>
      </c>
      <c r="AW9428" s="12" t="s">
        <v>35</v>
      </c>
      <c r="AX9428" s="12" t="s">
        <v>72</v>
      </c>
      <c r="AY9428" s="189" t="s">
        <v>177</v>
      </c>
    </row>
    <row r="9429" spans="2:51" s="12" customFormat="1" x14ac:dyDescent="0.3">
      <c r="B9429" s="186"/>
      <c r="D9429" s="178" t="s">
        <v>197</v>
      </c>
      <c r="E9429" s="187" t="s">
        <v>3</v>
      </c>
      <c r="F9429" s="188" t="s">
        <v>1780</v>
      </c>
      <c r="H9429" s="189" t="s">
        <v>3</v>
      </c>
      <c r="I9429" s="190"/>
      <c r="L9429" s="186"/>
      <c r="M9429" s="191"/>
      <c r="N9429" s="192"/>
      <c r="O9429" s="192"/>
      <c r="P9429" s="192"/>
      <c r="Q9429" s="192"/>
      <c r="R9429" s="192"/>
      <c r="S9429" s="192"/>
      <c r="T9429" s="193"/>
      <c r="AT9429" s="189" t="s">
        <v>197</v>
      </c>
      <c r="AU9429" s="189" t="s">
        <v>80</v>
      </c>
      <c r="AV9429" s="12" t="s">
        <v>22</v>
      </c>
      <c r="AW9429" s="12" t="s">
        <v>35</v>
      </c>
      <c r="AX9429" s="12" t="s">
        <v>72</v>
      </c>
      <c r="AY9429" s="189" t="s">
        <v>177</v>
      </c>
    </row>
    <row r="9430" spans="2:51" s="11" customFormat="1" x14ac:dyDescent="0.3">
      <c r="B9430" s="177"/>
      <c r="D9430" s="178" t="s">
        <v>197</v>
      </c>
      <c r="E9430" s="179" t="s">
        <v>3</v>
      </c>
      <c r="F9430" s="180" t="s">
        <v>2286</v>
      </c>
      <c r="H9430" s="181">
        <v>8.7799999999999994</v>
      </c>
      <c r="I9430" s="182"/>
      <c r="L9430" s="177"/>
      <c r="M9430" s="183"/>
      <c r="N9430" s="184"/>
      <c r="O9430" s="184"/>
      <c r="P9430" s="184"/>
      <c r="Q9430" s="184"/>
      <c r="R9430" s="184"/>
      <c r="S9430" s="184"/>
      <c r="T9430" s="185"/>
      <c r="AT9430" s="179" t="s">
        <v>197</v>
      </c>
      <c r="AU9430" s="179" t="s">
        <v>80</v>
      </c>
      <c r="AV9430" s="11" t="s">
        <v>80</v>
      </c>
      <c r="AW9430" s="11" t="s">
        <v>35</v>
      </c>
      <c r="AX9430" s="11" t="s">
        <v>72</v>
      </c>
      <c r="AY9430" s="179" t="s">
        <v>177</v>
      </c>
    </row>
    <row r="9431" spans="2:51" s="12" customFormat="1" x14ac:dyDescent="0.3">
      <c r="B9431" s="186"/>
      <c r="D9431" s="178" t="s">
        <v>197</v>
      </c>
      <c r="E9431" s="187" t="s">
        <v>3</v>
      </c>
      <c r="F9431" s="188" t="s">
        <v>2292</v>
      </c>
      <c r="H9431" s="189" t="s">
        <v>3</v>
      </c>
      <c r="I9431" s="190"/>
      <c r="L9431" s="186"/>
      <c r="M9431" s="191"/>
      <c r="N9431" s="192"/>
      <c r="O9431" s="192"/>
      <c r="P9431" s="192"/>
      <c r="Q9431" s="192"/>
      <c r="R9431" s="192"/>
      <c r="S9431" s="192"/>
      <c r="T9431" s="193"/>
      <c r="AT9431" s="189" t="s">
        <v>197</v>
      </c>
      <c r="AU9431" s="189" t="s">
        <v>80</v>
      </c>
      <c r="AV9431" s="12" t="s">
        <v>22</v>
      </c>
      <c r="AW9431" s="12" t="s">
        <v>35</v>
      </c>
      <c r="AX9431" s="12" t="s">
        <v>72</v>
      </c>
      <c r="AY9431" s="189" t="s">
        <v>177</v>
      </c>
    </row>
    <row r="9432" spans="2:51" s="12" customFormat="1" x14ac:dyDescent="0.3">
      <c r="B9432" s="186"/>
      <c r="D9432" s="178" t="s">
        <v>197</v>
      </c>
      <c r="E9432" s="187" t="s">
        <v>3</v>
      </c>
      <c r="F9432" s="188" t="s">
        <v>1858</v>
      </c>
      <c r="H9432" s="189" t="s">
        <v>3</v>
      </c>
      <c r="I9432" s="190"/>
      <c r="L9432" s="186"/>
      <c r="M9432" s="191"/>
      <c r="N9432" s="192"/>
      <c r="O9432" s="192"/>
      <c r="P9432" s="192"/>
      <c r="Q9432" s="192"/>
      <c r="R9432" s="192"/>
      <c r="S9432" s="192"/>
      <c r="T9432" s="193"/>
      <c r="AT9432" s="189" t="s">
        <v>197</v>
      </c>
      <c r="AU9432" s="189" t="s">
        <v>80</v>
      </c>
      <c r="AV9432" s="12" t="s">
        <v>22</v>
      </c>
      <c r="AW9432" s="12" t="s">
        <v>35</v>
      </c>
      <c r="AX9432" s="12" t="s">
        <v>72</v>
      </c>
      <c r="AY9432" s="189" t="s">
        <v>177</v>
      </c>
    </row>
    <row r="9433" spans="2:51" s="11" customFormat="1" x14ac:dyDescent="0.3">
      <c r="B9433" s="177"/>
      <c r="D9433" s="178" t="s">
        <v>197</v>
      </c>
      <c r="E9433" s="179" t="s">
        <v>3</v>
      </c>
      <c r="F9433" s="180" t="s">
        <v>2288</v>
      </c>
      <c r="H9433" s="181">
        <v>18</v>
      </c>
      <c r="I9433" s="182"/>
      <c r="L9433" s="177"/>
      <c r="M9433" s="183"/>
      <c r="N9433" s="184"/>
      <c r="O9433" s="184"/>
      <c r="P9433" s="184"/>
      <c r="Q9433" s="184"/>
      <c r="R9433" s="184"/>
      <c r="S9433" s="184"/>
      <c r="T9433" s="185"/>
      <c r="AT9433" s="179" t="s">
        <v>197</v>
      </c>
      <c r="AU9433" s="179" t="s">
        <v>80</v>
      </c>
      <c r="AV9433" s="11" t="s">
        <v>80</v>
      </c>
      <c r="AW9433" s="11" t="s">
        <v>35</v>
      </c>
      <c r="AX9433" s="11" t="s">
        <v>72</v>
      </c>
      <c r="AY9433" s="179" t="s">
        <v>177</v>
      </c>
    </row>
    <row r="9434" spans="2:51" s="12" customFormat="1" x14ac:dyDescent="0.3">
      <c r="B9434" s="186"/>
      <c r="D9434" s="178" t="s">
        <v>197</v>
      </c>
      <c r="E9434" s="187" t="s">
        <v>3</v>
      </c>
      <c r="F9434" s="188" t="s">
        <v>2293</v>
      </c>
      <c r="H9434" s="189" t="s">
        <v>3</v>
      </c>
      <c r="I9434" s="190"/>
      <c r="L9434" s="186"/>
      <c r="M9434" s="191"/>
      <c r="N9434" s="192"/>
      <c r="O9434" s="192"/>
      <c r="P9434" s="192"/>
      <c r="Q9434" s="192"/>
      <c r="R9434" s="192"/>
      <c r="S9434" s="192"/>
      <c r="T9434" s="193"/>
      <c r="AT9434" s="189" t="s">
        <v>197</v>
      </c>
      <c r="AU9434" s="189" t="s">
        <v>80</v>
      </c>
      <c r="AV9434" s="12" t="s">
        <v>22</v>
      </c>
      <c r="AW9434" s="12" t="s">
        <v>35</v>
      </c>
      <c r="AX9434" s="12" t="s">
        <v>72</v>
      </c>
      <c r="AY9434" s="189" t="s">
        <v>177</v>
      </c>
    </row>
    <row r="9435" spans="2:51" s="12" customFormat="1" x14ac:dyDescent="0.3">
      <c r="B9435" s="186"/>
      <c r="D9435" s="178" t="s">
        <v>197</v>
      </c>
      <c r="E9435" s="187" t="s">
        <v>3</v>
      </c>
      <c r="F9435" s="188" t="s">
        <v>1858</v>
      </c>
      <c r="H9435" s="189" t="s">
        <v>3</v>
      </c>
      <c r="I9435" s="190"/>
      <c r="L9435" s="186"/>
      <c r="M9435" s="191"/>
      <c r="N9435" s="192"/>
      <c r="O9435" s="192"/>
      <c r="P9435" s="192"/>
      <c r="Q9435" s="192"/>
      <c r="R9435" s="192"/>
      <c r="S9435" s="192"/>
      <c r="T9435" s="193"/>
      <c r="AT9435" s="189" t="s">
        <v>197</v>
      </c>
      <c r="AU9435" s="189" t="s">
        <v>80</v>
      </c>
      <c r="AV9435" s="12" t="s">
        <v>22</v>
      </c>
      <c r="AW9435" s="12" t="s">
        <v>35</v>
      </c>
      <c r="AX9435" s="12" t="s">
        <v>72</v>
      </c>
      <c r="AY9435" s="189" t="s">
        <v>177</v>
      </c>
    </row>
    <row r="9436" spans="2:51" s="11" customFormat="1" x14ac:dyDescent="0.3">
      <c r="B9436" s="177"/>
      <c r="D9436" s="178" t="s">
        <v>197</v>
      </c>
      <c r="E9436" s="179" t="s">
        <v>3</v>
      </c>
      <c r="F9436" s="180" t="s">
        <v>2288</v>
      </c>
      <c r="H9436" s="181">
        <v>18</v>
      </c>
      <c r="I9436" s="182"/>
      <c r="L9436" s="177"/>
      <c r="M9436" s="183"/>
      <c r="N9436" s="184"/>
      <c r="O9436" s="184"/>
      <c r="P9436" s="184"/>
      <c r="Q9436" s="184"/>
      <c r="R9436" s="184"/>
      <c r="S9436" s="184"/>
      <c r="T9436" s="185"/>
      <c r="AT9436" s="179" t="s">
        <v>197</v>
      </c>
      <c r="AU9436" s="179" t="s">
        <v>80</v>
      </c>
      <c r="AV9436" s="11" t="s">
        <v>80</v>
      </c>
      <c r="AW9436" s="11" t="s">
        <v>35</v>
      </c>
      <c r="AX9436" s="11" t="s">
        <v>72</v>
      </c>
      <c r="AY9436" s="179" t="s">
        <v>177</v>
      </c>
    </row>
    <row r="9437" spans="2:51" s="12" customFormat="1" x14ac:dyDescent="0.3">
      <c r="B9437" s="186"/>
      <c r="D9437" s="178" t="s">
        <v>197</v>
      </c>
      <c r="E9437" s="187" t="s">
        <v>3</v>
      </c>
      <c r="F9437" s="188" t="s">
        <v>2294</v>
      </c>
      <c r="H9437" s="189" t="s">
        <v>3</v>
      </c>
      <c r="I9437" s="190"/>
      <c r="L9437" s="186"/>
      <c r="M9437" s="191"/>
      <c r="N9437" s="192"/>
      <c r="O9437" s="192"/>
      <c r="P9437" s="192"/>
      <c r="Q9437" s="192"/>
      <c r="R9437" s="192"/>
      <c r="S9437" s="192"/>
      <c r="T9437" s="193"/>
      <c r="AT9437" s="189" t="s">
        <v>197</v>
      </c>
      <c r="AU9437" s="189" t="s">
        <v>80</v>
      </c>
      <c r="AV9437" s="12" t="s">
        <v>22</v>
      </c>
      <c r="AW9437" s="12" t="s">
        <v>35</v>
      </c>
      <c r="AX9437" s="12" t="s">
        <v>72</v>
      </c>
      <c r="AY9437" s="189" t="s">
        <v>177</v>
      </c>
    </row>
    <row r="9438" spans="2:51" s="12" customFormat="1" x14ac:dyDescent="0.3">
      <c r="B9438" s="186"/>
      <c r="D9438" s="178" t="s">
        <v>197</v>
      </c>
      <c r="E9438" s="187" t="s">
        <v>3</v>
      </c>
      <c r="F9438" s="188" t="s">
        <v>1780</v>
      </c>
      <c r="H9438" s="189" t="s">
        <v>3</v>
      </c>
      <c r="I9438" s="190"/>
      <c r="L9438" s="186"/>
      <c r="M9438" s="191"/>
      <c r="N9438" s="192"/>
      <c r="O9438" s="192"/>
      <c r="P9438" s="192"/>
      <c r="Q9438" s="192"/>
      <c r="R9438" s="192"/>
      <c r="S9438" s="192"/>
      <c r="T9438" s="193"/>
      <c r="AT9438" s="189" t="s">
        <v>197</v>
      </c>
      <c r="AU9438" s="189" t="s">
        <v>80</v>
      </c>
      <c r="AV9438" s="12" t="s">
        <v>22</v>
      </c>
      <c r="AW9438" s="12" t="s">
        <v>35</v>
      </c>
      <c r="AX9438" s="12" t="s">
        <v>72</v>
      </c>
      <c r="AY9438" s="189" t="s">
        <v>177</v>
      </c>
    </row>
    <row r="9439" spans="2:51" s="11" customFormat="1" x14ac:dyDescent="0.3">
      <c r="B9439" s="177"/>
      <c r="D9439" s="178" t="s">
        <v>197</v>
      </c>
      <c r="E9439" s="179" t="s">
        <v>3</v>
      </c>
      <c r="F9439" s="180" t="s">
        <v>2286</v>
      </c>
      <c r="H9439" s="181">
        <v>8.7799999999999994</v>
      </c>
      <c r="I9439" s="182"/>
      <c r="L9439" s="177"/>
      <c r="M9439" s="183"/>
      <c r="N9439" s="184"/>
      <c r="O9439" s="184"/>
      <c r="P9439" s="184"/>
      <c r="Q9439" s="184"/>
      <c r="R9439" s="184"/>
      <c r="S9439" s="184"/>
      <c r="T9439" s="185"/>
      <c r="AT9439" s="179" t="s">
        <v>197</v>
      </c>
      <c r="AU9439" s="179" t="s">
        <v>80</v>
      </c>
      <c r="AV9439" s="11" t="s">
        <v>80</v>
      </c>
      <c r="AW9439" s="11" t="s">
        <v>35</v>
      </c>
      <c r="AX9439" s="11" t="s">
        <v>72</v>
      </c>
      <c r="AY9439" s="179" t="s">
        <v>177</v>
      </c>
    </row>
    <row r="9440" spans="2:51" s="12" customFormat="1" x14ac:dyDescent="0.3">
      <c r="B9440" s="186"/>
      <c r="D9440" s="178" t="s">
        <v>197</v>
      </c>
      <c r="E9440" s="187" t="s">
        <v>3</v>
      </c>
      <c r="F9440" s="188" t="s">
        <v>2295</v>
      </c>
      <c r="H9440" s="189" t="s">
        <v>3</v>
      </c>
      <c r="I9440" s="190"/>
      <c r="L9440" s="186"/>
      <c r="M9440" s="191"/>
      <c r="N9440" s="192"/>
      <c r="O9440" s="192"/>
      <c r="P9440" s="192"/>
      <c r="Q9440" s="192"/>
      <c r="R9440" s="192"/>
      <c r="S9440" s="192"/>
      <c r="T9440" s="193"/>
      <c r="AT9440" s="189" t="s">
        <v>197</v>
      </c>
      <c r="AU9440" s="189" t="s">
        <v>80</v>
      </c>
      <c r="AV9440" s="12" t="s">
        <v>22</v>
      </c>
      <c r="AW9440" s="12" t="s">
        <v>35</v>
      </c>
      <c r="AX9440" s="12" t="s">
        <v>72</v>
      </c>
      <c r="AY9440" s="189" t="s">
        <v>177</v>
      </c>
    </row>
    <row r="9441" spans="2:51" s="12" customFormat="1" x14ac:dyDescent="0.3">
      <c r="B9441" s="186"/>
      <c r="D9441" s="178" t="s">
        <v>197</v>
      </c>
      <c r="E9441" s="187" t="s">
        <v>3</v>
      </c>
      <c r="F9441" s="188" t="s">
        <v>1858</v>
      </c>
      <c r="H9441" s="189" t="s">
        <v>3</v>
      </c>
      <c r="I9441" s="190"/>
      <c r="L9441" s="186"/>
      <c r="M9441" s="191"/>
      <c r="N9441" s="192"/>
      <c r="O9441" s="192"/>
      <c r="P9441" s="192"/>
      <c r="Q9441" s="192"/>
      <c r="R9441" s="192"/>
      <c r="S9441" s="192"/>
      <c r="T9441" s="193"/>
      <c r="AT9441" s="189" t="s">
        <v>197</v>
      </c>
      <c r="AU9441" s="189" t="s">
        <v>80</v>
      </c>
      <c r="AV9441" s="12" t="s">
        <v>22</v>
      </c>
      <c r="AW9441" s="12" t="s">
        <v>35</v>
      </c>
      <c r="AX9441" s="12" t="s">
        <v>72</v>
      </c>
      <c r="AY9441" s="189" t="s">
        <v>177</v>
      </c>
    </row>
    <row r="9442" spans="2:51" s="11" customFormat="1" x14ac:dyDescent="0.3">
      <c r="B9442" s="177"/>
      <c r="D9442" s="178" t="s">
        <v>197</v>
      </c>
      <c r="E9442" s="179" t="s">
        <v>3</v>
      </c>
      <c r="F9442" s="180" t="s">
        <v>2288</v>
      </c>
      <c r="H9442" s="181">
        <v>18</v>
      </c>
      <c r="I9442" s="182"/>
      <c r="L9442" s="177"/>
      <c r="M9442" s="183"/>
      <c r="N9442" s="184"/>
      <c r="O9442" s="184"/>
      <c r="P9442" s="184"/>
      <c r="Q9442" s="184"/>
      <c r="R9442" s="184"/>
      <c r="S9442" s="184"/>
      <c r="T9442" s="185"/>
      <c r="AT9442" s="179" t="s">
        <v>197</v>
      </c>
      <c r="AU9442" s="179" t="s">
        <v>80</v>
      </c>
      <c r="AV9442" s="11" t="s">
        <v>80</v>
      </c>
      <c r="AW9442" s="11" t="s">
        <v>35</v>
      </c>
      <c r="AX9442" s="11" t="s">
        <v>72</v>
      </c>
      <c r="AY9442" s="179" t="s">
        <v>177</v>
      </c>
    </row>
    <row r="9443" spans="2:51" s="12" customFormat="1" x14ac:dyDescent="0.3">
      <c r="B9443" s="186"/>
      <c r="D9443" s="178" t="s">
        <v>197</v>
      </c>
      <c r="E9443" s="187" t="s">
        <v>3</v>
      </c>
      <c r="F9443" s="188" t="s">
        <v>2296</v>
      </c>
      <c r="H9443" s="189" t="s">
        <v>3</v>
      </c>
      <c r="I9443" s="190"/>
      <c r="L9443" s="186"/>
      <c r="M9443" s="191"/>
      <c r="N9443" s="192"/>
      <c r="O9443" s="192"/>
      <c r="P9443" s="192"/>
      <c r="Q9443" s="192"/>
      <c r="R9443" s="192"/>
      <c r="S9443" s="192"/>
      <c r="T9443" s="193"/>
      <c r="AT9443" s="189" t="s">
        <v>197</v>
      </c>
      <c r="AU9443" s="189" t="s">
        <v>80</v>
      </c>
      <c r="AV9443" s="12" t="s">
        <v>22</v>
      </c>
      <c r="AW9443" s="12" t="s">
        <v>35</v>
      </c>
      <c r="AX9443" s="12" t="s">
        <v>72</v>
      </c>
      <c r="AY9443" s="189" t="s">
        <v>177</v>
      </c>
    </row>
    <row r="9444" spans="2:51" s="12" customFormat="1" x14ac:dyDescent="0.3">
      <c r="B9444" s="186"/>
      <c r="D9444" s="178" t="s">
        <v>197</v>
      </c>
      <c r="E9444" s="187" t="s">
        <v>3</v>
      </c>
      <c r="F9444" s="188" t="s">
        <v>1858</v>
      </c>
      <c r="H9444" s="189" t="s">
        <v>3</v>
      </c>
      <c r="I9444" s="190"/>
      <c r="L9444" s="186"/>
      <c r="M9444" s="191"/>
      <c r="N9444" s="192"/>
      <c r="O9444" s="192"/>
      <c r="P9444" s="192"/>
      <c r="Q9444" s="192"/>
      <c r="R9444" s="192"/>
      <c r="S9444" s="192"/>
      <c r="T9444" s="193"/>
      <c r="AT9444" s="189" t="s">
        <v>197</v>
      </c>
      <c r="AU9444" s="189" t="s">
        <v>80</v>
      </c>
      <c r="AV9444" s="12" t="s">
        <v>22</v>
      </c>
      <c r="AW9444" s="12" t="s">
        <v>35</v>
      </c>
      <c r="AX9444" s="12" t="s">
        <v>72</v>
      </c>
      <c r="AY9444" s="189" t="s">
        <v>177</v>
      </c>
    </row>
    <row r="9445" spans="2:51" s="11" customFormat="1" x14ac:dyDescent="0.3">
      <c r="B9445" s="177"/>
      <c r="D9445" s="178" t="s">
        <v>197</v>
      </c>
      <c r="E9445" s="179" t="s">
        <v>3</v>
      </c>
      <c r="F9445" s="180" t="s">
        <v>283</v>
      </c>
      <c r="H9445" s="181">
        <v>18</v>
      </c>
      <c r="I9445" s="182"/>
      <c r="L9445" s="177"/>
      <c r="M9445" s="183"/>
      <c r="N9445" s="184"/>
      <c r="O9445" s="184"/>
      <c r="P9445" s="184"/>
      <c r="Q9445" s="184"/>
      <c r="R9445" s="184"/>
      <c r="S9445" s="184"/>
      <c r="T9445" s="185"/>
      <c r="AT9445" s="179" t="s">
        <v>197</v>
      </c>
      <c r="AU9445" s="179" t="s">
        <v>80</v>
      </c>
      <c r="AV9445" s="11" t="s">
        <v>80</v>
      </c>
      <c r="AW9445" s="11" t="s">
        <v>35</v>
      </c>
      <c r="AX9445" s="11" t="s">
        <v>72</v>
      </c>
      <c r="AY9445" s="179" t="s">
        <v>177</v>
      </c>
    </row>
    <row r="9446" spans="2:51" s="12" customFormat="1" x14ac:dyDescent="0.3">
      <c r="B9446" s="186"/>
      <c r="D9446" s="178" t="s">
        <v>197</v>
      </c>
      <c r="E9446" s="187" t="s">
        <v>3</v>
      </c>
      <c r="F9446" s="188" t="s">
        <v>1940</v>
      </c>
      <c r="H9446" s="189" t="s">
        <v>3</v>
      </c>
      <c r="I9446" s="190"/>
      <c r="L9446" s="186"/>
      <c r="M9446" s="191"/>
      <c r="N9446" s="192"/>
      <c r="O9446" s="192"/>
      <c r="P9446" s="192"/>
      <c r="Q9446" s="192"/>
      <c r="R9446" s="192"/>
      <c r="S9446" s="192"/>
      <c r="T9446" s="193"/>
      <c r="AT9446" s="189" t="s">
        <v>197</v>
      </c>
      <c r="AU9446" s="189" t="s">
        <v>80</v>
      </c>
      <c r="AV9446" s="12" t="s">
        <v>22</v>
      </c>
      <c r="AW9446" s="12" t="s">
        <v>35</v>
      </c>
      <c r="AX9446" s="12" t="s">
        <v>72</v>
      </c>
      <c r="AY9446" s="189" t="s">
        <v>177</v>
      </c>
    </row>
    <row r="9447" spans="2:51" s="12" customFormat="1" x14ac:dyDescent="0.3">
      <c r="B9447" s="186"/>
      <c r="D9447" s="178" t="s">
        <v>197</v>
      </c>
      <c r="E9447" s="187" t="s">
        <v>3</v>
      </c>
      <c r="F9447" s="188" t="s">
        <v>1780</v>
      </c>
      <c r="H9447" s="189" t="s">
        <v>3</v>
      </c>
      <c r="I9447" s="190"/>
      <c r="L9447" s="186"/>
      <c r="M9447" s="191"/>
      <c r="N9447" s="192"/>
      <c r="O9447" s="192"/>
      <c r="P9447" s="192"/>
      <c r="Q9447" s="192"/>
      <c r="R9447" s="192"/>
      <c r="S9447" s="192"/>
      <c r="T9447" s="193"/>
      <c r="AT9447" s="189" t="s">
        <v>197</v>
      </c>
      <c r="AU9447" s="189" t="s">
        <v>80</v>
      </c>
      <c r="AV9447" s="12" t="s">
        <v>22</v>
      </c>
      <c r="AW9447" s="12" t="s">
        <v>35</v>
      </c>
      <c r="AX9447" s="12" t="s">
        <v>72</v>
      </c>
      <c r="AY9447" s="189" t="s">
        <v>177</v>
      </c>
    </row>
    <row r="9448" spans="2:51" s="11" customFormat="1" x14ac:dyDescent="0.3">
      <c r="B9448" s="177"/>
      <c r="D9448" s="178" t="s">
        <v>197</v>
      </c>
      <c r="E9448" s="179" t="s">
        <v>3</v>
      </c>
      <c r="F9448" s="180" t="s">
        <v>2297</v>
      </c>
      <c r="H9448" s="181">
        <v>14.96</v>
      </c>
      <c r="I9448" s="182"/>
      <c r="L9448" s="177"/>
      <c r="M9448" s="183"/>
      <c r="N9448" s="184"/>
      <c r="O9448" s="184"/>
      <c r="P9448" s="184"/>
      <c r="Q9448" s="184"/>
      <c r="R9448" s="184"/>
      <c r="S9448" s="184"/>
      <c r="T9448" s="185"/>
      <c r="AT9448" s="179" t="s">
        <v>197</v>
      </c>
      <c r="AU9448" s="179" t="s">
        <v>80</v>
      </c>
      <c r="AV9448" s="11" t="s">
        <v>80</v>
      </c>
      <c r="AW9448" s="11" t="s">
        <v>35</v>
      </c>
      <c r="AX9448" s="11" t="s">
        <v>72</v>
      </c>
      <c r="AY9448" s="179" t="s">
        <v>177</v>
      </c>
    </row>
    <row r="9449" spans="2:51" s="12" customFormat="1" x14ac:dyDescent="0.3">
      <c r="B9449" s="186"/>
      <c r="D9449" s="178" t="s">
        <v>197</v>
      </c>
      <c r="E9449" s="187" t="s">
        <v>3</v>
      </c>
      <c r="F9449" s="188" t="s">
        <v>1946</v>
      </c>
      <c r="H9449" s="189" t="s">
        <v>3</v>
      </c>
      <c r="I9449" s="190"/>
      <c r="L9449" s="186"/>
      <c r="M9449" s="191"/>
      <c r="N9449" s="192"/>
      <c r="O9449" s="192"/>
      <c r="P9449" s="192"/>
      <c r="Q9449" s="192"/>
      <c r="R9449" s="192"/>
      <c r="S9449" s="192"/>
      <c r="T9449" s="193"/>
      <c r="AT9449" s="189" t="s">
        <v>197</v>
      </c>
      <c r="AU9449" s="189" t="s">
        <v>80</v>
      </c>
      <c r="AV9449" s="12" t="s">
        <v>22</v>
      </c>
      <c r="AW9449" s="12" t="s">
        <v>35</v>
      </c>
      <c r="AX9449" s="12" t="s">
        <v>72</v>
      </c>
      <c r="AY9449" s="189" t="s">
        <v>177</v>
      </c>
    </row>
    <row r="9450" spans="2:51" s="12" customFormat="1" x14ac:dyDescent="0.3">
      <c r="B9450" s="186"/>
      <c r="D9450" s="178" t="s">
        <v>197</v>
      </c>
      <c r="E9450" s="187" t="s">
        <v>3</v>
      </c>
      <c r="F9450" s="188" t="s">
        <v>1858</v>
      </c>
      <c r="H9450" s="189" t="s">
        <v>3</v>
      </c>
      <c r="I9450" s="190"/>
      <c r="L9450" s="186"/>
      <c r="M9450" s="191"/>
      <c r="N9450" s="192"/>
      <c r="O9450" s="192"/>
      <c r="P9450" s="192"/>
      <c r="Q9450" s="192"/>
      <c r="R9450" s="192"/>
      <c r="S9450" s="192"/>
      <c r="T9450" s="193"/>
      <c r="AT9450" s="189" t="s">
        <v>197</v>
      </c>
      <c r="AU9450" s="189" t="s">
        <v>80</v>
      </c>
      <c r="AV9450" s="12" t="s">
        <v>22</v>
      </c>
      <c r="AW9450" s="12" t="s">
        <v>35</v>
      </c>
      <c r="AX9450" s="12" t="s">
        <v>72</v>
      </c>
      <c r="AY9450" s="189" t="s">
        <v>177</v>
      </c>
    </row>
    <row r="9451" spans="2:51" s="11" customFormat="1" x14ac:dyDescent="0.3">
      <c r="B9451" s="177"/>
      <c r="D9451" s="178" t="s">
        <v>197</v>
      </c>
      <c r="E9451" s="179" t="s">
        <v>3</v>
      </c>
      <c r="F9451" s="180" t="s">
        <v>2298</v>
      </c>
      <c r="H9451" s="181">
        <v>25.16</v>
      </c>
      <c r="I9451" s="182"/>
      <c r="L9451" s="177"/>
      <c r="M9451" s="183"/>
      <c r="N9451" s="184"/>
      <c r="O9451" s="184"/>
      <c r="P9451" s="184"/>
      <c r="Q9451" s="184"/>
      <c r="R9451" s="184"/>
      <c r="S9451" s="184"/>
      <c r="T9451" s="185"/>
      <c r="AT9451" s="179" t="s">
        <v>197</v>
      </c>
      <c r="AU9451" s="179" t="s">
        <v>80</v>
      </c>
      <c r="AV9451" s="11" t="s">
        <v>80</v>
      </c>
      <c r="AW9451" s="11" t="s">
        <v>35</v>
      </c>
      <c r="AX9451" s="11" t="s">
        <v>72</v>
      </c>
      <c r="AY9451" s="179" t="s">
        <v>177</v>
      </c>
    </row>
    <row r="9452" spans="2:51" s="12" customFormat="1" x14ac:dyDescent="0.3">
      <c r="B9452" s="186"/>
      <c r="D9452" s="178" t="s">
        <v>197</v>
      </c>
      <c r="E9452" s="187" t="s">
        <v>3</v>
      </c>
      <c r="F9452" s="188" t="s">
        <v>1948</v>
      </c>
      <c r="H9452" s="189" t="s">
        <v>3</v>
      </c>
      <c r="I9452" s="190"/>
      <c r="L9452" s="186"/>
      <c r="M9452" s="191"/>
      <c r="N9452" s="192"/>
      <c r="O9452" s="192"/>
      <c r="P9452" s="192"/>
      <c r="Q9452" s="192"/>
      <c r="R9452" s="192"/>
      <c r="S9452" s="192"/>
      <c r="T9452" s="193"/>
      <c r="AT9452" s="189" t="s">
        <v>197</v>
      </c>
      <c r="AU9452" s="189" t="s">
        <v>80</v>
      </c>
      <c r="AV9452" s="12" t="s">
        <v>22</v>
      </c>
      <c r="AW9452" s="12" t="s">
        <v>35</v>
      </c>
      <c r="AX9452" s="12" t="s">
        <v>72</v>
      </c>
      <c r="AY9452" s="189" t="s">
        <v>177</v>
      </c>
    </row>
    <row r="9453" spans="2:51" s="12" customFormat="1" x14ac:dyDescent="0.3">
      <c r="B9453" s="186"/>
      <c r="D9453" s="178" t="s">
        <v>197</v>
      </c>
      <c r="E9453" s="187" t="s">
        <v>3</v>
      </c>
      <c r="F9453" s="188" t="s">
        <v>1858</v>
      </c>
      <c r="H9453" s="189" t="s">
        <v>3</v>
      </c>
      <c r="I9453" s="190"/>
      <c r="L9453" s="186"/>
      <c r="M9453" s="191"/>
      <c r="N9453" s="192"/>
      <c r="O9453" s="192"/>
      <c r="P9453" s="192"/>
      <c r="Q9453" s="192"/>
      <c r="R9453" s="192"/>
      <c r="S9453" s="192"/>
      <c r="T9453" s="193"/>
      <c r="AT9453" s="189" t="s">
        <v>197</v>
      </c>
      <c r="AU9453" s="189" t="s">
        <v>80</v>
      </c>
      <c r="AV9453" s="12" t="s">
        <v>22</v>
      </c>
      <c r="AW9453" s="12" t="s">
        <v>35</v>
      </c>
      <c r="AX9453" s="12" t="s">
        <v>72</v>
      </c>
      <c r="AY9453" s="189" t="s">
        <v>177</v>
      </c>
    </row>
    <row r="9454" spans="2:51" s="11" customFormat="1" x14ac:dyDescent="0.3">
      <c r="B9454" s="177"/>
      <c r="D9454" s="178" t="s">
        <v>197</v>
      </c>
      <c r="E9454" s="179" t="s">
        <v>3</v>
      </c>
      <c r="F9454" s="180" t="s">
        <v>2299</v>
      </c>
      <c r="H9454" s="181">
        <v>23.88</v>
      </c>
      <c r="I9454" s="182"/>
      <c r="L9454" s="177"/>
      <c r="M9454" s="183"/>
      <c r="N9454" s="184"/>
      <c r="O9454" s="184"/>
      <c r="P9454" s="184"/>
      <c r="Q9454" s="184"/>
      <c r="R9454" s="184"/>
      <c r="S9454" s="184"/>
      <c r="T9454" s="185"/>
      <c r="AT9454" s="179" t="s">
        <v>197</v>
      </c>
      <c r="AU9454" s="179" t="s">
        <v>80</v>
      </c>
      <c r="AV9454" s="11" t="s">
        <v>80</v>
      </c>
      <c r="AW9454" s="11" t="s">
        <v>35</v>
      </c>
      <c r="AX9454" s="11" t="s">
        <v>72</v>
      </c>
      <c r="AY9454" s="179" t="s">
        <v>177</v>
      </c>
    </row>
    <row r="9455" spans="2:51" s="12" customFormat="1" x14ac:dyDescent="0.3">
      <c r="B9455" s="186"/>
      <c r="D9455" s="178" t="s">
        <v>197</v>
      </c>
      <c r="E9455" s="187" t="s">
        <v>3</v>
      </c>
      <c r="F9455" s="188" t="s">
        <v>1952</v>
      </c>
      <c r="H9455" s="189" t="s">
        <v>3</v>
      </c>
      <c r="I9455" s="190"/>
      <c r="L9455" s="186"/>
      <c r="M9455" s="191"/>
      <c r="N9455" s="192"/>
      <c r="O9455" s="192"/>
      <c r="P9455" s="192"/>
      <c r="Q9455" s="192"/>
      <c r="R9455" s="192"/>
      <c r="S9455" s="192"/>
      <c r="T9455" s="193"/>
      <c r="AT9455" s="189" t="s">
        <v>197</v>
      </c>
      <c r="AU9455" s="189" t="s">
        <v>80</v>
      </c>
      <c r="AV9455" s="12" t="s">
        <v>22</v>
      </c>
      <c r="AW9455" s="12" t="s">
        <v>35</v>
      </c>
      <c r="AX9455" s="12" t="s">
        <v>72</v>
      </c>
      <c r="AY9455" s="189" t="s">
        <v>177</v>
      </c>
    </row>
    <row r="9456" spans="2:51" s="12" customFormat="1" x14ac:dyDescent="0.3">
      <c r="B9456" s="186"/>
      <c r="D9456" s="178" t="s">
        <v>197</v>
      </c>
      <c r="E9456" s="187" t="s">
        <v>3</v>
      </c>
      <c r="F9456" s="188" t="s">
        <v>1953</v>
      </c>
      <c r="H9456" s="189" t="s">
        <v>3</v>
      </c>
      <c r="I9456" s="190"/>
      <c r="L9456" s="186"/>
      <c r="M9456" s="191"/>
      <c r="N9456" s="192"/>
      <c r="O9456" s="192"/>
      <c r="P9456" s="192"/>
      <c r="Q9456" s="192"/>
      <c r="R9456" s="192"/>
      <c r="S9456" s="192"/>
      <c r="T9456" s="193"/>
      <c r="AT9456" s="189" t="s">
        <v>197</v>
      </c>
      <c r="AU9456" s="189" t="s">
        <v>80</v>
      </c>
      <c r="AV9456" s="12" t="s">
        <v>22</v>
      </c>
      <c r="AW9456" s="12" t="s">
        <v>35</v>
      </c>
      <c r="AX9456" s="12" t="s">
        <v>72</v>
      </c>
      <c r="AY9456" s="189" t="s">
        <v>177</v>
      </c>
    </row>
    <row r="9457" spans="2:51" s="11" customFormat="1" x14ac:dyDescent="0.3">
      <c r="B9457" s="177"/>
      <c r="D9457" s="178" t="s">
        <v>197</v>
      </c>
      <c r="E9457" s="179" t="s">
        <v>3</v>
      </c>
      <c r="F9457" s="180" t="s">
        <v>2300</v>
      </c>
      <c r="H9457" s="181">
        <v>54.16</v>
      </c>
      <c r="I9457" s="182"/>
      <c r="L9457" s="177"/>
      <c r="M9457" s="183"/>
      <c r="N9457" s="184"/>
      <c r="O9457" s="184"/>
      <c r="P9457" s="184"/>
      <c r="Q9457" s="184"/>
      <c r="R9457" s="184"/>
      <c r="S9457" s="184"/>
      <c r="T9457" s="185"/>
      <c r="AT9457" s="179" t="s">
        <v>197</v>
      </c>
      <c r="AU9457" s="179" t="s">
        <v>80</v>
      </c>
      <c r="AV9457" s="11" t="s">
        <v>80</v>
      </c>
      <c r="AW9457" s="11" t="s">
        <v>35</v>
      </c>
      <c r="AX9457" s="11" t="s">
        <v>72</v>
      </c>
      <c r="AY9457" s="179" t="s">
        <v>177</v>
      </c>
    </row>
    <row r="9458" spans="2:51" s="12" customFormat="1" x14ac:dyDescent="0.3">
      <c r="B9458" s="186"/>
      <c r="D9458" s="178" t="s">
        <v>197</v>
      </c>
      <c r="E9458" s="187" t="s">
        <v>3</v>
      </c>
      <c r="F9458" s="188" t="s">
        <v>1980</v>
      </c>
      <c r="H9458" s="189" t="s">
        <v>3</v>
      </c>
      <c r="I9458" s="190"/>
      <c r="L9458" s="186"/>
      <c r="M9458" s="191"/>
      <c r="N9458" s="192"/>
      <c r="O9458" s="192"/>
      <c r="P9458" s="192"/>
      <c r="Q9458" s="192"/>
      <c r="R9458" s="192"/>
      <c r="S9458" s="192"/>
      <c r="T9458" s="193"/>
      <c r="AT9458" s="189" t="s">
        <v>197</v>
      </c>
      <c r="AU9458" s="189" t="s">
        <v>80</v>
      </c>
      <c r="AV9458" s="12" t="s">
        <v>22</v>
      </c>
      <c r="AW9458" s="12" t="s">
        <v>35</v>
      </c>
      <c r="AX9458" s="12" t="s">
        <v>72</v>
      </c>
      <c r="AY9458" s="189" t="s">
        <v>177</v>
      </c>
    </row>
    <row r="9459" spans="2:51" s="12" customFormat="1" x14ac:dyDescent="0.3">
      <c r="B9459" s="186"/>
      <c r="D9459" s="178" t="s">
        <v>197</v>
      </c>
      <c r="E9459" s="187" t="s">
        <v>3</v>
      </c>
      <c r="F9459" s="188" t="s">
        <v>1981</v>
      </c>
      <c r="H9459" s="189" t="s">
        <v>3</v>
      </c>
      <c r="I9459" s="190"/>
      <c r="L9459" s="186"/>
      <c r="M9459" s="191"/>
      <c r="N9459" s="192"/>
      <c r="O9459" s="192"/>
      <c r="P9459" s="192"/>
      <c r="Q9459" s="192"/>
      <c r="R9459" s="192"/>
      <c r="S9459" s="192"/>
      <c r="T9459" s="193"/>
      <c r="AT9459" s="189" t="s">
        <v>197</v>
      </c>
      <c r="AU9459" s="189" t="s">
        <v>80</v>
      </c>
      <c r="AV9459" s="12" t="s">
        <v>22</v>
      </c>
      <c r="AW9459" s="12" t="s">
        <v>35</v>
      </c>
      <c r="AX9459" s="12" t="s">
        <v>72</v>
      </c>
      <c r="AY9459" s="189" t="s">
        <v>177</v>
      </c>
    </row>
    <row r="9460" spans="2:51" s="11" customFormat="1" x14ac:dyDescent="0.3">
      <c r="B9460" s="177"/>
      <c r="D9460" s="178" t="s">
        <v>197</v>
      </c>
      <c r="E9460" s="179" t="s">
        <v>3</v>
      </c>
      <c r="F9460" s="180" t="s">
        <v>2301</v>
      </c>
      <c r="H9460" s="181">
        <v>20.87</v>
      </c>
      <c r="I9460" s="182"/>
      <c r="L9460" s="177"/>
      <c r="M9460" s="183"/>
      <c r="N9460" s="184"/>
      <c r="O9460" s="184"/>
      <c r="P9460" s="184"/>
      <c r="Q9460" s="184"/>
      <c r="R9460" s="184"/>
      <c r="S9460" s="184"/>
      <c r="T9460" s="185"/>
      <c r="AT9460" s="179" t="s">
        <v>197</v>
      </c>
      <c r="AU9460" s="179" t="s">
        <v>80</v>
      </c>
      <c r="AV9460" s="11" t="s">
        <v>80</v>
      </c>
      <c r="AW9460" s="11" t="s">
        <v>35</v>
      </c>
      <c r="AX9460" s="11" t="s">
        <v>72</v>
      </c>
      <c r="AY9460" s="179" t="s">
        <v>177</v>
      </c>
    </row>
    <row r="9461" spans="2:51" s="12" customFormat="1" x14ac:dyDescent="0.3">
      <c r="B9461" s="186"/>
      <c r="D9461" s="178" t="s">
        <v>197</v>
      </c>
      <c r="E9461" s="187" t="s">
        <v>3</v>
      </c>
      <c r="F9461" s="188" t="s">
        <v>1985</v>
      </c>
      <c r="H9461" s="189" t="s">
        <v>3</v>
      </c>
      <c r="I9461" s="190"/>
      <c r="L9461" s="186"/>
      <c r="M9461" s="191"/>
      <c r="N9461" s="192"/>
      <c r="O9461" s="192"/>
      <c r="P9461" s="192"/>
      <c r="Q9461" s="192"/>
      <c r="R9461" s="192"/>
      <c r="S9461" s="192"/>
      <c r="T9461" s="193"/>
      <c r="AT9461" s="189" t="s">
        <v>197</v>
      </c>
      <c r="AU9461" s="189" t="s">
        <v>80</v>
      </c>
      <c r="AV9461" s="12" t="s">
        <v>22</v>
      </c>
      <c r="AW9461" s="12" t="s">
        <v>35</v>
      </c>
      <c r="AX9461" s="12" t="s">
        <v>72</v>
      </c>
      <c r="AY9461" s="189" t="s">
        <v>177</v>
      </c>
    </row>
    <row r="9462" spans="2:51" s="12" customFormat="1" x14ac:dyDescent="0.3">
      <c r="B9462" s="186"/>
      <c r="D9462" s="178" t="s">
        <v>197</v>
      </c>
      <c r="E9462" s="187" t="s">
        <v>3</v>
      </c>
      <c r="F9462" s="188" t="s">
        <v>1981</v>
      </c>
      <c r="H9462" s="189" t="s">
        <v>3</v>
      </c>
      <c r="I9462" s="190"/>
      <c r="L9462" s="186"/>
      <c r="M9462" s="191"/>
      <c r="N9462" s="192"/>
      <c r="O9462" s="192"/>
      <c r="P9462" s="192"/>
      <c r="Q9462" s="192"/>
      <c r="R9462" s="192"/>
      <c r="S9462" s="192"/>
      <c r="T9462" s="193"/>
      <c r="AT9462" s="189" t="s">
        <v>197</v>
      </c>
      <c r="AU9462" s="189" t="s">
        <v>80</v>
      </c>
      <c r="AV9462" s="12" t="s">
        <v>22</v>
      </c>
      <c r="AW9462" s="12" t="s">
        <v>35</v>
      </c>
      <c r="AX9462" s="12" t="s">
        <v>72</v>
      </c>
      <c r="AY9462" s="189" t="s">
        <v>177</v>
      </c>
    </row>
    <row r="9463" spans="2:51" s="11" customFormat="1" x14ac:dyDescent="0.3">
      <c r="B9463" s="177"/>
      <c r="D9463" s="178" t="s">
        <v>197</v>
      </c>
      <c r="E9463" s="179" t="s">
        <v>3</v>
      </c>
      <c r="F9463" s="180" t="s">
        <v>2301</v>
      </c>
      <c r="H9463" s="181">
        <v>20.87</v>
      </c>
      <c r="I9463" s="182"/>
      <c r="L9463" s="177"/>
      <c r="M9463" s="183"/>
      <c r="N9463" s="184"/>
      <c r="O9463" s="184"/>
      <c r="P9463" s="184"/>
      <c r="Q9463" s="184"/>
      <c r="R9463" s="184"/>
      <c r="S9463" s="184"/>
      <c r="T9463" s="185"/>
      <c r="AT9463" s="179" t="s">
        <v>197</v>
      </c>
      <c r="AU9463" s="179" t="s">
        <v>80</v>
      </c>
      <c r="AV9463" s="11" t="s">
        <v>80</v>
      </c>
      <c r="AW9463" s="11" t="s">
        <v>35</v>
      </c>
      <c r="AX9463" s="11" t="s">
        <v>72</v>
      </c>
      <c r="AY9463" s="179" t="s">
        <v>177</v>
      </c>
    </row>
    <row r="9464" spans="2:51" s="12" customFormat="1" x14ac:dyDescent="0.3">
      <c r="B9464" s="186"/>
      <c r="D9464" s="178" t="s">
        <v>197</v>
      </c>
      <c r="E9464" s="187" t="s">
        <v>3</v>
      </c>
      <c r="F9464" s="188" t="s">
        <v>1988</v>
      </c>
      <c r="H9464" s="189" t="s">
        <v>3</v>
      </c>
      <c r="I9464" s="190"/>
      <c r="L9464" s="186"/>
      <c r="M9464" s="191"/>
      <c r="N9464" s="192"/>
      <c r="O9464" s="192"/>
      <c r="P9464" s="192"/>
      <c r="Q9464" s="192"/>
      <c r="R9464" s="192"/>
      <c r="S9464" s="192"/>
      <c r="T9464" s="193"/>
      <c r="AT9464" s="189" t="s">
        <v>197</v>
      </c>
      <c r="AU9464" s="189" t="s">
        <v>80</v>
      </c>
      <c r="AV9464" s="12" t="s">
        <v>22</v>
      </c>
      <c r="AW9464" s="12" t="s">
        <v>35</v>
      </c>
      <c r="AX9464" s="12" t="s">
        <v>72</v>
      </c>
      <c r="AY9464" s="189" t="s">
        <v>177</v>
      </c>
    </row>
    <row r="9465" spans="2:51" s="12" customFormat="1" x14ac:dyDescent="0.3">
      <c r="B9465" s="186"/>
      <c r="D9465" s="178" t="s">
        <v>197</v>
      </c>
      <c r="E9465" s="187" t="s">
        <v>3</v>
      </c>
      <c r="F9465" s="188" t="s">
        <v>1981</v>
      </c>
      <c r="H9465" s="189" t="s">
        <v>3</v>
      </c>
      <c r="I9465" s="190"/>
      <c r="L9465" s="186"/>
      <c r="M9465" s="191"/>
      <c r="N9465" s="192"/>
      <c r="O9465" s="192"/>
      <c r="P9465" s="192"/>
      <c r="Q9465" s="192"/>
      <c r="R9465" s="192"/>
      <c r="S9465" s="192"/>
      <c r="T9465" s="193"/>
      <c r="AT9465" s="189" t="s">
        <v>197</v>
      </c>
      <c r="AU9465" s="189" t="s">
        <v>80</v>
      </c>
      <c r="AV9465" s="12" t="s">
        <v>22</v>
      </c>
      <c r="AW9465" s="12" t="s">
        <v>35</v>
      </c>
      <c r="AX9465" s="12" t="s">
        <v>72</v>
      </c>
      <c r="AY9465" s="189" t="s">
        <v>177</v>
      </c>
    </row>
    <row r="9466" spans="2:51" s="11" customFormat="1" x14ac:dyDescent="0.3">
      <c r="B9466" s="177"/>
      <c r="D9466" s="178" t="s">
        <v>197</v>
      </c>
      <c r="E9466" s="179" t="s">
        <v>3</v>
      </c>
      <c r="F9466" s="180" t="s">
        <v>2301</v>
      </c>
      <c r="H9466" s="181">
        <v>20.87</v>
      </c>
      <c r="I9466" s="182"/>
      <c r="L9466" s="177"/>
      <c r="M9466" s="183"/>
      <c r="N9466" s="184"/>
      <c r="O9466" s="184"/>
      <c r="P9466" s="184"/>
      <c r="Q9466" s="184"/>
      <c r="R9466" s="184"/>
      <c r="S9466" s="184"/>
      <c r="T9466" s="185"/>
      <c r="AT9466" s="179" t="s">
        <v>197</v>
      </c>
      <c r="AU9466" s="179" t="s">
        <v>80</v>
      </c>
      <c r="AV9466" s="11" t="s">
        <v>80</v>
      </c>
      <c r="AW9466" s="11" t="s">
        <v>35</v>
      </c>
      <c r="AX9466" s="11" t="s">
        <v>72</v>
      </c>
      <c r="AY9466" s="179" t="s">
        <v>177</v>
      </c>
    </row>
    <row r="9467" spans="2:51" s="12" customFormat="1" x14ac:dyDescent="0.3">
      <c r="B9467" s="186"/>
      <c r="D9467" s="178" t="s">
        <v>197</v>
      </c>
      <c r="E9467" s="187" t="s">
        <v>3</v>
      </c>
      <c r="F9467" s="188" t="s">
        <v>1989</v>
      </c>
      <c r="H9467" s="189" t="s">
        <v>3</v>
      </c>
      <c r="I9467" s="190"/>
      <c r="L9467" s="186"/>
      <c r="M9467" s="191"/>
      <c r="N9467" s="192"/>
      <c r="O9467" s="192"/>
      <c r="P9467" s="192"/>
      <c r="Q9467" s="192"/>
      <c r="R9467" s="192"/>
      <c r="S9467" s="192"/>
      <c r="T9467" s="193"/>
      <c r="AT9467" s="189" t="s">
        <v>197</v>
      </c>
      <c r="AU9467" s="189" t="s">
        <v>80</v>
      </c>
      <c r="AV9467" s="12" t="s">
        <v>22</v>
      </c>
      <c r="AW9467" s="12" t="s">
        <v>35</v>
      </c>
      <c r="AX9467" s="12" t="s">
        <v>72</v>
      </c>
      <c r="AY9467" s="189" t="s">
        <v>177</v>
      </c>
    </row>
    <row r="9468" spans="2:51" s="12" customFormat="1" x14ac:dyDescent="0.3">
      <c r="B9468" s="186"/>
      <c r="D9468" s="178" t="s">
        <v>197</v>
      </c>
      <c r="E9468" s="187" t="s">
        <v>3</v>
      </c>
      <c r="F9468" s="188" t="s">
        <v>1981</v>
      </c>
      <c r="H9468" s="189" t="s">
        <v>3</v>
      </c>
      <c r="I9468" s="190"/>
      <c r="L9468" s="186"/>
      <c r="M9468" s="191"/>
      <c r="N9468" s="192"/>
      <c r="O9468" s="192"/>
      <c r="P9468" s="192"/>
      <c r="Q9468" s="192"/>
      <c r="R9468" s="192"/>
      <c r="S9468" s="192"/>
      <c r="T9468" s="193"/>
      <c r="AT9468" s="189" t="s">
        <v>197</v>
      </c>
      <c r="AU9468" s="189" t="s">
        <v>80</v>
      </c>
      <c r="AV9468" s="12" t="s">
        <v>22</v>
      </c>
      <c r="AW9468" s="12" t="s">
        <v>35</v>
      </c>
      <c r="AX9468" s="12" t="s">
        <v>72</v>
      </c>
      <c r="AY9468" s="189" t="s">
        <v>177</v>
      </c>
    </row>
    <row r="9469" spans="2:51" s="11" customFormat="1" x14ac:dyDescent="0.3">
      <c r="B9469" s="177"/>
      <c r="D9469" s="178" t="s">
        <v>197</v>
      </c>
      <c r="E9469" s="179" t="s">
        <v>3</v>
      </c>
      <c r="F9469" s="180" t="s">
        <v>2301</v>
      </c>
      <c r="H9469" s="181">
        <v>20.87</v>
      </c>
      <c r="I9469" s="182"/>
      <c r="L9469" s="177"/>
      <c r="M9469" s="183"/>
      <c r="N9469" s="184"/>
      <c r="O9469" s="184"/>
      <c r="P9469" s="184"/>
      <c r="Q9469" s="184"/>
      <c r="R9469" s="184"/>
      <c r="S9469" s="184"/>
      <c r="T9469" s="185"/>
      <c r="AT9469" s="179" t="s">
        <v>197</v>
      </c>
      <c r="AU9469" s="179" t="s">
        <v>80</v>
      </c>
      <c r="AV9469" s="11" t="s">
        <v>80</v>
      </c>
      <c r="AW9469" s="11" t="s">
        <v>35</v>
      </c>
      <c r="AX9469" s="11" t="s">
        <v>72</v>
      </c>
      <c r="AY9469" s="179" t="s">
        <v>177</v>
      </c>
    </row>
    <row r="9470" spans="2:51" s="12" customFormat="1" x14ac:dyDescent="0.3">
      <c r="B9470" s="186"/>
      <c r="D9470" s="178" t="s">
        <v>197</v>
      </c>
      <c r="E9470" s="187" t="s">
        <v>3</v>
      </c>
      <c r="F9470" s="188" t="s">
        <v>1991</v>
      </c>
      <c r="H9470" s="189" t="s">
        <v>3</v>
      </c>
      <c r="I9470" s="190"/>
      <c r="L9470" s="186"/>
      <c r="M9470" s="191"/>
      <c r="N9470" s="192"/>
      <c r="O9470" s="192"/>
      <c r="P9470" s="192"/>
      <c r="Q9470" s="192"/>
      <c r="R9470" s="192"/>
      <c r="S9470" s="192"/>
      <c r="T9470" s="193"/>
      <c r="AT9470" s="189" t="s">
        <v>197</v>
      </c>
      <c r="AU9470" s="189" t="s">
        <v>80</v>
      </c>
      <c r="AV9470" s="12" t="s">
        <v>22</v>
      </c>
      <c r="AW9470" s="12" t="s">
        <v>35</v>
      </c>
      <c r="AX9470" s="12" t="s">
        <v>72</v>
      </c>
      <c r="AY9470" s="189" t="s">
        <v>177</v>
      </c>
    </row>
    <row r="9471" spans="2:51" s="12" customFormat="1" x14ac:dyDescent="0.3">
      <c r="B9471" s="186"/>
      <c r="D9471" s="178" t="s">
        <v>197</v>
      </c>
      <c r="E9471" s="187" t="s">
        <v>3</v>
      </c>
      <c r="F9471" s="188" t="s">
        <v>1992</v>
      </c>
      <c r="H9471" s="189" t="s">
        <v>3</v>
      </c>
      <c r="I9471" s="190"/>
      <c r="L9471" s="186"/>
      <c r="M9471" s="191"/>
      <c r="N9471" s="192"/>
      <c r="O9471" s="192"/>
      <c r="P9471" s="192"/>
      <c r="Q9471" s="192"/>
      <c r="R9471" s="192"/>
      <c r="S9471" s="192"/>
      <c r="T9471" s="193"/>
      <c r="AT9471" s="189" t="s">
        <v>197</v>
      </c>
      <c r="AU9471" s="189" t="s">
        <v>80</v>
      </c>
      <c r="AV9471" s="12" t="s">
        <v>22</v>
      </c>
      <c r="AW9471" s="12" t="s">
        <v>35</v>
      </c>
      <c r="AX9471" s="12" t="s">
        <v>72</v>
      </c>
      <c r="AY9471" s="189" t="s">
        <v>177</v>
      </c>
    </row>
    <row r="9472" spans="2:51" s="11" customFormat="1" x14ac:dyDescent="0.3">
      <c r="B9472" s="177"/>
      <c r="D9472" s="178" t="s">
        <v>197</v>
      </c>
      <c r="E9472" s="179" t="s">
        <v>3</v>
      </c>
      <c r="F9472" s="180" t="s">
        <v>2302</v>
      </c>
      <c r="H9472" s="181">
        <v>49.58</v>
      </c>
      <c r="I9472" s="182"/>
      <c r="L9472" s="177"/>
      <c r="M9472" s="183"/>
      <c r="N9472" s="184"/>
      <c r="O9472" s="184"/>
      <c r="P9472" s="184"/>
      <c r="Q9472" s="184"/>
      <c r="R9472" s="184"/>
      <c r="S9472" s="184"/>
      <c r="T9472" s="185"/>
      <c r="AT9472" s="179" t="s">
        <v>197</v>
      </c>
      <c r="AU9472" s="179" t="s">
        <v>80</v>
      </c>
      <c r="AV9472" s="11" t="s">
        <v>80</v>
      </c>
      <c r="AW9472" s="11" t="s">
        <v>35</v>
      </c>
      <c r="AX9472" s="11" t="s">
        <v>72</v>
      </c>
      <c r="AY9472" s="179" t="s">
        <v>177</v>
      </c>
    </row>
    <row r="9473" spans="2:51" s="12" customFormat="1" x14ac:dyDescent="0.3">
      <c r="B9473" s="186"/>
      <c r="D9473" s="178" t="s">
        <v>197</v>
      </c>
      <c r="E9473" s="187" t="s">
        <v>3</v>
      </c>
      <c r="F9473" s="188" t="s">
        <v>1999</v>
      </c>
      <c r="H9473" s="189" t="s">
        <v>3</v>
      </c>
      <c r="I9473" s="190"/>
      <c r="L9473" s="186"/>
      <c r="M9473" s="191"/>
      <c r="N9473" s="192"/>
      <c r="O9473" s="192"/>
      <c r="P9473" s="192"/>
      <c r="Q9473" s="192"/>
      <c r="R9473" s="192"/>
      <c r="S9473" s="192"/>
      <c r="T9473" s="193"/>
      <c r="AT9473" s="189" t="s">
        <v>197</v>
      </c>
      <c r="AU9473" s="189" t="s">
        <v>80</v>
      </c>
      <c r="AV9473" s="12" t="s">
        <v>22</v>
      </c>
      <c r="AW9473" s="12" t="s">
        <v>35</v>
      </c>
      <c r="AX9473" s="12" t="s">
        <v>72</v>
      </c>
      <c r="AY9473" s="189" t="s">
        <v>177</v>
      </c>
    </row>
    <row r="9474" spans="2:51" s="12" customFormat="1" x14ac:dyDescent="0.3">
      <c r="B9474" s="186"/>
      <c r="D9474" s="178" t="s">
        <v>197</v>
      </c>
      <c r="E9474" s="187" t="s">
        <v>3</v>
      </c>
      <c r="F9474" s="188" t="s">
        <v>1902</v>
      </c>
      <c r="H9474" s="189" t="s">
        <v>3</v>
      </c>
      <c r="I9474" s="190"/>
      <c r="L9474" s="186"/>
      <c r="M9474" s="191"/>
      <c r="N9474" s="192"/>
      <c r="O9474" s="192"/>
      <c r="P9474" s="192"/>
      <c r="Q9474" s="192"/>
      <c r="R9474" s="192"/>
      <c r="S9474" s="192"/>
      <c r="T9474" s="193"/>
      <c r="AT9474" s="189" t="s">
        <v>197</v>
      </c>
      <c r="AU9474" s="189" t="s">
        <v>80</v>
      </c>
      <c r="AV9474" s="12" t="s">
        <v>22</v>
      </c>
      <c r="AW9474" s="12" t="s">
        <v>35</v>
      </c>
      <c r="AX9474" s="12" t="s">
        <v>72</v>
      </c>
      <c r="AY9474" s="189" t="s">
        <v>177</v>
      </c>
    </row>
    <row r="9475" spans="2:51" s="11" customFormat="1" x14ac:dyDescent="0.3">
      <c r="B9475" s="177"/>
      <c r="D9475" s="178" t="s">
        <v>197</v>
      </c>
      <c r="E9475" s="179" t="s">
        <v>3</v>
      </c>
      <c r="F9475" s="180" t="s">
        <v>2303</v>
      </c>
      <c r="H9475" s="181">
        <v>37.86</v>
      </c>
      <c r="I9475" s="182"/>
      <c r="L9475" s="177"/>
      <c r="M9475" s="183"/>
      <c r="N9475" s="184"/>
      <c r="O9475" s="184"/>
      <c r="P9475" s="184"/>
      <c r="Q9475" s="184"/>
      <c r="R9475" s="184"/>
      <c r="S9475" s="184"/>
      <c r="T9475" s="185"/>
      <c r="AT9475" s="179" t="s">
        <v>197</v>
      </c>
      <c r="AU9475" s="179" t="s">
        <v>80</v>
      </c>
      <c r="AV9475" s="11" t="s">
        <v>80</v>
      </c>
      <c r="AW9475" s="11" t="s">
        <v>35</v>
      </c>
      <c r="AX9475" s="11" t="s">
        <v>72</v>
      </c>
      <c r="AY9475" s="179" t="s">
        <v>177</v>
      </c>
    </row>
    <row r="9476" spans="2:51" s="12" customFormat="1" x14ac:dyDescent="0.3">
      <c r="B9476" s="186"/>
      <c r="D9476" s="178" t="s">
        <v>197</v>
      </c>
      <c r="E9476" s="187" t="s">
        <v>3</v>
      </c>
      <c r="F9476" s="188" t="s">
        <v>2002</v>
      </c>
      <c r="H9476" s="189" t="s">
        <v>3</v>
      </c>
      <c r="I9476" s="190"/>
      <c r="L9476" s="186"/>
      <c r="M9476" s="191"/>
      <c r="N9476" s="192"/>
      <c r="O9476" s="192"/>
      <c r="P9476" s="192"/>
      <c r="Q9476" s="192"/>
      <c r="R9476" s="192"/>
      <c r="S9476" s="192"/>
      <c r="T9476" s="193"/>
      <c r="AT9476" s="189" t="s">
        <v>197</v>
      </c>
      <c r="AU9476" s="189" t="s">
        <v>80</v>
      </c>
      <c r="AV9476" s="12" t="s">
        <v>22</v>
      </c>
      <c r="AW9476" s="12" t="s">
        <v>35</v>
      </c>
      <c r="AX9476" s="12" t="s">
        <v>72</v>
      </c>
      <c r="AY9476" s="189" t="s">
        <v>177</v>
      </c>
    </row>
    <row r="9477" spans="2:51" s="12" customFormat="1" x14ac:dyDescent="0.3">
      <c r="B9477" s="186"/>
      <c r="D9477" s="178" t="s">
        <v>197</v>
      </c>
      <c r="E9477" s="187" t="s">
        <v>3</v>
      </c>
      <c r="F9477" s="188" t="s">
        <v>1834</v>
      </c>
      <c r="H9477" s="189" t="s">
        <v>3</v>
      </c>
      <c r="I9477" s="190"/>
      <c r="L9477" s="186"/>
      <c r="M9477" s="191"/>
      <c r="N9477" s="192"/>
      <c r="O9477" s="192"/>
      <c r="P9477" s="192"/>
      <c r="Q9477" s="192"/>
      <c r="R9477" s="192"/>
      <c r="S9477" s="192"/>
      <c r="T9477" s="193"/>
      <c r="AT9477" s="189" t="s">
        <v>197</v>
      </c>
      <c r="AU9477" s="189" t="s">
        <v>80</v>
      </c>
      <c r="AV9477" s="12" t="s">
        <v>22</v>
      </c>
      <c r="AW9477" s="12" t="s">
        <v>35</v>
      </c>
      <c r="AX9477" s="12" t="s">
        <v>72</v>
      </c>
      <c r="AY9477" s="189" t="s">
        <v>177</v>
      </c>
    </row>
    <row r="9478" spans="2:51" s="11" customFormat="1" x14ac:dyDescent="0.3">
      <c r="B9478" s="177"/>
      <c r="D9478" s="178" t="s">
        <v>197</v>
      </c>
      <c r="E9478" s="179" t="s">
        <v>3</v>
      </c>
      <c r="F9478" s="180" t="s">
        <v>2304</v>
      </c>
      <c r="H9478" s="181">
        <v>5.53</v>
      </c>
      <c r="I9478" s="182"/>
      <c r="L9478" s="177"/>
      <c r="M9478" s="183"/>
      <c r="N9478" s="184"/>
      <c r="O9478" s="184"/>
      <c r="P9478" s="184"/>
      <c r="Q9478" s="184"/>
      <c r="R9478" s="184"/>
      <c r="S9478" s="184"/>
      <c r="T9478" s="185"/>
      <c r="AT9478" s="179" t="s">
        <v>197</v>
      </c>
      <c r="AU9478" s="179" t="s">
        <v>80</v>
      </c>
      <c r="AV9478" s="11" t="s">
        <v>80</v>
      </c>
      <c r="AW9478" s="11" t="s">
        <v>35</v>
      </c>
      <c r="AX9478" s="11" t="s">
        <v>72</v>
      </c>
      <c r="AY9478" s="179" t="s">
        <v>177</v>
      </c>
    </row>
    <row r="9479" spans="2:51" s="14" customFormat="1" x14ac:dyDescent="0.3">
      <c r="B9479" s="223"/>
      <c r="D9479" s="178" t="s">
        <v>197</v>
      </c>
      <c r="E9479" s="224" t="s">
        <v>3</v>
      </c>
      <c r="F9479" s="225" t="s">
        <v>408</v>
      </c>
      <c r="H9479" s="226">
        <v>618.94000000000005</v>
      </c>
      <c r="I9479" s="227"/>
      <c r="L9479" s="223"/>
      <c r="M9479" s="228"/>
      <c r="N9479" s="229"/>
      <c r="O9479" s="229"/>
      <c r="P9479" s="229"/>
      <c r="Q9479" s="229"/>
      <c r="R9479" s="229"/>
      <c r="S9479" s="229"/>
      <c r="T9479" s="230"/>
      <c r="AT9479" s="224" t="s">
        <v>197</v>
      </c>
      <c r="AU9479" s="224" t="s">
        <v>80</v>
      </c>
      <c r="AV9479" s="14" t="s">
        <v>204</v>
      </c>
      <c r="AW9479" s="14" t="s">
        <v>35</v>
      </c>
      <c r="AX9479" s="14" t="s">
        <v>72</v>
      </c>
      <c r="AY9479" s="224" t="s">
        <v>177</v>
      </c>
    </row>
    <row r="9480" spans="2:51" s="12" customFormat="1" x14ac:dyDescent="0.3">
      <c r="B9480" s="186"/>
      <c r="D9480" s="178" t="s">
        <v>197</v>
      </c>
      <c r="E9480" s="187" t="s">
        <v>3</v>
      </c>
      <c r="F9480" s="188" t="s">
        <v>2330</v>
      </c>
      <c r="H9480" s="189" t="s">
        <v>3</v>
      </c>
      <c r="I9480" s="190"/>
      <c r="L9480" s="186"/>
      <c r="M9480" s="191"/>
      <c r="N9480" s="192"/>
      <c r="O9480" s="192"/>
      <c r="P9480" s="192"/>
      <c r="Q9480" s="192"/>
      <c r="R9480" s="192"/>
      <c r="S9480" s="192"/>
      <c r="T9480" s="193"/>
      <c r="AT9480" s="189" t="s">
        <v>197</v>
      </c>
      <c r="AU9480" s="189" t="s">
        <v>80</v>
      </c>
      <c r="AV9480" s="12" t="s">
        <v>22</v>
      </c>
      <c r="AW9480" s="12" t="s">
        <v>35</v>
      </c>
      <c r="AX9480" s="12" t="s">
        <v>72</v>
      </c>
      <c r="AY9480" s="189" t="s">
        <v>177</v>
      </c>
    </row>
    <row r="9481" spans="2:51" s="12" customFormat="1" x14ac:dyDescent="0.3">
      <c r="B9481" s="186"/>
      <c r="D9481" s="178" t="s">
        <v>197</v>
      </c>
      <c r="E9481" s="187" t="s">
        <v>3</v>
      </c>
      <c r="F9481" s="188" t="s">
        <v>1591</v>
      </c>
      <c r="H9481" s="189" t="s">
        <v>3</v>
      </c>
      <c r="I9481" s="190"/>
      <c r="L9481" s="186"/>
      <c r="M9481" s="191"/>
      <c r="N9481" s="192"/>
      <c r="O9481" s="192"/>
      <c r="P9481" s="192"/>
      <c r="Q9481" s="192"/>
      <c r="R9481" s="192"/>
      <c r="S9481" s="192"/>
      <c r="T9481" s="193"/>
      <c r="AT9481" s="189" t="s">
        <v>197</v>
      </c>
      <c r="AU9481" s="189" t="s">
        <v>80</v>
      </c>
      <c r="AV9481" s="12" t="s">
        <v>22</v>
      </c>
      <c r="AW9481" s="12" t="s">
        <v>35</v>
      </c>
      <c r="AX9481" s="12" t="s">
        <v>72</v>
      </c>
      <c r="AY9481" s="189" t="s">
        <v>177</v>
      </c>
    </row>
    <row r="9482" spans="2:51" s="12" customFormat="1" x14ac:dyDescent="0.3">
      <c r="B9482" s="186"/>
      <c r="D9482" s="178" t="s">
        <v>197</v>
      </c>
      <c r="E9482" s="187" t="s">
        <v>3</v>
      </c>
      <c r="F9482" s="188" t="s">
        <v>1592</v>
      </c>
      <c r="H9482" s="189" t="s">
        <v>3</v>
      </c>
      <c r="I9482" s="190"/>
      <c r="L9482" s="186"/>
      <c r="M9482" s="191"/>
      <c r="N9482" s="192"/>
      <c r="O9482" s="192"/>
      <c r="P9482" s="192"/>
      <c r="Q9482" s="192"/>
      <c r="R9482" s="192"/>
      <c r="S9482" s="192"/>
      <c r="T9482" s="193"/>
      <c r="AT9482" s="189" t="s">
        <v>197</v>
      </c>
      <c r="AU9482" s="189" t="s">
        <v>80</v>
      </c>
      <c r="AV9482" s="12" t="s">
        <v>22</v>
      </c>
      <c r="AW9482" s="12" t="s">
        <v>35</v>
      </c>
      <c r="AX9482" s="12" t="s">
        <v>72</v>
      </c>
      <c r="AY9482" s="189" t="s">
        <v>177</v>
      </c>
    </row>
    <row r="9483" spans="2:51" s="11" customFormat="1" x14ac:dyDescent="0.3">
      <c r="B9483" s="177"/>
      <c r="D9483" s="178" t="s">
        <v>197</v>
      </c>
      <c r="E9483" s="179" t="s">
        <v>3</v>
      </c>
      <c r="F9483" s="180" t="s">
        <v>2331</v>
      </c>
      <c r="H9483" s="181">
        <v>1.99</v>
      </c>
      <c r="I9483" s="182"/>
      <c r="L9483" s="177"/>
      <c r="M9483" s="183"/>
      <c r="N9483" s="184"/>
      <c r="O9483" s="184"/>
      <c r="P9483" s="184"/>
      <c r="Q9483" s="184"/>
      <c r="R9483" s="184"/>
      <c r="S9483" s="184"/>
      <c r="T9483" s="185"/>
      <c r="AT9483" s="179" t="s">
        <v>197</v>
      </c>
      <c r="AU9483" s="179" t="s">
        <v>80</v>
      </c>
      <c r="AV9483" s="11" t="s">
        <v>80</v>
      </c>
      <c r="AW9483" s="11" t="s">
        <v>35</v>
      </c>
      <c r="AX9483" s="11" t="s">
        <v>72</v>
      </c>
      <c r="AY9483" s="179" t="s">
        <v>177</v>
      </c>
    </row>
    <row r="9484" spans="2:51" s="12" customFormat="1" x14ac:dyDescent="0.3">
      <c r="B9484" s="186"/>
      <c r="D9484" s="178" t="s">
        <v>197</v>
      </c>
      <c r="E9484" s="187" t="s">
        <v>3</v>
      </c>
      <c r="F9484" s="188" t="s">
        <v>1595</v>
      </c>
      <c r="H9484" s="189" t="s">
        <v>3</v>
      </c>
      <c r="I9484" s="190"/>
      <c r="L9484" s="186"/>
      <c r="M9484" s="191"/>
      <c r="N9484" s="192"/>
      <c r="O9484" s="192"/>
      <c r="P9484" s="192"/>
      <c r="Q9484" s="192"/>
      <c r="R9484" s="192"/>
      <c r="S9484" s="192"/>
      <c r="T9484" s="193"/>
      <c r="AT9484" s="189" t="s">
        <v>197</v>
      </c>
      <c r="AU9484" s="189" t="s">
        <v>80</v>
      </c>
      <c r="AV9484" s="12" t="s">
        <v>22</v>
      </c>
      <c r="AW9484" s="12" t="s">
        <v>35</v>
      </c>
      <c r="AX9484" s="12" t="s">
        <v>72</v>
      </c>
      <c r="AY9484" s="189" t="s">
        <v>177</v>
      </c>
    </row>
    <row r="9485" spans="2:51" s="12" customFormat="1" x14ac:dyDescent="0.3">
      <c r="B9485" s="186"/>
      <c r="D9485" s="178" t="s">
        <v>197</v>
      </c>
      <c r="E9485" s="187" t="s">
        <v>3</v>
      </c>
      <c r="F9485" s="188" t="s">
        <v>1596</v>
      </c>
      <c r="H9485" s="189" t="s">
        <v>3</v>
      </c>
      <c r="I9485" s="190"/>
      <c r="L9485" s="186"/>
      <c r="M9485" s="191"/>
      <c r="N9485" s="192"/>
      <c r="O9485" s="192"/>
      <c r="P9485" s="192"/>
      <c r="Q9485" s="192"/>
      <c r="R9485" s="192"/>
      <c r="S9485" s="192"/>
      <c r="T9485" s="193"/>
      <c r="AT9485" s="189" t="s">
        <v>197</v>
      </c>
      <c r="AU9485" s="189" t="s">
        <v>80</v>
      </c>
      <c r="AV9485" s="12" t="s">
        <v>22</v>
      </c>
      <c r="AW9485" s="12" t="s">
        <v>35</v>
      </c>
      <c r="AX9485" s="12" t="s">
        <v>72</v>
      </c>
      <c r="AY9485" s="189" t="s">
        <v>177</v>
      </c>
    </row>
    <row r="9486" spans="2:51" s="11" customFormat="1" x14ac:dyDescent="0.3">
      <c r="B9486" s="177"/>
      <c r="D9486" s="178" t="s">
        <v>197</v>
      </c>
      <c r="E9486" s="179" t="s">
        <v>3</v>
      </c>
      <c r="F9486" s="180" t="s">
        <v>2331</v>
      </c>
      <c r="H9486" s="181">
        <v>1.99</v>
      </c>
      <c r="I9486" s="182"/>
      <c r="L9486" s="177"/>
      <c r="M9486" s="183"/>
      <c r="N9486" s="184"/>
      <c r="O9486" s="184"/>
      <c r="P9486" s="184"/>
      <c r="Q9486" s="184"/>
      <c r="R9486" s="184"/>
      <c r="S9486" s="184"/>
      <c r="T9486" s="185"/>
      <c r="AT9486" s="179" t="s">
        <v>197</v>
      </c>
      <c r="AU9486" s="179" t="s">
        <v>80</v>
      </c>
      <c r="AV9486" s="11" t="s">
        <v>80</v>
      </c>
      <c r="AW9486" s="11" t="s">
        <v>35</v>
      </c>
      <c r="AX9486" s="11" t="s">
        <v>72</v>
      </c>
      <c r="AY9486" s="179" t="s">
        <v>177</v>
      </c>
    </row>
    <row r="9487" spans="2:51" s="12" customFormat="1" x14ac:dyDescent="0.3">
      <c r="B9487" s="186"/>
      <c r="D9487" s="178" t="s">
        <v>197</v>
      </c>
      <c r="E9487" s="187" t="s">
        <v>3</v>
      </c>
      <c r="F9487" s="188" t="s">
        <v>1597</v>
      </c>
      <c r="H9487" s="189" t="s">
        <v>3</v>
      </c>
      <c r="I9487" s="190"/>
      <c r="L9487" s="186"/>
      <c r="M9487" s="191"/>
      <c r="N9487" s="192"/>
      <c r="O9487" s="192"/>
      <c r="P9487" s="192"/>
      <c r="Q9487" s="192"/>
      <c r="R9487" s="192"/>
      <c r="S9487" s="192"/>
      <c r="T9487" s="193"/>
      <c r="AT9487" s="189" t="s">
        <v>197</v>
      </c>
      <c r="AU9487" s="189" t="s">
        <v>80</v>
      </c>
      <c r="AV9487" s="12" t="s">
        <v>22</v>
      </c>
      <c r="AW9487" s="12" t="s">
        <v>35</v>
      </c>
      <c r="AX9487" s="12" t="s">
        <v>72</v>
      </c>
      <c r="AY9487" s="189" t="s">
        <v>177</v>
      </c>
    </row>
    <row r="9488" spans="2:51" s="12" customFormat="1" x14ac:dyDescent="0.3">
      <c r="B9488" s="186"/>
      <c r="D9488" s="178" t="s">
        <v>197</v>
      </c>
      <c r="E9488" s="187" t="s">
        <v>3</v>
      </c>
      <c r="F9488" s="188" t="s">
        <v>1598</v>
      </c>
      <c r="H9488" s="189" t="s">
        <v>3</v>
      </c>
      <c r="I9488" s="190"/>
      <c r="L9488" s="186"/>
      <c r="M9488" s="191"/>
      <c r="N9488" s="192"/>
      <c r="O9488" s="192"/>
      <c r="P9488" s="192"/>
      <c r="Q9488" s="192"/>
      <c r="R9488" s="192"/>
      <c r="S9488" s="192"/>
      <c r="T9488" s="193"/>
      <c r="AT9488" s="189" t="s">
        <v>197</v>
      </c>
      <c r="AU9488" s="189" t="s">
        <v>80</v>
      </c>
      <c r="AV9488" s="12" t="s">
        <v>22</v>
      </c>
      <c r="AW9488" s="12" t="s">
        <v>35</v>
      </c>
      <c r="AX9488" s="12" t="s">
        <v>72</v>
      </c>
      <c r="AY9488" s="189" t="s">
        <v>177</v>
      </c>
    </row>
    <row r="9489" spans="2:51" s="11" customFormat="1" x14ac:dyDescent="0.3">
      <c r="B9489" s="177"/>
      <c r="D9489" s="178" t="s">
        <v>197</v>
      </c>
      <c r="E9489" s="179" t="s">
        <v>3</v>
      </c>
      <c r="F9489" s="180" t="s">
        <v>2332</v>
      </c>
      <c r="H9489" s="181">
        <v>11.41</v>
      </c>
      <c r="I9489" s="182"/>
      <c r="L9489" s="177"/>
      <c r="M9489" s="183"/>
      <c r="N9489" s="184"/>
      <c r="O9489" s="184"/>
      <c r="P9489" s="184"/>
      <c r="Q9489" s="184"/>
      <c r="R9489" s="184"/>
      <c r="S9489" s="184"/>
      <c r="T9489" s="185"/>
      <c r="AT9489" s="179" t="s">
        <v>197</v>
      </c>
      <c r="AU9489" s="179" t="s">
        <v>80</v>
      </c>
      <c r="AV9489" s="11" t="s">
        <v>80</v>
      </c>
      <c r="AW9489" s="11" t="s">
        <v>35</v>
      </c>
      <c r="AX9489" s="11" t="s">
        <v>72</v>
      </c>
      <c r="AY9489" s="179" t="s">
        <v>177</v>
      </c>
    </row>
    <row r="9490" spans="2:51" s="12" customFormat="1" x14ac:dyDescent="0.3">
      <c r="B9490" s="186"/>
      <c r="D9490" s="178" t="s">
        <v>197</v>
      </c>
      <c r="E9490" s="187" t="s">
        <v>3</v>
      </c>
      <c r="F9490" s="188" t="s">
        <v>1603</v>
      </c>
      <c r="H9490" s="189" t="s">
        <v>3</v>
      </c>
      <c r="I9490" s="190"/>
      <c r="L9490" s="186"/>
      <c r="M9490" s="191"/>
      <c r="N9490" s="192"/>
      <c r="O9490" s="192"/>
      <c r="P9490" s="192"/>
      <c r="Q9490" s="192"/>
      <c r="R9490" s="192"/>
      <c r="S9490" s="192"/>
      <c r="T9490" s="193"/>
      <c r="AT9490" s="189" t="s">
        <v>197</v>
      </c>
      <c r="AU9490" s="189" t="s">
        <v>80</v>
      </c>
      <c r="AV9490" s="12" t="s">
        <v>22</v>
      </c>
      <c r="AW9490" s="12" t="s">
        <v>35</v>
      </c>
      <c r="AX9490" s="12" t="s">
        <v>72</v>
      </c>
      <c r="AY9490" s="189" t="s">
        <v>177</v>
      </c>
    </row>
    <row r="9491" spans="2:51" s="12" customFormat="1" x14ac:dyDescent="0.3">
      <c r="B9491" s="186"/>
      <c r="D9491" s="178" t="s">
        <v>197</v>
      </c>
      <c r="E9491" s="187" t="s">
        <v>3</v>
      </c>
      <c r="F9491" s="188" t="s">
        <v>1604</v>
      </c>
      <c r="H9491" s="189" t="s">
        <v>3</v>
      </c>
      <c r="I9491" s="190"/>
      <c r="L9491" s="186"/>
      <c r="M9491" s="191"/>
      <c r="N9491" s="192"/>
      <c r="O9491" s="192"/>
      <c r="P9491" s="192"/>
      <c r="Q9491" s="192"/>
      <c r="R9491" s="192"/>
      <c r="S9491" s="192"/>
      <c r="T9491" s="193"/>
      <c r="AT9491" s="189" t="s">
        <v>197</v>
      </c>
      <c r="AU9491" s="189" t="s">
        <v>80</v>
      </c>
      <c r="AV9491" s="12" t="s">
        <v>22</v>
      </c>
      <c r="AW9491" s="12" t="s">
        <v>35</v>
      </c>
      <c r="AX9491" s="12" t="s">
        <v>72</v>
      </c>
      <c r="AY9491" s="189" t="s">
        <v>177</v>
      </c>
    </row>
    <row r="9492" spans="2:51" s="11" customFormat="1" x14ac:dyDescent="0.3">
      <c r="B9492" s="177"/>
      <c r="D9492" s="178" t="s">
        <v>197</v>
      </c>
      <c r="E9492" s="179" t="s">
        <v>3</v>
      </c>
      <c r="F9492" s="180" t="s">
        <v>2333</v>
      </c>
      <c r="H9492" s="181">
        <v>3.75</v>
      </c>
      <c r="I9492" s="182"/>
      <c r="L9492" s="177"/>
      <c r="M9492" s="183"/>
      <c r="N9492" s="184"/>
      <c r="O9492" s="184"/>
      <c r="P9492" s="184"/>
      <c r="Q9492" s="184"/>
      <c r="R9492" s="184"/>
      <c r="S9492" s="184"/>
      <c r="T9492" s="185"/>
      <c r="AT9492" s="179" t="s">
        <v>197</v>
      </c>
      <c r="AU9492" s="179" t="s">
        <v>80</v>
      </c>
      <c r="AV9492" s="11" t="s">
        <v>80</v>
      </c>
      <c r="AW9492" s="11" t="s">
        <v>35</v>
      </c>
      <c r="AX9492" s="11" t="s">
        <v>72</v>
      </c>
      <c r="AY9492" s="179" t="s">
        <v>177</v>
      </c>
    </row>
    <row r="9493" spans="2:51" s="12" customFormat="1" x14ac:dyDescent="0.3">
      <c r="B9493" s="186"/>
      <c r="D9493" s="178" t="s">
        <v>197</v>
      </c>
      <c r="E9493" s="187" t="s">
        <v>3</v>
      </c>
      <c r="F9493" s="188" t="s">
        <v>1607</v>
      </c>
      <c r="H9493" s="189" t="s">
        <v>3</v>
      </c>
      <c r="I9493" s="190"/>
      <c r="L9493" s="186"/>
      <c r="M9493" s="191"/>
      <c r="N9493" s="192"/>
      <c r="O9493" s="192"/>
      <c r="P9493" s="192"/>
      <c r="Q9493" s="192"/>
      <c r="R9493" s="192"/>
      <c r="S9493" s="192"/>
      <c r="T9493" s="193"/>
      <c r="AT9493" s="189" t="s">
        <v>197</v>
      </c>
      <c r="AU9493" s="189" t="s">
        <v>80</v>
      </c>
      <c r="AV9493" s="12" t="s">
        <v>22</v>
      </c>
      <c r="AW9493" s="12" t="s">
        <v>35</v>
      </c>
      <c r="AX9493" s="12" t="s">
        <v>72</v>
      </c>
      <c r="AY9493" s="189" t="s">
        <v>177</v>
      </c>
    </row>
    <row r="9494" spans="2:51" s="12" customFormat="1" x14ac:dyDescent="0.3">
      <c r="B9494" s="186"/>
      <c r="D9494" s="178" t="s">
        <v>197</v>
      </c>
      <c r="E9494" s="187" t="s">
        <v>3</v>
      </c>
      <c r="F9494" s="188" t="s">
        <v>1608</v>
      </c>
      <c r="H9494" s="189" t="s">
        <v>3</v>
      </c>
      <c r="I9494" s="190"/>
      <c r="L9494" s="186"/>
      <c r="M9494" s="191"/>
      <c r="N9494" s="192"/>
      <c r="O9494" s="192"/>
      <c r="P9494" s="192"/>
      <c r="Q9494" s="192"/>
      <c r="R9494" s="192"/>
      <c r="S9494" s="192"/>
      <c r="T9494" s="193"/>
      <c r="AT9494" s="189" t="s">
        <v>197</v>
      </c>
      <c r="AU9494" s="189" t="s">
        <v>80</v>
      </c>
      <c r="AV9494" s="12" t="s">
        <v>22</v>
      </c>
      <c r="AW9494" s="12" t="s">
        <v>35</v>
      </c>
      <c r="AX9494" s="12" t="s">
        <v>72</v>
      </c>
      <c r="AY9494" s="189" t="s">
        <v>177</v>
      </c>
    </row>
    <row r="9495" spans="2:51" s="11" customFormat="1" x14ac:dyDescent="0.3">
      <c r="B9495" s="177"/>
      <c r="D9495" s="178" t="s">
        <v>197</v>
      </c>
      <c r="E9495" s="179" t="s">
        <v>3</v>
      </c>
      <c r="F9495" s="180" t="s">
        <v>2334</v>
      </c>
      <c r="H9495" s="181">
        <v>5.91</v>
      </c>
      <c r="I9495" s="182"/>
      <c r="L9495" s="177"/>
      <c r="M9495" s="183"/>
      <c r="N9495" s="184"/>
      <c r="O9495" s="184"/>
      <c r="P9495" s="184"/>
      <c r="Q9495" s="184"/>
      <c r="R9495" s="184"/>
      <c r="S9495" s="184"/>
      <c r="T9495" s="185"/>
      <c r="AT9495" s="179" t="s">
        <v>197</v>
      </c>
      <c r="AU9495" s="179" t="s">
        <v>80</v>
      </c>
      <c r="AV9495" s="11" t="s">
        <v>80</v>
      </c>
      <c r="AW9495" s="11" t="s">
        <v>35</v>
      </c>
      <c r="AX9495" s="11" t="s">
        <v>72</v>
      </c>
      <c r="AY9495" s="179" t="s">
        <v>177</v>
      </c>
    </row>
    <row r="9496" spans="2:51" s="12" customFormat="1" x14ac:dyDescent="0.3">
      <c r="B9496" s="186"/>
      <c r="D9496" s="178" t="s">
        <v>197</v>
      </c>
      <c r="E9496" s="187" t="s">
        <v>3</v>
      </c>
      <c r="F9496" s="188" t="s">
        <v>1615</v>
      </c>
      <c r="H9496" s="189" t="s">
        <v>3</v>
      </c>
      <c r="I9496" s="190"/>
      <c r="L9496" s="186"/>
      <c r="M9496" s="191"/>
      <c r="N9496" s="192"/>
      <c r="O9496" s="192"/>
      <c r="P9496" s="192"/>
      <c r="Q9496" s="192"/>
      <c r="R9496" s="192"/>
      <c r="S9496" s="192"/>
      <c r="T9496" s="193"/>
      <c r="AT9496" s="189" t="s">
        <v>197</v>
      </c>
      <c r="AU9496" s="189" t="s">
        <v>80</v>
      </c>
      <c r="AV9496" s="12" t="s">
        <v>22</v>
      </c>
      <c r="AW9496" s="12" t="s">
        <v>35</v>
      </c>
      <c r="AX9496" s="12" t="s">
        <v>72</v>
      </c>
      <c r="AY9496" s="189" t="s">
        <v>177</v>
      </c>
    </row>
    <row r="9497" spans="2:51" s="12" customFormat="1" x14ac:dyDescent="0.3">
      <c r="B9497" s="186"/>
      <c r="D9497" s="178" t="s">
        <v>197</v>
      </c>
      <c r="E9497" s="187" t="s">
        <v>3</v>
      </c>
      <c r="F9497" s="188" t="s">
        <v>1616</v>
      </c>
      <c r="H9497" s="189" t="s">
        <v>3</v>
      </c>
      <c r="I9497" s="190"/>
      <c r="L9497" s="186"/>
      <c r="M9497" s="191"/>
      <c r="N9497" s="192"/>
      <c r="O9497" s="192"/>
      <c r="P9497" s="192"/>
      <c r="Q9497" s="192"/>
      <c r="R9497" s="192"/>
      <c r="S9497" s="192"/>
      <c r="T9497" s="193"/>
      <c r="AT9497" s="189" t="s">
        <v>197</v>
      </c>
      <c r="AU9497" s="189" t="s">
        <v>80</v>
      </c>
      <c r="AV9497" s="12" t="s">
        <v>22</v>
      </c>
      <c r="AW9497" s="12" t="s">
        <v>35</v>
      </c>
      <c r="AX9497" s="12" t="s">
        <v>72</v>
      </c>
      <c r="AY9497" s="189" t="s">
        <v>177</v>
      </c>
    </row>
    <row r="9498" spans="2:51" s="11" customFormat="1" x14ac:dyDescent="0.3">
      <c r="B9498" s="177"/>
      <c r="D9498" s="178" t="s">
        <v>197</v>
      </c>
      <c r="E9498" s="179" t="s">
        <v>3</v>
      </c>
      <c r="F9498" s="180" t="s">
        <v>2335</v>
      </c>
      <c r="H9498" s="181">
        <v>2.98</v>
      </c>
      <c r="I9498" s="182"/>
      <c r="L9498" s="177"/>
      <c r="M9498" s="183"/>
      <c r="N9498" s="184"/>
      <c r="O9498" s="184"/>
      <c r="P9498" s="184"/>
      <c r="Q9498" s="184"/>
      <c r="R9498" s="184"/>
      <c r="S9498" s="184"/>
      <c r="T9498" s="185"/>
      <c r="AT9498" s="179" t="s">
        <v>197</v>
      </c>
      <c r="AU9498" s="179" t="s">
        <v>80</v>
      </c>
      <c r="AV9498" s="11" t="s">
        <v>80</v>
      </c>
      <c r="AW9498" s="11" t="s">
        <v>35</v>
      </c>
      <c r="AX9498" s="11" t="s">
        <v>72</v>
      </c>
      <c r="AY9498" s="179" t="s">
        <v>177</v>
      </c>
    </row>
    <row r="9499" spans="2:51" s="12" customFormat="1" x14ac:dyDescent="0.3">
      <c r="B9499" s="186"/>
      <c r="D9499" s="178" t="s">
        <v>197</v>
      </c>
      <c r="E9499" s="187" t="s">
        <v>3</v>
      </c>
      <c r="F9499" s="188" t="s">
        <v>1623</v>
      </c>
      <c r="H9499" s="189" t="s">
        <v>3</v>
      </c>
      <c r="I9499" s="190"/>
      <c r="L9499" s="186"/>
      <c r="M9499" s="191"/>
      <c r="N9499" s="192"/>
      <c r="O9499" s="192"/>
      <c r="P9499" s="192"/>
      <c r="Q9499" s="192"/>
      <c r="R9499" s="192"/>
      <c r="S9499" s="192"/>
      <c r="T9499" s="193"/>
      <c r="AT9499" s="189" t="s">
        <v>197</v>
      </c>
      <c r="AU9499" s="189" t="s">
        <v>80</v>
      </c>
      <c r="AV9499" s="12" t="s">
        <v>22</v>
      </c>
      <c r="AW9499" s="12" t="s">
        <v>35</v>
      </c>
      <c r="AX9499" s="12" t="s">
        <v>72</v>
      </c>
      <c r="AY9499" s="189" t="s">
        <v>177</v>
      </c>
    </row>
    <row r="9500" spans="2:51" s="12" customFormat="1" x14ac:dyDescent="0.3">
      <c r="B9500" s="186"/>
      <c r="D9500" s="178" t="s">
        <v>197</v>
      </c>
      <c r="E9500" s="187" t="s">
        <v>3</v>
      </c>
      <c r="F9500" s="188" t="s">
        <v>1624</v>
      </c>
      <c r="H9500" s="189" t="s">
        <v>3</v>
      </c>
      <c r="I9500" s="190"/>
      <c r="L9500" s="186"/>
      <c r="M9500" s="191"/>
      <c r="N9500" s="192"/>
      <c r="O9500" s="192"/>
      <c r="P9500" s="192"/>
      <c r="Q9500" s="192"/>
      <c r="R9500" s="192"/>
      <c r="S9500" s="192"/>
      <c r="T9500" s="193"/>
      <c r="AT9500" s="189" t="s">
        <v>197</v>
      </c>
      <c r="AU9500" s="189" t="s">
        <v>80</v>
      </c>
      <c r="AV9500" s="12" t="s">
        <v>22</v>
      </c>
      <c r="AW9500" s="12" t="s">
        <v>35</v>
      </c>
      <c r="AX9500" s="12" t="s">
        <v>72</v>
      </c>
      <c r="AY9500" s="189" t="s">
        <v>177</v>
      </c>
    </row>
    <row r="9501" spans="2:51" s="11" customFormat="1" x14ac:dyDescent="0.3">
      <c r="B9501" s="177"/>
      <c r="D9501" s="178" t="s">
        <v>197</v>
      </c>
      <c r="E9501" s="179" t="s">
        <v>3</v>
      </c>
      <c r="F9501" s="180" t="s">
        <v>2336</v>
      </c>
      <c r="H9501" s="181">
        <v>5.63</v>
      </c>
      <c r="I9501" s="182"/>
      <c r="L9501" s="177"/>
      <c r="M9501" s="183"/>
      <c r="N9501" s="184"/>
      <c r="O9501" s="184"/>
      <c r="P9501" s="184"/>
      <c r="Q9501" s="184"/>
      <c r="R9501" s="184"/>
      <c r="S9501" s="184"/>
      <c r="T9501" s="185"/>
      <c r="AT9501" s="179" t="s">
        <v>197</v>
      </c>
      <c r="AU9501" s="179" t="s">
        <v>80</v>
      </c>
      <c r="AV9501" s="11" t="s">
        <v>80</v>
      </c>
      <c r="AW9501" s="11" t="s">
        <v>35</v>
      </c>
      <c r="AX9501" s="11" t="s">
        <v>72</v>
      </c>
      <c r="AY9501" s="179" t="s">
        <v>177</v>
      </c>
    </row>
    <row r="9502" spans="2:51" s="12" customFormat="1" x14ac:dyDescent="0.3">
      <c r="B9502" s="186"/>
      <c r="D9502" s="178" t="s">
        <v>197</v>
      </c>
      <c r="E9502" s="187" t="s">
        <v>3</v>
      </c>
      <c r="F9502" s="188" t="s">
        <v>1652</v>
      </c>
      <c r="H9502" s="189" t="s">
        <v>3</v>
      </c>
      <c r="I9502" s="190"/>
      <c r="L9502" s="186"/>
      <c r="M9502" s="191"/>
      <c r="N9502" s="192"/>
      <c r="O9502" s="192"/>
      <c r="P9502" s="192"/>
      <c r="Q9502" s="192"/>
      <c r="R9502" s="192"/>
      <c r="S9502" s="192"/>
      <c r="T9502" s="193"/>
      <c r="AT9502" s="189" t="s">
        <v>197</v>
      </c>
      <c r="AU9502" s="189" t="s">
        <v>80</v>
      </c>
      <c r="AV9502" s="12" t="s">
        <v>22</v>
      </c>
      <c r="AW9502" s="12" t="s">
        <v>35</v>
      </c>
      <c r="AX9502" s="12" t="s">
        <v>72</v>
      </c>
      <c r="AY9502" s="189" t="s">
        <v>177</v>
      </c>
    </row>
    <row r="9503" spans="2:51" s="12" customFormat="1" x14ac:dyDescent="0.3">
      <c r="B9503" s="186"/>
      <c r="D9503" s="178" t="s">
        <v>197</v>
      </c>
      <c r="E9503" s="187" t="s">
        <v>3</v>
      </c>
      <c r="F9503" s="188" t="s">
        <v>1653</v>
      </c>
      <c r="H9503" s="189" t="s">
        <v>3</v>
      </c>
      <c r="I9503" s="190"/>
      <c r="L9503" s="186"/>
      <c r="M9503" s="191"/>
      <c r="N9503" s="192"/>
      <c r="O9503" s="192"/>
      <c r="P9503" s="192"/>
      <c r="Q9503" s="192"/>
      <c r="R9503" s="192"/>
      <c r="S9503" s="192"/>
      <c r="T9503" s="193"/>
      <c r="AT9503" s="189" t="s">
        <v>197</v>
      </c>
      <c r="AU9503" s="189" t="s">
        <v>80</v>
      </c>
      <c r="AV9503" s="12" t="s">
        <v>22</v>
      </c>
      <c r="AW9503" s="12" t="s">
        <v>35</v>
      </c>
      <c r="AX9503" s="12" t="s">
        <v>72</v>
      </c>
      <c r="AY9503" s="189" t="s">
        <v>177</v>
      </c>
    </row>
    <row r="9504" spans="2:51" s="11" customFormat="1" x14ac:dyDescent="0.3">
      <c r="B9504" s="177"/>
      <c r="D9504" s="178" t="s">
        <v>197</v>
      </c>
      <c r="E9504" s="179" t="s">
        <v>3</v>
      </c>
      <c r="F9504" s="180" t="s">
        <v>2337</v>
      </c>
      <c r="H9504" s="181">
        <v>150.63</v>
      </c>
      <c r="I9504" s="182"/>
      <c r="L9504" s="177"/>
      <c r="M9504" s="183"/>
      <c r="N9504" s="184"/>
      <c r="O9504" s="184"/>
      <c r="P9504" s="184"/>
      <c r="Q9504" s="184"/>
      <c r="R9504" s="184"/>
      <c r="S9504" s="184"/>
      <c r="T9504" s="185"/>
      <c r="AT9504" s="179" t="s">
        <v>197</v>
      </c>
      <c r="AU9504" s="179" t="s">
        <v>80</v>
      </c>
      <c r="AV9504" s="11" t="s">
        <v>80</v>
      </c>
      <c r="AW9504" s="11" t="s">
        <v>35</v>
      </c>
      <c r="AX9504" s="11" t="s">
        <v>72</v>
      </c>
      <c r="AY9504" s="179" t="s">
        <v>177</v>
      </c>
    </row>
    <row r="9505" spans="2:51" s="12" customFormat="1" x14ac:dyDescent="0.3">
      <c r="B9505" s="186"/>
      <c r="D9505" s="178" t="s">
        <v>197</v>
      </c>
      <c r="E9505" s="187" t="s">
        <v>3</v>
      </c>
      <c r="F9505" s="188" t="s">
        <v>1660</v>
      </c>
      <c r="H9505" s="189" t="s">
        <v>3</v>
      </c>
      <c r="I9505" s="190"/>
      <c r="L9505" s="186"/>
      <c r="M9505" s="191"/>
      <c r="N9505" s="192"/>
      <c r="O9505" s="192"/>
      <c r="P9505" s="192"/>
      <c r="Q9505" s="192"/>
      <c r="R9505" s="192"/>
      <c r="S9505" s="192"/>
      <c r="T9505" s="193"/>
      <c r="AT9505" s="189" t="s">
        <v>197</v>
      </c>
      <c r="AU9505" s="189" t="s">
        <v>80</v>
      </c>
      <c r="AV9505" s="12" t="s">
        <v>22</v>
      </c>
      <c r="AW9505" s="12" t="s">
        <v>35</v>
      </c>
      <c r="AX9505" s="12" t="s">
        <v>72</v>
      </c>
      <c r="AY9505" s="189" t="s">
        <v>177</v>
      </c>
    </row>
    <row r="9506" spans="2:51" s="12" customFormat="1" x14ac:dyDescent="0.3">
      <c r="B9506" s="186"/>
      <c r="D9506" s="178" t="s">
        <v>197</v>
      </c>
      <c r="E9506" s="187" t="s">
        <v>3</v>
      </c>
      <c r="F9506" s="188" t="s">
        <v>1661</v>
      </c>
      <c r="H9506" s="189" t="s">
        <v>3</v>
      </c>
      <c r="I9506" s="190"/>
      <c r="L9506" s="186"/>
      <c r="M9506" s="191"/>
      <c r="N9506" s="192"/>
      <c r="O9506" s="192"/>
      <c r="P9506" s="192"/>
      <c r="Q9506" s="192"/>
      <c r="R9506" s="192"/>
      <c r="S9506" s="192"/>
      <c r="T9506" s="193"/>
      <c r="AT9506" s="189" t="s">
        <v>197</v>
      </c>
      <c r="AU9506" s="189" t="s">
        <v>80</v>
      </c>
      <c r="AV9506" s="12" t="s">
        <v>22</v>
      </c>
      <c r="AW9506" s="12" t="s">
        <v>35</v>
      </c>
      <c r="AX9506" s="12" t="s">
        <v>72</v>
      </c>
      <c r="AY9506" s="189" t="s">
        <v>177</v>
      </c>
    </row>
    <row r="9507" spans="2:51" s="11" customFormat="1" x14ac:dyDescent="0.3">
      <c r="B9507" s="177"/>
      <c r="D9507" s="178" t="s">
        <v>197</v>
      </c>
      <c r="E9507" s="179" t="s">
        <v>3</v>
      </c>
      <c r="F9507" s="180" t="s">
        <v>2338</v>
      </c>
      <c r="H9507" s="181">
        <v>8.58</v>
      </c>
      <c r="I9507" s="182"/>
      <c r="L9507" s="177"/>
      <c r="M9507" s="183"/>
      <c r="N9507" s="184"/>
      <c r="O9507" s="184"/>
      <c r="P9507" s="184"/>
      <c r="Q9507" s="184"/>
      <c r="R9507" s="184"/>
      <c r="S9507" s="184"/>
      <c r="T9507" s="185"/>
      <c r="AT9507" s="179" t="s">
        <v>197</v>
      </c>
      <c r="AU9507" s="179" t="s">
        <v>80</v>
      </c>
      <c r="AV9507" s="11" t="s">
        <v>80</v>
      </c>
      <c r="AW9507" s="11" t="s">
        <v>35</v>
      </c>
      <c r="AX9507" s="11" t="s">
        <v>72</v>
      </c>
      <c r="AY9507" s="179" t="s">
        <v>177</v>
      </c>
    </row>
    <row r="9508" spans="2:51" s="12" customFormat="1" x14ac:dyDescent="0.3">
      <c r="B9508" s="186"/>
      <c r="D9508" s="178" t="s">
        <v>197</v>
      </c>
      <c r="E9508" s="187" t="s">
        <v>3</v>
      </c>
      <c r="F9508" s="188" t="s">
        <v>1671</v>
      </c>
      <c r="H9508" s="189" t="s">
        <v>3</v>
      </c>
      <c r="I9508" s="190"/>
      <c r="L9508" s="186"/>
      <c r="M9508" s="191"/>
      <c r="N9508" s="192"/>
      <c r="O9508" s="192"/>
      <c r="P9508" s="192"/>
      <c r="Q9508" s="192"/>
      <c r="R9508" s="192"/>
      <c r="S9508" s="192"/>
      <c r="T9508" s="193"/>
      <c r="AT9508" s="189" t="s">
        <v>197</v>
      </c>
      <c r="AU9508" s="189" t="s">
        <v>80</v>
      </c>
      <c r="AV9508" s="12" t="s">
        <v>22</v>
      </c>
      <c r="AW9508" s="12" t="s">
        <v>35</v>
      </c>
      <c r="AX9508" s="12" t="s">
        <v>72</v>
      </c>
      <c r="AY9508" s="189" t="s">
        <v>177</v>
      </c>
    </row>
    <row r="9509" spans="2:51" s="12" customFormat="1" x14ac:dyDescent="0.3">
      <c r="B9509" s="186"/>
      <c r="D9509" s="178" t="s">
        <v>197</v>
      </c>
      <c r="E9509" s="187" t="s">
        <v>3</v>
      </c>
      <c r="F9509" s="188" t="s">
        <v>1672</v>
      </c>
      <c r="H9509" s="189" t="s">
        <v>3</v>
      </c>
      <c r="I9509" s="190"/>
      <c r="L9509" s="186"/>
      <c r="M9509" s="191"/>
      <c r="N9509" s="192"/>
      <c r="O9509" s="192"/>
      <c r="P9509" s="192"/>
      <c r="Q9509" s="192"/>
      <c r="R9509" s="192"/>
      <c r="S9509" s="192"/>
      <c r="T9509" s="193"/>
      <c r="AT9509" s="189" t="s">
        <v>197</v>
      </c>
      <c r="AU9509" s="189" t="s">
        <v>80</v>
      </c>
      <c r="AV9509" s="12" t="s">
        <v>22</v>
      </c>
      <c r="AW9509" s="12" t="s">
        <v>35</v>
      </c>
      <c r="AX9509" s="12" t="s">
        <v>72</v>
      </c>
      <c r="AY9509" s="189" t="s">
        <v>177</v>
      </c>
    </row>
    <row r="9510" spans="2:51" s="11" customFormat="1" x14ac:dyDescent="0.3">
      <c r="B9510" s="177"/>
      <c r="D9510" s="178" t="s">
        <v>197</v>
      </c>
      <c r="E9510" s="179" t="s">
        <v>3</v>
      </c>
      <c r="F9510" s="180" t="s">
        <v>2338</v>
      </c>
      <c r="H9510" s="181">
        <v>8.58</v>
      </c>
      <c r="I9510" s="182"/>
      <c r="L9510" s="177"/>
      <c r="M9510" s="183"/>
      <c r="N9510" s="184"/>
      <c r="O9510" s="184"/>
      <c r="P9510" s="184"/>
      <c r="Q9510" s="184"/>
      <c r="R9510" s="184"/>
      <c r="S9510" s="184"/>
      <c r="T9510" s="185"/>
      <c r="AT9510" s="179" t="s">
        <v>197</v>
      </c>
      <c r="AU9510" s="179" t="s">
        <v>80</v>
      </c>
      <c r="AV9510" s="11" t="s">
        <v>80</v>
      </c>
      <c r="AW9510" s="11" t="s">
        <v>35</v>
      </c>
      <c r="AX9510" s="11" t="s">
        <v>72</v>
      </c>
      <c r="AY9510" s="179" t="s">
        <v>177</v>
      </c>
    </row>
    <row r="9511" spans="2:51" s="12" customFormat="1" x14ac:dyDescent="0.3">
      <c r="B9511" s="186"/>
      <c r="D9511" s="178" t="s">
        <v>197</v>
      </c>
      <c r="E9511" s="187" t="s">
        <v>3</v>
      </c>
      <c r="F9511" s="188" t="s">
        <v>1676</v>
      </c>
      <c r="H9511" s="189" t="s">
        <v>3</v>
      </c>
      <c r="I9511" s="190"/>
      <c r="L9511" s="186"/>
      <c r="M9511" s="191"/>
      <c r="N9511" s="192"/>
      <c r="O9511" s="192"/>
      <c r="P9511" s="192"/>
      <c r="Q9511" s="192"/>
      <c r="R9511" s="192"/>
      <c r="S9511" s="192"/>
      <c r="T9511" s="193"/>
      <c r="AT9511" s="189" t="s">
        <v>197</v>
      </c>
      <c r="AU9511" s="189" t="s">
        <v>80</v>
      </c>
      <c r="AV9511" s="12" t="s">
        <v>22</v>
      </c>
      <c r="AW9511" s="12" t="s">
        <v>35</v>
      </c>
      <c r="AX9511" s="12" t="s">
        <v>72</v>
      </c>
      <c r="AY9511" s="189" t="s">
        <v>177</v>
      </c>
    </row>
    <row r="9512" spans="2:51" s="12" customFormat="1" x14ac:dyDescent="0.3">
      <c r="B9512" s="186"/>
      <c r="D9512" s="178" t="s">
        <v>197</v>
      </c>
      <c r="E9512" s="187" t="s">
        <v>3</v>
      </c>
      <c r="F9512" s="188" t="s">
        <v>1677</v>
      </c>
      <c r="H9512" s="189" t="s">
        <v>3</v>
      </c>
      <c r="I9512" s="190"/>
      <c r="L9512" s="186"/>
      <c r="M9512" s="191"/>
      <c r="N9512" s="192"/>
      <c r="O9512" s="192"/>
      <c r="P9512" s="192"/>
      <c r="Q9512" s="192"/>
      <c r="R9512" s="192"/>
      <c r="S9512" s="192"/>
      <c r="T9512" s="193"/>
      <c r="AT9512" s="189" t="s">
        <v>197</v>
      </c>
      <c r="AU9512" s="189" t="s">
        <v>80</v>
      </c>
      <c r="AV9512" s="12" t="s">
        <v>22</v>
      </c>
      <c r="AW9512" s="12" t="s">
        <v>35</v>
      </c>
      <c r="AX9512" s="12" t="s">
        <v>72</v>
      </c>
      <c r="AY9512" s="189" t="s">
        <v>177</v>
      </c>
    </row>
    <row r="9513" spans="2:51" s="11" customFormat="1" x14ac:dyDescent="0.3">
      <c r="B9513" s="177"/>
      <c r="D9513" s="178" t="s">
        <v>197</v>
      </c>
      <c r="E9513" s="179" t="s">
        <v>3</v>
      </c>
      <c r="F9513" s="180" t="s">
        <v>2339</v>
      </c>
      <c r="H9513" s="181">
        <v>16.27</v>
      </c>
      <c r="I9513" s="182"/>
      <c r="L9513" s="177"/>
      <c r="M9513" s="183"/>
      <c r="N9513" s="184"/>
      <c r="O9513" s="184"/>
      <c r="P9513" s="184"/>
      <c r="Q9513" s="184"/>
      <c r="R9513" s="184"/>
      <c r="S9513" s="184"/>
      <c r="T9513" s="185"/>
      <c r="AT9513" s="179" t="s">
        <v>197</v>
      </c>
      <c r="AU9513" s="179" t="s">
        <v>80</v>
      </c>
      <c r="AV9513" s="11" t="s">
        <v>80</v>
      </c>
      <c r="AW9513" s="11" t="s">
        <v>35</v>
      </c>
      <c r="AX9513" s="11" t="s">
        <v>72</v>
      </c>
      <c r="AY9513" s="179" t="s">
        <v>177</v>
      </c>
    </row>
    <row r="9514" spans="2:51" s="12" customFormat="1" x14ac:dyDescent="0.3">
      <c r="B9514" s="186"/>
      <c r="D9514" s="178" t="s">
        <v>197</v>
      </c>
      <c r="E9514" s="187" t="s">
        <v>3</v>
      </c>
      <c r="F9514" s="188" t="s">
        <v>1686</v>
      </c>
      <c r="H9514" s="189" t="s">
        <v>3</v>
      </c>
      <c r="I9514" s="190"/>
      <c r="L9514" s="186"/>
      <c r="M9514" s="191"/>
      <c r="N9514" s="192"/>
      <c r="O9514" s="192"/>
      <c r="P9514" s="192"/>
      <c r="Q9514" s="192"/>
      <c r="R9514" s="192"/>
      <c r="S9514" s="192"/>
      <c r="T9514" s="193"/>
      <c r="AT9514" s="189" t="s">
        <v>197</v>
      </c>
      <c r="AU9514" s="189" t="s">
        <v>80</v>
      </c>
      <c r="AV9514" s="12" t="s">
        <v>22</v>
      </c>
      <c r="AW9514" s="12" t="s">
        <v>35</v>
      </c>
      <c r="AX9514" s="12" t="s">
        <v>72</v>
      </c>
      <c r="AY9514" s="189" t="s">
        <v>177</v>
      </c>
    </row>
    <row r="9515" spans="2:51" s="12" customFormat="1" x14ac:dyDescent="0.3">
      <c r="B9515" s="186"/>
      <c r="D9515" s="178" t="s">
        <v>197</v>
      </c>
      <c r="E9515" s="187" t="s">
        <v>3</v>
      </c>
      <c r="F9515" s="188" t="s">
        <v>1687</v>
      </c>
      <c r="H9515" s="189" t="s">
        <v>3</v>
      </c>
      <c r="I9515" s="190"/>
      <c r="L9515" s="186"/>
      <c r="M9515" s="191"/>
      <c r="N9515" s="192"/>
      <c r="O9515" s="192"/>
      <c r="P9515" s="192"/>
      <c r="Q9515" s="192"/>
      <c r="R9515" s="192"/>
      <c r="S9515" s="192"/>
      <c r="T9515" s="193"/>
      <c r="AT9515" s="189" t="s">
        <v>197</v>
      </c>
      <c r="AU9515" s="189" t="s">
        <v>80</v>
      </c>
      <c r="AV9515" s="12" t="s">
        <v>22</v>
      </c>
      <c r="AW9515" s="12" t="s">
        <v>35</v>
      </c>
      <c r="AX9515" s="12" t="s">
        <v>72</v>
      </c>
      <c r="AY9515" s="189" t="s">
        <v>177</v>
      </c>
    </row>
    <row r="9516" spans="2:51" s="11" customFormat="1" x14ac:dyDescent="0.3">
      <c r="B9516" s="177"/>
      <c r="D9516" s="178" t="s">
        <v>197</v>
      </c>
      <c r="E9516" s="179" t="s">
        <v>3</v>
      </c>
      <c r="F9516" s="180" t="s">
        <v>2340</v>
      </c>
      <c r="H9516" s="181">
        <v>16.28</v>
      </c>
      <c r="I9516" s="182"/>
      <c r="L9516" s="177"/>
      <c r="M9516" s="183"/>
      <c r="N9516" s="184"/>
      <c r="O9516" s="184"/>
      <c r="P9516" s="184"/>
      <c r="Q9516" s="184"/>
      <c r="R9516" s="184"/>
      <c r="S9516" s="184"/>
      <c r="T9516" s="185"/>
      <c r="AT9516" s="179" t="s">
        <v>197</v>
      </c>
      <c r="AU9516" s="179" t="s">
        <v>80</v>
      </c>
      <c r="AV9516" s="11" t="s">
        <v>80</v>
      </c>
      <c r="AW9516" s="11" t="s">
        <v>35</v>
      </c>
      <c r="AX9516" s="11" t="s">
        <v>72</v>
      </c>
      <c r="AY9516" s="179" t="s">
        <v>177</v>
      </c>
    </row>
    <row r="9517" spans="2:51" s="12" customFormat="1" x14ac:dyDescent="0.3">
      <c r="B9517" s="186"/>
      <c r="D9517" s="178" t="s">
        <v>197</v>
      </c>
      <c r="E9517" s="187" t="s">
        <v>3</v>
      </c>
      <c r="F9517" s="188" t="s">
        <v>1689</v>
      </c>
      <c r="H9517" s="189" t="s">
        <v>3</v>
      </c>
      <c r="I9517" s="190"/>
      <c r="L9517" s="186"/>
      <c r="M9517" s="191"/>
      <c r="N9517" s="192"/>
      <c r="O9517" s="192"/>
      <c r="P9517" s="192"/>
      <c r="Q9517" s="192"/>
      <c r="R9517" s="192"/>
      <c r="S9517" s="192"/>
      <c r="T9517" s="193"/>
      <c r="AT9517" s="189" t="s">
        <v>197</v>
      </c>
      <c r="AU9517" s="189" t="s">
        <v>80</v>
      </c>
      <c r="AV9517" s="12" t="s">
        <v>22</v>
      </c>
      <c r="AW9517" s="12" t="s">
        <v>35</v>
      </c>
      <c r="AX9517" s="12" t="s">
        <v>72</v>
      </c>
      <c r="AY9517" s="189" t="s">
        <v>177</v>
      </c>
    </row>
    <row r="9518" spans="2:51" s="12" customFormat="1" x14ac:dyDescent="0.3">
      <c r="B9518" s="186"/>
      <c r="D9518" s="178" t="s">
        <v>197</v>
      </c>
      <c r="E9518" s="187" t="s">
        <v>3</v>
      </c>
      <c r="F9518" s="188" t="s">
        <v>1690</v>
      </c>
      <c r="H9518" s="189" t="s">
        <v>3</v>
      </c>
      <c r="I9518" s="190"/>
      <c r="L9518" s="186"/>
      <c r="M9518" s="191"/>
      <c r="N9518" s="192"/>
      <c r="O9518" s="192"/>
      <c r="P9518" s="192"/>
      <c r="Q9518" s="192"/>
      <c r="R9518" s="192"/>
      <c r="S9518" s="192"/>
      <c r="T9518" s="193"/>
      <c r="AT9518" s="189" t="s">
        <v>197</v>
      </c>
      <c r="AU9518" s="189" t="s">
        <v>80</v>
      </c>
      <c r="AV9518" s="12" t="s">
        <v>22</v>
      </c>
      <c r="AW9518" s="12" t="s">
        <v>35</v>
      </c>
      <c r="AX9518" s="12" t="s">
        <v>72</v>
      </c>
      <c r="AY9518" s="189" t="s">
        <v>177</v>
      </c>
    </row>
    <row r="9519" spans="2:51" s="11" customFormat="1" x14ac:dyDescent="0.3">
      <c r="B9519" s="177"/>
      <c r="D9519" s="178" t="s">
        <v>197</v>
      </c>
      <c r="E9519" s="179" t="s">
        <v>3</v>
      </c>
      <c r="F9519" s="180" t="s">
        <v>2341</v>
      </c>
      <c r="H9519" s="181">
        <v>21.39</v>
      </c>
      <c r="I9519" s="182"/>
      <c r="L9519" s="177"/>
      <c r="M9519" s="183"/>
      <c r="N9519" s="184"/>
      <c r="O9519" s="184"/>
      <c r="P9519" s="184"/>
      <c r="Q9519" s="184"/>
      <c r="R9519" s="184"/>
      <c r="S9519" s="184"/>
      <c r="T9519" s="185"/>
      <c r="AT9519" s="179" t="s">
        <v>197</v>
      </c>
      <c r="AU9519" s="179" t="s">
        <v>80</v>
      </c>
      <c r="AV9519" s="11" t="s">
        <v>80</v>
      </c>
      <c r="AW9519" s="11" t="s">
        <v>35</v>
      </c>
      <c r="AX9519" s="11" t="s">
        <v>72</v>
      </c>
      <c r="AY9519" s="179" t="s">
        <v>177</v>
      </c>
    </row>
    <row r="9520" spans="2:51" s="12" customFormat="1" x14ac:dyDescent="0.3">
      <c r="B9520" s="186"/>
      <c r="D9520" s="178" t="s">
        <v>197</v>
      </c>
      <c r="E9520" s="187" t="s">
        <v>3</v>
      </c>
      <c r="F9520" s="188" t="s">
        <v>1700</v>
      </c>
      <c r="H9520" s="189" t="s">
        <v>3</v>
      </c>
      <c r="I9520" s="190"/>
      <c r="L9520" s="186"/>
      <c r="M9520" s="191"/>
      <c r="N9520" s="192"/>
      <c r="O9520" s="192"/>
      <c r="P9520" s="192"/>
      <c r="Q9520" s="192"/>
      <c r="R9520" s="192"/>
      <c r="S9520" s="192"/>
      <c r="T9520" s="193"/>
      <c r="AT9520" s="189" t="s">
        <v>197</v>
      </c>
      <c r="AU9520" s="189" t="s">
        <v>80</v>
      </c>
      <c r="AV9520" s="12" t="s">
        <v>22</v>
      </c>
      <c r="AW9520" s="12" t="s">
        <v>35</v>
      </c>
      <c r="AX9520" s="12" t="s">
        <v>72</v>
      </c>
      <c r="AY9520" s="189" t="s">
        <v>177</v>
      </c>
    </row>
    <row r="9521" spans="2:51" s="12" customFormat="1" x14ac:dyDescent="0.3">
      <c r="B9521" s="186"/>
      <c r="D9521" s="178" t="s">
        <v>197</v>
      </c>
      <c r="E9521" s="187" t="s">
        <v>3</v>
      </c>
      <c r="F9521" s="188" t="s">
        <v>1701</v>
      </c>
      <c r="H9521" s="189" t="s">
        <v>3</v>
      </c>
      <c r="I9521" s="190"/>
      <c r="L9521" s="186"/>
      <c r="M9521" s="191"/>
      <c r="N9521" s="192"/>
      <c r="O9521" s="192"/>
      <c r="P9521" s="192"/>
      <c r="Q9521" s="192"/>
      <c r="R9521" s="192"/>
      <c r="S9521" s="192"/>
      <c r="T9521" s="193"/>
      <c r="AT9521" s="189" t="s">
        <v>197</v>
      </c>
      <c r="AU9521" s="189" t="s">
        <v>80</v>
      </c>
      <c r="AV9521" s="12" t="s">
        <v>22</v>
      </c>
      <c r="AW9521" s="12" t="s">
        <v>35</v>
      </c>
      <c r="AX9521" s="12" t="s">
        <v>72</v>
      </c>
      <c r="AY9521" s="189" t="s">
        <v>177</v>
      </c>
    </row>
    <row r="9522" spans="2:51" s="11" customFormat="1" x14ac:dyDescent="0.3">
      <c r="B9522" s="177"/>
      <c r="D9522" s="178" t="s">
        <v>197</v>
      </c>
      <c r="E9522" s="179" t="s">
        <v>3</v>
      </c>
      <c r="F9522" s="180" t="s">
        <v>2342</v>
      </c>
      <c r="H9522" s="181">
        <v>15.92</v>
      </c>
      <c r="I9522" s="182"/>
      <c r="L9522" s="177"/>
      <c r="M9522" s="183"/>
      <c r="N9522" s="184"/>
      <c r="O9522" s="184"/>
      <c r="P9522" s="184"/>
      <c r="Q9522" s="184"/>
      <c r="R9522" s="184"/>
      <c r="S9522" s="184"/>
      <c r="T9522" s="185"/>
      <c r="AT9522" s="179" t="s">
        <v>197</v>
      </c>
      <c r="AU9522" s="179" t="s">
        <v>80</v>
      </c>
      <c r="AV9522" s="11" t="s">
        <v>80</v>
      </c>
      <c r="AW9522" s="11" t="s">
        <v>35</v>
      </c>
      <c r="AX9522" s="11" t="s">
        <v>72</v>
      </c>
      <c r="AY9522" s="179" t="s">
        <v>177</v>
      </c>
    </row>
    <row r="9523" spans="2:51" s="12" customFormat="1" x14ac:dyDescent="0.3">
      <c r="B9523" s="186"/>
      <c r="D9523" s="178" t="s">
        <v>197</v>
      </c>
      <c r="E9523" s="187" t="s">
        <v>3</v>
      </c>
      <c r="F9523" s="188" t="s">
        <v>1703</v>
      </c>
      <c r="H9523" s="189" t="s">
        <v>3</v>
      </c>
      <c r="I9523" s="190"/>
      <c r="L9523" s="186"/>
      <c r="M9523" s="191"/>
      <c r="N9523" s="192"/>
      <c r="O9523" s="192"/>
      <c r="P9523" s="192"/>
      <c r="Q9523" s="192"/>
      <c r="R9523" s="192"/>
      <c r="S9523" s="192"/>
      <c r="T9523" s="193"/>
      <c r="AT9523" s="189" t="s">
        <v>197</v>
      </c>
      <c r="AU9523" s="189" t="s">
        <v>80</v>
      </c>
      <c r="AV9523" s="12" t="s">
        <v>22</v>
      </c>
      <c r="AW9523" s="12" t="s">
        <v>35</v>
      </c>
      <c r="AX9523" s="12" t="s">
        <v>72</v>
      </c>
      <c r="AY9523" s="189" t="s">
        <v>177</v>
      </c>
    </row>
    <row r="9524" spans="2:51" s="12" customFormat="1" x14ac:dyDescent="0.3">
      <c r="B9524" s="186"/>
      <c r="D9524" s="178" t="s">
        <v>197</v>
      </c>
      <c r="E9524" s="187" t="s">
        <v>3</v>
      </c>
      <c r="F9524" s="188" t="s">
        <v>1704</v>
      </c>
      <c r="H9524" s="189" t="s">
        <v>3</v>
      </c>
      <c r="I9524" s="190"/>
      <c r="L9524" s="186"/>
      <c r="M9524" s="191"/>
      <c r="N9524" s="192"/>
      <c r="O9524" s="192"/>
      <c r="P9524" s="192"/>
      <c r="Q9524" s="192"/>
      <c r="R9524" s="192"/>
      <c r="S9524" s="192"/>
      <c r="T9524" s="193"/>
      <c r="AT9524" s="189" t="s">
        <v>197</v>
      </c>
      <c r="AU9524" s="189" t="s">
        <v>80</v>
      </c>
      <c r="AV9524" s="12" t="s">
        <v>22</v>
      </c>
      <c r="AW9524" s="12" t="s">
        <v>35</v>
      </c>
      <c r="AX9524" s="12" t="s">
        <v>72</v>
      </c>
      <c r="AY9524" s="189" t="s">
        <v>177</v>
      </c>
    </row>
    <row r="9525" spans="2:51" s="11" customFormat="1" x14ac:dyDescent="0.3">
      <c r="B9525" s="177"/>
      <c r="D9525" s="178" t="s">
        <v>197</v>
      </c>
      <c r="E9525" s="179" t="s">
        <v>3</v>
      </c>
      <c r="F9525" s="180" t="s">
        <v>2343</v>
      </c>
      <c r="H9525" s="181">
        <v>16.72</v>
      </c>
      <c r="I9525" s="182"/>
      <c r="L9525" s="177"/>
      <c r="M9525" s="183"/>
      <c r="N9525" s="184"/>
      <c r="O9525" s="184"/>
      <c r="P9525" s="184"/>
      <c r="Q9525" s="184"/>
      <c r="R9525" s="184"/>
      <c r="S9525" s="184"/>
      <c r="T9525" s="185"/>
      <c r="AT9525" s="179" t="s">
        <v>197</v>
      </c>
      <c r="AU9525" s="179" t="s">
        <v>80</v>
      </c>
      <c r="AV9525" s="11" t="s">
        <v>80</v>
      </c>
      <c r="AW9525" s="11" t="s">
        <v>35</v>
      </c>
      <c r="AX9525" s="11" t="s">
        <v>72</v>
      </c>
      <c r="AY9525" s="179" t="s">
        <v>177</v>
      </c>
    </row>
    <row r="9526" spans="2:51" s="12" customFormat="1" x14ac:dyDescent="0.3">
      <c r="B9526" s="186"/>
      <c r="D9526" s="178" t="s">
        <v>197</v>
      </c>
      <c r="E9526" s="187" t="s">
        <v>3</v>
      </c>
      <c r="F9526" s="188" t="s">
        <v>1711</v>
      </c>
      <c r="H9526" s="189" t="s">
        <v>3</v>
      </c>
      <c r="I9526" s="190"/>
      <c r="L9526" s="186"/>
      <c r="M9526" s="191"/>
      <c r="N9526" s="192"/>
      <c r="O9526" s="192"/>
      <c r="P9526" s="192"/>
      <c r="Q9526" s="192"/>
      <c r="R9526" s="192"/>
      <c r="S9526" s="192"/>
      <c r="T9526" s="193"/>
      <c r="AT9526" s="189" t="s">
        <v>197</v>
      </c>
      <c r="AU9526" s="189" t="s">
        <v>80</v>
      </c>
      <c r="AV9526" s="12" t="s">
        <v>22</v>
      </c>
      <c r="AW9526" s="12" t="s">
        <v>35</v>
      </c>
      <c r="AX9526" s="12" t="s">
        <v>72</v>
      </c>
      <c r="AY9526" s="189" t="s">
        <v>177</v>
      </c>
    </row>
    <row r="9527" spans="2:51" s="12" customFormat="1" x14ac:dyDescent="0.3">
      <c r="B9527" s="186"/>
      <c r="D9527" s="178" t="s">
        <v>197</v>
      </c>
      <c r="E9527" s="187" t="s">
        <v>3</v>
      </c>
      <c r="F9527" s="188" t="s">
        <v>1712</v>
      </c>
      <c r="H9527" s="189" t="s">
        <v>3</v>
      </c>
      <c r="I9527" s="190"/>
      <c r="L9527" s="186"/>
      <c r="M9527" s="191"/>
      <c r="N9527" s="192"/>
      <c r="O9527" s="192"/>
      <c r="P9527" s="192"/>
      <c r="Q9527" s="192"/>
      <c r="R9527" s="192"/>
      <c r="S9527" s="192"/>
      <c r="T9527" s="193"/>
      <c r="AT9527" s="189" t="s">
        <v>197</v>
      </c>
      <c r="AU9527" s="189" t="s">
        <v>80</v>
      </c>
      <c r="AV9527" s="12" t="s">
        <v>22</v>
      </c>
      <c r="AW9527" s="12" t="s">
        <v>35</v>
      </c>
      <c r="AX9527" s="12" t="s">
        <v>72</v>
      </c>
      <c r="AY9527" s="189" t="s">
        <v>177</v>
      </c>
    </row>
    <row r="9528" spans="2:51" s="11" customFormat="1" x14ac:dyDescent="0.3">
      <c r="B9528" s="177"/>
      <c r="D9528" s="178" t="s">
        <v>197</v>
      </c>
      <c r="E9528" s="179" t="s">
        <v>3</v>
      </c>
      <c r="F9528" s="180" t="s">
        <v>2344</v>
      </c>
      <c r="H9528" s="181">
        <v>16.690000000000001</v>
      </c>
      <c r="I9528" s="182"/>
      <c r="L9528" s="177"/>
      <c r="M9528" s="183"/>
      <c r="N9528" s="184"/>
      <c r="O9528" s="184"/>
      <c r="P9528" s="184"/>
      <c r="Q9528" s="184"/>
      <c r="R9528" s="184"/>
      <c r="S9528" s="184"/>
      <c r="T9528" s="185"/>
      <c r="AT9528" s="179" t="s">
        <v>197</v>
      </c>
      <c r="AU9528" s="179" t="s">
        <v>80</v>
      </c>
      <c r="AV9528" s="11" t="s">
        <v>80</v>
      </c>
      <c r="AW9528" s="11" t="s">
        <v>35</v>
      </c>
      <c r="AX9528" s="11" t="s">
        <v>72</v>
      </c>
      <c r="AY9528" s="179" t="s">
        <v>177</v>
      </c>
    </row>
    <row r="9529" spans="2:51" s="12" customFormat="1" x14ac:dyDescent="0.3">
      <c r="B9529" s="186"/>
      <c r="D9529" s="178" t="s">
        <v>197</v>
      </c>
      <c r="E9529" s="187" t="s">
        <v>3</v>
      </c>
      <c r="F9529" s="188" t="s">
        <v>1753</v>
      </c>
      <c r="H9529" s="189" t="s">
        <v>3</v>
      </c>
      <c r="I9529" s="190"/>
      <c r="L9529" s="186"/>
      <c r="M9529" s="191"/>
      <c r="N9529" s="192"/>
      <c r="O9529" s="192"/>
      <c r="P9529" s="192"/>
      <c r="Q9529" s="192"/>
      <c r="R9529" s="192"/>
      <c r="S9529" s="192"/>
      <c r="T9529" s="193"/>
      <c r="AT9529" s="189" t="s">
        <v>197</v>
      </c>
      <c r="AU9529" s="189" t="s">
        <v>80</v>
      </c>
      <c r="AV9529" s="12" t="s">
        <v>22</v>
      </c>
      <c r="AW9529" s="12" t="s">
        <v>35</v>
      </c>
      <c r="AX9529" s="12" t="s">
        <v>72</v>
      </c>
      <c r="AY9529" s="189" t="s">
        <v>177</v>
      </c>
    </row>
    <row r="9530" spans="2:51" s="12" customFormat="1" x14ac:dyDescent="0.3">
      <c r="B9530" s="186"/>
      <c r="D9530" s="178" t="s">
        <v>197</v>
      </c>
      <c r="E9530" s="187" t="s">
        <v>3</v>
      </c>
      <c r="F9530" s="188" t="s">
        <v>1754</v>
      </c>
      <c r="H9530" s="189" t="s">
        <v>3</v>
      </c>
      <c r="I9530" s="190"/>
      <c r="L9530" s="186"/>
      <c r="M9530" s="191"/>
      <c r="N9530" s="192"/>
      <c r="O9530" s="192"/>
      <c r="P9530" s="192"/>
      <c r="Q9530" s="192"/>
      <c r="R9530" s="192"/>
      <c r="S9530" s="192"/>
      <c r="T9530" s="193"/>
      <c r="AT9530" s="189" t="s">
        <v>197</v>
      </c>
      <c r="AU9530" s="189" t="s">
        <v>80</v>
      </c>
      <c r="AV9530" s="12" t="s">
        <v>22</v>
      </c>
      <c r="AW9530" s="12" t="s">
        <v>35</v>
      </c>
      <c r="AX9530" s="12" t="s">
        <v>72</v>
      </c>
      <c r="AY9530" s="189" t="s">
        <v>177</v>
      </c>
    </row>
    <row r="9531" spans="2:51" s="11" customFormat="1" x14ac:dyDescent="0.3">
      <c r="B9531" s="177"/>
      <c r="D9531" s="178" t="s">
        <v>197</v>
      </c>
      <c r="E9531" s="179" t="s">
        <v>3</v>
      </c>
      <c r="F9531" s="180" t="s">
        <v>2345</v>
      </c>
      <c r="H9531" s="181">
        <v>5.38</v>
      </c>
      <c r="I9531" s="182"/>
      <c r="L9531" s="177"/>
      <c r="M9531" s="183"/>
      <c r="N9531" s="184"/>
      <c r="O9531" s="184"/>
      <c r="P9531" s="184"/>
      <c r="Q9531" s="184"/>
      <c r="R9531" s="184"/>
      <c r="S9531" s="184"/>
      <c r="T9531" s="185"/>
      <c r="AT9531" s="179" t="s">
        <v>197</v>
      </c>
      <c r="AU9531" s="179" t="s">
        <v>80</v>
      </c>
      <c r="AV9531" s="11" t="s">
        <v>80</v>
      </c>
      <c r="AW9531" s="11" t="s">
        <v>35</v>
      </c>
      <c r="AX9531" s="11" t="s">
        <v>72</v>
      </c>
      <c r="AY9531" s="179" t="s">
        <v>177</v>
      </c>
    </row>
    <row r="9532" spans="2:51" s="12" customFormat="1" x14ac:dyDescent="0.3">
      <c r="B9532" s="186"/>
      <c r="D9532" s="178" t="s">
        <v>197</v>
      </c>
      <c r="E9532" s="187" t="s">
        <v>3</v>
      </c>
      <c r="F9532" s="188" t="s">
        <v>1789</v>
      </c>
      <c r="H9532" s="189" t="s">
        <v>3</v>
      </c>
      <c r="I9532" s="190"/>
      <c r="L9532" s="186"/>
      <c r="M9532" s="191"/>
      <c r="N9532" s="192"/>
      <c r="O9532" s="192"/>
      <c r="P9532" s="192"/>
      <c r="Q9532" s="192"/>
      <c r="R9532" s="192"/>
      <c r="S9532" s="192"/>
      <c r="T9532" s="193"/>
      <c r="AT9532" s="189" t="s">
        <v>197</v>
      </c>
      <c r="AU9532" s="189" t="s">
        <v>80</v>
      </c>
      <c r="AV9532" s="12" t="s">
        <v>22</v>
      </c>
      <c r="AW9532" s="12" t="s">
        <v>35</v>
      </c>
      <c r="AX9532" s="12" t="s">
        <v>72</v>
      </c>
      <c r="AY9532" s="189" t="s">
        <v>177</v>
      </c>
    </row>
    <row r="9533" spans="2:51" s="12" customFormat="1" x14ac:dyDescent="0.3">
      <c r="B9533" s="186"/>
      <c r="D9533" s="178" t="s">
        <v>197</v>
      </c>
      <c r="E9533" s="187" t="s">
        <v>3</v>
      </c>
      <c r="F9533" s="188" t="s">
        <v>1790</v>
      </c>
      <c r="H9533" s="189" t="s">
        <v>3</v>
      </c>
      <c r="I9533" s="190"/>
      <c r="L9533" s="186"/>
      <c r="M9533" s="191"/>
      <c r="N9533" s="192"/>
      <c r="O9533" s="192"/>
      <c r="P9533" s="192"/>
      <c r="Q9533" s="192"/>
      <c r="R9533" s="192"/>
      <c r="S9533" s="192"/>
      <c r="T9533" s="193"/>
      <c r="AT9533" s="189" t="s">
        <v>197</v>
      </c>
      <c r="AU9533" s="189" t="s">
        <v>80</v>
      </c>
      <c r="AV9533" s="12" t="s">
        <v>22</v>
      </c>
      <c r="AW9533" s="12" t="s">
        <v>35</v>
      </c>
      <c r="AX9533" s="12" t="s">
        <v>72</v>
      </c>
      <c r="AY9533" s="189" t="s">
        <v>177</v>
      </c>
    </row>
    <row r="9534" spans="2:51" s="11" customFormat="1" x14ac:dyDescent="0.3">
      <c r="B9534" s="177"/>
      <c r="D9534" s="178" t="s">
        <v>197</v>
      </c>
      <c r="E9534" s="179" t="s">
        <v>3</v>
      </c>
      <c r="F9534" s="180" t="s">
        <v>2346</v>
      </c>
      <c r="H9534" s="181">
        <v>13.31</v>
      </c>
      <c r="I9534" s="182"/>
      <c r="L9534" s="177"/>
      <c r="M9534" s="183"/>
      <c r="N9534" s="184"/>
      <c r="O9534" s="184"/>
      <c r="P9534" s="184"/>
      <c r="Q9534" s="184"/>
      <c r="R9534" s="184"/>
      <c r="S9534" s="184"/>
      <c r="T9534" s="185"/>
      <c r="AT9534" s="179" t="s">
        <v>197</v>
      </c>
      <c r="AU9534" s="179" t="s">
        <v>80</v>
      </c>
      <c r="AV9534" s="11" t="s">
        <v>80</v>
      </c>
      <c r="AW9534" s="11" t="s">
        <v>35</v>
      </c>
      <c r="AX9534" s="11" t="s">
        <v>72</v>
      </c>
      <c r="AY9534" s="179" t="s">
        <v>177</v>
      </c>
    </row>
    <row r="9535" spans="2:51" s="12" customFormat="1" x14ac:dyDescent="0.3">
      <c r="B9535" s="186"/>
      <c r="D9535" s="178" t="s">
        <v>197</v>
      </c>
      <c r="E9535" s="187" t="s">
        <v>3</v>
      </c>
      <c r="F9535" s="188" t="s">
        <v>1792</v>
      </c>
      <c r="H9535" s="189" t="s">
        <v>3</v>
      </c>
      <c r="I9535" s="190"/>
      <c r="L9535" s="186"/>
      <c r="M9535" s="191"/>
      <c r="N9535" s="192"/>
      <c r="O9535" s="192"/>
      <c r="P9535" s="192"/>
      <c r="Q9535" s="192"/>
      <c r="R9535" s="192"/>
      <c r="S9535" s="192"/>
      <c r="T9535" s="193"/>
      <c r="AT9535" s="189" t="s">
        <v>197</v>
      </c>
      <c r="AU9535" s="189" t="s">
        <v>80</v>
      </c>
      <c r="AV9535" s="12" t="s">
        <v>22</v>
      </c>
      <c r="AW9535" s="12" t="s">
        <v>35</v>
      </c>
      <c r="AX9535" s="12" t="s">
        <v>72</v>
      </c>
      <c r="AY9535" s="189" t="s">
        <v>177</v>
      </c>
    </row>
    <row r="9536" spans="2:51" s="12" customFormat="1" x14ac:dyDescent="0.3">
      <c r="B9536" s="186"/>
      <c r="D9536" s="178" t="s">
        <v>197</v>
      </c>
      <c r="E9536" s="187" t="s">
        <v>3</v>
      </c>
      <c r="F9536" s="188" t="s">
        <v>1793</v>
      </c>
      <c r="H9536" s="189" t="s">
        <v>3</v>
      </c>
      <c r="I9536" s="190"/>
      <c r="L9536" s="186"/>
      <c r="M9536" s="191"/>
      <c r="N9536" s="192"/>
      <c r="O9536" s="192"/>
      <c r="P9536" s="192"/>
      <c r="Q9536" s="192"/>
      <c r="R9536" s="192"/>
      <c r="S9536" s="192"/>
      <c r="T9536" s="193"/>
      <c r="AT9536" s="189" t="s">
        <v>197</v>
      </c>
      <c r="AU9536" s="189" t="s">
        <v>80</v>
      </c>
      <c r="AV9536" s="12" t="s">
        <v>22</v>
      </c>
      <c r="AW9536" s="12" t="s">
        <v>35</v>
      </c>
      <c r="AX9536" s="12" t="s">
        <v>72</v>
      </c>
      <c r="AY9536" s="189" t="s">
        <v>177</v>
      </c>
    </row>
    <row r="9537" spans="2:51" s="11" customFormat="1" x14ac:dyDescent="0.3">
      <c r="B9537" s="177"/>
      <c r="D9537" s="178" t="s">
        <v>197</v>
      </c>
      <c r="E9537" s="179" t="s">
        <v>3</v>
      </c>
      <c r="F9537" s="180" t="s">
        <v>2347</v>
      </c>
      <c r="H9537" s="181">
        <v>12.43</v>
      </c>
      <c r="I9537" s="182"/>
      <c r="L9537" s="177"/>
      <c r="M9537" s="183"/>
      <c r="N9537" s="184"/>
      <c r="O9537" s="184"/>
      <c r="P9537" s="184"/>
      <c r="Q9537" s="184"/>
      <c r="R9537" s="184"/>
      <c r="S9537" s="184"/>
      <c r="T9537" s="185"/>
      <c r="AT9537" s="179" t="s">
        <v>197</v>
      </c>
      <c r="AU9537" s="179" t="s">
        <v>80</v>
      </c>
      <c r="AV9537" s="11" t="s">
        <v>80</v>
      </c>
      <c r="AW9537" s="11" t="s">
        <v>35</v>
      </c>
      <c r="AX9537" s="11" t="s">
        <v>72</v>
      </c>
      <c r="AY9537" s="179" t="s">
        <v>177</v>
      </c>
    </row>
    <row r="9538" spans="2:51" s="12" customFormat="1" x14ac:dyDescent="0.3">
      <c r="B9538" s="186"/>
      <c r="D9538" s="178" t="s">
        <v>197</v>
      </c>
      <c r="E9538" s="187" t="s">
        <v>3</v>
      </c>
      <c r="F9538" s="188" t="s">
        <v>1806</v>
      </c>
      <c r="H9538" s="189" t="s">
        <v>3</v>
      </c>
      <c r="I9538" s="190"/>
      <c r="L9538" s="186"/>
      <c r="M9538" s="191"/>
      <c r="N9538" s="192"/>
      <c r="O9538" s="192"/>
      <c r="P9538" s="192"/>
      <c r="Q9538" s="192"/>
      <c r="R9538" s="192"/>
      <c r="S9538" s="192"/>
      <c r="T9538" s="193"/>
      <c r="AT9538" s="189" t="s">
        <v>197</v>
      </c>
      <c r="AU9538" s="189" t="s">
        <v>80</v>
      </c>
      <c r="AV9538" s="12" t="s">
        <v>22</v>
      </c>
      <c r="AW9538" s="12" t="s">
        <v>35</v>
      </c>
      <c r="AX9538" s="12" t="s">
        <v>72</v>
      </c>
      <c r="AY9538" s="189" t="s">
        <v>177</v>
      </c>
    </row>
    <row r="9539" spans="2:51" s="12" customFormat="1" x14ac:dyDescent="0.3">
      <c r="B9539" s="186"/>
      <c r="D9539" s="178" t="s">
        <v>197</v>
      </c>
      <c r="E9539" s="187" t="s">
        <v>3</v>
      </c>
      <c r="F9539" s="188" t="s">
        <v>1807</v>
      </c>
      <c r="H9539" s="189" t="s">
        <v>3</v>
      </c>
      <c r="I9539" s="190"/>
      <c r="L9539" s="186"/>
      <c r="M9539" s="191"/>
      <c r="N9539" s="192"/>
      <c r="O9539" s="192"/>
      <c r="P9539" s="192"/>
      <c r="Q9539" s="192"/>
      <c r="R9539" s="192"/>
      <c r="S9539" s="192"/>
      <c r="T9539" s="193"/>
      <c r="AT9539" s="189" t="s">
        <v>197</v>
      </c>
      <c r="AU9539" s="189" t="s">
        <v>80</v>
      </c>
      <c r="AV9539" s="12" t="s">
        <v>22</v>
      </c>
      <c r="AW9539" s="12" t="s">
        <v>35</v>
      </c>
      <c r="AX9539" s="12" t="s">
        <v>72</v>
      </c>
      <c r="AY9539" s="189" t="s">
        <v>177</v>
      </c>
    </row>
    <row r="9540" spans="2:51" s="11" customFormat="1" x14ac:dyDescent="0.3">
      <c r="B9540" s="177"/>
      <c r="D9540" s="178" t="s">
        <v>197</v>
      </c>
      <c r="E9540" s="179" t="s">
        <v>3</v>
      </c>
      <c r="F9540" s="180" t="s">
        <v>2348</v>
      </c>
      <c r="H9540" s="181">
        <v>22.51</v>
      </c>
      <c r="I9540" s="182"/>
      <c r="L9540" s="177"/>
      <c r="M9540" s="183"/>
      <c r="N9540" s="184"/>
      <c r="O9540" s="184"/>
      <c r="P9540" s="184"/>
      <c r="Q9540" s="184"/>
      <c r="R9540" s="184"/>
      <c r="S9540" s="184"/>
      <c r="T9540" s="185"/>
      <c r="AT9540" s="179" t="s">
        <v>197</v>
      </c>
      <c r="AU9540" s="179" t="s">
        <v>80</v>
      </c>
      <c r="AV9540" s="11" t="s">
        <v>80</v>
      </c>
      <c r="AW9540" s="11" t="s">
        <v>35</v>
      </c>
      <c r="AX9540" s="11" t="s">
        <v>72</v>
      </c>
      <c r="AY9540" s="179" t="s">
        <v>177</v>
      </c>
    </row>
    <row r="9541" spans="2:51" s="12" customFormat="1" x14ac:dyDescent="0.3">
      <c r="B9541" s="186"/>
      <c r="D9541" s="178" t="s">
        <v>197</v>
      </c>
      <c r="E9541" s="187" t="s">
        <v>3</v>
      </c>
      <c r="F9541" s="188" t="s">
        <v>1838</v>
      </c>
      <c r="H9541" s="189" t="s">
        <v>3</v>
      </c>
      <c r="I9541" s="190"/>
      <c r="L9541" s="186"/>
      <c r="M9541" s="191"/>
      <c r="N9541" s="192"/>
      <c r="O9541" s="192"/>
      <c r="P9541" s="192"/>
      <c r="Q9541" s="192"/>
      <c r="R9541" s="192"/>
      <c r="S9541" s="192"/>
      <c r="T9541" s="193"/>
      <c r="AT9541" s="189" t="s">
        <v>197</v>
      </c>
      <c r="AU9541" s="189" t="s">
        <v>80</v>
      </c>
      <c r="AV9541" s="12" t="s">
        <v>22</v>
      </c>
      <c r="AW9541" s="12" t="s">
        <v>35</v>
      </c>
      <c r="AX9541" s="12" t="s">
        <v>72</v>
      </c>
      <c r="AY9541" s="189" t="s">
        <v>177</v>
      </c>
    </row>
    <row r="9542" spans="2:51" s="12" customFormat="1" x14ac:dyDescent="0.3">
      <c r="B9542" s="186"/>
      <c r="D9542" s="178" t="s">
        <v>197</v>
      </c>
      <c r="E9542" s="187" t="s">
        <v>3</v>
      </c>
      <c r="F9542" s="188" t="s">
        <v>1839</v>
      </c>
      <c r="H9542" s="189" t="s">
        <v>3</v>
      </c>
      <c r="I9542" s="190"/>
      <c r="L9542" s="186"/>
      <c r="M9542" s="191"/>
      <c r="N9542" s="192"/>
      <c r="O9542" s="192"/>
      <c r="P9542" s="192"/>
      <c r="Q9542" s="192"/>
      <c r="R9542" s="192"/>
      <c r="S9542" s="192"/>
      <c r="T9542" s="193"/>
      <c r="AT9542" s="189" t="s">
        <v>197</v>
      </c>
      <c r="AU9542" s="189" t="s">
        <v>80</v>
      </c>
      <c r="AV9542" s="12" t="s">
        <v>22</v>
      </c>
      <c r="AW9542" s="12" t="s">
        <v>35</v>
      </c>
      <c r="AX9542" s="12" t="s">
        <v>72</v>
      </c>
      <c r="AY9542" s="189" t="s">
        <v>177</v>
      </c>
    </row>
    <row r="9543" spans="2:51" s="11" customFormat="1" x14ac:dyDescent="0.3">
      <c r="B9543" s="177"/>
      <c r="D9543" s="178" t="s">
        <v>197</v>
      </c>
      <c r="E9543" s="179" t="s">
        <v>3</v>
      </c>
      <c r="F9543" s="180" t="s">
        <v>2349</v>
      </c>
      <c r="H9543" s="181">
        <v>31.5</v>
      </c>
      <c r="I9543" s="182"/>
      <c r="L9543" s="177"/>
      <c r="M9543" s="183"/>
      <c r="N9543" s="184"/>
      <c r="O9543" s="184"/>
      <c r="P9543" s="184"/>
      <c r="Q9543" s="184"/>
      <c r="R9543" s="184"/>
      <c r="S9543" s="184"/>
      <c r="T9543" s="185"/>
      <c r="AT9543" s="179" t="s">
        <v>197</v>
      </c>
      <c r="AU9543" s="179" t="s">
        <v>80</v>
      </c>
      <c r="AV9543" s="11" t="s">
        <v>80</v>
      </c>
      <c r="AW9543" s="11" t="s">
        <v>35</v>
      </c>
      <c r="AX9543" s="11" t="s">
        <v>72</v>
      </c>
      <c r="AY9543" s="179" t="s">
        <v>177</v>
      </c>
    </row>
    <row r="9544" spans="2:51" s="12" customFormat="1" x14ac:dyDescent="0.3">
      <c r="B9544" s="186"/>
      <c r="D9544" s="178" t="s">
        <v>197</v>
      </c>
      <c r="E9544" s="187" t="s">
        <v>3</v>
      </c>
      <c r="F9544" s="188" t="s">
        <v>1846</v>
      </c>
      <c r="H9544" s="189" t="s">
        <v>3</v>
      </c>
      <c r="I9544" s="190"/>
      <c r="L9544" s="186"/>
      <c r="M9544" s="191"/>
      <c r="N9544" s="192"/>
      <c r="O9544" s="192"/>
      <c r="P9544" s="192"/>
      <c r="Q9544" s="192"/>
      <c r="R9544" s="192"/>
      <c r="S9544" s="192"/>
      <c r="T9544" s="193"/>
      <c r="AT9544" s="189" t="s">
        <v>197</v>
      </c>
      <c r="AU9544" s="189" t="s">
        <v>80</v>
      </c>
      <c r="AV9544" s="12" t="s">
        <v>22</v>
      </c>
      <c r="AW9544" s="12" t="s">
        <v>35</v>
      </c>
      <c r="AX9544" s="12" t="s">
        <v>72</v>
      </c>
      <c r="AY9544" s="189" t="s">
        <v>177</v>
      </c>
    </row>
    <row r="9545" spans="2:51" s="12" customFormat="1" x14ac:dyDescent="0.3">
      <c r="B9545" s="186"/>
      <c r="D9545" s="178" t="s">
        <v>197</v>
      </c>
      <c r="E9545" s="187" t="s">
        <v>3</v>
      </c>
      <c r="F9545" s="188" t="s">
        <v>1847</v>
      </c>
      <c r="H9545" s="189" t="s">
        <v>3</v>
      </c>
      <c r="I9545" s="190"/>
      <c r="L9545" s="186"/>
      <c r="M9545" s="191"/>
      <c r="N9545" s="192"/>
      <c r="O9545" s="192"/>
      <c r="P9545" s="192"/>
      <c r="Q9545" s="192"/>
      <c r="R9545" s="192"/>
      <c r="S9545" s="192"/>
      <c r="T9545" s="193"/>
      <c r="AT9545" s="189" t="s">
        <v>197</v>
      </c>
      <c r="AU9545" s="189" t="s">
        <v>80</v>
      </c>
      <c r="AV9545" s="12" t="s">
        <v>22</v>
      </c>
      <c r="AW9545" s="12" t="s">
        <v>35</v>
      </c>
      <c r="AX9545" s="12" t="s">
        <v>72</v>
      </c>
      <c r="AY9545" s="189" t="s">
        <v>177</v>
      </c>
    </row>
    <row r="9546" spans="2:51" s="11" customFormat="1" x14ac:dyDescent="0.3">
      <c r="B9546" s="177"/>
      <c r="D9546" s="178" t="s">
        <v>197</v>
      </c>
      <c r="E9546" s="179" t="s">
        <v>3</v>
      </c>
      <c r="F9546" s="180" t="s">
        <v>2350</v>
      </c>
      <c r="H9546" s="181">
        <v>31.52</v>
      </c>
      <c r="I9546" s="182"/>
      <c r="L9546" s="177"/>
      <c r="M9546" s="183"/>
      <c r="N9546" s="184"/>
      <c r="O9546" s="184"/>
      <c r="P9546" s="184"/>
      <c r="Q9546" s="184"/>
      <c r="R9546" s="184"/>
      <c r="S9546" s="184"/>
      <c r="T9546" s="185"/>
      <c r="AT9546" s="179" t="s">
        <v>197</v>
      </c>
      <c r="AU9546" s="179" t="s">
        <v>80</v>
      </c>
      <c r="AV9546" s="11" t="s">
        <v>80</v>
      </c>
      <c r="AW9546" s="11" t="s">
        <v>35</v>
      </c>
      <c r="AX9546" s="11" t="s">
        <v>72</v>
      </c>
      <c r="AY9546" s="179" t="s">
        <v>177</v>
      </c>
    </row>
    <row r="9547" spans="2:51" s="12" customFormat="1" x14ac:dyDescent="0.3">
      <c r="B9547" s="186"/>
      <c r="D9547" s="178" t="s">
        <v>197</v>
      </c>
      <c r="E9547" s="187" t="s">
        <v>3</v>
      </c>
      <c r="F9547" s="188" t="s">
        <v>1818</v>
      </c>
      <c r="H9547" s="189" t="s">
        <v>3</v>
      </c>
      <c r="I9547" s="190"/>
      <c r="L9547" s="186"/>
      <c r="M9547" s="191"/>
      <c r="N9547" s="192"/>
      <c r="O9547" s="192"/>
      <c r="P9547" s="192"/>
      <c r="Q9547" s="192"/>
      <c r="R9547" s="192"/>
      <c r="S9547" s="192"/>
      <c r="T9547" s="193"/>
      <c r="AT9547" s="189" t="s">
        <v>197</v>
      </c>
      <c r="AU9547" s="189" t="s">
        <v>80</v>
      </c>
      <c r="AV9547" s="12" t="s">
        <v>22</v>
      </c>
      <c r="AW9547" s="12" t="s">
        <v>35</v>
      </c>
      <c r="AX9547" s="12" t="s">
        <v>72</v>
      </c>
      <c r="AY9547" s="189" t="s">
        <v>177</v>
      </c>
    </row>
    <row r="9548" spans="2:51" s="12" customFormat="1" x14ac:dyDescent="0.3">
      <c r="B9548" s="186"/>
      <c r="D9548" s="178" t="s">
        <v>197</v>
      </c>
      <c r="E9548" s="187" t="s">
        <v>3</v>
      </c>
      <c r="F9548" s="188" t="s">
        <v>1819</v>
      </c>
      <c r="H9548" s="189" t="s">
        <v>3</v>
      </c>
      <c r="I9548" s="190"/>
      <c r="L9548" s="186"/>
      <c r="M9548" s="191"/>
      <c r="N9548" s="192"/>
      <c r="O9548" s="192"/>
      <c r="P9548" s="192"/>
      <c r="Q9548" s="192"/>
      <c r="R9548" s="192"/>
      <c r="S9548" s="192"/>
      <c r="T9548" s="193"/>
      <c r="AT9548" s="189" t="s">
        <v>197</v>
      </c>
      <c r="AU9548" s="189" t="s">
        <v>80</v>
      </c>
      <c r="AV9548" s="12" t="s">
        <v>22</v>
      </c>
      <c r="AW9548" s="12" t="s">
        <v>35</v>
      </c>
      <c r="AX9548" s="12" t="s">
        <v>72</v>
      </c>
      <c r="AY9548" s="189" t="s">
        <v>177</v>
      </c>
    </row>
    <row r="9549" spans="2:51" s="11" customFormat="1" x14ac:dyDescent="0.3">
      <c r="B9549" s="177"/>
      <c r="D9549" s="178" t="s">
        <v>197</v>
      </c>
      <c r="E9549" s="179" t="s">
        <v>3</v>
      </c>
      <c r="F9549" s="180" t="s">
        <v>2351</v>
      </c>
      <c r="H9549" s="181">
        <v>10.73</v>
      </c>
      <c r="I9549" s="182"/>
      <c r="L9549" s="177"/>
      <c r="M9549" s="183"/>
      <c r="N9549" s="184"/>
      <c r="O9549" s="184"/>
      <c r="P9549" s="184"/>
      <c r="Q9549" s="184"/>
      <c r="R9549" s="184"/>
      <c r="S9549" s="184"/>
      <c r="T9549" s="185"/>
      <c r="AT9549" s="179" t="s">
        <v>197</v>
      </c>
      <c r="AU9549" s="179" t="s">
        <v>80</v>
      </c>
      <c r="AV9549" s="11" t="s">
        <v>80</v>
      </c>
      <c r="AW9549" s="11" t="s">
        <v>35</v>
      </c>
      <c r="AX9549" s="11" t="s">
        <v>72</v>
      </c>
      <c r="AY9549" s="179" t="s">
        <v>177</v>
      </c>
    </row>
    <row r="9550" spans="2:51" s="12" customFormat="1" x14ac:dyDescent="0.3">
      <c r="B9550" s="186"/>
      <c r="D9550" s="178" t="s">
        <v>197</v>
      </c>
      <c r="E9550" s="187" t="s">
        <v>3</v>
      </c>
      <c r="F9550" s="188" t="s">
        <v>1821</v>
      </c>
      <c r="H9550" s="189" t="s">
        <v>3</v>
      </c>
      <c r="I9550" s="190"/>
      <c r="L9550" s="186"/>
      <c r="M9550" s="191"/>
      <c r="N9550" s="192"/>
      <c r="O9550" s="192"/>
      <c r="P9550" s="192"/>
      <c r="Q9550" s="192"/>
      <c r="R9550" s="192"/>
      <c r="S9550" s="192"/>
      <c r="T9550" s="193"/>
      <c r="AT9550" s="189" t="s">
        <v>197</v>
      </c>
      <c r="AU9550" s="189" t="s">
        <v>80</v>
      </c>
      <c r="AV9550" s="12" t="s">
        <v>22</v>
      </c>
      <c r="AW9550" s="12" t="s">
        <v>35</v>
      </c>
      <c r="AX9550" s="12" t="s">
        <v>72</v>
      </c>
      <c r="AY9550" s="189" t="s">
        <v>177</v>
      </c>
    </row>
    <row r="9551" spans="2:51" s="12" customFormat="1" x14ac:dyDescent="0.3">
      <c r="B9551" s="186"/>
      <c r="D9551" s="178" t="s">
        <v>197</v>
      </c>
      <c r="E9551" s="187" t="s">
        <v>3</v>
      </c>
      <c r="F9551" s="188" t="s">
        <v>1822</v>
      </c>
      <c r="H9551" s="189" t="s">
        <v>3</v>
      </c>
      <c r="I9551" s="190"/>
      <c r="L9551" s="186"/>
      <c r="M9551" s="191"/>
      <c r="N9551" s="192"/>
      <c r="O9551" s="192"/>
      <c r="P9551" s="192"/>
      <c r="Q9551" s="192"/>
      <c r="R9551" s="192"/>
      <c r="S9551" s="192"/>
      <c r="T9551" s="193"/>
      <c r="AT9551" s="189" t="s">
        <v>197</v>
      </c>
      <c r="AU9551" s="189" t="s">
        <v>80</v>
      </c>
      <c r="AV9551" s="12" t="s">
        <v>22</v>
      </c>
      <c r="AW9551" s="12" t="s">
        <v>35</v>
      </c>
      <c r="AX9551" s="12" t="s">
        <v>72</v>
      </c>
      <c r="AY9551" s="189" t="s">
        <v>177</v>
      </c>
    </row>
    <row r="9552" spans="2:51" s="11" customFormat="1" x14ac:dyDescent="0.3">
      <c r="B9552" s="177"/>
      <c r="D9552" s="178" t="s">
        <v>197</v>
      </c>
      <c r="E9552" s="179" t="s">
        <v>3</v>
      </c>
      <c r="F9552" s="180" t="s">
        <v>2352</v>
      </c>
      <c r="H9552" s="181">
        <v>11.52</v>
      </c>
      <c r="I9552" s="182"/>
      <c r="L9552" s="177"/>
      <c r="M9552" s="183"/>
      <c r="N9552" s="184"/>
      <c r="O9552" s="184"/>
      <c r="P9552" s="184"/>
      <c r="Q9552" s="184"/>
      <c r="R9552" s="184"/>
      <c r="S9552" s="184"/>
      <c r="T9552" s="185"/>
      <c r="AT9552" s="179" t="s">
        <v>197</v>
      </c>
      <c r="AU9552" s="179" t="s">
        <v>80</v>
      </c>
      <c r="AV9552" s="11" t="s">
        <v>80</v>
      </c>
      <c r="AW9552" s="11" t="s">
        <v>35</v>
      </c>
      <c r="AX9552" s="11" t="s">
        <v>72</v>
      </c>
      <c r="AY9552" s="179" t="s">
        <v>177</v>
      </c>
    </row>
    <row r="9553" spans="2:65" s="14" customFormat="1" x14ac:dyDescent="0.3">
      <c r="B9553" s="223"/>
      <c r="D9553" s="178" t="s">
        <v>197</v>
      </c>
      <c r="E9553" s="224" t="s">
        <v>3</v>
      </c>
      <c r="F9553" s="225" t="s">
        <v>408</v>
      </c>
      <c r="H9553" s="226">
        <v>443.62</v>
      </c>
      <c r="I9553" s="227"/>
      <c r="L9553" s="223"/>
      <c r="M9553" s="228"/>
      <c r="N9553" s="229"/>
      <c r="O9553" s="229"/>
      <c r="P9553" s="229"/>
      <c r="Q9553" s="229"/>
      <c r="R9553" s="229"/>
      <c r="S9553" s="229"/>
      <c r="T9553" s="230"/>
      <c r="AT9553" s="224" t="s">
        <v>197</v>
      </c>
      <c r="AU9553" s="224" t="s">
        <v>80</v>
      </c>
      <c r="AV9553" s="14" t="s">
        <v>204</v>
      </c>
      <c r="AW9553" s="14" t="s">
        <v>35</v>
      </c>
      <c r="AX9553" s="14" t="s">
        <v>72</v>
      </c>
      <c r="AY9553" s="224" t="s">
        <v>177</v>
      </c>
    </row>
    <row r="9554" spans="2:65" s="12" customFormat="1" x14ac:dyDescent="0.3">
      <c r="B9554" s="186"/>
      <c r="D9554" s="178" t="s">
        <v>197</v>
      </c>
      <c r="E9554" s="187" t="s">
        <v>3</v>
      </c>
      <c r="F9554" s="188" t="s">
        <v>979</v>
      </c>
      <c r="H9554" s="189" t="s">
        <v>3</v>
      </c>
      <c r="I9554" s="190"/>
      <c r="L9554" s="186"/>
      <c r="M9554" s="191"/>
      <c r="N9554" s="192"/>
      <c r="O9554" s="192"/>
      <c r="P9554" s="192"/>
      <c r="Q9554" s="192"/>
      <c r="R9554" s="192"/>
      <c r="S9554" s="192"/>
      <c r="T9554" s="193"/>
      <c r="AT9554" s="189" t="s">
        <v>197</v>
      </c>
      <c r="AU9554" s="189" t="s">
        <v>80</v>
      </c>
      <c r="AV9554" s="12" t="s">
        <v>22</v>
      </c>
      <c r="AW9554" s="12" t="s">
        <v>35</v>
      </c>
      <c r="AX9554" s="12" t="s">
        <v>72</v>
      </c>
      <c r="AY9554" s="189" t="s">
        <v>177</v>
      </c>
    </row>
    <row r="9555" spans="2:65" s="12" customFormat="1" x14ac:dyDescent="0.3">
      <c r="B9555" s="186"/>
      <c r="D9555" s="178" t="s">
        <v>197</v>
      </c>
      <c r="E9555" s="187" t="s">
        <v>3</v>
      </c>
      <c r="F9555" s="188" t="s">
        <v>2258</v>
      </c>
      <c r="H9555" s="189" t="s">
        <v>3</v>
      </c>
      <c r="I9555" s="190"/>
      <c r="L9555" s="186"/>
      <c r="M9555" s="191"/>
      <c r="N9555" s="192"/>
      <c r="O9555" s="192"/>
      <c r="P9555" s="192"/>
      <c r="Q9555" s="192"/>
      <c r="R9555" s="192"/>
      <c r="S9555" s="192"/>
      <c r="T9555" s="193"/>
      <c r="AT9555" s="189" t="s">
        <v>197</v>
      </c>
      <c r="AU9555" s="189" t="s">
        <v>80</v>
      </c>
      <c r="AV9555" s="12" t="s">
        <v>22</v>
      </c>
      <c r="AW9555" s="12" t="s">
        <v>35</v>
      </c>
      <c r="AX9555" s="12" t="s">
        <v>72</v>
      </c>
      <c r="AY9555" s="189" t="s">
        <v>177</v>
      </c>
    </row>
    <row r="9556" spans="2:65" s="12" customFormat="1" x14ac:dyDescent="0.3">
      <c r="B9556" s="186"/>
      <c r="D9556" s="178" t="s">
        <v>197</v>
      </c>
      <c r="E9556" s="187" t="s">
        <v>3</v>
      </c>
      <c r="F9556" s="188" t="s">
        <v>2259</v>
      </c>
      <c r="H9556" s="189" t="s">
        <v>3</v>
      </c>
      <c r="I9556" s="190"/>
      <c r="L9556" s="186"/>
      <c r="M9556" s="191"/>
      <c r="N9556" s="192"/>
      <c r="O9556" s="192"/>
      <c r="P9556" s="192"/>
      <c r="Q9556" s="192"/>
      <c r="R9556" s="192"/>
      <c r="S9556" s="192"/>
      <c r="T9556" s="193"/>
      <c r="AT9556" s="189" t="s">
        <v>197</v>
      </c>
      <c r="AU9556" s="189" t="s">
        <v>80</v>
      </c>
      <c r="AV9556" s="12" t="s">
        <v>22</v>
      </c>
      <c r="AW9556" s="12" t="s">
        <v>35</v>
      </c>
      <c r="AX9556" s="12" t="s">
        <v>72</v>
      </c>
      <c r="AY9556" s="189" t="s">
        <v>177</v>
      </c>
    </row>
    <row r="9557" spans="2:65" s="11" customFormat="1" x14ac:dyDescent="0.3">
      <c r="B9557" s="177"/>
      <c r="D9557" s="178" t="s">
        <v>197</v>
      </c>
      <c r="E9557" s="179" t="s">
        <v>3</v>
      </c>
      <c r="F9557" s="180" t="s">
        <v>2260</v>
      </c>
      <c r="H9557" s="181">
        <v>65.930000000000007</v>
      </c>
      <c r="I9557" s="182"/>
      <c r="L9557" s="177"/>
      <c r="M9557" s="183"/>
      <c r="N9557" s="184"/>
      <c r="O9557" s="184"/>
      <c r="P9557" s="184"/>
      <c r="Q9557" s="184"/>
      <c r="R9557" s="184"/>
      <c r="S9557" s="184"/>
      <c r="T9557" s="185"/>
      <c r="AT9557" s="179" t="s">
        <v>197</v>
      </c>
      <c r="AU9557" s="179" t="s">
        <v>80</v>
      </c>
      <c r="AV9557" s="11" t="s">
        <v>80</v>
      </c>
      <c r="AW9557" s="11" t="s">
        <v>35</v>
      </c>
      <c r="AX9557" s="11" t="s">
        <v>72</v>
      </c>
      <c r="AY9557" s="179" t="s">
        <v>177</v>
      </c>
    </row>
    <row r="9558" spans="2:65" s="12" customFormat="1" x14ac:dyDescent="0.3">
      <c r="B9558" s="186"/>
      <c r="D9558" s="178" t="s">
        <v>197</v>
      </c>
      <c r="E9558" s="187" t="s">
        <v>3</v>
      </c>
      <c r="F9558" s="188" t="s">
        <v>2261</v>
      </c>
      <c r="H9558" s="189" t="s">
        <v>3</v>
      </c>
      <c r="I9558" s="190"/>
      <c r="L9558" s="186"/>
      <c r="M9558" s="191"/>
      <c r="N9558" s="192"/>
      <c r="O9558" s="192"/>
      <c r="P9558" s="192"/>
      <c r="Q9558" s="192"/>
      <c r="R9558" s="192"/>
      <c r="S9558" s="192"/>
      <c r="T9558" s="193"/>
      <c r="AT9558" s="189" t="s">
        <v>197</v>
      </c>
      <c r="AU9558" s="189" t="s">
        <v>80</v>
      </c>
      <c r="AV9558" s="12" t="s">
        <v>22</v>
      </c>
      <c r="AW9558" s="12" t="s">
        <v>35</v>
      </c>
      <c r="AX9558" s="12" t="s">
        <v>72</v>
      </c>
      <c r="AY9558" s="189" t="s">
        <v>177</v>
      </c>
    </row>
    <row r="9559" spans="2:65" s="12" customFormat="1" x14ac:dyDescent="0.3">
      <c r="B9559" s="186"/>
      <c r="D9559" s="178" t="s">
        <v>197</v>
      </c>
      <c r="E9559" s="187" t="s">
        <v>3</v>
      </c>
      <c r="F9559" s="188" t="s">
        <v>2262</v>
      </c>
      <c r="H9559" s="189" t="s">
        <v>3</v>
      </c>
      <c r="I9559" s="190"/>
      <c r="L9559" s="186"/>
      <c r="M9559" s="191"/>
      <c r="N9559" s="192"/>
      <c r="O9559" s="192"/>
      <c r="P9559" s="192"/>
      <c r="Q9559" s="192"/>
      <c r="R9559" s="192"/>
      <c r="S9559" s="192"/>
      <c r="T9559" s="193"/>
      <c r="AT9559" s="189" t="s">
        <v>197</v>
      </c>
      <c r="AU9559" s="189" t="s">
        <v>80</v>
      </c>
      <c r="AV9559" s="12" t="s">
        <v>22</v>
      </c>
      <c r="AW9559" s="12" t="s">
        <v>35</v>
      </c>
      <c r="AX9559" s="12" t="s">
        <v>72</v>
      </c>
      <c r="AY9559" s="189" t="s">
        <v>177</v>
      </c>
    </row>
    <row r="9560" spans="2:65" s="11" customFormat="1" x14ac:dyDescent="0.3">
      <c r="B9560" s="177"/>
      <c r="D9560" s="178" t="s">
        <v>197</v>
      </c>
      <c r="E9560" s="179" t="s">
        <v>3</v>
      </c>
      <c r="F9560" s="180" t="s">
        <v>2263</v>
      </c>
      <c r="H9560" s="181">
        <v>77.77</v>
      </c>
      <c r="I9560" s="182"/>
      <c r="L9560" s="177"/>
      <c r="M9560" s="183"/>
      <c r="N9560" s="184"/>
      <c r="O9560" s="184"/>
      <c r="P9560" s="184"/>
      <c r="Q9560" s="184"/>
      <c r="R9560" s="184"/>
      <c r="S9560" s="184"/>
      <c r="T9560" s="185"/>
      <c r="AT9560" s="179" t="s">
        <v>197</v>
      </c>
      <c r="AU9560" s="179" t="s">
        <v>80</v>
      </c>
      <c r="AV9560" s="11" t="s">
        <v>80</v>
      </c>
      <c r="AW9560" s="11" t="s">
        <v>35</v>
      </c>
      <c r="AX9560" s="11" t="s">
        <v>72</v>
      </c>
      <c r="AY9560" s="179" t="s">
        <v>177</v>
      </c>
    </row>
    <row r="9561" spans="2:65" s="13" customFormat="1" x14ac:dyDescent="0.3">
      <c r="B9561" s="198"/>
      <c r="D9561" s="194" t="s">
        <v>197</v>
      </c>
      <c r="E9561" s="199" t="s">
        <v>3</v>
      </c>
      <c r="F9561" s="200" t="s">
        <v>210</v>
      </c>
      <c r="H9561" s="201">
        <v>1206.26</v>
      </c>
      <c r="I9561" s="202"/>
      <c r="L9561" s="198"/>
      <c r="M9561" s="203"/>
      <c r="N9561" s="204"/>
      <c r="O9561" s="204"/>
      <c r="P9561" s="204"/>
      <c r="Q9561" s="204"/>
      <c r="R9561" s="204"/>
      <c r="S9561" s="204"/>
      <c r="T9561" s="205"/>
      <c r="AT9561" s="206" t="s">
        <v>197</v>
      </c>
      <c r="AU9561" s="206" t="s">
        <v>80</v>
      </c>
      <c r="AV9561" s="13" t="s">
        <v>185</v>
      </c>
      <c r="AW9561" s="13" t="s">
        <v>35</v>
      </c>
      <c r="AX9561" s="13" t="s">
        <v>22</v>
      </c>
      <c r="AY9561" s="206" t="s">
        <v>177</v>
      </c>
    </row>
    <row r="9562" spans="2:65" s="1" customFormat="1" ht="22.5" customHeight="1" x14ac:dyDescent="0.3">
      <c r="B9562" s="164"/>
      <c r="C9562" s="165" t="s">
        <v>3804</v>
      </c>
      <c r="D9562" s="165" t="s">
        <v>180</v>
      </c>
      <c r="E9562" s="166" t="s">
        <v>3805</v>
      </c>
      <c r="F9562" s="167" t="s">
        <v>3806</v>
      </c>
      <c r="G9562" s="168" t="s">
        <v>240</v>
      </c>
      <c r="H9562" s="169">
        <v>1206.26</v>
      </c>
      <c r="I9562" s="170"/>
      <c r="J9562" s="171">
        <f>ROUND(I9562*H9562,2)</f>
        <v>0</v>
      </c>
      <c r="K9562" s="167" t="s">
        <v>195</v>
      </c>
      <c r="L9562" s="35"/>
      <c r="M9562" s="172" t="s">
        <v>3</v>
      </c>
      <c r="N9562" s="173" t="s">
        <v>43</v>
      </c>
      <c r="O9562" s="36"/>
      <c r="P9562" s="174">
        <f>O9562*H9562</f>
        <v>0</v>
      </c>
      <c r="Q9562" s="174">
        <v>2.9999999999999997E-4</v>
      </c>
      <c r="R9562" s="174">
        <f>Q9562*H9562</f>
        <v>0.36187799999999998</v>
      </c>
      <c r="S9562" s="174">
        <v>0</v>
      </c>
      <c r="T9562" s="175">
        <f>S9562*H9562</f>
        <v>0</v>
      </c>
      <c r="AR9562" s="18" t="s">
        <v>274</v>
      </c>
      <c r="AT9562" s="18" t="s">
        <v>180</v>
      </c>
      <c r="AU9562" s="18" t="s">
        <v>80</v>
      </c>
      <c r="AY9562" s="18" t="s">
        <v>177</v>
      </c>
      <c r="BE9562" s="176">
        <f>IF(N9562="základní",J9562,0)</f>
        <v>0</v>
      </c>
      <c r="BF9562" s="176">
        <f>IF(N9562="snížená",J9562,0)</f>
        <v>0</v>
      </c>
      <c r="BG9562" s="176">
        <f>IF(N9562="zákl. přenesená",J9562,0)</f>
        <v>0</v>
      </c>
      <c r="BH9562" s="176">
        <f>IF(N9562="sníž. přenesená",J9562,0)</f>
        <v>0</v>
      </c>
      <c r="BI9562" s="176">
        <f>IF(N9562="nulová",J9562,0)</f>
        <v>0</v>
      </c>
      <c r="BJ9562" s="18" t="s">
        <v>22</v>
      </c>
      <c r="BK9562" s="176">
        <f>ROUND(I9562*H9562,2)</f>
        <v>0</v>
      </c>
      <c r="BL9562" s="18" t="s">
        <v>274</v>
      </c>
      <c r="BM9562" s="18" t="s">
        <v>3807</v>
      </c>
    </row>
    <row r="9563" spans="2:65" s="12" customFormat="1" x14ac:dyDescent="0.3">
      <c r="B9563" s="186"/>
      <c r="D9563" s="178" t="s">
        <v>197</v>
      </c>
      <c r="E9563" s="187" t="s">
        <v>3</v>
      </c>
      <c r="F9563" s="188" t="s">
        <v>2257</v>
      </c>
      <c r="H9563" s="189" t="s">
        <v>3</v>
      </c>
      <c r="I9563" s="190"/>
      <c r="L9563" s="186"/>
      <c r="M9563" s="191"/>
      <c r="N9563" s="192"/>
      <c r="O9563" s="192"/>
      <c r="P9563" s="192"/>
      <c r="Q9563" s="192"/>
      <c r="R9563" s="192"/>
      <c r="S9563" s="192"/>
      <c r="T9563" s="193"/>
      <c r="AT9563" s="189" t="s">
        <v>197</v>
      </c>
      <c r="AU9563" s="189" t="s">
        <v>80</v>
      </c>
      <c r="AV9563" s="12" t="s">
        <v>22</v>
      </c>
      <c r="AW9563" s="12" t="s">
        <v>35</v>
      </c>
      <c r="AX9563" s="12" t="s">
        <v>72</v>
      </c>
      <c r="AY9563" s="189" t="s">
        <v>177</v>
      </c>
    </row>
    <row r="9564" spans="2:65" s="12" customFormat="1" x14ac:dyDescent="0.3">
      <c r="B9564" s="186"/>
      <c r="D9564" s="178" t="s">
        <v>197</v>
      </c>
      <c r="E9564" s="187" t="s">
        <v>3</v>
      </c>
      <c r="F9564" s="188" t="s">
        <v>2268</v>
      </c>
      <c r="H9564" s="189" t="s">
        <v>3</v>
      </c>
      <c r="I9564" s="190"/>
      <c r="L9564" s="186"/>
      <c r="M9564" s="191"/>
      <c r="N9564" s="192"/>
      <c r="O9564" s="192"/>
      <c r="P9564" s="192"/>
      <c r="Q9564" s="192"/>
      <c r="R9564" s="192"/>
      <c r="S9564" s="192"/>
      <c r="T9564" s="193"/>
      <c r="AT9564" s="189" t="s">
        <v>197</v>
      </c>
      <c r="AU9564" s="189" t="s">
        <v>80</v>
      </c>
      <c r="AV9564" s="12" t="s">
        <v>22</v>
      </c>
      <c r="AW9564" s="12" t="s">
        <v>35</v>
      </c>
      <c r="AX9564" s="12" t="s">
        <v>72</v>
      </c>
      <c r="AY9564" s="189" t="s">
        <v>177</v>
      </c>
    </row>
    <row r="9565" spans="2:65" s="12" customFormat="1" x14ac:dyDescent="0.3">
      <c r="B9565" s="186"/>
      <c r="D9565" s="178" t="s">
        <v>197</v>
      </c>
      <c r="E9565" s="187" t="s">
        <v>3</v>
      </c>
      <c r="F9565" s="188" t="s">
        <v>1851</v>
      </c>
      <c r="H9565" s="189" t="s">
        <v>3</v>
      </c>
      <c r="I9565" s="190"/>
      <c r="L9565" s="186"/>
      <c r="M9565" s="191"/>
      <c r="N9565" s="192"/>
      <c r="O9565" s="192"/>
      <c r="P9565" s="192"/>
      <c r="Q9565" s="192"/>
      <c r="R9565" s="192"/>
      <c r="S9565" s="192"/>
      <c r="T9565" s="193"/>
      <c r="AT9565" s="189" t="s">
        <v>197</v>
      </c>
      <c r="AU9565" s="189" t="s">
        <v>80</v>
      </c>
      <c r="AV9565" s="12" t="s">
        <v>22</v>
      </c>
      <c r="AW9565" s="12" t="s">
        <v>35</v>
      </c>
      <c r="AX9565" s="12" t="s">
        <v>72</v>
      </c>
      <c r="AY9565" s="189" t="s">
        <v>177</v>
      </c>
    </row>
    <row r="9566" spans="2:65" s="12" customFormat="1" x14ac:dyDescent="0.3">
      <c r="B9566" s="186"/>
      <c r="D9566" s="178" t="s">
        <v>197</v>
      </c>
      <c r="E9566" s="187" t="s">
        <v>3</v>
      </c>
      <c r="F9566" s="188" t="s">
        <v>1780</v>
      </c>
      <c r="H9566" s="189" t="s">
        <v>3</v>
      </c>
      <c r="I9566" s="190"/>
      <c r="L9566" s="186"/>
      <c r="M9566" s="191"/>
      <c r="N9566" s="192"/>
      <c r="O9566" s="192"/>
      <c r="P9566" s="192"/>
      <c r="Q9566" s="192"/>
      <c r="R9566" s="192"/>
      <c r="S9566" s="192"/>
      <c r="T9566" s="193"/>
      <c r="AT9566" s="189" t="s">
        <v>197</v>
      </c>
      <c r="AU9566" s="189" t="s">
        <v>80</v>
      </c>
      <c r="AV9566" s="12" t="s">
        <v>22</v>
      </c>
      <c r="AW9566" s="12" t="s">
        <v>35</v>
      </c>
      <c r="AX9566" s="12" t="s">
        <v>72</v>
      </c>
      <c r="AY9566" s="189" t="s">
        <v>177</v>
      </c>
    </row>
    <row r="9567" spans="2:65" s="11" customFormat="1" x14ac:dyDescent="0.3">
      <c r="B9567" s="177"/>
      <c r="D9567" s="178" t="s">
        <v>197</v>
      </c>
      <c r="E9567" s="179" t="s">
        <v>3</v>
      </c>
      <c r="F9567" s="180" t="s">
        <v>2269</v>
      </c>
      <c r="H9567" s="181">
        <v>3.93</v>
      </c>
      <c r="I9567" s="182"/>
      <c r="L9567" s="177"/>
      <c r="M9567" s="183"/>
      <c r="N9567" s="184"/>
      <c r="O9567" s="184"/>
      <c r="P9567" s="184"/>
      <c r="Q9567" s="184"/>
      <c r="R9567" s="184"/>
      <c r="S9567" s="184"/>
      <c r="T9567" s="185"/>
      <c r="AT9567" s="179" t="s">
        <v>197</v>
      </c>
      <c r="AU9567" s="179" t="s">
        <v>80</v>
      </c>
      <c r="AV9567" s="11" t="s">
        <v>80</v>
      </c>
      <c r="AW9567" s="11" t="s">
        <v>35</v>
      </c>
      <c r="AX9567" s="11" t="s">
        <v>72</v>
      </c>
      <c r="AY9567" s="179" t="s">
        <v>177</v>
      </c>
    </row>
    <row r="9568" spans="2:65" s="12" customFormat="1" x14ac:dyDescent="0.3">
      <c r="B9568" s="186"/>
      <c r="D9568" s="178" t="s">
        <v>197</v>
      </c>
      <c r="E9568" s="187" t="s">
        <v>3</v>
      </c>
      <c r="F9568" s="188" t="s">
        <v>1857</v>
      </c>
      <c r="H9568" s="189" t="s">
        <v>3</v>
      </c>
      <c r="I9568" s="190"/>
      <c r="L9568" s="186"/>
      <c r="M9568" s="191"/>
      <c r="N9568" s="192"/>
      <c r="O9568" s="192"/>
      <c r="P9568" s="192"/>
      <c r="Q9568" s="192"/>
      <c r="R9568" s="192"/>
      <c r="S9568" s="192"/>
      <c r="T9568" s="193"/>
      <c r="AT9568" s="189" t="s">
        <v>197</v>
      </c>
      <c r="AU9568" s="189" t="s">
        <v>80</v>
      </c>
      <c r="AV9568" s="12" t="s">
        <v>22</v>
      </c>
      <c r="AW9568" s="12" t="s">
        <v>35</v>
      </c>
      <c r="AX9568" s="12" t="s">
        <v>72</v>
      </c>
      <c r="AY9568" s="189" t="s">
        <v>177</v>
      </c>
    </row>
    <row r="9569" spans="2:51" s="12" customFormat="1" x14ac:dyDescent="0.3">
      <c r="B9569" s="186"/>
      <c r="D9569" s="178" t="s">
        <v>197</v>
      </c>
      <c r="E9569" s="187" t="s">
        <v>3</v>
      </c>
      <c r="F9569" s="188" t="s">
        <v>1858</v>
      </c>
      <c r="H9569" s="189" t="s">
        <v>3</v>
      </c>
      <c r="I9569" s="190"/>
      <c r="L9569" s="186"/>
      <c r="M9569" s="191"/>
      <c r="N9569" s="192"/>
      <c r="O9569" s="192"/>
      <c r="P9569" s="192"/>
      <c r="Q9569" s="192"/>
      <c r="R9569" s="192"/>
      <c r="S9569" s="192"/>
      <c r="T9569" s="193"/>
      <c r="AT9569" s="189" t="s">
        <v>197</v>
      </c>
      <c r="AU9569" s="189" t="s">
        <v>80</v>
      </c>
      <c r="AV9569" s="12" t="s">
        <v>22</v>
      </c>
      <c r="AW9569" s="12" t="s">
        <v>35</v>
      </c>
      <c r="AX9569" s="12" t="s">
        <v>72</v>
      </c>
      <c r="AY9569" s="189" t="s">
        <v>177</v>
      </c>
    </row>
    <row r="9570" spans="2:51" s="11" customFormat="1" x14ac:dyDescent="0.3">
      <c r="B9570" s="177"/>
      <c r="D9570" s="178" t="s">
        <v>197</v>
      </c>
      <c r="E9570" s="179" t="s">
        <v>3</v>
      </c>
      <c r="F9570" s="180" t="s">
        <v>2270</v>
      </c>
      <c r="H9570" s="181">
        <v>15.35</v>
      </c>
      <c r="I9570" s="182"/>
      <c r="L9570" s="177"/>
      <c r="M9570" s="183"/>
      <c r="N9570" s="184"/>
      <c r="O9570" s="184"/>
      <c r="P9570" s="184"/>
      <c r="Q9570" s="184"/>
      <c r="R9570" s="184"/>
      <c r="S9570" s="184"/>
      <c r="T9570" s="185"/>
      <c r="AT9570" s="179" t="s">
        <v>197</v>
      </c>
      <c r="AU9570" s="179" t="s">
        <v>80</v>
      </c>
      <c r="AV9570" s="11" t="s">
        <v>80</v>
      </c>
      <c r="AW9570" s="11" t="s">
        <v>35</v>
      </c>
      <c r="AX9570" s="11" t="s">
        <v>72</v>
      </c>
      <c r="AY9570" s="179" t="s">
        <v>177</v>
      </c>
    </row>
    <row r="9571" spans="2:51" s="12" customFormat="1" x14ac:dyDescent="0.3">
      <c r="B9571" s="186"/>
      <c r="D9571" s="178" t="s">
        <v>197</v>
      </c>
      <c r="E9571" s="187" t="s">
        <v>3</v>
      </c>
      <c r="F9571" s="188" t="s">
        <v>1861</v>
      </c>
      <c r="H9571" s="189" t="s">
        <v>3</v>
      </c>
      <c r="I9571" s="190"/>
      <c r="L9571" s="186"/>
      <c r="M9571" s="191"/>
      <c r="N9571" s="192"/>
      <c r="O9571" s="192"/>
      <c r="P9571" s="192"/>
      <c r="Q9571" s="192"/>
      <c r="R9571" s="192"/>
      <c r="S9571" s="192"/>
      <c r="T9571" s="193"/>
      <c r="AT9571" s="189" t="s">
        <v>197</v>
      </c>
      <c r="AU9571" s="189" t="s">
        <v>80</v>
      </c>
      <c r="AV9571" s="12" t="s">
        <v>22</v>
      </c>
      <c r="AW9571" s="12" t="s">
        <v>35</v>
      </c>
      <c r="AX9571" s="12" t="s">
        <v>72</v>
      </c>
      <c r="AY9571" s="189" t="s">
        <v>177</v>
      </c>
    </row>
    <row r="9572" spans="2:51" s="12" customFormat="1" x14ac:dyDescent="0.3">
      <c r="B9572" s="186"/>
      <c r="D9572" s="178" t="s">
        <v>197</v>
      </c>
      <c r="E9572" s="187" t="s">
        <v>3</v>
      </c>
      <c r="F9572" s="188" t="s">
        <v>1858</v>
      </c>
      <c r="H9572" s="189" t="s">
        <v>3</v>
      </c>
      <c r="I9572" s="190"/>
      <c r="L9572" s="186"/>
      <c r="M9572" s="191"/>
      <c r="N9572" s="192"/>
      <c r="O9572" s="192"/>
      <c r="P9572" s="192"/>
      <c r="Q9572" s="192"/>
      <c r="R9572" s="192"/>
      <c r="S9572" s="192"/>
      <c r="T9572" s="193"/>
      <c r="AT9572" s="189" t="s">
        <v>197</v>
      </c>
      <c r="AU9572" s="189" t="s">
        <v>80</v>
      </c>
      <c r="AV9572" s="12" t="s">
        <v>22</v>
      </c>
      <c r="AW9572" s="12" t="s">
        <v>35</v>
      </c>
      <c r="AX9572" s="12" t="s">
        <v>72</v>
      </c>
      <c r="AY9572" s="189" t="s">
        <v>177</v>
      </c>
    </row>
    <row r="9573" spans="2:51" s="11" customFormat="1" x14ac:dyDescent="0.3">
      <c r="B9573" s="177"/>
      <c r="D9573" s="178" t="s">
        <v>197</v>
      </c>
      <c r="E9573" s="179" t="s">
        <v>3</v>
      </c>
      <c r="F9573" s="180" t="s">
        <v>2270</v>
      </c>
      <c r="H9573" s="181">
        <v>15.35</v>
      </c>
      <c r="I9573" s="182"/>
      <c r="L9573" s="177"/>
      <c r="M9573" s="183"/>
      <c r="N9573" s="184"/>
      <c r="O9573" s="184"/>
      <c r="P9573" s="184"/>
      <c r="Q9573" s="184"/>
      <c r="R9573" s="184"/>
      <c r="S9573" s="184"/>
      <c r="T9573" s="185"/>
      <c r="AT9573" s="179" t="s">
        <v>197</v>
      </c>
      <c r="AU9573" s="179" t="s">
        <v>80</v>
      </c>
      <c r="AV9573" s="11" t="s">
        <v>80</v>
      </c>
      <c r="AW9573" s="11" t="s">
        <v>35</v>
      </c>
      <c r="AX9573" s="11" t="s">
        <v>72</v>
      </c>
      <c r="AY9573" s="179" t="s">
        <v>177</v>
      </c>
    </row>
    <row r="9574" spans="2:51" s="12" customFormat="1" x14ac:dyDescent="0.3">
      <c r="B9574" s="186"/>
      <c r="D9574" s="178" t="s">
        <v>197</v>
      </c>
      <c r="E9574" s="187" t="s">
        <v>3</v>
      </c>
      <c r="F9574" s="188" t="s">
        <v>2271</v>
      </c>
      <c r="H9574" s="189" t="s">
        <v>3</v>
      </c>
      <c r="I9574" s="190"/>
      <c r="L9574" s="186"/>
      <c r="M9574" s="191"/>
      <c r="N9574" s="192"/>
      <c r="O9574" s="192"/>
      <c r="P9574" s="192"/>
      <c r="Q9574" s="192"/>
      <c r="R9574" s="192"/>
      <c r="S9574" s="192"/>
      <c r="T9574" s="193"/>
      <c r="AT9574" s="189" t="s">
        <v>197</v>
      </c>
      <c r="AU9574" s="189" t="s">
        <v>80</v>
      </c>
      <c r="AV9574" s="12" t="s">
        <v>22</v>
      </c>
      <c r="AW9574" s="12" t="s">
        <v>35</v>
      </c>
      <c r="AX9574" s="12" t="s">
        <v>72</v>
      </c>
      <c r="AY9574" s="189" t="s">
        <v>177</v>
      </c>
    </row>
    <row r="9575" spans="2:51" s="12" customFormat="1" x14ac:dyDescent="0.3">
      <c r="B9575" s="186"/>
      <c r="D9575" s="178" t="s">
        <v>197</v>
      </c>
      <c r="E9575" s="187" t="s">
        <v>3</v>
      </c>
      <c r="F9575" s="188" t="s">
        <v>1780</v>
      </c>
      <c r="H9575" s="189" t="s">
        <v>3</v>
      </c>
      <c r="I9575" s="190"/>
      <c r="L9575" s="186"/>
      <c r="M9575" s="191"/>
      <c r="N9575" s="192"/>
      <c r="O9575" s="192"/>
      <c r="P9575" s="192"/>
      <c r="Q9575" s="192"/>
      <c r="R9575" s="192"/>
      <c r="S9575" s="192"/>
      <c r="T9575" s="193"/>
      <c r="AT9575" s="189" t="s">
        <v>197</v>
      </c>
      <c r="AU9575" s="189" t="s">
        <v>80</v>
      </c>
      <c r="AV9575" s="12" t="s">
        <v>22</v>
      </c>
      <c r="AW9575" s="12" t="s">
        <v>35</v>
      </c>
      <c r="AX9575" s="12" t="s">
        <v>72</v>
      </c>
      <c r="AY9575" s="189" t="s">
        <v>177</v>
      </c>
    </row>
    <row r="9576" spans="2:51" s="11" customFormat="1" x14ac:dyDescent="0.3">
      <c r="B9576" s="177"/>
      <c r="D9576" s="178" t="s">
        <v>197</v>
      </c>
      <c r="E9576" s="179" t="s">
        <v>3</v>
      </c>
      <c r="F9576" s="180" t="s">
        <v>2269</v>
      </c>
      <c r="H9576" s="181">
        <v>3.93</v>
      </c>
      <c r="I9576" s="182"/>
      <c r="L9576" s="177"/>
      <c r="M9576" s="183"/>
      <c r="N9576" s="184"/>
      <c r="O9576" s="184"/>
      <c r="P9576" s="184"/>
      <c r="Q9576" s="184"/>
      <c r="R9576" s="184"/>
      <c r="S9576" s="184"/>
      <c r="T9576" s="185"/>
      <c r="AT9576" s="179" t="s">
        <v>197</v>
      </c>
      <c r="AU9576" s="179" t="s">
        <v>80</v>
      </c>
      <c r="AV9576" s="11" t="s">
        <v>80</v>
      </c>
      <c r="AW9576" s="11" t="s">
        <v>35</v>
      </c>
      <c r="AX9576" s="11" t="s">
        <v>72</v>
      </c>
      <c r="AY9576" s="179" t="s">
        <v>177</v>
      </c>
    </row>
    <row r="9577" spans="2:51" s="12" customFormat="1" x14ac:dyDescent="0.3">
      <c r="B9577" s="186"/>
      <c r="D9577" s="178" t="s">
        <v>197</v>
      </c>
      <c r="E9577" s="187" t="s">
        <v>3</v>
      </c>
      <c r="F9577" s="188" t="s">
        <v>2272</v>
      </c>
      <c r="H9577" s="189" t="s">
        <v>3</v>
      </c>
      <c r="I9577" s="190"/>
      <c r="L9577" s="186"/>
      <c r="M9577" s="191"/>
      <c r="N9577" s="192"/>
      <c r="O9577" s="192"/>
      <c r="P9577" s="192"/>
      <c r="Q9577" s="192"/>
      <c r="R9577" s="192"/>
      <c r="S9577" s="192"/>
      <c r="T9577" s="193"/>
      <c r="AT9577" s="189" t="s">
        <v>197</v>
      </c>
      <c r="AU9577" s="189" t="s">
        <v>80</v>
      </c>
      <c r="AV9577" s="12" t="s">
        <v>22</v>
      </c>
      <c r="AW9577" s="12" t="s">
        <v>35</v>
      </c>
      <c r="AX9577" s="12" t="s">
        <v>72</v>
      </c>
      <c r="AY9577" s="189" t="s">
        <v>177</v>
      </c>
    </row>
    <row r="9578" spans="2:51" s="12" customFormat="1" x14ac:dyDescent="0.3">
      <c r="B9578" s="186"/>
      <c r="D9578" s="178" t="s">
        <v>197</v>
      </c>
      <c r="E9578" s="187" t="s">
        <v>3</v>
      </c>
      <c r="F9578" s="188" t="s">
        <v>1858</v>
      </c>
      <c r="H9578" s="189" t="s">
        <v>3</v>
      </c>
      <c r="I9578" s="190"/>
      <c r="L9578" s="186"/>
      <c r="M9578" s="191"/>
      <c r="N9578" s="192"/>
      <c r="O9578" s="192"/>
      <c r="P9578" s="192"/>
      <c r="Q9578" s="192"/>
      <c r="R9578" s="192"/>
      <c r="S9578" s="192"/>
      <c r="T9578" s="193"/>
      <c r="AT9578" s="189" t="s">
        <v>197</v>
      </c>
      <c r="AU9578" s="189" t="s">
        <v>80</v>
      </c>
      <c r="AV9578" s="12" t="s">
        <v>22</v>
      </c>
      <c r="AW9578" s="12" t="s">
        <v>35</v>
      </c>
      <c r="AX9578" s="12" t="s">
        <v>72</v>
      </c>
      <c r="AY9578" s="189" t="s">
        <v>177</v>
      </c>
    </row>
    <row r="9579" spans="2:51" s="11" customFormat="1" x14ac:dyDescent="0.3">
      <c r="B9579" s="177"/>
      <c r="D9579" s="178" t="s">
        <v>197</v>
      </c>
      <c r="E9579" s="179" t="s">
        <v>3</v>
      </c>
      <c r="F9579" s="180" t="s">
        <v>2270</v>
      </c>
      <c r="H9579" s="181">
        <v>15.35</v>
      </c>
      <c r="I9579" s="182"/>
      <c r="L9579" s="177"/>
      <c r="M9579" s="183"/>
      <c r="N9579" s="184"/>
      <c r="O9579" s="184"/>
      <c r="P9579" s="184"/>
      <c r="Q9579" s="184"/>
      <c r="R9579" s="184"/>
      <c r="S9579" s="184"/>
      <c r="T9579" s="185"/>
      <c r="AT9579" s="179" t="s">
        <v>197</v>
      </c>
      <c r="AU9579" s="179" t="s">
        <v>80</v>
      </c>
      <c r="AV9579" s="11" t="s">
        <v>80</v>
      </c>
      <c r="AW9579" s="11" t="s">
        <v>35</v>
      </c>
      <c r="AX9579" s="11" t="s">
        <v>72</v>
      </c>
      <c r="AY9579" s="179" t="s">
        <v>177</v>
      </c>
    </row>
    <row r="9580" spans="2:51" s="12" customFormat="1" x14ac:dyDescent="0.3">
      <c r="B9580" s="186"/>
      <c r="D9580" s="178" t="s">
        <v>197</v>
      </c>
      <c r="E9580" s="187" t="s">
        <v>3</v>
      </c>
      <c r="F9580" s="188" t="s">
        <v>2273</v>
      </c>
      <c r="H9580" s="189" t="s">
        <v>3</v>
      </c>
      <c r="I9580" s="190"/>
      <c r="L9580" s="186"/>
      <c r="M9580" s="191"/>
      <c r="N9580" s="192"/>
      <c r="O9580" s="192"/>
      <c r="P9580" s="192"/>
      <c r="Q9580" s="192"/>
      <c r="R9580" s="192"/>
      <c r="S9580" s="192"/>
      <c r="T9580" s="193"/>
      <c r="AT9580" s="189" t="s">
        <v>197</v>
      </c>
      <c r="AU9580" s="189" t="s">
        <v>80</v>
      </c>
      <c r="AV9580" s="12" t="s">
        <v>22</v>
      </c>
      <c r="AW9580" s="12" t="s">
        <v>35</v>
      </c>
      <c r="AX9580" s="12" t="s">
        <v>72</v>
      </c>
      <c r="AY9580" s="189" t="s">
        <v>177</v>
      </c>
    </row>
    <row r="9581" spans="2:51" s="12" customFormat="1" x14ac:dyDescent="0.3">
      <c r="B9581" s="186"/>
      <c r="D9581" s="178" t="s">
        <v>197</v>
      </c>
      <c r="E9581" s="187" t="s">
        <v>3</v>
      </c>
      <c r="F9581" s="188" t="s">
        <v>1858</v>
      </c>
      <c r="H9581" s="189" t="s">
        <v>3</v>
      </c>
      <c r="I9581" s="190"/>
      <c r="L9581" s="186"/>
      <c r="M9581" s="191"/>
      <c r="N9581" s="192"/>
      <c r="O9581" s="192"/>
      <c r="P9581" s="192"/>
      <c r="Q9581" s="192"/>
      <c r="R9581" s="192"/>
      <c r="S9581" s="192"/>
      <c r="T9581" s="193"/>
      <c r="AT9581" s="189" t="s">
        <v>197</v>
      </c>
      <c r="AU9581" s="189" t="s">
        <v>80</v>
      </c>
      <c r="AV9581" s="12" t="s">
        <v>22</v>
      </c>
      <c r="AW9581" s="12" t="s">
        <v>35</v>
      </c>
      <c r="AX9581" s="12" t="s">
        <v>72</v>
      </c>
      <c r="AY9581" s="189" t="s">
        <v>177</v>
      </c>
    </row>
    <row r="9582" spans="2:51" s="11" customFormat="1" x14ac:dyDescent="0.3">
      <c r="B9582" s="177"/>
      <c r="D9582" s="178" t="s">
        <v>197</v>
      </c>
      <c r="E9582" s="179" t="s">
        <v>3</v>
      </c>
      <c r="F9582" s="180" t="s">
        <v>2270</v>
      </c>
      <c r="H9582" s="181">
        <v>15.35</v>
      </c>
      <c r="I9582" s="182"/>
      <c r="L9582" s="177"/>
      <c r="M9582" s="183"/>
      <c r="N9582" s="184"/>
      <c r="O9582" s="184"/>
      <c r="P9582" s="184"/>
      <c r="Q9582" s="184"/>
      <c r="R9582" s="184"/>
      <c r="S9582" s="184"/>
      <c r="T9582" s="185"/>
      <c r="AT9582" s="179" t="s">
        <v>197</v>
      </c>
      <c r="AU9582" s="179" t="s">
        <v>80</v>
      </c>
      <c r="AV9582" s="11" t="s">
        <v>80</v>
      </c>
      <c r="AW9582" s="11" t="s">
        <v>35</v>
      </c>
      <c r="AX9582" s="11" t="s">
        <v>72</v>
      </c>
      <c r="AY9582" s="179" t="s">
        <v>177</v>
      </c>
    </row>
    <row r="9583" spans="2:51" s="12" customFormat="1" x14ac:dyDescent="0.3">
      <c r="B9583" s="186"/>
      <c r="D9583" s="178" t="s">
        <v>197</v>
      </c>
      <c r="E9583" s="187" t="s">
        <v>3</v>
      </c>
      <c r="F9583" s="188" t="s">
        <v>2274</v>
      </c>
      <c r="H9583" s="189" t="s">
        <v>3</v>
      </c>
      <c r="I9583" s="190"/>
      <c r="L9583" s="186"/>
      <c r="M9583" s="191"/>
      <c r="N9583" s="192"/>
      <c r="O9583" s="192"/>
      <c r="P9583" s="192"/>
      <c r="Q9583" s="192"/>
      <c r="R9583" s="192"/>
      <c r="S9583" s="192"/>
      <c r="T9583" s="193"/>
      <c r="AT9583" s="189" t="s">
        <v>197</v>
      </c>
      <c r="AU9583" s="189" t="s">
        <v>80</v>
      </c>
      <c r="AV9583" s="12" t="s">
        <v>22</v>
      </c>
      <c r="AW9583" s="12" t="s">
        <v>35</v>
      </c>
      <c r="AX9583" s="12" t="s">
        <v>72</v>
      </c>
      <c r="AY9583" s="189" t="s">
        <v>177</v>
      </c>
    </row>
    <row r="9584" spans="2:51" s="12" customFormat="1" x14ac:dyDescent="0.3">
      <c r="B9584" s="186"/>
      <c r="D9584" s="178" t="s">
        <v>197</v>
      </c>
      <c r="E9584" s="187" t="s">
        <v>3</v>
      </c>
      <c r="F9584" s="188" t="s">
        <v>1780</v>
      </c>
      <c r="H9584" s="189" t="s">
        <v>3</v>
      </c>
      <c r="I9584" s="190"/>
      <c r="L9584" s="186"/>
      <c r="M9584" s="191"/>
      <c r="N9584" s="192"/>
      <c r="O9584" s="192"/>
      <c r="P9584" s="192"/>
      <c r="Q9584" s="192"/>
      <c r="R9584" s="192"/>
      <c r="S9584" s="192"/>
      <c r="T9584" s="193"/>
      <c r="AT9584" s="189" t="s">
        <v>197</v>
      </c>
      <c r="AU9584" s="189" t="s">
        <v>80</v>
      </c>
      <c r="AV9584" s="12" t="s">
        <v>22</v>
      </c>
      <c r="AW9584" s="12" t="s">
        <v>35</v>
      </c>
      <c r="AX9584" s="12" t="s">
        <v>72</v>
      </c>
      <c r="AY9584" s="189" t="s">
        <v>177</v>
      </c>
    </row>
    <row r="9585" spans="2:51" s="11" customFormat="1" x14ac:dyDescent="0.3">
      <c r="B9585" s="177"/>
      <c r="D9585" s="178" t="s">
        <v>197</v>
      </c>
      <c r="E9585" s="179" t="s">
        <v>3</v>
      </c>
      <c r="F9585" s="180" t="s">
        <v>2269</v>
      </c>
      <c r="H9585" s="181">
        <v>3.93</v>
      </c>
      <c r="I9585" s="182"/>
      <c r="L9585" s="177"/>
      <c r="M9585" s="183"/>
      <c r="N9585" s="184"/>
      <c r="O9585" s="184"/>
      <c r="P9585" s="184"/>
      <c r="Q9585" s="184"/>
      <c r="R9585" s="184"/>
      <c r="S9585" s="184"/>
      <c r="T9585" s="185"/>
      <c r="AT9585" s="179" t="s">
        <v>197</v>
      </c>
      <c r="AU9585" s="179" t="s">
        <v>80</v>
      </c>
      <c r="AV9585" s="11" t="s">
        <v>80</v>
      </c>
      <c r="AW9585" s="11" t="s">
        <v>35</v>
      </c>
      <c r="AX9585" s="11" t="s">
        <v>72</v>
      </c>
      <c r="AY9585" s="179" t="s">
        <v>177</v>
      </c>
    </row>
    <row r="9586" spans="2:51" s="12" customFormat="1" x14ac:dyDescent="0.3">
      <c r="B9586" s="186"/>
      <c r="D9586" s="178" t="s">
        <v>197</v>
      </c>
      <c r="E9586" s="187" t="s">
        <v>3</v>
      </c>
      <c r="F9586" s="188" t="s">
        <v>2275</v>
      </c>
      <c r="H9586" s="189" t="s">
        <v>3</v>
      </c>
      <c r="I9586" s="190"/>
      <c r="L9586" s="186"/>
      <c r="M9586" s="191"/>
      <c r="N9586" s="192"/>
      <c r="O9586" s="192"/>
      <c r="P9586" s="192"/>
      <c r="Q9586" s="192"/>
      <c r="R9586" s="192"/>
      <c r="S9586" s="192"/>
      <c r="T9586" s="193"/>
      <c r="AT9586" s="189" t="s">
        <v>197</v>
      </c>
      <c r="AU9586" s="189" t="s">
        <v>80</v>
      </c>
      <c r="AV9586" s="12" t="s">
        <v>22</v>
      </c>
      <c r="AW9586" s="12" t="s">
        <v>35</v>
      </c>
      <c r="AX9586" s="12" t="s">
        <v>72</v>
      </c>
      <c r="AY9586" s="189" t="s">
        <v>177</v>
      </c>
    </row>
    <row r="9587" spans="2:51" s="12" customFormat="1" x14ac:dyDescent="0.3">
      <c r="B9587" s="186"/>
      <c r="D9587" s="178" t="s">
        <v>197</v>
      </c>
      <c r="E9587" s="187" t="s">
        <v>3</v>
      </c>
      <c r="F9587" s="188" t="s">
        <v>1858</v>
      </c>
      <c r="H9587" s="189" t="s">
        <v>3</v>
      </c>
      <c r="I9587" s="190"/>
      <c r="L9587" s="186"/>
      <c r="M9587" s="191"/>
      <c r="N9587" s="192"/>
      <c r="O9587" s="192"/>
      <c r="P9587" s="192"/>
      <c r="Q9587" s="192"/>
      <c r="R9587" s="192"/>
      <c r="S9587" s="192"/>
      <c r="T9587" s="193"/>
      <c r="AT9587" s="189" t="s">
        <v>197</v>
      </c>
      <c r="AU9587" s="189" t="s">
        <v>80</v>
      </c>
      <c r="AV9587" s="12" t="s">
        <v>22</v>
      </c>
      <c r="AW9587" s="12" t="s">
        <v>35</v>
      </c>
      <c r="AX9587" s="12" t="s">
        <v>72</v>
      </c>
      <c r="AY9587" s="189" t="s">
        <v>177</v>
      </c>
    </row>
    <row r="9588" spans="2:51" s="11" customFormat="1" x14ac:dyDescent="0.3">
      <c r="B9588" s="177"/>
      <c r="D9588" s="178" t="s">
        <v>197</v>
      </c>
      <c r="E9588" s="179" t="s">
        <v>3</v>
      </c>
      <c r="F9588" s="180" t="s">
        <v>2270</v>
      </c>
      <c r="H9588" s="181">
        <v>15.35</v>
      </c>
      <c r="I9588" s="182"/>
      <c r="L9588" s="177"/>
      <c r="M9588" s="183"/>
      <c r="N9588" s="184"/>
      <c r="O9588" s="184"/>
      <c r="P9588" s="184"/>
      <c r="Q9588" s="184"/>
      <c r="R9588" s="184"/>
      <c r="S9588" s="184"/>
      <c r="T9588" s="185"/>
      <c r="AT9588" s="179" t="s">
        <v>197</v>
      </c>
      <c r="AU9588" s="179" t="s">
        <v>80</v>
      </c>
      <c r="AV9588" s="11" t="s">
        <v>80</v>
      </c>
      <c r="AW9588" s="11" t="s">
        <v>35</v>
      </c>
      <c r="AX9588" s="11" t="s">
        <v>72</v>
      </c>
      <c r="AY9588" s="179" t="s">
        <v>177</v>
      </c>
    </row>
    <row r="9589" spans="2:51" s="12" customFormat="1" x14ac:dyDescent="0.3">
      <c r="B9589" s="186"/>
      <c r="D9589" s="178" t="s">
        <v>197</v>
      </c>
      <c r="E9589" s="187" t="s">
        <v>3</v>
      </c>
      <c r="F9589" s="188" t="s">
        <v>2276</v>
      </c>
      <c r="H9589" s="189" t="s">
        <v>3</v>
      </c>
      <c r="I9589" s="190"/>
      <c r="L9589" s="186"/>
      <c r="M9589" s="191"/>
      <c r="N9589" s="192"/>
      <c r="O9589" s="192"/>
      <c r="P9589" s="192"/>
      <c r="Q9589" s="192"/>
      <c r="R9589" s="192"/>
      <c r="S9589" s="192"/>
      <c r="T9589" s="193"/>
      <c r="AT9589" s="189" t="s">
        <v>197</v>
      </c>
      <c r="AU9589" s="189" t="s">
        <v>80</v>
      </c>
      <c r="AV9589" s="12" t="s">
        <v>22</v>
      </c>
      <c r="AW9589" s="12" t="s">
        <v>35</v>
      </c>
      <c r="AX9589" s="12" t="s">
        <v>72</v>
      </c>
      <c r="AY9589" s="189" t="s">
        <v>177</v>
      </c>
    </row>
    <row r="9590" spans="2:51" s="12" customFormat="1" x14ac:dyDescent="0.3">
      <c r="B9590" s="186"/>
      <c r="D9590" s="178" t="s">
        <v>197</v>
      </c>
      <c r="E9590" s="187" t="s">
        <v>3</v>
      </c>
      <c r="F9590" s="188" t="s">
        <v>1858</v>
      </c>
      <c r="H9590" s="189" t="s">
        <v>3</v>
      </c>
      <c r="I9590" s="190"/>
      <c r="L9590" s="186"/>
      <c r="M9590" s="191"/>
      <c r="N9590" s="192"/>
      <c r="O9590" s="192"/>
      <c r="P9590" s="192"/>
      <c r="Q9590" s="192"/>
      <c r="R9590" s="192"/>
      <c r="S9590" s="192"/>
      <c r="T9590" s="193"/>
      <c r="AT9590" s="189" t="s">
        <v>197</v>
      </c>
      <c r="AU9590" s="189" t="s">
        <v>80</v>
      </c>
      <c r="AV9590" s="12" t="s">
        <v>22</v>
      </c>
      <c r="AW9590" s="12" t="s">
        <v>35</v>
      </c>
      <c r="AX9590" s="12" t="s">
        <v>72</v>
      </c>
      <c r="AY9590" s="189" t="s">
        <v>177</v>
      </c>
    </row>
    <row r="9591" spans="2:51" s="11" customFormat="1" x14ac:dyDescent="0.3">
      <c r="B9591" s="177"/>
      <c r="D9591" s="178" t="s">
        <v>197</v>
      </c>
      <c r="E9591" s="179" t="s">
        <v>3</v>
      </c>
      <c r="F9591" s="180" t="s">
        <v>2270</v>
      </c>
      <c r="H9591" s="181">
        <v>15.35</v>
      </c>
      <c r="I9591" s="182"/>
      <c r="L9591" s="177"/>
      <c r="M9591" s="183"/>
      <c r="N9591" s="184"/>
      <c r="O9591" s="184"/>
      <c r="P9591" s="184"/>
      <c r="Q9591" s="184"/>
      <c r="R9591" s="184"/>
      <c r="S9591" s="184"/>
      <c r="T9591" s="185"/>
      <c r="AT9591" s="179" t="s">
        <v>197</v>
      </c>
      <c r="AU9591" s="179" t="s">
        <v>80</v>
      </c>
      <c r="AV9591" s="11" t="s">
        <v>80</v>
      </c>
      <c r="AW9591" s="11" t="s">
        <v>35</v>
      </c>
      <c r="AX9591" s="11" t="s">
        <v>72</v>
      </c>
      <c r="AY9591" s="179" t="s">
        <v>177</v>
      </c>
    </row>
    <row r="9592" spans="2:51" s="12" customFormat="1" x14ac:dyDescent="0.3">
      <c r="B9592" s="186"/>
      <c r="D9592" s="178" t="s">
        <v>197</v>
      </c>
      <c r="E9592" s="187" t="s">
        <v>3</v>
      </c>
      <c r="F9592" s="188" t="s">
        <v>2277</v>
      </c>
      <c r="H9592" s="189" t="s">
        <v>3</v>
      </c>
      <c r="I9592" s="190"/>
      <c r="L9592" s="186"/>
      <c r="M9592" s="191"/>
      <c r="N9592" s="192"/>
      <c r="O9592" s="192"/>
      <c r="P9592" s="192"/>
      <c r="Q9592" s="192"/>
      <c r="R9592" s="192"/>
      <c r="S9592" s="192"/>
      <c r="T9592" s="193"/>
      <c r="AT9592" s="189" t="s">
        <v>197</v>
      </c>
      <c r="AU9592" s="189" t="s">
        <v>80</v>
      </c>
      <c r="AV9592" s="12" t="s">
        <v>22</v>
      </c>
      <c r="AW9592" s="12" t="s">
        <v>35</v>
      </c>
      <c r="AX9592" s="12" t="s">
        <v>72</v>
      </c>
      <c r="AY9592" s="189" t="s">
        <v>177</v>
      </c>
    </row>
    <row r="9593" spans="2:51" s="12" customFormat="1" x14ac:dyDescent="0.3">
      <c r="B9593" s="186"/>
      <c r="D9593" s="178" t="s">
        <v>197</v>
      </c>
      <c r="E9593" s="187" t="s">
        <v>3</v>
      </c>
      <c r="F9593" s="188" t="s">
        <v>1780</v>
      </c>
      <c r="H9593" s="189" t="s">
        <v>3</v>
      </c>
      <c r="I9593" s="190"/>
      <c r="L9593" s="186"/>
      <c r="M9593" s="191"/>
      <c r="N9593" s="192"/>
      <c r="O9593" s="192"/>
      <c r="P9593" s="192"/>
      <c r="Q9593" s="192"/>
      <c r="R9593" s="192"/>
      <c r="S9593" s="192"/>
      <c r="T9593" s="193"/>
      <c r="AT9593" s="189" t="s">
        <v>197</v>
      </c>
      <c r="AU9593" s="189" t="s">
        <v>80</v>
      </c>
      <c r="AV9593" s="12" t="s">
        <v>22</v>
      </c>
      <c r="AW9593" s="12" t="s">
        <v>35</v>
      </c>
      <c r="AX9593" s="12" t="s">
        <v>72</v>
      </c>
      <c r="AY9593" s="189" t="s">
        <v>177</v>
      </c>
    </row>
    <row r="9594" spans="2:51" s="11" customFormat="1" x14ac:dyDescent="0.3">
      <c r="B9594" s="177"/>
      <c r="D9594" s="178" t="s">
        <v>197</v>
      </c>
      <c r="E9594" s="179" t="s">
        <v>3</v>
      </c>
      <c r="F9594" s="180" t="s">
        <v>2278</v>
      </c>
      <c r="H9594" s="181">
        <v>3.4</v>
      </c>
      <c r="I9594" s="182"/>
      <c r="L9594" s="177"/>
      <c r="M9594" s="183"/>
      <c r="N9594" s="184"/>
      <c r="O9594" s="184"/>
      <c r="P9594" s="184"/>
      <c r="Q9594" s="184"/>
      <c r="R9594" s="184"/>
      <c r="S9594" s="184"/>
      <c r="T9594" s="185"/>
      <c r="AT9594" s="179" t="s">
        <v>197</v>
      </c>
      <c r="AU9594" s="179" t="s">
        <v>80</v>
      </c>
      <c r="AV9594" s="11" t="s">
        <v>80</v>
      </c>
      <c r="AW9594" s="11" t="s">
        <v>35</v>
      </c>
      <c r="AX9594" s="11" t="s">
        <v>72</v>
      </c>
      <c r="AY9594" s="179" t="s">
        <v>177</v>
      </c>
    </row>
    <row r="9595" spans="2:51" s="12" customFormat="1" x14ac:dyDescent="0.3">
      <c r="B9595" s="186"/>
      <c r="D9595" s="178" t="s">
        <v>197</v>
      </c>
      <c r="E9595" s="187" t="s">
        <v>3</v>
      </c>
      <c r="F9595" s="188" t="s">
        <v>2279</v>
      </c>
      <c r="H9595" s="189" t="s">
        <v>3</v>
      </c>
      <c r="I9595" s="190"/>
      <c r="L9595" s="186"/>
      <c r="M9595" s="191"/>
      <c r="N9595" s="192"/>
      <c r="O9595" s="192"/>
      <c r="P9595" s="192"/>
      <c r="Q9595" s="192"/>
      <c r="R9595" s="192"/>
      <c r="S9595" s="192"/>
      <c r="T9595" s="193"/>
      <c r="AT9595" s="189" t="s">
        <v>197</v>
      </c>
      <c r="AU9595" s="189" t="s">
        <v>80</v>
      </c>
      <c r="AV9595" s="12" t="s">
        <v>22</v>
      </c>
      <c r="AW9595" s="12" t="s">
        <v>35</v>
      </c>
      <c r="AX9595" s="12" t="s">
        <v>72</v>
      </c>
      <c r="AY9595" s="189" t="s">
        <v>177</v>
      </c>
    </row>
    <row r="9596" spans="2:51" s="12" customFormat="1" x14ac:dyDescent="0.3">
      <c r="B9596" s="186"/>
      <c r="D9596" s="178" t="s">
        <v>197</v>
      </c>
      <c r="E9596" s="187" t="s">
        <v>3</v>
      </c>
      <c r="F9596" s="188" t="s">
        <v>1887</v>
      </c>
      <c r="H9596" s="189" t="s">
        <v>3</v>
      </c>
      <c r="I9596" s="190"/>
      <c r="L9596" s="186"/>
      <c r="M9596" s="191"/>
      <c r="N9596" s="192"/>
      <c r="O9596" s="192"/>
      <c r="P9596" s="192"/>
      <c r="Q9596" s="192"/>
      <c r="R9596" s="192"/>
      <c r="S9596" s="192"/>
      <c r="T9596" s="193"/>
      <c r="AT9596" s="189" t="s">
        <v>197</v>
      </c>
      <c r="AU9596" s="189" t="s">
        <v>80</v>
      </c>
      <c r="AV9596" s="12" t="s">
        <v>22</v>
      </c>
      <c r="AW9596" s="12" t="s">
        <v>35</v>
      </c>
      <c r="AX9596" s="12" t="s">
        <v>72</v>
      </c>
      <c r="AY9596" s="189" t="s">
        <v>177</v>
      </c>
    </row>
    <row r="9597" spans="2:51" s="11" customFormat="1" x14ac:dyDescent="0.3">
      <c r="B9597" s="177"/>
      <c r="D9597" s="178" t="s">
        <v>197</v>
      </c>
      <c r="E9597" s="179" t="s">
        <v>3</v>
      </c>
      <c r="F9597" s="180" t="s">
        <v>2280</v>
      </c>
      <c r="H9597" s="181">
        <v>12.4</v>
      </c>
      <c r="I9597" s="182"/>
      <c r="L9597" s="177"/>
      <c r="M9597" s="183"/>
      <c r="N9597" s="184"/>
      <c r="O9597" s="184"/>
      <c r="P9597" s="184"/>
      <c r="Q9597" s="184"/>
      <c r="R9597" s="184"/>
      <c r="S9597" s="184"/>
      <c r="T9597" s="185"/>
      <c r="AT9597" s="179" t="s">
        <v>197</v>
      </c>
      <c r="AU9597" s="179" t="s">
        <v>80</v>
      </c>
      <c r="AV9597" s="11" t="s">
        <v>80</v>
      </c>
      <c r="AW9597" s="11" t="s">
        <v>35</v>
      </c>
      <c r="AX9597" s="11" t="s">
        <v>72</v>
      </c>
      <c r="AY9597" s="179" t="s">
        <v>177</v>
      </c>
    </row>
    <row r="9598" spans="2:51" s="12" customFormat="1" x14ac:dyDescent="0.3">
      <c r="B9598" s="186"/>
      <c r="D9598" s="178" t="s">
        <v>197</v>
      </c>
      <c r="E9598" s="187" t="s">
        <v>3</v>
      </c>
      <c r="F9598" s="188" t="s">
        <v>2281</v>
      </c>
      <c r="H9598" s="189" t="s">
        <v>3</v>
      </c>
      <c r="I9598" s="190"/>
      <c r="L9598" s="186"/>
      <c r="M9598" s="191"/>
      <c r="N9598" s="192"/>
      <c r="O9598" s="192"/>
      <c r="P9598" s="192"/>
      <c r="Q9598" s="192"/>
      <c r="R9598" s="192"/>
      <c r="S9598" s="192"/>
      <c r="T9598" s="193"/>
      <c r="AT9598" s="189" t="s">
        <v>197</v>
      </c>
      <c r="AU9598" s="189" t="s">
        <v>80</v>
      </c>
      <c r="AV9598" s="12" t="s">
        <v>22</v>
      </c>
      <c r="AW9598" s="12" t="s">
        <v>35</v>
      </c>
      <c r="AX9598" s="12" t="s">
        <v>72</v>
      </c>
      <c r="AY9598" s="189" t="s">
        <v>177</v>
      </c>
    </row>
    <row r="9599" spans="2:51" s="12" customFormat="1" x14ac:dyDescent="0.3">
      <c r="B9599" s="186"/>
      <c r="D9599" s="178" t="s">
        <v>197</v>
      </c>
      <c r="E9599" s="187" t="s">
        <v>3</v>
      </c>
      <c r="F9599" s="188" t="s">
        <v>1780</v>
      </c>
      <c r="H9599" s="189" t="s">
        <v>3</v>
      </c>
      <c r="I9599" s="190"/>
      <c r="L9599" s="186"/>
      <c r="M9599" s="191"/>
      <c r="N9599" s="192"/>
      <c r="O9599" s="192"/>
      <c r="P9599" s="192"/>
      <c r="Q9599" s="192"/>
      <c r="R9599" s="192"/>
      <c r="S9599" s="192"/>
      <c r="T9599" s="193"/>
      <c r="AT9599" s="189" t="s">
        <v>197</v>
      </c>
      <c r="AU9599" s="189" t="s">
        <v>80</v>
      </c>
      <c r="AV9599" s="12" t="s">
        <v>22</v>
      </c>
      <c r="AW9599" s="12" t="s">
        <v>35</v>
      </c>
      <c r="AX9599" s="12" t="s">
        <v>72</v>
      </c>
      <c r="AY9599" s="189" t="s">
        <v>177</v>
      </c>
    </row>
    <row r="9600" spans="2:51" s="11" customFormat="1" x14ac:dyDescent="0.3">
      <c r="B9600" s="177"/>
      <c r="D9600" s="178" t="s">
        <v>197</v>
      </c>
      <c r="E9600" s="179" t="s">
        <v>3</v>
      </c>
      <c r="F9600" s="180" t="s">
        <v>2269</v>
      </c>
      <c r="H9600" s="181">
        <v>3.93</v>
      </c>
      <c r="I9600" s="182"/>
      <c r="L9600" s="177"/>
      <c r="M9600" s="183"/>
      <c r="N9600" s="184"/>
      <c r="O9600" s="184"/>
      <c r="P9600" s="184"/>
      <c r="Q9600" s="184"/>
      <c r="R9600" s="184"/>
      <c r="S9600" s="184"/>
      <c r="T9600" s="185"/>
      <c r="AT9600" s="179" t="s">
        <v>197</v>
      </c>
      <c r="AU9600" s="179" t="s">
        <v>80</v>
      </c>
      <c r="AV9600" s="11" t="s">
        <v>80</v>
      </c>
      <c r="AW9600" s="11" t="s">
        <v>35</v>
      </c>
      <c r="AX9600" s="11" t="s">
        <v>72</v>
      </c>
      <c r="AY9600" s="179" t="s">
        <v>177</v>
      </c>
    </row>
    <row r="9601" spans="2:51" s="12" customFormat="1" x14ac:dyDescent="0.3">
      <c r="B9601" s="186"/>
      <c r="D9601" s="178" t="s">
        <v>197</v>
      </c>
      <c r="E9601" s="187" t="s">
        <v>3</v>
      </c>
      <c r="F9601" s="188" t="s">
        <v>2282</v>
      </c>
      <c r="H9601" s="189" t="s">
        <v>3</v>
      </c>
      <c r="I9601" s="190"/>
      <c r="L9601" s="186"/>
      <c r="M9601" s="191"/>
      <c r="N9601" s="192"/>
      <c r="O9601" s="192"/>
      <c r="P9601" s="192"/>
      <c r="Q9601" s="192"/>
      <c r="R9601" s="192"/>
      <c r="S9601" s="192"/>
      <c r="T9601" s="193"/>
      <c r="AT9601" s="189" t="s">
        <v>197</v>
      </c>
      <c r="AU9601" s="189" t="s">
        <v>80</v>
      </c>
      <c r="AV9601" s="12" t="s">
        <v>22</v>
      </c>
      <c r="AW9601" s="12" t="s">
        <v>35</v>
      </c>
      <c r="AX9601" s="12" t="s">
        <v>72</v>
      </c>
      <c r="AY9601" s="189" t="s">
        <v>177</v>
      </c>
    </row>
    <row r="9602" spans="2:51" s="12" customFormat="1" x14ac:dyDescent="0.3">
      <c r="B9602" s="186"/>
      <c r="D9602" s="178" t="s">
        <v>197</v>
      </c>
      <c r="E9602" s="187" t="s">
        <v>3</v>
      </c>
      <c r="F9602" s="188" t="s">
        <v>1858</v>
      </c>
      <c r="H9602" s="189" t="s">
        <v>3</v>
      </c>
      <c r="I9602" s="190"/>
      <c r="L9602" s="186"/>
      <c r="M9602" s="191"/>
      <c r="N9602" s="192"/>
      <c r="O9602" s="192"/>
      <c r="P9602" s="192"/>
      <c r="Q9602" s="192"/>
      <c r="R9602" s="192"/>
      <c r="S9602" s="192"/>
      <c r="T9602" s="193"/>
      <c r="AT9602" s="189" t="s">
        <v>197</v>
      </c>
      <c r="AU9602" s="189" t="s">
        <v>80</v>
      </c>
      <c r="AV9602" s="12" t="s">
        <v>22</v>
      </c>
      <c r="AW9602" s="12" t="s">
        <v>35</v>
      </c>
      <c r="AX9602" s="12" t="s">
        <v>72</v>
      </c>
      <c r="AY9602" s="189" t="s">
        <v>177</v>
      </c>
    </row>
    <row r="9603" spans="2:51" s="11" customFormat="1" x14ac:dyDescent="0.3">
      <c r="B9603" s="177"/>
      <c r="D9603" s="178" t="s">
        <v>197</v>
      </c>
      <c r="E9603" s="179" t="s">
        <v>3</v>
      </c>
      <c r="F9603" s="180" t="s">
        <v>2270</v>
      </c>
      <c r="H9603" s="181">
        <v>15.35</v>
      </c>
      <c r="I9603" s="182"/>
      <c r="L9603" s="177"/>
      <c r="M9603" s="183"/>
      <c r="N9603" s="184"/>
      <c r="O9603" s="184"/>
      <c r="P9603" s="184"/>
      <c r="Q9603" s="184"/>
      <c r="R9603" s="184"/>
      <c r="S9603" s="184"/>
      <c r="T9603" s="185"/>
      <c r="AT9603" s="179" t="s">
        <v>197</v>
      </c>
      <c r="AU9603" s="179" t="s">
        <v>80</v>
      </c>
      <c r="AV9603" s="11" t="s">
        <v>80</v>
      </c>
      <c r="AW9603" s="11" t="s">
        <v>35</v>
      </c>
      <c r="AX9603" s="11" t="s">
        <v>72</v>
      </c>
      <c r="AY9603" s="179" t="s">
        <v>177</v>
      </c>
    </row>
    <row r="9604" spans="2:51" s="12" customFormat="1" x14ac:dyDescent="0.3">
      <c r="B9604" s="186"/>
      <c r="D9604" s="178" t="s">
        <v>197</v>
      </c>
      <c r="E9604" s="187" t="s">
        <v>3</v>
      </c>
      <c r="F9604" s="188" t="s">
        <v>2283</v>
      </c>
      <c r="H9604" s="189" t="s">
        <v>3</v>
      </c>
      <c r="I9604" s="190"/>
      <c r="L9604" s="186"/>
      <c r="M9604" s="191"/>
      <c r="N9604" s="192"/>
      <c r="O9604" s="192"/>
      <c r="P9604" s="192"/>
      <c r="Q9604" s="192"/>
      <c r="R9604" s="192"/>
      <c r="S9604" s="192"/>
      <c r="T9604" s="193"/>
      <c r="AT9604" s="189" t="s">
        <v>197</v>
      </c>
      <c r="AU9604" s="189" t="s">
        <v>80</v>
      </c>
      <c r="AV9604" s="12" t="s">
        <v>22</v>
      </c>
      <c r="AW9604" s="12" t="s">
        <v>35</v>
      </c>
      <c r="AX9604" s="12" t="s">
        <v>72</v>
      </c>
      <c r="AY9604" s="189" t="s">
        <v>177</v>
      </c>
    </row>
    <row r="9605" spans="2:51" s="12" customFormat="1" x14ac:dyDescent="0.3">
      <c r="B9605" s="186"/>
      <c r="D9605" s="178" t="s">
        <v>197</v>
      </c>
      <c r="E9605" s="187" t="s">
        <v>3</v>
      </c>
      <c r="F9605" s="188" t="s">
        <v>1858</v>
      </c>
      <c r="H9605" s="189" t="s">
        <v>3</v>
      </c>
      <c r="I9605" s="190"/>
      <c r="L9605" s="186"/>
      <c r="M9605" s="191"/>
      <c r="N9605" s="192"/>
      <c r="O9605" s="192"/>
      <c r="P9605" s="192"/>
      <c r="Q9605" s="192"/>
      <c r="R9605" s="192"/>
      <c r="S9605" s="192"/>
      <c r="T9605" s="193"/>
      <c r="AT9605" s="189" t="s">
        <v>197</v>
      </c>
      <c r="AU9605" s="189" t="s">
        <v>80</v>
      </c>
      <c r="AV9605" s="12" t="s">
        <v>22</v>
      </c>
      <c r="AW9605" s="12" t="s">
        <v>35</v>
      </c>
      <c r="AX9605" s="12" t="s">
        <v>72</v>
      </c>
      <c r="AY9605" s="189" t="s">
        <v>177</v>
      </c>
    </row>
    <row r="9606" spans="2:51" s="11" customFormat="1" x14ac:dyDescent="0.3">
      <c r="B9606" s="177"/>
      <c r="D9606" s="178" t="s">
        <v>197</v>
      </c>
      <c r="E9606" s="179" t="s">
        <v>3</v>
      </c>
      <c r="F9606" s="180" t="s">
        <v>2270</v>
      </c>
      <c r="H9606" s="181">
        <v>15.35</v>
      </c>
      <c r="I9606" s="182"/>
      <c r="L9606" s="177"/>
      <c r="M9606" s="183"/>
      <c r="N9606" s="184"/>
      <c r="O9606" s="184"/>
      <c r="P9606" s="184"/>
      <c r="Q9606" s="184"/>
      <c r="R9606" s="184"/>
      <c r="S9606" s="184"/>
      <c r="T9606" s="185"/>
      <c r="AT9606" s="179" t="s">
        <v>197</v>
      </c>
      <c r="AU9606" s="179" t="s">
        <v>80</v>
      </c>
      <c r="AV9606" s="11" t="s">
        <v>80</v>
      </c>
      <c r="AW9606" s="11" t="s">
        <v>35</v>
      </c>
      <c r="AX9606" s="11" t="s">
        <v>72</v>
      </c>
      <c r="AY9606" s="179" t="s">
        <v>177</v>
      </c>
    </row>
    <row r="9607" spans="2:51" s="12" customFormat="1" x14ac:dyDescent="0.3">
      <c r="B9607" s="186"/>
      <c r="D9607" s="178" t="s">
        <v>197</v>
      </c>
      <c r="E9607" s="187" t="s">
        <v>3</v>
      </c>
      <c r="F9607" s="188" t="s">
        <v>1897</v>
      </c>
      <c r="H9607" s="189" t="s">
        <v>3</v>
      </c>
      <c r="I9607" s="190"/>
      <c r="L9607" s="186"/>
      <c r="M9607" s="191"/>
      <c r="N9607" s="192"/>
      <c r="O9607" s="192"/>
      <c r="P9607" s="192"/>
      <c r="Q9607" s="192"/>
      <c r="R9607" s="192"/>
      <c r="S9607" s="192"/>
      <c r="T9607" s="193"/>
      <c r="AT9607" s="189" t="s">
        <v>197</v>
      </c>
      <c r="AU9607" s="189" t="s">
        <v>80</v>
      </c>
      <c r="AV9607" s="12" t="s">
        <v>22</v>
      </c>
      <c r="AW9607" s="12" t="s">
        <v>35</v>
      </c>
      <c r="AX9607" s="12" t="s">
        <v>72</v>
      </c>
      <c r="AY9607" s="189" t="s">
        <v>177</v>
      </c>
    </row>
    <row r="9608" spans="2:51" s="12" customFormat="1" x14ac:dyDescent="0.3">
      <c r="B9608" s="186"/>
      <c r="D9608" s="178" t="s">
        <v>197</v>
      </c>
      <c r="E9608" s="187" t="s">
        <v>3</v>
      </c>
      <c r="F9608" s="188" t="s">
        <v>1898</v>
      </c>
      <c r="H9608" s="189" t="s">
        <v>3</v>
      </c>
      <c r="I9608" s="190"/>
      <c r="L9608" s="186"/>
      <c r="M9608" s="191"/>
      <c r="N9608" s="192"/>
      <c r="O9608" s="192"/>
      <c r="P9608" s="192"/>
      <c r="Q9608" s="192"/>
      <c r="R9608" s="192"/>
      <c r="S9608" s="192"/>
      <c r="T9608" s="193"/>
      <c r="AT9608" s="189" t="s">
        <v>197</v>
      </c>
      <c r="AU9608" s="189" t="s">
        <v>80</v>
      </c>
      <c r="AV9608" s="12" t="s">
        <v>22</v>
      </c>
      <c r="AW9608" s="12" t="s">
        <v>35</v>
      </c>
      <c r="AX9608" s="12" t="s">
        <v>72</v>
      </c>
      <c r="AY9608" s="189" t="s">
        <v>177</v>
      </c>
    </row>
    <row r="9609" spans="2:51" s="11" customFormat="1" x14ac:dyDescent="0.3">
      <c r="B9609" s="177"/>
      <c r="D9609" s="178" t="s">
        <v>197</v>
      </c>
      <c r="E9609" s="179" t="s">
        <v>3</v>
      </c>
      <c r="F9609" s="180" t="s">
        <v>2284</v>
      </c>
      <c r="H9609" s="181">
        <v>12.87</v>
      </c>
      <c r="I9609" s="182"/>
      <c r="L9609" s="177"/>
      <c r="M9609" s="183"/>
      <c r="N9609" s="184"/>
      <c r="O9609" s="184"/>
      <c r="P9609" s="184"/>
      <c r="Q9609" s="184"/>
      <c r="R9609" s="184"/>
      <c r="S9609" s="184"/>
      <c r="T9609" s="185"/>
      <c r="AT9609" s="179" t="s">
        <v>197</v>
      </c>
      <c r="AU9609" s="179" t="s">
        <v>80</v>
      </c>
      <c r="AV9609" s="11" t="s">
        <v>80</v>
      </c>
      <c r="AW9609" s="11" t="s">
        <v>35</v>
      </c>
      <c r="AX9609" s="11" t="s">
        <v>72</v>
      </c>
      <c r="AY9609" s="179" t="s">
        <v>177</v>
      </c>
    </row>
    <row r="9610" spans="2:51" s="12" customFormat="1" x14ac:dyDescent="0.3">
      <c r="B9610" s="186"/>
      <c r="D9610" s="178" t="s">
        <v>197</v>
      </c>
      <c r="E9610" s="187" t="s">
        <v>3</v>
      </c>
      <c r="F9610" s="188" t="s">
        <v>1899</v>
      </c>
      <c r="H9610" s="189" t="s">
        <v>3</v>
      </c>
      <c r="I9610" s="190"/>
      <c r="L9610" s="186"/>
      <c r="M9610" s="191"/>
      <c r="N9610" s="192"/>
      <c r="O9610" s="192"/>
      <c r="P9610" s="192"/>
      <c r="Q9610" s="192"/>
      <c r="R9610" s="192"/>
      <c r="S9610" s="192"/>
      <c r="T9610" s="193"/>
      <c r="AT9610" s="189" t="s">
        <v>197</v>
      </c>
      <c r="AU9610" s="189" t="s">
        <v>80</v>
      </c>
      <c r="AV9610" s="12" t="s">
        <v>22</v>
      </c>
      <c r="AW9610" s="12" t="s">
        <v>35</v>
      </c>
      <c r="AX9610" s="12" t="s">
        <v>72</v>
      </c>
      <c r="AY9610" s="189" t="s">
        <v>177</v>
      </c>
    </row>
    <row r="9611" spans="2:51" s="12" customFormat="1" x14ac:dyDescent="0.3">
      <c r="B9611" s="186"/>
      <c r="D9611" s="178" t="s">
        <v>197</v>
      </c>
      <c r="E9611" s="187" t="s">
        <v>3</v>
      </c>
      <c r="F9611" s="188" t="s">
        <v>1900</v>
      </c>
      <c r="H9611" s="189" t="s">
        <v>3</v>
      </c>
      <c r="I9611" s="190"/>
      <c r="L9611" s="186"/>
      <c r="M9611" s="191"/>
      <c r="N9611" s="192"/>
      <c r="O9611" s="192"/>
      <c r="P9611" s="192"/>
      <c r="Q9611" s="192"/>
      <c r="R9611" s="192"/>
      <c r="S9611" s="192"/>
      <c r="T9611" s="193"/>
      <c r="AT9611" s="189" t="s">
        <v>197</v>
      </c>
      <c r="AU9611" s="189" t="s">
        <v>80</v>
      </c>
      <c r="AV9611" s="12" t="s">
        <v>22</v>
      </c>
      <c r="AW9611" s="12" t="s">
        <v>35</v>
      </c>
      <c r="AX9611" s="12" t="s">
        <v>72</v>
      </c>
      <c r="AY9611" s="189" t="s">
        <v>177</v>
      </c>
    </row>
    <row r="9612" spans="2:51" s="11" customFormat="1" x14ac:dyDescent="0.3">
      <c r="B9612" s="177"/>
      <c r="D9612" s="178" t="s">
        <v>197</v>
      </c>
      <c r="E9612" s="179" t="s">
        <v>3</v>
      </c>
      <c r="F9612" s="180" t="s">
        <v>2284</v>
      </c>
      <c r="H9612" s="181">
        <v>12.87</v>
      </c>
      <c r="I9612" s="182"/>
      <c r="L9612" s="177"/>
      <c r="M9612" s="183"/>
      <c r="N9612" s="184"/>
      <c r="O9612" s="184"/>
      <c r="P9612" s="184"/>
      <c r="Q9612" s="184"/>
      <c r="R9612" s="184"/>
      <c r="S9612" s="184"/>
      <c r="T9612" s="185"/>
      <c r="AT9612" s="179" t="s">
        <v>197</v>
      </c>
      <c r="AU9612" s="179" t="s">
        <v>80</v>
      </c>
      <c r="AV9612" s="11" t="s">
        <v>80</v>
      </c>
      <c r="AW9612" s="11" t="s">
        <v>35</v>
      </c>
      <c r="AX9612" s="11" t="s">
        <v>72</v>
      </c>
      <c r="AY9612" s="179" t="s">
        <v>177</v>
      </c>
    </row>
    <row r="9613" spans="2:51" s="12" customFormat="1" x14ac:dyDescent="0.3">
      <c r="B9613" s="186"/>
      <c r="D9613" s="178" t="s">
        <v>197</v>
      </c>
      <c r="E9613" s="187" t="s">
        <v>3</v>
      </c>
      <c r="F9613" s="188" t="s">
        <v>2285</v>
      </c>
      <c r="H9613" s="189" t="s">
        <v>3</v>
      </c>
      <c r="I9613" s="190"/>
      <c r="L9613" s="186"/>
      <c r="M9613" s="191"/>
      <c r="N9613" s="192"/>
      <c r="O9613" s="192"/>
      <c r="P9613" s="192"/>
      <c r="Q9613" s="192"/>
      <c r="R9613" s="192"/>
      <c r="S9613" s="192"/>
      <c r="T9613" s="193"/>
      <c r="AT9613" s="189" t="s">
        <v>197</v>
      </c>
      <c r="AU9613" s="189" t="s">
        <v>80</v>
      </c>
      <c r="AV9613" s="12" t="s">
        <v>22</v>
      </c>
      <c r="AW9613" s="12" t="s">
        <v>35</v>
      </c>
      <c r="AX9613" s="12" t="s">
        <v>72</v>
      </c>
      <c r="AY9613" s="189" t="s">
        <v>177</v>
      </c>
    </row>
    <row r="9614" spans="2:51" s="12" customFormat="1" x14ac:dyDescent="0.3">
      <c r="B9614" s="186"/>
      <c r="D9614" s="178" t="s">
        <v>197</v>
      </c>
      <c r="E9614" s="187" t="s">
        <v>3</v>
      </c>
      <c r="F9614" s="188" t="s">
        <v>1780</v>
      </c>
      <c r="H9614" s="189" t="s">
        <v>3</v>
      </c>
      <c r="I9614" s="190"/>
      <c r="L9614" s="186"/>
      <c r="M9614" s="191"/>
      <c r="N9614" s="192"/>
      <c r="O9614" s="192"/>
      <c r="P9614" s="192"/>
      <c r="Q9614" s="192"/>
      <c r="R9614" s="192"/>
      <c r="S9614" s="192"/>
      <c r="T9614" s="193"/>
      <c r="AT9614" s="189" t="s">
        <v>197</v>
      </c>
      <c r="AU9614" s="189" t="s">
        <v>80</v>
      </c>
      <c r="AV9614" s="12" t="s">
        <v>22</v>
      </c>
      <c r="AW9614" s="12" t="s">
        <v>35</v>
      </c>
      <c r="AX9614" s="12" t="s">
        <v>72</v>
      </c>
      <c r="AY9614" s="189" t="s">
        <v>177</v>
      </c>
    </row>
    <row r="9615" spans="2:51" s="11" customFormat="1" x14ac:dyDescent="0.3">
      <c r="B9615" s="177"/>
      <c r="D9615" s="178" t="s">
        <v>197</v>
      </c>
      <c r="E9615" s="179" t="s">
        <v>3</v>
      </c>
      <c r="F9615" s="180" t="s">
        <v>2286</v>
      </c>
      <c r="H9615" s="181">
        <v>8.7799999999999994</v>
      </c>
      <c r="I9615" s="182"/>
      <c r="L9615" s="177"/>
      <c r="M9615" s="183"/>
      <c r="N9615" s="184"/>
      <c r="O9615" s="184"/>
      <c r="P9615" s="184"/>
      <c r="Q9615" s="184"/>
      <c r="R9615" s="184"/>
      <c r="S9615" s="184"/>
      <c r="T9615" s="185"/>
      <c r="AT9615" s="179" t="s">
        <v>197</v>
      </c>
      <c r="AU9615" s="179" t="s">
        <v>80</v>
      </c>
      <c r="AV9615" s="11" t="s">
        <v>80</v>
      </c>
      <c r="AW9615" s="11" t="s">
        <v>35</v>
      </c>
      <c r="AX9615" s="11" t="s">
        <v>72</v>
      </c>
      <c r="AY9615" s="179" t="s">
        <v>177</v>
      </c>
    </row>
    <row r="9616" spans="2:51" s="12" customFormat="1" x14ac:dyDescent="0.3">
      <c r="B9616" s="186"/>
      <c r="D9616" s="178" t="s">
        <v>197</v>
      </c>
      <c r="E9616" s="187" t="s">
        <v>3</v>
      </c>
      <c r="F9616" s="188" t="s">
        <v>2287</v>
      </c>
      <c r="H9616" s="189" t="s">
        <v>3</v>
      </c>
      <c r="I9616" s="190"/>
      <c r="L9616" s="186"/>
      <c r="M9616" s="191"/>
      <c r="N9616" s="192"/>
      <c r="O9616" s="192"/>
      <c r="P9616" s="192"/>
      <c r="Q9616" s="192"/>
      <c r="R9616" s="192"/>
      <c r="S9616" s="192"/>
      <c r="T9616" s="193"/>
      <c r="AT9616" s="189" t="s">
        <v>197</v>
      </c>
      <c r="AU9616" s="189" t="s">
        <v>80</v>
      </c>
      <c r="AV9616" s="12" t="s">
        <v>22</v>
      </c>
      <c r="AW9616" s="12" t="s">
        <v>35</v>
      </c>
      <c r="AX9616" s="12" t="s">
        <v>72</v>
      </c>
      <c r="AY9616" s="189" t="s">
        <v>177</v>
      </c>
    </row>
    <row r="9617" spans="2:51" s="12" customFormat="1" x14ac:dyDescent="0.3">
      <c r="B9617" s="186"/>
      <c r="D9617" s="178" t="s">
        <v>197</v>
      </c>
      <c r="E9617" s="187" t="s">
        <v>3</v>
      </c>
      <c r="F9617" s="188" t="s">
        <v>1858</v>
      </c>
      <c r="H9617" s="189" t="s">
        <v>3</v>
      </c>
      <c r="I9617" s="190"/>
      <c r="L9617" s="186"/>
      <c r="M9617" s="191"/>
      <c r="N9617" s="192"/>
      <c r="O9617" s="192"/>
      <c r="P9617" s="192"/>
      <c r="Q9617" s="192"/>
      <c r="R9617" s="192"/>
      <c r="S9617" s="192"/>
      <c r="T9617" s="193"/>
      <c r="AT9617" s="189" t="s">
        <v>197</v>
      </c>
      <c r="AU9617" s="189" t="s">
        <v>80</v>
      </c>
      <c r="AV9617" s="12" t="s">
        <v>22</v>
      </c>
      <c r="AW9617" s="12" t="s">
        <v>35</v>
      </c>
      <c r="AX9617" s="12" t="s">
        <v>72</v>
      </c>
      <c r="AY9617" s="189" t="s">
        <v>177</v>
      </c>
    </row>
    <row r="9618" spans="2:51" s="11" customFormat="1" x14ac:dyDescent="0.3">
      <c r="B9618" s="177"/>
      <c r="D9618" s="178" t="s">
        <v>197</v>
      </c>
      <c r="E9618" s="179" t="s">
        <v>3</v>
      </c>
      <c r="F9618" s="180" t="s">
        <v>2288</v>
      </c>
      <c r="H9618" s="181">
        <v>18</v>
      </c>
      <c r="I9618" s="182"/>
      <c r="L9618" s="177"/>
      <c r="M9618" s="183"/>
      <c r="N9618" s="184"/>
      <c r="O9618" s="184"/>
      <c r="P9618" s="184"/>
      <c r="Q9618" s="184"/>
      <c r="R9618" s="184"/>
      <c r="S9618" s="184"/>
      <c r="T9618" s="185"/>
      <c r="AT9618" s="179" t="s">
        <v>197</v>
      </c>
      <c r="AU9618" s="179" t="s">
        <v>80</v>
      </c>
      <c r="AV9618" s="11" t="s">
        <v>80</v>
      </c>
      <c r="AW9618" s="11" t="s">
        <v>35</v>
      </c>
      <c r="AX9618" s="11" t="s">
        <v>72</v>
      </c>
      <c r="AY9618" s="179" t="s">
        <v>177</v>
      </c>
    </row>
    <row r="9619" spans="2:51" s="12" customFormat="1" x14ac:dyDescent="0.3">
      <c r="B9619" s="186"/>
      <c r="D9619" s="178" t="s">
        <v>197</v>
      </c>
      <c r="E9619" s="187" t="s">
        <v>3</v>
      </c>
      <c r="F9619" s="188" t="s">
        <v>2289</v>
      </c>
      <c r="H9619" s="189" t="s">
        <v>3</v>
      </c>
      <c r="I9619" s="190"/>
      <c r="L9619" s="186"/>
      <c r="M9619" s="191"/>
      <c r="N9619" s="192"/>
      <c r="O9619" s="192"/>
      <c r="P9619" s="192"/>
      <c r="Q9619" s="192"/>
      <c r="R9619" s="192"/>
      <c r="S9619" s="192"/>
      <c r="T9619" s="193"/>
      <c r="AT9619" s="189" t="s">
        <v>197</v>
      </c>
      <c r="AU9619" s="189" t="s">
        <v>80</v>
      </c>
      <c r="AV9619" s="12" t="s">
        <v>22</v>
      </c>
      <c r="AW9619" s="12" t="s">
        <v>35</v>
      </c>
      <c r="AX9619" s="12" t="s">
        <v>72</v>
      </c>
      <c r="AY9619" s="189" t="s">
        <v>177</v>
      </c>
    </row>
    <row r="9620" spans="2:51" s="12" customFormat="1" x14ac:dyDescent="0.3">
      <c r="B9620" s="186"/>
      <c r="D9620" s="178" t="s">
        <v>197</v>
      </c>
      <c r="E9620" s="187" t="s">
        <v>3</v>
      </c>
      <c r="F9620" s="188" t="s">
        <v>1918</v>
      </c>
      <c r="H9620" s="189" t="s">
        <v>3</v>
      </c>
      <c r="I9620" s="190"/>
      <c r="L9620" s="186"/>
      <c r="M9620" s="191"/>
      <c r="N9620" s="192"/>
      <c r="O9620" s="192"/>
      <c r="P9620" s="192"/>
      <c r="Q9620" s="192"/>
      <c r="R9620" s="192"/>
      <c r="S9620" s="192"/>
      <c r="T9620" s="193"/>
      <c r="AT9620" s="189" t="s">
        <v>197</v>
      </c>
      <c r="AU9620" s="189" t="s">
        <v>80</v>
      </c>
      <c r="AV9620" s="12" t="s">
        <v>22</v>
      </c>
      <c r="AW9620" s="12" t="s">
        <v>35</v>
      </c>
      <c r="AX9620" s="12" t="s">
        <v>72</v>
      </c>
      <c r="AY9620" s="189" t="s">
        <v>177</v>
      </c>
    </row>
    <row r="9621" spans="2:51" s="11" customFormat="1" x14ac:dyDescent="0.3">
      <c r="B9621" s="177"/>
      <c r="D9621" s="178" t="s">
        <v>197</v>
      </c>
      <c r="E9621" s="179" t="s">
        <v>3</v>
      </c>
      <c r="F9621" s="180" t="s">
        <v>2290</v>
      </c>
      <c r="H9621" s="181">
        <v>27.93</v>
      </c>
      <c r="I9621" s="182"/>
      <c r="L9621" s="177"/>
      <c r="M9621" s="183"/>
      <c r="N9621" s="184"/>
      <c r="O9621" s="184"/>
      <c r="P9621" s="184"/>
      <c r="Q9621" s="184"/>
      <c r="R9621" s="184"/>
      <c r="S9621" s="184"/>
      <c r="T9621" s="185"/>
      <c r="AT9621" s="179" t="s">
        <v>197</v>
      </c>
      <c r="AU9621" s="179" t="s">
        <v>80</v>
      </c>
      <c r="AV9621" s="11" t="s">
        <v>80</v>
      </c>
      <c r="AW9621" s="11" t="s">
        <v>35</v>
      </c>
      <c r="AX9621" s="11" t="s">
        <v>72</v>
      </c>
      <c r="AY9621" s="179" t="s">
        <v>177</v>
      </c>
    </row>
    <row r="9622" spans="2:51" s="12" customFormat="1" x14ac:dyDescent="0.3">
      <c r="B9622" s="186"/>
      <c r="D9622" s="178" t="s">
        <v>197</v>
      </c>
      <c r="E9622" s="187" t="s">
        <v>3</v>
      </c>
      <c r="F9622" s="188" t="s">
        <v>2291</v>
      </c>
      <c r="H9622" s="189" t="s">
        <v>3</v>
      </c>
      <c r="I9622" s="190"/>
      <c r="L9622" s="186"/>
      <c r="M9622" s="191"/>
      <c r="N9622" s="192"/>
      <c r="O9622" s="192"/>
      <c r="P9622" s="192"/>
      <c r="Q9622" s="192"/>
      <c r="R9622" s="192"/>
      <c r="S9622" s="192"/>
      <c r="T9622" s="193"/>
      <c r="AT9622" s="189" t="s">
        <v>197</v>
      </c>
      <c r="AU9622" s="189" t="s">
        <v>80</v>
      </c>
      <c r="AV9622" s="12" t="s">
        <v>22</v>
      </c>
      <c r="AW9622" s="12" t="s">
        <v>35</v>
      </c>
      <c r="AX9622" s="12" t="s">
        <v>72</v>
      </c>
      <c r="AY9622" s="189" t="s">
        <v>177</v>
      </c>
    </row>
    <row r="9623" spans="2:51" s="12" customFormat="1" x14ac:dyDescent="0.3">
      <c r="B9623" s="186"/>
      <c r="D9623" s="178" t="s">
        <v>197</v>
      </c>
      <c r="E9623" s="187" t="s">
        <v>3</v>
      </c>
      <c r="F9623" s="188" t="s">
        <v>1780</v>
      </c>
      <c r="H9623" s="189" t="s">
        <v>3</v>
      </c>
      <c r="I9623" s="190"/>
      <c r="L9623" s="186"/>
      <c r="M9623" s="191"/>
      <c r="N9623" s="192"/>
      <c r="O9623" s="192"/>
      <c r="P9623" s="192"/>
      <c r="Q9623" s="192"/>
      <c r="R9623" s="192"/>
      <c r="S9623" s="192"/>
      <c r="T9623" s="193"/>
      <c r="AT9623" s="189" t="s">
        <v>197</v>
      </c>
      <c r="AU9623" s="189" t="s">
        <v>80</v>
      </c>
      <c r="AV9623" s="12" t="s">
        <v>22</v>
      </c>
      <c r="AW9623" s="12" t="s">
        <v>35</v>
      </c>
      <c r="AX9623" s="12" t="s">
        <v>72</v>
      </c>
      <c r="AY9623" s="189" t="s">
        <v>177</v>
      </c>
    </row>
    <row r="9624" spans="2:51" s="11" customFormat="1" x14ac:dyDescent="0.3">
      <c r="B9624" s="177"/>
      <c r="D9624" s="178" t="s">
        <v>197</v>
      </c>
      <c r="E9624" s="179" t="s">
        <v>3</v>
      </c>
      <c r="F9624" s="180" t="s">
        <v>2286</v>
      </c>
      <c r="H9624" s="181">
        <v>8.7799999999999994</v>
      </c>
      <c r="I9624" s="182"/>
      <c r="L9624" s="177"/>
      <c r="M9624" s="183"/>
      <c r="N9624" s="184"/>
      <c r="O9624" s="184"/>
      <c r="P9624" s="184"/>
      <c r="Q9624" s="184"/>
      <c r="R9624" s="184"/>
      <c r="S9624" s="184"/>
      <c r="T9624" s="185"/>
      <c r="AT9624" s="179" t="s">
        <v>197</v>
      </c>
      <c r="AU9624" s="179" t="s">
        <v>80</v>
      </c>
      <c r="AV9624" s="11" t="s">
        <v>80</v>
      </c>
      <c r="AW9624" s="11" t="s">
        <v>35</v>
      </c>
      <c r="AX9624" s="11" t="s">
        <v>72</v>
      </c>
      <c r="AY9624" s="179" t="s">
        <v>177</v>
      </c>
    </row>
    <row r="9625" spans="2:51" s="12" customFormat="1" x14ac:dyDescent="0.3">
      <c r="B9625" s="186"/>
      <c r="D9625" s="178" t="s">
        <v>197</v>
      </c>
      <c r="E9625" s="187" t="s">
        <v>3</v>
      </c>
      <c r="F9625" s="188" t="s">
        <v>2292</v>
      </c>
      <c r="H9625" s="189" t="s">
        <v>3</v>
      </c>
      <c r="I9625" s="190"/>
      <c r="L9625" s="186"/>
      <c r="M9625" s="191"/>
      <c r="N9625" s="192"/>
      <c r="O9625" s="192"/>
      <c r="P9625" s="192"/>
      <c r="Q9625" s="192"/>
      <c r="R9625" s="192"/>
      <c r="S9625" s="192"/>
      <c r="T9625" s="193"/>
      <c r="AT9625" s="189" t="s">
        <v>197</v>
      </c>
      <c r="AU9625" s="189" t="s">
        <v>80</v>
      </c>
      <c r="AV9625" s="12" t="s">
        <v>22</v>
      </c>
      <c r="AW9625" s="12" t="s">
        <v>35</v>
      </c>
      <c r="AX9625" s="12" t="s">
        <v>72</v>
      </c>
      <c r="AY9625" s="189" t="s">
        <v>177</v>
      </c>
    </row>
    <row r="9626" spans="2:51" s="12" customFormat="1" x14ac:dyDescent="0.3">
      <c r="B9626" s="186"/>
      <c r="D9626" s="178" t="s">
        <v>197</v>
      </c>
      <c r="E9626" s="187" t="s">
        <v>3</v>
      </c>
      <c r="F9626" s="188" t="s">
        <v>1858</v>
      </c>
      <c r="H9626" s="189" t="s">
        <v>3</v>
      </c>
      <c r="I9626" s="190"/>
      <c r="L9626" s="186"/>
      <c r="M9626" s="191"/>
      <c r="N9626" s="192"/>
      <c r="O9626" s="192"/>
      <c r="P9626" s="192"/>
      <c r="Q9626" s="192"/>
      <c r="R9626" s="192"/>
      <c r="S9626" s="192"/>
      <c r="T9626" s="193"/>
      <c r="AT9626" s="189" t="s">
        <v>197</v>
      </c>
      <c r="AU9626" s="189" t="s">
        <v>80</v>
      </c>
      <c r="AV9626" s="12" t="s">
        <v>22</v>
      </c>
      <c r="AW9626" s="12" t="s">
        <v>35</v>
      </c>
      <c r="AX9626" s="12" t="s">
        <v>72</v>
      </c>
      <c r="AY9626" s="189" t="s">
        <v>177</v>
      </c>
    </row>
    <row r="9627" spans="2:51" s="11" customFormat="1" x14ac:dyDescent="0.3">
      <c r="B9627" s="177"/>
      <c r="D9627" s="178" t="s">
        <v>197</v>
      </c>
      <c r="E9627" s="179" t="s">
        <v>3</v>
      </c>
      <c r="F9627" s="180" t="s">
        <v>2288</v>
      </c>
      <c r="H9627" s="181">
        <v>18</v>
      </c>
      <c r="I9627" s="182"/>
      <c r="L9627" s="177"/>
      <c r="M9627" s="183"/>
      <c r="N9627" s="184"/>
      <c r="O9627" s="184"/>
      <c r="P9627" s="184"/>
      <c r="Q9627" s="184"/>
      <c r="R9627" s="184"/>
      <c r="S9627" s="184"/>
      <c r="T9627" s="185"/>
      <c r="AT9627" s="179" t="s">
        <v>197</v>
      </c>
      <c r="AU9627" s="179" t="s">
        <v>80</v>
      </c>
      <c r="AV9627" s="11" t="s">
        <v>80</v>
      </c>
      <c r="AW9627" s="11" t="s">
        <v>35</v>
      </c>
      <c r="AX9627" s="11" t="s">
        <v>72</v>
      </c>
      <c r="AY9627" s="179" t="s">
        <v>177</v>
      </c>
    </row>
    <row r="9628" spans="2:51" s="12" customFormat="1" x14ac:dyDescent="0.3">
      <c r="B9628" s="186"/>
      <c r="D9628" s="178" t="s">
        <v>197</v>
      </c>
      <c r="E9628" s="187" t="s">
        <v>3</v>
      </c>
      <c r="F9628" s="188" t="s">
        <v>2293</v>
      </c>
      <c r="H9628" s="189" t="s">
        <v>3</v>
      </c>
      <c r="I9628" s="190"/>
      <c r="L9628" s="186"/>
      <c r="M9628" s="191"/>
      <c r="N9628" s="192"/>
      <c r="O9628" s="192"/>
      <c r="P9628" s="192"/>
      <c r="Q9628" s="192"/>
      <c r="R9628" s="192"/>
      <c r="S9628" s="192"/>
      <c r="T9628" s="193"/>
      <c r="AT9628" s="189" t="s">
        <v>197</v>
      </c>
      <c r="AU9628" s="189" t="s">
        <v>80</v>
      </c>
      <c r="AV9628" s="12" t="s">
        <v>22</v>
      </c>
      <c r="AW9628" s="12" t="s">
        <v>35</v>
      </c>
      <c r="AX9628" s="12" t="s">
        <v>72</v>
      </c>
      <c r="AY9628" s="189" t="s">
        <v>177</v>
      </c>
    </row>
    <row r="9629" spans="2:51" s="12" customFormat="1" x14ac:dyDescent="0.3">
      <c r="B9629" s="186"/>
      <c r="D9629" s="178" t="s">
        <v>197</v>
      </c>
      <c r="E9629" s="187" t="s">
        <v>3</v>
      </c>
      <c r="F9629" s="188" t="s">
        <v>1858</v>
      </c>
      <c r="H9629" s="189" t="s">
        <v>3</v>
      </c>
      <c r="I9629" s="190"/>
      <c r="L9629" s="186"/>
      <c r="M9629" s="191"/>
      <c r="N9629" s="192"/>
      <c r="O9629" s="192"/>
      <c r="P9629" s="192"/>
      <c r="Q9629" s="192"/>
      <c r="R9629" s="192"/>
      <c r="S9629" s="192"/>
      <c r="T9629" s="193"/>
      <c r="AT9629" s="189" t="s">
        <v>197</v>
      </c>
      <c r="AU9629" s="189" t="s">
        <v>80</v>
      </c>
      <c r="AV9629" s="12" t="s">
        <v>22</v>
      </c>
      <c r="AW9629" s="12" t="s">
        <v>35</v>
      </c>
      <c r="AX9629" s="12" t="s">
        <v>72</v>
      </c>
      <c r="AY9629" s="189" t="s">
        <v>177</v>
      </c>
    </row>
    <row r="9630" spans="2:51" s="11" customFormat="1" x14ac:dyDescent="0.3">
      <c r="B9630" s="177"/>
      <c r="D9630" s="178" t="s">
        <v>197</v>
      </c>
      <c r="E9630" s="179" t="s">
        <v>3</v>
      </c>
      <c r="F9630" s="180" t="s">
        <v>2288</v>
      </c>
      <c r="H9630" s="181">
        <v>18</v>
      </c>
      <c r="I9630" s="182"/>
      <c r="L9630" s="177"/>
      <c r="M9630" s="183"/>
      <c r="N9630" s="184"/>
      <c r="O9630" s="184"/>
      <c r="P9630" s="184"/>
      <c r="Q9630" s="184"/>
      <c r="R9630" s="184"/>
      <c r="S9630" s="184"/>
      <c r="T9630" s="185"/>
      <c r="AT9630" s="179" t="s">
        <v>197</v>
      </c>
      <c r="AU9630" s="179" t="s">
        <v>80</v>
      </c>
      <c r="AV9630" s="11" t="s">
        <v>80</v>
      </c>
      <c r="AW9630" s="11" t="s">
        <v>35</v>
      </c>
      <c r="AX9630" s="11" t="s">
        <v>72</v>
      </c>
      <c r="AY9630" s="179" t="s">
        <v>177</v>
      </c>
    </row>
    <row r="9631" spans="2:51" s="12" customFormat="1" x14ac:dyDescent="0.3">
      <c r="B9631" s="186"/>
      <c r="D9631" s="178" t="s">
        <v>197</v>
      </c>
      <c r="E9631" s="187" t="s">
        <v>3</v>
      </c>
      <c r="F9631" s="188" t="s">
        <v>2294</v>
      </c>
      <c r="H9631" s="189" t="s">
        <v>3</v>
      </c>
      <c r="I9631" s="190"/>
      <c r="L9631" s="186"/>
      <c r="M9631" s="191"/>
      <c r="N9631" s="192"/>
      <c r="O9631" s="192"/>
      <c r="P9631" s="192"/>
      <c r="Q9631" s="192"/>
      <c r="R9631" s="192"/>
      <c r="S9631" s="192"/>
      <c r="T9631" s="193"/>
      <c r="AT9631" s="189" t="s">
        <v>197</v>
      </c>
      <c r="AU9631" s="189" t="s">
        <v>80</v>
      </c>
      <c r="AV9631" s="12" t="s">
        <v>22</v>
      </c>
      <c r="AW9631" s="12" t="s">
        <v>35</v>
      </c>
      <c r="AX9631" s="12" t="s">
        <v>72</v>
      </c>
      <c r="AY9631" s="189" t="s">
        <v>177</v>
      </c>
    </row>
    <row r="9632" spans="2:51" s="12" customFormat="1" x14ac:dyDescent="0.3">
      <c r="B9632" s="186"/>
      <c r="D9632" s="178" t="s">
        <v>197</v>
      </c>
      <c r="E9632" s="187" t="s">
        <v>3</v>
      </c>
      <c r="F9632" s="188" t="s">
        <v>1780</v>
      </c>
      <c r="H9632" s="189" t="s">
        <v>3</v>
      </c>
      <c r="I9632" s="190"/>
      <c r="L9632" s="186"/>
      <c r="M9632" s="191"/>
      <c r="N9632" s="192"/>
      <c r="O9632" s="192"/>
      <c r="P9632" s="192"/>
      <c r="Q9632" s="192"/>
      <c r="R9632" s="192"/>
      <c r="S9632" s="192"/>
      <c r="T9632" s="193"/>
      <c r="AT9632" s="189" t="s">
        <v>197</v>
      </c>
      <c r="AU9632" s="189" t="s">
        <v>80</v>
      </c>
      <c r="AV9632" s="12" t="s">
        <v>22</v>
      </c>
      <c r="AW9632" s="12" t="s">
        <v>35</v>
      </c>
      <c r="AX9632" s="12" t="s">
        <v>72</v>
      </c>
      <c r="AY9632" s="189" t="s">
        <v>177</v>
      </c>
    </row>
    <row r="9633" spans="2:51" s="11" customFormat="1" x14ac:dyDescent="0.3">
      <c r="B9633" s="177"/>
      <c r="D9633" s="178" t="s">
        <v>197</v>
      </c>
      <c r="E9633" s="179" t="s">
        <v>3</v>
      </c>
      <c r="F9633" s="180" t="s">
        <v>2286</v>
      </c>
      <c r="H9633" s="181">
        <v>8.7799999999999994</v>
      </c>
      <c r="I9633" s="182"/>
      <c r="L9633" s="177"/>
      <c r="M9633" s="183"/>
      <c r="N9633" s="184"/>
      <c r="O9633" s="184"/>
      <c r="P9633" s="184"/>
      <c r="Q9633" s="184"/>
      <c r="R9633" s="184"/>
      <c r="S9633" s="184"/>
      <c r="T9633" s="185"/>
      <c r="AT9633" s="179" t="s">
        <v>197</v>
      </c>
      <c r="AU9633" s="179" t="s">
        <v>80</v>
      </c>
      <c r="AV9633" s="11" t="s">
        <v>80</v>
      </c>
      <c r="AW9633" s="11" t="s">
        <v>35</v>
      </c>
      <c r="AX9633" s="11" t="s">
        <v>72</v>
      </c>
      <c r="AY9633" s="179" t="s">
        <v>177</v>
      </c>
    </row>
    <row r="9634" spans="2:51" s="12" customFormat="1" x14ac:dyDescent="0.3">
      <c r="B9634" s="186"/>
      <c r="D9634" s="178" t="s">
        <v>197</v>
      </c>
      <c r="E9634" s="187" t="s">
        <v>3</v>
      </c>
      <c r="F9634" s="188" t="s">
        <v>2295</v>
      </c>
      <c r="H9634" s="189" t="s">
        <v>3</v>
      </c>
      <c r="I9634" s="190"/>
      <c r="L9634" s="186"/>
      <c r="M9634" s="191"/>
      <c r="N9634" s="192"/>
      <c r="O9634" s="192"/>
      <c r="P9634" s="192"/>
      <c r="Q9634" s="192"/>
      <c r="R9634" s="192"/>
      <c r="S9634" s="192"/>
      <c r="T9634" s="193"/>
      <c r="AT9634" s="189" t="s">
        <v>197</v>
      </c>
      <c r="AU9634" s="189" t="s">
        <v>80</v>
      </c>
      <c r="AV9634" s="12" t="s">
        <v>22</v>
      </c>
      <c r="AW9634" s="12" t="s">
        <v>35</v>
      </c>
      <c r="AX9634" s="12" t="s">
        <v>72</v>
      </c>
      <c r="AY9634" s="189" t="s">
        <v>177</v>
      </c>
    </row>
    <row r="9635" spans="2:51" s="12" customFormat="1" x14ac:dyDescent="0.3">
      <c r="B9635" s="186"/>
      <c r="D9635" s="178" t="s">
        <v>197</v>
      </c>
      <c r="E9635" s="187" t="s">
        <v>3</v>
      </c>
      <c r="F9635" s="188" t="s">
        <v>1858</v>
      </c>
      <c r="H9635" s="189" t="s">
        <v>3</v>
      </c>
      <c r="I9635" s="190"/>
      <c r="L9635" s="186"/>
      <c r="M9635" s="191"/>
      <c r="N9635" s="192"/>
      <c r="O9635" s="192"/>
      <c r="P9635" s="192"/>
      <c r="Q9635" s="192"/>
      <c r="R9635" s="192"/>
      <c r="S9635" s="192"/>
      <c r="T9635" s="193"/>
      <c r="AT9635" s="189" t="s">
        <v>197</v>
      </c>
      <c r="AU9635" s="189" t="s">
        <v>80</v>
      </c>
      <c r="AV9635" s="12" t="s">
        <v>22</v>
      </c>
      <c r="AW9635" s="12" t="s">
        <v>35</v>
      </c>
      <c r="AX9635" s="12" t="s">
        <v>72</v>
      </c>
      <c r="AY9635" s="189" t="s">
        <v>177</v>
      </c>
    </row>
    <row r="9636" spans="2:51" s="11" customFormat="1" x14ac:dyDescent="0.3">
      <c r="B9636" s="177"/>
      <c r="D9636" s="178" t="s">
        <v>197</v>
      </c>
      <c r="E9636" s="179" t="s">
        <v>3</v>
      </c>
      <c r="F9636" s="180" t="s">
        <v>2288</v>
      </c>
      <c r="H9636" s="181">
        <v>18</v>
      </c>
      <c r="I9636" s="182"/>
      <c r="L9636" s="177"/>
      <c r="M9636" s="183"/>
      <c r="N9636" s="184"/>
      <c r="O9636" s="184"/>
      <c r="P9636" s="184"/>
      <c r="Q9636" s="184"/>
      <c r="R9636" s="184"/>
      <c r="S9636" s="184"/>
      <c r="T9636" s="185"/>
      <c r="AT9636" s="179" t="s">
        <v>197</v>
      </c>
      <c r="AU9636" s="179" t="s">
        <v>80</v>
      </c>
      <c r="AV9636" s="11" t="s">
        <v>80</v>
      </c>
      <c r="AW9636" s="11" t="s">
        <v>35</v>
      </c>
      <c r="AX9636" s="11" t="s">
        <v>72</v>
      </c>
      <c r="AY9636" s="179" t="s">
        <v>177</v>
      </c>
    </row>
    <row r="9637" spans="2:51" s="12" customFormat="1" x14ac:dyDescent="0.3">
      <c r="B9637" s="186"/>
      <c r="D9637" s="178" t="s">
        <v>197</v>
      </c>
      <c r="E9637" s="187" t="s">
        <v>3</v>
      </c>
      <c r="F9637" s="188" t="s">
        <v>2296</v>
      </c>
      <c r="H9637" s="189" t="s">
        <v>3</v>
      </c>
      <c r="I9637" s="190"/>
      <c r="L9637" s="186"/>
      <c r="M9637" s="191"/>
      <c r="N9637" s="192"/>
      <c r="O9637" s="192"/>
      <c r="P9637" s="192"/>
      <c r="Q9637" s="192"/>
      <c r="R9637" s="192"/>
      <c r="S9637" s="192"/>
      <c r="T9637" s="193"/>
      <c r="AT9637" s="189" t="s">
        <v>197</v>
      </c>
      <c r="AU9637" s="189" t="s">
        <v>80</v>
      </c>
      <c r="AV9637" s="12" t="s">
        <v>22</v>
      </c>
      <c r="AW9637" s="12" t="s">
        <v>35</v>
      </c>
      <c r="AX9637" s="12" t="s">
        <v>72</v>
      </c>
      <c r="AY9637" s="189" t="s">
        <v>177</v>
      </c>
    </row>
    <row r="9638" spans="2:51" s="12" customFormat="1" x14ac:dyDescent="0.3">
      <c r="B9638" s="186"/>
      <c r="D9638" s="178" t="s">
        <v>197</v>
      </c>
      <c r="E9638" s="187" t="s">
        <v>3</v>
      </c>
      <c r="F9638" s="188" t="s">
        <v>1858</v>
      </c>
      <c r="H9638" s="189" t="s">
        <v>3</v>
      </c>
      <c r="I9638" s="190"/>
      <c r="L9638" s="186"/>
      <c r="M9638" s="191"/>
      <c r="N9638" s="192"/>
      <c r="O9638" s="192"/>
      <c r="P9638" s="192"/>
      <c r="Q9638" s="192"/>
      <c r="R9638" s="192"/>
      <c r="S9638" s="192"/>
      <c r="T9638" s="193"/>
      <c r="AT9638" s="189" t="s">
        <v>197</v>
      </c>
      <c r="AU9638" s="189" t="s">
        <v>80</v>
      </c>
      <c r="AV9638" s="12" t="s">
        <v>22</v>
      </c>
      <c r="AW9638" s="12" t="s">
        <v>35</v>
      </c>
      <c r="AX9638" s="12" t="s">
        <v>72</v>
      </c>
      <c r="AY9638" s="189" t="s">
        <v>177</v>
      </c>
    </row>
    <row r="9639" spans="2:51" s="11" customFormat="1" x14ac:dyDescent="0.3">
      <c r="B9639" s="177"/>
      <c r="D9639" s="178" t="s">
        <v>197</v>
      </c>
      <c r="E9639" s="179" t="s">
        <v>3</v>
      </c>
      <c r="F9639" s="180" t="s">
        <v>283</v>
      </c>
      <c r="H9639" s="181">
        <v>18</v>
      </c>
      <c r="I9639" s="182"/>
      <c r="L9639" s="177"/>
      <c r="M9639" s="183"/>
      <c r="N9639" s="184"/>
      <c r="O9639" s="184"/>
      <c r="P9639" s="184"/>
      <c r="Q9639" s="184"/>
      <c r="R9639" s="184"/>
      <c r="S9639" s="184"/>
      <c r="T9639" s="185"/>
      <c r="AT9639" s="179" t="s">
        <v>197</v>
      </c>
      <c r="AU9639" s="179" t="s">
        <v>80</v>
      </c>
      <c r="AV9639" s="11" t="s">
        <v>80</v>
      </c>
      <c r="AW9639" s="11" t="s">
        <v>35</v>
      </c>
      <c r="AX9639" s="11" t="s">
        <v>72</v>
      </c>
      <c r="AY9639" s="179" t="s">
        <v>177</v>
      </c>
    </row>
    <row r="9640" spans="2:51" s="12" customFormat="1" x14ac:dyDescent="0.3">
      <c r="B9640" s="186"/>
      <c r="D9640" s="178" t="s">
        <v>197</v>
      </c>
      <c r="E9640" s="187" t="s">
        <v>3</v>
      </c>
      <c r="F9640" s="188" t="s">
        <v>1940</v>
      </c>
      <c r="H9640" s="189" t="s">
        <v>3</v>
      </c>
      <c r="I9640" s="190"/>
      <c r="L9640" s="186"/>
      <c r="M9640" s="191"/>
      <c r="N9640" s="192"/>
      <c r="O9640" s="192"/>
      <c r="P9640" s="192"/>
      <c r="Q9640" s="192"/>
      <c r="R9640" s="192"/>
      <c r="S9640" s="192"/>
      <c r="T9640" s="193"/>
      <c r="AT9640" s="189" t="s">
        <v>197</v>
      </c>
      <c r="AU9640" s="189" t="s">
        <v>80</v>
      </c>
      <c r="AV9640" s="12" t="s">
        <v>22</v>
      </c>
      <c r="AW9640" s="12" t="s">
        <v>35</v>
      </c>
      <c r="AX9640" s="12" t="s">
        <v>72</v>
      </c>
      <c r="AY9640" s="189" t="s">
        <v>177</v>
      </c>
    </row>
    <row r="9641" spans="2:51" s="12" customFormat="1" x14ac:dyDescent="0.3">
      <c r="B9641" s="186"/>
      <c r="D9641" s="178" t="s">
        <v>197</v>
      </c>
      <c r="E9641" s="187" t="s">
        <v>3</v>
      </c>
      <c r="F9641" s="188" t="s">
        <v>1780</v>
      </c>
      <c r="H9641" s="189" t="s">
        <v>3</v>
      </c>
      <c r="I9641" s="190"/>
      <c r="L9641" s="186"/>
      <c r="M9641" s="191"/>
      <c r="N9641" s="192"/>
      <c r="O9641" s="192"/>
      <c r="P9641" s="192"/>
      <c r="Q9641" s="192"/>
      <c r="R9641" s="192"/>
      <c r="S9641" s="192"/>
      <c r="T9641" s="193"/>
      <c r="AT9641" s="189" t="s">
        <v>197</v>
      </c>
      <c r="AU9641" s="189" t="s">
        <v>80</v>
      </c>
      <c r="AV9641" s="12" t="s">
        <v>22</v>
      </c>
      <c r="AW9641" s="12" t="s">
        <v>35</v>
      </c>
      <c r="AX9641" s="12" t="s">
        <v>72</v>
      </c>
      <c r="AY9641" s="189" t="s">
        <v>177</v>
      </c>
    </row>
    <row r="9642" spans="2:51" s="11" customFormat="1" x14ac:dyDescent="0.3">
      <c r="B9642" s="177"/>
      <c r="D9642" s="178" t="s">
        <v>197</v>
      </c>
      <c r="E9642" s="179" t="s">
        <v>3</v>
      </c>
      <c r="F9642" s="180" t="s">
        <v>2297</v>
      </c>
      <c r="H9642" s="181">
        <v>14.96</v>
      </c>
      <c r="I9642" s="182"/>
      <c r="L9642" s="177"/>
      <c r="M9642" s="183"/>
      <c r="N9642" s="184"/>
      <c r="O9642" s="184"/>
      <c r="P9642" s="184"/>
      <c r="Q9642" s="184"/>
      <c r="R9642" s="184"/>
      <c r="S9642" s="184"/>
      <c r="T9642" s="185"/>
      <c r="AT9642" s="179" t="s">
        <v>197</v>
      </c>
      <c r="AU9642" s="179" t="s">
        <v>80</v>
      </c>
      <c r="AV9642" s="11" t="s">
        <v>80</v>
      </c>
      <c r="AW9642" s="11" t="s">
        <v>35</v>
      </c>
      <c r="AX9642" s="11" t="s">
        <v>72</v>
      </c>
      <c r="AY9642" s="179" t="s">
        <v>177</v>
      </c>
    </row>
    <row r="9643" spans="2:51" s="12" customFormat="1" x14ac:dyDescent="0.3">
      <c r="B9643" s="186"/>
      <c r="D9643" s="178" t="s">
        <v>197</v>
      </c>
      <c r="E9643" s="187" t="s">
        <v>3</v>
      </c>
      <c r="F9643" s="188" t="s">
        <v>1946</v>
      </c>
      <c r="H9643" s="189" t="s">
        <v>3</v>
      </c>
      <c r="I9643" s="190"/>
      <c r="L9643" s="186"/>
      <c r="M9643" s="191"/>
      <c r="N9643" s="192"/>
      <c r="O9643" s="192"/>
      <c r="P9643" s="192"/>
      <c r="Q9643" s="192"/>
      <c r="R9643" s="192"/>
      <c r="S9643" s="192"/>
      <c r="T9643" s="193"/>
      <c r="AT9643" s="189" t="s">
        <v>197</v>
      </c>
      <c r="AU9643" s="189" t="s">
        <v>80</v>
      </c>
      <c r="AV9643" s="12" t="s">
        <v>22</v>
      </c>
      <c r="AW9643" s="12" t="s">
        <v>35</v>
      </c>
      <c r="AX9643" s="12" t="s">
        <v>72</v>
      </c>
      <c r="AY9643" s="189" t="s">
        <v>177</v>
      </c>
    </row>
    <row r="9644" spans="2:51" s="12" customFormat="1" x14ac:dyDescent="0.3">
      <c r="B9644" s="186"/>
      <c r="D9644" s="178" t="s">
        <v>197</v>
      </c>
      <c r="E9644" s="187" t="s">
        <v>3</v>
      </c>
      <c r="F9644" s="188" t="s">
        <v>1858</v>
      </c>
      <c r="H9644" s="189" t="s">
        <v>3</v>
      </c>
      <c r="I9644" s="190"/>
      <c r="L9644" s="186"/>
      <c r="M9644" s="191"/>
      <c r="N9644" s="192"/>
      <c r="O9644" s="192"/>
      <c r="P9644" s="192"/>
      <c r="Q9644" s="192"/>
      <c r="R9644" s="192"/>
      <c r="S9644" s="192"/>
      <c r="T9644" s="193"/>
      <c r="AT9644" s="189" t="s">
        <v>197</v>
      </c>
      <c r="AU9644" s="189" t="s">
        <v>80</v>
      </c>
      <c r="AV9644" s="12" t="s">
        <v>22</v>
      </c>
      <c r="AW9644" s="12" t="s">
        <v>35</v>
      </c>
      <c r="AX9644" s="12" t="s">
        <v>72</v>
      </c>
      <c r="AY9644" s="189" t="s">
        <v>177</v>
      </c>
    </row>
    <row r="9645" spans="2:51" s="11" customFormat="1" x14ac:dyDescent="0.3">
      <c r="B9645" s="177"/>
      <c r="D9645" s="178" t="s">
        <v>197</v>
      </c>
      <c r="E9645" s="179" t="s">
        <v>3</v>
      </c>
      <c r="F9645" s="180" t="s">
        <v>2298</v>
      </c>
      <c r="H9645" s="181">
        <v>25.16</v>
      </c>
      <c r="I9645" s="182"/>
      <c r="L9645" s="177"/>
      <c r="M9645" s="183"/>
      <c r="N9645" s="184"/>
      <c r="O9645" s="184"/>
      <c r="P9645" s="184"/>
      <c r="Q9645" s="184"/>
      <c r="R9645" s="184"/>
      <c r="S9645" s="184"/>
      <c r="T9645" s="185"/>
      <c r="AT9645" s="179" t="s">
        <v>197</v>
      </c>
      <c r="AU9645" s="179" t="s">
        <v>80</v>
      </c>
      <c r="AV9645" s="11" t="s">
        <v>80</v>
      </c>
      <c r="AW9645" s="11" t="s">
        <v>35</v>
      </c>
      <c r="AX9645" s="11" t="s">
        <v>72</v>
      </c>
      <c r="AY9645" s="179" t="s">
        <v>177</v>
      </c>
    </row>
    <row r="9646" spans="2:51" s="12" customFormat="1" x14ac:dyDescent="0.3">
      <c r="B9646" s="186"/>
      <c r="D9646" s="178" t="s">
        <v>197</v>
      </c>
      <c r="E9646" s="187" t="s">
        <v>3</v>
      </c>
      <c r="F9646" s="188" t="s">
        <v>1948</v>
      </c>
      <c r="H9646" s="189" t="s">
        <v>3</v>
      </c>
      <c r="I9646" s="190"/>
      <c r="L9646" s="186"/>
      <c r="M9646" s="191"/>
      <c r="N9646" s="192"/>
      <c r="O9646" s="192"/>
      <c r="P9646" s="192"/>
      <c r="Q9646" s="192"/>
      <c r="R9646" s="192"/>
      <c r="S9646" s="192"/>
      <c r="T9646" s="193"/>
      <c r="AT9646" s="189" t="s">
        <v>197</v>
      </c>
      <c r="AU9646" s="189" t="s">
        <v>80</v>
      </c>
      <c r="AV9646" s="12" t="s">
        <v>22</v>
      </c>
      <c r="AW9646" s="12" t="s">
        <v>35</v>
      </c>
      <c r="AX9646" s="12" t="s">
        <v>72</v>
      </c>
      <c r="AY9646" s="189" t="s">
        <v>177</v>
      </c>
    </row>
    <row r="9647" spans="2:51" s="12" customFormat="1" x14ac:dyDescent="0.3">
      <c r="B9647" s="186"/>
      <c r="D9647" s="178" t="s">
        <v>197</v>
      </c>
      <c r="E9647" s="187" t="s">
        <v>3</v>
      </c>
      <c r="F9647" s="188" t="s">
        <v>1858</v>
      </c>
      <c r="H9647" s="189" t="s">
        <v>3</v>
      </c>
      <c r="I9647" s="190"/>
      <c r="L9647" s="186"/>
      <c r="M9647" s="191"/>
      <c r="N9647" s="192"/>
      <c r="O9647" s="192"/>
      <c r="P9647" s="192"/>
      <c r="Q9647" s="192"/>
      <c r="R9647" s="192"/>
      <c r="S9647" s="192"/>
      <c r="T9647" s="193"/>
      <c r="AT9647" s="189" t="s">
        <v>197</v>
      </c>
      <c r="AU9647" s="189" t="s">
        <v>80</v>
      </c>
      <c r="AV9647" s="12" t="s">
        <v>22</v>
      </c>
      <c r="AW9647" s="12" t="s">
        <v>35</v>
      </c>
      <c r="AX9647" s="12" t="s">
        <v>72</v>
      </c>
      <c r="AY9647" s="189" t="s">
        <v>177</v>
      </c>
    </row>
    <row r="9648" spans="2:51" s="11" customFormat="1" x14ac:dyDescent="0.3">
      <c r="B9648" s="177"/>
      <c r="D9648" s="178" t="s">
        <v>197</v>
      </c>
      <c r="E9648" s="179" t="s">
        <v>3</v>
      </c>
      <c r="F9648" s="180" t="s">
        <v>2299</v>
      </c>
      <c r="H9648" s="181">
        <v>23.88</v>
      </c>
      <c r="I9648" s="182"/>
      <c r="L9648" s="177"/>
      <c r="M9648" s="183"/>
      <c r="N9648" s="184"/>
      <c r="O9648" s="184"/>
      <c r="P9648" s="184"/>
      <c r="Q9648" s="184"/>
      <c r="R9648" s="184"/>
      <c r="S9648" s="184"/>
      <c r="T9648" s="185"/>
      <c r="AT9648" s="179" t="s">
        <v>197</v>
      </c>
      <c r="AU9648" s="179" t="s">
        <v>80</v>
      </c>
      <c r="AV9648" s="11" t="s">
        <v>80</v>
      </c>
      <c r="AW9648" s="11" t="s">
        <v>35</v>
      </c>
      <c r="AX9648" s="11" t="s">
        <v>72</v>
      </c>
      <c r="AY9648" s="179" t="s">
        <v>177</v>
      </c>
    </row>
    <row r="9649" spans="2:51" s="12" customFormat="1" x14ac:dyDescent="0.3">
      <c r="B9649" s="186"/>
      <c r="D9649" s="178" t="s">
        <v>197</v>
      </c>
      <c r="E9649" s="187" t="s">
        <v>3</v>
      </c>
      <c r="F9649" s="188" t="s">
        <v>1952</v>
      </c>
      <c r="H9649" s="189" t="s">
        <v>3</v>
      </c>
      <c r="I9649" s="190"/>
      <c r="L9649" s="186"/>
      <c r="M9649" s="191"/>
      <c r="N9649" s="192"/>
      <c r="O9649" s="192"/>
      <c r="P9649" s="192"/>
      <c r="Q9649" s="192"/>
      <c r="R9649" s="192"/>
      <c r="S9649" s="192"/>
      <c r="T9649" s="193"/>
      <c r="AT9649" s="189" t="s">
        <v>197</v>
      </c>
      <c r="AU9649" s="189" t="s">
        <v>80</v>
      </c>
      <c r="AV9649" s="12" t="s">
        <v>22</v>
      </c>
      <c r="AW9649" s="12" t="s">
        <v>35</v>
      </c>
      <c r="AX9649" s="12" t="s">
        <v>72</v>
      </c>
      <c r="AY9649" s="189" t="s">
        <v>177</v>
      </c>
    </row>
    <row r="9650" spans="2:51" s="12" customFormat="1" x14ac:dyDescent="0.3">
      <c r="B9650" s="186"/>
      <c r="D9650" s="178" t="s">
        <v>197</v>
      </c>
      <c r="E9650" s="187" t="s">
        <v>3</v>
      </c>
      <c r="F9650" s="188" t="s">
        <v>1953</v>
      </c>
      <c r="H9650" s="189" t="s">
        <v>3</v>
      </c>
      <c r="I9650" s="190"/>
      <c r="L9650" s="186"/>
      <c r="M9650" s="191"/>
      <c r="N9650" s="192"/>
      <c r="O9650" s="192"/>
      <c r="P9650" s="192"/>
      <c r="Q9650" s="192"/>
      <c r="R9650" s="192"/>
      <c r="S9650" s="192"/>
      <c r="T9650" s="193"/>
      <c r="AT9650" s="189" t="s">
        <v>197</v>
      </c>
      <c r="AU9650" s="189" t="s">
        <v>80</v>
      </c>
      <c r="AV9650" s="12" t="s">
        <v>22</v>
      </c>
      <c r="AW9650" s="12" t="s">
        <v>35</v>
      </c>
      <c r="AX9650" s="12" t="s">
        <v>72</v>
      </c>
      <c r="AY9650" s="189" t="s">
        <v>177</v>
      </c>
    </row>
    <row r="9651" spans="2:51" s="11" customFormat="1" x14ac:dyDescent="0.3">
      <c r="B9651" s="177"/>
      <c r="D9651" s="178" t="s">
        <v>197</v>
      </c>
      <c r="E9651" s="179" t="s">
        <v>3</v>
      </c>
      <c r="F9651" s="180" t="s">
        <v>2300</v>
      </c>
      <c r="H9651" s="181">
        <v>54.16</v>
      </c>
      <c r="I9651" s="182"/>
      <c r="L9651" s="177"/>
      <c r="M9651" s="183"/>
      <c r="N9651" s="184"/>
      <c r="O9651" s="184"/>
      <c r="P9651" s="184"/>
      <c r="Q9651" s="184"/>
      <c r="R9651" s="184"/>
      <c r="S9651" s="184"/>
      <c r="T9651" s="185"/>
      <c r="AT9651" s="179" t="s">
        <v>197</v>
      </c>
      <c r="AU9651" s="179" t="s">
        <v>80</v>
      </c>
      <c r="AV9651" s="11" t="s">
        <v>80</v>
      </c>
      <c r="AW9651" s="11" t="s">
        <v>35</v>
      </c>
      <c r="AX9651" s="11" t="s">
        <v>72</v>
      </c>
      <c r="AY9651" s="179" t="s">
        <v>177</v>
      </c>
    </row>
    <row r="9652" spans="2:51" s="12" customFormat="1" x14ac:dyDescent="0.3">
      <c r="B9652" s="186"/>
      <c r="D9652" s="178" t="s">
        <v>197</v>
      </c>
      <c r="E9652" s="187" t="s">
        <v>3</v>
      </c>
      <c r="F9652" s="188" t="s">
        <v>1980</v>
      </c>
      <c r="H9652" s="189" t="s">
        <v>3</v>
      </c>
      <c r="I9652" s="190"/>
      <c r="L9652" s="186"/>
      <c r="M9652" s="191"/>
      <c r="N9652" s="192"/>
      <c r="O9652" s="192"/>
      <c r="P9652" s="192"/>
      <c r="Q9652" s="192"/>
      <c r="R9652" s="192"/>
      <c r="S9652" s="192"/>
      <c r="T9652" s="193"/>
      <c r="AT9652" s="189" t="s">
        <v>197</v>
      </c>
      <c r="AU9652" s="189" t="s">
        <v>80</v>
      </c>
      <c r="AV9652" s="12" t="s">
        <v>22</v>
      </c>
      <c r="AW9652" s="12" t="s">
        <v>35</v>
      </c>
      <c r="AX9652" s="12" t="s">
        <v>72</v>
      </c>
      <c r="AY9652" s="189" t="s">
        <v>177</v>
      </c>
    </row>
    <row r="9653" spans="2:51" s="12" customFormat="1" x14ac:dyDescent="0.3">
      <c r="B9653" s="186"/>
      <c r="D9653" s="178" t="s">
        <v>197</v>
      </c>
      <c r="E9653" s="187" t="s">
        <v>3</v>
      </c>
      <c r="F9653" s="188" t="s">
        <v>1981</v>
      </c>
      <c r="H9653" s="189" t="s">
        <v>3</v>
      </c>
      <c r="I9653" s="190"/>
      <c r="L9653" s="186"/>
      <c r="M9653" s="191"/>
      <c r="N9653" s="192"/>
      <c r="O9653" s="192"/>
      <c r="P9653" s="192"/>
      <c r="Q9653" s="192"/>
      <c r="R9653" s="192"/>
      <c r="S9653" s="192"/>
      <c r="T9653" s="193"/>
      <c r="AT9653" s="189" t="s">
        <v>197</v>
      </c>
      <c r="AU9653" s="189" t="s">
        <v>80</v>
      </c>
      <c r="AV9653" s="12" t="s">
        <v>22</v>
      </c>
      <c r="AW9653" s="12" t="s">
        <v>35</v>
      </c>
      <c r="AX9653" s="12" t="s">
        <v>72</v>
      </c>
      <c r="AY9653" s="189" t="s">
        <v>177</v>
      </c>
    </row>
    <row r="9654" spans="2:51" s="11" customFormat="1" x14ac:dyDescent="0.3">
      <c r="B9654" s="177"/>
      <c r="D9654" s="178" t="s">
        <v>197</v>
      </c>
      <c r="E9654" s="179" t="s">
        <v>3</v>
      </c>
      <c r="F9654" s="180" t="s">
        <v>2301</v>
      </c>
      <c r="H9654" s="181">
        <v>20.87</v>
      </c>
      <c r="I9654" s="182"/>
      <c r="L9654" s="177"/>
      <c r="M9654" s="183"/>
      <c r="N9654" s="184"/>
      <c r="O9654" s="184"/>
      <c r="P9654" s="184"/>
      <c r="Q9654" s="184"/>
      <c r="R9654" s="184"/>
      <c r="S9654" s="184"/>
      <c r="T9654" s="185"/>
      <c r="AT9654" s="179" t="s">
        <v>197</v>
      </c>
      <c r="AU9654" s="179" t="s">
        <v>80</v>
      </c>
      <c r="AV9654" s="11" t="s">
        <v>80</v>
      </c>
      <c r="AW9654" s="11" t="s">
        <v>35</v>
      </c>
      <c r="AX9654" s="11" t="s">
        <v>72</v>
      </c>
      <c r="AY9654" s="179" t="s">
        <v>177</v>
      </c>
    </row>
    <row r="9655" spans="2:51" s="12" customFormat="1" x14ac:dyDescent="0.3">
      <c r="B9655" s="186"/>
      <c r="D9655" s="178" t="s">
        <v>197</v>
      </c>
      <c r="E9655" s="187" t="s">
        <v>3</v>
      </c>
      <c r="F9655" s="188" t="s">
        <v>1985</v>
      </c>
      <c r="H9655" s="189" t="s">
        <v>3</v>
      </c>
      <c r="I9655" s="190"/>
      <c r="L9655" s="186"/>
      <c r="M9655" s="191"/>
      <c r="N9655" s="192"/>
      <c r="O9655" s="192"/>
      <c r="P9655" s="192"/>
      <c r="Q9655" s="192"/>
      <c r="R9655" s="192"/>
      <c r="S9655" s="192"/>
      <c r="T9655" s="193"/>
      <c r="AT9655" s="189" t="s">
        <v>197</v>
      </c>
      <c r="AU9655" s="189" t="s">
        <v>80</v>
      </c>
      <c r="AV9655" s="12" t="s">
        <v>22</v>
      </c>
      <c r="AW9655" s="12" t="s">
        <v>35</v>
      </c>
      <c r="AX9655" s="12" t="s">
        <v>72</v>
      </c>
      <c r="AY9655" s="189" t="s">
        <v>177</v>
      </c>
    </row>
    <row r="9656" spans="2:51" s="12" customFormat="1" x14ac:dyDescent="0.3">
      <c r="B9656" s="186"/>
      <c r="D9656" s="178" t="s">
        <v>197</v>
      </c>
      <c r="E9656" s="187" t="s">
        <v>3</v>
      </c>
      <c r="F9656" s="188" t="s">
        <v>1981</v>
      </c>
      <c r="H9656" s="189" t="s">
        <v>3</v>
      </c>
      <c r="I9656" s="190"/>
      <c r="L9656" s="186"/>
      <c r="M9656" s="191"/>
      <c r="N9656" s="192"/>
      <c r="O9656" s="192"/>
      <c r="P9656" s="192"/>
      <c r="Q9656" s="192"/>
      <c r="R9656" s="192"/>
      <c r="S9656" s="192"/>
      <c r="T9656" s="193"/>
      <c r="AT9656" s="189" t="s">
        <v>197</v>
      </c>
      <c r="AU9656" s="189" t="s">
        <v>80</v>
      </c>
      <c r="AV9656" s="12" t="s">
        <v>22</v>
      </c>
      <c r="AW9656" s="12" t="s">
        <v>35</v>
      </c>
      <c r="AX9656" s="12" t="s">
        <v>72</v>
      </c>
      <c r="AY9656" s="189" t="s">
        <v>177</v>
      </c>
    </row>
    <row r="9657" spans="2:51" s="11" customFormat="1" x14ac:dyDescent="0.3">
      <c r="B9657" s="177"/>
      <c r="D9657" s="178" t="s">
        <v>197</v>
      </c>
      <c r="E9657" s="179" t="s">
        <v>3</v>
      </c>
      <c r="F9657" s="180" t="s">
        <v>2301</v>
      </c>
      <c r="H9657" s="181">
        <v>20.87</v>
      </c>
      <c r="I9657" s="182"/>
      <c r="L9657" s="177"/>
      <c r="M9657" s="183"/>
      <c r="N9657" s="184"/>
      <c r="O9657" s="184"/>
      <c r="P9657" s="184"/>
      <c r="Q9657" s="184"/>
      <c r="R9657" s="184"/>
      <c r="S9657" s="184"/>
      <c r="T9657" s="185"/>
      <c r="AT9657" s="179" t="s">
        <v>197</v>
      </c>
      <c r="AU9657" s="179" t="s">
        <v>80</v>
      </c>
      <c r="AV9657" s="11" t="s">
        <v>80</v>
      </c>
      <c r="AW9657" s="11" t="s">
        <v>35</v>
      </c>
      <c r="AX9657" s="11" t="s">
        <v>72</v>
      </c>
      <c r="AY9657" s="179" t="s">
        <v>177</v>
      </c>
    </row>
    <row r="9658" spans="2:51" s="12" customFormat="1" x14ac:dyDescent="0.3">
      <c r="B9658" s="186"/>
      <c r="D9658" s="178" t="s">
        <v>197</v>
      </c>
      <c r="E9658" s="187" t="s">
        <v>3</v>
      </c>
      <c r="F9658" s="188" t="s">
        <v>1988</v>
      </c>
      <c r="H9658" s="189" t="s">
        <v>3</v>
      </c>
      <c r="I9658" s="190"/>
      <c r="L9658" s="186"/>
      <c r="M9658" s="191"/>
      <c r="N9658" s="192"/>
      <c r="O9658" s="192"/>
      <c r="P9658" s="192"/>
      <c r="Q9658" s="192"/>
      <c r="R9658" s="192"/>
      <c r="S9658" s="192"/>
      <c r="T9658" s="193"/>
      <c r="AT9658" s="189" t="s">
        <v>197</v>
      </c>
      <c r="AU9658" s="189" t="s">
        <v>80</v>
      </c>
      <c r="AV9658" s="12" t="s">
        <v>22</v>
      </c>
      <c r="AW9658" s="12" t="s">
        <v>35</v>
      </c>
      <c r="AX9658" s="12" t="s">
        <v>72</v>
      </c>
      <c r="AY9658" s="189" t="s">
        <v>177</v>
      </c>
    </row>
    <row r="9659" spans="2:51" s="12" customFormat="1" x14ac:dyDescent="0.3">
      <c r="B9659" s="186"/>
      <c r="D9659" s="178" t="s">
        <v>197</v>
      </c>
      <c r="E9659" s="187" t="s">
        <v>3</v>
      </c>
      <c r="F9659" s="188" t="s">
        <v>1981</v>
      </c>
      <c r="H9659" s="189" t="s">
        <v>3</v>
      </c>
      <c r="I9659" s="190"/>
      <c r="L9659" s="186"/>
      <c r="M9659" s="191"/>
      <c r="N9659" s="192"/>
      <c r="O9659" s="192"/>
      <c r="P9659" s="192"/>
      <c r="Q9659" s="192"/>
      <c r="R9659" s="192"/>
      <c r="S9659" s="192"/>
      <c r="T9659" s="193"/>
      <c r="AT9659" s="189" t="s">
        <v>197</v>
      </c>
      <c r="AU9659" s="189" t="s">
        <v>80</v>
      </c>
      <c r="AV9659" s="12" t="s">
        <v>22</v>
      </c>
      <c r="AW9659" s="12" t="s">
        <v>35</v>
      </c>
      <c r="AX9659" s="12" t="s">
        <v>72</v>
      </c>
      <c r="AY9659" s="189" t="s">
        <v>177</v>
      </c>
    </row>
    <row r="9660" spans="2:51" s="11" customFormat="1" x14ac:dyDescent="0.3">
      <c r="B9660" s="177"/>
      <c r="D9660" s="178" t="s">
        <v>197</v>
      </c>
      <c r="E9660" s="179" t="s">
        <v>3</v>
      </c>
      <c r="F9660" s="180" t="s">
        <v>2301</v>
      </c>
      <c r="H9660" s="181">
        <v>20.87</v>
      </c>
      <c r="I9660" s="182"/>
      <c r="L9660" s="177"/>
      <c r="M9660" s="183"/>
      <c r="N9660" s="184"/>
      <c r="O9660" s="184"/>
      <c r="P9660" s="184"/>
      <c r="Q9660" s="184"/>
      <c r="R9660" s="184"/>
      <c r="S9660" s="184"/>
      <c r="T9660" s="185"/>
      <c r="AT9660" s="179" t="s">
        <v>197</v>
      </c>
      <c r="AU9660" s="179" t="s">
        <v>80</v>
      </c>
      <c r="AV9660" s="11" t="s">
        <v>80</v>
      </c>
      <c r="AW9660" s="11" t="s">
        <v>35</v>
      </c>
      <c r="AX9660" s="11" t="s">
        <v>72</v>
      </c>
      <c r="AY9660" s="179" t="s">
        <v>177</v>
      </c>
    </row>
    <row r="9661" spans="2:51" s="12" customFormat="1" x14ac:dyDescent="0.3">
      <c r="B9661" s="186"/>
      <c r="D9661" s="178" t="s">
        <v>197</v>
      </c>
      <c r="E9661" s="187" t="s">
        <v>3</v>
      </c>
      <c r="F9661" s="188" t="s">
        <v>1989</v>
      </c>
      <c r="H9661" s="189" t="s">
        <v>3</v>
      </c>
      <c r="I9661" s="190"/>
      <c r="L9661" s="186"/>
      <c r="M9661" s="191"/>
      <c r="N9661" s="192"/>
      <c r="O9661" s="192"/>
      <c r="P9661" s="192"/>
      <c r="Q9661" s="192"/>
      <c r="R9661" s="192"/>
      <c r="S9661" s="192"/>
      <c r="T9661" s="193"/>
      <c r="AT9661" s="189" t="s">
        <v>197</v>
      </c>
      <c r="AU9661" s="189" t="s">
        <v>80</v>
      </c>
      <c r="AV9661" s="12" t="s">
        <v>22</v>
      </c>
      <c r="AW9661" s="12" t="s">
        <v>35</v>
      </c>
      <c r="AX9661" s="12" t="s">
        <v>72</v>
      </c>
      <c r="AY9661" s="189" t="s">
        <v>177</v>
      </c>
    </row>
    <row r="9662" spans="2:51" s="12" customFormat="1" x14ac:dyDescent="0.3">
      <c r="B9662" s="186"/>
      <c r="D9662" s="178" t="s">
        <v>197</v>
      </c>
      <c r="E9662" s="187" t="s">
        <v>3</v>
      </c>
      <c r="F9662" s="188" t="s">
        <v>1981</v>
      </c>
      <c r="H9662" s="189" t="s">
        <v>3</v>
      </c>
      <c r="I9662" s="190"/>
      <c r="L9662" s="186"/>
      <c r="M9662" s="191"/>
      <c r="N9662" s="192"/>
      <c r="O9662" s="192"/>
      <c r="P9662" s="192"/>
      <c r="Q9662" s="192"/>
      <c r="R9662" s="192"/>
      <c r="S9662" s="192"/>
      <c r="T9662" s="193"/>
      <c r="AT9662" s="189" t="s">
        <v>197</v>
      </c>
      <c r="AU9662" s="189" t="s">
        <v>80</v>
      </c>
      <c r="AV9662" s="12" t="s">
        <v>22</v>
      </c>
      <c r="AW9662" s="12" t="s">
        <v>35</v>
      </c>
      <c r="AX9662" s="12" t="s">
        <v>72</v>
      </c>
      <c r="AY9662" s="189" t="s">
        <v>177</v>
      </c>
    </row>
    <row r="9663" spans="2:51" s="11" customFormat="1" x14ac:dyDescent="0.3">
      <c r="B9663" s="177"/>
      <c r="D9663" s="178" t="s">
        <v>197</v>
      </c>
      <c r="E9663" s="179" t="s">
        <v>3</v>
      </c>
      <c r="F9663" s="180" t="s">
        <v>2301</v>
      </c>
      <c r="H9663" s="181">
        <v>20.87</v>
      </c>
      <c r="I9663" s="182"/>
      <c r="L9663" s="177"/>
      <c r="M9663" s="183"/>
      <c r="N9663" s="184"/>
      <c r="O9663" s="184"/>
      <c r="P9663" s="184"/>
      <c r="Q9663" s="184"/>
      <c r="R9663" s="184"/>
      <c r="S9663" s="184"/>
      <c r="T9663" s="185"/>
      <c r="AT9663" s="179" t="s">
        <v>197</v>
      </c>
      <c r="AU9663" s="179" t="s">
        <v>80</v>
      </c>
      <c r="AV9663" s="11" t="s">
        <v>80</v>
      </c>
      <c r="AW9663" s="11" t="s">
        <v>35</v>
      </c>
      <c r="AX9663" s="11" t="s">
        <v>72</v>
      </c>
      <c r="AY9663" s="179" t="s">
        <v>177</v>
      </c>
    </row>
    <row r="9664" spans="2:51" s="12" customFormat="1" x14ac:dyDescent="0.3">
      <c r="B9664" s="186"/>
      <c r="D9664" s="178" t="s">
        <v>197</v>
      </c>
      <c r="E9664" s="187" t="s">
        <v>3</v>
      </c>
      <c r="F9664" s="188" t="s">
        <v>1991</v>
      </c>
      <c r="H9664" s="189" t="s">
        <v>3</v>
      </c>
      <c r="I9664" s="190"/>
      <c r="L9664" s="186"/>
      <c r="M9664" s="191"/>
      <c r="N9664" s="192"/>
      <c r="O9664" s="192"/>
      <c r="P9664" s="192"/>
      <c r="Q9664" s="192"/>
      <c r="R9664" s="192"/>
      <c r="S9664" s="192"/>
      <c r="T9664" s="193"/>
      <c r="AT9664" s="189" t="s">
        <v>197</v>
      </c>
      <c r="AU9664" s="189" t="s">
        <v>80</v>
      </c>
      <c r="AV9664" s="12" t="s">
        <v>22</v>
      </c>
      <c r="AW9664" s="12" t="s">
        <v>35</v>
      </c>
      <c r="AX9664" s="12" t="s">
        <v>72</v>
      </c>
      <c r="AY9664" s="189" t="s">
        <v>177</v>
      </c>
    </row>
    <row r="9665" spans="2:51" s="12" customFormat="1" x14ac:dyDescent="0.3">
      <c r="B9665" s="186"/>
      <c r="D9665" s="178" t="s">
        <v>197</v>
      </c>
      <c r="E9665" s="187" t="s">
        <v>3</v>
      </c>
      <c r="F9665" s="188" t="s">
        <v>1992</v>
      </c>
      <c r="H9665" s="189" t="s">
        <v>3</v>
      </c>
      <c r="I9665" s="190"/>
      <c r="L9665" s="186"/>
      <c r="M9665" s="191"/>
      <c r="N9665" s="192"/>
      <c r="O9665" s="192"/>
      <c r="P9665" s="192"/>
      <c r="Q9665" s="192"/>
      <c r="R9665" s="192"/>
      <c r="S9665" s="192"/>
      <c r="T9665" s="193"/>
      <c r="AT9665" s="189" t="s">
        <v>197</v>
      </c>
      <c r="AU9665" s="189" t="s">
        <v>80</v>
      </c>
      <c r="AV9665" s="12" t="s">
        <v>22</v>
      </c>
      <c r="AW9665" s="12" t="s">
        <v>35</v>
      </c>
      <c r="AX9665" s="12" t="s">
        <v>72</v>
      </c>
      <c r="AY9665" s="189" t="s">
        <v>177</v>
      </c>
    </row>
    <row r="9666" spans="2:51" s="11" customFormat="1" x14ac:dyDescent="0.3">
      <c r="B9666" s="177"/>
      <c r="D9666" s="178" t="s">
        <v>197</v>
      </c>
      <c r="E9666" s="179" t="s">
        <v>3</v>
      </c>
      <c r="F9666" s="180" t="s">
        <v>2302</v>
      </c>
      <c r="H9666" s="181">
        <v>49.58</v>
      </c>
      <c r="I9666" s="182"/>
      <c r="L9666" s="177"/>
      <c r="M9666" s="183"/>
      <c r="N9666" s="184"/>
      <c r="O9666" s="184"/>
      <c r="P9666" s="184"/>
      <c r="Q9666" s="184"/>
      <c r="R9666" s="184"/>
      <c r="S9666" s="184"/>
      <c r="T9666" s="185"/>
      <c r="AT9666" s="179" t="s">
        <v>197</v>
      </c>
      <c r="AU9666" s="179" t="s">
        <v>80</v>
      </c>
      <c r="AV9666" s="11" t="s">
        <v>80</v>
      </c>
      <c r="AW9666" s="11" t="s">
        <v>35</v>
      </c>
      <c r="AX9666" s="11" t="s">
        <v>72</v>
      </c>
      <c r="AY9666" s="179" t="s">
        <v>177</v>
      </c>
    </row>
    <row r="9667" spans="2:51" s="12" customFormat="1" x14ac:dyDescent="0.3">
      <c r="B9667" s="186"/>
      <c r="D9667" s="178" t="s">
        <v>197</v>
      </c>
      <c r="E9667" s="187" t="s">
        <v>3</v>
      </c>
      <c r="F9667" s="188" t="s">
        <v>1999</v>
      </c>
      <c r="H9667" s="189" t="s">
        <v>3</v>
      </c>
      <c r="I9667" s="190"/>
      <c r="L9667" s="186"/>
      <c r="M9667" s="191"/>
      <c r="N9667" s="192"/>
      <c r="O9667" s="192"/>
      <c r="P9667" s="192"/>
      <c r="Q9667" s="192"/>
      <c r="R9667" s="192"/>
      <c r="S9667" s="192"/>
      <c r="T9667" s="193"/>
      <c r="AT9667" s="189" t="s">
        <v>197</v>
      </c>
      <c r="AU9667" s="189" t="s">
        <v>80</v>
      </c>
      <c r="AV9667" s="12" t="s">
        <v>22</v>
      </c>
      <c r="AW9667" s="12" t="s">
        <v>35</v>
      </c>
      <c r="AX9667" s="12" t="s">
        <v>72</v>
      </c>
      <c r="AY9667" s="189" t="s">
        <v>177</v>
      </c>
    </row>
    <row r="9668" spans="2:51" s="12" customFormat="1" x14ac:dyDescent="0.3">
      <c r="B9668" s="186"/>
      <c r="D9668" s="178" t="s">
        <v>197</v>
      </c>
      <c r="E9668" s="187" t="s">
        <v>3</v>
      </c>
      <c r="F9668" s="188" t="s">
        <v>1902</v>
      </c>
      <c r="H9668" s="189" t="s">
        <v>3</v>
      </c>
      <c r="I9668" s="190"/>
      <c r="L9668" s="186"/>
      <c r="M9668" s="191"/>
      <c r="N9668" s="192"/>
      <c r="O9668" s="192"/>
      <c r="P9668" s="192"/>
      <c r="Q9668" s="192"/>
      <c r="R9668" s="192"/>
      <c r="S9668" s="192"/>
      <c r="T9668" s="193"/>
      <c r="AT9668" s="189" t="s">
        <v>197</v>
      </c>
      <c r="AU9668" s="189" t="s">
        <v>80</v>
      </c>
      <c r="AV9668" s="12" t="s">
        <v>22</v>
      </c>
      <c r="AW9668" s="12" t="s">
        <v>35</v>
      </c>
      <c r="AX9668" s="12" t="s">
        <v>72</v>
      </c>
      <c r="AY9668" s="189" t="s">
        <v>177</v>
      </c>
    </row>
    <row r="9669" spans="2:51" s="11" customFormat="1" x14ac:dyDescent="0.3">
      <c r="B9669" s="177"/>
      <c r="D9669" s="178" t="s">
        <v>197</v>
      </c>
      <c r="E9669" s="179" t="s">
        <v>3</v>
      </c>
      <c r="F9669" s="180" t="s">
        <v>2303</v>
      </c>
      <c r="H9669" s="181">
        <v>37.86</v>
      </c>
      <c r="I9669" s="182"/>
      <c r="L9669" s="177"/>
      <c r="M9669" s="183"/>
      <c r="N9669" s="184"/>
      <c r="O9669" s="184"/>
      <c r="P9669" s="184"/>
      <c r="Q9669" s="184"/>
      <c r="R9669" s="184"/>
      <c r="S9669" s="184"/>
      <c r="T9669" s="185"/>
      <c r="AT9669" s="179" t="s">
        <v>197</v>
      </c>
      <c r="AU9669" s="179" t="s">
        <v>80</v>
      </c>
      <c r="AV9669" s="11" t="s">
        <v>80</v>
      </c>
      <c r="AW9669" s="11" t="s">
        <v>35</v>
      </c>
      <c r="AX9669" s="11" t="s">
        <v>72</v>
      </c>
      <c r="AY9669" s="179" t="s">
        <v>177</v>
      </c>
    </row>
    <row r="9670" spans="2:51" s="12" customFormat="1" x14ac:dyDescent="0.3">
      <c r="B9670" s="186"/>
      <c r="D9670" s="178" t="s">
        <v>197</v>
      </c>
      <c r="E9670" s="187" t="s">
        <v>3</v>
      </c>
      <c r="F9670" s="188" t="s">
        <v>2002</v>
      </c>
      <c r="H9670" s="189" t="s">
        <v>3</v>
      </c>
      <c r="I9670" s="190"/>
      <c r="L9670" s="186"/>
      <c r="M9670" s="191"/>
      <c r="N9670" s="192"/>
      <c r="O9670" s="192"/>
      <c r="P9670" s="192"/>
      <c r="Q9670" s="192"/>
      <c r="R9670" s="192"/>
      <c r="S9670" s="192"/>
      <c r="T9670" s="193"/>
      <c r="AT9670" s="189" t="s">
        <v>197</v>
      </c>
      <c r="AU9670" s="189" t="s">
        <v>80</v>
      </c>
      <c r="AV9670" s="12" t="s">
        <v>22</v>
      </c>
      <c r="AW9670" s="12" t="s">
        <v>35</v>
      </c>
      <c r="AX9670" s="12" t="s">
        <v>72</v>
      </c>
      <c r="AY9670" s="189" t="s">
        <v>177</v>
      </c>
    </row>
    <row r="9671" spans="2:51" s="12" customFormat="1" x14ac:dyDescent="0.3">
      <c r="B9671" s="186"/>
      <c r="D9671" s="178" t="s">
        <v>197</v>
      </c>
      <c r="E9671" s="187" t="s">
        <v>3</v>
      </c>
      <c r="F9671" s="188" t="s">
        <v>1834</v>
      </c>
      <c r="H9671" s="189" t="s">
        <v>3</v>
      </c>
      <c r="I9671" s="190"/>
      <c r="L9671" s="186"/>
      <c r="M9671" s="191"/>
      <c r="N9671" s="192"/>
      <c r="O9671" s="192"/>
      <c r="P9671" s="192"/>
      <c r="Q9671" s="192"/>
      <c r="R9671" s="192"/>
      <c r="S9671" s="192"/>
      <c r="T9671" s="193"/>
      <c r="AT9671" s="189" t="s">
        <v>197</v>
      </c>
      <c r="AU9671" s="189" t="s">
        <v>80</v>
      </c>
      <c r="AV9671" s="12" t="s">
        <v>22</v>
      </c>
      <c r="AW9671" s="12" t="s">
        <v>35</v>
      </c>
      <c r="AX9671" s="12" t="s">
        <v>72</v>
      </c>
      <c r="AY9671" s="189" t="s">
        <v>177</v>
      </c>
    </row>
    <row r="9672" spans="2:51" s="11" customFormat="1" x14ac:dyDescent="0.3">
      <c r="B9672" s="177"/>
      <c r="D9672" s="178" t="s">
        <v>197</v>
      </c>
      <c r="E9672" s="179" t="s">
        <v>3</v>
      </c>
      <c r="F9672" s="180" t="s">
        <v>2304</v>
      </c>
      <c r="H9672" s="181">
        <v>5.53</v>
      </c>
      <c r="I9672" s="182"/>
      <c r="L9672" s="177"/>
      <c r="M9672" s="183"/>
      <c r="N9672" s="184"/>
      <c r="O9672" s="184"/>
      <c r="P9672" s="184"/>
      <c r="Q9672" s="184"/>
      <c r="R9672" s="184"/>
      <c r="S9672" s="184"/>
      <c r="T9672" s="185"/>
      <c r="AT9672" s="179" t="s">
        <v>197</v>
      </c>
      <c r="AU9672" s="179" t="s">
        <v>80</v>
      </c>
      <c r="AV9672" s="11" t="s">
        <v>80</v>
      </c>
      <c r="AW9672" s="11" t="s">
        <v>35</v>
      </c>
      <c r="AX9672" s="11" t="s">
        <v>72</v>
      </c>
      <c r="AY9672" s="179" t="s">
        <v>177</v>
      </c>
    </row>
    <row r="9673" spans="2:51" s="14" customFormat="1" x14ac:dyDescent="0.3">
      <c r="B9673" s="223"/>
      <c r="D9673" s="178" t="s">
        <v>197</v>
      </c>
      <c r="E9673" s="224" t="s">
        <v>3</v>
      </c>
      <c r="F9673" s="225" t="s">
        <v>408</v>
      </c>
      <c r="H9673" s="226">
        <v>618.94000000000005</v>
      </c>
      <c r="I9673" s="227"/>
      <c r="L9673" s="223"/>
      <c r="M9673" s="228"/>
      <c r="N9673" s="229"/>
      <c r="O9673" s="229"/>
      <c r="P9673" s="229"/>
      <c r="Q9673" s="229"/>
      <c r="R9673" s="229"/>
      <c r="S9673" s="229"/>
      <c r="T9673" s="230"/>
      <c r="AT9673" s="224" t="s">
        <v>197</v>
      </c>
      <c r="AU9673" s="224" t="s">
        <v>80</v>
      </c>
      <c r="AV9673" s="14" t="s">
        <v>204</v>
      </c>
      <c r="AW9673" s="14" t="s">
        <v>35</v>
      </c>
      <c r="AX9673" s="14" t="s">
        <v>72</v>
      </c>
      <c r="AY9673" s="224" t="s">
        <v>177</v>
      </c>
    </row>
    <row r="9674" spans="2:51" s="12" customFormat="1" x14ac:dyDescent="0.3">
      <c r="B9674" s="186"/>
      <c r="D9674" s="178" t="s">
        <v>197</v>
      </c>
      <c r="E9674" s="187" t="s">
        <v>3</v>
      </c>
      <c r="F9674" s="188" t="s">
        <v>2330</v>
      </c>
      <c r="H9674" s="189" t="s">
        <v>3</v>
      </c>
      <c r="I9674" s="190"/>
      <c r="L9674" s="186"/>
      <c r="M9674" s="191"/>
      <c r="N9674" s="192"/>
      <c r="O9674" s="192"/>
      <c r="P9674" s="192"/>
      <c r="Q9674" s="192"/>
      <c r="R9674" s="192"/>
      <c r="S9674" s="192"/>
      <c r="T9674" s="193"/>
      <c r="AT9674" s="189" t="s">
        <v>197</v>
      </c>
      <c r="AU9674" s="189" t="s">
        <v>80</v>
      </c>
      <c r="AV9674" s="12" t="s">
        <v>22</v>
      </c>
      <c r="AW9674" s="12" t="s">
        <v>35</v>
      </c>
      <c r="AX9674" s="12" t="s">
        <v>72</v>
      </c>
      <c r="AY9674" s="189" t="s">
        <v>177</v>
      </c>
    </row>
    <row r="9675" spans="2:51" s="12" customFormat="1" x14ac:dyDescent="0.3">
      <c r="B9675" s="186"/>
      <c r="D9675" s="178" t="s">
        <v>197</v>
      </c>
      <c r="E9675" s="187" t="s">
        <v>3</v>
      </c>
      <c r="F9675" s="188" t="s">
        <v>1591</v>
      </c>
      <c r="H9675" s="189" t="s">
        <v>3</v>
      </c>
      <c r="I9675" s="190"/>
      <c r="L9675" s="186"/>
      <c r="M9675" s="191"/>
      <c r="N9675" s="192"/>
      <c r="O9675" s="192"/>
      <c r="P9675" s="192"/>
      <c r="Q9675" s="192"/>
      <c r="R9675" s="192"/>
      <c r="S9675" s="192"/>
      <c r="T9675" s="193"/>
      <c r="AT9675" s="189" t="s">
        <v>197</v>
      </c>
      <c r="AU9675" s="189" t="s">
        <v>80</v>
      </c>
      <c r="AV9675" s="12" t="s">
        <v>22</v>
      </c>
      <c r="AW9675" s="12" t="s">
        <v>35</v>
      </c>
      <c r="AX9675" s="12" t="s">
        <v>72</v>
      </c>
      <c r="AY9675" s="189" t="s">
        <v>177</v>
      </c>
    </row>
    <row r="9676" spans="2:51" s="12" customFormat="1" x14ac:dyDescent="0.3">
      <c r="B9676" s="186"/>
      <c r="D9676" s="178" t="s">
        <v>197</v>
      </c>
      <c r="E9676" s="187" t="s">
        <v>3</v>
      </c>
      <c r="F9676" s="188" t="s">
        <v>1592</v>
      </c>
      <c r="H9676" s="189" t="s">
        <v>3</v>
      </c>
      <c r="I9676" s="190"/>
      <c r="L9676" s="186"/>
      <c r="M9676" s="191"/>
      <c r="N9676" s="192"/>
      <c r="O9676" s="192"/>
      <c r="P9676" s="192"/>
      <c r="Q9676" s="192"/>
      <c r="R9676" s="192"/>
      <c r="S9676" s="192"/>
      <c r="T9676" s="193"/>
      <c r="AT9676" s="189" t="s">
        <v>197</v>
      </c>
      <c r="AU9676" s="189" t="s">
        <v>80</v>
      </c>
      <c r="AV9676" s="12" t="s">
        <v>22</v>
      </c>
      <c r="AW9676" s="12" t="s">
        <v>35</v>
      </c>
      <c r="AX9676" s="12" t="s">
        <v>72</v>
      </c>
      <c r="AY9676" s="189" t="s">
        <v>177</v>
      </c>
    </row>
    <row r="9677" spans="2:51" s="11" customFormat="1" x14ac:dyDescent="0.3">
      <c r="B9677" s="177"/>
      <c r="D9677" s="178" t="s">
        <v>197</v>
      </c>
      <c r="E9677" s="179" t="s">
        <v>3</v>
      </c>
      <c r="F9677" s="180" t="s">
        <v>2331</v>
      </c>
      <c r="H9677" s="181">
        <v>1.99</v>
      </c>
      <c r="I9677" s="182"/>
      <c r="L9677" s="177"/>
      <c r="M9677" s="183"/>
      <c r="N9677" s="184"/>
      <c r="O9677" s="184"/>
      <c r="P9677" s="184"/>
      <c r="Q9677" s="184"/>
      <c r="R9677" s="184"/>
      <c r="S9677" s="184"/>
      <c r="T9677" s="185"/>
      <c r="AT9677" s="179" t="s">
        <v>197</v>
      </c>
      <c r="AU9677" s="179" t="s">
        <v>80</v>
      </c>
      <c r="AV9677" s="11" t="s">
        <v>80</v>
      </c>
      <c r="AW9677" s="11" t="s">
        <v>35</v>
      </c>
      <c r="AX9677" s="11" t="s">
        <v>72</v>
      </c>
      <c r="AY9677" s="179" t="s">
        <v>177</v>
      </c>
    </row>
    <row r="9678" spans="2:51" s="12" customFormat="1" x14ac:dyDescent="0.3">
      <c r="B9678" s="186"/>
      <c r="D9678" s="178" t="s">
        <v>197</v>
      </c>
      <c r="E9678" s="187" t="s">
        <v>3</v>
      </c>
      <c r="F9678" s="188" t="s">
        <v>1595</v>
      </c>
      <c r="H9678" s="189" t="s">
        <v>3</v>
      </c>
      <c r="I9678" s="190"/>
      <c r="L9678" s="186"/>
      <c r="M9678" s="191"/>
      <c r="N9678" s="192"/>
      <c r="O9678" s="192"/>
      <c r="P9678" s="192"/>
      <c r="Q9678" s="192"/>
      <c r="R9678" s="192"/>
      <c r="S9678" s="192"/>
      <c r="T9678" s="193"/>
      <c r="AT9678" s="189" t="s">
        <v>197</v>
      </c>
      <c r="AU9678" s="189" t="s">
        <v>80</v>
      </c>
      <c r="AV9678" s="12" t="s">
        <v>22</v>
      </c>
      <c r="AW9678" s="12" t="s">
        <v>35</v>
      </c>
      <c r="AX9678" s="12" t="s">
        <v>72</v>
      </c>
      <c r="AY9678" s="189" t="s">
        <v>177</v>
      </c>
    </row>
    <row r="9679" spans="2:51" s="12" customFormat="1" x14ac:dyDescent="0.3">
      <c r="B9679" s="186"/>
      <c r="D9679" s="178" t="s">
        <v>197</v>
      </c>
      <c r="E9679" s="187" t="s">
        <v>3</v>
      </c>
      <c r="F9679" s="188" t="s">
        <v>1596</v>
      </c>
      <c r="H9679" s="189" t="s">
        <v>3</v>
      </c>
      <c r="I9679" s="190"/>
      <c r="L9679" s="186"/>
      <c r="M9679" s="191"/>
      <c r="N9679" s="192"/>
      <c r="O9679" s="192"/>
      <c r="P9679" s="192"/>
      <c r="Q9679" s="192"/>
      <c r="R9679" s="192"/>
      <c r="S9679" s="192"/>
      <c r="T9679" s="193"/>
      <c r="AT9679" s="189" t="s">
        <v>197</v>
      </c>
      <c r="AU9679" s="189" t="s">
        <v>80</v>
      </c>
      <c r="AV9679" s="12" t="s">
        <v>22</v>
      </c>
      <c r="AW9679" s="12" t="s">
        <v>35</v>
      </c>
      <c r="AX9679" s="12" t="s">
        <v>72</v>
      </c>
      <c r="AY9679" s="189" t="s">
        <v>177</v>
      </c>
    </row>
    <row r="9680" spans="2:51" s="11" customFormat="1" x14ac:dyDescent="0.3">
      <c r="B9680" s="177"/>
      <c r="D9680" s="178" t="s">
        <v>197</v>
      </c>
      <c r="E9680" s="179" t="s">
        <v>3</v>
      </c>
      <c r="F9680" s="180" t="s">
        <v>2331</v>
      </c>
      <c r="H9680" s="181">
        <v>1.99</v>
      </c>
      <c r="I9680" s="182"/>
      <c r="L9680" s="177"/>
      <c r="M9680" s="183"/>
      <c r="N9680" s="184"/>
      <c r="O9680" s="184"/>
      <c r="P9680" s="184"/>
      <c r="Q9680" s="184"/>
      <c r="R9680" s="184"/>
      <c r="S9680" s="184"/>
      <c r="T9680" s="185"/>
      <c r="AT9680" s="179" t="s">
        <v>197</v>
      </c>
      <c r="AU9680" s="179" t="s">
        <v>80</v>
      </c>
      <c r="AV9680" s="11" t="s">
        <v>80</v>
      </c>
      <c r="AW9680" s="11" t="s">
        <v>35</v>
      </c>
      <c r="AX9680" s="11" t="s">
        <v>72</v>
      </c>
      <c r="AY9680" s="179" t="s">
        <v>177</v>
      </c>
    </row>
    <row r="9681" spans="2:51" s="12" customFormat="1" x14ac:dyDescent="0.3">
      <c r="B9681" s="186"/>
      <c r="D9681" s="178" t="s">
        <v>197</v>
      </c>
      <c r="E9681" s="187" t="s">
        <v>3</v>
      </c>
      <c r="F9681" s="188" t="s">
        <v>1597</v>
      </c>
      <c r="H9681" s="189" t="s">
        <v>3</v>
      </c>
      <c r="I9681" s="190"/>
      <c r="L9681" s="186"/>
      <c r="M9681" s="191"/>
      <c r="N9681" s="192"/>
      <c r="O9681" s="192"/>
      <c r="P9681" s="192"/>
      <c r="Q9681" s="192"/>
      <c r="R9681" s="192"/>
      <c r="S9681" s="192"/>
      <c r="T9681" s="193"/>
      <c r="AT9681" s="189" t="s">
        <v>197</v>
      </c>
      <c r="AU9681" s="189" t="s">
        <v>80</v>
      </c>
      <c r="AV9681" s="12" t="s">
        <v>22</v>
      </c>
      <c r="AW9681" s="12" t="s">
        <v>35</v>
      </c>
      <c r="AX9681" s="12" t="s">
        <v>72</v>
      </c>
      <c r="AY9681" s="189" t="s">
        <v>177</v>
      </c>
    </row>
    <row r="9682" spans="2:51" s="12" customFormat="1" x14ac:dyDescent="0.3">
      <c r="B9682" s="186"/>
      <c r="D9682" s="178" t="s">
        <v>197</v>
      </c>
      <c r="E9682" s="187" t="s">
        <v>3</v>
      </c>
      <c r="F9682" s="188" t="s">
        <v>1598</v>
      </c>
      <c r="H9682" s="189" t="s">
        <v>3</v>
      </c>
      <c r="I9682" s="190"/>
      <c r="L9682" s="186"/>
      <c r="M9682" s="191"/>
      <c r="N9682" s="192"/>
      <c r="O9682" s="192"/>
      <c r="P9682" s="192"/>
      <c r="Q9682" s="192"/>
      <c r="R9682" s="192"/>
      <c r="S9682" s="192"/>
      <c r="T9682" s="193"/>
      <c r="AT9682" s="189" t="s">
        <v>197</v>
      </c>
      <c r="AU9682" s="189" t="s">
        <v>80</v>
      </c>
      <c r="AV9682" s="12" t="s">
        <v>22</v>
      </c>
      <c r="AW9682" s="12" t="s">
        <v>35</v>
      </c>
      <c r="AX9682" s="12" t="s">
        <v>72</v>
      </c>
      <c r="AY9682" s="189" t="s">
        <v>177</v>
      </c>
    </row>
    <row r="9683" spans="2:51" s="11" customFormat="1" x14ac:dyDescent="0.3">
      <c r="B9683" s="177"/>
      <c r="D9683" s="178" t="s">
        <v>197</v>
      </c>
      <c r="E9683" s="179" t="s">
        <v>3</v>
      </c>
      <c r="F9683" s="180" t="s">
        <v>2332</v>
      </c>
      <c r="H9683" s="181">
        <v>11.41</v>
      </c>
      <c r="I9683" s="182"/>
      <c r="L9683" s="177"/>
      <c r="M9683" s="183"/>
      <c r="N9683" s="184"/>
      <c r="O9683" s="184"/>
      <c r="P9683" s="184"/>
      <c r="Q9683" s="184"/>
      <c r="R9683" s="184"/>
      <c r="S9683" s="184"/>
      <c r="T9683" s="185"/>
      <c r="AT9683" s="179" t="s">
        <v>197</v>
      </c>
      <c r="AU9683" s="179" t="s">
        <v>80</v>
      </c>
      <c r="AV9683" s="11" t="s">
        <v>80</v>
      </c>
      <c r="AW9683" s="11" t="s">
        <v>35</v>
      </c>
      <c r="AX9683" s="11" t="s">
        <v>72</v>
      </c>
      <c r="AY9683" s="179" t="s">
        <v>177</v>
      </c>
    </row>
    <row r="9684" spans="2:51" s="12" customFormat="1" x14ac:dyDescent="0.3">
      <c r="B9684" s="186"/>
      <c r="D9684" s="178" t="s">
        <v>197</v>
      </c>
      <c r="E9684" s="187" t="s">
        <v>3</v>
      </c>
      <c r="F9684" s="188" t="s">
        <v>1603</v>
      </c>
      <c r="H9684" s="189" t="s">
        <v>3</v>
      </c>
      <c r="I9684" s="190"/>
      <c r="L9684" s="186"/>
      <c r="M9684" s="191"/>
      <c r="N9684" s="192"/>
      <c r="O9684" s="192"/>
      <c r="P9684" s="192"/>
      <c r="Q9684" s="192"/>
      <c r="R9684" s="192"/>
      <c r="S9684" s="192"/>
      <c r="T9684" s="193"/>
      <c r="AT9684" s="189" t="s">
        <v>197</v>
      </c>
      <c r="AU9684" s="189" t="s">
        <v>80</v>
      </c>
      <c r="AV9684" s="12" t="s">
        <v>22</v>
      </c>
      <c r="AW9684" s="12" t="s">
        <v>35</v>
      </c>
      <c r="AX9684" s="12" t="s">
        <v>72</v>
      </c>
      <c r="AY9684" s="189" t="s">
        <v>177</v>
      </c>
    </row>
    <row r="9685" spans="2:51" s="12" customFormat="1" x14ac:dyDescent="0.3">
      <c r="B9685" s="186"/>
      <c r="D9685" s="178" t="s">
        <v>197</v>
      </c>
      <c r="E9685" s="187" t="s">
        <v>3</v>
      </c>
      <c r="F9685" s="188" t="s">
        <v>1604</v>
      </c>
      <c r="H9685" s="189" t="s">
        <v>3</v>
      </c>
      <c r="I9685" s="190"/>
      <c r="L9685" s="186"/>
      <c r="M9685" s="191"/>
      <c r="N9685" s="192"/>
      <c r="O9685" s="192"/>
      <c r="P9685" s="192"/>
      <c r="Q9685" s="192"/>
      <c r="R9685" s="192"/>
      <c r="S9685" s="192"/>
      <c r="T9685" s="193"/>
      <c r="AT9685" s="189" t="s">
        <v>197</v>
      </c>
      <c r="AU9685" s="189" t="s">
        <v>80</v>
      </c>
      <c r="AV9685" s="12" t="s">
        <v>22</v>
      </c>
      <c r="AW9685" s="12" t="s">
        <v>35</v>
      </c>
      <c r="AX9685" s="12" t="s">
        <v>72</v>
      </c>
      <c r="AY9685" s="189" t="s">
        <v>177</v>
      </c>
    </row>
    <row r="9686" spans="2:51" s="11" customFormat="1" x14ac:dyDescent="0.3">
      <c r="B9686" s="177"/>
      <c r="D9686" s="178" t="s">
        <v>197</v>
      </c>
      <c r="E9686" s="179" t="s">
        <v>3</v>
      </c>
      <c r="F9686" s="180" t="s">
        <v>2333</v>
      </c>
      <c r="H9686" s="181">
        <v>3.75</v>
      </c>
      <c r="I9686" s="182"/>
      <c r="L9686" s="177"/>
      <c r="M9686" s="183"/>
      <c r="N9686" s="184"/>
      <c r="O9686" s="184"/>
      <c r="P9686" s="184"/>
      <c r="Q9686" s="184"/>
      <c r="R9686" s="184"/>
      <c r="S9686" s="184"/>
      <c r="T9686" s="185"/>
      <c r="AT9686" s="179" t="s">
        <v>197</v>
      </c>
      <c r="AU9686" s="179" t="s">
        <v>80</v>
      </c>
      <c r="AV9686" s="11" t="s">
        <v>80</v>
      </c>
      <c r="AW9686" s="11" t="s">
        <v>35</v>
      </c>
      <c r="AX9686" s="11" t="s">
        <v>72</v>
      </c>
      <c r="AY9686" s="179" t="s">
        <v>177</v>
      </c>
    </row>
    <row r="9687" spans="2:51" s="12" customFormat="1" x14ac:dyDescent="0.3">
      <c r="B9687" s="186"/>
      <c r="D9687" s="178" t="s">
        <v>197</v>
      </c>
      <c r="E9687" s="187" t="s">
        <v>3</v>
      </c>
      <c r="F9687" s="188" t="s">
        <v>1607</v>
      </c>
      <c r="H9687" s="189" t="s">
        <v>3</v>
      </c>
      <c r="I9687" s="190"/>
      <c r="L9687" s="186"/>
      <c r="M9687" s="191"/>
      <c r="N9687" s="192"/>
      <c r="O9687" s="192"/>
      <c r="P9687" s="192"/>
      <c r="Q9687" s="192"/>
      <c r="R9687" s="192"/>
      <c r="S9687" s="192"/>
      <c r="T9687" s="193"/>
      <c r="AT9687" s="189" t="s">
        <v>197</v>
      </c>
      <c r="AU9687" s="189" t="s">
        <v>80</v>
      </c>
      <c r="AV9687" s="12" t="s">
        <v>22</v>
      </c>
      <c r="AW9687" s="12" t="s">
        <v>35</v>
      </c>
      <c r="AX9687" s="12" t="s">
        <v>72</v>
      </c>
      <c r="AY9687" s="189" t="s">
        <v>177</v>
      </c>
    </row>
    <row r="9688" spans="2:51" s="12" customFormat="1" x14ac:dyDescent="0.3">
      <c r="B9688" s="186"/>
      <c r="D9688" s="178" t="s">
        <v>197</v>
      </c>
      <c r="E9688" s="187" t="s">
        <v>3</v>
      </c>
      <c r="F9688" s="188" t="s">
        <v>1608</v>
      </c>
      <c r="H9688" s="189" t="s">
        <v>3</v>
      </c>
      <c r="I9688" s="190"/>
      <c r="L9688" s="186"/>
      <c r="M9688" s="191"/>
      <c r="N9688" s="192"/>
      <c r="O9688" s="192"/>
      <c r="P9688" s="192"/>
      <c r="Q9688" s="192"/>
      <c r="R9688" s="192"/>
      <c r="S9688" s="192"/>
      <c r="T9688" s="193"/>
      <c r="AT9688" s="189" t="s">
        <v>197</v>
      </c>
      <c r="AU9688" s="189" t="s">
        <v>80</v>
      </c>
      <c r="AV9688" s="12" t="s">
        <v>22</v>
      </c>
      <c r="AW9688" s="12" t="s">
        <v>35</v>
      </c>
      <c r="AX9688" s="12" t="s">
        <v>72</v>
      </c>
      <c r="AY9688" s="189" t="s">
        <v>177</v>
      </c>
    </row>
    <row r="9689" spans="2:51" s="11" customFormat="1" x14ac:dyDescent="0.3">
      <c r="B9689" s="177"/>
      <c r="D9689" s="178" t="s">
        <v>197</v>
      </c>
      <c r="E9689" s="179" t="s">
        <v>3</v>
      </c>
      <c r="F9689" s="180" t="s">
        <v>2334</v>
      </c>
      <c r="H9689" s="181">
        <v>5.91</v>
      </c>
      <c r="I9689" s="182"/>
      <c r="L9689" s="177"/>
      <c r="M9689" s="183"/>
      <c r="N9689" s="184"/>
      <c r="O9689" s="184"/>
      <c r="P9689" s="184"/>
      <c r="Q9689" s="184"/>
      <c r="R9689" s="184"/>
      <c r="S9689" s="184"/>
      <c r="T9689" s="185"/>
      <c r="AT9689" s="179" t="s">
        <v>197</v>
      </c>
      <c r="AU9689" s="179" t="s">
        <v>80</v>
      </c>
      <c r="AV9689" s="11" t="s">
        <v>80</v>
      </c>
      <c r="AW9689" s="11" t="s">
        <v>35</v>
      </c>
      <c r="AX9689" s="11" t="s">
        <v>72</v>
      </c>
      <c r="AY9689" s="179" t="s">
        <v>177</v>
      </c>
    </row>
    <row r="9690" spans="2:51" s="12" customFormat="1" x14ac:dyDescent="0.3">
      <c r="B9690" s="186"/>
      <c r="D9690" s="178" t="s">
        <v>197</v>
      </c>
      <c r="E9690" s="187" t="s">
        <v>3</v>
      </c>
      <c r="F9690" s="188" t="s">
        <v>1615</v>
      </c>
      <c r="H9690" s="189" t="s">
        <v>3</v>
      </c>
      <c r="I9690" s="190"/>
      <c r="L9690" s="186"/>
      <c r="M9690" s="191"/>
      <c r="N9690" s="192"/>
      <c r="O9690" s="192"/>
      <c r="P9690" s="192"/>
      <c r="Q9690" s="192"/>
      <c r="R9690" s="192"/>
      <c r="S9690" s="192"/>
      <c r="T9690" s="193"/>
      <c r="AT9690" s="189" t="s">
        <v>197</v>
      </c>
      <c r="AU9690" s="189" t="s">
        <v>80</v>
      </c>
      <c r="AV9690" s="12" t="s">
        <v>22</v>
      </c>
      <c r="AW9690" s="12" t="s">
        <v>35</v>
      </c>
      <c r="AX9690" s="12" t="s">
        <v>72</v>
      </c>
      <c r="AY9690" s="189" t="s">
        <v>177</v>
      </c>
    </row>
    <row r="9691" spans="2:51" s="12" customFormat="1" x14ac:dyDescent="0.3">
      <c r="B9691" s="186"/>
      <c r="D9691" s="178" t="s">
        <v>197</v>
      </c>
      <c r="E9691" s="187" t="s">
        <v>3</v>
      </c>
      <c r="F9691" s="188" t="s">
        <v>1616</v>
      </c>
      <c r="H9691" s="189" t="s">
        <v>3</v>
      </c>
      <c r="I9691" s="190"/>
      <c r="L9691" s="186"/>
      <c r="M9691" s="191"/>
      <c r="N9691" s="192"/>
      <c r="O9691" s="192"/>
      <c r="P9691" s="192"/>
      <c r="Q9691" s="192"/>
      <c r="R9691" s="192"/>
      <c r="S9691" s="192"/>
      <c r="T9691" s="193"/>
      <c r="AT9691" s="189" t="s">
        <v>197</v>
      </c>
      <c r="AU9691" s="189" t="s">
        <v>80</v>
      </c>
      <c r="AV9691" s="12" t="s">
        <v>22</v>
      </c>
      <c r="AW9691" s="12" t="s">
        <v>35</v>
      </c>
      <c r="AX9691" s="12" t="s">
        <v>72</v>
      </c>
      <c r="AY9691" s="189" t="s">
        <v>177</v>
      </c>
    </row>
    <row r="9692" spans="2:51" s="11" customFormat="1" x14ac:dyDescent="0.3">
      <c r="B9692" s="177"/>
      <c r="D9692" s="178" t="s">
        <v>197</v>
      </c>
      <c r="E9692" s="179" t="s">
        <v>3</v>
      </c>
      <c r="F9692" s="180" t="s">
        <v>2335</v>
      </c>
      <c r="H9692" s="181">
        <v>2.98</v>
      </c>
      <c r="I9692" s="182"/>
      <c r="L9692" s="177"/>
      <c r="M9692" s="183"/>
      <c r="N9692" s="184"/>
      <c r="O9692" s="184"/>
      <c r="P9692" s="184"/>
      <c r="Q9692" s="184"/>
      <c r="R9692" s="184"/>
      <c r="S9692" s="184"/>
      <c r="T9692" s="185"/>
      <c r="AT9692" s="179" t="s">
        <v>197</v>
      </c>
      <c r="AU9692" s="179" t="s">
        <v>80</v>
      </c>
      <c r="AV9692" s="11" t="s">
        <v>80</v>
      </c>
      <c r="AW9692" s="11" t="s">
        <v>35</v>
      </c>
      <c r="AX9692" s="11" t="s">
        <v>72</v>
      </c>
      <c r="AY9692" s="179" t="s">
        <v>177</v>
      </c>
    </row>
    <row r="9693" spans="2:51" s="12" customFormat="1" x14ac:dyDescent="0.3">
      <c r="B9693" s="186"/>
      <c r="D9693" s="178" t="s">
        <v>197</v>
      </c>
      <c r="E9693" s="187" t="s">
        <v>3</v>
      </c>
      <c r="F9693" s="188" t="s">
        <v>1623</v>
      </c>
      <c r="H9693" s="189" t="s">
        <v>3</v>
      </c>
      <c r="I9693" s="190"/>
      <c r="L9693" s="186"/>
      <c r="M9693" s="191"/>
      <c r="N9693" s="192"/>
      <c r="O9693" s="192"/>
      <c r="P9693" s="192"/>
      <c r="Q9693" s="192"/>
      <c r="R9693" s="192"/>
      <c r="S9693" s="192"/>
      <c r="T9693" s="193"/>
      <c r="AT9693" s="189" t="s">
        <v>197</v>
      </c>
      <c r="AU9693" s="189" t="s">
        <v>80</v>
      </c>
      <c r="AV9693" s="12" t="s">
        <v>22</v>
      </c>
      <c r="AW9693" s="12" t="s">
        <v>35</v>
      </c>
      <c r="AX9693" s="12" t="s">
        <v>72</v>
      </c>
      <c r="AY9693" s="189" t="s">
        <v>177</v>
      </c>
    </row>
    <row r="9694" spans="2:51" s="12" customFormat="1" x14ac:dyDescent="0.3">
      <c r="B9694" s="186"/>
      <c r="D9694" s="178" t="s">
        <v>197</v>
      </c>
      <c r="E9694" s="187" t="s">
        <v>3</v>
      </c>
      <c r="F9694" s="188" t="s">
        <v>1624</v>
      </c>
      <c r="H9694" s="189" t="s">
        <v>3</v>
      </c>
      <c r="I9694" s="190"/>
      <c r="L9694" s="186"/>
      <c r="M9694" s="191"/>
      <c r="N9694" s="192"/>
      <c r="O9694" s="192"/>
      <c r="P9694" s="192"/>
      <c r="Q9694" s="192"/>
      <c r="R9694" s="192"/>
      <c r="S9694" s="192"/>
      <c r="T9694" s="193"/>
      <c r="AT9694" s="189" t="s">
        <v>197</v>
      </c>
      <c r="AU9694" s="189" t="s">
        <v>80</v>
      </c>
      <c r="AV9694" s="12" t="s">
        <v>22</v>
      </c>
      <c r="AW9694" s="12" t="s">
        <v>35</v>
      </c>
      <c r="AX9694" s="12" t="s">
        <v>72</v>
      </c>
      <c r="AY9694" s="189" t="s">
        <v>177</v>
      </c>
    </row>
    <row r="9695" spans="2:51" s="11" customFormat="1" x14ac:dyDescent="0.3">
      <c r="B9695" s="177"/>
      <c r="D9695" s="178" t="s">
        <v>197</v>
      </c>
      <c r="E9695" s="179" t="s">
        <v>3</v>
      </c>
      <c r="F9695" s="180" t="s">
        <v>2336</v>
      </c>
      <c r="H9695" s="181">
        <v>5.63</v>
      </c>
      <c r="I9695" s="182"/>
      <c r="L9695" s="177"/>
      <c r="M9695" s="183"/>
      <c r="N9695" s="184"/>
      <c r="O9695" s="184"/>
      <c r="P9695" s="184"/>
      <c r="Q9695" s="184"/>
      <c r="R9695" s="184"/>
      <c r="S9695" s="184"/>
      <c r="T9695" s="185"/>
      <c r="AT9695" s="179" t="s">
        <v>197</v>
      </c>
      <c r="AU9695" s="179" t="s">
        <v>80</v>
      </c>
      <c r="AV9695" s="11" t="s">
        <v>80</v>
      </c>
      <c r="AW9695" s="11" t="s">
        <v>35</v>
      </c>
      <c r="AX9695" s="11" t="s">
        <v>72</v>
      </c>
      <c r="AY9695" s="179" t="s">
        <v>177</v>
      </c>
    </row>
    <row r="9696" spans="2:51" s="12" customFormat="1" x14ac:dyDescent="0.3">
      <c r="B9696" s="186"/>
      <c r="D9696" s="178" t="s">
        <v>197</v>
      </c>
      <c r="E9696" s="187" t="s">
        <v>3</v>
      </c>
      <c r="F9696" s="188" t="s">
        <v>1652</v>
      </c>
      <c r="H9696" s="189" t="s">
        <v>3</v>
      </c>
      <c r="I9696" s="190"/>
      <c r="L9696" s="186"/>
      <c r="M9696" s="191"/>
      <c r="N9696" s="192"/>
      <c r="O9696" s="192"/>
      <c r="P9696" s="192"/>
      <c r="Q9696" s="192"/>
      <c r="R9696" s="192"/>
      <c r="S9696" s="192"/>
      <c r="T9696" s="193"/>
      <c r="AT9696" s="189" t="s">
        <v>197</v>
      </c>
      <c r="AU9696" s="189" t="s">
        <v>80</v>
      </c>
      <c r="AV9696" s="12" t="s">
        <v>22</v>
      </c>
      <c r="AW9696" s="12" t="s">
        <v>35</v>
      </c>
      <c r="AX9696" s="12" t="s">
        <v>72</v>
      </c>
      <c r="AY9696" s="189" t="s">
        <v>177</v>
      </c>
    </row>
    <row r="9697" spans="2:51" s="12" customFormat="1" x14ac:dyDescent="0.3">
      <c r="B9697" s="186"/>
      <c r="D9697" s="178" t="s">
        <v>197</v>
      </c>
      <c r="E9697" s="187" t="s">
        <v>3</v>
      </c>
      <c r="F9697" s="188" t="s">
        <v>1653</v>
      </c>
      <c r="H9697" s="189" t="s">
        <v>3</v>
      </c>
      <c r="I9697" s="190"/>
      <c r="L9697" s="186"/>
      <c r="M9697" s="191"/>
      <c r="N9697" s="192"/>
      <c r="O9697" s="192"/>
      <c r="P9697" s="192"/>
      <c r="Q9697" s="192"/>
      <c r="R9697" s="192"/>
      <c r="S9697" s="192"/>
      <c r="T9697" s="193"/>
      <c r="AT9697" s="189" t="s">
        <v>197</v>
      </c>
      <c r="AU9697" s="189" t="s">
        <v>80</v>
      </c>
      <c r="AV9697" s="12" t="s">
        <v>22</v>
      </c>
      <c r="AW9697" s="12" t="s">
        <v>35</v>
      </c>
      <c r="AX9697" s="12" t="s">
        <v>72</v>
      </c>
      <c r="AY9697" s="189" t="s">
        <v>177</v>
      </c>
    </row>
    <row r="9698" spans="2:51" s="11" customFormat="1" x14ac:dyDescent="0.3">
      <c r="B9698" s="177"/>
      <c r="D9698" s="178" t="s">
        <v>197</v>
      </c>
      <c r="E9698" s="179" t="s">
        <v>3</v>
      </c>
      <c r="F9698" s="180" t="s">
        <v>2337</v>
      </c>
      <c r="H9698" s="181">
        <v>150.63</v>
      </c>
      <c r="I9698" s="182"/>
      <c r="L9698" s="177"/>
      <c r="M9698" s="183"/>
      <c r="N9698" s="184"/>
      <c r="O9698" s="184"/>
      <c r="P9698" s="184"/>
      <c r="Q9698" s="184"/>
      <c r="R9698" s="184"/>
      <c r="S9698" s="184"/>
      <c r="T9698" s="185"/>
      <c r="AT9698" s="179" t="s">
        <v>197</v>
      </c>
      <c r="AU9698" s="179" t="s">
        <v>80</v>
      </c>
      <c r="AV9698" s="11" t="s">
        <v>80</v>
      </c>
      <c r="AW9698" s="11" t="s">
        <v>35</v>
      </c>
      <c r="AX9698" s="11" t="s">
        <v>72</v>
      </c>
      <c r="AY9698" s="179" t="s">
        <v>177</v>
      </c>
    </row>
    <row r="9699" spans="2:51" s="12" customFormat="1" x14ac:dyDescent="0.3">
      <c r="B9699" s="186"/>
      <c r="D9699" s="178" t="s">
        <v>197</v>
      </c>
      <c r="E9699" s="187" t="s">
        <v>3</v>
      </c>
      <c r="F9699" s="188" t="s">
        <v>1660</v>
      </c>
      <c r="H9699" s="189" t="s">
        <v>3</v>
      </c>
      <c r="I9699" s="190"/>
      <c r="L9699" s="186"/>
      <c r="M9699" s="191"/>
      <c r="N9699" s="192"/>
      <c r="O9699" s="192"/>
      <c r="P9699" s="192"/>
      <c r="Q9699" s="192"/>
      <c r="R9699" s="192"/>
      <c r="S9699" s="192"/>
      <c r="T9699" s="193"/>
      <c r="AT9699" s="189" t="s">
        <v>197</v>
      </c>
      <c r="AU9699" s="189" t="s">
        <v>80</v>
      </c>
      <c r="AV9699" s="12" t="s">
        <v>22</v>
      </c>
      <c r="AW9699" s="12" t="s">
        <v>35</v>
      </c>
      <c r="AX9699" s="12" t="s">
        <v>72</v>
      </c>
      <c r="AY9699" s="189" t="s">
        <v>177</v>
      </c>
    </row>
    <row r="9700" spans="2:51" s="12" customFormat="1" x14ac:dyDescent="0.3">
      <c r="B9700" s="186"/>
      <c r="D9700" s="178" t="s">
        <v>197</v>
      </c>
      <c r="E9700" s="187" t="s">
        <v>3</v>
      </c>
      <c r="F9700" s="188" t="s">
        <v>1661</v>
      </c>
      <c r="H9700" s="189" t="s">
        <v>3</v>
      </c>
      <c r="I9700" s="190"/>
      <c r="L9700" s="186"/>
      <c r="M9700" s="191"/>
      <c r="N9700" s="192"/>
      <c r="O9700" s="192"/>
      <c r="P9700" s="192"/>
      <c r="Q9700" s="192"/>
      <c r="R9700" s="192"/>
      <c r="S9700" s="192"/>
      <c r="T9700" s="193"/>
      <c r="AT9700" s="189" t="s">
        <v>197</v>
      </c>
      <c r="AU9700" s="189" t="s">
        <v>80</v>
      </c>
      <c r="AV9700" s="12" t="s">
        <v>22</v>
      </c>
      <c r="AW9700" s="12" t="s">
        <v>35</v>
      </c>
      <c r="AX9700" s="12" t="s">
        <v>72</v>
      </c>
      <c r="AY9700" s="189" t="s">
        <v>177</v>
      </c>
    </row>
    <row r="9701" spans="2:51" s="11" customFormat="1" x14ac:dyDescent="0.3">
      <c r="B9701" s="177"/>
      <c r="D9701" s="178" t="s">
        <v>197</v>
      </c>
      <c r="E9701" s="179" t="s">
        <v>3</v>
      </c>
      <c r="F9701" s="180" t="s">
        <v>2338</v>
      </c>
      <c r="H9701" s="181">
        <v>8.58</v>
      </c>
      <c r="I9701" s="182"/>
      <c r="L9701" s="177"/>
      <c r="M9701" s="183"/>
      <c r="N9701" s="184"/>
      <c r="O9701" s="184"/>
      <c r="P9701" s="184"/>
      <c r="Q9701" s="184"/>
      <c r="R9701" s="184"/>
      <c r="S9701" s="184"/>
      <c r="T9701" s="185"/>
      <c r="AT9701" s="179" t="s">
        <v>197</v>
      </c>
      <c r="AU9701" s="179" t="s">
        <v>80</v>
      </c>
      <c r="AV9701" s="11" t="s">
        <v>80</v>
      </c>
      <c r="AW9701" s="11" t="s">
        <v>35</v>
      </c>
      <c r="AX9701" s="11" t="s">
        <v>72</v>
      </c>
      <c r="AY9701" s="179" t="s">
        <v>177</v>
      </c>
    </row>
    <row r="9702" spans="2:51" s="12" customFormat="1" x14ac:dyDescent="0.3">
      <c r="B9702" s="186"/>
      <c r="D9702" s="178" t="s">
        <v>197</v>
      </c>
      <c r="E9702" s="187" t="s">
        <v>3</v>
      </c>
      <c r="F9702" s="188" t="s">
        <v>1671</v>
      </c>
      <c r="H9702" s="189" t="s">
        <v>3</v>
      </c>
      <c r="I9702" s="190"/>
      <c r="L9702" s="186"/>
      <c r="M9702" s="191"/>
      <c r="N9702" s="192"/>
      <c r="O9702" s="192"/>
      <c r="P9702" s="192"/>
      <c r="Q9702" s="192"/>
      <c r="R9702" s="192"/>
      <c r="S9702" s="192"/>
      <c r="T9702" s="193"/>
      <c r="AT9702" s="189" t="s">
        <v>197</v>
      </c>
      <c r="AU9702" s="189" t="s">
        <v>80</v>
      </c>
      <c r="AV9702" s="12" t="s">
        <v>22</v>
      </c>
      <c r="AW9702" s="12" t="s">
        <v>35</v>
      </c>
      <c r="AX9702" s="12" t="s">
        <v>72</v>
      </c>
      <c r="AY9702" s="189" t="s">
        <v>177</v>
      </c>
    </row>
    <row r="9703" spans="2:51" s="12" customFormat="1" x14ac:dyDescent="0.3">
      <c r="B9703" s="186"/>
      <c r="D9703" s="178" t="s">
        <v>197</v>
      </c>
      <c r="E9703" s="187" t="s">
        <v>3</v>
      </c>
      <c r="F9703" s="188" t="s">
        <v>1672</v>
      </c>
      <c r="H9703" s="189" t="s">
        <v>3</v>
      </c>
      <c r="I9703" s="190"/>
      <c r="L9703" s="186"/>
      <c r="M9703" s="191"/>
      <c r="N9703" s="192"/>
      <c r="O9703" s="192"/>
      <c r="P9703" s="192"/>
      <c r="Q9703" s="192"/>
      <c r="R9703" s="192"/>
      <c r="S9703" s="192"/>
      <c r="T9703" s="193"/>
      <c r="AT9703" s="189" t="s">
        <v>197</v>
      </c>
      <c r="AU9703" s="189" t="s">
        <v>80</v>
      </c>
      <c r="AV9703" s="12" t="s">
        <v>22</v>
      </c>
      <c r="AW9703" s="12" t="s">
        <v>35</v>
      </c>
      <c r="AX9703" s="12" t="s">
        <v>72</v>
      </c>
      <c r="AY9703" s="189" t="s">
        <v>177</v>
      </c>
    </row>
    <row r="9704" spans="2:51" s="11" customFormat="1" x14ac:dyDescent="0.3">
      <c r="B9704" s="177"/>
      <c r="D9704" s="178" t="s">
        <v>197</v>
      </c>
      <c r="E9704" s="179" t="s">
        <v>3</v>
      </c>
      <c r="F9704" s="180" t="s">
        <v>2338</v>
      </c>
      <c r="H9704" s="181">
        <v>8.58</v>
      </c>
      <c r="I9704" s="182"/>
      <c r="L9704" s="177"/>
      <c r="M9704" s="183"/>
      <c r="N9704" s="184"/>
      <c r="O9704" s="184"/>
      <c r="P9704" s="184"/>
      <c r="Q9704" s="184"/>
      <c r="R9704" s="184"/>
      <c r="S9704" s="184"/>
      <c r="T9704" s="185"/>
      <c r="AT9704" s="179" t="s">
        <v>197</v>
      </c>
      <c r="AU9704" s="179" t="s">
        <v>80</v>
      </c>
      <c r="AV9704" s="11" t="s">
        <v>80</v>
      </c>
      <c r="AW9704" s="11" t="s">
        <v>35</v>
      </c>
      <c r="AX9704" s="11" t="s">
        <v>72</v>
      </c>
      <c r="AY9704" s="179" t="s">
        <v>177</v>
      </c>
    </row>
    <row r="9705" spans="2:51" s="12" customFormat="1" x14ac:dyDescent="0.3">
      <c r="B9705" s="186"/>
      <c r="D9705" s="178" t="s">
        <v>197</v>
      </c>
      <c r="E9705" s="187" t="s">
        <v>3</v>
      </c>
      <c r="F9705" s="188" t="s">
        <v>1676</v>
      </c>
      <c r="H9705" s="189" t="s">
        <v>3</v>
      </c>
      <c r="I9705" s="190"/>
      <c r="L9705" s="186"/>
      <c r="M9705" s="191"/>
      <c r="N9705" s="192"/>
      <c r="O9705" s="192"/>
      <c r="P9705" s="192"/>
      <c r="Q9705" s="192"/>
      <c r="R9705" s="192"/>
      <c r="S9705" s="192"/>
      <c r="T9705" s="193"/>
      <c r="AT9705" s="189" t="s">
        <v>197</v>
      </c>
      <c r="AU9705" s="189" t="s">
        <v>80</v>
      </c>
      <c r="AV9705" s="12" t="s">
        <v>22</v>
      </c>
      <c r="AW9705" s="12" t="s">
        <v>35</v>
      </c>
      <c r="AX9705" s="12" t="s">
        <v>72</v>
      </c>
      <c r="AY9705" s="189" t="s">
        <v>177</v>
      </c>
    </row>
    <row r="9706" spans="2:51" s="12" customFormat="1" x14ac:dyDescent="0.3">
      <c r="B9706" s="186"/>
      <c r="D9706" s="178" t="s">
        <v>197</v>
      </c>
      <c r="E9706" s="187" t="s">
        <v>3</v>
      </c>
      <c r="F9706" s="188" t="s">
        <v>1677</v>
      </c>
      <c r="H9706" s="189" t="s">
        <v>3</v>
      </c>
      <c r="I9706" s="190"/>
      <c r="L9706" s="186"/>
      <c r="M9706" s="191"/>
      <c r="N9706" s="192"/>
      <c r="O9706" s="192"/>
      <c r="P9706" s="192"/>
      <c r="Q9706" s="192"/>
      <c r="R9706" s="192"/>
      <c r="S9706" s="192"/>
      <c r="T9706" s="193"/>
      <c r="AT9706" s="189" t="s">
        <v>197</v>
      </c>
      <c r="AU9706" s="189" t="s">
        <v>80</v>
      </c>
      <c r="AV9706" s="12" t="s">
        <v>22</v>
      </c>
      <c r="AW9706" s="12" t="s">
        <v>35</v>
      </c>
      <c r="AX9706" s="12" t="s">
        <v>72</v>
      </c>
      <c r="AY9706" s="189" t="s">
        <v>177</v>
      </c>
    </row>
    <row r="9707" spans="2:51" s="11" customFormat="1" x14ac:dyDescent="0.3">
      <c r="B9707" s="177"/>
      <c r="D9707" s="178" t="s">
        <v>197</v>
      </c>
      <c r="E9707" s="179" t="s">
        <v>3</v>
      </c>
      <c r="F9707" s="180" t="s">
        <v>2339</v>
      </c>
      <c r="H9707" s="181">
        <v>16.27</v>
      </c>
      <c r="I9707" s="182"/>
      <c r="L9707" s="177"/>
      <c r="M9707" s="183"/>
      <c r="N9707" s="184"/>
      <c r="O9707" s="184"/>
      <c r="P9707" s="184"/>
      <c r="Q9707" s="184"/>
      <c r="R9707" s="184"/>
      <c r="S9707" s="184"/>
      <c r="T9707" s="185"/>
      <c r="AT9707" s="179" t="s">
        <v>197</v>
      </c>
      <c r="AU9707" s="179" t="s">
        <v>80</v>
      </c>
      <c r="AV9707" s="11" t="s">
        <v>80</v>
      </c>
      <c r="AW9707" s="11" t="s">
        <v>35</v>
      </c>
      <c r="AX9707" s="11" t="s">
        <v>72</v>
      </c>
      <c r="AY9707" s="179" t="s">
        <v>177</v>
      </c>
    </row>
    <row r="9708" spans="2:51" s="12" customFormat="1" x14ac:dyDescent="0.3">
      <c r="B9708" s="186"/>
      <c r="D9708" s="178" t="s">
        <v>197</v>
      </c>
      <c r="E9708" s="187" t="s">
        <v>3</v>
      </c>
      <c r="F9708" s="188" t="s">
        <v>1686</v>
      </c>
      <c r="H9708" s="189" t="s">
        <v>3</v>
      </c>
      <c r="I9708" s="190"/>
      <c r="L9708" s="186"/>
      <c r="M9708" s="191"/>
      <c r="N9708" s="192"/>
      <c r="O9708" s="192"/>
      <c r="P9708" s="192"/>
      <c r="Q9708" s="192"/>
      <c r="R9708" s="192"/>
      <c r="S9708" s="192"/>
      <c r="T9708" s="193"/>
      <c r="AT9708" s="189" t="s">
        <v>197</v>
      </c>
      <c r="AU9708" s="189" t="s">
        <v>80</v>
      </c>
      <c r="AV9708" s="12" t="s">
        <v>22</v>
      </c>
      <c r="AW9708" s="12" t="s">
        <v>35</v>
      </c>
      <c r="AX9708" s="12" t="s">
        <v>72</v>
      </c>
      <c r="AY9708" s="189" t="s">
        <v>177</v>
      </c>
    </row>
    <row r="9709" spans="2:51" s="12" customFormat="1" x14ac:dyDescent="0.3">
      <c r="B9709" s="186"/>
      <c r="D9709" s="178" t="s">
        <v>197</v>
      </c>
      <c r="E9709" s="187" t="s">
        <v>3</v>
      </c>
      <c r="F9709" s="188" t="s">
        <v>1687</v>
      </c>
      <c r="H9709" s="189" t="s">
        <v>3</v>
      </c>
      <c r="I9709" s="190"/>
      <c r="L9709" s="186"/>
      <c r="M9709" s="191"/>
      <c r="N9709" s="192"/>
      <c r="O9709" s="192"/>
      <c r="P9709" s="192"/>
      <c r="Q9709" s="192"/>
      <c r="R9709" s="192"/>
      <c r="S9709" s="192"/>
      <c r="T9709" s="193"/>
      <c r="AT9709" s="189" t="s">
        <v>197</v>
      </c>
      <c r="AU9709" s="189" t="s">
        <v>80</v>
      </c>
      <c r="AV9709" s="12" t="s">
        <v>22</v>
      </c>
      <c r="AW9709" s="12" t="s">
        <v>35</v>
      </c>
      <c r="AX9709" s="12" t="s">
        <v>72</v>
      </c>
      <c r="AY9709" s="189" t="s">
        <v>177</v>
      </c>
    </row>
    <row r="9710" spans="2:51" s="11" customFormat="1" x14ac:dyDescent="0.3">
      <c r="B9710" s="177"/>
      <c r="D9710" s="178" t="s">
        <v>197</v>
      </c>
      <c r="E9710" s="179" t="s">
        <v>3</v>
      </c>
      <c r="F9710" s="180" t="s">
        <v>2340</v>
      </c>
      <c r="H9710" s="181">
        <v>16.28</v>
      </c>
      <c r="I9710" s="182"/>
      <c r="L9710" s="177"/>
      <c r="M9710" s="183"/>
      <c r="N9710" s="184"/>
      <c r="O9710" s="184"/>
      <c r="P9710" s="184"/>
      <c r="Q9710" s="184"/>
      <c r="R9710" s="184"/>
      <c r="S9710" s="184"/>
      <c r="T9710" s="185"/>
      <c r="AT9710" s="179" t="s">
        <v>197</v>
      </c>
      <c r="AU9710" s="179" t="s">
        <v>80</v>
      </c>
      <c r="AV9710" s="11" t="s">
        <v>80</v>
      </c>
      <c r="AW9710" s="11" t="s">
        <v>35</v>
      </c>
      <c r="AX9710" s="11" t="s">
        <v>72</v>
      </c>
      <c r="AY9710" s="179" t="s">
        <v>177</v>
      </c>
    </row>
    <row r="9711" spans="2:51" s="12" customFormat="1" x14ac:dyDescent="0.3">
      <c r="B9711" s="186"/>
      <c r="D9711" s="178" t="s">
        <v>197</v>
      </c>
      <c r="E9711" s="187" t="s">
        <v>3</v>
      </c>
      <c r="F9711" s="188" t="s">
        <v>1689</v>
      </c>
      <c r="H9711" s="189" t="s">
        <v>3</v>
      </c>
      <c r="I9711" s="190"/>
      <c r="L9711" s="186"/>
      <c r="M9711" s="191"/>
      <c r="N9711" s="192"/>
      <c r="O9711" s="192"/>
      <c r="P9711" s="192"/>
      <c r="Q9711" s="192"/>
      <c r="R9711" s="192"/>
      <c r="S9711" s="192"/>
      <c r="T9711" s="193"/>
      <c r="AT9711" s="189" t="s">
        <v>197</v>
      </c>
      <c r="AU9711" s="189" t="s">
        <v>80</v>
      </c>
      <c r="AV9711" s="12" t="s">
        <v>22</v>
      </c>
      <c r="AW9711" s="12" t="s">
        <v>35</v>
      </c>
      <c r="AX9711" s="12" t="s">
        <v>72</v>
      </c>
      <c r="AY9711" s="189" t="s">
        <v>177</v>
      </c>
    </row>
    <row r="9712" spans="2:51" s="12" customFormat="1" x14ac:dyDescent="0.3">
      <c r="B9712" s="186"/>
      <c r="D9712" s="178" t="s">
        <v>197</v>
      </c>
      <c r="E9712" s="187" t="s">
        <v>3</v>
      </c>
      <c r="F9712" s="188" t="s">
        <v>1690</v>
      </c>
      <c r="H9712" s="189" t="s">
        <v>3</v>
      </c>
      <c r="I9712" s="190"/>
      <c r="L9712" s="186"/>
      <c r="M9712" s="191"/>
      <c r="N9712" s="192"/>
      <c r="O9712" s="192"/>
      <c r="P9712" s="192"/>
      <c r="Q9712" s="192"/>
      <c r="R9712" s="192"/>
      <c r="S9712" s="192"/>
      <c r="T9712" s="193"/>
      <c r="AT9712" s="189" t="s">
        <v>197</v>
      </c>
      <c r="AU9712" s="189" t="s">
        <v>80</v>
      </c>
      <c r="AV9712" s="12" t="s">
        <v>22</v>
      </c>
      <c r="AW9712" s="12" t="s">
        <v>35</v>
      </c>
      <c r="AX9712" s="12" t="s">
        <v>72</v>
      </c>
      <c r="AY9712" s="189" t="s">
        <v>177</v>
      </c>
    </row>
    <row r="9713" spans="2:51" s="11" customFormat="1" x14ac:dyDescent="0.3">
      <c r="B9713" s="177"/>
      <c r="D9713" s="178" t="s">
        <v>197</v>
      </c>
      <c r="E9713" s="179" t="s">
        <v>3</v>
      </c>
      <c r="F9713" s="180" t="s">
        <v>2341</v>
      </c>
      <c r="H9713" s="181">
        <v>21.39</v>
      </c>
      <c r="I9713" s="182"/>
      <c r="L9713" s="177"/>
      <c r="M9713" s="183"/>
      <c r="N9713" s="184"/>
      <c r="O9713" s="184"/>
      <c r="P9713" s="184"/>
      <c r="Q9713" s="184"/>
      <c r="R9713" s="184"/>
      <c r="S9713" s="184"/>
      <c r="T9713" s="185"/>
      <c r="AT9713" s="179" t="s">
        <v>197</v>
      </c>
      <c r="AU9713" s="179" t="s">
        <v>80</v>
      </c>
      <c r="AV9713" s="11" t="s">
        <v>80</v>
      </c>
      <c r="AW9713" s="11" t="s">
        <v>35</v>
      </c>
      <c r="AX9713" s="11" t="s">
        <v>72</v>
      </c>
      <c r="AY9713" s="179" t="s">
        <v>177</v>
      </c>
    </row>
    <row r="9714" spans="2:51" s="12" customFormat="1" x14ac:dyDescent="0.3">
      <c r="B9714" s="186"/>
      <c r="D9714" s="178" t="s">
        <v>197</v>
      </c>
      <c r="E9714" s="187" t="s">
        <v>3</v>
      </c>
      <c r="F9714" s="188" t="s">
        <v>1700</v>
      </c>
      <c r="H9714" s="189" t="s">
        <v>3</v>
      </c>
      <c r="I9714" s="190"/>
      <c r="L9714" s="186"/>
      <c r="M9714" s="191"/>
      <c r="N9714" s="192"/>
      <c r="O9714" s="192"/>
      <c r="P9714" s="192"/>
      <c r="Q9714" s="192"/>
      <c r="R9714" s="192"/>
      <c r="S9714" s="192"/>
      <c r="T9714" s="193"/>
      <c r="AT9714" s="189" t="s">
        <v>197</v>
      </c>
      <c r="AU9714" s="189" t="s">
        <v>80</v>
      </c>
      <c r="AV9714" s="12" t="s">
        <v>22</v>
      </c>
      <c r="AW9714" s="12" t="s">
        <v>35</v>
      </c>
      <c r="AX9714" s="12" t="s">
        <v>72</v>
      </c>
      <c r="AY9714" s="189" t="s">
        <v>177</v>
      </c>
    </row>
    <row r="9715" spans="2:51" s="12" customFormat="1" x14ac:dyDescent="0.3">
      <c r="B9715" s="186"/>
      <c r="D9715" s="178" t="s">
        <v>197</v>
      </c>
      <c r="E9715" s="187" t="s">
        <v>3</v>
      </c>
      <c r="F9715" s="188" t="s">
        <v>1701</v>
      </c>
      <c r="H9715" s="189" t="s">
        <v>3</v>
      </c>
      <c r="I9715" s="190"/>
      <c r="L9715" s="186"/>
      <c r="M9715" s="191"/>
      <c r="N9715" s="192"/>
      <c r="O9715" s="192"/>
      <c r="P9715" s="192"/>
      <c r="Q9715" s="192"/>
      <c r="R9715" s="192"/>
      <c r="S9715" s="192"/>
      <c r="T9715" s="193"/>
      <c r="AT9715" s="189" t="s">
        <v>197</v>
      </c>
      <c r="AU9715" s="189" t="s">
        <v>80</v>
      </c>
      <c r="AV9715" s="12" t="s">
        <v>22</v>
      </c>
      <c r="AW9715" s="12" t="s">
        <v>35</v>
      </c>
      <c r="AX9715" s="12" t="s">
        <v>72</v>
      </c>
      <c r="AY9715" s="189" t="s">
        <v>177</v>
      </c>
    </row>
    <row r="9716" spans="2:51" s="11" customFormat="1" x14ac:dyDescent="0.3">
      <c r="B9716" s="177"/>
      <c r="D9716" s="178" t="s">
        <v>197</v>
      </c>
      <c r="E9716" s="179" t="s">
        <v>3</v>
      </c>
      <c r="F9716" s="180" t="s">
        <v>2342</v>
      </c>
      <c r="H9716" s="181">
        <v>15.92</v>
      </c>
      <c r="I9716" s="182"/>
      <c r="L9716" s="177"/>
      <c r="M9716" s="183"/>
      <c r="N9716" s="184"/>
      <c r="O9716" s="184"/>
      <c r="P9716" s="184"/>
      <c r="Q9716" s="184"/>
      <c r="R9716" s="184"/>
      <c r="S9716" s="184"/>
      <c r="T9716" s="185"/>
      <c r="AT9716" s="179" t="s">
        <v>197</v>
      </c>
      <c r="AU9716" s="179" t="s">
        <v>80</v>
      </c>
      <c r="AV9716" s="11" t="s">
        <v>80</v>
      </c>
      <c r="AW9716" s="11" t="s">
        <v>35</v>
      </c>
      <c r="AX9716" s="11" t="s">
        <v>72</v>
      </c>
      <c r="AY9716" s="179" t="s">
        <v>177</v>
      </c>
    </row>
    <row r="9717" spans="2:51" s="12" customFormat="1" x14ac:dyDescent="0.3">
      <c r="B9717" s="186"/>
      <c r="D9717" s="178" t="s">
        <v>197</v>
      </c>
      <c r="E9717" s="187" t="s">
        <v>3</v>
      </c>
      <c r="F9717" s="188" t="s">
        <v>1703</v>
      </c>
      <c r="H9717" s="189" t="s">
        <v>3</v>
      </c>
      <c r="I9717" s="190"/>
      <c r="L9717" s="186"/>
      <c r="M9717" s="191"/>
      <c r="N9717" s="192"/>
      <c r="O9717" s="192"/>
      <c r="P9717" s="192"/>
      <c r="Q9717" s="192"/>
      <c r="R9717" s="192"/>
      <c r="S9717" s="192"/>
      <c r="T9717" s="193"/>
      <c r="AT9717" s="189" t="s">
        <v>197</v>
      </c>
      <c r="AU9717" s="189" t="s">
        <v>80</v>
      </c>
      <c r="AV9717" s="12" t="s">
        <v>22</v>
      </c>
      <c r="AW9717" s="12" t="s">
        <v>35</v>
      </c>
      <c r="AX9717" s="12" t="s">
        <v>72</v>
      </c>
      <c r="AY9717" s="189" t="s">
        <v>177</v>
      </c>
    </row>
    <row r="9718" spans="2:51" s="12" customFormat="1" x14ac:dyDescent="0.3">
      <c r="B9718" s="186"/>
      <c r="D9718" s="178" t="s">
        <v>197</v>
      </c>
      <c r="E9718" s="187" t="s">
        <v>3</v>
      </c>
      <c r="F9718" s="188" t="s">
        <v>1704</v>
      </c>
      <c r="H9718" s="189" t="s">
        <v>3</v>
      </c>
      <c r="I9718" s="190"/>
      <c r="L9718" s="186"/>
      <c r="M9718" s="191"/>
      <c r="N9718" s="192"/>
      <c r="O9718" s="192"/>
      <c r="P9718" s="192"/>
      <c r="Q9718" s="192"/>
      <c r="R9718" s="192"/>
      <c r="S9718" s="192"/>
      <c r="T9718" s="193"/>
      <c r="AT9718" s="189" t="s">
        <v>197</v>
      </c>
      <c r="AU9718" s="189" t="s">
        <v>80</v>
      </c>
      <c r="AV9718" s="12" t="s">
        <v>22</v>
      </c>
      <c r="AW9718" s="12" t="s">
        <v>35</v>
      </c>
      <c r="AX9718" s="12" t="s">
        <v>72</v>
      </c>
      <c r="AY9718" s="189" t="s">
        <v>177</v>
      </c>
    </row>
    <row r="9719" spans="2:51" s="11" customFormat="1" x14ac:dyDescent="0.3">
      <c r="B9719" s="177"/>
      <c r="D9719" s="178" t="s">
        <v>197</v>
      </c>
      <c r="E9719" s="179" t="s">
        <v>3</v>
      </c>
      <c r="F9719" s="180" t="s">
        <v>2343</v>
      </c>
      <c r="H9719" s="181">
        <v>16.72</v>
      </c>
      <c r="I9719" s="182"/>
      <c r="L9719" s="177"/>
      <c r="M9719" s="183"/>
      <c r="N9719" s="184"/>
      <c r="O9719" s="184"/>
      <c r="P9719" s="184"/>
      <c r="Q9719" s="184"/>
      <c r="R9719" s="184"/>
      <c r="S9719" s="184"/>
      <c r="T9719" s="185"/>
      <c r="AT9719" s="179" t="s">
        <v>197</v>
      </c>
      <c r="AU9719" s="179" t="s">
        <v>80</v>
      </c>
      <c r="AV9719" s="11" t="s">
        <v>80</v>
      </c>
      <c r="AW9719" s="11" t="s">
        <v>35</v>
      </c>
      <c r="AX9719" s="11" t="s">
        <v>72</v>
      </c>
      <c r="AY9719" s="179" t="s">
        <v>177</v>
      </c>
    </row>
    <row r="9720" spans="2:51" s="12" customFormat="1" x14ac:dyDescent="0.3">
      <c r="B9720" s="186"/>
      <c r="D9720" s="178" t="s">
        <v>197</v>
      </c>
      <c r="E9720" s="187" t="s">
        <v>3</v>
      </c>
      <c r="F9720" s="188" t="s">
        <v>1711</v>
      </c>
      <c r="H9720" s="189" t="s">
        <v>3</v>
      </c>
      <c r="I9720" s="190"/>
      <c r="L9720" s="186"/>
      <c r="M9720" s="191"/>
      <c r="N9720" s="192"/>
      <c r="O9720" s="192"/>
      <c r="P9720" s="192"/>
      <c r="Q9720" s="192"/>
      <c r="R9720" s="192"/>
      <c r="S9720" s="192"/>
      <c r="T9720" s="193"/>
      <c r="AT9720" s="189" t="s">
        <v>197</v>
      </c>
      <c r="AU9720" s="189" t="s">
        <v>80</v>
      </c>
      <c r="AV9720" s="12" t="s">
        <v>22</v>
      </c>
      <c r="AW9720" s="12" t="s">
        <v>35</v>
      </c>
      <c r="AX9720" s="12" t="s">
        <v>72</v>
      </c>
      <c r="AY9720" s="189" t="s">
        <v>177</v>
      </c>
    </row>
    <row r="9721" spans="2:51" s="12" customFormat="1" x14ac:dyDescent="0.3">
      <c r="B9721" s="186"/>
      <c r="D9721" s="178" t="s">
        <v>197</v>
      </c>
      <c r="E9721" s="187" t="s">
        <v>3</v>
      </c>
      <c r="F9721" s="188" t="s">
        <v>1712</v>
      </c>
      <c r="H9721" s="189" t="s">
        <v>3</v>
      </c>
      <c r="I9721" s="190"/>
      <c r="L9721" s="186"/>
      <c r="M9721" s="191"/>
      <c r="N9721" s="192"/>
      <c r="O9721" s="192"/>
      <c r="P9721" s="192"/>
      <c r="Q9721" s="192"/>
      <c r="R9721" s="192"/>
      <c r="S9721" s="192"/>
      <c r="T9721" s="193"/>
      <c r="AT9721" s="189" t="s">
        <v>197</v>
      </c>
      <c r="AU9721" s="189" t="s">
        <v>80</v>
      </c>
      <c r="AV9721" s="12" t="s">
        <v>22</v>
      </c>
      <c r="AW9721" s="12" t="s">
        <v>35</v>
      </c>
      <c r="AX9721" s="12" t="s">
        <v>72</v>
      </c>
      <c r="AY9721" s="189" t="s">
        <v>177</v>
      </c>
    </row>
    <row r="9722" spans="2:51" s="11" customFormat="1" x14ac:dyDescent="0.3">
      <c r="B9722" s="177"/>
      <c r="D9722" s="178" t="s">
        <v>197</v>
      </c>
      <c r="E9722" s="179" t="s">
        <v>3</v>
      </c>
      <c r="F9722" s="180" t="s">
        <v>2344</v>
      </c>
      <c r="H9722" s="181">
        <v>16.690000000000001</v>
      </c>
      <c r="I9722" s="182"/>
      <c r="L9722" s="177"/>
      <c r="M9722" s="183"/>
      <c r="N9722" s="184"/>
      <c r="O9722" s="184"/>
      <c r="P9722" s="184"/>
      <c r="Q9722" s="184"/>
      <c r="R9722" s="184"/>
      <c r="S9722" s="184"/>
      <c r="T9722" s="185"/>
      <c r="AT9722" s="179" t="s">
        <v>197</v>
      </c>
      <c r="AU9722" s="179" t="s">
        <v>80</v>
      </c>
      <c r="AV9722" s="11" t="s">
        <v>80</v>
      </c>
      <c r="AW9722" s="11" t="s">
        <v>35</v>
      </c>
      <c r="AX9722" s="11" t="s">
        <v>72</v>
      </c>
      <c r="AY9722" s="179" t="s">
        <v>177</v>
      </c>
    </row>
    <row r="9723" spans="2:51" s="12" customFormat="1" x14ac:dyDescent="0.3">
      <c r="B9723" s="186"/>
      <c r="D9723" s="178" t="s">
        <v>197</v>
      </c>
      <c r="E9723" s="187" t="s">
        <v>3</v>
      </c>
      <c r="F9723" s="188" t="s">
        <v>1753</v>
      </c>
      <c r="H9723" s="189" t="s">
        <v>3</v>
      </c>
      <c r="I9723" s="190"/>
      <c r="L9723" s="186"/>
      <c r="M9723" s="191"/>
      <c r="N9723" s="192"/>
      <c r="O9723" s="192"/>
      <c r="P9723" s="192"/>
      <c r="Q9723" s="192"/>
      <c r="R9723" s="192"/>
      <c r="S9723" s="192"/>
      <c r="T9723" s="193"/>
      <c r="AT9723" s="189" t="s">
        <v>197</v>
      </c>
      <c r="AU9723" s="189" t="s">
        <v>80</v>
      </c>
      <c r="AV9723" s="12" t="s">
        <v>22</v>
      </c>
      <c r="AW9723" s="12" t="s">
        <v>35</v>
      </c>
      <c r="AX9723" s="12" t="s">
        <v>72</v>
      </c>
      <c r="AY9723" s="189" t="s">
        <v>177</v>
      </c>
    </row>
    <row r="9724" spans="2:51" s="12" customFormat="1" x14ac:dyDescent="0.3">
      <c r="B9724" s="186"/>
      <c r="D9724" s="178" t="s">
        <v>197</v>
      </c>
      <c r="E9724" s="187" t="s">
        <v>3</v>
      </c>
      <c r="F9724" s="188" t="s">
        <v>1754</v>
      </c>
      <c r="H9724" s="189" t="s">
        <v>3</v>
      </c>
      <c r="I9724" s="190"/>
      <c r="L9724" s="186"/>
      <c r="M9724" s="191"/>
      <c r="N9724" s="192"/>
      <c r="O9724" s="192"/>
      <c r="P9724" s="192"/>
      <c r="Q9724" s="192"/>
      <c r="R9724" s="192"/>
      <c r="S9724" s="192"/>
      <c r="T9724" s="193"/>
      <c r="AT9724" s="189" t="s">
        <v>197</v>
      </c>
      <c r="AU9724" s="189" t="s">
        <v>80</v>
      </c>
      <c r="AV9724" s="12" t="s">
        <v>22</v>
      </c>
      <c r="AW9724" s="12" t="s">
        <v>35</v>
      </c>
      <c r="AX9724" s="12" t="s">
        <v>72</v>
      </c>
      <c r="AY9724" s="189" t="s">
        <v>177</v>
      </c>
    </row>
    <row r="9725" spans="2:51" s="11" customFormat="1" x14ac:dyDescent="0.3">
      <c r="B9725" s="177"/>
      <c r="D9725" s="178" t="s">
        <v>197</v>
      </c>
      <c r="E9725" s="179" t="s">
        <v>3</v>
      </c>
      <c r="F9725" s="180" t="s">
        <v>2345</v>
      </c>
      <c r="H9725" s="181">
        <v>5.38</v>
      </c>
      <c r="I9725" s="182"/>
      <c r="L9725" s="177"/>
      <c r="M9725" s="183"/>
      <c r="N9725" s="184"/>
      <c r="O9725" s="184"/>
      <c r="P9725" s="184"/>
      <c r="Q9725" s="184"/>
      <c r="R9725" s="184"/>
      <c r="S9725" s="184"/>
      <c r="T9725" s="185"/>
      <c r="AT9725" s="179" t="s">
        <v>197</v>
      </c>
      <c r="AU9725" s="179" t="s">
        <v>80</v>
      </c>
      <c r="AV9725" s="11" t="s">
        <v>80</v>
      </c>
      <c r="AW9725" s="11" t="s">
        <v>35</v>
      </c>
      <c r="AX9725" s="11" t="s">
        <v>72</v>
      </c>
      <c r="AY9725" s="179" t="s">
        <v>177</v>
      </c>
    </row>
    <row r="9726" spans="2:51" s="12" customFormat="1" x14ac:dyDescent="0.3">
      <c r="B9726" s="186"/>
      <c r="D9726" s="178" t="s">
        <v>197</v>
      </c>
      <c r="E9726" s="187" t="s">
        <v>3</v>
      </c>
      <c r="F9726" s="188" t="s">
        <v>1789</v>
      </c>
      <c r="H9726" s="189" t="s">
        <v>3</v>
      </c>
      <c r="I9726" s="190"/>
      <c r="L9726" s="186"/>
      <c r="M9726" s="191"/>
      <c r="N9726" s="192"/>
      <c r="O9726" s="192"/>
      <c r="P9726" s="192"/>
      <c r="Q9726" s="192"/>
      <c r="R9726" s="192"/>
      <c r="S9726" s="192"/>
      <c r="T9726" s="193"/>
      <c r="AT9726" s="189" t="s">
        <v>197</v>
      </c>
      <c r="AU9726" s="189" t="s">
        <v>80</v>
      </c>
      <c r="AV9726" s="12" t="s">
        <v>22</v>
      </c>
      <c r="AW9726" s="12" t="s">
        <v>35</v>
      </c>
      <c r="AX9726" s="12" t="s">
        <v>72</v>
      </c>
      <c r="AY9726" s="189" t="s">
        <v>177</v>
      </c>
    </row>
    <row r="9727" spans="2:51" s="12" customFormat="1" x14ac:dyDescent="0.3">
      <c r="B9727" s="186"/>
      <c r="D9727" s="178" t="s">
        <v>197</v>
      </c>
      <c r="E9727" s="187" t="s">
        <v>3</v>
      </c>
      <c r="F9727" s="188" t="s">
        <v>1790</v>
      </c>
      <c r="H9727" s="189" t="s">
        <v>3</v>
      </c>
      <c r="I9727" s="190"/>
      <c r="L9727" s="186"/>
      <c r="M9727" s="191"/>
      <c r="N9727" s="192"/>
      <c r="O9727" s="192"/>
      <c r="P9727" s="192"/>
      <c r="Q9727" s="192"/>
      <c r="R9727" s="192"/>
      <c r="S9727" s="192"/>
      <c r="T9727" s="193"/>
      <c r="AT9727" s="189" t="s">
        <v>197</v>
      </c>
      <c r="AU9727" s="189" t="s">
        <v>80</v>
      </c>
      <c r="AV9727" s="12" t="s">
        <v>22</v>
      </c>
      <c r="AW9727" s="12" t="s">
        <v>35</v>
      </c>
      <c r="AX9727" s="12" t="s">
        <v>72</v>
      </c>
      <c r="AY9727" s="189" t="s">
        <v>177</v>
      </c>
    </row>
    <row r="9728" spans="2:51" s="11" customFormat="1" x14ac:dyDescent="0.3">
      <c r="B9728" s="177"/>
      <c r="D9728" s="178" t="s">
        <v>197</v>
      </c>
      <c r="E9728" s="179" t="s">
        <v>3</v>
      </c>
      <c r="F9728" s="180" t="s">
        <v>2346</v>
      </c>
      <c r="H9728" s="181">
        <v>13.31</v>
      </c>
      <c r="I9728" s="182"/>
      <c r="L9728" s="177"/>
      <c r="M9728" s="183"/>
      <c r="N9728" s="184"/>
      <c r="O9728" s="184"/>
      <c r="P9728" s="184"/>
      <c r="Q9728" s="184"/>
      <c r="R9728" s="184"/>
      <c r="S9728" s="184"/>
      <c r="T9728" s="185"/>
      <c r="AT9728" s="179" t="s">
        <v>197</v>
      </c>
      <c r="AU9728" s="179" t="s">
        <v>80</v>
      </c>
      <c r="AV9728" s="11" t="s">
        <v>80</v>
      </c>
      <c r="AW9728" s="11" t="s">
        <v>35</v>
      </c>
      <c r="AX9728" s="11" t="s">
        <v>72</v>
      </c>
      <c r="AY9728" s="179" t="s">
        <v>177</v>
      </c>
    </row>
    <row r="9729" spans="2:51" s="12" customFormat="1" x14ac:dyDescent="0.3">
      <c r="B9729" s="186"/>
      <c r="D9729" s="178" t="s">
        <v>197</v>
      </c>
      <c r="E9729" s="187" t="s">
        <v>3</v>
      </c>
      <c r="F9729" s="188" t="s">
        <v>1792</v>
      </c>
      <c r="H9729" s="189" t="s">
        <v>3</v>
      </c>
      <c r="I9729" s="190"/>
      <c r="L9729" s="186"/>
      <c r="M9729" s="191"/>
      <c r="N9729" s="192"/>
      <c r="O9729" s="192"/>
      <c r="P9729" s="192"/>
      <c r="Q9729" s="192"/>
      <c r="R9729" s="192"/>
      <c r="S9729" s="192"/>
      <c r="T9729" s="193"/>
      <c r="AT9729" s="189" t="s">
        <v>197</v>
      </c>
      <c r="AU9729" s="189" t="s">
        <v>80</v>
      </c>
      <c r="AV9729" s="12" t="s">
        <v>22</v>
      </c>
      <c r="AW9729" s="12" t="s">
        <v>35</v>
      </c>
      <c r="AX9729" s="12" t="s">
        <v>72</v>
      </c>
      <c r="AY9729" s="189" t="s">
        <v>177</v>
      </c>
    </row>
    <row r="9730" spans="2:51" s="12" customFormat="1" x14ac:dyDescent="0.3">
      <c r="B9730" s="186"/>
      <c r="D9730" s="178" t="s">
        <v>197</v>
      </c>
      <c r="E9730" s="187" t="s">
        <v>3</v>
      </c>
      <c r="F9730" s="188" t="s">
        <v>1793</v>
      </c>
      <c r="H9730" s="189" t="s">
        <v>3</v>
      </c>
      <c r="I9730" s="190"/>
      <c r="L9730" s="186"/>
      <c r="M9730" s="191"/>
      <c r="N9730" s="192"/>
      <c r="O9730" s="192"/>
      <c r="P9730" s="192"/>
      <c r="Q9730" s="192"/>
      <c r="R9730" s="192"/>
      <c r="S9730" s="192"/>
      <c r="T9730" s="193"/>
      <c r="AT9730" s="189" t="s">
        <v>197</v>
      </c>
      <c r="AU9730" s="189" t="s">
        <v>80</v>
      </c>
      <c r="AV9730" s="12" t="s">
        <v>22</v>
      </c>
      <c r="AW9730" s="12" t="s">
        <v>35</v>
      </c>
      <c r="AX9730" s="12" t="s">
        <v>72</v>
      </c>
      <c r="AY9730" s="189" t="s">
        <v>177</v>
      </c>
    </row>
    <row r="9731" spans="2:51" s="11" customFormat="1" x14ac:dyDescent="0.3">
      <c r="B9731" s="177"/>
      <c r="D9731" s="178" t="s">
        <v>197</v>
      </c>
      <c r="E9731" s="179" t="s">
        <v>3</v>
      </c>
      <c r="F9731" s="180" t="s">
        <v>2347</v>
      </c>
      <c r="H9731" s="181">
        <v>12.43</v>
      </c>
      <c r="I9731" s="182"/>
      <c r="L9731" s="177"/>
      <c r="M9731" s="183"/>
      <c r="N9731" s="184"/>
      <c r="O9731" s="184"/>
      <c r="P9731" s="184"/>
      <c r="Q9731" s="184"/>
      <c r="R9731" s="184"/>
      <c r="S9731" s="184"/>
      <c r="T9731" s="185"/>
      <c r="AT9731" s="179" t="s">
        <v>197</v>
      </c>
      <c r="AU9731" s="179" t="s">
        <v>80</v>
      </c>
      <c r="AV9731" s="11" t="s">
        <v>80</v>
      </c>
      <c r="AW9731" s="11" t="s">
        <v>35</v>
      </c>
      <c r="AX9731" s="11" t="s">
        <v>72</v>
      </c>
      <c r="AY9731" s="179" t="s">
        <v>177</v>
      </c>
    </row>
    <row r="9732" spans="2:51" s="12" customFormat="1" x14ac:dyDescent="0.3">
      <c r="B9732" s="186"/>
      <c r="D9732" s="178" t="s">
        <v>197</v>
      </c>
      <c r="E9732" s="187" t="s">
        <v>3</v>
      </c>
      <c r="F9732" s="188" t="s">
        <v>1806</v>
      </c>
      <c r="H9732" s="189" t="s">
        <v>3</v>
      </c>
      <c r="I9732" s="190"/>
      <c r="L9732" s="186"/>
      <c r="M9732" s="191"/>
      <c r="N9732" s="192"/>
      <c r="O9732" s="192"/>
      <c r="P9732" s="192"/>
      <c r="Q9732" s="192"/>
      <c r="R9732" s="192"/>
      <c r="S9732" s="192"/>
      <c r="T9732" s="193"/>
      <c r="AT9732" s="189" t="s">
        <v>197</v>
      </c>
      <c r="AU9732" s="189" t="s">
        <v>80</v>
      </c>
      <c r="AV9732" s="12" t="s">
        <v>22</v>
      </c>
      <c r="AW9732" s="12" t="s">
        <v>35</v>
      </c>
      <c r="AX9732" s="12" t="s">
        <v>72</v>
      </c>
      <c r="AY9732" s="189" t="s">
        <v>177</v>
      </c>
    </row>
    <row r="9733" spans="2:51" s="12" customFormat="1" x14ac:dyDescent="0.3">
      <c r="B9733" s="186"/>
      <c r="D9733" s="178" t="s">
        <v>197</v>
      </c>
      <c r="E9733" s="187" t="s">
        <v>3</v>
      </c>
      <c r="F9733" s="188" t="s">
        <v>1807</v>
      </c>
      <c r="H9733" s="189" t="s">
        <v>3</v>
      </c>
      <c r="I9733" s="190"/>
      <c r="L9733" s="186"/>
      <c r="M9733" s="191"/>
      <c r="N9733" s="192"/>
      <c r="O9733" s="192"/>
      <c r="P9733" s="192"/>
      <c r="Q9733" s="192"/>
      <c r="R9733" s="192"/>
      <c r="S9733" s="192"/>
      <c r="T9733" s="193"/>
      <c r="AT9733" s="189" t="s">
        <v>197</v>
      </c>
      <c r="AU9733" s="189" t="s">
        <v>80</v>
      </c>
      <c r="AV9733" s="12" t="s">
        <v>22</v>
      </c>
      <c r="AW9733" s="12" t="s">
        <v>35</v>
      </c>
      <c r="AX9733" s="12" t="s">
        <v>72</v>
      </c>
      <c r="AY9733" s="189" t="s">
        <v>177</v>
      </c>
    </row>
    <row r="9734" spans="2:51" s="11" customFormat="1" x14ac:dyDescent="0.3">
      <c r="B9734" s="177"/>
      <c r="D9734" s="178" t="s">
        <v>197</v>
      </c>
      <c r="E9734" s="179" t="s">
        <v>3</v>
      </c>
      <c r="F9734" s="180" t="s">
        <v>2348</v>
      </c>
      <c r="H9734" s="181">
        <v>22.51</v>
      </c>
      <c r="I9734" s="182"/>
      <c r="L9734" s="177"/>
      <c r="M9734" s="183"/>
      <c r="N9734" s="184"/>
      <c r="O9734" s="184"/>
      <c r="P9734" s="184"/>
      <c r="Q9734" s="184"/>
      <c r="R9734" s="184"/>
      <c r="S9734" s="184"/>
      <c r="T9734" s="185"/>
      <c r="AT9734" s="179" t="s">
        <v>197</v>
      </c>
      <c r="AU9734" s="179" t="s">
        <v>80</v>
      </c>
      <c r="AV9734" s="11" t="s">
        <v>80</v>
      </c>
      <c r="AW9734" s="11" t="s">
        <v>35</v>
      </c>
      <c r="AX9734" s="11" t="s">
        <v>72</v>
      </c>
      <c r="AY9734" s="179" t="s">
        <v>177</v>
      </c>
    </row>
    <row r="9735" spans="2:51" s="12" customFormat="1" x14ac:dyDescent="0.3">
      <c r="B9735" s="186"/>
      <c r="D9735" s="178" t="s">
        <v>197</v>
      </c>
      <c r="E9735" s="187" t="s">
        <v>3</v>
      </c>
      <c r="F9735" s="188" t="s">
        <v>1838</v>
      </c>
      <c r="H9735" s="189" t="s">
        <v>3</v>
      </c>
      <c r="I9735" s="190"/>
      <c r="L9735" s="186"/>
      <c r="M9735" s="191"/>
      <c r="N9735" s="192"/>
      <c r="O9735" s="192"/>
      <c r="P9735" s="192"/>
      <c r="Q9735" s="192"/>
      <c r="R9735" s="192"/>
      <c r="S9735" s="192"/>
      <c r="T9735" s="193"/>
      <c r="AT9735" s="189" t="s">
        <v>197</v>
      </c>
      <c r="AU9735" s="189" t="s">
        <v>80</v>
      </c>
      <c r="AV9735" s="12" t="s">
        <v>22</v>
      </c>
      <c r="AW9735" s="12" t="s">
        <v>35</v>
      </c>
      <c r="AX9735" s="12" t="s">
        <v>72</v>
      </c>
      <c r="AY9735" s="189" t="s">
        <v>177</v>
      </c>
    </row>
    <row r="9736" spans="2:51" s="12" customFormat="1" x14ac:dyDescent="0.3">
      <c r="B9736" s="186"/>
      <c r="D9736" s="178" t="s">
        <v>197</v>
      </c>
      <c r="E9736" s="187" t="s">
        <v>3</v>
      </c>
      <c r="F9736" s="188" t="s">
        <v>1839</v>
      </c>
      <c r="H9736" s="189" t="s">
        <v>3</v>
      </c>
      <c r="I9736" s="190"/>
      <c r="L9736" s="186"/>
      <c r="M9736" s="191"/>
      <c r="N9736" s="192"/>
      <c r="O9736" s="192"/>
      <c r="P9736" s="192"/>
      <c r="Q9736" s="192"/>
      <c r="R9736" s="192"/>
      <c r="S9736" s="192"/>
      <c r="T9736" s="193"/>
      <c r="AT9736" s="189" t="s">
        <v>197</v>
      </c>
      <c r="AU9736" s="189" t="s">
        <v>80</v>
      </c>
      <c r="AV9736" s="12" t="s">
        <v>22</v>
      </c>
      <c r="AW9736" s="12" t="s">
        <v>35</v>
      </c>
      <c r="AX9736" s="12" t="s">
        <v>72</v>
      </c>
      <c r="AY9736" s="189" t="s">
        <v>177</v>
      </c>
    </row>
    <row r="9737" spans="2:51" s="11" customFormat="1" x14ac:dyDescent="0.3">
      <c r="B9737" s="177"/>
      <c r="D9737" s="178" t="s">
        <v>197</v>
      </c>
      <c r="E9737" s="179" t="s">
        <v>3</v>
      </c>
      <c r="F9737" s="180" t="s">
        <v>2349</v>
      </c>
      <c r="H9737" s="181">
        <v>31.5</v>
      </c>
      <c r="I9737" s="182"/>
      <c r="L9737" s="177"/>
      <c r="M9737" s="183"/>
      <c r="N9737" s="184"/>
      <c r="O9737" s="184"/>
      <c r="P9737" s="184"/>
      <c r="Q9737" s="184"/>
      <c r="R9737" s="184"/>
      <c r="S9737" s="184"/>
      <c r="T9737" s="185"/>
      <c r="AT9737" s="179" t="s">
        <v>197</v>
      </c>
      <c r="AU9737" s="179" t="s">
        <v>80</v>
      </c>
      <c r="AV9737" s="11" t="s">
        <v>80</v>
      </c>
      <c r="AW9737" s="11" t="s">
        <v>35</v>
      </c>
      <c r="AX9737" s="11" t="s">
        <v>72</v>
      </c>
      <c r="AY9737" s="179" t="s">
        <v>177</v>
      </c>
    </row>
    <row r="9738" spans="2:51" s="12" customFormat="1" x14ac:dyDescent="0.3">
      <c r="B9738" s="186"/>
      <c r="D9738" s="178" t="s">
        <v>197</v>
      </c>
      <c r="E9738" s="187" t="s">
        <v>3</v>
      </c>
      <c r="F9738" s="188" t="s">
        <v>1846</v>
      </c>
      <c r="H9738" s="189" t="s">
        <v>3</v>
      </c>
      <c r="I9738" s="190"/>
      <c r="L9738" s="186"/>
      <c r="M9738" s="191"/>
      <c r="N9738" s="192"/>
      <c r="O9738" s="192"/>
      <c r="P9738" s="192"/>
      <c r="Q9738" s="192"/>
      <c r="R9738" s="192"/>
      <c r="S9738" s="192"/>
      <c r="T9738" s="193"/>
      <c r="AT9738" s="189" t="s">
        <v>197</v>
      </c>
      <c r="AU9738" s="189" t="s">
        <v>80</v>
      </c>
      <c r="AV9738" s="12" t="s">
        <v>22</v>
      </c>
      <c r="AW9738" s="12" t="s">
        <v>35</v>
      </c>
      <c r="AX9738" s="12" t="s">
        <v>72</v>
      </c>
      <c r="AY9738" s="189" t="s">
        <v>177</v>
      </c>
    </row>
    <row r="9739" spans="2:51" s="12" customFormat="1" x14ac:dyDescent="0.3">
      <c r="B9739" s="186"/>
      <c r="D9739" s="178" t="s">
        <v>197</v>
      </c>
      <c r="E9739" s="187" t="s">
        <v>3</v>
      </c>
      <c r="F9739" s="188" t="s">
        <v>1847</v>
      </c>
      <c r="H9739" s="189" t="s">
        <v>3</v>
      </c>
      <c r="I9739" s="190"/>
      <c r="L9739" s="186"/>
      <c r="M9739" s="191"/>
      <c r="N9739" s="192"/>
      <c r="O9739" s="192"/>
      <c r="P9739" s="192"/>
      <c r="Q9739" s="192"/>
      <c r="R9739" s="192"/>
      <c r="S9739" s="192"/>
      <c r="T9739" s="193"/>
      <c r="AT9739" s="189" t="s">
        <v>197</v>
      </c>
      <c r="AU9739" s="189" t="s">
        <v>80</v>
      </c>
      <c r="AV9739" s="12" t="s">
        <v>22</v>
      </c>
      <c r="AW9739" s="12" t="s">
        <v>35</v>
      </c>
      <c r="AX9739" s="12" t="s">
        <v>72</v>
      </c>
      <c r="AY9739" s="189" t="s">
        <v>177</v>
      </c>
    </row>
    <row r="9740" spans="2:51" s="11" customFormat="1" x14ac:dyDescent="0.3">
      <c r="B9740" s="177"/>
      <c r="D9740" s="178" t="s">
        <v>197</v>
      </c>
      <c r="E9740" s="179" t="s">
        <v>3</v>
      </c>
      <c r="F9740" s="180" t="s">
        <v>2350</v>
      </c>
      <c r="H9740" s="181">
        <v>31.52</v>
      </c>
      <c r="I9740" s="182"/>
      <c r="L9740" s="177"/>
      <c r="M9740" s="183"/>
      <c r="N9740" s="184"/>
      <c r="O9740" s="184"/>
      <c r="P9740" s="184"/>
      <c r="Q9740" s="184"/>
      <c r="R9740" s="184"/>
      <c r="S9740" s="184"/>
      <c r="T9740" s="185"/>
      <c r="AT9740" s="179" t="s">
        <v>197</v>
      </c>
      <c r="AU9740" s="179" t="s">
        <v>80</v>
      </c>
      <c r="AV9740" s="11" t="s">
        <v>80</v>
      </c>
      <c r="AW9740" s="11" t="s">
        <v>35</v>
      </c>
      <c r="AX9740" s="11" t="s">
        <v>72</v>
      </c>
      <c r="AY9740" s="179" t="s">
        <v>177</v>
      </c>
    </row>
    <row r="9741" spans="2:51" s="12" customFormat="1" x14ac:dyDescent="0.3">
      <c r="B9741" s="186"/>
      <c r="D9741" s="178" t="s">
        <v>197</v>
      </c>
      <c r="E9741" s="187" t="s">
        <v>3</v>
      </c>
      <c r="F9741" s="188" t="s">
        <v>1818</v>
      </c>
      <c r="H9741" s="189" t="s">
        <v>3</v>
      </c>
      <c r="I9741" s="190"/>
      <c r="L9741" s="186"/>
      <c r="M9741" s="191"/>
      <c r="N9741" s="192"/>
      <c r="O9741" s="192"/>
      <c r="P9741" s="192"/>
      <c r="Q9741" s="192"/>
      <c r="R9741" s="192"/>
      <c r="S9741" s="192"/>
      <c r="T9741" s="193"/>
      <c r="AT9741" s="189" t="s">
        <v>197</v>
      </c>
      <c r="AU9741" s="189" t="s">
        <v>80</v>
      </c>
      <c r="AV9741" s="12" t="s">
        <v>22</v>
      </c>
      <c r="AW9741" s="12" t="s">
        <v>35</v>
      </c>
      <c r="AX9741" s="12" t="s">
        <v>72</v>
      </c>
      <c r="AY9741" s="189" t="s">
        <v>177</v>
      </c>
    </row>
    <row r="9742" spans="2:51" s="12" customFormat="1" x14ac:dyDescent="0.3">
      <c r="B9742" s="186"/>
      <c r="D9742" s="178" t="s">
        <v>197</v>
      </c>
      <c r="E9742" s="187" t="s">
        <v>3</v>
      </c>
      <c r="F9742" s="188" t="s">
        <v>1819</v>
      </c>
      <c r="H9742" s="189" t="s">
        <v>3</v>
      </c>
      <c r="I9742" s="190"/>
      <c r="L9742" s="186"/>
      <c r="M9742" s="191"/>
      <c r="N9742" s="192"/>
      <c r="O9742" s="192"/>
      <c r="P9742" s="192"/>
      <c r="Q9742" s="192"/>
      <c r="R9742" s="192"/>
      <c r="S9742" s="192"/>
      <c r="T9742" s="193"/>
      <c r="AT9742" s="189" t="s">
        <v>197</v>
      </c>
      <c r="AU9742" s="189" t="s">
        <v>80</v>
      </c>
      <c r="AV9742" s="12" t="s">
        <v>22</v>
      </c>
      <c r="AW9742" s="12" t="s">
        <v>35</v>
      </c>
      <c r="AX9742" s="12" t="s">
        <v>72</v>
      </c>
      <c r="AY9742" s="189" t="s">
        <v>177</v>
      </c>
    </row>
    <row r="9743" spans="2:51" s="11" customFormat="1" x14ac:dyDescent="0.3">
      <c r="B9743" s="177"/>
      <c r="D9743" s="178" t="s">
        <v>197</v>
      </c>
      <c r="E9743" s="179" t="s">
        <v>3</v>
      </c>
      <c r="F9743" s="180" t="s">
        <v>2351</v>
      </c>
      <c r="H9743" s="181">
        <v>10.73</v>
      </c>
      <c r="I9743" s="182"/>
      <c r="L9743" s="177"/>
      <c r="M9743" s="183"/>
      <c r="N9743" s="184"/>
      <c r="O9743" s="184"/>
      <c r="P9743" s="184"/>
      <c r="Q9743" s="184"/>
      <c r="R9743" s="184"/>
      <c r="S9743" s="184"/>
      <c r="T9743" s="185"/>
      <c r="AT9743" s="179" t="s">
        <v>197</v>
      </c>
      <c r="AU9743" s="179" t="s">
        <v>80</v>
      </c>
      <c r="AV9743" s="11" t="s">
        <v>80</v>
      </c>
      <c r="AW9743" s="11" t="s">
        <v>35</v>
      </c>
      <c r="AX9743" s="11" t="s">
        <v>72</v>
      </c>
      <c r="AY9743" s="179" t="s">
        <v>177</v>
      </c>
    </row>
    <row r="9744" spans="2:51" s="12" customFormat="1" x14ac:dyDescent="0.3">
      <c r="B9744" s="186"/>
      <c r="D9744" s="178" t="s">
        <v>197</v>
      </c>
      <c r="E9744" s="187" t="s">
        <v>3</v>
      </c>
      <c r="F9744" s="188" t="s">
        <v>1821</v>
      </c>
      <c r="H9744" s="189" t="s">
        <v>3</v>
      </c>
      <c r="I9744" s="190"/>
      <c r="L9744" s="186"/>
      <c r="M9744" s="191"/>
      <c r="N9744" s="192"/>
      <c r="O9744" s="192"/>
      <c r="P9744" s="192"/>
      <c r="Q9744" s="192"/>
      <c r="R9744" s="192"/>
      <c r="S9744" s="192"/>
      <c r="T9744" s="193"/>
      <c r="AT9744" s="189" t="s">
        <v>197</v>
      </c>
      <c r="AU9744" s="189" t="s">
        <v>80</v>
      </c>
      <c r="AV9744" s="12" t="s">
        <v>22</v>
      </c>
      <c r="AW9744" s="12" t="s">
        <v>35</v>
      </c>
      <c r="AX9744" s="12" t="s">
        <v>72</v>
      </c>
      <c r="AY9744" s="189" t="s">
        <v>177</v>
      </c>
    </row>
    <row r="9745" spans="2:65" s="12" customFormat="1" x14ac:dyDescent="0.3">
      <c r="B9745" s="186"/>
      <c r="D9745" s="178" t="s">
        <v>197</v>
      </c>
      <c r="E9745" s="187" t="s">
        <v>3</v>
      </c>
      <c r="F9745" s="188" t="s">
        <v>1822</v>
      </c>
      <c r="H9745" s="189" t="s">
        <v>3</v>
      </c>
      <c r="I9745" s="190"/>
      <c r="L9745" s="186"/>
      <c r="M9745" s="191"/>
      <c r="N9745" s="192"/>
      <c r="O9745" s="192"/>
      <c r="P9745" s="192"/>
      <c r="Q9745" s="192"/>
      <c r="R9745" s="192"/>
      <c r="S9745" s="192"/>
      <c r="T9745" s="193"/>
      <c r="AT9745" s="189" t="s">
        <v>197</v>
      </c>
      <c r="AU9745" s="189" t="s">
        <v>80</v>
      </c>
      <c r="AV9745" s="12" t="s">
        <v>22</v>
      </c>
      <c r="AW9745" s="12" t="s">
        <v>35</v>
      </c>
      <c r="AX9745" s="12" t="s">
        <v>72</v>
      </c>
      <c r="AY9745" s="189" t="s">
        <v>177</v>
      </c>
    </row>
    <row r="9746" spans="2:65" s="11" customFormat="1" x14ac:dyDescent="0.3">
      <c r="B9746" s="177"/>
      <c r="D9746" s="178" t="s">
        <v>197</v>
      </c>
      <c r="E9746" s="179" t="s">
        <v>3</v>
      </c>
      <c r="F9746" s="180" t="s">
        <v>2352</v>
      </c>
      <c r="H9746" s="181">
        <v>11.52</v>
      </c>
      <c r="I9746" s="182"/>
      <c r="L9746" s="177"/>
      <c r="M9746" s="183"/>
      <c r="N9746" s="184"/>
      <c r="O9746" s="184"/>
      <c r="P9746" s="184"/>
      <c r="Q9746" s="184"/>
      <c r="R9746" s="184"/>
      <c r="S9746" s="184"/>
      <c r="T9746" s="185"/>
      <c r="AT9746" s="179" t="s">
        <v>197</v>
      </c>
      <c r="AU9746" s="179" t="s">
        <v>80</v>
      </c>
      <c r="AV9746" s="11" t="s">
        <v>80</v>
      </c>
      <c r="AW9746" s="11" t="s">
        <v>35</v>
      </c>
      <c r="AX9746" s="11" t="s">
        <v>72</v>
      </c>
      <c r="AY9746" s="179" t="s">
        <v>177</v>
      </c>
    </row>
    <row r="9747" spans="2:65" s="14" customFormat="1" x14ac:dyDescent="0.3">
      <c r="B9747" s="223"/>
      <c r="D9747" s="178" t="s">
        <v>197</v>
      </c>
      <c r="E9747" s="224" t="s">
        <v>3</v>
      </c>
      <c r="F9747" s="225" t="s">
        <v>408</v>
      </c>
      <c r="H9747" s="226">
        <v>443.62</v>
      </c>
      <c r="I9747" s="227"/>
      <c r="L9747" s="223"/>
      <c r="M9747" s="228"/>
      <c r="N9747" s="229"/>
      <c r="O9747" s="229"/>
      <c r="P9747" s="229"/>
      <c r="Q9747" s="229"/>
      <c r="R9747" s="229"/>
      <c r="S9747" s="229"/>
      <c r="T9747" s="230"/>
      <c r="AT9747" s="224" t="s">
        <v>197</v>
      </c>
      <c r="AU9747" s="224" t="s">
        <v>80</v>
      </c>
      <c r="AV9747" s="14" t="s">
        <v>204</v>
      </c>
      <c r="AW9747" s="14" t="s">
        <v>35</v>
      </c>
      <c r="AX9747" s="14" t="s">
        <v>72</v>
      </c>
      <c r="AY9747" s="224" t="s">
        <v>177</v>
      </c>
    </row>
    <row r="9748" spans="2:65" s="12" customFormat="1" x14ac:dyDescent="0.3">
      <c r="B9748" s="186"/>
      <c r="D9748" s="178" t="s">
        <v>197</v>
      </c>
      <c r="E9748" s="187" t="s">
        <v>3</v>
      </c>
      <c r="F9748" s="188" t="s">
        <v>979</v>
      </c>
      <c r="H9748" s="189" t="s">
        <v>3</v>
      </c>
      <c r="I9748" s="190"/>
      <c r="L9748" s="186"/>
      <c r="M9748" s="191"/>
      <c r="N9748" s="192"/>
      <c r="O9748" s="192"/>
      <c r="P9748" s="192"/>
      <c r="Q9748" s="192"/>
      <c r="R9748" s="192"/>
      <c r="S9748" s="192"/>
      <c r="T9748" s="193"/>
      <c r="AT9748" s="189" t="s">
        <v>197</v>
      </c>
      <c r="AU9748" s="189" t="s">
        <v>80</v>
      </c>
      <c r="AV9748" s="12" t="s">
        <v>22</v>
      </c>
      <c r="AW9748" s="12" t="s">
        <v>35</v>
      </c>
      <c r="AX9748" s="12" t="s">
        <v>72</v>
      </c>
      <c r="AY9748" s="189" t="s">
        <v>177</v>
      </c>
    </row>
    <row r="9749" spans="2:65" s="12" customFormat="1" x14ac:dyDescent="0.3">
      <c r="B9749" s="186"/>
      <c r="D9749" s="178" t="s">
        <v>197</v>
      </c>
      <c r="E9749" s="187" t="s">
        <v>3</v>
      </c>
      <c r="F9749" s="188" t="s">
        <v>2258</v>
      </c>
      <c r="H9749" s="189" t="s">
        <v>3</v>
      </c>
      <c r="I9749" s="190"/>
      <c r="L9749" s="186"/>
      <c r="M9749" s="191"/>
      <c r="N9749" s="192"/>
      <c r="O9749" s="192"/>
      <c r="P9749" s="192"/>
      <c r="Q9749" s="192"/>
      <c r="R9749" s="192"/>
      <c r="S9749" s="192"/>
      <c r="T9749" s="193"/>
      <c r="AT9749" s="189" t="s">
        <v>197</v>
      </c>
      <c r="AU9749" s="189" t="s">
        <v>80</v>
      </c>
      <c r="AV9749" s="12" t="s">
        <v>22</v>
      </c>
      <c r="AW9749" s="12" t="s">
        <v>35</v>
      </c>
      <c r="AX9749" s="12" t="s">
        <v>72</v>
      </c>
      <c r="AY9749" s="189" t="s">
        <v>177</v>
      </c>
    </row>
    <row r="9750" spans="2:65" s="12" customFormat="1" x14ac:dyDescent="0.3">
      <c r="B9750" s="186"/>
      <c r="D9750" s="178" t="s">
        <v>197</v>
      </c>
      <c r="E9750" s="187" t="s">
        <v>3</v>
      </c>
      <c r="F9750" s="188" t="s">
        <v>2259</v>
      </c>
      <c r="H9750" s="189" t="s">
        <v>3</v>
      </c>
      <c r="I9750" s="190"/>
      <c r="L9750" s="186"/>
      <c r="M9750" s="191"/>
      <c r="N9750" s="192"/>
      <c r="O9750" s="192"/>
      <c r="P9750" s="192"/>
      <c r="Q9750" s="192"/>
      <c r="R9750" s="192"/>
      <c r="S9750" s="192"/>
      <c r="T9750" s="193"/>
      <c r="AT9750" s="189" t="s">
        <v>197</v>
      </c>
      <c r="AU9750" s="189" t="s">
        <v>80</v>
      </c>
      <c r="AV9750" s="12" t="s">
        <v>22</v>
      </c>
      <c r="AW9750" s="12" t="s">
        <v>35</v>
      </c>
      <c r="AX9750" s="12" t="s">
        <v>72</v>
      </c>
      <c r="AY9750" s="189" t="s">
        <v>177</v>
      </c>
    </row>
    <row r="9751" spans="2:65" s="11" customFormat="1" x14ac:dyDescent="0.3">
      <c r="B9751" s="177"/>
      <c r="D9751" s="178" t="s">
        <v>197</v>
      </c>
      <c r="E9751" s="179" t="s">
        <v>3</v>
      </c>
      <c r="F9751" s="180" t="s">
        <v>2260</v>
      </c>
      <c r="H9751" s="181">
        <v>65.930000000000007</v>
      </c>
      <c r="I9751" s="182"/>
      <c r="L9751" s="177"/>
      <c r="M9751" s="183"/>
      <c r="N9751" s="184"/>
      <c r="O9751" s="184"/>
      <c r="P9751" s="184"/>
      <c r="Q9751" s="184"/>
      <c r="R9751" s="184"/>
      <c r="S9751" s="184"/>
      <c r="T9751" s="185"/>
      <c r="AT9751" s="179" t="s">
        <v>197</v>
      </c>
      <c r="AU9751" s="179" t="s">
        <v>80</v>
      </c>
      <c r="AV9751" s="11" t="s">
        <v>80</v>
      </c>
      <c r="AW9751" s="11" t="s">
        <v>35</v>
      </c>
      <c r="AX9751" s="11" t="s">
        <v>72</v>
      </c>
      <c r="AY9751" s="179" t="s">
        <v>177</v>
      </c>
    </row>
    <row r="9752" spans="2:65" s="12" customFormat="1" x14ac:dyDescent="0.3">
      <c r="B9752" s="186"/>
      <c r="D9752" s="178" t="s">
        <v>197</v>
      </c>
      <c r="E9752" s="187" t="s">
        <v>3</v>
      </c>
      <c r="F9752" s="188" t="s">
        <v>2261</v>
      </c>
      <c r="H9752" s="189" t="s">
        <v>3</v>
      </c>
      <c r="I9752" s="190"/>
      <c r="L9752" s="186"/>
      <c r="M9752" s="191"/>
      <c r="N9752" s="192"/>
      <c r="O9752" s="192"/>
      <c r="P9752" s="192"/>
      <c r="Q9752" s="192"/>
      <c r="R9752" s="192"/>
      <c r="S9752" s="192"/>
      <c r="T9752" s="193"/>
      <c r="AT9752" s="189" t="s">
        <v>197</v>
      </c>
      <c r="AU9752" s="189" t="s">
        <v>80</v>
      </c>
      <c r="AV9752" s="12" t="s">
        <v>22</v>
      </c>
      <c r="AW9752" s="12" t="s">
        <v>35</v>
      </c>
      <c r="AX9752" s="12" t="s">
        <v>72</v>
      </c>
      <c r="AY9752" s="189" t="s">
        <v>177</v>
      </c>
    </row>
    <row r="9753" spans="2:65" s="12" customFormat="1" x14ac:dyDescent="0.3">
      <c r="B9753" s="186"/>
      <c r="D9753" s="178" t="s">
        <v>197</v>
      </c>
      <c r="E9753" s="187" t="s">
        <v>3</v>
      </c>
      <c r="F9753" s="188" t="s">
        <v>2262</v>
      </c>
      <c r="H9753" s="189" t="s">
        <v>3</v>
      </c>
      <c r="I9753" s="190"/>
      <c r="L9753" s="186"/>
      <c r="M9753" s="191"/>
      <c r="N9753" s="192"/>
      <c r="O9753" s="192"/>
      <c r="P9753" s="192"/>
      <c r="Q9753" s="192"/>
      <c r="R9753" s="192"/>
      <c r="S9753" s="192"/>
      <c r="T9753" s="193"/>
      <c r="AT9753" s="189" t="s">
        <v>197</v>
      </c>
      <c r="AU9753" s="189" t="s">
        <v>80</v>
      </c>
      <c r="AV9753" s="12" t="s">
        <v>22</v>
      </c>
      <c r="AW9753" s="12" t="s">
        <v>35</v>
      </c>
      <c r="AX9753" s="12" t="s">
        <v>72</v>
      </c>
      <c r="AY9753" s="189" t="s">
        <v>177</v>
      </c>
    </row>
    <row r="9754" spans="2:65" s="11" customFormat="1" x14ac:dyDescent="0.3">
      <c r="B9754" s="177"/>
      <c r="D9754" s="178" t="s">
        <v>197</v>
      </c>
      <c r="E9754" s="179" t="s">
        <v>3</v>
      </c>
      <c r="F9754" s="180" t="s">
        <v>2263</v>
      </c>
      <c r="H9754" s="181">
        <v>77.77</v>
      </c>
      <c r="I9754" s="182"/>
      <c r="L9754" s="177"/>
      <c r="M9754" s="183"/>
      <c r="N9754" s="184"/>
      <c r="O9754" s="184"/>
      <c r="P9754" s="184"/>
      <c r="Q9754" s="184"/>
      <c r="R9754" s="184"/>
      <c r="S9754" s="184"/>
      <c r="T9754" s="185"/>
      <c r="AT9754" s="179" t="s">
        <v>197</v>
      </c>
      <c r="AU9754" s="179" t="s">
        <v>80</v>
      </c>
      <c r="AV9754" s="11" t="s">
        <v>80</v>
      </c>
      <c r="AW9754" s="11" t="s">
        <v>35</v>
      </c>
      <c r="AX9754" s="11" t="s">
        <v>72</v>
      </c>
      <c r="AY9754" s="179" t="s">
        <v>177</v>
      </c>
    </row>
    <row r="9755" spans="2:65" s="14" customFormat="1" x14ac:dyDescent="0.3">
      <c r="B9755" s="223"/>
      <c r="D9755" s="178" t="s">
        <v>197</v>
      </c>
      <c r="E9755" s="224" t="s">
        <v>3</v>
      </c>
      <c r="F9755" s="225" t="s">
        <v>408</v>
      </c>
      <c r="H9755" s="226">
        <v>143.69999999999999</v>
      </c>
      <c r="I9755" s="227"/>
      <c r="L9755" s="223"/>
      <c r="M9755" s="228"/>
      <c r="N9755" s="229"/>
      <c r="O9755" s="229"/>
      <c r="P9755" s="229"/>
      <c r="Q9755" s="229"/>
      <c r="R9755" s="229"/>
      <c r="S9755" s="229"/>
      <c r="T9755" s="230"/>
      <c r="AT9755" s="224" t="s">
        <v>197</v>
      </c>
      <c r="AU9755" s="224" t="s">
        <v>80</v>
      </c>
      <c r="AV9755" s="14" t="s">
        <v>204</v>
      </c>
      <c r="AW9755" s="14" t="s">
        <v>35</v>
      </c>
      <c r="AX9755" s="14" t="s">
        <v>72</v>
      </c>
      <c r="AY9755" s="224" t="s">
        <v>177</v>
      </c>
    </row>
    <row r="9756" spans="2:65" s="13" customFormat="1" x14ac:dyDescent="0.3">
      <c r="B9756" s="198"/>
      <c r="D9756" s="194" t="s">
        <v>197</v>
      </c>
      <c r="E9756" s="199" t="s">
        <v>3</v>
      </c>
      <c r="F9756" s="200" t="s">
        <v>210</v>
      </c>
      <c r="H9756" s="201">
        <v>1206.26</v>
      </c>
      <c r="I9756" s="202"/>
      <c r="L9756" s="198"/>
      <c r="M9756" s="203"/>
      <c r="N9756" s="204"/>
      <c r="O9756" s="204"/>
      <c r="P9756" s="204"/>
      <c r="Q9756" s="204"/>
      <c r="R9756" s="204"/>
      <c r="S9756" s="204"/>
      <c r="T9756" s="205"/>
      <c r="AT9756" s="206" t="s">
        <v>197</v>
      </c>
      <c r="AU9756" s="206" t="s">
        <v>80</v>
      </c>
      <c r="AV9756" s="13" t="s">
        <v>185</v>
      </c>
      <c r="AW9756" s="13" t="s">
        <v>35</v>
      </c>
      <c r="AX9756" s="13" t="s">
        <v>22</v>
      </c>
      <c r="AY9756" s="206" t="s">
        <v>177</v>
      </c>
    </row>
    <row r="9757" spans="2:65" s="1" customFormat="1" ht="22.5" customHeight="1" x14ac:dyDescent="0.3">
      <c r="B9757" s="164"/>
      <c r="C9757" s="213" t="s">
        <v>3808</v>
      </c>
      <c r="D9757" s="213" t="s">
        <v>327</v>
      </c>
      <c r="E9757" s="214" t="s">
        <v>3809</v>
      </c>
      <c r="F9757" s="215" t="s">
        <v>3810</v>
      </c>
      <c r="G9757" s="216" t="s">
        <v>240</v>
      </c>
      <c r="H9757" s="217">
        <v>1326.886</v>
      </c>
      <c r="I9757" s="218"/>
      <c r="J9757" s="219">
        <f>ROUND(I9757*H9757,2)</f>
        <v>0</v>
      </c>
      <c r="K9757" s="215" t="s">
        <v>3</v>
      </c>
      <c r="L9757" s="220"/>
      <c r="M9757" s="221" t="s">
        <v>3</v>
      </c>
      <c r="N9757" s="222" t="s">
        <v>43</v>
      </c>
      <c r="O9757" s="36"/>
      <c r="P9757" s="174">
        <f>O9757*H9757</f>
        <v>0</v>
      </c>
      <c r="Q9757" s="174">
        <v>4.2900000000000004E-3</v>
      </c>
      <c r="R9757" s="174">
        <f>Q9757*H9757</f>
        <v>5.6923409400000002</v>
      </c>
      <c r="S9757" s="174">
        <v>0</v>
      </c>
      <c r="T9757" s="175">
        <f>S9757*H9757</f>
        <v>0</v>
      </c>
      <c r="AR9757" s="18" t="s">
        <v>378</v>
      </c>
      <c r="AT9757" s="18" t="s">
        <v>327</v>
      </c>
      <c r="AU9757" s="18" t="s">
        <v>80</v>
      </c>
      <c r="AY9757" s="18" t="s">
        <v>177</v>
      </c>
      <c r="BE9757" s="176">
        <f>IF(N9757="základní",J9757,0)</f>
        <v>0</v>
      </c>
      <c r="BF9757" s="176">
        <f>IF(N9757="snížená",J9757,0)</f>
        <v>0</v>
      </c>
      <c r="BG9757" s="176">
        <f>IF(N9757="zákl. přenesená",J9757,0)</f>
        <v>0</v>
      </c>
      <c r="BH9757" s="176">
        <f>IF(N9757="sníž. přenesená",J9757,0)</f>
        <v>0</v>
      </c>
      <c r="BI9757" s="176">
        <f>IF(N9757="nulová",J9757,0)</f>
        <v>0</v>
      </c>
      <c r="BJ9757" s="18" t="s">
        <v>22</v>
      </c>
      <c r="BK9757" s="176">
        <f>ROUND(I9757*H9757,2)</f>
        <v>0</v>
      </c>
      <c r="BL9757" s="18" t="s">
        <v>274</v>
      </c>
      <c r="BM9757" s="18" t="s">
        <v>3811</v>
      </c>
    </row>
    <row r="9758" spans="2:65" s="1" customFormat="1" ht="40.5" x14ac:dyDescent="0.3">
      <c r="B9758" s="35"/>
      <c r="D9758" s="178" t="s">
        <v>599</v>
      </c>
      <c r="F9758" s="231" t="s">
        <v>3812</v>
      </c>
      <c r="I9758" s="232"/>
      <c r="L9758" s="35"/>
      <c r="M9758" s="64"/>
      <c r="N9758" s="36"/>
      <c r="O9758" s="36"/>
      <c r="P9758" s="36"/>
      <c r="Q9758" s="36"/>
      <c r="R9758" s="36"/>
      <c r="S9758" s="36"/>
      <c r="T9758" s="65"/>
      <c r="AT9758" s="18" t="s">
        <v>599</v>
      </c>
      <c r="AU9758" s="18" t="s">
        <v>80</v>
      </c>
    </row>
    <row r="9759" spans="2:65" s="11" customFormat="1" x14ac:dyDescent="0.3">
      <c r="B9759" s="177"/>
      <c r="D9759" s="194" t="s">
        <v>197</v>
      </c>
      <c r="F9759" s="208" t="s">
        <v>3813</v>
      </c>
      <c r="H9759" s="209">
        <v>1326.886</v>
      </c>
      <c r="I9759" s="182"/>
      <c r="L9759" s="177"/>
      <c r="M9759" s="183"/>
      <c r="N9759" s="184"/>
      <c r="O9759" s="184"/>
      <c r="P9759" s="184"/>
      <c r="Q9759" s="184"/>
      <c r="R9759" s="184"/>
      <c r="S9759" s="184"/>
      <c r="T9759" s="185"/>
      <c r="AT9759" s="179" t="s">
        <v>197</v>
      </c>
      <c r="AU9759" s="179" t="s">
        <v>80</v>
      </c>
      <c r="AV9759" s="11" t="s">
        <v>80</v>
      </c>
      <c r="AW9759" s="11" t="s">
        <v>4</v>
      </c>
      <c r="AX9759" s="11" t="s">
        <v>22</v>
      </c>
      <c r="AY9759" s="179" t="s">
        <v>177</v>
      </c>
    </row>
    <row r="9760" spans="2:65" s="1" customFormat="1" ht="22.5" customHeight="1" x14ac:dyDescent="0.3">
      <c r="B9760" s="164"/>
      <c r="C9760" s="165" t="s">
        <v>3814</v>
      </c>
      <c r="D9760" s="165" t="s">
        <v>180</v>
      </c>
      <c r="E9760" s="166" t="s">
        <v>3815</v>
      </c>
      <c r="F9760" s="167" t="s">
        <v>3816</v>
      </c>
      <c r="G9760" s="168" t="s">
        <v>351</v>
      </c>
      <c r="H9760" s="169">
        <v>1136.01</v>
      </c>
      <c r="I9760" s="170"/>
      <c r="J9760" s="171">
        <f>ROUND(I9760*H9760,2)</f>
        <v>0</v>
      </c>
      <c r="K9760" s="167" t="s">
        <v>3</v>
      </c>
      <c r="L9760" s="35"/>
      <c r="M9760" s="172" t="s">
        <v>3</v>
      </c>
      <c r="N9760" s="173" t="s">
        <v>43</v>
      </c>
      <c r="O9760" s="36"/>
      <c r="P9760" s="174">
        <f>O9760*H9760</f>
        <v>0</v>
      </c>
      <c r="Q9760" s="174">
        <v>2.0000000000000002E-5</v>
      </c>
      <c r="R9760" s="174">
        <f>Q9760*H9760</f>
        <v>2.2720200000000003E-2</v>
      </c>
      <c r="S9760" s="174">
        <v>0</v>
      </c>
      <c r="T9760" s="175">
        <f>S9760*H9760</f>
        <v>0</v>
      </c>
      <c r="AR9760" s="18" t="s">
        <v>274</v>
      </c>
      <c r="AT9760" s="18" t="s">
        <v>180</v>
      </c>
      <c r="AU9760" s="18" t="s">
        <v>80</v>
      </c>
      <c r="AY9760" s="18" t="s">
        <v>177</v>
      </c>
      <c r="BE9760" s="176">
        <f>IF(N9760="základní",J9760,0)</f>
        <v>0</v>
      </c>
      <c r="BF9760" s="176">
        <f>IF(N9760="snížená",J9760,0)</f>
        <v>0</v>
      </c>
      <c r="BG9760" s="176">
        <f>IF(N9760="zákl. přenesená",J9760,0)</f>
        <v>0</v>
      </c>
      <c r="BH9760" s="176">
        <f>IF(N9760="sníž. přenesená",J9760,0)</f>
        <v>0</v>
      </c>
      <c r="BI9760" s="176">
        <f>IF(N9760="nulová",J9760,0)</f>
        <v>0</v>
      </c>
      <c r="BJ9760" s="18" t="s">
        <v>22</v>
      </c>
      <c r="BK9760" s="176">
        <f>ROUND(I9760*H9760,2)</f>
        <v>0</v>
      </c>
      <c r="BL9760" s="18" t="s">
        <v>274</v>
      </c>
      <c r="BM9760" s="18" t="s">
        <v>3817</v>
      </c>
    </row>
    <row r="9761" spans="2:51" s="12" customFormat="1" x14ac:dyDescent="0.3">
      <c r="B9761" s="186"/>
      <c r="D9761" s="178" t="s">
        <v>197</v>
      </c>
      <c r="E9761" s="187" t="s">
        <v>3</v>
      </c>
      <c r="F9761" s="188" t="s">
        <v>2257</v>
      </c>
      <c r="H9761" s="189" t="s">
        <v>3</v>
      </c>
      <c r="I9761" s="190"/>
      <c r="L9761" s="186"/>
      <c r="M9761" s="191"/>
      <c r="N9761" s="192"/>
      <c r="O9761" s="192"/>
      <c r="P9761" s="192"/>
      <c r="Q9761" s="192"/>
      <c r="R9761" s="192"/>
      <c r="S9761" s="192"/>
      <c r="T9761" s="193"/>
      <c r="AT9761" s="189" t="s">
        <v>197</v>
      </c>
      <c r="AU9761" s="189" t="s">
        <v>80</v>
      </c>
      <c r="AV9761" s="12" t="s">
        <v>22</v>
      </c>
      <c r="AW9761" s="12" t="s">
        <v>35</v>
      </c>
      <c r="AX9761" s="12" t="s">
        <v>72</v>
      </c>
      <c r="AY9761" s="189" t="s">
        <v>177</v>
      </c>
    </row>
    <row r="9762" spans="2:51" s="12" customFormat="1" x14ac:dyDescent="0.3">
      <c r="B9762" s="186"/>
      <c r="D9762" s="178" t="s">
        <v>197</v>
      </c>
      <c r="E9762" s="187" t="s">
        <v>3</v>
      </c>
      <c r="F9762" s="188" t="s">
        <v>1851</v>
      </c>
      <c r="H9762" s="189" t="s">
        <v>3</v>
      </c>
      <c r="I9762" s="190"/>
      <c r="L9762" s="186"/>
      <c r="M9762" s="191"/>
      <c r="N9762" s="192"/>
      <c r="O9762" s="192"/>
      <c r="P9762" s="192"/>
      <c r="Q9762" s="192"/>
      <c r="R9762" s="192"/>
      <c r="S9762" s="192"/>
      <c r="T9762" s="193"/>
      <c r="AT9762" s="189" t="s">
        <v>197</v>
      </c>
      <c r="AU9762" s="189" t="s">
        <v>80</v>
      </c>
      <c r="AV9762" s="12" t="s">
        <v>22</v>
      </c>
      <c r="AW9762" s="12" t="s">
        <v>35</v>
      </c>
      <c r="AX9762" s="12" t="s">
        <v>72</v>
      </c>
      <c r="AY9762" s="189" t="s">
        <v>177</v>
      </c>
    </row>
    <row r="9763" spans="2:51" s="12" customFormat="1" x14ac:dyDescent="0.3">
      <c r="B9763" s="186"/>
      <c r="D9763" s="178" t="s">
        <v>197</v>
      </c>
      <c r="E9763" s="187" t="s">
        <v>3</v>
      </c>
      <c r="F9763" s="188" t="s">
        <v>1780</v>
      </c>
      <c r="H9763" s="189" t="s">
        <v>3</v>
      </c>
      <c r="I9763" s="190"/>
      <c r="L9763" s="186"/>
      <c r="M9763" s="191"/>
      <c r="N9763" s="192"/>
      <c r="O9763" s="192"/>
      <c r="P9763" s="192"/>
      <c r="Q9763" s="192"/>
      <c r="R9763" s="192"/>
      <c r="S9763" s="192"/>
      <c r="T9763" s="193"/>
      <c r="AT9763" s="189" t="s">
        <v>197</v>
      </c>
      <c r="AU9763" s="189" t="s">
        <v>80</v>
      </c>
      <c r="AV9763" s="12" t="s">
        <v>22</v>
      </c>
      <c r="AW9763" s="12" t="s">
        <v>35</v>
      </c>
      <c r="AX9763" s="12" t="s">
        <v>72</v>
      </c>
      <c r="AY9763" s="189" t="s">
        <v>177</v>
      </c>
    </row>
    <row r="9764" spans="2:51" s="11" customFormat="1" x14ac:dyDescent="0.3">
      <c r="B9764" s="177"/>
      <c r="D9764" s="178" t="s">
        <v>197</v>
      </c>
      <c r="E9764" s="179" t="s">
        <v>3</v>
      </c>
      <c r="F9764" s="180" t="s">
        <v>2417</v>
      </c>
      <c r="H9764" s="181">
        <v>7.97</v>
      </c>
      <c r="I9764" s="182"/>
      <c r="L9764" s="177"/>
      <c r="M9764" s="183"/>
      <c r="N9764" s="184"/>
      <c r="O9764" s="184"/>
      <c r="P9764" s="184"/>
      <c r="Q9764" s="184"/>
      <c r="R9764" s="184"/>
      <c r="S9764" s="184"/>
      <c r="T9764" s="185"/>
      <c r="AT9764" s="179" t="s">
        <v>197</v>
      </c>
      <c r="AU9764" s="179" t="s">
        <v>80</v>
      </c>
      <c r="AV9764" s="11" t="s">
        <v>80</v>
      </c>
      <c r="AW9764" s="11" t="s">
        <v>35</v>
      </c>
      <c r="AX9764" s="11" t="s">
        <v>72</v>
      </c>
      <c r="AY9764" s="179" t="s">
        <v>177</v>
      </c>
    </row>
    <row r="9765" spans="2:51" s="11" customFormat="1" x14ac:dyDescent="0.3">
      <c r="B9765" s="177"/>
      <c r="D9765" s="178" t="s">
        <v>197</v>
      </c>
      <c r="E9765" s="179" t="s">
        <v>3</v>
      </c>
      <c r="F9765" s="180" t="s">
        <v>3818</v>
      </c>
      <c r="H9765" s="181">
        <v>-4.0999999999999996</v>
      </c>
      <c r="I9765" s="182"/>
      <c r="L9765" s="177"/>
      <c r="M9765" s="183"/>
      <c r="N9765" s="184"/>
      <c r="O9765" s="184"/>
      <c r="P9765" s="184"/>
      <c r="Q9765" s="184"/>
      <c r="R9765" s="184"/>
      <c r="S9765" s="184"/>
      <c r="T9765" s="185"/>
      <c r="AT9765" s="179" t="s">
        <v>197</v>
      </c>
      <c r="AU9765" s="179" t="s">
        <v>80</v>
      </c>
      <c r="AV9765" s="11" t="s">
        <v>80</v>
      </c>
      <c r="AW9765" s="11" t="s">
        <v>35</v>
      </c>
      <c r="AX9765" s="11" t="s">
        <v>72</v>
      </c>
      <c r="AY9765" s="179" t="s">
        <v>177</v>
      </c>
    </row>
    <row r="9766" spans="2:51" s="12" customFormat="1" x14ac:dyDescent="0.3">
      <c r="B9766" s="186"/>
      <c r="D9766" s="178" t="s">
        <v>197</v>
      </c>
      <c r="E9766" s="187" t="s">
        <v>3</v>
      </c>
      <c r="F9766" s="188" t="s">
        <v>1857</v>
      </c>
      <c r="H9766" s="189" t="s">
        <v>3</v>
      </c>
      <c r="I9766" s="190"/>
      <c r="L9766" s="186"/>
      <c r="M9766" s="191"/>
      <c r="N9766" s="192"/>
      <c r="O9766" s="192"/>
      <c r="P9766" s="192"/>
      <c r="Q9766" s="192"/>
      <c r="R9766" s="192"/>
      <c r="S9766" s="192"/>
      <c r="T9766" s="193"/>
      <c r="AT9766" s="189" t="s">
        <v>197</v>
      </c>
      <c r="AU9766" s="189" t="s">
        <v>80</v>
      </c>
      <c r="AV9766" s="12" t="s">
        <v>22</v>
      </c>
      <c r="AW9766" s="12" t="s">
        <v>35</v>
      </c>
      <c r="AX9766" s="12" t="s">
        <v>72</v>
      </c>
      <c r="AY9766" s="189" t="s">
        <v>177</v>
      </c>
    </row>
    <row r="9767" spans="2:51" s="12" customFormat="1" x14ac:dyDescent="0.3">
      <c r="B9767" s="186"/>
      <c r="D9767" s="178" t="s">
        <v>197</v>
      </c>
      <c r="E9767" s="187" t="s">
        <v>3</v>
      </c>
      <c r="F9767" s="188" t="s">
        <v>1858</v>
      </c>
      <c r="H9767" s="189" t="s">
        <v>3</v>
      </c>
      <c r="I9767" s="190"/>
      <c r="L9767" s="186"/>
      <c r="M9767" s="191"/>
      <c r="N9767" s="192"/>
      <c r="O9767" s="192"/>
      <c r="P9767" s="192"/>
      <c r="Q9767" s="192"/>
      <c r="R9767" s="192"/>
      <c r="S9767" s="192"/>
      <c r="T9767" s="193"/>
      <c r="AT9767" s="189" t="s">
        <v>197</v>
      </c>
      <c r="AU9767" s="189" t="s">
        <v>80</v>
      </c>
      <c r="AV9767" s="12" t="s">
        <v>22</v>
      </c>
      <c r="AW9767" s="12" t="s">
        <v>35</v>
      </c>
      <c r="AX9767" s="12" t="s">
        <v>72</v>
      </c>
      <c r="AY9767" s="189" t="s">
        <v>177</v>
      </c>
    </row>
    <row r="9768" spans="2:51" s="11" customFormat="1" x14ac:dyDescent="0.3">
      <c r="B9768" s="177"/>
      <c r="D9768" s="178" t="s">
        <v>197</v>
      </c>
      <c r="E9768" s="179" t="s">
        <v>3</v>
      </c>
      <c r="F9768" s="180" t="s">
        <v>2419</v>
      </c>
      <c r="H9768" s="181">
        <v>16.64</v>
      </c>
      <c r="I9768" s="182"/>
      <c r="L9768" s="177"/>
      <c r="M9768" s="183"/>
      <c r="N9768" s="184"/>
      <c r="O9768" s="184"/>
      <c r="P9768" s="184"/>
      <c r="Q9768" s="184"/>
      <c r="R9768" s="184"/>
      <c r="S9768" s="184"/>
      <c r="T9768" s="185"/>
      <c r="AT9768" s="179" t="s">
        <v>197</v>
      </c>
      <c r="AU9768" s="179" t="s">
        <v>80</v>
      </c>
      <c r="AV9768" s="11" t="s">
        <v>80</v>
      </c>
      <c r="AW9768" s="11" t="s">
        <v>35</v>
      </c>
      <c r="AX9768" s="11" t="s">
        <v>72</v>
      </c>
      <c r="AY9768" s="179" t="s">
        <v>177</v>
      </c>
    </row>
    <row r="9769" spans="2:51" s="11" customFormat="1" x14ac:dyDescent="0.3">
      <c r="B9769" s="177"/>
      <c r="D9769" s="178" t="s">
        <v>197</v>
      </c>
      <c r="E9769" s="179" t="s">
        <v>3</v>
      </c>
      <c r="F9769" s="180" t="s">
        <v>3819</v>
      </c>
      <c r="H9769" s="181">
        <v>-0.8</v>
      </c>
      <c r="I9769" s="182"/>
      <c r="L9769" s="177"/>
      <c r="M9769" s="183"/>
      <c r="N9769" s="184"/>
      <c r="O9769" s="184"/>
      <c r="P9769" s="184"/>
      <c r="Q9769" s="184"/>
      <c r="R9769" s="184"/>
      <c r="S9769" s="184"/>
      <c r="T9769" s="185"/>
      <c r="AT9769" s="179" t="s">
        <v>197</v>
      </c>
      <c r="AU9769" s="179" t="s">
        <v>80</v>
      </c>
      <c r="AV9769" s="11" t="s">
        <v>80</v>
      </c>
      <c r="AW9769" s="11" t="s">
        <v>35</v>
      </c>
      <c r="AX9769" s="11" t="s">
        <v>72</v>
      </c>
      <c r="AY9769" s="179" t="s">
        <v>177</v>
      </c>
    </row>
    <row r="9770" spans="2:51" s="12" customFormat="1" x14ac:dyDescent="0.3">
      <c r="B9770" s="186"/>
      <c r="D9770" s="178" t="s">
        <v>197</v>
      </c>
      <c r="E9770" s="187" t="s">
        <v>3</v>
      </c>
      <c r="F9770" s="188" t="s">
        <v>1861</v>
      </c>
      <c r="H9770" s="189" t="s">
        <v>3</v>
      </c>
      <c r="I9770" s="190"/>
      <c r="L9770" s="186"/>
      <c r="M9770" s="191"/>
      <c r="N9770" s="192"/>
      <c r="O9770" s="192"/>
      <c r="P9770" s="192"/>
      <c r="Q9770" s="192"/>
      <c r="R9770" s="192"/>
      <c r="S9770" s="192"/>
      <c r="T9770" s="193"/>
      <c r="AT9770" s="189" t="s">
        <v>197</v>
      </c>
      <c r="AU9770" s="189" t="s">
        <v>80</v>
      </c>
      <c r="AV9770" s="12" t="s">
        <v>22</v>
      </c>
      <c r="AW9770" s="12" t="s">
        <v>35</v>
      </c>
      <c r="AX9770" s="12" t="s">
        <v>72</v>
      </c>
      <c r="AY9770" s="189" t="s">
        <v>177</v>
      </c>
    </row>
    <row r="9771" spans="2:51" s="12" customFormat="1" x14ac:dyDescent="0.3">
      <c r="B9771" s="186"/>
      <c r="D9771" s="178" t="s">
        <v>197</v>
      </c>
      <c r="E9771" s="187" t="s">
        <v>3</v>
      </c>
      <c r="F9771" s="188" t="s">
        <v>1858</v>
      </c>
      <c r="H9771" s="189" t="s">
        <v>3</v>
      </c>
      <c r="I9771" s="190"/>
      <c r="L9771" s="186"/>
      <c r="M9771" s="191"/>
      <c r="N9771" s="192"/>
      <c r="O9771" s="192"/>
      <c r="P9771" s="192"/>
      <c r="Q9771" s="192"/>
      <c r="R9771" s="192"/>
      <c r="S9771" s="192"/>
      <c r="T9771" s="193"/>
      <c r="AT9771" s="189" t="s">
        <v>197</v>
      </c>
      <c r="AU9771" s="189" t="s">
        <v>80</v>
      </c>
      <c r="AV9771" s="12" t="s">
        <v>22</v>
      </c>
      <c r="AW9771" s="12" t="s">
        <v>35</v>
      </c>
      <c r="AX9771" s="12" t="s">
        <v>72</v>
      </c>
      <c r="AY9771" s="189" t="s">
        <v>177</v>
      </c>
    </row>
    <row r="9772" spans="2:51" s="11" customFormat="1" x14ac:dyDescent="0.3">
      <c r="B9772" s="177"/>
      <c r="D9772" s="178" t="s">
        <v>197</v>
      </c>
      <c r="E9772" s="179" t="s">
        <v>3</v>
      </c>
      <c r="F9772" s="180" t="s">
        <v>2419</v>
      </c>
      <c r="H9772" s="181">
        <v>16.64</v>
      </c>
      <c r="I9772" s="182"/>
      <c r="L9772" s="177"/>
      <c r="M9772" s="183"/>
      <c r="N9772" s="184"/>
      <c r="O9772" s="184"/>
      <c r="P9772" s="184"/>
      <c r="Q9772" s="184"/>
      <c r="R9772" s="184"/>
      <c r="S9772" s="184"/>
      <c r="T9772" s="185"/>
      <c r="AT9772" s="179" t="s">
        <v>197</v>
      </c>
      <c r="AU9772" s="179" t="s">
        <v>80</v>
      </c>
      <c r="AV9772" s="11" t="s">
        <v>80</v>
      </c>
      <c r="AW9772" s="11" t="s">
        <v>35</v>
      </c>
      <c r="AX9772" s="11" t="s">
        <v>72</v>
      </c>
      <c r="AY9772" s="179" t="s">
        <v>177</v>
      </c>
    </row>
    <row r="9773" spans="2:51" s="11" customFormat="1" x14ac:dyDescent="0.3">
      <c r="B9773" s="177"/>
      <c r="D9773" s="178" t="s">
        <v>197</v>
      </c>
      <c r="E9773" s="179" t="s">
        <v>3</v>
      </c>
      <c r="F9773" s="180" t="s">
        <v>3819</v>
      </c>
      <c r="H9773" s="181">
        <v>-0.8</v>
      </c>
      <c r="I9773" s="182"/>
      <c r="L9773" s="177"/>
      <c r="M9773" s="183"/>
      <c r="N9773" s="184"/>
      <c r="O9773" s="184"/>
      <c r="P9773" s="184"/>
      <c r="Q9773" s="184"/>
      <c r="R9773" s="184"/>
      <c r="S9773" s="184"/>
      <c r="T9773" s="185"/>
      <c r="AT9773" s="179" t="s">
        <v>197</v>
      </c>
      <c r="AU9773" s="179" t="s">
        <v>80</v>
      </c>
      <c r="AV9773" s="11" t="s">
        <v>80</v>
      </c>
      <c r="AW9773" s="11" t="s">
        <v>35</v>
      </c>
      <c r="AX9773" s="11" t="s">
        <v>72</v>
      </c>
      <c r="AY9773" s="179" t="s">
        <v>177</v>
      </c>
    </row>
    <row r="9774" spans="2:51" s="12" customFormat="1" x14ac:dyDescent="0.3">
      <c r="B9774" s="186"/>
      <c r="D9774" s="178" t="s">
        <v>197</v>
      </c>
      <c r="E9774" s="187" t="s">
        <v>3</v>
      </c>
      <c r="F9774" s="188" t="s">
        <v>2271</v>
      </c>
      <c r="H9774" s="189" t="s">
        <v>3</v>
      </c>
      <c r="I9774" s="190"/>
      <c r="L9774" s="186"/>
      <c r="M9774" s="191"/>
      <c r="N9774" s="192"/>
      <c r="O9774" s="192"/>
      <c r="P9774" s="192"/>
      <c r="Q9774" s="192"/>
      <c r="R9774" s="192"/>
      <c r="S9774" s="192"/>
      <c r="T9774" s="193"/>
      <c r="AT9774" s="189" t="s">
        <v>197</v>
      </c>
      <c r="AU9774" s="189" t="s">
        <v>80</v>
      </c>
      <c r="AV9774" s="12" t="s">
        <v>22</v>
      </c>
      <c r="AW9774" s="12" t="s">
        <v>35</v>
      </c>
      <c r="AX9774" s="12" t="s">
        <v>72</v>
      </c>
      <c r="AY9774" s="189" t="s">
        <v>177</v>
      </c>
    </row>
    <row r="9775" spans="2:51" s="12" customFormat="1" x14ac:dyDescent="0.3">
      <c r="B9775" s="186"/>
      <c r="D9775" s="178" t="s">
        <v>197</v>
      </c>
      <c r="E9775" s="187" t="s">
        <v>3</v>
      </c>
      <c r="F9775" s="188" t="s">
        <v>1780</v>
      </c>
      <c r="H9775" s="189" t="s">
        <v>3</v>
      </c>
      <c r="I9775" s="190"/>
      <c r="L9775" s="186"/>
      <c r="M9775" s="191"/>
      <c r="N9775" s="192"/>
      <c r="O9775" s="192"/>
      <c r="P9775" s="192"/>
      <c r="Q9775" s="192"/>
      <c r="R9775" s="192"/>
      <c r="S9775" s="192"/>
      <c r="T9775" s="193"/>
      <c r="AT9775" s="189" t="s">
        <v>197</v>
      </c>
      <c r="AU9775" s="189" t="s">
        <v>80</v>
      </c>
      <c r="AV9775" s="12" t="s">
        <v>22</v>
      </c>
      <c r="AW9775" s="12" t="s">
        <v>35</v>
      </c>
      <c r="AX9775" s="12" t="s">
        <v>72</v>
      </c>
      <c r="AY9775" s="189" t="s">
        <v>177</v>
      </c>
    </row>
    <row r="9776" spans="2:51" s="11" customFormat="1" x14ac:dyDescent="0.3">
      <c r="B9776" s="177"/>
      <c r="D9776" s="178" t="s">
        <v>197</v>
      </c>
      <c r="E9776" s="179" t="s">
        <v>3</v>
      </c>
      <c r="F9776" s="180" t="s">
        <v>2417</v>
      </c>
      <c r="H9776" s="181">
        <v>7.97</v>
      </c>
      <c r="I9776" s="182"/>
      <c r="L9776" s="177"/>
      <c r="M9776" s="183"/>
      <c r="N9776" s="184"/>
      <c r="O9776" s="184"/>
      <c r="P9776" s="184"/>
      <c r="Q9776" s="184"/>
      <c r="R9776" s="184"/>
      <c r="S9776" s="184"/>
      <c r="T9776" s="185"/>
      <c r="AT9776" s="179" t="s">
        <v>197</v>
      </c>
      <c r="AU9776" s="179" t="s">
        <v>80</v>
      </c>
      <c r="AV9776" s="11" t="s">
        <v>80</v>
      </c>
      <c r="AW9776" s="11" t="s">
        <v>35</v>
      </c>
      <c r="AX9776" s="11" t="s">
        <v>72</v>
      </c>
      <c r="AY9776" s="179" t="s">
        <v>177</v>
      </c>
    </row>
    <row r="9777" spans="2:51" s="11" customFormat="1" x14ac:dyDescent="0.3">
      <c r="B9777" s="177"/>
      <c r="D9777" s="178" t="s">
        <v>197</v>
      </c>
      <c r="E9777" s="179" t="s">
        <v>3</v>
      </c>
      <c r="F9777" s="180" t="s">
        <v>3820</v>
      </c>
      <c r="H9777" s="181">
        <v>-4.0999999999999996</v>
      </c>
      <c r="I9777" s="182"/>
      <c r="L9777" s="177"/>
      <c r="M9777" s="183"/>
      <c r="N9777" s="184"/>
      <c r="O9777" s="184"/>
      <c r="P9777" s="184"/>
      <c r="Q9777" s="184"/>
      <c r="R9777" s="184"/>
      <c r="S9777" s="184"/>
      <c r="T9777" s="185"/>
      <c r="AT9777" s="179" t="s">
        <v>197</v>
      </c>
      <c r="AU9777" s="179" t="s">
        <v>80</v>
      </c>
      <c r="AV9777" s="11" t="s">
        <v>80</v>
      </c>
      <c r="AW9777" s="11" t="s">
        <v>35</v>
      </c>
      <c r="AX9777" s="11" t="s">
        <v>72</v>
      </c>
      <c r="AY9777" s="179" t="s">
        <v>177</v>
      </c>
    </row>
    <row r="9778" spans="2:51" s="12" customFormat="1" x14ac:dyDescent="0.3">
      <c r="B9778" s="186"/>
      <c r="D9778" s="178" t="s">
        <v>197</v>
      </c>
      <c r="E9778" s="187" t="s">
        <v>3</v>
      </c>
      <c r="F9778" s="188" t="s">
        <v>2272</v>
      </c>
      <c r="H9778" s="189" t="s">
        <v>3</v>
      </c>
      <c r="I9778" s="190"/>
      <c r="L9778" s="186"/>
      <c r="M9778" s="191"/>
      <c r="N9778" s="192"/>
      <c r="O9778" s="192"/>
      <c r="P9778" s="192"/>
      <c r="Q9778" s="192"/>
      <c r="R9778" s="192"/>
      <c r="S9778" s="192"/>
      <c r="T9778" s="193"/>
      <c r="AT9778" s="189" t="s">
        <v>197</v>
      </c>
      <c r="AU9778" s="189" t="s">
        <v>80</v>
      </c>
      <c r="AV9778" s="12" t="s">
        <v>22</v>
      </c>
      <c r="AW9778" s="12" t="s">
        <v>35</v>
      </c>
      <c r="AX9778" s="12" t="s">
        <v>72</v>
      </c>
      <c r="AY9778" s="189" t="s">
        <v>177</v>
      </c>
    </row>
    <row r="9779" spans="2:51" s="12" customFormat="1" x14ac:dyDescent="0.3">
      <c r="B9779" s="186"/>
      <c r="D9779" s="178" t="s">
        <v>197</v>
      </c>
      <c r="E9779" s="187" t="s">
        <v>3</v>
      </c>
      <c r="F9779" s="188" t="s">
        <v>1858</v>
      </c>
      <c r="H9779" s="189" t="s">
        <v>3</v>
      </c>
      <c r="I9779" s="190"/>
      <c r="L9779" s="186"/>
      <c r="M9779" s="191"/>
      <c r="N9779" s="192"/>
      <c r="O9779" s="192"/>
      <c r="P9779" s="192"/>
      <c r="Q9779" s="192"/>
      <c r="R9779" s="192"/>
      <c r="S9779" s="192"/>
      <c r="T9779" s="193"/>
      <c r="AT9779" s="189" t="s">
        <v>197</v>
      </c>
      <c r="AU9779" s="189" t="s">
        <v>80</v>
      </c>
      <c r="AV9779" s="12" t="s">
        <v>22</v>
      </c>
      <c r="AW9779" s="12" t="s">
        <v>35</v>
      </c>
      <c r="AX9779" s="12" t="s">
        <v>72</v>
      </c>
      <c r="AY9779" s="189" t="s">
        <v>177</v>
      </c>
    </row>
    <row r="9780" spans="2:51" s="11" customFormat="1" x14ac:dyDescent="0.3">
      <c r="B9780" s="177"/>
      <c r="D9780" s="178" t="s">
        <v>197</v>
      </c>
      <c r="E9780" s="179" t="s">
        <v>3</v>
      </c>
      <c r="F9780" s="180" t="s">
        <v>2419</v>
      </c>
      <c r="H9780" s="181">
        <v>16.64</v>
      </c>
      <c r="I9780" s="182"/>
      <c r="L9780" s="177"/>
      <c r="M9780" s="183"/>
      <c r="N9780" s="184"/>
      <c r="O9780" s="184"/>
      <c r="P9780" s="184"/>
      <c r="Q9780" s="184"/>
      <c r="R9780" s="184"/>
      <c r="S9780" s="184"/>
      <c r="T9780" s="185"/>
      <c r="AT9780" s="179" t="s">
        <v>197</v>
      </c>
      <c r="AU9780" s="179" t="s">
        <v>80</v>
      </c>
      <c r="AV9780" s="11" t="s">
        <v>80</v>
      </c>
      <c r="AW9780" s="11" t="s">
        <v>35</v>
      </c>
      <c r="AX9780" s="11" t="s">
        <v>72</v>
      </c>
      <c r="AY9780" s="179" t="s">
        <v>177</v>
      </c>
    </row>
    <row r="9781" spans="2:51" s="11" customFormat="1" x14ac:dyDescent="0.3">
      <c r="B9781" s="177"/>
      <c r="D9781" s="178" t="s">
        <v>197</v>
      </c>
      <c r="E9781" s="179" t="s">
        <v>3</v>
      </c>
      <c r="F9781" s="180" t="s">
        <v>3819</v>
      </c>
      <c r="H9781" s="181">
        <v>-0.8</v>
      </c>
      <c r="I9781" s="182"/>
      <c r="L9781" s="177"/>
      <c r="M9781" s="183"/>
      <c r="N9781" s="184"/>
      <c r="O9781" s="184"/>
      <c r="P9781" s="184"/>
      <c r="Q9781" s="184"/>
      <c r="R9781" s="184"/>
      <c r="S9781" s="184"/>
      <c r="T9781" s="185"/>
      <c r="AT9781" s="179" t="s">
        <v>197</v>
      </c>
      <c r="AU9781" s="179" t="s">
        <v>80</v>
      </c>
      <c r="AV9781" s="11" t="s">
        <v>80</v>
      </c>
      <c r="AW9781" s="11" t="s">
        <v>35</v>
      </c>
      <c r="AX9781" s="11" t="s">
        <v>72</v>
      </c>
      <c r="AY9781" s="179" t="s">
        <v>177</v>
      </c>
    </row>
    <row r="9782" spans="2:51" s="12" customFormat="1" x14ac:dyDescent="0.3">
      <c r="B9782" s="186"/>
      <c r="D9782" s="178" t="s">
        <v>197</v>
      </c>
      <c r="E9782" s="187" t="s">
        <v>3</v>
      </c>
      <c r="F9782" s="188" t="s">
        <v>2273</v>
      </c>
      <c r="H9782" s="189" t="s">
        <v>3</v>
      </c>
      <c r="I9782" s="190"/>
      <c r="L9782" s="186"/>
      <c r="M9782" s="191"/>
      <c r="N9782" s="192"/>
      <c r="O9782" s="192"/>
      <c r="P9782" s="192"/>
      <c r="Q9782" s="192"/>
      <c r="R9782" s="192"/>
      <c r="S9782" s="192"/>
      <c r="T9782" s="193"/>
      <c r="AT9782" s="189" t="s">
        <v>197</v>
      </c>
      <c r="AU9782" s="189" t="s">
        <v>80</v>
      </c>
      <c r="AV9782" s="12" t="s">
        <v>22</v>
      </c>
      <c r="AW9782" s="12" t="s">
        <v>35</v>
      </c>
      <c r="AX9782" s="12" t="s">
        <v>72</v>
      </c>
      <c r="AY9782" s="189" t="s">
        <v>177</v>
      </c>
    </row>
    <row r="9783" spans="2:51" s="12" customFormat="1" x14ac:dyDescent="0.3">
      <c r="B9783" s="186"/>
      <c r="D9783" s="178" t="s">
        <v>197</v>
      </c>
      <c r="E9783" s="187" t="s">
        <v>3</v>
      </c>
      <c r="F9783" s="188" t="s">
        <v>1858</v>
      </c>
      <c r="H9783" s="189" t="s">
        <v>3</v>
      </c>
      <c r="I9783" s="190"/>
      <c r="L9783" s="186"/>
      <c r="M9783" s="191"/>
      <c r="N9783" s="192"/>
      <c r="O9783" s="192"/>
      <c r="P9783" s="192"/>
      <c r="Q9783" s="192"/>
      <c r="R9783" s="192"/>
      <c r="S9783" s="192"/>
      <c r="T9783" s="193"/>
      <c r="AT9783" s="189" t="s">
        <v>197</v>
      </c>
      <c r="AU9783" s="189" t="s">
        <v>80</v>
      </c>
      <c r="AV9783" s="12" t="s">
        <v>22</v>
      </c>
      <c r="AW9783" s="12" t="s">
        <v>35</v>
      </c>
      <c r="AX9783" s="12" t="s">
        <v>72</v>
      </c>
      <c r="AY9783" s="189" t="s">
        <v>177</v>
      </c>
    </row>
    <row r="9784" spans="2:51" s="11" customFormat="1" x14ac:dyDescent="0.3">
      <c r="B9784" s="177"/>
      <c r="D9784" s="178" t="s">
        <v>197</v>
      </c>
      <c r="E9784" s="179" t="s">
        <v>3</v>
      </c>
      <c r="F9784" s="180" t="s">
        <v>2419</v>
      </c>
      <c r="H9784" s="181">
        <v>16.64</v>
      </c>
      <c r="I9784" s="182"/>
      <c r="L9784" s="177"/>
      <c r="M9784" s="183"/>
      <c r="N9784" s="184"/>
      <c r="O9784" s="184"/>
      <c r="P9784" s="184"/>
      <c r="Q9784" s="184"/>
      <c r="R9784" s="184"/>
      <c r="S9784" s="184"/>
      <c r="T9784" s="185"/>
      <c r="AT9784" s="179" t="s">
        <v>197</v>
      </c>
      <c r="AU9784" s="179" t="s">
        <v>80</v>
      </c>
      <c r="AV9784" s="11" t="s">
        <v>80</v>
      </c>
      <c r="AW9784" s="11" t="s">
        <v>35</v>
      </c>
      <c r="AX9784" s="11" t="s">
        <v>72</v>
      </c>
      <c r="AY9784" s="179" t="s">
        <v>177</v>
      </c>
    </row>
    <row r="9785" spans="2:51" s="11" customFormat="1" x14ac:dyDescent="0.3">
      <c r="B9785" s="177"/>
      <c r="D9785" s="178" t="s">
        <v>197</v>
      </c>
      <c r="E9785" s="179" t="s">
        <v>3</v>
      </c>
      <c r="F9785" s="180" t="s">
        <v>3819</v>
      </c>
      <c r="H9785" s="181">
        <v>-0.8</v>
      </c>
      <c r="I9785" s="182"/>
      <c r="L9785" s="177"/>
      <c r="M9785" s="183"/>
      <c r="N9785" s="184"/>
      <c r="O9785" s="184"/>
      <c r="P9785" s="184"/>
      <c r="Q9785" s="184"/>
      <c r="R9785" s="184"/>
      <c r="S9785" s="184"/>
      <c r="T9785" s="185"/>
      <c r="AT9785" s="179" t="s">
        <v>197</v>
      </c>
      <c r="AU9785" s="179" t="s">
        <v>80</v>
      </c>
      <c r="AV9785" s="11" t="s">
        <v>80</v>
      </c>
      <c r="AW9785" s="11" t="s">
        <v>35</v>
      </c>
      <c r="AX9785" s="11" t="s">
        <v>72</v>
      </c>
      <c r="AY9785" s="179" t="s">
        <v>177</v>
      </c>
    </row>
    <row r="9786" spans="2:51" s="12" customFormat="1" x14ac:dyDescent="0.3">
      <c r="B9786" s="186"/>
      <c r="D9786" s="178" t="s">
        <v>197</v>
      </c>
      <c r="E9786" s="187" t="s">
        <v>3</v>
      </c>
      <c r="F9786" s="188" t="s">
        <v>2274</v>
      </c>
      <c r="H9786" s="189" t="s">
        <v>3</v>
      </c>
      <c r="I9786" s="190"/>
      <c r="L9786" s="186"/>
      <c r="M9786" s="191"/>
      <c r="N9786" s="192"/>
      <c r="O9786" s="192"/>
      <c r="P9786" s="192"/>
      <c r="Q9786" s="192"/>
      <c r="R9786" s="192"/>
      <c r="S9786" s="192"/>
      <c r="T9786" s="193"/>
      <c r="AT9786" s="189" t="s">
        <v>197</v>
      </c>
      <c r="AU9786" s="189" t="s">
        <v>80</v>
      </c>
      <c r="AV9786" s="12" t="s">
        <v>22</v>
      </c>
      <c r="AW9786" s="12" t="s">
        <v>35</v>
      </c>
      <c r="AX9786" s="12" t="s">
        <v>72</v>
      </c>
      <c r="AY9786" s="189" t="s">
        <v>177</v>
      </c>
    </row>
    <row r="9787" spans="2:51" s="12" customFormat="1" x14ac:dyDescent="0.3">
      <c r="B9787" s="186"/>
      <c r="D9787" s="178" t="s">
        <v>197</v>
      </c>
      <c r="E9787" s="187" t="s">
        <v>3</v>
      </c>
      <c r="F9787" s="188" t="s">
        <v>1780</v>
      </c>
      <c r="H9787" s="189" t="s">
        <v>3</v>
      </c>
      <c r="I9787" s="190"/>
      <c r="L9787" s="186"/>
      <c r="M9787" s="191"/>
      <c r="N9787" s="192"/>
      <c r="O9787" s="192"/>
      <c r="P9787" s="192"/>
      <c r="Q9787" s="192"/>
      <c r="R9787" s="192"/>
      <c r="S9787" s="192"/>
      <c r="T9787" s="193"/>
      <c r="AT9787" s="189" t="s">
        <v>197</v>
      </c>
      <c r="AU9787" s="189" t="s">
        <v>80</v>
      </c>
      <c r="AV9787" s="12" t="s">
        <v>22</v>
      </c>
      <c r="AW9787" s="12" t="s">
        <v>35</v>
      </c>
      <c r="AX9787" s="12" t="s">
        <v>72</v>
      </c>
      <c r="AY9787" s="189" t="s">
        <v>177</v>
      </c>
    </row>
    <row r="9788" spans="2:51" s="11" customFormat="1" x14ac:dyDescent="0.3">
      <c r="B9788" s="177"/>
      <c r="D9788" s="178" t="s">
        <v>197</v>
      </c>
      <c r="E9788" s="179" t="s">
        <v>3</v>
      </c>
      <c r="F9788" s="180" t="s">
        <v>2417</v>
      </c>
      <c r="H9788" s="181">
        <v>7.97</v>
      </c>
      <c r="I9788" s="182"/>
      <c r="L9788" s="177"/>
      <c r="M9788" s="183"/>
      <c r="N9788" s="184"/>
      <c r="O9788" s="184"/>
      <c r="P9788" s="184"/>
      <c r="Q9788" s="184"/>
      <c r="R9788" s="184"/>
      <c r="S9788" s="184"/>
      <c r="T9788" s="185"/>
      <c r="AT9788" s="179" t="s">
        <v>197</v>
      </c>
      <c r="AU9788" s="179" t="s">
        <v>80</v>
      </c>
      <c r="AV9788" s="11" t="s">
        <v>80</v>
      </c>
      <c r="AW9788" s="11" t="s">
        <v>35</v>
      </c>
      <c r="AX9788" s="11" t="s">
        <v>72</v>
      </c>
      <c r="AY9788" s="179" t="s">
        <v>177</v>
      </c>
    </row>
    <row r="9789" spans="2:51" s="11" customFormat="1" x14ac:dyDescent="0.3">
      <c r="B9789" s="177"/>
      <c r="D9789" s="178" t="s">
        <v>197</v>
      </c>
      <c r="E9789" s="179" t="s">
        <v>3</v>
      </c>
      <c r="F9789" s="180" t="s">
        <v>3820</v>
      </c>
      <c r="H9789" s="181">
        <v>-4.0999999999999996</v>
      </c>
      <c r="I9789" s="182"/>
      <c r="L9789" s="177"/>
      <c r="M9789" s="183"/>
      <c r="N9789" s="184"/>
      <c r="O9789" s="184"/>
      <c r="P9789" s="184"/>
      <c r="Q9789" s="184"/>
      <c r="R9789" s="184"/>
      <c r="S9789" s="184"/>
      <c r="T9789" s="185"/>
      <c r="AT9789" s="179" t="s">
        <v>197</v>
      </c>
      <c r="AU9789" s="179" t="s">
        <v>80</v>
      </c>
      <c r="AV9789" s="11" t="s">
        <v>80</v>
      </c>
      <c r="AW9789" s="11" t="s">
        <v>35</v>
      </c>
      <c r="AX9789" s="11" t="s">
        <v>72</v>
      </c>
      <c r="AY9789" s="179" t="s">
        <v>177</v>
      </c>
    </row>
    <row r="9790" spans="2:51" s="12" customFormat="1" x14ac:dyDescent="0.3">
      <c r="B9790" s="186"/>
      <c r="D9790" s="178" t="s">
        <v>197</v>
      </c>
      <c r="E9790" s="187" t="s">
        <v>3</v>
      </c>
      <c r="F9790" s="188" t="s">
        <v>2275</v>
      </c>
      <c r="H9790" s="189" t="s">
        <v>3</v>
      </c>
      <c r="I9790" s="190"/>
      <c r="L9790" s="186"/>
      <c r="M9790" s="191"/>
      <c r="N9790" s="192"/>
      <c r="O9790" s="192"/>
      <c r="P9790" s="192"/>
      <c r="Q9790" s="192"/>
      <c r="R9790" s="192"/>
      <c r="S9790" s="192"/>
      <c r="T9790" s="193"/>
      <c r="AT9790" s="189" t="s">
        <v>197</v>
      </c>
      <c r="AU9790" s="189" t="s">
        <v>80</v>
      </c>
      <c r="AV9790" s="12" t="s">
        <v>22</v>
      </c>
      <c r="AW9790" s="12" t="s">
        <v>35</v>
      </c>
      <c r="AX9790" s="12" t="s">
        <v>72</v>
      </c>
      <c r="AY9790" s="189" t="s">
        <v>177</v>
      </c>
    </row>
    <row r="9791" spans="2:51" s="12" customFormat="1" x14ac:dyDescent="0.3">
      <c r="B9791" s="186"/>
      <c r="D9791" s="178" t="s">
        <v>197</v>
      </c>
      <c r="E9791" s="187" t="s">
        <v>3</v>
      </c>
      <c r="F9791" s="188" t="s">
        <v>1858</v>
      </c>
      <c r="H9791" s="189" t="s">
        <v>3</v>
      </c>
      <c r="I9791" s="190"/>
      <c r="L9791" s="186"/>
      <c r="M9791" s="191"/>
      <c r="N9791" s="192"/>
      <c r="O9791" s="192"/>
      <c r="P9791" s="192"/>
      <c r="Q9791" s="192"/>
      <c r="R9791" s="192"/>
      <c r="S9791" s="192"/>
      <c r="T9791" s="193"/>
      <c r="AT9791" s="189" t="s">
        <v>197</v>
      </c>
      <c r="AU9791" s="189" t="s">
        <v>80</v>
      </c>
      <c r="AV9791" s="12" t="s">
        <v>22</v>
      </c>
      <c r="AW9791" s="12" t="s">
        <v>35</v>
      </c>
      <c r="AX9791" s="12" t="s">
        <v>72</v>
      </c>
      <c r="AY9791" s="189" t="s">
        <v>177</v>
      </c>
    </row>
    <row r="9792" spans="2:51" s="11" customFormat="1" x14ac:dyDescent="0.3">
      <c r="B9792" s="177"/>
      <c r="D9792" s="178" t="s">
        <v>197</v>
      </c>
      <c r="E9792" s="179" t="s">
        <v>3</v>
      </c>
      <c r="F9792" s="180" t="s">
        <v>2419</v>
      </c>
      <c r="H9792" s="181">
        <v>16.64</v>
      </c>
      <c r="I9792" s="182"/>
      <c r="L9792" s="177"/>
      <c r="M9792" s="183"/>
      <c r="N9792" s="184"/>
      <c r="O9792" s="184"/>
      <c r="P9792" s="184"/>
      <c r="Q9792" s="184"/>
      <c r="R9792" s="184"/>
      <c r="S9792" s="184"/>
      <c r="T9792" s="185"/>
      <c r="AT9792" s="179" t="s">
        <v>197</v>
      </c>
      <c r="AU9792" s="179" t="s">
        <v>80</v>
      </c>
      <c r="AV9792" s="11" t="s">
        <v>80</v>
      </c>
      <c r="AW9792" s="11" t="s">
        <v>35</v>
      </c>
      <c r="AX9792" s="11" t="s">
        <v>72</v>
      </c>
      <c r="AY9792" s="179" t="s">
        <v>177</v>
      </c>
    </row>
    <row r="9793" spans="2:51" s="11" customFormat="1" x14ac:dyDescent="0.3">
      <c r="B9793" s="177"/>
      <c r="D9793" s="178" t="s">
        <v>197</v>
      </c>
      <c r="E9793" s="179" t="s">
        <v>3</v>
      </c>
      <c r="F9793" s="180" t="s">
        <v>3819</v>
      </c>
      <c r="H9793" s="181">
        <v>-0.8</v>
      </c>
      <c r="I9793" s="182"/>
      <c r="L9793" s="177"/>
      <c r="M9793" s="183"/>
      <c r="N9793" s="184"/>
      <c r="O9793" s="184"/>
      <c r="P9793" s="184"/>
      <c r="Q9793" s="184"/>
      <c r="R9793" s="184"/>
      <c r="S9793" s="184"/>
      <c r="T9793" s="185"/>
      <c r="AT9793" s="179" t="s">
        <v>197</v>
      </c>
      <c r="AU9793" s="179" t="s">
        <v>80</v>
      </c>
      <c r="AV9793" s="11" t="s">
        <v>80</v>
      </c>
      <c r="AW9793" s="11" t="s">
        <v>35</v>
      </c>
      <c r="AX9793" s="11" t="s">
        <v>72</v>
      </c>
      <c r="AY9793" s="179" t="s">
        <v>177</v>
      </c>
    </row>
    <row r="9794" spans="2:51" s="12" customFormat="1" x14ac:dyDescent="0.3">
      <c r="B9794" s="186"/>
      <c r="D9794" s="178" t="s">
        <v>197</v>
      </c>
      <c r="E9794" s="187" t="s">
        <v>3</v>
      </c>
      <c r="F9794" s="188" t="s">
        <v>2276</v>
      </c>
      <c r="H9794" s="189" t="s">
        <v>3</v>
      </c>
      <c r="I9794" s="190"/>
      <c r="L9794" s="186"/>
      <c r="M9794" s="191"/>
      <c r="N9794" s="192"/>
      <c r="O9794" s="192"/>
      <c r="P9794" s="192"/>
      <c r="Q9794" s="192"/>
      <c r="R9794" s="192"/>
      <c r="S9794" s="192"/>
      <c r="T9794" s="193"/>
      <c r="AT9794" s="189" t="s">
        <v>197</v>
      </c>
      <c r="AU9794" s="189" t="s">
        <v>80</v>
      </c>
      <c r="AV9794" s="12" t="s">
        <v>22</v>
      </c>
      <c r="AW9794" s="12" t="s">
        <v>35</v>
      </c>
      <c r="AX9794" s="12" t="s">
        <v>72</v>
      </c>
      <c r="AY9794" s="189" t="s">
        <v>177</v>
      </c>
    </row>
    <row r="9795" spans="2:51" s="12" customFormat="1" x14ac:dyDescent="0.3">
      <c r="B9795" s="186"/>
      <c r="D9795" s="178" t="s">
        <v>197</v>
      </c>
      <c r="E9795" s="187" t="s">
        <v>3</v>
      </c>
      <c r="F9795" s="188" t="s">
        <v>1858</v>
      </c>
      <c r="H9795" s="189" t="s">
        <v>3</v>
      </c>
      <c r="I9795" s="190"/>
      <c r="L9795" s="186"/>
      <c r="M9795" s="191"/>
      <c r="N9795" s="192"/>
      <c r="O9795" s="192"/>
      <c r="P9795" s="192"/>
      <c r="Q9795" s="192"/>
      <c r="R9795" s="192"/>
      <c r="S9795" s="192"/>
      <c r="T9795" s="193"/>
      <c r="AT9795" s="189" t="s">
        <v>197</v>
      </c>
      <c r="AU9795" s="189" t="s">
        <v>80</v>
      </c>
      <c r="AV9795" s="12" t="s">
        <v>22</v>
      </c>
      <c r="AW9795" s="12" t="s">
        <v>35</v>
      </c>
      <c r="AX9795" s="12" t="s">
        <v>72</v>
      </c>
      <c r="AY9795" s="189" t="s">
        <v>177</v>
      </c>
    </row>
    <row r="9796" spans="2:51" s="11" customFormat="1" x14ac:dyDescent="0.3">
      <c r="B9796" s="177"/>
      <c r="D9796" s="178" t="s">
        <v>197</v>
      </c>
      <c r="E9796" s="179" t="s">
        <v>3</v>
      </c>
      <c r="F9796" s="180" t="s">
        <v>2419</v>
      </c>
      <c r="H9796" s="181">
        <v>16.64</v>
      </c>
      <c r="I9796" s="182"/>
      <c r="L9796" s="177"/>
      <c r="M9796" s="183"/>
      <c r="N9796" s="184"/>
      <c r="O9796" s="184"/>
      <c r="P9796" s="184"/>
      <c r="Q9796" s="184"/>
      <c r="R9796" s="184"/>
      <c r="S9796" s="184"/>
      <c r="T9796" s="185"/>
      <c r="AT9796" s="179" t="s">
        <v>197</v>
      </c>
      <c r="AU9796" s="179" t="s">
        <v>80</v>
      </c>
      <c r="AV9796" s="11" t="s">
        <v>80</v>
      </c>
      <c r="AW9796" s="11" t="s">
        <v>35</v>
      </c>
      <c r="AX9796" s="11" t="s">
        <v>72</v>
      </c>
      <c r="AY9796" s="179" t="s">
        <v>177</v>
      </c>
    </row>
    <row r="9797" spans="2:51" s="11" customFormat="1" x14ac:dyDescent="0.3">
      <c r="B9797" s="177"/>
      <c r="D9797" s="178" t="s">
        <v>197</v>
      </c>
      <c r="E9797" s="179" t="s">
        <v>3</v>
      </c>
      <c r="F9797" s="180" t="s">
        <v>3819</v>
      </c>
      <c r="H9797" s="181">
        <v>-0.8</v>
      </c>
      <c r="I9797" s="182"/>
      <c r="L9797" s="177"/>
      <c r="M9797" s="183"/>
      <c r="N9797" s="184"/>
      <c r="O9797" s="184"/>
      <c r="P9797" s="184"/>
      <c r="Q9797" s="184"/>
      <c r="R9797" s="184"/>
      <c r="S9797" s="184"/>
      <c r="T9797" s="185"/>
      <c r="AT9797" s="179" t="s">
        <v>197</v>
      </c>
      <c r="AU9797" s="179" t="s">
        <v>80</v>
      </c>
      <c r="AV9797" s="11" t="s">
        <v>80</v>
      </c>
      <c r="AW9797" s="11" t="s">
        <v>35</v>
      </c>
      <c r="AX9797" s="11" t="s">
        <v>72</v>
      </c>
      <c r="AY9797" s="179" t="s">
        <v>177</v>
      </c>
    </row>
    <row r="9798" spans="2:51" s="12" customFormat="1" x14ac:dyDescent="0.3">
      <c r="B9798" s="186"/>
      <c r="D9798" s="178" t="s">
        <v>197</v>
      </c>
      <c r="E9798" s="187" t="s">
        <v>3</v>
      </c>
      <c r="F9798" s="188" t="s">
        <v>2277</v>
      </c>
      <c r="H9798" s="189" t="s">
        <v>3</v>
      </c>
      <c r="I9798" s="190"/>
      <c r="L9798" s="186"/>
      <c r="M9798" s="191"/>
      <c r="N9798" s="192"/>
      <c r="O9798" s="192"/>
      <c r="P9798" s="192"/>
      <c r="Q9798" s="192"/>
      <c r="R9798" s="192"/>
      <c r="S9798" s="192"/>
      <c r="T9798" s="193"/>
      <c r="AT9798" s="189" t="s">
        <v>197</v>
      </c>
      <c r="AU9798" s="189" t="s">
        <v>80</v>
      </c>
      <c r="AV9798" s="12" t="s">
        <v>22</v>
      </c>
      <c r="AW9798" s="12" t="s">
        <v>35</v>
      </c>
      <c r="AX9798" s="12" t="s">
        <v>72</v>
      </c>
      <c r="AY9798" s="189" t="s">
        <v>177</v>
      </c>
    </row>
    <row r="9799" spans="2:51" s="12" customFormat="1" x14ac:dyDescent="0.3">
      <c r="B9799" s="186"/>
      <c r="D9799" s="178" t="s">
        <v>197</v>
      </c>
      <c r="E9799" s="187" t="s">
        <v>3</v>
      </c>
      <c r="F9799" s="188" t="s">
        <v>1780</v>
      </c>
      <c r="H9799" s="189" t="s">
        <v>3</v>
      </c>
      <c r="I9799" s="190"/>
      <c r="L9799" s="186"/>
      <c r="M9799" s="191"/>
      <c r="N9799" s="192"/>
      <c r="O9799" s="192"/>
      <c r="P9799" s="192"/>
      <c r="Q9799" s="192"/>
      <c r="R9799" s="192"/>
      <c r="S9799" s="192"/>
      <c r="T9799" s="193"/>
      <c r="AT9799" s="189" t="s">
        <v>197</v>
      </c>
      <c r="AU9799" s="189" t="s">
        <v>80</v>
      </c>
      <c r="AV9799" s="12" t="s">
        <v>22</v>
      </c>
      <c r="AW9799" s="12" t="s">
        <v>35</v>
      </c>
      <c r="AX9799" s="12" t="s">
        <v>72</v>
      </c>
      <c r="AY9799" s="189" t="s">
        <v>177</v>
      </c>
    </row>
    <row r="9800" spans="2:51" s="11" customFormat="1" x14ac:dyDescent="0.3">
      <c r="B9800" s="177"/>
      <c r="D9800" s="178" t="s">
        <v>197</v>
      </c>
      <c r="E9800" s="179" t="s">
        <v>3</v>
      </c>
      <c r="F9800" s="180" t="s">
        <v>2420</v>
      </c>
      <c r="H9800" s="181">
        <v>8.1300000000000008</v>
      </c>
      <c r="I9800" s="182"/>
      <c r="L9800" s="177"/>
      <c r="M9800" s="183"/>
      <c r="N9800" s="184"/>
      <c r="O9800" s="184"/>
      <c r="P9800" s="184"/>
      <c r="Q9800" s="184"/>
      <c r="R9800" s="184"/>
      <c r="S9800" s="184"/>
      <c r="T9800" s="185"/>
      <c r="AT9800" s="179" t="s">
        <v>197</v>
      </c>
      <c r="AU9800" s="179" t="s">
        <v>80</v>
      </c>
      <c r="AV9800" s="11" t="s">
        <v>80</v>
      </c>
      <c r="AW9800" s="11" t="s">
        <v>35</v>
      </c>
      <c r="AX9800" s="11" t="s">
        <v>72</v>
      </c>
      <c r="AY9800" s="179" t="s">
        <v>177</v>
      </c>
    </row>
    <row r="9801" spans="2:51" s="11" customFormat="1" x14ac:dyDescent="0.3">
      <c r="B9801" s="177"/>
      <c r="D9801" s="178" t="s">
        <v>197</v>
      </c>
      <c r="E9801" s="179" t="s">
        <v>3</v>
      </c>
      <c r="F9801" s="180" t="s">
        <v>3821</v>
      </c>
      <c r="H9801" s="181">
        <v>-2.5</v>
      </c>
      <c r="I9801" s="182"/>
      <c r="L9801" s="177"/>
      <c r="M9801" s="183"/>
      <c r="N9801" s="184"/>
      <c r="O9801" s="184"/>
      <c r="P9801" s="184"/>
      <c r="Q9801" s="184"/>
      <c r="R9801" s="184"/>
      <c r="S9801" s="184"/>
      <c r="T9801" s="185"/>
      <c r="AT9801" s="179" t="s">
        <v>197</v>
      </c>
      <c r="AU9801" s="179" t="s">
        <v>80</v>
      </c>
      <c r="AV9801" s="11" t="s">
        <v>80</v>
      </c>
      <c r="AW9801" s="11" t="s">
        <v>35</v>
      </c>
      <c r="AX9801" s="11" t="s">
        <v>72</v>
      </c>
      <c r="AY9801" s="179" t="s">
        <v>177</v>
      </c>
    </row>
    <row r="9802" spans="2:51" s="12" customFormat="1" x14ac:dyDescent="0.3">
      <c r="B9802" s="186"/>
      <c r="D9802" s="178" t="s">
        <v>197</v>
      </c>
      <c r="E9802" s="187" t="s">
        <v>3</v>
      </c>
      <c r="F9802" s="188" t="s">
        <v>2279</v>
      </c>
      <c r="H9802" s="189" t="s">
        <v>3</v>
      </c>
      <c r="I9802" s="190"/>
      <c r="L9802" s="186"/>
      <c r="M9802" s="191"/>
      <c r="N9802" s="192"/>
      <c r="O9802" s="192"/>
      <c r="P9802" s="192"/>
      <c r="Q9802" s="192"/>
      <c r="R9802" s="192"/>
      <c r="S9802" s="192"/>
      <c r="T9802" s="193"/>
      <c r="AT9802" s="189" t="s">
        <v>197</v>
      </c>
      <c r="AU9802" s="189" t="s">
        <v>80</v>
      </c>
      <c r="AV9802" s="12" t="s">
        <v>22</v>
      </c>
      <c r="AW9802" s="12" t="s">
        <v>35</v>
      </c>
      <c r="AX9802" s="12" t="s">
        <v>72</v>
      </c>
      <c r="AY9802" s="189" t="s">
        <v>177</v>
      </c>
    </row>
    <row r="9803" spans="2:51" s="12" customFormat="1" x14ac:dyDescent="0.3">
      <c r="B9803" s="186"/>
      <c r="D9803" s="178" t="s">
        <v>197</v>
      </c>
      <c r="E9803" s="187" t="s">
        <v>3</v>
      </c>
      <c r="F9803" s="188" t="s">
        <v>1887</v>
      </c>
      <c r="H9803" s="189" t="s">
        <v>3</v>
      </c>
      <c r="I9803" s="190"/>
      <c r="L9803" s="186"/>
      <c r="M9803" s="191"/>
      <c r="N9803" s="192"/>
      <c r="O9803" s="192"/>
      <c r="P9803" s="192"/>
      <c r="Q9803" s="192"/>
      <c r="R9803" s="192"/>
      <c r="S9803" s="192"/>
      <c r="T9803" s="193"/>
      <c r="AT9803" s="189" t="s">
        <v>197</v>
      </c>
      <c r="AU9803" s="189" t="s">
        <v>80</v>
      </c>
      <c r="AV9803" s="12" t="s">
        <v>22</v>
      </c>
      <c r="AW9803" s="12" t="s">
        <v>35</v>
      </c>
      <c r="AX9803" s="12" t="s">
        <v>72</v>
      </c>
      <c r="AY9803" s="189" t="s">
        <v>177</v>
      </c>
    </row>
    <row r="9804" spans="2:51" s="11" customFormat="1" x14ac:dyDescent="0.3">
      <c r="B9804" s="177"/>
      <c r="D9804" s="178" t="s">
        <v>197</v>
      </c>
      <c r="E9804" s="179" t="s">
        <v>3</v>
      </c>
      <c r="F9804" s="180" t="s">
        <v>2422</v>
      </c>
      <c r="H9804" s="181">
        <v>14.49</v>
      </c>
      <c r="I9804" s="182"/>
      <c r="L9804" s="177"/>
      <c r="M9804" s="183"/>
      <c r="N9804" s="184"/>
      <c r="O9804" s="184"/>
      <c r="P9804" s="184"/>
      <c r="Q9804" s="184"/>
      <c r="R9804" s="184"/>
      <c r="S9804" s="184"/>
      <c r="T9804" s="185"/>
      <c r="AT9804" s="179" t="s">
        <v>197</v>
      </c>
      <c r="AU9804" s="179" t="s">
        <v>80</v>
      </c>
      <c r="AV9804" s="11" t="s">
        <v>80</v>
      </c>
      <c r="AW9804" s="11" t="s">
        <v>35</v>
      </c>
      <c r="AX9804" s="11" t="s">
        <v>72</v>
      </c>
      <c r="AY9804" s="179" t="s">
        <v>177</v>
      </c>
    </row>
    <row r="9805" spans="2:51" s="12" customFormat="1" x14ac:dyDescent="0.3">
      <c r="B9805" s="186"/>
      <c r="D9805" s="178" t="s">
        <v>197</v>
      </c>
      <c r="E9805" s="187" t="s">
        <v>3</v>
      </c>
      <c r="F9805" s="188" t="s">
        <v>2281</v>
      </c>
      <c r="H9805" s="189" t="s">
        <v>3</v>
      </c>
      <c r="I9805" s="190"/>
      <c r="L9805" s="186"/>
      <c r="M9805" s="191"/>
      <c r="N9805" s="192"/>
      <c r="O9805" s="192"/>
      <c r="P9805" s="192"/>
      <c r="Q9805" s="192"/>
      <c r="R9805" s="192"/>
      <c r="S9805" s="192"/>
      <c r="T9805" s="193"/>
      <c r="AT9805" s="189" t="s">
        <v>197</v>
      </c>
      <c r="AU9805" s="189" t="s">
        <v>80</v>
      </c>
      <c r="AV9805" s="12" t="s">
        <v>22</v>
      </c>
      <c r="AW9805" s="12" t="s">
        <v>35</v>
      </c>
      <c r="AX9805" s="12" t="s">
        <v>72</v>
      </c>
      <c r="AY9805" s="189" t="s">
        <v>177</v>
      </c>
    </row>
    <row r="9806" spans="2:51" s="12" customFormat="1" x14ac:dyDescent="0.3">
      <c r="B9806" s="186"/>
      <c r="D9806" s="178" t="s">
        <v>197</v>
      </c>
      <c r="E9806" s="187" t="s">
        <v>3</v>
      </c>
      <c r="F9806" s="188" t="s">
        <v>1780</v>
      </c>
      <c r="H9806" s="189" t="s">
        <v>3</v>
      </c>
      <c r="I9806" s="190"/>
      <c r="L9806" s="186"/>
      <c r="M9806" s="191"/>
      <c r="N9806" s="192"/>
      <c r="O9806" s="192"/>
      <c r="P9806" s="192"/>
      <c r="Q9806" s="192"/>
      <c r="R9806" s="192"/>
      <c r="S9806" s="192"/>
      <c r="T9806" s="193"/>
      <c r="AT9806" s="189" t="s">
        <v>197</v>
      </c>
      <c r="AU9806" s="189" t="s">
        <v>80</v>
      </c>
      <c r="AV9806" s="12" t="s">
        <v>22</v>
      </c>
      <c r="AW9806" s="12" t="s">
        <v>35</v>
      </c>
      <c r="AX9806" s="12" t="s">
        <v>72</v>
      </c>
      <c r="AY9806" s="189" t="s">
        <v>177</v>
      </c>
    </row>
    <row r="9807" spans="2:51" s="11" customFormat="1" x14ac:dyDescent="0.3">
      <c r="B9807" s="177"/>
      <c r="D9807" s="178" t="s">
        <v>197</v>
      </c>
      <c r="E9807" s="179" t="s">
        <v>3</v>
      </c>
      <c r="F9807" s="180" t="s">
        <v>2417</v>
      </c>
      <c r="H9807" s="181">
        <v>7.97</v>
      </c>
      <c r="I9807" s="182"/>
      <c r="L9807" s="177"/>
      <c r="M9807" s="183"/>
      <c r="N9807" s="184"/>
      <c r="O9807" s="184"/>
      <c r="P9807" s="184"/>
      <c r="Q9807" s="184"/>
      <c r="R9807" s="184"/>
      <c r="S9807" s="184"/>
      <c r="T9807" s="185"/>
      <c r="AT9807" s="179" t="s">
        <v>197</v>
      </c>
      <c r="AU9807" s="179" t="s">
        <v>80</v>
      </c>
      <c r="AV9807" s="11" t="s">
        <v>80</v>
      </c>
      <c r="AW9807" s="11" t="s">
        <v>35</v>
      </c>
      <c r="AX9807" s="11" t="s">
        <v>72</v>
      </c>
      <c r="AY9807" s="179" t="s">
        <v>177</v>
      </c>
    </row>
    <row r="9808" spans="2:51" s="12" customFormat="1" x14ac:dyDescent="0.3">
      <c r="B9808" s="186"/>
      <c r="D9808" s="178" t="s">
        <v>197</v>
      </c>
      <c r="E9808" s="187" t="s">
        <v>3</v>
      </c>
      <c r="F9808" s="188" t="s">
        <v>2282</v>
      </c>
      <c r="H9808" s="189" t="s">
        <v>3</v>
      </c>
      <c r="I9808" s="190"/>
      <c r="L9808" s="186"/>
      <c r="M9808" s="191"/>
      <c r="N9808" s="192"/>
      <c r="O9808" s="192"/>
      <c r="P9808" s="192"/>
      <c r="Q9808" s="192"/>
      <c r="R9808" s="192"/>
      <c r="S9808" s="192"/>
      <c r="T9808" s="193"/>
      <c r="AT9808" s="189" t="s">
        <v>197</v>
      </c>
      <c r="AU9808" s="189" t="s">
        <v>80</v>
      </c>
      <c r="AV9808" s="12" t="s">
        <v>22</v>
      </c>
      <c r="AW9808" s="12" t="s">
        <v>35</v>
      </c>
      <c r="AX9808" s="12" t="s">
        <v>72</v>
      </c>
      <c r="AY9808" s="189" t="s">
        <v>177</v>
      </c>
    </row>
    <row r="9809" spans="2:51" s="12" customFormat="1" x14ac:dyDescent="0.3">
      <c r="B9809" s="186"/>
      <c r="D9809" s="178" t="s">
        <v>197</v>
      </c>
      <c r="E9809" s="187" t="s">
        <v>3</v>
      </c>
      <c r="F9809" s="188" t="s">
        <v>1858</v>
      </c>
      <c r="H9809" s="189" t="s">
        <v>3</v>
      </c>
      <c r="I9809" s="190"/>
      <c r="L9809" s="186"/>
      <c r="M9809" s="191"/>
      <c r="N9809" s="192"/>
      <c r="O9809" s="192"/>
      <c r="P9809" s="192"/>
      <c r="Q9809" s="192"/>
      <c r="R9809" s="192"/>
      <c r="S9809" s="192"/>
      <c r="T9809" s="193"/>
      <c r="AT9809" s="189" t="s">
        <v>197</v>
      </c>
      <c r="AU9809" s="189" t="s">
        <v>80</v>
      </c>
      <c r="AV9809" s="12" t="s">
        <v>22</v>
      </c>
      <c r="AW9809" s="12" t="s">
        <v>35</v>
      </c>
      <c r="AX9809" s="12" t="s">
        <v>72</v>
      </c>
      <c r="AY9809" s="189" t="s">
        <v>177</v>
      </c>
    </row>
    <row r="9810" spans="2:51" s="11" customFormat="1" x14ac:dyDescent="0.3">
      <c r="B9810" s="177"/>
      <c r="D9810" s="178" t="s">
        <v>197</v>
      </c>
      <c r="E9810" s="179" t="s">
        <v>3</v>
      </c>
      <c r="F9810" s="180" t="s">
        <v>2419</v>
      </c>
      <c r="H9810" s="181">
        <v>16.64</v>
      </c>
      <c r="I9810" s="182"/>
      <c r="L9810" s="177"/>
      <c r="M9810" s="183"/>
      <c r="N9810" s="184"/>
      <c r="O9810" s="184"/>
      <c r="P9810" s="184"/>
      <c r="Q9810" s="184"/>
      <c r="R9810" s="184"/>
      <c r="S9810" s="184"/>
      <c r="T9810" s="185"/>
      <c r="AT9810" s="179" t="s">
        <v>197</v>
      </c>
      <c r="AU9810" s="179" t="s">
        <v>80</v>
      </c>
      <c r="AV9810" s="11" t="s">
        <v>80</v>
      </c>
      <c r="AW9810" s="11" t="s">
        <v>35</v>
      </c>
      <c r="AX9810" s="11" t="s">
        <v>72</v>
      </c>
      <c r="AY9810" s="179" t="s">
        <v>177</v>
      </c>
    </row>
    <row r="9811" spans="2:51" s="11" customFormat="1" x14ac:dyDescent="0.3">
      <c r="B9811" s="177"/>
      <c r="D9811" s="178" t="s">
        <v>197</v>
      </c>
      <c r="E9811" s="179" t="s">
        <v>3</v>
      </c>
      <c r="F9811" s="180" t="s">
        <v>3819</v>
      </c>
      <c r="H9811" s="181">
        <v>-0.8</v>
      </c>
      <c r="I9811" s="182"/>
      <c r="L9811" s="177"/>
      <c r="M9811" s="183"/>
      <c r="N9811" s="184"/>
      <c r="O9811" s="184"/>
      <c r="P9811" s="184"/>
      <c r="Q9811" s="184"/>
      <c r="R9811" s="184"/>
      <c r="S9811" s="184"/>
      <c r="T9811" s="185"/>
      <c r="AT9811" s="179" t="s">
        <v>197</v>
      </c>
      <c r="AU9811" s="179" t="s">
        <v>80</v>
      </c>
      <c r="AV9811" s="11" t="s">
        <v>80</v>
      </c>
      <c r="AW9811" s="11" t="s">
        <v>35</v>
      </c>
      <c r="AX9811" s="11" t="s">
        <v>72</v>
      </c>
      <c r="AY9811" s="179" t="s">
        <v>177</v>
      </c>
    </row>
    <row r="9812" spans="2:51" s="12" customFormat="1" x14ac:dyDescent="0.3">
      <c r="B9812" s="186"/>
      <c r="D9812" s="178" t="s">
        <v>197</v>
      </c>
      <c r="E9812" s="187" t="s">
        <v>3</v>
      </c>
      <c r="F9812" s="188" t="s">
        <v>2283</v>
      </c>
      <c r="H9812" s="189" t="s">
        <v>3</v>
      </c>
      <c r="I9812" s="190"/>
      <c r="L9812" s="186"/>
      <c r="M9812" s="191"/>
      <c r="N9812" s="192"/>
      <c r="O9812" s="192"/>
      <c r="P9812" s="192"/>
      <c r="Q9812" s="192"/>
      <c r="R9812" s="192"/>
      <c r="S9812" s="192"/>
      <c r="T9812" s="193"/>
      <c r="AT9812" s="189" t="s">
        <v>197</v>
      </c>
      <c r="AU9812" s="189" t="s">
        <v>80</v>
      </c>
      <c r="AV9812" s="12" t="s">
        <v>22</v>
      </c>
      <c r="AW9812" s="12" t="s">
        <v>35</v>
      </c>
      <c r="AX9812" s="12" t="s">
        <v>72</v>
      </c>
      <c r="AY9812" s="189" t="s">
        <v>177</v>
      </c>
    </row>
    <row r="9813" spans="2:51" s="12" customFormat="1" x14ac:dyDescent="0.3">
      <c r="B9813" s="186"/>
      <c r="D9813" s="178" t="s">
        <v>197</v>
      </c>
      <c r="E9813" s="187" t="s">
        <v>3</v>
      </c>
      <c r="F9813" s="188" t="s">
        <v>1858</v>
      </c>
      <c r="H9813" s="189" t="s">
        <v>3</v>
      </c>
      <c r="I9813" s="190"/>
      <c r="L9813" s="186"/>
      <c r="M9813" s="191"/>
      <c r="N9813" s="192"/>
      <c r="O9813" s="192"/>
      <c r="P9813" s="192"/>
      <c r="Q9813" s="192"/>
      <c r="R9813" s="192"/>
      <c r="S9813" s="192"/>
      <c r="T9813" s="193"/>
      <c r="AT9813" s="189" t="s">
        <v>197</v>
      </c>
      <c r="AU9813" s="189" t="s">
        <v>80</v>
      </c>
      <c r="AV9813" s="12" t="s">
        <v>22</v>
      </c>
      <c r="AW9813" s="12" t="s">
        <v>35</v>
      </c>
      <c r="AX9813" s="12" t="s">
        <v>72</v>
      </c>
      <c r="AY9813" s="189" t="s">
        <v>177</v>
      </c>
    </row>
    <row r="9814" spans="2:51" s="11" customFormat="1" x14ac:dyDescent="0.3">
      <c r="B9814" s="177"/>
      <c r="D9814" s="178" t="s">
        <v>197</v>
      </c>
      <c r="E9814" s="179" t="s">
        <v>3</v>
      </c>
      <c r="F9814" s="180" t="s">
        <v>2419</v>
      </c>
      <c r="H9814" s="181">
        <v>16.64</v>
      </c>
      <c r="I9814" s="182"/>
      <c r="L9814" s="177"/>
      <c r="M9814" s="183"/>
      <c r="N9814" s="184"/>
      <c r="O9814" s="184"/>
      <c r="P9814" s="184"/>
      <c r="Q9814" s="184"/>
      <c r="R9814" s="184"/>
      <c r="S9814" s="184"/>
      <c r="T9814" s="185"/>
      <c r="AT9814" s="179" t="s">
        <v>197</v>
      </c>
      <c r="AU9814" s="179" t="s">
        <v>80</v>
      </c>
      <c r="AV9814" s="11" t="s">
        <v>80</v>
      </c>
      <c r="AW9814" s="11" t="s">
        <v>35</v>
      </c>
      <c r="AX9814" s="11" t="s">
        <v>72</v>
      </c>
      <c r="AY9814" s="179" t="s">
        <v>177</v>
      </c>
    </row>
    <row r="9815" spans="2:51" s="11" customFormat="1" x14ac:dyDescent="0.3">
      <c r="B9815" s="177"/>
      <c r="D9815" s="178" t="s">
        <v>197</v>
      </c>
      <c r="E9815" s="179" t="s">
        <v>3</v>
      </c>
      <c r="F9815" s="180" t="s">
        <v>3819</v>
      </c>
      <c r="H9815" s="181">
        <v>-0.8</v>
      </c>
      <c r="I9815" s="182"/>
      <c r="L9815" s="177"/>
      <c r="M9815" s="183"/>
      <c r="N9815" s="184"/>
      <c r="O9815" s="184"/>
      <c r="P9815" s="184"/>
      <c r="Q9815" s="184"/>
      <c r="R9815" s="184"/>
      <c r="S9815" s="184"/>
      <c r="T9815" s="185"/>
      <c r="AT9815" s="179" t="s">
        <v>197</v>
      </c>
      <c r="AU9815" s="179" t="s">
        <v>80</v>
      </c>
      <c r="AV9815" s="11" t="s">
        <v>80</v>
      </c>
      <c r="AW9815" s="11" t="s">
        <v>35</v>
      </c>
      <c r="AX9815" s="11" t="s">
        <v>72</v>
      </c>
      <c r="AY9815" s="179" t="s">
        <v>177</v>
      </c>
    </row>
    <row r="9816" spans="2:51" s="12" customFormat="1" x14ac:dyDescent="0.3">
      <c r="B9816" s="186"/>
      <c r="D9816" s="178" t="s">
        <v>197</v>
      </c>
      <c r="E9816" s="187" t="s">
        <v>3</v>
      </c>
      <c r="F9816" s="188" t="s">
        <v>1897</v>
      </c>
      <c r="H9816" s="189" t="s">
        <v>3</v>
      </c>
      <c r="I9816" s="190"/>
      <c r="L9816" s="186"/>
      <c r="M9816" s="191"/>
      <c r="N9816" s="192"/>
      <c r="O9816" s="192"/>
      <c r="P9816" s="192"/>
      <c r="Q9816" s="192"/>
      <c r="R9816" s="192"/>
      <c r="S9816" s="192"/>
      <c r="T9816" s="193"/>
      <c r="AT9816" s="189" t="s">
        <v>197</v>
      </c>
      <c r="AU9816" s="189" t="s">
        <v>80</v>
      </c>
      <c r="AV9816" s="12" t="s">
        <v>22</v>
      </c>
      <c r="AW9816" s="12" t="s">
        <v>35</v>
      </c>
      <c r="AX9816" s="12" t="s">
        <v>72</v>
      </c>
      <c r="AY9816" s="189" t="s">
        <v>177</v>
      </c>
    </row>
    <row r="9817" spans="2:51" s="12" customFormat="1" x14ac:dyDescent="0.3">
      <c r="B9817" s="186"/>
      <c r="D9817" s="178" t="s">
        <v>197</v>
      </c>
      <c r="E9817" s="187" t="s">
        <v>3</v>
      </c>
      <c r="F9817" s="188" t="s">
        <v>1898</v>
      </c>
      <c r="H9817" s="189" t="s">
        <v>3</v>
      </c>
      <c r="I9817" s="190"/>
      <c r="L9817" s="186"/>
      <c r="M9817" s="191"/>
      <c r="N9817" s="192"/>
      <c r="O9817" s="192"/>
      <c r="P9817" s="192"/>
      <c r="Q9817" s="192"/>
      <c r="R9817" s="192"/>
      <c r="S9817" s="192"/>
      <c r="T9817" s="193"/>
      <c r="AT9817" s="189" t="s">
        <v>197</v>
      </c>
      <c r="AU9817" s="189" t="s">
        <v>80</v>
      </c>
      <c r="AV9817" s="12" t="s">
        <v>22</v>
      </c>
      <c r="AW9817" s="12" t="s">
        <v>35</v>
      </c>
      <c r="AX9817" s="12" t="s">
        <v>72</v>
      </c>
      <c r="AY9817" s="189" t="s">
        <v>177</v>
      </c>
    </row>
    <row r="9818" spans="2:51" s="11" customFormat="1" x14ac:dyDescent="0.3">
      <c r="B9818" s="177"/>
      <c r="D9818" s="178" t="s">
        <v>197</v>
      </c>
      <c r="E9818" s="179" t="s">
        <v>3</v>
      </c>
      <c r="F9818" s="180" t="s">
        <v>2422</v>
      </c>
      <c r="H9818" s="181">
        <v>14.49</v>
      </c>
      <c r="I9818" s="182"/>
      <c r="L9818" s="177"/>
      <c r="M9818" s="183"/>
      <c r="N9818" s="184"/>
      <c r="O9818" s="184"/>
      <c r="P9818" s="184"/>
      <c r="Q9818" s="184"/>
      <c r="R9818" s="184"/>
      <c r="S9818" s="184"/>
      <c r="T9818" s="185"/>
      <c r="AT9818" s="179" t="s">
        <v>197</v>
      </c>
      <c r="AU9818" s="179" t="s">
        <v>80</v>
      </c>
      <c r="AV9818" s="11" t="s">
        <v>80</v>
      </c>
      <c r="AW9818" s="11" t="s">
        <v>35</v>
      </c>
      <c r="AX9818" s="11" t="s">
        <v>72</v>
      </c>
      <c r="AY9818" s="179" t="s">
        <v>177</v>
      </c>
    </row>
    <row r="9819" spans="2:51" s="11" customFormat="1" x14ac:dyDescent="0.3">
      <c r="B9819" s="177"/>
      <c r="D9819" s="178" t="s">
        <v>197</v>
      </c>
      <c r="E9819" s="179" t="s">
        <v>3</v>
      </c>
      <c r="F9819" s="180" t="s">
        <v>3819</v>
      </c>
      <c r="H9819" s="181">
        <v>-0.8</v>
      </c>
      <c r="I9819" s="182"/>
      <c r="L9819" s="177"/>
      <c r="M9819" s="183"/>
      <c r="N9819" s="184"/>
      <c r="O9819" s="184"/>
      <c r="P9819" s="184"/>
      <c r="Q9819" s="184"/>
      <c r="R9819" s="184"/>
      <c r="S9819" s="184"/>
      <c r="T9819" s="185"/>
      <c r="AT9819" s="179" t="s">
        <v>197</v>
      </c>
      <c r="AU9819" s="179" t="s">
        <v>80</v>
      </c>
      <c r="AV9819" s="11" t="s">
        <v>80</v>
      </c>
      <c r="AW9819" s="11" t="s">
        <v>35</v>
      </c>
      <c r="AX9819" s="11" t="s">
        <v>72</v>
      </c>
      <c r="AY9819" s="179" t="s">
        <v>177</v>
      </c>
    </row>
    <row r="9820" spans="2:51" s="12" customFormat="1" x14ac:dyDescent="0.3">
      <c r="B9820" s="186"/>
      <c r="D9820" s="178" t="s">
        <v>197</v>
      </c>
      <c r="E9820" s="187" t="s">
        <v>3</v>
      </c>
      <c r="F9820" s="188" t="s">
        <v>1899</v>
      </c>
      <c r="H9820" s="189" t="s">
        <v>3</v>
      </c>
      <c r="I9820" s="190"/>
      <c r="L9820" s="186"/>
      <c r="M9820" s="191"/>
      <c r="N9820" s="192"/>
      <c r="O9820" s="192"/>
      <c r="P9820" s="192"/>
      <c r="Q9820" s="192"/>
      <c r="R9820" s="192"/>
      <c r="S9820" s="192"/>
      <c r="T9820" s="193"/>
      <c r="AT9820" s="189" t="s">
        <v>197</v>
      </c>
      <c r="AU9820" s="189" t="s">
        <v>80</v>
      </c>
      <c r="AV9820" s="12" t="s">
        <v>22</v>
      </c>
      <c r="AW9820" s="12" t="s">
        <v>35</v>
      </c>
      <c r="AX9820" s="12" t="s">
        <v>72</v>
      </c>
      <c r="AY9820" s="189" t="s">
        <v>177</v>
      </c>
    </row>
    <row r="9821" spans="2:51" s="12" customFormat="1" x14ac:dyDescent="0.3">
      <c r="B9821" s="186"/>
      <c r="D9821" s="178" t="s">
        <v>197</v>
      </c>
      <c r="E9821" s="187" t="s">
        <v>3</v>
      </c>
      <c r="F9821" s="188" t="s">
        <v>1900</v>
      </c>
      <c r="H9821" s="189" t="s">
        <v>3</v>
      </c>
      <c r="I9821" s="190"/>
      <c r="L9821" s="186"/>
      <c r="M9821" s="191"/>
      <c r="N9821" s="192"/>
      <c r="O9821" s="192"/>
      <c r="P9821" s="192"/>
      <c r="Q9821" s="192"/>
      <c r="R9821" s="192"/>
      <c r="S9821" s="192"/>
      <c r="T9821" s="193"/>
      <c r="AT9821" s="189" t="s">
        <v>197</v>
      </c>
      <c r="AU9821" s="189" t="s">
        <v>80</v>
      </c>
      <c r="AV9821" s="12" t="s">
        <v>22</v>
      </c>
      <c r="AW9821" s="12" t="s">
        <v>35</v>
      </c>
      <c r="AX9821" s="12" t="s">
        <v>72</v>
      </c>
      <c r="AY9821" s="189" t="s">
        <v>177</v>
      </c>
    </row>
    <row r="9822" spans="2:51" s="11" customFormat="1" x14ac:dyDescent="0.3">
      <c r="B9822" s="177"/>
      <c r="D9822" s="178" t="s">
        <v>197</v>
      </c>
      <c r="E9822" s="179" t="s">
        <v>3</v>
      </c>
      <c r="F9822" s="180" t="s">
        <v>2422</v>
      </c>
      <c r="H9822" s="181">
        <v>14.49</v>
      </c>
      <c r="I9822" s="182"/>
      <c r="L9822" s="177"/>
      <c r="M9822" s="183"/>
      <c r="N9822" s="184"/>
      <c r="O9822" s="184"/>
      <c r="P9822" s="184"/>
      <c r="Q9822" s="184"/>
      <c r="R9822" s="184"/>
      <c r="S9822" s="184"/>
      <c r="T9822" s="185"/>
      <c r="AT9822" s="179" t="s">
        <v>197</v>
      </c>
      <c r="AU9822" s="179" t="s">
        <v>80</v>
      </c>
      <c r="AV9822" s="11" t="s">
        <v>80</v>
      </c>
      <c r="AW9822" s="11" t="s">
        <v>35</v>
      </c>
      <c r="AX9822" s="11" t="s">
        <v>72</v>
      </c>
      <c r="AY9822" s="179" t="s">
        <v>177</v>
      </c>
    </row>
    <row r="9823" spans="2:51" s="11" customFormat="1" x14ac:dyDescent="0.3">
      <c r="B9823" s="177"/>
      <c r="D9823" s="178" t="s">
        <v>197</v>
      </c>
      <c r="E9823" s="179" t="s">
        <v>3</v>
      </c>
      <c r="F9823" s="180" t="s">
        <v>3819</v>
      </c>
      <c r="H9823" s="181">
        <v>-0.8</v>
      </c>
      <c r="I9823" s="182"/>
      <c r="L9823" s="177"/>
      <c r="M9823" s="183"/>
      <c r="N9823" s="184"/>
      <c r="O9823" s="184"/>
      <c r="P9823" s="184"/>
      <c r="Q9823" s="184"/>
      <c r="R9823" s="184"/>
      <c r="S9823" s="184"/>
      <c r="T9823" s="185"/>
      <c r="AT9823" s="179" t="s">
        <v>197</v>
      </c>
      <c r="AU9823" s="179" t="s">
        <v>80</v>
      </c>
      <c r="AV9823" s="11" t="s">
        <v>80</v>
      </c>
      <c r="AW9823" s="11" t="s">
        <v>35</v>
      </c>
      <c r="AX9823" s="11" t="s">
        <v>72</v>
      </c>
      <c r="AY9823" s="179" t="s">
        <v>177</v>
      </c>
    </row>
    <row r="9824" spans="2:51" s="12" customFormat="1" x14ac:dyDescent="0.3">
      <c r="B9824" s="186"/>
      <c r="D9824" s="178" t="s">
        <v>197</v>
      </c>
      <c r="E9824" s="187" t="s">
        <v>3</v>
      </c>
      <c r="F9824" s="188" t="s">
        <v>2285</v>
      </c>
      <c r="H9824" s="189" t="s">
        <v>3</v>
      </c>
      <c r="I9824" s="190"/>
      <c r="L9824" s="186"/>
      <c r="M9824" s="191"/>
      <c r="N9824" s="192"/>
      <c r="O9824" s="192"/>
      <c r="P9824" s="192"/>
      <c r="Q9824" s="192"/>
      <c r="R9824" s="192"/>
      <c r="S9824" s="192"/>
      <c r="T9824" s="193"/>
      <c r="AT9824" s="189" t="s">
        <v>197</v>
      </c>
      <c r="AU9824" s="189" t="s">
        <v>80</v>
      </c>
      <c r="AV9824" s="12" t="s">
        <v>22</v>
      </c>
      <c r="AW9824" s="12" t="s">
        <v>35</v>
      </c>
      <c r="AX9824" s="12" t="s">
        <v>72</v>
      </c>
      <c r="AY9824" s="189" t="s">
        <v>177</v>
      </c>
    </row>
    <row r="9825" spans="2:51" s="12" customFormat="1" x14ac:dyDescent="0.3">
      <c r="B9825" s="186"/>
      <c r="D9825" s="178" t="s">
        <v>197</v>
      </c>
      <c r="E9825" s="187" t="s">
        <v>3</v>
      </c>
      <c r="F9825" s="188" t="s">
        <v>1780</v>
      </c>
      <c r="H9825" s="189" t="s">
        <v>3</v>
      </c>
      <c r="I9825" s="190"/>
      <c r="L9825" s="186"/>
      <c r="M9825" s="191"/>
      <c r="N9825" s="192"/>
      <c r="O9825" s="192"/>
      <c r="P9825" s="192"/>
      <c r="Q9825" s="192"/>
      <c r="R9825" s="192"/>
      <c r="S9825" s="192"/>
      <c r="T9825" s="193"/>
      <c r="AT9825" s="189" t="s">
        <v>197</v>
      </c>
      <c r="AU9825" s="189" t="s">
        <v>80</v>
      </c>
      <c r="AV9825" s="12" t="s">
        <v>22</v>
      </c>
      <c r="AW9825" s="12" t="s">
        <v>35</v>
      </c>
      <c r="AX9825" s="12" t="s">
        <v>72</v>
      </c>
      <c r="AY9825" s="189" t="s">
        <v>177</v>
      </c>
    </row>
    <row r="9826" spans="2:51" s="11" customFormat="1" x14ac:dyDescent="0.3">
      <c r="B9826" s="177"/>
      <c r="D9826" s="178" t="s">
        <v>197</v>
      </c>
      <c r="E9826" s="179" t="s">
        <v>3</v>
      </c>
      <c r="F9826" s="180" t="s">
        <v>2426</v>
      </c>
      <c r="H9826" s="181">
        <v>12.08</v>
      </c>
      <c r="I9826" s="182"/>
      <c r="L9826" s="177"/>
      <c r="M9826" s="183"/>
      <c r="N9826" s="184"/>
      <c r="O9826" s="184"/>
      <c r="P9826" s="184"/>
      <c r="Q9826" s="184"/>
      <c r="R9826" s="184"/>
      <c r="S9826" s="184"/>
      <c r="T9826" s="185"/>
      <c r="AT9826" s="179" t="s">
        <v>197</v>
      </c>
      <c r="AU9826" s="179" t="s">
        <v>80</v>
      </c>
      <c r="AV9826" s="11" t="s">
        <v>80</v>
      </c>
      <c r="AW9826" s="11" t="s">
        <v>35</v>
      </c>
      <c r="AX9826" s="11" t="s">
        <v>72</v>
      </c>
      <c r="AY9826" s="179" t="s">
        <v>177</v>
      </c>
    </row>
    <row r="9827" spans="2:51" s="11" customFormat="1" x14ac:dyDescent="0.3">
      <c r="B9827" s="177"/>
      <c r="D9827" s="178" t="s">
        <v>197</v>
      </c>
      <c r="E9827" s="179" t="s">
        <v>3</v>
      </c>
      <c r="F9827" s="180" t="s">
        <v>3822</v>
      </c>
      <c r="H9827" s="181">
        <v>-4.8</v>
      </c>
      <c r="I9827" s="182"/>
      <c r="L9827" s="177"/>
      <c r="M9827" s="183"/>
      <c r="N9827" s="184"/>
      <c r="O9827" s="184"/>
      <c r="P9827" s="184"/>
      <c r="Q9827" s="184"/>
      <c r="R9827" s="184"/>
      <c r="S9827" s="184"/>
      <c r="T9827" s="185"/>
      <c r="AT9827" s="179" t="s">
        <v>197</v>
      </c>
      <c r="AU9827" s="179" t="s">
        <v>80</v>
      </c>
      <c r="AV9827" s="11" t="s">
        <v>80</v>
      </c>
      <c r="AW9827" s="11" t="s">
        <v>35</v>
      </c>
      <c r="AX9827" s="11" t="s">
        <v>72</v>
      </c>
      <c r="AY9827" s="179" t="s">
        <v>177</v>
      </c>
    </row>
    <row r="9828" spans="2:51" s="12" customFormat="1" x14ac:dyDescent="0.3">
      <c r="B9828" s="186"/>
      <c r="D9828" s="178" t="s">
        <v>197</v>
      </c>
      <c r="E9828" s="187" t="s">
        <v>3</v>
      </c>
      <c r="F9828" s="188" t="s">
        <v>2287</v>
      </c>
      <c r="H9828" s="189" t="s">
        <v>3</v>
      </c>
      <c r="I9828" s="190"/>
      <c r="L9828" s="186"/>
      <c r="M9828" s="191"/>
      <c r="N9828" s="192"/>
      <c r="O9828" s="192"/>
      <c r="P9828" s="192"/>
      <c r="Q9828" s="192"/>
      <c r="R9828" s="192"/>
      <c r="S9828" s="192"/>
      <c r="T9828" s="193"/>
      <c r="AT9828" s="189" t="s">
        <v>197</v>
      </c>
      <c r="AU9828" s="189" t="s">
        <v>80</v>
      </c>
      <c r="AV9828" s="12" t="s">
        <v>22</v>
      </c>
      <c r="AW9828" s="12" t="s">
        <v>35</v>
      </c>
      <c r="AX9828" s="12" t="s">
        <v>72</v>
      </c>
      <c r="AY9828" s="189" t="s">
        <v>177</v>
      </c>
    </row>
    <row r="9829" spans="2:51" s="12" customFormat="1" x14ac:dyDescent="0.3">
      <c r="B9829" s="186"/>
      <c r="D9829" s="178" t="s">
        <v>197</v>
      </c>
      <c r="E9829" s="187" t="s">
        <v>3</v>
      </c>
      <c r="F9829" s="188" t="s">
        <v>1858</v>
      </c>
      <c r="H9829" s="189" t="s">
        <v>3</v>
      </c>
      <c r="I9829" s="190"/>
      <c r="L9829" s="186"/>
      <c r="M9829" s="191"/>
      <c r="N9829" s="192"/>
      <c r="O9829" s="192"/>
      <c r="P9829" s="192"/>
      <c r="Q9829" s="192"/>
      <c r="R9829" s="192"/>
      <c r="S9829" s="192"/>
      <c r="T9829" s="193"/>
      <c r="AT9829" s="189" t="s">
        <v>197</v>
      </c>
      <c r="AU9829" s="189" t="s">
        <v>80</v>
      </c>
      <c r="AV9829" s="12" t="s">
        <v>22</v>
      </c>
      <c r="AW9829" s="12" t="s">
        <v>35</v>
      </c>
      <c r="AX9829" s="12" t="s">
        <v>72</v>
      </c>
      <c r="AY9829" s="189" t="s">
        <v>177</v>
      </c>
    </row>
    <row r="9830" spans="2:51" s="11" customFormat="1" x14ac:dyDescent="0.3">
      <c r="B9830" s="177"/>
      <c r="D9830" s="178" t="s">
        <v>197</v>
      </c>
      <c r="E9830" s="179" t="s">
        <v>3</v>
      </c>
      <c r="F9830" s="180" t="s">
        <v>2428</v>
      </c>
      <c r="H9830" s="181">
        <v>19.760000000000002</v>
      </c>
      <c r="I9830" s="182"/>
      <c r="L9830" s="177"/>
      <c r="M9830" s="183"/>
      <c r="N9830" s="184"/>
      <c r="O9830" s="184"/>
      <c r="P9830" s="184"/>
      <c r="Q9830" s="184"/>
      <c r="R9830" s="184"/>
      <c r="S9830" s="184"/>
      <c r="T9830" s="185"/>
      <c r="AT9830" s="179" t="s">
        <v>197</v>
      </c>
      <c r="AU9830" s="179" t="s">
        <v>80</v>
      </c>
      <c r="AV9830" s="11" t="s">
        <v>80</v>
      </c>
      <c r="AW9830" s="11" t="s">
        <v>35</v>
      </c>
      <c r="AX9830" s="11" t="s">
        <v>72</v>
      </c>
      <c r="AY9830" s="179" t="s">
        <v>177</v>
      </c>
    </row>
    <row r="9831" spans="2:51" s="11" customFormat="1" x14ac:dyDescent="0.3">
      <c r="B9831" s="177"/>
      <c r="D9831" s="178" t="s">
        <v>197</v>
      </c>
      <c r="E9831" s="179" t="s">
        <v>3</v>
      </c>
      <c r="F9831" s="180" t="s">
        <v>3819</v>
      </c>
      <c r="H9831" s="181">
        <v>-0.8</v>
      </c>
      <c r="I9831" s="182"/>
      <c r="L9831" s="177"/>
      <c r="M9831" s="183"/>
      <c r="N9831" s="184"/>
      <c r="O9831" s="184"/>
      <c r="P9831" s="184"/>
      <c r="Q9831" s="184"/>
      <c r="R9831" s="184"/>
      <c r="S9831" s="184"/>
      <c r="T9831" s="185"/>
      <c r="AT9831" s="179" t="s">
        <v>197</v>
      </c>
      <c r="AU9831" s="179" t="s">
        <v>80</v>
      </c>
      <c r="AV9831" s="11" t="s">
        <v>80</v>
      </c>
      <c r="AW9831" s="11" t="s">
        <v>35</v>
      </c>
      <c r="AX9831" s="11" t="s">
        <v>72</v>
      </c>
      <c r="AY9831" s="179" t="s">
        <v>177</v>
      </c>
    </row>
    <row r="9832" spans="2:51" s="12" customFormat="1" x14ac:dyDescent="0.3">
      <c r="B9832" s="186"/>
      <c r="D9832" s="178" t="s">
        <v>197</v>
      </c>
      <c r="E9832" s="187" t="s">
        <v>3</v>
      </c>
      <c r="F9832" s="188" t="s">
        <v>2289</v>
      </c>
      <c r="H9832" s="189" t="s">
        <v>3</v>
      </c>
      <c r="I9832" s="190"/>
      <c r="L9832" s="186"/>
      <c r="M9832" s="191"/>
      <c r="N9832" s="192"/>
      <c r="O9832" s="192"/>
      <c r="P9832" s="192"/>
      <c r="Q9832" s="192"/>
      <c r="R9832" s="192"/>
      <c r="S9832" s="192"/>
      <c r="T9832" s="193"/>
      <c r="AT9832" s="189" t="s">
        <v>197</v>
      </c>
      <c r="AU9832" s="189" t="s">
        <v>80</v>
      </c>
      <c r="AV9832" s="12" t="s">
        <v>22</v>
      </c>
      <c r="AW9832" s="12" t="s">
        <v>35</v>
      </c>
      <c r="AX9832" s="12" t="s">
        <v>72</v>
      </c>
      <c r="AY9832" s="189" t="s">
        <v>177</v>
      </c>
    </row>
    <row r="9833" spans="2:51" s="12" customFormat="1" x14ac:dyDescent="0.3">
      <c r="B9833" s="186"/>
      <c r="D9833" s="178" t="s">
        <v>197</v>
      </c>
      <c r="E9833" s="187" t="s">
        <v>3</v>
      </c>
      <c r="F9833" s="188" t="s">
        <v>1918</v>
      </c>
      <c r="H9833" s="189" t="s">
        <v>3</v>
      </c>
      <c r="I9833" s="190"/>
      <c r="L9833" s="186"/>
      <c r="M9833" s="191"/>
      <c r="N9833" s="192"/>
      <c r="O9833" s="192"/>
      <c r="P9833" s="192"/>
      <c r="Q9833" s="192"/>
      <c r="R9833" s="192"/>
      <c r="S9833" s="192"/>
      <c r="T9833" s="193"/>
      <c r="AT9833" s="189" t="s">
        <v>197</v>
      </c>
      <c r="AU9833" s="189" t="s">
        <v>80</v>
      </c>
      <c r="AV9833" s="12" t="s">
        <v>22</v>
      </c>
      <c r="AW9833" s="12" t="s">
        <v>35</v>
      </c>
      <c r="AX9833" s="12" t="s">
        <v>72</v>
      </c>
      <c r="AY9833" s="189" t="s">
        <v>177</v>
      </c>
    </row>
    <row r="9834" spans="2:51" s="11" customFormat="1" x14ac:dyDescent="0.3">
      <c r="B9834" s="177"/>
      <c r="D9834" s="178" t="s">
        <v>197</v>
      </c>
      <c r="E9834" s="179" t="s">
        <v>3</v>
      </c>
      <c r="F9834" s="180" t="s">
        <v>2429</v>
      </c>
      <c r="H9834" s="181">
        <v>22.23</v>
      </c>
      <c r="I9834" s="182"/>
      <c r="L9834" s="177"/>
      <c r="M9834" s="183"/>
      <c r="N9834" s="184"/>
      <c r="O9834" s="184"/>
      <c r="P9834" s="184"/>
      <c r="Q9834" s="184"/>
      <c r="R9834" s="184"/>
      <c r="S9834" s="184"/>
      <c r="T9834" s="185"/>
      <c r="AT9834" s="179" t="s">
        <v>197</v>
      </c>
      <c r="AU9834" s="179" t="s">
        <v>80</v>
      </c>
      <c r="AV9834" s="11" t="s">
        <v>80</v>
      </c>
      <c r="AW9834" s="11" t="s">
        <v>35</v>
      </c>
      <c r="AX9834" s="11" t="s">
        <v>72</v>
      </c>
      <c r="AY9834" s="179" t="s">
        <v>177</v>
      </c>
    </row>
    <row r="9835" spans="2:51" s="11" customFormat="1" x14ac:dyDescent="0.3">
      <c r="B9835" s="177"/>
      <c r="D9835" s="178" t="s">
        <v>197</v>
      </c>
      <c r="E9835" s="179" t="s">
        <v>3</v>
      </c>
      <c r="F9835" s="180" t="s">
        <v>3819</v>
      </c>
      <c r="H9835" s="181">
        <v>-0.8</v>
      </c>
      <c r="I9835" s="182"/>
      <c r="L9835" s="177"/>
      <c r="M9835" s="183"/>
      <c r="N9835" s="184"/>
      <c r="O9835" s="184"/>
      <c r="P9835" s="184"/>
      <c r="Q9835" s="184"/>
      <c r="R9835" s="184"/>
      <c r="S9835" s="184"/>
      <c r="T9835" s="185"/>
      <c r="AT9835" s="179" t="s">
        <v>197</v>
      </c>
      <c r="AU9835" s="179" t="s">
        <v>80</v>
      </c>
      <c r="AV9835" s="11" t="s">
        <v>80</v>
      </c>
      <c r="AW9835" s="11" t="s">
        <v>35</v>
      </c>
      <c r="AX9835" s="11" t="s">
        <v>72</v>
      </c>
      <c r="AY9835" s="179" t="s">
        <v>177</v>
      </c>
    </row>
    <row r="9836" spans="2:51" s="12" customFormat="1" x14ac:dyDescent="0.3">
      <c r="B9836" s="186"/>
      <c r="D9836" s="178" t="s">
        <v>197</v>
      </c>
      <c r="E9836" s="187" t="s">
        <v>3</v>
      </c>
      <c r="F9836" s="188" t="s">
        <v>2291</v>
      </c>
      <c r="H9836" s="189" t="s">
        <v>3</v>
      </c>
      <c r="I9836" s="190"/>
      <c r="L9836" s="186"/>
      <c r="M9836" s="191"/>
      <c r="N9836" s="192"/>
      <c r="O9836" s="192"/>
      <c r="P9836" s="192"/>
      <c r="Q9836" s="192"/>
      <c r="R9836" s="192"/>
      <c r="S9836" s="192"/>
      <c r="T9836" s="193"/>
      <c r="AT9836" s="189" t="s">
        <v>197</v>
      </c>
      <c r="AU9836" s="189" t="s">
        <v>80</v>
      </c>
      <c r="AV9836" s="12" t="s">
        <v>22</v>
      </c>
      <c r="AW9836" s="12" t="s">
        <v>35</v>
      </c>
      <c r="AX9836" s="12" t="s">
        <v>72</v>
      </c>
      <c r="AY9836" s="189" t="s">
        <v>177</v>
      </c>
    </row>
    <row r="9837" spans="2:51" s="12" customFormat="1" x14ac:dyDescent="0.3">
      <c r="B9837" s="186"/>
      <c r="D9837" s="178" t="s">
        <v>197</v>
      </c>
      <c r="E9837" s="187" t="s">
        <v>3</v>
      </c>
      <c r="F9837" s="188" t="s">
        <v>1780</v>
      </c>
      <c r="H9837" s="189" t="s">
        <v>3</v>
      </c>
      <c r="I9837" s="190"/>
      <c r="L9837" s="186"/>
      <c r="M9837" s="191"/>
      <c r="N9837" s="192"/>
      <c r="O9837" s="192"/>
      <c r="P9837" s="192"/>
      <c r="Q9837" s="192"/>
      <c r="R9837" s="192"/>
      <c r="S9837" s="192"/>
      <c r="T9837" s="193"/>
      <c r="AT9837" s="189" t="s">
        <v>197</v>
      </c>
      <c r="AU9837" s="189" t="s">
        <v>80</v>
      </c>
      <c r="AV9837" s="12" t="s">
        <v>22</v>
      </c>
      <c r="AW9837" s="12" t="s">
        <v>35</v>
      </c>
      <c r="AX9837" s="12" t="s">
        <v>72</v>
      </c>
      <c r="AY9837" s="189" t="s">
        <v>177</v>
      </c>
    </row>
    <row r="9838" spans="2:51" s="11" customFormat="1" x14ac:dyDescent="0.3">
      <c r="B9838" s="177"/>
      <c r="D9838" s="178" t="s">
        <v>197</v>
      </c>
      <c r="E9838" s="179" t="s">
        <v>3</v>
      </c>
      <c r="F9838" s="180" t="s">
        <v>2426</v>
      </c>
      <c r="H9838" s="181">
        <v>12.08</v>
      </c>
      <c r="I9838" s="182"/>
      <c r="L9838" s="177"/>
      <c r="M9838" s="183"/>
      <c r="N9838" s="184"/>
      <c r="O9838" s="184"/>
      <c r="P9838" s="184"/>
      <c r="Q9838" s="184"/>
      <c r="R9838" s="184"/>
      <c r="S9838" s="184"/>
      <c r="T9838" s="185"/>
      <c r="AT9838" s="179" t="s">
        <v>197</v>
      </c>
      <c r="AU9838" s="179" t="s">
        <v>80</v>
      </c>
      <c r="AV9838" s="11" t="s">
        <v>80</v>
      </c>
      <c r="AW9838" s="11" t="s">
        <v>35</v>
      </c>
      <c r="AX9838" s="11" t="s">
        <v>72</v>
      </c>
      <c r="AY9838" s="179" t="s">
        <v>177</v>
      </c>
    </row>
    <row r="9839" spans="2:51" s="11" customFormat="1" x14ac:dyDescent="0.3">
      <c r="B9839" s="177"/>
      <c r="D9839" s="178" t="s">
        <v>197</v>
      </c>
      <c r="E9839" s="179" t="s">
        <v>3</v>
      </c>
      <c r="F9839" s="180" t="s">
        <v>3820</v>
      </c>
      <c r="H9839" s="181">
        <v>-4.0999999999999996</v>
      </c>
      <c r="I9839" s="182"/>
      <c r="L9839" s="177"/>
      <c r="M9839" s="183"/>
      <c r="N9839" s="184"/>
      <c r="O9839" s="184"/>
      <c r="P9839" s="184"/>
      <c r="Q9839" s="184"/>
      <c r="R9839" s="184"/>
      <c r="S9839" s="184"/>
      <c r="T9839" s="185"/>
      <c r="AT9839" s="179" t="s">
        <v>197</v>
      </c>
      <c r="AU9839" s="179" t="s">
        <v>80</v>
      </c>
      <c r="AV9839" s="11" t="s">
        <v>80</v>
      </c>
      <c r="AW9839" s="11" t="s">
        <v>35</v>
      </c>
      <c r="AX9839" s="11" t="s">
        <v>72</v>
      </c>
      <c r="AY9839" s="179" t="s">
        <v>177</v>
      </c>
    </row>
    <row r="9840" spans="2:51" s="12" customFormat="1" x14ac:dyDescent="0.3">
      <c r="B9840" s="186"/>
      <c r="D9840" s="178" t="s">
        <v>197</v>
      </c>
      <c r="E9840" s="187" t="s">
        <v>3</v>
      </c>
      <c r="F9840" s="188" t="s">
        <v>2292</v>
      </c>
      <c r="H9840" s="189" t="s">
        <v>3</v>
      </c>
      <c r="I9840" s="190"/>
      <c r="L9840" s="186"/>
      <c r="M9840" s="191"/>
      <c r="N9840" s="192"/>
      <c r="O9840" s="192"/>
      <c r="P9840" s="192"/>
      <c r="Q9840" s="192"/>
      <c r="R9840" s="192"/>
      <c r="S9840" s="192"/>
      <c r="T9840" s="193"/>
      <c r="AT9840" s="189" t="s">
        <v>197</v>
      </c>
      <c r="AU9840" s="189" t="s">
        <v>80</v>
      </c>
      <c r="AV9840" s="12" t="s">
        <v>22</v>
      </c>
      <c r="AW9840" s="12" t="s">
        <v>35</v>
      </c>
      <c r="AX9840" s="12" t="s">
        <v>72</v>
      </c>
      <c r="AY9840" s="189" t="s">
        <v>177</v>
      </c>
    </row>
    <row r="9841" spans="2:51" s="12" customFormat="1" x14ac:dyDescent="0.3">
      <c r="B9841" s="186"/>
      <c r="D9841" s="178" t="s">
        <v>197</v>
      </c>
      <c r="E9841" s="187" t="s">
        <v>3</v>
      </c>
      <c r="F9841" s="188" t="s">
        <v>1858</v>
      </c>
      <c r="H9841" s="189" t="s">
        <v>3</v>
      </c>
      <c r="I9841" s="190"/>
      <c r="L9841" s="186"/>
      <c r="M9841" s="191"/>
      <c r="N9841" s="192"/>
      <c r="O9841" s="192"/>
      <c r="P9841" s="192"/>
      <c r="Q9841" s="192"/>
      <c r="R9841" s="192"/>
      <c r="S9841" s="192"/>
      <c r="T9841" s="193"/>
      <c r="AT9841" s="189" t="s">
        <v>197</v>
      </c>
      <c r="AU9841" s="189" t="s">
        <v>80</v>
      </c>
      <c r="AV9841" s="12" t="s">
        <v>22</v>
      </c>
      <c r="AW9841" s="12" t="s">
        <v>35</v>
      </c>
      <c r="AX9841" s="12" t="s">
        <v>72</v>
      </c>
      <c r="AY9841" s="189" t="s">
        <v>177</v>
      </c>
    </row>
    <row r="9842" spans="2:51" s="11" customFormat="1" x14ac:dyDescent="0.3">
      <c r="B9842" s="177"/>
      <c r="D9842" s="178" t="s">
        <v>197</v>
      </c>
      <c r="E9842" s="179" t="s">
        <v>3</v>
      </c>
      <c r="F9842" s="180" t="s">
        <v>2428</v>
      </c>
      <c r="H9842" s="181">
        <v>19.760000000000002</v>
      </c>
      <c r="I9842" s="182"/>
      <c r="L9842" s="177"/>
      <c r="M9842" s="183"/>
      <c r="N9842" s="184"/>
      <c r="O9842" s="184"/>
      <c r="P9842" s="184"/>
      <c r="Q9842" s="184"/>
      <c r="R9842" s="184"/>
      <c r="S9842" s="184"/>
      <c r="T9842" s="185"/>
      <c r="AT9842" s="179" t="s">
        <v>197</v>
      </c>
      <c r="AU9842" s="179" t="s">
        <v>80</v>
      </c>
      <c r="AV9842" s="11" t="s">
        <v>80</v>
      </c>
      <c r="AW9842" s="11" t="s">
        <v>35</v>
      </c>
      <c r="AX9842" s="11" t="s">
        <v>72</v>
      </c>
      <c r="AY9842" s="179" t="s">
        <v>177</v>
      </c>
    </row>
    <row r="9843" spans="2:51" s="11" customFormat="1" x14ac:dyDescent="0.3">
      <c r="B9843" s="177"/>
      <c r="D9843" s="178" t="s">
        <v>197</v>
      </c>
      <c r="E9843" s="179" t="s">
        <v>3</v>
      </c>
      <c r="F9843" s="180" t="s">
        <v>3819</v>
      </c>
      <c r="H9843" s="181">
        <v>-0.8</v>
      </c>
      <c r="I9843" s="182"/>
      <c r="L9843" s="177"/>
      <c r="M9843" s="183"/>
      <c r="N9843" s="184"/>
      <c r="O9843" s="184"/>
      <c r="P9843" s="184"/>
      <c r="Q9843" s="184"/>
      <c r="R9843" s="184"/>
      <c r="S9843" s="184"/>
      <c r="T9843" s="185"/>
      <c r="AT9843" s="179" t="s">
        <v>197</v>
      </c>
      <c r="AU9843" s="179" t="s">
        <v>80</v>
      </c>
      <c r="AV9843" s="11" t="s">
        <v>80</v>
      </c>
      <c r="AW9843" s="11" t="s">
        <v>35</v>
      </c>
      <c r="AX9843" s="11" t="s">
        <v>72</v>
      </c>
      <c r="AY9843" s="179" t="s">
        <v>177</v>
      </c>
    </row>
    <row r="9844" spans="2:51" s="12" customFormat="1" x14ac:dyDescent="0.3">
      <c r="B9844" s="186"/>
      <c r="D9844" s="178" t="s">
        <v>197</v>
      </c>
      <c r="E9844" s="187" t="s">
        <v>3</v>
      </c>
      <c r="F9844" s="188" t="s">
        <v>2293</v>
      </c>
      <c r="H9844" s="189" t="s">
        <v>3</v>
      </c>
      <c r="I9844" s="190"/>
      <c r="L9844" s="186"/>
      <c r="M9844" s="191"/>
      <c r="N9844" s="192"/>
      <c r="O9844" s="192"/>
      <c r="P9844" s="192"/>
      <c r="Q9844" s="192"/>
      <c r="R9844" s="192"/>
      <c r="S9844" s="192"/>
      <c r="T9844" s="193"/>
      <c r="AT9844" s="189" t="s">
        <v>197</v>
      </c>
      <c r="AU9844" s="189" t="s">
        <v>80</v>
      </c>
      <c r="AV9844" s="12" t="s">
        <v>22</v>
      </c>
      <c r="AW9844" s="12" t="s">
        <v>35</v>
      </c>
      <c r="AX9844" s="12" t="s">
        <v>72</v>
      </c>
      <c r="AY9844" s="189" t="s">
        <v>177</v>
      </c>
    </row>
    <row r="9845" spans="2:51" s="12" customFormat="1" x14ac:dyDescent="0.3">
      <c r="B9845" s="186"/>
      <c r="D9845" s="178" t="s">
        <v>197</v>
      </c>
      <c r="E9845" s="187" t="s">
        <v>3</v>
      </c>
      <c r="F9845" s="188" t="s">
        <v>1858</v>
      </c>
      <c r="H9845" s="189" t="s">
        <v>3</v>
      </c>
      <c r="I9845" s="190"/>
      <c r="L9845" s="186"/>
      <c r="M9845" s="191"/>
      <c r="N9845" s="192"/>
      <c r="O9845" s="192"/>
      <c r="P9845" s="192"/>
      <c r="Q9845" s="192"/>
      <c r="R9845" s="192"/>
      <c r="S9845" s="192"/>
      <c r="T9845" s="193"/>
      <c r="AT9845" s="189" t="s">
        <v>197</v>
      </c>
      <c r="AU9845" s="189" t="s">
        <v>80</v>
      </c>
      <c r="AV9845" s="12" t="s">
        <v>22</v>
      </c>
      <c r="AW9845" s="12" t="s">
        <v>35</v>
      </c>
      <c r="AX9845" s="12" t="s">
        <v>72</v>
      </c>
      <c r="AY9845" s="189" t="s">
        <v>177</v>
      </c>
    </row>
    <row r="9846" spans="2:51" s="11" customFormat="1" x14ac:dyDescent="0.3">
      <c r="B9846" s="177"/>
      <c r="D9846" s="178" t="s">
        <v>197</v>
      </c>
      <c r="E9846" s="179" t="s">
        <v>3</v>
      </c>
      <c r="F9846" s="180" t="s">
        <v>2428</v>
      </c>
      <c r="H9846" s="181">
        <v>19.760000000000002</v>
      </c>
      <c r="I9846" s="182"/>
      <c r="L9846" s="177"/>
      <c r="M9846" s="183"/>
      <c r="N9846" s="184"/>
      <c r="O9846" s="184"/>
      <c r="P9846" s="184"/>
      <c r="Q9846" s="184"/>
      <c r="R9846" s="184"/>
      <c r="S9846" s="184"/>
      <c r="T9846" s="185"/>
      <c r="AT9846" s="179" t="s">
        <v>197</v>
      </c>
      <c r="AU9846" s="179" t="s">
        <v>80</v>
      </c>
      <c r="AV9846" s="11" t="s">
        <v>80</v>
      </c>
      <c r="AW9846" s="11" t="s">
        <v>35</v>
      </c>
      <c r="AX9846" s="11" t="s">
        <v>72</v>
      </c>
      <c r="AY9846" s="179" t="s">
        <v>177</v>
      </c>
    </row>
    <row r="9847" spans="2:51" s="11" customFormat="1" x14ac:dyDescent="0.3">
      <c r="B9847" s="177"/>
      <c r="D9847" s="178" t="s">
        <v>197</v>
      </c>
      <c r="E9847" s="179" t="s">
        <v>3</v>
      </c>
      <c r="F9847" s="180" t="s">
        <v>3819</v>
      </c>
      <c r="H9847" s="181">
        <v>-0.8</v>
      </c>
      <c r="I9847" s="182"/>
      <c r="L9847" s="177"/>
      <c r="M9847" s="183"/>
      <c r="N9847" s="184"/>
      <c r="O9847" s="184"/>
      <c r="P9847" s="184"/>
      <c r="Q9847" s="184"/>
      <c r="R9847" s="184"/>
      <c r="S9847" s="184"/>
      <c r="T9847" s="185"/>
      <c r="AT9847" s="179" t="s">
        <v>197</v>
      </c>
      <c r="AU9847" s="179" t="s">
        <v>80</v>
      </c>
      <c r="AV9847" s="11" t="s">
        <v>80</v>
      </c>
      <c r="AW9847" s="11" t="s">
        <v>35</v>
      </c>
      <c r="AX9847" s="11" t="s">
        <v>72</v>
      </c>
      <c r="AY9847" s="179" t="s">
        <v>177</v>
      </c>
    </row>
    <row r="9848" spans="2:51" s="12" customFormat="1" x14ac:dyDescent="0.3">
      <c r="B9848" s="186"/>
      <c r="D9848" s="178" t="s">
        <v>197</v>
      </c>
      <c r="E9848" s="187" t="s">
        <v>3</v>
      </c>
      <c r="F9848" s="188" t="s">
        <v>2294</v>
      </c>
      <c r="H9848" s="189" t="s">
        <v>3</v>
      </c>
      <c r="I9848" s="190"/>
      <c r="L9848" s="186"/>
      <c r="M9848" s="191"/>
      <c r="N9848" s="192"/>
      <c r="O9848" s="192"/>
      <c r="P9848" s="192"/>
      <c r="Q9848" s="192"/>
      <c r="R9848" s="192"/>
      <c r="S9848" s="192"/>
      <c r="T9848" s="193"/>
      <c r="AT9848" s="189" t="s">
        <v>197</v>
      </c>
      <c r="AU9848" s="189" t="s">
        <v>80</v>
      </c>
      <c r="AV9848" s="12" t="s">
        <v>22</v>
      </c>
      <c r="AW9848" s="12" t="s">
        <v>35</v>
      </c>
      <c r="AX9848" s="12" t="s">
        <v>72</v>
      </c>
      <c r="AY9848" s="189" t="s">
        <v>177</v>
      </c>
    </row>
    <row r="9849" spans="2:51" s="12" customFormat="1" x14ac:dyDescent="0.3">
      <c r="B9849" s="186"/>
      <c r="D9849" s="178" t="s">
        <v>197</v>
      </c>
      <c r="E9849" s="187" t="s">
        <v>3</v>
      </c>
      <c r="F9849" s="188" t="s">
        <v>1780</v>
      </c>
      <c r="H9849" s="189" t="s">
        <v>3</v>
      </c>
      <c r="I9849" s="190"/>
      <c r="L9849" s="186"/>
      <c r="M9849" s="191"/>
      <c r="N9849" s="192"/>
      <c r="O9849" s="192"/>
      <c r="P9849" s="192"/>
      <c r="Q9849" s="192"/>
      <c r="R9849" s="192"/>
      <c r="S9849" s="192"/>
      <c r="T9849" s="193"/>
      <c r="AT9849" s="189" t="s">
        <v>197</v>
      </c>
      <c r="AU9849" s="189" t="s">
        <v>80</v>
      </c>
      <c r="AV9849" s="12" t="s">
        <v>22</v>
      </c>
      <c r="AW9849" s="12" t="s">
        <v>35</v>
      </c>
      <c r="AX9849" s="12" t="s">
        <v>72</v>
      </c>
      <c r="AY9849" s="189" t="s">
        <v>177</v>
      </c>
    </row>
    <row r="9850" spans="2:51" s="11" customFormat="1" x14ac:dyDescent="0.3">
      <c r="B9850" s="177"/>
      <c r="D9850" s="178" t="s">
        <v>197</v>
      </c>
      <c r="E9850" s="179" t="s">
        <v>3</v>
      </c>
      <c r="F9850" s="180" t="s">
        <v>2426</v>
      </c>
      <c r="H9850" s="181">
        <v>12.08</v>
      </c>
      <c r="I9850" s="182"/>
      <c r="L9850" s="177"/>
      <c r="M9850" s="183"/>
      <c r="N9850" s="184"/>
      <c r="O9850" s="184"/>
      <c r="P9850" s="184"/>
      <c r="Q9850" s="184"/>
      <c r="R9850" s="184"/>
      <c r="S9850" s="184"/>
      <c r="T9850" s="185"/>
      <c r="AT9850" s="179" t="s">
        <v>197</v>
      </c>
      <c r="AU9850" s="179" t="s">
        <v>80</v>
      </c>
      <c r="AV9850" s="11" t="s">
        <v>80</v>
      </c>
      <c r="AW9850" s="11" t="s">
        <v>35</v>
      </c>
      <c r="AX9850" s="11" t="s">
        <v>72</v>
      </c>
      <c r="AY9850" s="179" t="s">
        <v>177</v>
      </c>
    </row>
    <row r="9851" spans="2:51" s="11" customFormat="1" x14ac:dyDescent="0.3">
      <c r="B9851" s="177"/>
      <c r="D9851" s="178" t="s">
        <v>197</v>
      </c>
      <c r="E9851" s="179" t="s">
        <v>3</v>
      </c>
      <c r="F9851" s="180" t="s">
        <v>3818</v>
      </c>
      <c r="H9851" s="181">
        <v>-4.0999999999999996</v>
      </c>
      <c r="I9851" s="182"/>
      <c r="L9851" s="177"/>
      <c r="M9851" s="183"/>
      <c r="N9851" s="184"/>
      <c r="O9851" s="184"/>
      <c r="P9851" s="184"/>
      <c r="Q9851" s="184"/>
      <c r="R9851" s="184"/>
      <c r="S9851" s="184"/>
      <c r="T9851" s="185"/>
      <c r="AT9851" s="179" t="s">
        <v>197</v>
      </c>
      <c r="AU9851" s="179" t="s">
        <v>80</v>
      </c>
      <c r="AV9851" s="11" t="s">
        <v>80</v>
      </c>
      <c r="AW9851" s="11" t="s">
        <v>35</v>
      </c>
      <c r="AX9851" s="11" t="s">
        <v>72</v>
      </c>
      <c r="AY9851" s="179" t="s">
        <v>177</v>
      </c>
    </row>
    <row r="9852" spans="2:51" s="12" customFormat="1" x14ac:dyDescent="0.3">
      <c r="B9852" s="186"/>
      <c r="D9852" s="178" t="s">
        <v>197</v>
      </c>
      <c r="E9852" s="187" t="s">
        <v>3</v>
      </c>
      <c r="F9852" s="188" t="s">
        <v>2295</v>
      </c>
      <c r="H9852" s="189" t="s">
        <v>3</v>
      </c>
      <c r="I9852" s="190"/>
      <c r="L9852" s="186"/>
      <c r="M9852" s="191"/>
      <c r="N9852" s="192"/>
      <c r="O9852" s="192"/>
      <c r="P9852" s="192"/>
      <c r="Q9852" s="192"/>
      <c r="R9852" s="192"/>
      <c r="S9852" s="192"/>
      <c r="T9852" s="193"/>
      <c r="AT9852" s="189" t="s">
        <v>197</v>
      </c>
      <c r="AU9852" s="189" t="s">
        <v>80</v>
      </c>
      <c r="AV9852" s="12" t="s">
        <v>22</v>
      </c>
      <c r="AW9852" s="12" t="s">
        <v>35</v>
      </c>
      <c r="AX9852" s="12" t="s">
        <v>72</v>
      </c>
      <c r="AY9852" s="189" t="s">
        <v>177</v>
      </c>
    </row>
    <row r="9853" spans="2:51" s="12" customFormat="1" x14ac:dyDescent="0.3">
      <c r="B9853" s="186"/>
      <c r="D9853" s="178" t="s">
        <v>197</v>
      </c>
      <c r="E9853" s="187" t="s">
        <v>3</v>
      </c>
      <c r="F9853" s="188" t="s">
        <v>1858</v>
      </c>
      <c r="H9853" s="189" t="s">
        <v>3</v>
      </c>
      <c r="I9853" s="190"/>
      <c r="L9853" s="186"/>
      <c r="M9853" s="191"/>
      <c r="N9853" s="192"/>
      <c r="O9853" s="192"/>
      <c r="P9853" s="192"/>
      <c r="Q9853" s="192"/>
      <c r="R9853" s="192"/>
      <c r="S9853" s="192"/>
      <c r="T9853" s="193"/>
      <c r="AT9853" s="189" t="s">
        <v>197</v>
      </c>
      <c r="AU9853" s="189" t="s">
        <v>80</v>
      </c>
      <c r="AV9853" s="12" t="s">
        <v>22</v>
      </c>
      <c r="AW9853" s="12" t="s">
        <v>35</v>
      </c>
      <c r="AX9853" s="12" t="s">
        <v>72</v>
      </c>
      <c r="AY9853" s="189" t="s">
        <v>177</v>
      </c>
    </row>
    <row r="9854" spans="2:51" s="11" customFormat="1" x14ac:dyDescent="0.3">
      <c r="B9854" s="177"/>
      <c r="D9854" s="178" t="s">
        <v>197</v>
      </c>
      <c r="E9854" s="179" t="s">
        <v>3</v>
      </c>
      <c r="F9854" s="180" t="s">
        <v>2428</v>
      </c>
      <c r="H9854" s="181">
        <v>19.760000000000002</v>
      </c>
      <c r="I9854" s="182"/>
      <c r="L9854" s="177"/>
      <c r="M9854" s="183"/>
      <c r="N9854" s="184"/>
      <c r="O9854" s="184"/>
      <c r="P9854" s="184"/>
      <c r="Q9854" s="184"/>
      <c r="R9854" s="184"/>
      <c r="S9854" s="184"/>
      <c r="T9854" s="185"/>
      <c r="AT9854" s="179" t="s">
        <v>197</v>
      </c>
      <c r="AU9854" s="179" t="s">
        <v>80</v>
      </c>
      <c r="AV9854" s="11" t="s">
        <v>80</v>
      </c>
      <c r="AW9854" s="11" t="s">
        <v>35</v>
      </c>
      <c r="AX9854" s="11" t="s">
        <v>72</v>
      </c>
      <c r="AY9854" s="179" t="s">
        <v>177</v>
      </c>
    </row>
    <row r="9855" spans="2:51" s="11" customFormat="1" x14ac:dyDescent="0.3">
      <c r="B9855" s="177"/>
      <c r="D9855" s="178" t="s">
        <v>197</v>
      </c>
      <c r="E9855" s="179" t="s">
        <v>3</v>
      </c>
      <c r="F9855" s="180" t="s">
        <v>3819</v>
      </c>
      <c r="H9855" s="181">
        <v>-0.8</v>
      </c>
      <c r="I9855" s="182"/>
      <c r="L9855" s="177"/>
      <c r="M9855" s="183"/>
      <c r="N9855" s="184"/>
      <c r="O9855" s="184"/>
      <c r="P9855" s="184"/>
      <c r="Q9855" s="184"/>
      <c r="R9855" s="184"/>
      <c r="S9855" s="184"/>
      <c r="T9855" s="185"/>
      <c r="AT9855" s="179" t="s">
        <v>197</v>
      </c>
      <c r="AU9855" s="179" t="s">
        <v>80</v>
      </c>
      <c r="AV9855" s="11" t="s">
        <v>80</v>
      </c>
      <c r="AW9855" s="11" t="s">
        <v>35</v>
      </c>
      <c r="AX9855" s="11" t="s">
        <v>72</v>
      </c>
      <c r="AY9855" s="179" t="s">
        <v>177</v>
      </c>
    </row>
    <row r="9856" spans="2:51" s="12" customFormat="1" x14ac:dyDescent="0.3">
      <c r="B9856" s="186"/>
      <c r="D9856" s="178" t="s">
        <v>197</v>
      </c>
      <c r="E9856" s="187" t="s">
        <v>3</v>
      </c>
      <c r="F9856" s="188" t="s">
        <v>2296</v>
      </c>
      <c r="H9856" s="189" t="s">
        <v>3</v>
      </c>
      <c r="I9856" s="190"/>
      <c r="L9856" s="186"/>
      <c r="M9856" s="191"/>
      <c r="N9856" s="192"/>
      <c r="O9856" s="192"/>
      <c r="P9856" s="192"/>
      <c r="Q9856" s="192"/>
      <c r="R9856" s="192"/>
      <c r="S9856" s="192"/>
      <c r="T9856" s="193"/>
      <c r="AT9856" s="189" t="s">
        <v>197</v>
      </c>
      <c r="AU9856" s="189" t="s">
        <v>80</v>
      </c>
      <c r="AV9856" s="12" t="s">
        <v>22</v>
      </c>
      <c r="AW9856" s="12" t="s">
        <v>35</v>
      </c>
      <c r="AX9856" s="12" t="s">
        <v>72</v>
      </c>
      <c r="AY9856" s="189" t="s">
        <v>177</v>
      </c>
    </row>
    <row r="9857" spans="2:51" s="12" customFormat="1" x14ac:dyDescent="0.3">
      <c r="B9857" s="186"/>
      <c r="D9857" s="178" t="s">
        <v>197</v>
      </c>
      <c r="E9857" s="187" t="s">
        <v>3</v>
      </c>
      <c r="F9857" s="188" t="s">
        <v>1858</v>
      </c>
      <c r="H9857" s="189" t="s">
        <v>3</v>
      </c>
      <c r="I9857" s="190"/>
      <c r="L9857" s="186"/>
      <c r="M9857" s="191"/>
      <c r="N9857" s="192"/>
      <c r="O9857" s="192"/>
      <c r="P9857" s="192"/>
      <c r="Q9857" s="192"/>
      <c r="R9857" s="192"/>
      <c r="S9857" s="192"/>
      <c r="T9857" s="193"/>
      <c r="AT9857" s="189" t="s">
        <v>197</v>
      </c>
      <c r="AU9857" s="189" t="s">
        <v>80</v>
      </c>
      <c r="AV9857" s="12" t="s">
        <v>22</v>
      </c>
      <c r="AW9857" s="12" t="s">
        <v>35</v>
      </c>
      <c r="AX9857" s="12" t="s">
        <v>72</v>
      </c>
      <c r="AY9857" s="189" t="s">
        <v>177</v>
      </c>
    </row>
    <row r="9858" spans="2:51" s="11" customFormat="1" x14ac:dyDescent="0.3">
      <c r="B9858" s="177"/>
      <c r="D9858" s="178" t="s">
        <v>197</v>
      </c>
      <c r="E9858" s="179" t="s">
        <v>3</v>
      </c>
      <c r="F9858" s="180" t="s">
        <v>2428</v>
      </c>
      <c r="H9858" s="181">
        <v>19.760000000000002</v>
      </c>
      <c r="I9858" s="182"/>
      <c r="L9858" s="177"/>
      <c r="M9858" s="183"/>
      <c r="N9858" s="184"/>
      <c r="O9858" s="184"/>
      <c r="P9858" s="184"/>
      <c r="Q9858" s="184"/>
      <c r="R9858" s="184"/>
      <c r="S9858" s="184"/>
      <c r="T9858" s="185"/>
      <c r="AT9858" s="179" t="s">
        <v>197</v>
      </c>
      <c r="AU9858" s="179" t="s">
        <v>80</v>
      </c>
      <c r="AV9858" s="11" t="s">
        <v>80</v>
      </c>
      <c r="AW9858" s="11" t="s">
        <v>35</v>
      </c>
      <c r="AX9858" s="11" t="s">
        <v>72</v>
      </c>
      <c r="AY9858" s="179" t="s">
        <v>177</v>
      </c>
    </row>
    <row r="9859" spans="2:51" s="11" customFormat="1" x14ac:dyDescent="0.3">
      <c r="B9859" s="177"/>
      <c r="D9859" s="178" t="s">
        <v>197</v>
      </c>
      <c r="E9859" s="179" t="s">
        <v>3</v>
      </c>
      <c r="F9859" s="180" t="s">
        <v>3819</v>
      </c>
      <c r="H9859" s="181">
        <v>-0.8</v>
      </c>
      <c r="I9859" s="182"/>
      <c r="L9859" s="177"/>
      <c r="M9859" s="183"/>
      <c r="N9859" s="184"/>
      <c r="O9859" s="184"/>
      <c r="P9859" s="184"/>
      <c r="Q9859" s="184"/>
      <c r="R9859" s="184"/>
      <c r="S9859" s="184"/>
      <c r="T9859" s="185"/>
      <c r="AT9859" s="179" t="s">
        <v>197</v>
      </c>
      <c r="AU9859" s="179" t="s">
        <v>80</v>
      </c>
      <c r="AV9859" s="11" t="s">
        <v>80</v>
      </c>
      <c r="AW9859" s="11" t="s">
        <v>35</v>
      </c>
      <c r="AX9859" s="11" t="s">
        <v>72</v>
      </c>
      <c r="AY9859" s="179" t="s">
        <v>177</v>
      </c>
    </row>
    <row r="9860" spans="2:51" s="12" customFormat="1" x14ac:dyDescent="0.3">
      <c r="B9860" s="186"/>
      <c r="D9860" s="178" t="s">
        <v>197</v>
      </c>
      <c r="E9860" s="187" t="s">
        <v>3</v>
      </c>
      <c r="F9860" s="188" t="s">
        <v>1940</v>
      </c>
      <c r="H9860" s="189" t="s">
        <v>3</v>
      </c>
      <c r="I9860" s="190"/>
      <c r="L9860" s="186"/>
      <c r="M9860" s="191"/>
      <c r="N9860" s="192"/>
      <c r="O9860" s="192"/>
      <c r="P9860" s="192"/>
      <c r="Q9860" s="192"/>
      <c r="R9860" s="192"/>
      <c r="S9860" s="192"/>
      <c r="T9860" s="193"/>
      <c r="AT9860" s="189" t="s">
        <v>197</v>
      </c>
      <c r="AU9860" s="189" t="s">
        <v>80</v>
      </c>
      <c r="AV9860" s="12" t="s">
        <v>22</v>
      </c>
      <c r="AW9860" s="12" t="s">
        <v>35</v>
      </c>
      <c r="AX9860" s="12" t="s">
        <v>72</v>
      </c>
      <c r="AY9860" s="189" t="s">
        <v>177</v>
      </c>
    </row>
    <row r="9861" spans="2:51" s="12" customFormat="1" x14ac:dyDescent="0.3">
      <c r="B9861" s="186"/>
      <c r="D9861" s="178" t="s">
        <v>197</v>
      </c>
      <c r="E9861" s="187" t="s">
        <v>3</v>
      </c>
      <c r="F9861" s="188" t="s">
        <v>1780</v>
      </c>
      <c r="H9861" s="189" t="s">
        <v>3</v>
      </c>
      <c r="I9861" s="190"/>
      <c r="L9861" s="186"/>
      <c r="M9861" s="191"/>
      <c r="N9861" s="192"/>
      <c r="O9861" s="192"/>
      <c r="P9861" s="192"/>
      <c r="Q9861" s="192"/>
      <c r="R9861" s="192"/>
      <c r="S9861" s="192"/>
      <c r="T9861" s="193"/>
      <c r="AT9861" s="189" t="s">
        <v>197</v>
      </c>
      <c r="AU9861" s="189" t="s">
        <v>80</v>
      </c>
      <c r="AV9861" s="12" t="s">
        <v>22</v>
      </c>
      <c r="AW9861" s="12" t="s">
        <v>35</v>
      </c>
      <c r="AX9861" s="12" t="s">
        <v>72</v>
      </c>
      <c r="AY9861" s="189" t="s">
        <v>177</v>
      </c>
    </row>
    <row r="9862" spans="2:51" s="11" customFormat="1" x14ac:dyDescent="0.3">
      <c r="B9862" s="177"/>
      <c r="D9862" s="178" t="s">
        <v>197</v>
      </c>
      <c r="E9862" s="179" t="s">
        <v>3</v>
      </c>
      <c r="F9862" s="180" t="s">
        <v>2432</v>
      </c>
      <c r="H9862" s="181">
        <v>18.670000000000002</v>
      </c>
      <c r="I9862" s="182"/>
      <c r="L9862" s="177"/>
      <c r="M9862" s="183"/>
      <c r="N9862" s="184"/>
      <c r="O9862" s="184"/>
      <c r="P9862" s="184"/>
      <c r="Q9862" s="184"/>
      <c r="R9862" s="184"/>
      <c r="S9862" s="184"/>
      <c r="T9862" s="185"/>
      <c r="AT9862" s="179" t="s">
        <v>197</v>
      </c>
      <c r="AU9862" s="179" t="s">
        <v>80</v>
      </c>
      <c r="AV9862" s="11" t="s">
        <v>80</v>
      </c>
      <c r="AW9862" s="11" t="s">
        <v>35</v>
      </c>
      <c r="AX9862" s="11" t="s">
        <v>72</v>
      </c>
      <c r="AY9862" s="179" t="s">
        <v>177</v>
      </c>
    </row>
    <row r="9863" spans="2:51" s="11" customFormat="1" x14ac:dyDescent="0.3">
      <c r="B9863" s="177"/>
      <c r="D9863" s="178" t="s">
        <v>197</v>
      </c>
      <c r="E9863" s="179" t="s">
        <v>3</v>
      </c>
      <c r="F9863" s="180" t="s">
        <v>3823</v>
      </c>
      <c r="H9863" s="181">
        <v>-4.3</v>
      </c>
      <c r="I9863" s="182"/>
      <c r="L9863" s="177"/>
      <c r="M9863" s="183"/>
      <c r="N9863" s="184"/>
      <c r="O9863" s="184"/>
      <c r="P9863" s="184"/>
      <c r="Q9863" s="184"/>
      <c r="R9863" s="184"/>
      <c r="S9863" s="184"/>
      <c r="T9863" s="185"/>
      <c r="AT9863" s="179" t="s">
        <v>197</v>
      </c>
      <c r="AU9863" s="179" t="s">
        <v>80</v>
      </c>
      <c r="AV9863" s="11" t="s">
        <v>80</v>
      </c>
      <c r="AW9863" s="11" t="s">
        <v>35</v>
      </c>
      <c r="AX9863" s="11" t="s">
        <v>72</v>
      </c>
      <c r="AY9863" s="179" t="s">
        <v>177</v>
      </c>
    </row>
    <row r="9864" spans="2:51" s="12" customFormat="1" x14ac:dyDescent="0.3">
      <c r="B9864" s="186"/>
      <c r="D9864" s="178" t="s">
        <v>197</v>
      </c>
      <c r="E9864" s="187" t="s">
        <v>3</v>
      </c>
      <c r="F9864" s="188" t="s">
        <v>1946</v>
      </c>
      <c r="H9864" s="189" t="s">
        <v>3</v>
      </c>
      <c r="I9864" s="190"/>
      <c r="L9864" s="186"/>
      <c r="M9864" s="191"/>
      <c r="N9864" s="192"/>
      <c r="O9864" s="192"/>
      <c r="P9864" s="192"/>
      <c r="Q9864" s="192"/>
      <c r="R9864" s="192"/>
      <c r="S9864" s="192"/>
      <c r="T9864" s="193"/>
      <c r="AT9864" s="189" t="s">
        <v>197</v>
      </c>
      <c r="AU9864" s="189" t="s">
        <v>80</v>
      </c>
      <c r="AV9864" s="12" t="s">
        <v>22</v>
      </c>
      <c r="AW9864" s="12" t="s">
        <v>35</v>
      </c>
      <c r="AX9864" s="12" t="s">
        <v>72</v>
      </c>
      <c r="AY9864" s="189" t="s">
        <v>177</v>
      </c>
    </row>
    <row r="9865" spans="2:51" s="12" customFormat="1" x14ac:dyDescent="0.3">
      <c r="B9865" s="186"/>
      <c r="D9865" s="178" t="s">
        <v>197</v>
      </c>
      <c r="E9865" s="187" t="s">
        <v>3</v>
      </c>
      <c r="F9865" s="188" t="s">
        <v>1858</v>
      </c>
      <c r="H9865" s="189" t="s">
        <v>3</v>
      </c>
      <c r="I9865" s="190"/>
      <c r="L9865" s="186"/>
      <c r="M9865" s="191"/>
      <c r="N9865" s="192"/>
      <c r="O9865" s="192"/>
      <c r="P9865" s="192"/>
      <c r="Q9865" s="192"/>
      <c r="R9865" s="192"/>
      <c r="S9865" s="192"/>
      <c r="T9865" s="193"/>
      <c r="AT9865" s="189" t="s">
        <v>197</v>
      </c>
      <c r="AU9865" s="189" t="s">
        <v>80</v>
      </c>
      <c r="AV9865" s="12" t="s">
        <v>22</v>
      </c>
      <c r="AW9865" s="12" t="s">
        <v>35</v>
      </c>
      <c r="AX9865" s="12" t="s">
        <v>72</v>
      </c>
      <c r="AY9865" s="189" t="s">
        <v>177</v>
      </c>
    </row>
    <row r="9866" spans="2:51" s="11" customFormat="1" x14ac:dyDescent="0.3">
      <c r="B9866" s="177"/>
      <c r="D9866" s="178" t="s">
        <v>197</v>
      </c>
      <c r="E9866" s="179" t="s">
        <v>3</v>
      </c>
      <c r="F9866" s="180" t="s">
        <v>2434</v>
      </c>
      <c r="H9866" s="181">
        <v>20.22</v>
      </c>
      <c r="I9866" s="182"/>
      <c r="L9866" s="177"/>
      <c r="M9866" s="183"/>
      <c r="N9866" s="184"/>
      <c r="O9866" s="184"/>
      <c r="P9866" s="184"/>
      <c r="Q9866" s="184"/>
      <c r="R9866" s="184"/>
      <c r="S9866" s="184"/>
      <c r="T9866" s="185"/>
      <c r="AT9866" s="179" t="s">
        <v>197</v>
      </c>
      <c r="AU9866" s="179" t="s">
        <v>80</v>
      </c>
      <c r="AV9866" s="11" t="s">
        <v>80</v>
      </c>
      <c r="AW9866" s="11" t="s">
        <v>35</v>
      </c>
      <c r="AX9866" s="11" t="s">
        <v>72</v>
      </c>
      <c r="AY9866" s="179" t="s">
        <v>177</v>
      </c>
    </row>
    <row r="9867" spans="2:51" s="11" customFormat="1" x14ac:dyDescent="0.3">
      <c r="B9867" s="177"/>
      <c r="D9867" s="178" t="s">
        <v>197</v>
      </c>
      <c r="E9867" s="179" t="s">
        <v>3</v>
      </c>
      <c r="F9867" s="180" t="s">
        <v>3819</v>
      </c>
      <c r="H9867" s="181">
        <v>-0.8</v>
      </c>
      <c r="I9867" s="182"/>
      <c r="L9867" s="177"/>
      <c r="M9867" s="183"/>
      <c r="N9867" s="184"/>
      <c r="O9867" s="184"/>
      <c r="P9867" s="184"/>
      <c r="Q9867" s="184"/>
      <c r="R9867" s="184"/>
      <c r="S9867" s="184"/>
      <c r="T9867" s="185"/>
      <c r="AT9867" s="179" t="s">
        <v>197</v>
      </c>
      <c r="AU9867" s="179" t="s">
        <v>80</v>
      </c>
      <c r="AV9867" s="11" t="s">
        <v>80</v>
      </c>
      <c r="AW9867" s="11" t="s">
        <v>35</v>
      </c>
      <c r="AX9867" s="11" t="s">
        <v>72</v>
      </c>
      <c r="AY9867" s="179" t="s">
        <v>177</v>
      </c>
    </row>
    <row r="9868" spans="2:51" s="12" customFormat="1" x14ac:dyDescent="0.3">
      <c r="B9868" s="186"/>
      <c r="D9868" s="178" t="s">
        <v>197</v>
      </c>
      <c r="E9868" s="187" t="s">
        <v>3</v>
      </c>
      <c r="F9868" s="188" t="s">
        <v>1948</v>
      </c>
      <c r="H9868" s="189" t="s">
        <v>3</v>
      </c>
      <c r="I9868" s="190"/>
      <c r="L9868" s="186"/>
      <c r="M9868" s="191"/>
      <c r="N9868" s="192"/>
      <c r="O9868" s="192"/>
      <c r="P9868" s="192"/>
      <c r="Q9868" s="192"/>
      <c r="R9868" s="192"/>
      <c r="S9868" s="192"/>
      <c r="T9868" s="193"/>
      <c r="AT9868" s="189" t="s">
        <v>197</v>
      </c>
      <c r="AU9868" s="189" t="s">
        <v>80</v>
      </c>
      <c r="AV9868" s="12" t="s">
        <v>22</v>
      </c>
      <c r="AW9868" s="12" t="s">
        <v>35</v>
      </c>
      <c r="AX9868" s="12" t="s">
        <v>72</v>
      </c>
      <c r="AY9868" s="189" t="s">
        <v>177</v>
      </c>
    </row>
    <row r="9869" spans="2:51" s="12" customFormat="1" x14ac:dyDescent="0.3">
      <c r="B9869" s="186"/>
      <c r="D9869" s="178" t="s">
        <v>197</v>
      </c>
      <c r="E9869" s="187" t="s">
        <v>3</v>
      </c>
      <c r="F9869" s="188" t="s">
        <v>1858</v>
      </c>
      <c r="H9869" s="189" t="s">
        <v>3</v>
      </c>
      <c r="I9869" s="190"/>
      <c r="L9869" s="186"/>
      <c r="M9869" s="191"/>
      <c r="N9869" s="192"/>
      <c r="O9869" s="192"/>
      <c r="P9869" s="192"/>
      <c r="Q9869" s="192"/>
      <c r="R9869" s="192"/>
      <c r="S9869" s="192"/>
      <c r="T9869" s="193"/>
      <c r="AT9869" s="189" t="s">
        <v>197</v>
      </c>
      <c r="AU9869" s="189" t="s">
        <v>80</v>
      </c>
      <c r="AV9869" s="12" t="s">
        <v>22</v>
      </c>
      <c r="AW9869" s="12" t="s">
        <v>35</v>
      </c>
      <c r="AX9869" s="12" t="s">
        <v>72</v>
      </c>
      <c r="AY9869" s="189" t="s">
        <v>177</v>
      </c>
    </row>
    <row r="9870" spans="2:51" s="11" customFormat="1" x14ac:dyDescent="0.3">
      <c r="B9870" s="177"/>
      <c r="D9870" s="178" t="s">
        <v>197</v>
      </c>
      <c r="E9870" s="179" t="s">
        <v>3</v>
      </c>
      <c r="F9870" s="180" t="s">
        <v>2435</v>
      </c>
      <c r="H9870" s="181">
        <v>19.77</v>
      </c>
      <c r="I9870" s="182"/>
      <c r="L9870" s="177"/>
      <c r="M9870" s="183"/>
      <c r="N9870" s="184"/>
      <c r="O9870" s="184"/>
      <c r="P9870" s="184"/>
      <c r="Q9870" s="184"/>
      <c r="R9870" s="184"/>
      <c r="S9870" s="184"/>
      <c r="T9870" s="185"/>
      <c r="AT9870" s="179" t="s">
        <v>197</v>
      </c>
      <c r="AU9870" s="179" t="s">
        <v>80</v>
      </c>
      <c r="AV9870" s="11" t="s">
        <v>80</v>
      </c>
      <c r="AW9870" s="11" t="s">
        <v>35</v>
      </c>
      <c r="AX9870" s="11" t="s">
        <v>72</v>
      </c>
      <c r="AY9870" s="179" t="s">
        <v>177</v>
      </c>
    </row>
    <row r="9871" spans="2:51" s="11" customFormat="1" x14ac:dyDescent="0.3">
      <c r="B9871" s="177"/>
      <c r="D9871" s="178" t="s">
        <v>197</v>
      </c>
      <c r="E9871" s="179" t="s">
        <v>3</v>
      </c>
      <c r="F9871" s="180" t="s">
        <v>3819</v>
      </c>
      <c r="H9871" s="181">
        <v>-0.8</v>
      </c>
      <c r="I9871" s="182"/>
      <c r="L9871" s="177"/>
      <c r="M9871" s="183"/>
      <c r="N9871" s="184"/>
      <c r="O9871" s="184"/>
      <c r="P9871" s="184"/>
      <c r="Q9871" s="184"/>
      <c r="R9871" s="184"/>
      <c r="S9871" s="184"/>
      <c r="T9871" s="185"/>
      <c r="AT9871" s="179" t="s">
        <v>197</v>
      </c>
      <c r="AU9871" s="179" t="s">
        <v>80</v>
      </c>
      <c r="AV9871" s="11" t="s">
        <v>80</v>
      </c>
      <c r="AW9871" s="11" t="s">
        <v>35</v>
      </c>
      <c r="AX9871" s="11" t="s">
        <v>72</v>
      </c>
      <c r="AY9871" s="179" t="s">
        <v>177</v>
      </c>
    </row>
    <row r="9872" spans="2:51" s="12" customFormat="1" x14ac:dyDescent="0.3">
      <c r="B9872" s="186"/>
      <c r="D9872" s="178" t="s">
        <v>197</v>
      </c>
      <c r="E9872" s="187" t="s">
        <v>3</v>
      </c>
      <c r="F9872" s="188" t="s">
        <v>1952</v>
      </c>
      <c r="H9872" s="189" t="s">
        <v>3</v>
      </c>
      <c r="I9872" s="190"/>
      <c r="L9872" s="186"/>
      <c r="M9872" s="191"/>
      <c r="N9872" s="192"/>
      <c r="O9872" s="192"/>
      <c r="P9872" s="192"/>
      <c r="Q9872" s="192"/>
      <c r="R9872" s="192"/>
      <c r="S9872" s="192"/>
      <c r="T9872" s="193"/>
      <c r="AT9872" s="189" t="s">
        <v>197</v>
      </c>
      <c r="AU9872" s="189" t="s">
        <v>80</v>
      </c>
      <c r="AV9872" s="12" t="s">
        <v>22</v>
      </c>
      <c r="AW9872" s="12" t="s">
        <v>35</v>
      </c>
      <c r="AX9872" s="12" t="s">
        <v>72</v>
      </c>
      <c r="AY9872" s="189" t="s">
        <v>177</v>
      </c>
    </row>
    <row r="9873" spans="2:51" s="12" customFormat="1" x14ac:dyDescent="0.3">
      <c r="B9873" s="186"/>
      <c r="D9873" s="178" t="s">
        <v>197</v>
      </c>
      <c r="E9873" s="187" t="s">
        <v>3</v>
      </c>
      <c r="F9873" s="188" t="s">
        <v>1953</v>
      </c>
      <c r="H9873" s="189" t="s">
        <v>3</v>
      </c>
      <c r="I9873" s="190"/>
      <c r="L9873" s="186"/>
      <c r="M9873" s="191"/>
      <c r="N9873" s="192"/>
      <c r="O9873" s="192"/>
      <c r="P9873" s="192"/>
      <c r="Q9873" s="192"/>
      <c r="R9873" s="192"/>
      <c r="S9873" s="192"/>
      <c r="T9873" s="193"/>
      <c r="AT9873" s="189" t="s">
        <v>197</v>
      </c>
      <c r="AU9873" s="189" t="s">
        <v>80</v>
      </c>
      <c r="AV9873" s="12" t="s">
        <v>22</v>
      </c>
      <c r="AW9873" s="12" t="s">
        <v>35</v>
      </c>
      <c r="AX9873" s="12" t="s">
        <v>72</v>
      </c>
      <c r="AY9873" s="189" t="s">
        <v>177</v>
      </c>
    </row>
    <row r="9874" spans="2:51" s="11" customFormat="1" x14ac:dyDescent="0.3">
      <c r="B9874" s="177"/>
      <c r="D9874" s="178" t="s">
        <v>197</v>
      </c>
      <c r="E9874" s="179" t="s">
        <v>3</v>
      </c>
      <c r="F9874" s="180" t="s">
        <v>2437</v>
      </c>
      <c r="H9874" s="181">
        <v>33.64</v>
      </c>
      <c r="I9874" s="182"/>
      <c r="L9874" s="177"/>
      <c r="M9874" s="183"/>
      <c r="N9874" s="184"/>
      <c r="O9874" s="184"/>
      <c r="P9874" s="184"/>
      <c r="Q9874" s="184"/>
      <c r="R9874" s="184"/>
      <c r="S9874" s="184"/>
      <c r="T9874" s="185"/>
      <c r="AT9874" s="179" t="s">
        <v>197</v>
      </c>
      <c r="AU9874" s="179" t="s">
        <v>80</v>
      </c>
      <c r="AV9874" s="11" t="s">
        <v>80</v>
      </c>
      <c r="AW9874" s="11" t="s">
        <v>35</v>
      </c>
      <c r="AX9874" s="11" t="s">
        <v>72</v>
      </c>
      <c r="AY9874" s="179" t="s">
        <v>177</v>
      </c>
    </row>
    <row r="9875" spans="2:51" s="11" customFormat="1" x14ac:dyDescent="0.3">
      <c r="B9875" s="177"/>
      <c r="D9875" s="178" t="s">
        <v>197</v>
      </c>
      <c r="E9875" s="179" t="s">
        <v>3</v>
      </c>
      <c r="F9875" s="180" t="s">
        <v>3824</v>
      </c>
      <c r="H9875" s="181">
        <v>-2.7</v>
      </c>
      <c r="I9875" s="182"/>
      <c r="L9875" s="177"/>
      <c r="M9875" s="183"/>
      <c r="N9875" s="184"/>
      <c r="O9875" s="184"/>
      <c r="P9875" s="184"/>
      <c r="Q9875" s="184"/>
      <c r="R9875" s="184"/>
      <c r="S9875" s="184"/>
      <c r="T9875" s="185"/>
      <c r="AT9875" s="179" t="s">
        <v>197</v>
      </c>
      <c r="AU9875" s="179" t="s">
        <v>80</v>
      </c>
      <c r="AV9875" s="11" t="s">
        <v>80</v>
      </c>
      <c r="AW9875" s="11" t="s">
        <v>35</v>
      </c>
      <c r="AX9875" s="11" t="s">
        <v>72</v>
      </c>
      <c r="AY9875" s="179" t="s">
        <v>177</v>
      </c>
    </row>
    <row r="9876" spans="2:51" s="12" customFormat="1" x14ac:dyDescent="0.3">
      <c r="B9876" s="186"/>
      <c r="D9876" s="178" t="s">
        <v>197</v>
      </c>
      <c r="E9876" s="187" t="s">
        <v>3</v>
      </c>
      <c r="F9876" s="188" t="s">
        <v>1980</v>
      </c>
      <c r="H9876" s="189" t="s">
        <v>3</v>
      </c>
      <c r="I9876" s="190"/>
      <c r="L9876" s="186"/>
      <c r="M9876" s="191"/>
      <c r="N9876" s="192"/>
      <c r="O9876" s="192"/>
      <c r="P9876" s="192"/>
      <c r="Q9876" s="192"/>
      <c r="R9876" s="192"/>
      <c r="S9876" s="192"/>
      <c r="T9876" s="193"/>
      <c r="AT9876" s="189" t="s">
        <v>197</v>
      </c>
      <c r="AU9876" s="189" t="s">
        <v>80</v>
      </c>
      <c r="AV9876" s="12" t="s">
        <v>22</v>
      </c>
      <c r="AW9876" s="12" t="s">
        <v>35</v>
      </c>
      <c r="AX9876" s="12" t="s">
        <v>72</v>
      </c>
      <c r="AY9876" s="189" t="s">
        <v>177</v>
      </c>
    </row>
    <row r="9877" spans="2:51" s="12" customFormat="1" x14ac:dyDescent="0.3">
      <c r="B9877" s="186"/>
      <c r="D9877" s="178" t="s">
        <v>197</v>
      </c>
      <c r="E9877" s="187" t="s">
        <v>3</v>
      </c>
      <c r="F9877" s="188" t="s">
        <v>1981</v>
      </c>
      <c r="H9877" s="189" t="s">
        <v>3</v>
      </c>
      <c r="I9877" s="190"/>
      <c r="L9877" s="186"/>
      <c r="M9877" s="191"/>
      <c r="N9877" s="192"/>
      <c r="O9877" s="192"/>
      <c r="P9877" s="192"/>
      <c r="Q9877" s="192"/>
      <c r="R9877" s="192"/>
      <c r="S9877" s="192"/>
      <c r="T9877" s="193"/>
      <c r="AT9877" s="189" t="s">
        <v>197</v>
      </c>
      <c r="AU9877" s="189" t="s">
        <v>80</v>
      </c>
      <c r="AV9877" s="12" t="s">
        <v>22</v>
      </c>
      <c r="AW9877" s="12" t="s">
        <v>35</v>
      </c>
      <c r="AX9877" s="12" t="s">
        <v>72</v>
      </c>
      <c r="AY9877" s="189" t="s">
        <v>177</v>
      </c>
    </row>
    <row r="9878" spans="2:51" s="11" customFormat="1" x14ac:dyDescent="0.3">
      <c r="B9878" s="177"/>
      <c r="D9878" s="178" t="s">
        <v>197</v>
      </c>
      <c r="E9878" s="179" t="s">
        <v>3</v>
      </c>
      <c r="F9878" s="180" t="s">
        <v>2446</v>
      </c>
      <c r="H9878" s="181">
        <v>20.18</v>
      </c>
      <c r="I9878" s="182"/>
      <c r="L9878" s="177"/>
      <c r="M9878" s="183"/>
      <c r="N9878" s="184"/>
      <c r="O9878" s="184"/>
      <c r="P9878" s="184"/>
      <c r="Q9878" s="184"/>
      <c r="R9878" s="184"/>
      <c r="S9878" s="184"/>
      <c r="T9878" s="185"/>
      <c r="AT9878" s="179" t="s">
        <v>197</v>
      </c>
      <c r="AU9878" s="179" t="s">
        <v>80</v>
      </c>
      <c r="AV9878" s="11" t="s">
        <v>80</v>
      </c>
      <c r="AW9878" s="11" t="s">
        <v>35</v>
      </c>
      <c r="AX9878" s="11" t="s">
        <v>72</v>
      </c>
      <c r="AY9878" s="179" t="s">
        <v>177</v>
      </c>
    </row>
    <row r="9879" spans="2:51" s="11" customFormat="1" x14ac:dyDescent="0.3">
      <c r="B9879" s="177"/>
      <c r="D9879" s="178" t="s">
        <v>197</v>
      </c>
      <c r="E9879" s="179" t="s">
        <v>3</v>
      </c>
      <c r="F9879" s="180" t="s">
        <v>3825</v>
      </c>
      <c r="H9879" s="181">
        <v>-1.6</v>
      </c>
      <c r="I9879" s="182"/>
      <c r="L9879" s="177"/>
      <c r="M9879" s="183"/>
      <c r="N9879" s="184"/>
      <c r="O9879" s="184"/>
      <c r="P9879" s="184"/>
      <c r="Q9879" s="184"/>
      <c r="R9879" s="184"/>
      <c r="S9879" s="184"/>
      <c r="T9879" s="185"/>
      <c r="AT9879" s="179" t="s">
        <v>197</v>
      </c>
      <c r="AU9879" s="179" t="s">
        <v>80</v>
      </c>
      <c r="AV9879" s="11" t="s">
        <v>80</v>
      </c>
      <c r="AW9879" s="11" t="s">
        <v>35</v>
      </c>
      <c r="AX9879" s="11" t="s">
        <v>72</v>
      </c>
      <c r="AY9879" s="179" t="s">
        <v>177</v>
      </c>
    </row>
    <row r="9880" spans="2:51" s="12" customFormat="1" x14ac:dyDescent="0.3">
      <c r="B9880" s="186"/>
      <c r="D9880" s="178" t="s">
        <v>197</v>
      </c>
      <c r="E9880" s="187" t="s">
        <v>3</v>
      </c>
      <c r="F9880" s="188" t="s">
        <v>1985</v>
      </c>
      <c r="H9880" s="189" t="s">
        <v>3</v>
      </c>
      <c r="I9880" s="190"/>
      <c r="L9880" s="186"/>
      <c r="M9880" s="191"/>
      <c r="N9880" s="192"/>
      <c r="O9880" s="192"/>
      <c r="P9880" s="192"/>
      <c r="Q9880" s="192"/>
      <c r="R9880" s="192"/>
      <c r="S9880" s="192"/>
      <c r="T9880" s="193"/>
      <c r="AT9880" s="189" t="s">
        <v>197</v>
      </c>
      <c r="AU9880" s="189" t="s">
        <v>80</v>
      </c>
      <c r="AV9880" s="12" t="s">
        <v>22</v>
      </c>
      <c r="AW9880" s="12" t="s">
        <v>35</v>
      </c>
      <c r="AX9880" s="12" t="s">
        <v>72</v>
      </c>
      <c r="AY9880" s="189" t="s">
        <v>177</v>
      </c>
    </row>
    <row r="9881" spans="2:51" s="12" customFormat="1" x14ac:dyDescent="0.3">
      <c r="B9881" s="186"/>
      <c r="D9881" s="178" t="s">
        <v>197</v>
      </c>
      <c r="E9881" s="187" t="s">
        <v>3</v>
      </c>
      <c r="F9881" s="188" t="s">
        <v>1981</v>
      </c>
      <c r="H9881" s="189" t="s">
        <v>3</v>
      </c>
      <c r="I9881" s="190"/>
      <c r="L9881" s="186"/>
      <c r="M9881" s="191"/>
      <c r="N9881" s="192"/>
      <c r="O9881" s="192"/>
      <c r="P9881" s="192"/>
      <c r="Q9881" s="192"/>
      <c r="R9881" s="192"/>
      <c r="S9881" s="192"/>
      <c r="T9881" s="193"/>
      <c r="AT9881" s="189" t="s">
        <v>197</v>
      </c>
      <c r="AU9881" s="189" t="s">
        <v>80</v>
      </c>
      <c r="AV9881" s="12" t="s">
        <v>22</v>
      </c>
      <c r="AW9881" s="12" t="s">
        <v>35</v>
      </c>
      <c r="AX9881" s="12" t="s">
        <v>72</v>
      </c>
      <c r="AY9881" s="189" t="s">
        <v>177</v>
      </c>
    </row>
    <row r="9882" spans="2:51" s="11" customFormat="1" x14ac:dyDescent="0.3">
      <c r="B9882" s="177"/>
      <c r="D9882" s="178" t="s">
        <v>197</v>
      </c>
      <c r="E9882" s="179" t="s">
        <v>3</v>
      </c>
      <c r="F9882" s="180" t="s">
        <v>2446</v>
      </c>
      <c r="H9882" s="181">
        <v>20.18</v>
      </c>
      <c r="I9882" s="182"/>
      <c r="L9882" s="177"/>
      <c r="M9882" s="183"/>
      <c r="N9882" s="184"/>
      <c r="O9882" s="184"/>
      <c r="P9882" s="184"/>
      <c r="Q9882" s="184"/>
      <c r="R9882" s="184"/>
      <c r="S9882" s="184"/>
      <c r="T9882" s="185"/>
      <c r="AT9882" s="179" t="s">
        <v>197</v>
      </c>
      <c r="AU9882" s="179" t="s">
        <v>80</v>
      </c>
      <c r="AV9882" s="11" t="s">
        <v>80</v>
      </c>
      <c r="AW9882" s="11" t="s">
        <v>35</v>
      </c>
      <c r="AX9882" s="11" t="s">
        <v>72</v>
      </c>
      <c r="AY9882" s="179" t="s">
        <v>177</v>
      </c>
    </row>
    <row r="9883" spans="2:51" s="11" customFormat="1" x14ac:dyDescent="0.3">
      <c r="B9883" s="177"/>
      <c r="D9883" s="178" t="s">
        <v>197</v>
      </c>
      <c r="E9883" s="179" t="s">
        <v>3</v>
      </c>
      <c r="F9883" s="180" t="s">
        <v>3825</v>
      </c>
      <c r="H9883" s="181">
        <v>-1.6</v>
      </c>
      <c r="I9883" s="182"/>
      <c r="L9883" s="177"/>
      <c r="M9883" s="183"/>
      <c r="N9883" s="184"/>
      <c r="O9883" s="184"/>
      <c r="P9883" s="184"/>
      <c r="Q9883" s="184"/>
      <c r="R9883" s="184"/>
      <c r="S9883" s="184"/>
      <c r="T9883" s="185"/>
      <c r="AT9883" s="179" t="s">
        <v>197</v>
      </c>
      <c r="AU9883" s="179" t="s">
        <v>80</v>
      </c>
      <c r="AV9883" s="11" t="s">
        <v>80</v>
      </c>
      <c r="AW9883" s="11" t="s">
        <v>35</v>
      </c>
      <c r="AX9883" s="11" t="s">
        <v>72</v>
      </c>
      <c r="AY9883" s="179" t="s">
        <v>177</v>
      </c>
    </row>
    <row r="9884" spans="2:51" s="12" customFormat="1" x14ac:dyDescent="0.3">
      <c r="B9884" s="186"/>
      <c r="D9884" s="178" t="s">
        <v>197</v>
      </c>
      <c r="E9884" s="187" t="s">
        <v>3</v>
      </c>
      <c r="F9884" s="188" t="s">
        <v>1988</v>
      </c>
      <c r="H9884" s="189" t="s">
        <v>3</v>
      </c>
      <c r="I9884" s="190"/>
      <c r="L9884" s="186"/>
      <c r="M9884" s="191"/>
      <c r="N9884" s="192"/>
      <c r="O9884" s="192"/>
      <c r="P9884" s="192"/>
      <c r="Q9884" s="192"/>
      <c r="R9884" s="192"/>
      <c r="S9884" s="192"/>
      <c r="T9884" s="193"/>
      <c r="AT9884" s="189" t="s">
        <v>197</v>
      </c>
      <c r="AU9884" s="189" t="s">
        <v>80</v>
      </c>
      <c r="AV9884" s="12" t="s">
        <v>22</v>
      </c>
      <c r="AW9884" s="12" t="s">
        <v>35</v>
      </c>
      <c r="AX9884" s="12" t="s">
        <v>72</v>
      </c>
      <c r="AY9884" s="189" t="s">
        <v>177</v>
      </c>
    </row>
    <row r="9885" spans="2:51" s="12" customFormat="1" x14ac:dyDescent="0.3">
      <c r="B9885" s="186"/>
      <c r="D9885" s="178" t="s">
        <v>197</v>
      </c>
      <c r="E9885" s="187" t="s">
        <v>3</v>
      </c>
      <c r="F9885" s="188" t="s">
        <v>1981</v>
      </c>
      <c r="H9885" s="189" t="s">
        <v>3</v>
      </c>
      <c r="I9885" s="190"/>
      <c r="L9885" s="186"/>
      <c r="M9885" s="191"/>
      <c r="N9885" s="192"/>
      <c r="O9885" s="192"/>
      <c r="P9885" s="192"/>
      <c r="Q9885" s="192"/>
      <c r="R9885" s="192"/>
      <c r="S9885" s="192"/>
      <c r="T9885" s="193"/>
      <c r="AT9885" s="189" t="s">
        <v>197</v>
      </c>
      <c r="AU9885" s="189" t="s">
        <v>80</v>
      </c>
      <c r="AV9885" s="12" t="s">
        <v>22</v>
      </c>
      <c r="AW9885" s="12" t="s">
        <v>35</v>
      </c>
      <c r="AX9885" s="12" t="s">
        <v>72</v>
      </c>
      <c r="AY9885" s="189" t="s">
        <v>177</v>
      </c>
    </row>
    <row r="9886" spans="2:51" s="11" customFormat="1" x14ac:dyDescent="0.3">
      <c r="B9886" s="177"/>
      <c r="D9886" s="178" t="s">
        <v>197</v>
      </c>
      <c r="E9886" s="179" t="s">
        <v>3</v>
      </c>
      <c r="F9886" s="180" t="s">
        <v>2446</v>
      </c>
      <c r="H9886" s="181">
        <v>20.18</v>
      </c>
      <c r="I9886" s="182"/>
      <c r="L9886" s="177"/>
      <c r="M9886" s="183"/>
      <c r="N9886" s="184"/>
      <c r="O9886" s="184"/>
      <c r="P9886" s="184"/>
      <c r="Q9886" s="184"/>
      <c r="R9886" s="184"/>
      <c r="S9886" s="184"/>
      <c r="T9886" s="185"/>
      <c r="AT9886" s="179" t="s">
        <v>197</v>
      </c>
      <c r="AU9886" s="179" t="s">
        <v>80</v>
      </c>
      <c r="AV9886" s="11" t="s">
        <v>80</v>
      </c>
      <c r="AW9886" s="11" t="s">
        <v>35</v>
      </c>
      <c r="AX9886" s="11" t="s">
        <v>72</v>
      </c>
      <c r="AY9886" s="179" t="s">
        <v>177</v>
      </c>
    </row>
    <row r="9887" spans="2:51" s="11" customFormat="1" x14ac:dyDescent="0.3">
      <c r="B9887" s="177"/>
      <c r="D9887" s="178" t="s">
        <v>197</v>
      </c>
      <c r="E9887" s="179" t="s">
        <v>3</v>
      </c>
      <c r="F9887" s="180" t="s">
        <v>3825</v>
      </c>
      <c r="H9887" s="181">
        <v>-1.6</v>
      </c>
      <c r="I9887" s="182"/>
      <c r="L9887" s="177"/>
      <c r="M9887" s="183"/>
      <c r="N9887" s="184"/>
      <c r="O9887" s="184"/>
      <c r="P9887" s="184"/>
      <c r="Q9887" s="184"/>
      <c r="R9887" s="184"/>
      <c r="S9887" s="184"/>
      <c r="T9887" s="185"/>
      <c r="AT9887" s="179" t="s">
        <v>197</v>
      </c>
      <c r="AU9887" s="179" t="s">
        <v>80</v>
      </c>
      <c r="AV9887" s="11" t="s">
        <v>80</v>
      </c>
      <c r="AW9887" s="11" t="s">
        <v>35</v>
      </c>
      <c r="AX9887" s="11" t="s">
        <v>72</v>
      </c>
      <c r="AY9887" s="179" t="s">
        <v>177</v>
      </c>
    </row>
    <row r="9888" spans="2:51" s="12" customFormat="1" x14ac:dyDescent="0.3">
      <c r="B9888" s="186"/>
      <c r="D9888" s="178" t="s">
        <v>197</v>
      </c>
      <c r="E9888" s="187" t="s">
        <v>3</v>
      </c>
      <c r="F9888" s="188" t="s">
        <v>1989</v>
      </c>
      <c r="H9888" s="189" t="s">
        <v>3</v>
      </c>
      <c r="I9888" s="190"/>
      <c r="L9888" s="186"/>
      <c r="M9888" s="191"/>
      <c r="N9888" s="192"/>
      <c r="O9888" s="192"/>
      <c r="P9888" s="192"/>
      <c r="Q9888" s="192"/>
      <c r="R9888" s="192"/>
      <c r="S9888" s="192"/>
      <c r="T9888" s="193"/>
      <c r="AT9888" s="189" t="s">
        <v>197</v>
      </c>
      <c r="AU9888" s="189" t="s">
        <v>80</v>
      </c>
      <c r="AV9888" s="12" t="s">
        <v>22</v>
      </c>
      <c r="AW9888" s="12" t="s">
        <v>35</v>
      </c>
      <c r="AX9888" s="12" t="s">
        <v>72</v>
      </c>
      <c r="AY9888" s="189" t="s">
        <v>177</v>
      </c>
    </row>
    <row r="9889" spans="2:51" s="12" customFormat="1" x14ac:dyDescent="0.3">
      <c r="B9889" s="186"/>
      <c r="D9889" s="178" t="s">
        <v>197</v>
      </c>
      <c r="E9889" s="187" t="s">
        <v>3</v>
      </c>
      <c r="F9889" s="188" t="s">
        <v>1981</v>
      </c>
      <c r="H9889" s="189" t="s">
        <v>3</v>
      </c>
      <c r="I9889" s="190"/>
      <c r="L9889" s="186"/>
      <c r="M9889" s="191"/>
      <c r="N9889" s="192"/>
      <c r="O9889" s="192"/>
      <c r="P9889" s="192"/>
      <c r="Q9889" s="192"/>
      <c r="R9889" s="192"/>
      <c r="S9889" s="192"/>
      <c r="T9889" s="193"/>
      <c r="AT9889" s="189" t="s">
        <v>197</v>
      </c>
      <c r="AU9889" s="189" t="s">
        <v>80</v>
      </c>
      <c r="AV9889" s="12" t="s">
        <v>22</v>
      </c>
      <c r="AW9889" s="12" t="s">
        <v>35</v>
      </c>
      <c r="AX9889" s="12" t="s">
        <v>72</v>
      </c>
      <c r="AY9889" s="189" t="s">
        <v>177</v>
      </c>
    </row>
    <row r="9890" spans="2:51" s="11" customFormat="1" x14ac:dyDescent="0.3">
      <c r="B9890" s="177"/>
      <c r="D9890" s="178" t="s">
        <v>197</v>
      </c>
      <c r="E9890" s="179" t="s">
        <v>3</v>
      </c>
      <c r="F9890" s="180" t="s">
        <v>2446</v>
      </c>
      <c r="H9890" s="181">
        <v>20.18</v>
      </c>
      <c r="I9890" s="182"/>
      <c r="L9890" s="177"/>
      <c r="M9890" s="183"/>
      <c r="N9890" s="184"/>
      <c r="O9890" s="184"/>
      <c r="P9890" s="184"/>
      <c r="Q9890" s="184"/>
      <c r="R9890" s="184"/>
      <c r="S9890" s="184"/>
      <c r="T9890" s="185"/>
      <c r="AT9890" s="179" t="s">
        <v>197</v>
      </c>
      <c r="AU9890" s="179" t="s">
        <v>80</v>
      </c>
      <c r="AV9890" s="11" t="s">
        <v>80</v>
      </c>
      <c r="AW9890" s="11" t="s">
        <v>35</v>
      </c>
      <c r="AX9890" s="11" t="s">
        <v>72</v>
      </c>
      <c r="AY9890" s="179" t="s">
        <v>177</v>
      </c>
    </row>
    <row r="9891" spans="2:51" s="11" customFormat="1" x14ac:dyDescent="0.3">
      <c r="B9891" s="177"/>
      <c r="D9891" s="178" t="s">
        <v>197</v>
      </c>
      <c r="E9891" s="179" t="s">
        <v>3</v>
      </c>
      <c r="F9891" s="180" t="s">
        <v>3825</v>
      </c>
      <c r="H9891" s="181">
        <v>-1.6</v>
      </c>
      <c r="I9891" s="182"/>
      <c r="L9891" s="177"/>
      <c r="M9891" s="183"/>
      <c r="N9891" s="184"/>
      <c r="O9891" s="184"/>
      <c r="P9891" s="184"/>
      <c r="Q9891" s="184"/>
      <c r="R9891" s="184"/>
      <c r="S9891" s="184"/>
      <c r="T9891" s="185"/>
      <c r="AT9891" s="179" t="s">
        <v>197</v>
      </c>
      <c r="AU9891" s="179" t="s">
        <v>80</v>
      </c>
      <c r="AV9891" s="11" t="s">
        <v>80</v>
      </c>
      <c r="AW9891" s="11" t="s">
        <v>35</v>
      </c>
      <c r="AX9891" s="11" t="s">
        <v>72</v>
      </c>
      <c r="AY9891" s="179" t="s">
        <v>177</v>
      </c>
    </row>
    <row r="9892" spans="2:51" s="12" customFormat="1" x14ac:dyDescent="0.3">
      <c r="B9892" s="186"/>
      <c r="D9892" s="178" t="s">
        <v>197</v>
      </c>
      <c r="E9892" s="187" t="s">
        <v>3</v>
      </c>
      <c r="F9892" s="188" t="s">
        <v>1991</v>
      </c>
      <c r="H9892" s="189" t="s">
        <v>3</v>
      </c>
      <c r="I9892" s="190"/>
      <c r="L9892" s="186"/>
      <c r="M9892" s="191"/>
      <c r="N9892" s="192"/>
      <c r="O9892" s="192"/>
      <c r="P9892" s="192"/>
      <c r="Q9892" s="192"/>
      <c r="R9892" s="192"/>
      <c r="S9892" s="192"/>
      <c r="T9892" s="193"/>
      <c r="AT9892" s="189" t="s">
        <v>197</v>
      </c>
      <c r="AU9892" s="189" t="s">
        <v>80</v>
      </c>
      <c r="AV9892" s="12" t="s">
        <v>22</v>
      </c>
      <c r="AW9892" s="12" t="s">
        <v>35</v>
      </c>
      <c r="AX9892" s="12" t="s">
        <v>72</v>
      </c>
      <c r="AY9892" s="189" t="s">
        <v>177</v>
      </c>
    </row>
    <row r="9893" spans="2:51" s="12" customFormat="1" x14ac:dyDescent="0.3">
      <c r="B9893" s="186"/>
      <c r="D9893" s="178" t="s">
        <v>197</v>
      </c>
      <c r="E9893" s="187" t="s">
        <v>3</v>
      </c>
      <c r="F9893" s="188" t="s">
        <v>1992</v>
      </c>
      <c r="H9893" s="189" t="s">
        <v>3</v>
      </c>
      <c r="I9893" s="190"/>
      <c r="L9893" s="186"/>
      <c r="M9893" s="191"/>
      <c r="N9893" s="192"/>
      <c r="O9893" s="192"/>
      <c r="P9893" s="192"/>
      <c r="Q9893" s="192"/>
      <c r="R9893" s="192"/>
      <c r="S9893" s="192"/>
      <c r="T9893" s="193"/>
      <c r="AT9893" s="189" t="s">
        <v>197</v>
      </c>
      <c r="AU9893" s="189" t="s">
        <v>80</v>
      </c>
      <c r="AV9893" s="12" t="s">
        <v>22</v>
      </c>
      <c r="AW9893" s="12" t="s">
        <v>35</v>
      </c>
      <c r="AX9893" s="12" t="s">
        <v>72</v>
      </c>
      <c r="AY9893" s="189" t="s">
        <v>177</v>
      </c>
    </row>
    <row r="9894" spans="2:51" s="11" customFormat="1" x14ac:dyDescent="0.3">
      <c r="B9894" s="177"/>
      <c r="D9894" s="178" t="s">
        <v>197</v>
      </c>
      <c r="E9894" s="179" t="s">
        <v>3</v>
      </c>
      <c r="F9894" s="180" t="s">
        <v>2447</v>
      </c>
      <c r="H9894" s="181">
        <v>30.16</v>
      </c>
      <c r="I9894" s="182"/>
      <c r="L9894" s="177"/>
      <c r="M9894" s="183"/>
      <c r="N9894" s="184"/>
      <c r="O9894" s="184"/>
      <c r="P9894" s="184"/>
      <c r="Q9894" s="184"/>
      <c r="R9894" s="184"/>
      <c r="S9894" s="184"/>
      <c r="T9894" s="185"/>
      <c r="AT9894" s="179" t="s">
        <v>197</v>
      </c>
      <c r="AU9894" s="179" t="s">
        <v>80</v>
      </c>
      <c r="AV9894" s="11" t="s">
        <v>80</v>
      </c>
      <c r="AW9894" s="11" t="s">
        <v>35</v>
      </c>
      <c r="AX9894" s="11" t="s">
        <v>72</v>
      </c>
      <c r="AY9894" s="179" t="s">
        <v>177</v>
      </c>
    </row>
    <row r="9895" spans="2:51" s="11" customFormat="1" x14ac:dyDescent="0.3">
      <c r="B9895" s="177"/>
      <c r="D9895" s="178" t="s">
        <v>197</v>
      </c>
      <c r="E9895" s="179" t="s">
        <v>3</v>
      </c>
      <c r="F9895" s="180" t="s">
        <v>3826</v>
      </c>
      <c r="H9895" s="181">
        <v>-1.8</v>
      </c>
      <c r="I9895" s="182"/>
      <c r="L9895" s="177"/>
      <c r="M9895" s="183"/>
      <c r="N9895" s="184"/>
      <c r="O9895" s="184"/>
      <c r="P9895" s="184"/>
      <c r="Q9895" s="184"/>
      <c r="R9895" s="184"/>
      <c r="S9895" s="184"/>
      <c r="T9895" s="185"/>
      <c r="AT9895" s="179" t="s">
        <v>197</v>
      </c>
      <c r="AU9895" s="179" t="s">
        <v>80</v>
      </c>
      <c r="AV9895" s="11" t="s">
        <v>80</v>
      </c>
      <c r="AW9895" s="11" t="s">
        <v>35</v>
      </c>
      <c r="AX9895" s="11" t="s">
        <v>72</v>
      </c>
      <c r="AY9895" s="179" t="s">
        <v>177</v>
      </c>
    </row>
    <row r="9896" spans="2:51" s="12" customFormat="1" x14ac:dyDescent="0.3">
      <c r="B9896" s="186"/>
      <c r="D9896" s="178" t="s">
        <v>197</v>
      </c>
      <c r="E9896" s="187" t="s">
        <v>3</v>
      </c>
      <c r="F9896" s="188" t="s">
        <v>1999</v>
      </c>
      <c r="H9896" s="189" t="s">
        <v>3</v>
      </c>
      <c r="I9896" s="190"/>
      <c r="L9896" s="186"/>
      <c r="M9896" s="191"/>
      <c r="N9896" s="192"/>
      <c r="O9896" s="192"/>
      <c r="P9896" s="192"/>
      <c r="Q9896" s="192"/>
      <c r="R9896" s="192"/>
      <c r="S9896" s="192"/>
      <c r="T9896" s="193"/>
      <c r="AT9896" s="189" t="s">
        <v>197</v>
      </c>
      <c r="AU9896" s="189" t="s">
        <v>80</v>
      </c>
      <c r="AV9896" s="12" t="s">
        <v>22</v>
      </c>
      <c r="AW9896" s="12" t="s">
        <v>35</v>
      </c>
      <c r="AX9896" s="12" t="s">
        <v>72</v>
      </c>
      <c r="AY9896" s="189" t="s">
        <v>177</v>
      </c>
    </row>
    <row r="9897" spans="2:51" s="12" customFormat="1" x14ac:dyDescent="0.3">
      <c r="B9897" s="186"/>
      <c r="D9897" s="178" t="s">
        <v>197</v>
      </c>
      <c r="E9897" s="187" t="s">
        <v>3</v>
      </c>
      <c r="F9897" s="188" t="s">
        <v>1902</v>
      </c>
      <c r="H9897" s="189" t="s">
        <v>3</v>
      </c>
      <c r="I9897" s="190"/>
      <c r="L9897" s="186"/>
      <c r="M9897" s="191"/>
      <c r="N9897" s="192"/>
      <c r="O9897" s="192"/>
      <c r="P9897" s="192"/>
      <c r="Q9897" s="192"/>
      <c r="R9897" s="192"/>
      <c r="S9897" s="192"/>
      <c r="T9897" s="193"/>
      <c r="AT9897" s="189" t="s">
        <v>197</v>
      </c>
      <c r="AU9897" s="189" t="s">
        <v>80</v>
      </c>
      <c r="AV9897" s="12" t="s">
        <v>22</v>
      </c>
      <c r="AW9897" s="12" t="s">
        <v>35</v>
      </c>
      <c r="AX9897" s="12" t="s">
        <v>72</v>
      </c>
      <c r="AY9897" s="189" t="s">
        <v>177</v>
      </c>
    </row>
    <row r="9898" spans="2:51" s="11" customFormat="1" x14ac:dyDescent="0.3">
      <c r="B9898" s="177"/>
      <c r="D9898" s="178" t="s">
        <v>197</v>
      </c>
      <c r="E9898" s="179" t="s">
        <v>3</v>
      </c>
      <c r="F9898" s="180" t="s">
        <v>2451</v>
      </c>
      <c r="H9898" s="181">
        <v>50.94</v>
      </c>
      <c r="I9898" s="182"/>
      <c r="L9898" s="177"/>
      <c r="M9898" s="183"/>
      <c r="N9898" s="184"/>
      <c r="O9898" s="184"/>
      <c r="P9898" s="184"/>
      <c r="Q9898" s="184"/>
      <c r="R9898" s="184"/>
      <c r="S9898" s="184"/>
      <c r="T9898" s="185"/>
      <c r="AT9898" s="179" t="s">
        <v>197</v>
      </c>
      <c r="AU9898" s="179" t="s">
        <v>80</v>
      </c>
      <c r="AV9898" s="11" t="s">
        <v>80</v>
      </c>
      <c r="AW9898" s="11" t="s">
        <v>35</v>
      </c>
      <c r="AX9898" s="11" t="s">
        <v>72</v>
      </c>
      <c r="AY9898" s="179" t="s">
        <v>177</v>
      </c>
    </row>
    <row r="9899" spans="2:51" s="11" customFormat="1" x14ac:dyDescent="0.3">
      <c r="B9899" s="177"/>
      <c r="D9899" s="178" t="s">
        <v>197</v>
      </c>
      <c r="E9899" s="179" t="s">
        <v>3</v>
      </c>
      <c r="F9899" s="180" t="s">
        <v>3827</v>
      </c>
      <c r="H9899" s="181">
        <v>-8.8000000000000007</v>
      </c>
      <c r="I9899" s="182"/>
      <c r="L9899" s="177"/>
      <c r="M9899" s="183"/>
      <c r="N9899" s="184"/>
      <c r="O9899" s="184"/>
      <c r="P9899" s="184"/>
      <c r="Q9899" s="184"/>
      <c r="R9899" s="184"/>
      <c r="S9899" s="184"/>
      <c r="T9899" s="185"/>
      <c r="AT9899" s="179" t="s">
        <v>197</v>
      </c>
      <c r="AU9899" s="179" t="s">
        <v>80</v>
      </c>
      <c r="AV9899" s="11" t="s">
        <v>80</v>
      </c>
      <c r="AW9899" s="11" t="s">
        <v>35</v>
      </c>
      <c r="AX9899" s="11" t="s">
        <v>72</v>
      </c>
      <c r="AY9899" s="179" t="s">
        <v>177</v>
      </c>
    </row>
    <row r="9900" spans="2:51" s="12" customFormat="1" x14ac:dyDescent="0.3">
      <c r="B9900" s="186"/>
      <c r="D9900" s="178" t="s">
        <v>197</v>
      </c>
      <c r="E9900" s="187" t="s">
        <v>3</v>
      </c>
      <c r="F9900" s="188" t="s">
        <v>2002</v>
      </c>
      <c r="H9900" s="189" t="s">
        <v>3</v>
      </c>
      <c r="I9900" s="190"/>
      <c r="L9900" s="186"/>
      <c r="M9900" s="191"/>
      <c r="N9900" s="192"/>
      <c r="O9900" s="192"/>
      <c r="P9900" s="192"/>
      <c r="Q9900" s="192"/>
      <c r="R9900" s="192"/>
      <c r="S9900" s="192"/>
      <c r="T9900" s="193"/>
      <c r="AT9900" s="189" t="s">
        <v>197</v>
      </c>
      <c r="AU9900" s="189" t="s">
        <v>80</v>
      </c>
      <c r="AV9900" s="12" t="s">
        <v>22</v>
      </c>
      <c r="AW9900" s="12" t="s">
        <v>35</v>
      </c>
      <c r="AX9900" s="12" t="s">
        <v>72</v>
      </c>
      <c r="AY9900" s="189" t="s">
        <v>177</v>
      </c>
    </row>
    <row r="9901" spans="2:51" s="12" customFormat="1" x14ac:dyDescent="0.3">
      <c r="B9901" s="186"/>
      <c r="D9901" s="178" t="s">
        <v>197</v>
      </c>
      <c r="E9901" s="187" t="s">
        <v>3</v>
      </c>
      <c r="F9901" s="188" t="s">
        <v>1834</v>
      </c>
      <c r="H9901" s="189" t="s">
        <v>3</v>
      </c>
      <c r="I9901" s="190"/>
      <c r="L9901" s="186"/>
      <c r="M9901" s="191"/>
      <c r="N9901" s="192"/>
      <c r="O9901" s="192"/>
      <c r="P9901" s="192"/>
      <c r="Q9901" s="192"/>
      <c r="R9901" s="192"/>
      <c r="S9901" s="192"/>
      <c r="T9901" s="193"/>
      <c r="AT9901" s="189" t="s">
        <v>197</v>
      </c>
      <c r="AU9901" s="189" t="s">
        <v>80</v>
      </c>
      <c r="AV9901" s="12" t="s">
        <v>22</v>
      </c>
      <c r="AW9901" s="12" t="s">
        <v>35</v>
      </c>
      <c r="AX9901" s="12" t="s">
        <v>72</v>
      </c>
      <c r="AY9901" s="189" t="s">
        <v>177</v>
      </c>
    </row>
    <row r="9902" spans="2:51" s="11" customFormat="1" x14ac:dyDescent="0.3">
      <c r="B9902" s="177"/>
      <c r="D9902" s="178" t="s">
        <v>197</v>
      </c>
      <c r="E9902" s="179" t="s">
        <v>3</v>
      </c>
      <c r="F9902" s="180" t="s">
        <v>2452</v>
      </c>
      <c r="H9902" s="181">
        <v>9.4499999999999993</v>
      </c>
      <c r="I9902" s="182"/>
      <c r="L9902" s="177"/>
      <c r="M9902" s="183"/>
      <c r="N9902" s="184"/>
      <c r="O9902" s="184"/>
      <c r="P9902" s="184"/>
      <c r="Q9902" s="184"/>
      <c r="R9902" s="184"/>
      <c r="S9902" s="184"/>
      <c r="T9902" s="185"/>
      <c r="AT9902" s="179" t="s">
        <v>197</v>
      </c>
      <c r="AU9902" s="179" t="s">
        <v>80</v>
      </c>
      <c r="AV9902" s="11" t="s">
        <v>80</v>
      </c>
      <c r="AW9902" s="11" t="s">
        <v>35</v>
      </c>
      <c r="AX9902" s="11" t="s">
        <v>72</v>
      </c>
      <c r="AY9902" s="179" t="s">
        <v>177</v>
      </c>
    </row>
    <row r="9903" spans="2:51" s="11" customFormat="1" x14ac:dyDescent="0.3">
      <c r="B9903" s="177"/>
      <c r="D9903" s="178" t="s">
        <v>197</v>
      </c>
      <c r="E9903" s="179" t="s">
        <v>3</v>
      </c>
      <c r="F9903" s="180" t="s">
        <v>3819</v>
      </c>
      <c r="H9903" s="181">
        <v>-0.8</v>
      </c>
      <c r="I9903" s="182"/>
      <c r="L9903" s="177"/>
      <c r="M9903" s="183"/>
      <c r="N9903" s="184"/>
      <c r="O9903" s="184"/>
      <c r="P9903" s="184"/>
      <c r="Q9903" s="184"/>
      <c r="R9903" s="184"/>
      <c r="S9903" s="184"/>
      <c r="T9903" s="185"/>
      <c r="AT9903" s="179" t="s">
        <v>197</v>
      </c>
      <c r="AU9903" s="179" t="s">
        <v>80</v>
      </c>
      <c r="AV9903" s="11" t="s">
        <v>80</v>
      </c>
      <c r="AW9903" s="11" t="s">
        <v>35</v>
      </c>
      <c r="AX9903" s="11" t="s">
        <v>72</v>
      </c>
      <c r="AY9903" s="179" t="s">
        <v>177</v>
      </c>
    </row>
    <row r="9904" spans="2:51" s="14" customFormat="1" x14ac:dyDescent="0.3">
      <c r="B9904" s="223"/>
      <c r="D9904" s="178" t="s">
        <v>197</v>
      </c>
      <c r="E9904" s="224" t="s">
        <v>3</v>
      </c>
      <c r="F9904" s="225" t="s">
        <v>408</v>
      </c>
      <c r="H9904" s="226">
        <v>570.44000000000005</v>
      </c>
      <c r="I9904" s="227"/>
      <c r="L9904" s="223"/>
      <c r="M9904" s="228"/>
      <c r="N9904" s="229"/>
      <c r="O9904" s="229"/>
      <c r="P9904" s="229"/>
      <c r="Q9904" s="229"/>
      <c r="R9904" s="229"/>
      <c r="S9904" s="229"/>
      <c r="T9904" s="230"/>
      <c r="AT9904" s="224" t="s">
        <v>197</v>
      </c>
      <c r="AU9904" s="224" t="s">
        <v>80</v>
      </c>
      <c r="AV9904" s="14" t="s">
        <v>204</v>
      </c>
      <c r="AW9904" s="14" t="s">
        <v>35</v>
      </c>
      <c r="AX9904" s="14" t="s">
        <v>72</v>
      </c>
      <c r="AY9904" s="224" t="s">
        <v>177</v>
      </c>
    </row>
    <row r="9905" spans="2:51" s="12" customFormat="1" x14ac:dyDescent="0.3">
      <c r="B9905" s="186"/>
      <c r="D9905" s="178" t="s">
        <v>197</v>
      </c>
      <c r="E9905" s="187" t="s">
        <v>3</v>
      </c>
      <c r="F9905" s="188" t="s">
        <v>2462</v>
      </c>
      <c r="H9905" s="189" t="s">
        <v>3</v>
      </c>
      <c r="I9905" s="190"/>
      <c r="L9905" s="186"/>
      <c r="M9905" s="191"/>
      <c r="N9905" s="192"/>
      <c r="O9905" s="192"/>
      <c r="P9905" s="192"/>
      <c r="Q9905" s="192"/>
      <c r="R9905" s="192"/>
      <c r="S9905" s="192"/>
      <c r="T9905" s="193"/>
      <c r="AT9905" s="189" t="s">
        <v>197</v>
      </c>
      <c r="AU9905" s="189" t="s">
        <v>80</v>
      </c>
      <c r="AV9905" s="12" t="s">
        <v>22</v>
      </c>
      <c r="AW9905" s="12" t="s">
        <v>35</v>
      </c>
      <c r="AX9905" s="12" t="s">
        <v>72</v>
      </c>
      <c r="AY9905" s="189" t="s">
        <v>177</v>
      </c>
    </row>
    <row r="9906" spans="2:51" s="12" customFormat="1" x14ac:dyDescent="0.3">
      <c r="B9906" s="186"/>
      <c r="D9906" s="178" t="s">
        <v>197</v>
      </c>
      <c r="E9906" s="187" t="s">
        <v>3</v>
      </c>
      <c r="F9906" s="188" t="s">
        <v>1591</v>
      </c>
      <c r="H9906" s="189" t="s">
        <v>3</v>
      </c>
      <c r="I9906" s="190"/>
      <c r="L9906" s="186"/>
      <c r="M9906" s="191"/>
      <c r="N9906" s="192"/>
      <c r="O9906" s="192"/>
      <c r="P9906" s="192"/>
      <c r="Q9906" s="192"/>
      <c r="R9906" s="192"/>
      <c r="S9906" s="192"/>
      <c r="T9906" s="193"/>
      <c r="AT9906" s="189" t="s">
        <v>197</v>
      </c>
      <c r="AU9906" s="189" t="s">
        <v>80</v>
      </c>
      <c r="AV9906" s="12" t="s">
        <v>22</v>
      </c>
      <c r="AW9906" s="12" t="s">
        <v>35</v>
      </c>
      <c r="AX9906" s="12" t="s">
        <v>72</v>
      </c>
      <c r="AY9906" s="189" t="s">
        <v>177</v>
      </c>
    </row>
    <row r="9907" spans="2:51" s="12" customFormat="1" x14ac:dyDescent="0.3">
      <c r="B9907" s="186"/>
      <c r="D9907" s="178" t="s">
        <v>197</v>
      </c>
      <c r="E9907" s="187" t="s">
        <v>3</v>
      </c>
      <c r="F9907" s="188" t="s">
        <v>1592</v>
      </c>
      <c r="H9907" s="189" t="s">
        <v>3</v>
      </c>
      <c r="I9907" s="190"/>
      <c r="L9907" s="186"/>
      <c r="M9907" s="191"/>
      <c r="N9907" s="192"/>
      <c r="O9907" s="192"/>
      <c r="P9907" s="192"/>
      <c r="Q9907" s="192"/>
      <c r="R9907" s="192"/>
      <c r="S9907" s="192"/>
      <c r="T9907" s="193"/>
      <c r="AT9907" s="189" t="s">
        <v>197</v>
      </c>
      <c r="AU9907" s="189" t="s">
        <v>80</v>
      </c>
      <c r="AV9907" s="12" t="s">
        <v>22</v>
      </c>
      <c r="AW9907" s="12" t="s">
        <v>35</v>
      </c>
      <c r="AX9907" s="12" t="s">
        <v>72</v>
      </c>
      <c r="AY9907" s="189" t="s">
        <v>177</v>
      </c>
    </row>
    <row r="9908" spans="2:51" s="11" customFormat="1" x14ac:dyDescent="0.3">
      <c r="B9908" s="177"/>
      <c r="D9908" s="178" t="s">
        <v>197</v>
      </c>
      <c r="E9908" s="179" t="s">
        <v>3</v>
      </c>
      <c r="F9908" s="180" t="s">
        <v>2464</v>
      </c>
      <c r="H9908" s="181">
        <v>5.65</v>
      </c>
      <c r="I9908" s="182"/>
      <c r="L9908" s="177"/>
      <c r="M9908" s="183"/>
      <c r="N9908" s="184"/>
      <c r="O9908" s="184"/>
      <c r="P9908" s="184"/>
      <c r="Q9908" s="184"/>
      <c r="R9908" s="184"/>
      <c r="S9908" s="184"/>
      <c r="T9908" s="185"/>
      <c r="AT9908" s="179" t="s">
        <v>197</v>
      </c>
      <c r="AU9908" s="179" t="s">
        <v>80</v>
      </c>
      <c r="AV9908" s="11" t="s">
        <v>80</v>
      </c>
      <c r="AW9908" s="11" t="s">
        <v>35</v>
      </c>
      <c r="AX9908" s="11" t="s">
        <v>72</v>
      </c>
      <c r="AY9908" s="179" t="s">
        <v>177</v>
      </c>
    </row>
    <row r="9909" spans="2:51" s="11" customFormat="1" x14ac:dyDescent="0.3">
      <c r="B9909" s="177"/>
      <c r="D9909" s="178" t="s">
        <v>197</v>
      </c>
      <c r="E9909" s="179" t="s">
        <v>3</v>
      </c>
      <c r="F9909" s="180" t="s">
        <v>3828</v>
      </c>
      <c r="H9909" s="181">
        <v>-1.4</v>
      </c>
      <c r="I9909" s="182"/>
      <c r="L9909" s="177"/>
      <c r="M9909" s="183"/>
      <c r="N9909" s="184"/>
      <c r="O9909" s="184"/>
      <c r="P9909" s="184"/>
      <c r="Q9909" s="184"/>
      <c r="R9909" s="184"/>
      <c r="S9909" s="184"/>
      <c r="T9909" s="185"/>
      <c r="AT9909" s="179" t="s">
        <v>197</v>
      </c>
      <c r="AU9909" s="179" t="s">
        <v>80</v>
      </c>
      <c r="AV9909" s="11" t="s">
        <v>80</v>
      </c>
      <c r="AW9909" s="11" t="s">
        <v>35</v>
      </c>
      <c r="AX9909" s="11" t="s">
        <v>72</v>
      </c>
      <c r="AY9909" s="179" t="s">
        <v>177</v>
      </c>
    </row>
    <row r="9910" spans="2:51" s="12" customFormat="1" x14ac:dyDescent="0.3">
      <c r="B9910" s="186"/>
      <c r="D9910" s="178" t="s">
        <v>197</v>
      </c>
      <c r="E9910" s="187" t="s">
        <v>3</v>
      </c>
      <c r="F9910" s="188" t="s">
        <v>1595</v>
      </c>
      <c r="H9910" s="189" t="s">
        <v>3</v>
      </c>
      <c r="I9910" s="190"/>
      <c r="L9910" s="186"/>
      <c r="M9910" s="191"/>
      <c r="N9910" s="192"/>
      <c r="O9910" s="192"/>
      <c r="P9910" s="192"/>
      <c r="Q9910" s="192"/>
      <c r="R9910" s="192"/>
      <c r="S9910" s="192"/>
      <c r="T9910" s="193"/>
      <c r="AT9910" s="189" t="s">
        <v>197</v>
      </c>
      <c r="AU9910" s="189" t="s">
        <v>80</v>
      </c>
      <c r="AV9910" s="12" t="s">
        <v>22</v>
      </c>
      <c r="AW9910" s="12" t="s">
        <v>35</v>
      </c>
      <c r="AX9910" s="12" t="s">
        <v>72</v>
      </c>
      <c r="AY9910" s="189" t="s">
        <v>177</v>
      </c>
    </row>
    <row r="9911" spans="2:51" s="12" customFormat="1" x14ac:dyDescent="0.3">
      <c r="B9911" s="186"/>
      <c r="D9911" s="178" t="s">
        <v>197</v>
      </c>
      <c r="E9911" s="187" t="s">
        <v>3</v>
      </c>
      <c r="F9911" s="188" t="s">
        <v>1596</v>
      </c>
      <c r="H9911" s="189" t="s">
        <v>3</v>
      </c>
      <c r="I9911" s="190"/>
      <c r="L9911" s="186"/>
      <c r="M9911" s="191"/>
      <c r="N9911" s="192"/>
      <c r="O9911" s="192"/>
      <c r="P9911" s="192"/>
      <c r="Q9911" s="192"/>
      <c r="R9911" s="192"/>
      <c r="S9911" s="192"/>
      <c r="T9911" s="193"/>
      <c r="AT9911" s="189" t="s">
        <v>197</v>
      </c>
      <c r="AU9911" s="189" t="s">
        <v>80</v>
      </c>
      <c r="AV9911" s="12" t="s">
        <v>22</v>
      </c>
      <c r="AW9911" s="12" t="s">
        <v>35</v>
      </c>
      <c r="AX9911" s="12" t="s">
        <v>72</v>
      </c>
      <c r="AY9911" s="189" t="s">
        <v>177</v>
      </c>
    </row>
    <row r="9912" spans="2:51" s="11" customFormat="1" x14ac:dyDescent="0.3">
      <c r="B9912" s="177"/>
      <c r="D9912" s="178" t="s">
        <v>197</v>
      </c>
      <c r="E9912" s="179" t="s">
        <v>3</v>
      </c>
      <c r="F9912" s="180" t="s">
        <v>2464</v>
      </c>
      <c r="H9912" s="181">
        <v>5.65</v>
      </c>
      <c r="I9912" s="182"/>
      <c r="L9912" s="177"/>
      <c r="M9912" s="183"/>
      <c r="N9912" s="184"/>
      <c r="O9912" s="184"/>
      <c r="P9912" s="184"/>
      <c r="Q9912" s="184"/>
      <c r="R9912" s="184"/>
      <c r="S9912" s="184"/>
      <c r="T9912" s="185"/>
      <c r="AT9912" s="179" t="s">
        <v>197</v>
      </c>
      <c r="AU9912" s="179" t="s">
        <v>80</v>
      </c>
      <c r="AV9912" s="11" t="s">
        <v>80</v>
      </c>
      <c r="AW9912" s="11" t="s">
        <v>35</v>
      </c>
      <c r="AX9912" s="11" t="s">
        <v>72</v>
      </c>
      <c r="AY9912" s="179" t="s">
        <v>177</v>
      </c>
    </row>
    <row r="9913" spans="2:51" s="11" customFormat="1" x14ac:dyDescent="0.3">
      <c r="B9913" s="177"/>
      <c r="D9913" s="178" t="s">
        <v>197</v>
      </c>
      <c r="E9913" s="179" t="s">
        <v>3</v>
      </c>
      <c r="F9913" s="180" t="s">
        <v>3828</v>
      </c>
      <c r="H9913" s="181">
        <v>-1.4</v>
      </c>
      <c r="I9913" s="182"/>
      <c r="L9913" s="177"/>
      <c r="M9913" s="183"/>
      <c r="N9913" s="184"/>
      <c r="O9913" s="184"/>
      <c r="P9913" s="184"/>
      <c r="Q9913" s="184"/>
      <c r="R9913" s="184"/>
      <c r="S9913" s="184"/>
      <c r="T9913" s="185"/>
      <c r="AT9913" s="179" t="s">
        <v>197</v>
      </c>
      <c r="AU9913" s="179" t="s">
        <v>80</v>
      </c>
      <c r="AV9913" s="11" t="s">
        <v>80</v>
      </c>
      <c r="AW9913" s="11" t="s">
        <v>35</v>
      </c>
      <c r="AX9913" s="11" t="s">
        <v>72</v>
      </c>
      <c r="AY9913" s="179" t="s">
        <v>177</v>
      </c>
    </row>
    <row r="9914" spans="2:51" s="12" customFormat="1" x14ac:dyDescent="0.3">
      <c r="B9914" s="186"/>
      <c r="D9914" s="178" t="s">
        <v>197</v>
      </c>
      <c r="E9914" s="187" t="s">
        <v>3</v>
      </c>
      <c r="F9914" s="188" t="s">
        <v>1597</v>
      </c>
      <c r="H9914" s="189" t="s">
        <v>3</v>
      </c>
      <c r="I9914" s="190"/>
      <c r="L9914" s="186"/>
      <c r="M9914" s="191"/>
      <c r="N9914" s="192"/>
      <c r="O9914" s="192"/>
      <c r="P9914" s="192"/>
      <c r="Q9914" s="192"/>
      <c r="R9914" s="192"/>
      <c r="S9914" s="192"/>
      <c r="T9914" s="193"/>
      <c r="AT9914" s="189" t="s">
        <v>197</v>
      </c>
      <c r="AU9914" s="189" t="s">
        <v>80</v>
      </c>
      <c r="AV9914" s="12" t="s">
        <v>22</v>
      </c>
      <c r="AW9914" s="12" t="s">
        <v>35</v>
      </c>
      <c r="AX9914" s="12" t="s">
        <v>72</v>
      </c>
      <c r="AY9914" s="189" t="s">
        <v>177</v>
      </c>
    </row>
    <row r="9915" spans="2:51" s="12" customFormat="1" x14ac:dyDescent="0.3">
      <c r="B9915" s="186"/>
      <c r="D9915" s="178" t="s">
        <v>197</v>
      </c>
      <c r="E9915" s="187" t="s">
        <v>3</v>
      </c>
      <c r="F9915" s="188" t="s">
        <v>1598</v>
      </c>
      <c r="H9915" s="189" t="s">
        <v>3</v>
      </c>
      <c r="I9915" s="190"/>
      <c r="L9915" s="186"/>
      <c r="M9915" s="191"/>
      <c r="N9915" s="192"/>
      <c r="O9915" s="192"/>
      <c r="P9915" s="192"/>
      <c r="Q9915" s="192"/>
      <c r="R9915" s="192"/>
      <c r="S9915" s="192"/>
      <c r="T9915" s="193"/>
      <c r="AT9915" s="189" t="s">
        <v>197</v>
      </c>
      <c r="AU9915" s="189" t="s">
        <v>80</v>
      </c>
      <c r="AV9915" s="12" t="s">
        <v>22</v>
      </c>
      <c r="AW9915" s="12" t="s">
        <v>35</v>
      </c>
      <c r="AX9915" s="12" t="s">
        <v>72</v>
      </c>
      <c r="AY9915" s="189" t="s">
        <v>177</v>
      </c>
    </row>
    <row r="9916" spans="2:51" s="11" customFormat="1" x14ac:dyDescent="0.3">
      <c r="B9916" s="177"/>
      <c r="D9916" s="178" t="s">
        <v>197</v>
      </c>
      <c r="E9916" s="179" t="s">
        <v>3</v>
      </c>
      <c r="F9916" s="180" t="s">
        <v>2465</v>
      </c>
      <c r="H9916" s="181">
        <v>13.7</v>
      </c>
      <c r="I9916" s="182"/>
      <c r="L9916" s="177"/>
      <c r="M9916" s="183"/>
      <c r="N9916" s="184"/>
      <c r="O9916" s="184"/>
      <c r="P9916" s="184"/>
      <c r="Q9916" s="184"/>
      <c r="R9916" s="184"/>
      <c r="S9916" s="184"/>
      <c r="T9916" s="185"/>
      <c r="AT9916" s="179" t="s">
        <v>197</v>
      </c>
      <c r="AU9916" s="179" t="s">
        <v>80</v>
      </c>
      <c r="AV9916" s="11" t="s">
        <v>80</v>
      </c>
      <c r="AW9916" s="11" t="s">
        <v>35</v>
      </c>
      <c r="AX9916" s="11" t="s">
        <v>72</v>
      </c>
      <c r="AY9916" s="179" t="s">
        <v>177</v>
      </c>
    </row>
    <row r="9917" spans="2:51" s="11" customFormat="1" x14ac:dyDescent="0.3">
      <c r="B9917" s="177"/>
      <c r="D9917" s="178" t="s">
        <v>197</v>
      </c>
      <c r="E9917" s="179" t="s">
        <v>3</v>
      </c>
      <c r="F9917" s="180" t="s">
        <v>3829</v>
      </c>
      <c r="H9917" s="181">
        <v>-2.2000000000000002</v>
      </c>
      <c r="I9917" s="182"/>
      <c r="L9917" s="177"/>
      <c r="M9917" s="183"/>
      <c r="N9917" s="184"/>
      <c r="O9917" s="184"/>
      <c r="P9917" s="184"/>
      <c r="Q9917" s="184"/>
      <c r="R9917" s="184"/>
      <c r="S9917" s="184"/>
      <c r="T9917" s="185"/>
      <c r="AT9917" s="179" t="s">
        <v>197</v>
      </c>
      <c r="AU9917" s="179" t="s">
        <v>80</v>
      </c>
      <c r="AV9917" s="11" t="s">
        <v>80</v>
      </c>
      <c r="AW9917" s="11" t="s">
        <v>35</v>
      </c>
      <c r="AX9917" s="11" t="s">
        <v>72</v>
      </c>
      <c r="AY9917" s="179" t="s">
        <v>177</v>
      </c>
    </row>
    <row r="9918" spans="2:51" s="12" customFormat="1" x14ac:dyDescent="0.3">
      <c r="B9918" s="186"/>
      <c r="D9918" s="178" t="s">
        <v>197</v>
      </c>
      <c r="E9918" s="187" t="s">
        <v>3</v>
      </c>
      <c r="F9918" s="188" t="s">
        <v>1603</v>
      </c>
      <c r="H9918" s="189" t="s">
        <v>3</v>
      </c>
      <c r="I9918" s="190"/>
      <c r="L9918" s="186"/>
      <c r="M9918" s="191"/>
      <c r="N9918" s="192"/>
      <c r="O9918" s="192"/>
      <c r="P9918" s="192"/>
      <c r="Q9918" s="192"/>
      <c r="R9918" s="192"/>
      <c r="S9918" s="192"/>
      <c r="T9918" s="193"/>
      <c r="AT9918" s="189" t="s">
        <v>197</v>
      </c>
      <c r="AU9918" s="189" t="s">
        <v>80</v>
      </c>
      <c r="AV9918" s="12" t="s">
        <v>22</v>
      </c>
      <c r="AW9918" s="12" t="s">
        <v>35</v>
      </c>
      <c r="AX9918" s="12" t="s">
        <v>72</v>
      </c>
      <c r="AY9918" s="189" t="s">
        <v>177</v>
      </c>
    </row>
    <row r="9919" spans="2:51" s="12" customFormat="1" x14ac:dyDescent="0.3">
      <c r="B9919" s="186"/>
      <c r="D9919" s="178" t="s">
        <v>197</v>
      </c>
      <c r="E9919" s="187" t="s">
        <v>3</v>
      </c>
      <c r="F9919" s="188" t="s">
        <v>1604</v>
      </c>
      <c r="H9919" s="189" t="s">
        <v>3</v>
      </c>
      <c r="I9919" s="190"/>
      <c r="L9919" s="186"/>
      <c r="M9919" s="191"/>
      <c r="N9919" s="192"/>
      <c r="O9919" s="192"/>
      <c r="P9919" s="192"/>
      <c r="Q9919" s="192"/>
      <c r="R9919" s="192"/>
      <c r="S9919" s="192"/>
      <c r="T9919" s="193"/>
      <c r="AT9919" s="189" t="s">
        <v>197</v>
      </c>
      <c r="AU9919" s="189" t="s">
        <v>80</v>
      </c>
      <c r="AV9919" s="12" t="s">
        <v>22</v>
      </c>
      <c r="AW9919" s="12" t="s">
        <v>35</v>
      </c>
      <c r="AX9919" s="12" t="s">
        <v>72</v>
      </c>
      <c r="AY9919" s="189" t="s">
        <v>177</v>
      </c>
    </row>
    <row r="9920" spans="2:51" s="11" customFormat="1" x14ac:dyDescent="0.3">
      <c r="B9920" s="177"/>
      <c r="D9920" s="178" t="s">
        <v>197</v>
      </c>
      <c r="E9920" s="179" t="s">
        <v>3</v>
      </c>
      <c r="F9920" s="180" t="s">
        <v>2466</v>
      </c>
      <c r="H9920" s="181">
        <v>8.48</v>
      </c>
      <c r="I9920" s="182"/>
      <c r="L9920" s="177"/>
      <c r="M9920" s="183"/>
      <c r="N9920" s="184"/>
      <c r="O9920" s="184"/>
      <c r="P9920" s="184"/>
      <c r="Q9920" s="184"/>
      <c r="R9920" s="184"/>
      <c r="S9920" s="184"/>
      <c r="T9920" s="185"/>
      <c r="AT9920" s="179" t="s">
        <v>197</v>
      </c>
      <c r="AU9920" s="179" t="s">
        <v>80</v>
      </c>
      <c r="AV9920" s="11" t="s">
        <v>80</v>
      </c>
      <c r="AW9920" s="11" t="s">
        <v>35</v>
      </c>
      <c r="AX9920" s="11" t="s">
        <v>72</v>
      </c>
      <c r="AY9920" s="179" t="s">
        <v>177</v>
      </c>
    </row>
    <row r="9921" spans="2:51" s="11" customFormat="1" x14ac:dyDescent="0.3">
      <c r="B9921" s="177"/>
      <c r="D9921" s="178" t="s">
        <v>197</v>
      </c>
      <c r="E9921" s="179" t="s">
        <v>3</v>
      </c>
      <c r="F9921" s="180" t="s">
        <v>3830</v>
      </c>
      <c r="H9921" s="181">
        <v>-2.855</v>
      </c>
      <c r="I9921" s="182"/>
      <c r="L9921" s="177"/>
      <c r="M9921" s="183"/>
      <c r="N9921" s="184"/>
      <c r="O9921" s="184"/>
      <c r="P9921" s="184"/>
      <c r="Q9921" s="184"/>
      <c r="R9921" s="184"/>
      <c r="S9921" s="184"/>
      <c r="T9921" s="185"/>
      <c r="AT9921" s="179" t="s">
        <v>197</v>
      </c>
      <c r="AU9921" s="179" t="s">
        <v>80</v>
      </c>
      <c r="AV9921" s="11" t="s">
        <v>80</v>
      </c>
      <c r="AW9921" s="11" t="s">
        <v>35</v>
      </c>
      <c r="AX9921" s="11" t="s">
        <v>72</v>
      </c>
      <c r="AY9921" s="179" t="s">
        <v>177</v>
      </c>
    </row>
    <row r="9922" spans="2:51" s="12" customFormat="1" x14ac:dyDescent="0.3">
      <c r="B9922" s="186"/>
      <c r="D9922" s="178" t="s">
        <v>197</v>
      </c>
      <c r="E9922" s="187" t="s">
        <v>3</v>
      </c>
      <c r="F9922" s="188" t="s">
        <v>1607</v>
      </c>
      <c r="H9922" s="189" t="s">
        <v>3</v>
      </c>
      <c r="I9922" s="190"/>
      <c r="L9922" s="186"/>
      <c r="M9922" s="191"/>
      <c r="N9922" s="192"/>
      <c r="O9922" s="192"/>
      <c r="P9922" s="192"/>
      <c r="Q9922" s="192"/>
      <c r="R9922" s="192"/>
      <c r="S9922" s="192"/>
      <c r="T9922" s="193"/>
      <c r="AT9922" s="189" t="s">
        <v>197</v>
      </c>
      <c r="AU9922" s="189" t="s">
        <v>80</v>
      </c>
      <c r="AV9922" s="12" t="s">
        <v>22</v>
      </c>
      <c r="AW9922" s="12" t="s">
        <v>35</v>
      </c>
      <c r="AX9922" s="12" t="s">
        <v>72</v>
      </c>
      <c r="AY9922" s="189" t="s">
        <v>177</v>
      </c>
    </row>
    <row r="9923" spans="2:51" s="12" customFormat="1" x14ac:dyDescent="0.3">
      <c r="B9923" s="186"/>
      <c r="D9923" s="178" t="s">
        <v>197</v>
      </c>
      <c r="E9923" s="187" t="s">
        <v>3</v>
      </c>
      <c r="F9923" s="188" t="s">
        <v>1608</v>
      </c>
      <c r="H9923" s="189" t="s">
        <v>3</v>
      </c>
      <c r="I9923" s="190"/>
      <c r="L9923" s="186"/>
      <c r="M9923" s="191"/>
      <c r="N9923" s="192"/>
      <c r="O9923" s="192"/>
      <c r="P9923" s="192"/>
      <c r="Q9923" s="192"/>
      <c r="R9923" s="192"/>
      <c r="S9923" s="192"/>
      <c r="T9923" s="193"/>
      <c r="AT9923" s="189" t="s">
        <v>197</v>
      </c>
      <c r="AU9923" s="189" t="s">
        <v>80</v>
      </c>
      <c r="AV9923" s="12" t="s">
        <v>22</v>
      </c>
      <c r="AW9923" s="12" t="s">
        <v>35</v>
      </c>
      <c r="AX9923" s="12" t="s">
        <v>72</v>
      </c>
      <c r="AY9923" s="189" t="s">
        <v>177</v>
      </c>
    </row>
    <row r="9924" spans="2:51" s="11" customFormat="1" x14ac:dyDescent="0.3">
      <c r="B9924" s="177"/>
      <c r="D9924" s="178" t="s">
        <v>197</v>
      </c>
      <c r="E9924" s="179" t="s">
        <v>3</v>
      </c>
      <c r="F9924" s="180" t="s">
        <v>2467</v>
      </c>
      <c r="H9924" s="181">
        <v>9.74</v>
      </c>
      <c r="I9924" s="182"/>
      <c r="L9924" s="177"/>
      <c r="M9924" s="183"/>
      <c r="N9924" s="184"/>
      <c r="O9924" s="184"/>
      <c r="P9924" s="184"/>
      <c r="Q9924" s="184"/>
      <c r="R9924" s="184"/>
      <c r="S9924" s="184"/>
      <c r="T9924" s="185"/>
      <c r="AT9924" s="179" t="s">
        <v>197</v>
      </c>
      <c r="AU9924" s="179" t="s">
        <v>80</v>
      </c>
      <c r="AV9924" s="11" t="s">
        <v>80</v>
      </c>
      <c r="AW9924" s="11" t="s">
        <v>35</v>
      </c>
      <c r="AX9924" s="11" t="s">
        <v>72</v>
      </c>
      <c r="AY9924" s="179" t="s">
        <v>177</v>
      </c>
    </row>
    <row r="9925" spans="2:51" s="11" customFormat="1" x14ac:dyDescent="0.3">
      <c r="B9925" s="177"/>
      <c r="D9925" s="178" t="s">
        <v>197</v>
      </c>
      <c r="E9925" s="179" t="s">
        <v>3</v>
      </c>
      <c r="F9925" s="180" t="s">
        <v>3831</v>
      </c>
      <c r="H9925" s="181">
        <v>-2.0550000000000002</v>
      </c>
      <c r="I9925" s="182"/>
      <c r="L9925" s="177"/>
      <c r="M9925" s="183"/>
      <c r="N9925" s="184"/>
      <c r="O9925" s="184"/>
      <c r="P9925" s="184"/>
      <c r="Q9925" s="184"/>
      <c r="R9925" s="184"/>
      <c r="S9925" s="184"/>
      <c r="T9925" s="185"/>
      <c r="AT9925" s="179" t="s">
        <v>197</v>
      </c>
      <c r="AU9925" s="179" t="s">
        <v>80</v>
      </c>
      <c r="AV9925" s="11" t="s">
        <v>80</v>
      </c>
      <c r="AW9925" s="11" t="s">
        <v>35</v>
      </c>
      <c r="AX9925" s="11" t="s">
        <v>72</v>
      </c>
      <c r="AY9925" s="179" t="s">
        <v>177</v>
      </c>
    </row>
    <row r="9926" spans="2:51" s="12" customFormat="1" x14ac:dyDescent="0.3">
      <c r="B9926" s="186"/>
      <c r="D9926" s="178" t="s">
        <v>197</v>
      </c>
      <c r="E9926" s="187" t="s">
        <v>3</v>
      </c>
      <c r="F9926" s="188" t="s">
        <v>1615</v>
      </c>
      <c r="H9926" s="189" t="s">
        <v>3</v>
      </c>
      <c r="I9926" s="190"/>
      <c r="L9926" s="186"/>
      <c r="M9926" s="191"/>
      <c r="N9926" s="192"/>
      <c r="O9926" s="192"/>
      <c r="P9926" s="192"/>
      <c r="Q9926" s="192"/>
      <c r="R9926" s="192"/>
      <c r="S9926" s="192"/>
      <c r="T9926" s="193"/>
      <c r="AT9926" s="189" t="s">
        <v>197</v>
      </c>
      <c r="AU9926" s="189" t="s">
        <v>80</v>
      </c>
      <c r="AV9926" s="12" t="s">
        <v>22</v>
      </c>
      <c r="AW9926" s="12" t="s">
        <v>35</v>
      </c>
      <c r="AX9926" s="12" t="s">
        <v>72</v>
      </c>
      <c r="AY9926" s="189" t="s">
        <v>177</v>
      </c>
    </row>
    <row r="9927" spans="2:51" s="12" customFormat="1" x14ac:dyDescent="0.3">
      <c r="B9927" s="186"/>
      <c r="D9927" s="178" t="s">
        <v>197</v>
      </c>
      <c r="E9927" s="187" t="s">
        <v>3</v>
      </c>
      <c r="F9927" s="188" t="s">
        <v>1616</v>
      </c>
      <c r="H9927" s="189" t="s">
        <v>3</v>
      </c>
      <c r="I9927" s="190"/>
      <c r="L9927" s="186"/>
      <c r="M9927" s="191"/>
      <c r="N9927" s="192"/>
      <c r="O9927" s="192"/>
      <c r="P9927" s="192"/>
      <c r="Q9927" s="192"/>
      <c r="R9927" s="192"/>
      <c r="S9927" s="192"/>
      <c r="T9927" s="193"/>
      <c r="AT9927" s="189" t="s">
        <v>197</v>
      </c>
      <c r="AU9927" s="189" t="s">
        <v>80</v>
      </c>
      <c r="AV9927" s="12" t="s">
        <v>22</v>
      </c>
      <c r="AW9927" s="12" t="s">
        <v>35</v>
      </c>
      <c r="AX9927" s="12" t="s">
        <v>72</v>
      </c>
      <c r="AY9927" s="189" t="s">
        <v>177</v>
      </c>
    </row>
    <row r="9928" spans="2:51" s="11" customFormat="1" x14ac:dyDescent="0.3">
      <c r="B9928" s="177"/>
      <c r="D9928" s="178" t="s">
        <v>197</v>
      </c>
      <c r="E9928" s="179" t="s">
        <v>3</v>
      </c>
      <c r="F9928" s="180" t="s">
        <v>2468</v>
      </c>
      <c r="H9928" s="181">
        <v>7.78</v>
      </c>
      <c r="I9928" s="182"/>
      <c r="L9928" s="177"/>
      <c r="M9928" s="183"/>
      <c r="N9928" s="184"/>
      <c r="O9928" s="184"/>
      <c r="P9928" s="184"/>
      <c r="Q9928" s="184"/>
      <c r="R9928" s="184"/>
      <c r="S9928" s="184"/>
      <c r="T9928" s="185"/>
      <c r="AT9928" s="179" t="s">
        <v>197</v>
      </c>
      <c r="AU9928" s="179" t="s">
        <v>80</v>
      </c>
      <c r="AV9928" s="11" t="s">
        <v>80</v>
      </c>
      <c r="AW9928" s="11" t="s">
        <v>35</v>
      </c>
      <c r="AX9928" s="11" t="s">
        <v>72</v>
      </c>
      <c r="AY9928" s="179" t="s">
        <v>177</v>
      </c>
    </row>
    <row r="9929" spans="2:51" s="11" customFormat="1" x14ac:dyDescent="0.3">
      <c r="B9929" s="177"/>
      <c r="D9929" s="178" t="s">
        <v>197</v>
      </c>
      <c r="E9929" s="179" t="s">
        <v>3</v>
      </c>
      <c r="F9929" s="180" t="s">
        <v>3832</v>
      </c>
      <c r="H9929" s="181">
        <v>-2.2999999999999998</v>
      </c>
      <c r="I9929" s="182"/>
      <c r="L9929" s="177"/>
      <c r="M9929" s="183"/>
      <c r="N9929" s="184"/>
      <c r="O9929" s="184"/>
      <c r="P9929" s="184"/>
      <c r="Q9929" s="184"/>
      <c r="R9929" s="184"/>
      <c r="S9929" s="184"/>
      <c r="T9929" s="185"/>
      <c r="AT9929" s="179" t="s">
        <v>197</v>
      </c>
      <c r="AU9929" s="179" t="s">
        <v>80</v>
      </c>
      <c r="AV9929" s="11" t="s">
        <v>80</v>
      </c>
      <c r="AW9929" s="11" t="s">
        <v>35</v>
      </c>
      <c r="AX9929" s="11" t="s">
        <v>72</v>
      </c>
      <c r="AY9929" s="179" t="s">
        <v>177</v>
      </c>
    </row>
    <row r="9930" spans="2:51" s="12" customFormat="1" x14ac:dyDescent="0.3">
      <c r="B9930" s="186"/>
      <c r="D9930" s="178" t="s">
        <v>197</v>
      </c>
      <c r="E9930" s="187" t="s">
        <v>3</v>
      </c>
      <c r="F9930" s="188" t="s">
        <v>1623</v>
      </c>
      <c r="H9930" s="189" t="s">
        <v>3</v>
      </c>
      <c r="I9930" s="190"/>
      <c r="L9930" s="186"/>
      <c r="M9930" s="191"/>
      <c r="N9930" s="192"/>
      <c r="O9930" s="192"/>
      <c r="P9930" s="192"/>
      <c r="Q9930" s="192"/>
      <c r="R9930" s="192"/>
      <c r="S9930" s="192"/>
      <c r="T9930" s="193"/>
      <c r="AT9930" s="189" t="s">
        <v>197</v>
      </c>
      <c r="AU9930" s="189" t="s">
        <v>80</v>
      </c>
      <c r="AV9930" s="12" t="s">
        <v>22</v>
      </c>
      <c r="AW9930" s="12" t="s">
        <v>35</v>
      </c>
      <c r="AX9930" s="12" t="s">
        <v>72</v>
      </c>
      <c r="AY9930" s="189" t="s">
        <v>177</v>
      </c>
    </row>
    <row r="9931" spans="2:51" s="12" customFormat="1" x14ac:dyDescent="0.3">
      <c r="B9931" s="186"/>
      <c r="D9931" s="178" t="s">
        <v>197</v>
      </c>
      <c r="E9931" s="187" t="s">
        <v>3</v>
      </c>
      <c r="F9931" s="188" t="s">
        <v>1624</v>
      </c>
      <c r="H9931" s="189" t="s">
        <v>3</v>
      </c>
      <c r="I9931" s="190"/>
      <c r="L9931" s="186"/>
      <c r="M9931" s="191"/>
      <c r="N9931" s="192"/>
      <c r="O9931" s="192"/>
      <c r="P9931" s="192"/>
      <c r="Q9931" s="192"/>
      <c r="R9931" s="192"/>
      <c r="S9931" s="192"/>
      <c r="T9931" s="193"/>
      <c r="AT9931" s="189" t="s">
        <v>197</v>
      </c>
      <c r="AU9931" s="189" t="s">
        <v>80</v>
      </c>
      <c r="AV9931" s="12" t="s">
        <v>22</v>
      </c>
      <c r="AW9931" s="12" t="s">
        <v>35</v>
      </c>
      <c r="AX9931" s="12" t="s">
        <v>72</v>
      </c>
      <c r="AY9931" s="189" t="s">
        <v>177</v>
      </c>
    </row>
    <row r="9932" spans="2:51" s="11" customFormat="1" x14ac:dyDescent="0.3">
      <c r="B9932" s="177"/>
      <c r="D9932" s="178" t="s">
        <v>197</v>
      </c>
      <c r="E9932" s="179" t="s">
        <v>3</v>
      </c>
      <c r="F9932" s="180" t="s">
        <v>2469</v>
      </c>
      <c r="H9932" s="181">
        <v>9.94</v>
      </c>
      <c r="I9932" s="182"/>
      <c r="L9932" s="177"/>
      <c r="M9932" s="183"/>
      <c r="N9932" s="184"/>
      <c r="O9932" s="184"/>
      <c r="P9932" s="184"/>
      <c r="Q9932" s="184"/>
      <c r="R9932" s="184"/>
      <c r="S9932" s="184"/>
      <c r="T9932" s="185"/>
      <c r="AT9932" s="179" t="s">
        <v>197</v>
      </c>
      <c r="AU9932" s="179" t="s">
        <v>80</v>
      </c>
      <c r="AV9932" s="11" t="s">
        <v>80</v>
      </c>
      <c r="AW9932" s="11" t="s">
        <v>35</v>
      </c>
      <c r="AX9932" s="11" t="s">
        <v>72</v>
      </c>
      <c r="AY9932" s="179" t="s">
        <v>177</v>
      </c>
    </row>
    <row r="9933" spans="2:51" s="11" customFormat="1" x14ac:dyDescent="0.3">
      <c r="B9933" s="177"/>
      <c r="D9933" s="178" t="s">
        <v>197</v>
      </c>
      <c r="E9933" s="179" t="s">
        <v>3</v>
      </c>
      <c r="F9933" s="180" t="s">
        <v>3819</v>
      </c>
      <c r="H9933" s="181">
        <v>-0.8</v>
      </c>
      <c r="I9933" s="182"/>
      <c r="L9933" s="177"/>
      <c r="M9933" s="183"/>
      <c r="N9933" s="184"/>
      <c r="O9933" s="184"/>
      <c r="P9933" s="184"/>
      <c r="Q9933" s="184"/>
      <c r="R9933" s="184"/>
      <c r="S9933" s="184"/>
      <c r="T9933" s="185"/>
      <c r="AT9933" s="179" t="s">
        <v>197</v>
      </c>
      <c r="AU9933" s="179" t="s">
        <v>80</v>
      </c>
      <c r="AV9933" s="11" t="s">
        <v>80</v>
      </c>
      <c r="AW9933" s="11" t="s">
        <v>35</v>
      </c>
      <c r="AX9933" s="11" t="s">
        <v>72</v>
      </c>
      <c r="AY9933" s="179" t="s">
        <v>177</v>
      </c>
    </row>
    <row r="9934" spans="2:51" s="12" customFormat="1" x14ac:dyDescent="0.3">
      <c r="B9934" s="186"/>
      <c r="D9934" s="178" t="s">
        <v>197</v>
      </c>
      <c r="E9934" s="187" t="s">
        <v>3</v>
      </c>
      <c r="F9934" s="188" t="s">
        <v>1652</v>
      </c>
      <c r="H9934" s="189" t="s">
        <v>3</v>
      </c>
      <c r="I9934" s="190"/>
      <c r="L9934" s="186"/>
      <c r="M9934" s="191"/>
      <c r="N9934" s="192"/>
      <c r="O9934" s="192"/>
      <c r="P9934" s="192"/>
      <c r="Q9934" s="192"/>
      <c r="R9934" s="192"/>
      <c r="S9934" s="192"/>
      <c r="T9934" s="193"/>
      <c r="AT9934" s="189" t="s">
        <v>197</v>
      </c>
      <c r="AU9934" s="189" t="s">
        <v>80</v>
      </c>
      <c r="AV9934" s="12" t="s">
        <v>22</v>
      </c>
      <c r="AW9934" s="12" t="s">
        <v>35</v>
      </c>
      <c r="AX9934" s="12" t="s">
        <v>72</v>
      </c>
      <c r="AY9934" s="189" t="s">
        <v>177</v>
      </c>
    </row>
    <row r="9935" spans="2:51" s="12" customFormat="1" x14ac:dyDescent="0.3">
      <c r="B9935" s="186"/>
      <c r="D9935" s="178" t="s">
        <v>197</v>
      </c>
      <c r="E9935" s="187" t="s">
        <v>3</v>
      </c>
      <c r="F9935" s="188" t="s">
        <v>1653</v>
      </c>
      <c r="H9935" s="189" t="s">
        <v>3</v>
      </c>
      <c r="I9935" s="190"/>
      <c r="L9935" s="186"/>
      <c r="M9935" s="191"/>
      <c r="N9935" s="192"/>
      <c r="O9935" s="192"/>
      <c r="P9935" s="192"/>
      <c r="Q9935" s="192"/>
      <c r="R9935" s="192"/>
      <c r="S9935" s="192"/>
      <c r="T9935" s="193"/>
      <c r="AT9935" s="189" t="s">
        <v>197</v>
      </c>
      <c r="AU9935" s="189" t="s">
        <v>80</v>
      </c>
      <c r="AV9935" s="12" t="s">
        <v>22</v>
      </c>
      <c r="AW9935" s="12" t="s">
        <v>35</v>
      </c>
      <c r="AX9935" s="12" t="s">
        <v>72</v>
      </c>
      <c r="AY9935" s="189" t="s">
        <v>177</v>
      </c>
    </row>
    <row r="9936" spans="2:51" s="11" customFormat="1" x14ac:dyDescent="0.3">
      <c r="B9936" s="177"/>
      <c r="D9936" s="178" t="s">
        <v>197</v>
      </c>
      <c r="E9936" s="179" t="s">
        <v>3</v>
      </c>
      <c r="F9936" s="180" t="s">
        <v>2470</v>
      </c>
      <c r="H9936" s="181">
        <v>187.8</v>
      </c>
      <c r="I9936" s="182"/>
      <c r="L9936" s="177"/>
      <c r="M9936" s="183"/>
      <c r="N9936" s="184"/>
      <c r="O9936" s="184"/>
      <c r="P9936" s="184"/>
      <c r="Q9936" s="184"/>
      <c r="R9936" s="184"/>
      <c r="S9936" s="184"/>
      <c r="T9936" s="185"/>
      <c r="AT9936" s="179" t="s">
        <v>197</v>
      </c>
      <c r="AU9936" s="179" t="s">
        <v>80</v>
      </c>
      <c r="AV9936" s="11" t="s">
        <v>80</v>
      </c>
      <c r="AW9936" s="11" t="s">
        <v>35</v>
      </c>
      <c r="AX9936" s="11" t="s">
        <v>72</v>
      </c>
      <c r="AY9936" s="179" t="s">
        <v>177</v>
      </c>
    </row>
    <row r="9937" spans="2:51" s="11" customFormat="1" x14ac:dyDescent="0.3">
      <c r="B9937" s="177"/>
      <c r="D9937" s="178" t="s">
        <v>197</v>
      </c>
      <c r="E9937" s="179" t="s">
        <v>3</v>
      </c>
      <c r="F9937" s="180" t="s">
        <v>3833</v>
      </c>
      <c r="H9937" s="181">
        <v>-29.17</v>
      </c>
      <c r="I9937" s="182"/>
      <c r="L9937" s="177"/>
      <c r="M9937" s="183"/>
      <c r="N9937" s="184"/>
      <c r="O9937" s="184"/>
      <c r="P9937" s="184"/>
      <c r="Q9937" s="184"/>
      <c r="R9937" s="184"/>
      <c r="S9937" s="184"/>
      <c r="T9937" s="185"/>
      <c r="AT9937" s="179" t="s">
        <v>197</v>
      </c>
      <c r="AU9937" s="179" t="s">
        <v>80</v>
      </c>
      <c r="AV9937" s="11" t="s">
        <v>80</v>
      </c>
      <c r="AW9937" s="11" t="s">
        <v>35</v>
      </c>
      <c r="AX9937" s="11" t="s">
        <v>72</v>
      </c>
      <c r="AY9937" s="179" t="s">
        <v>177</v>
      </c>
    </row>
    <row r="9938" spans="2:51" s="12" customFormat="1" x14ac:dyDescent="0.3">
      <c r="B9938" s="186"/>
      <c r="D9938" s="178" t="s">
        <v>197</v>
      </c>
      <c r="E9938" s="187" t="s">
        <v>3</v>
      </c>
      <c r="F9938" s="188" t="s">
        <v>1660</v>
      </c>
      <c r="H9938" s="189" t="s">
        <v>3</v>
      </c>
      <c r="I9938" s="190"/>
      <c r="L9938" s="186"/>
      <c r="M9938" s="191"/>
      <c r="N9938" s="192"/>
      <c r="O9938" s="192"/>
      <c r="P9938" s="192"/>
      <c r="Q9938" s="192"/>
      <c r="R9938" s="192"/>
      <c r="S9938" s="192"/>
      <c r="T9938" s="193"/>
      <c r="AT9938" s="189" t="s">
        <v>197</v>
      </c>
      <c r="AU9938" s="189" t="s">
        <v>80</v>
      </c>
      <c r="AV9938" s="12" t="s">
        <v>22</v>
      </c>
      <c r="AW9938" s="12" t="s">
        <v>35</v>
      </c>
      <c r="AX9938" s="12" t="s">
        <v>72</v>
      </c>
      <c r="AY9938" s="189" t="s">
        <v>177</v>
      </c>
    </row>
    <row r="9939" spans="2:51" s="12" customFormat="1" x14ac:dyDescent="0.3">
      <c r="B9939" s="186"/>
      <c r="D9939" s="178" t="s">
        <v>197</v>
      </c>
      <c r="E9939" s="187" t="s">
        <v>3</v>
      </c>
      <c r="F9939" s="188" t="s">
        <v>1661</v>
      </c>
      <c r="H9939" s="189" t="s">
        <v>3</v>
      </c>
      <c r="I9939" s="190"/>
      <c r="L9939" s="186"/>
      <c r="M9939" s="191"/>
      <c r="N9939" s="192"/>
      <c r="O9939" s="192"/>
      <c r="P9939" s="192"/>
      <c r="Q9939" s="192"/>
      <c r="R9939" s="192"/>
      <c r="S9939" s="192"/>
      <c r="T9939" s="193"/>
      <c r="AT9939" s="189" t="s">
        <v>197</v>
      </c>
      <c r="AU9939" s="189" t="s">
        <v>80</v>
      </c>
      <c r="AV9939" s="12" t="s">
        <v>22</v>
      </c>
      <c r="AW9939" s="12" t="s">
        <v>35</v>
      </c>
      <c r="AX9939" s="12" t="s">
        <v>72</v>
      </c>
      <c r="AY9939" s="189" t="s">
        <v>177</v>
      </c>
    </row>
    <row r="9940" spans="2:51" s="11" customFormat="1" x14ac:dyDescent="0.3">
      <c r="B9940" s="177"/>
      <c r="D9940" s="178" t="s">
        <v>197</v>
      </c>
      <c r="E9940" s="179" t="s">
        <v>3</v>
      </c>
      <c r="F9940" s="180" t="s">
        <v>2471</v>
      </c>
      <c r="H9940" s="181">
        <v>12.07</v>
      </c>
      <c r="I9940" s="182"/>
      <c r="L9940" s="177"/>
      <c r="M9940" s="183"/>
      <c r="N9940" s="184"/>
      <c r="O9940" s="184"/>
      <c r="P9940" s="184"/>
      <c r="Q9940" s="184"/>
      <c r="R9940" s="184"/>
      <c r="S9940" s="184"/>
      <c r="T9940" s="185"/>
      <c r="AT9940" s="179" t="s">
        <v>197</v>
      </c>
      <c r="AU9940" s="179" t="s">
        <v>80</v>
      </c>
      <c r="AV9940" s="11" t="s">
        <v>80</v>
      </c>
      <c r="AW9940" s="11" t="s">
        <v>35</v>
      </c>
      <c r="AX9940" s="11" t="s">
        <v>72</v>
      </c>
      <c r="AY9940" s="179" t="s">
        <v>177</v>
      </c>
    </row>
    <row r="9941" spans="2:51" s="11" customFormat="1" x14ac:dyDescent="0.3">
      <c r="B9941" s="177"/>
      <c r="D9941" s="178" t="s">
        <v>197</v>
      </c>
      <c r="E9941" s="179" t="s">
        <v>3</v>
      </c>
      <c r="F9941" s="180" t="s">
        <v>3825</v>
      </c>
      <c r="H9941" s="181">
        <v>-1.6</v>
      </c>
      <c r="I9941" s="182"/>
      <c r="L9941" s="177"/>
      <c r="M9941" s="183"/>
      <c r="N9941" s="184"/>
      <c r="O9941" s="184"/>
      <c r="P9941" s="184"/>
      <c r="Q9941" s="184"/>
      <c r="R9941" s="184"/>
      <c r="S9941" s="184"/>
      <c r="T9941" s="185"/>
      <c r="AT9941" s="179" t="s">
        <v>197</v>
      </c>
      <c r="AU9941" s="179" t="s">
        <v>80</v>
      </c>
      <c r="AV9941" s="11" t="s">
        <v>80</v>
      </c>
      <c r="AW9941" s="11" t="s">
        <v>35</v>
      </c>
      <c r="AX9941" s="11" t="s">
        <v>72</v>
      </c>
      <c r="AY9941" s="179" t="s">
        <v>177</v>
      </c>
    </row>
    <row r="9942" spans="2:51" s="12" customFormat="1" x14ac:dyDescent="0.3">
      <c r="B9942" s="186"/>
      <c r="D9942" s="178" t="s">
        <v>197</v>
      </c>
      <c r="E9942" s="187" t="s">
        <v>3</v>
      </c>
      <c r="F9942" s="188" t="s">
        <v>1671</v>
      </c>
      <c r="H9942" s="189" t="s">
        <v>3</v>
      </c>
      <c r="I9942" s="190"/>
      <c r="L9942" s="186"/>
      <c r="M9942" s="191"/>
      <c r="N9942" s="192"/>
      <c r="O9942" s="192"/>
      <c r="P9942" s="192"/>
      <c r="Q9942" s="192"/>
      <c r="R9942" s="192"/>
      <c r="S9942" s="192"/>
      <c r="T9942" s="193"/>
      <c r="AT9942" s="189" t="s">
        <v>197</v>
      </c>
      <c r="AU9942" s="189" t="s">
        <v>80</v>
      </c>
      <c r="AV9942" s="12" t="s">
        <v>22</v>
      </c>
      <c r="AW9942" s="12" t="s">
        <v>35</v>
      </c>
      <c r="AX9942" s="12" t="s">
        <v>72</v>
      </c>
      <c r="AY9942" s="189" t="s">
        <v>177</v>
      </c>
    </row>
    <row r="9943" spans="2:51" s="12" customFormat="1" x14ac:dyDescent="0.3">
      <c r="B9943" s="186"/>
      <c r="D9943" s="178" t="s">
        <v>197</v>
      </c>
      <c r="E9943" s="187" t="s">
        <v>3</v>
      </c>
      <c r="F9943" s="188" t="s">
        <v>1672</v>
      </c>
      <c r="H9943" s="189" t="s">
        <v>3</v>
      </c>
      <c r="I9943" s="190"/>
      <c r="L9943" s="186"/>
      <c r="M9943" s="191"/>
      <c r="N9943" s="192"/>
      <c r="O9943" s="192"/>
      <c r="P9943" s="192"/>
      <c r="Q9943" s="192"/>
      <c r="R9943" s="192"/>
      <c r="S9943" s="192"/>
      <c r="T9943" s="193"/>
      <c r="AT9943" s="189" t="s">
        <v>197</v>
      </c>
      <c r="AU9943" s="189" t="s">
        <v>80</v>
      </c>
      <c r="AV9943" s="12" t="s">
        <v>22</v>
      </c>
      <c r="AW9943" s="12" t="s">
        <v>35</v>
      </c>
      <c r="AX9943" s="12" t="s">
        <v>72</v>
      </c>
      <c r="AY9943" s="189" t="s">
        <v>177</v>
      </c>
    </row>
    <row r="9944" spans="2:51" s="11" customFormat="1" x14ac:dyDescent="0.3">
      <c r="B9944" s="177"/>
      <c r="D9944" s="178" t="s">
        <v>197</v>
      </c>
      <c r="E9944" s="179" t="s">
        <v>3</v>
      </c>
      <c r="F9944" s="180" t="s">
        <v>2471</v>
      </c>
      <c r="H9944" s="181">
        <v>12.07</v>
      </c>
      <c r="I9944" s="182"/>
      <c r="L9944" s="177"/>
      <c r="M9944" s="183"/>
      <c r="N9944" s="184"/>
      <c r="O9944" s="184"/>
      <c r="P9944" s="184"/>
      <c r="Q9944" s="184"/>
      <c r="R9944" s="184"/>
      <c r="S9944" s="184"/>
      <c r="T9944" s="185"/>
      <c r="AT9944" s="179" t="s">
        <v>197</v>
      </c>
      <c r="AU9944" s="179" t="s">
        <v>80</v>
      </c>
      <c r="AV9944" s="11" t="s">
        <v>80</v>
      </c>
      <c r="AW9944" s="11" t="s">
        <v>35</v>
      </c>
      <c r="AX9944" s="11" t="s">
        <v>72</v>
      </c>
      <c r="AY9944" s="179" t="s">
        <v>177</v>
      </c>
    </row>
    <row r="9945" spans="2:51" s="11" customFormat="1" x14ac:dyDescent="0.3">
      <c r="B9945" s="177"/>
      <c r="D9945" s="178" t="s">
        <v>197</v>
      </c>
      <c r="E9945" s="179" t="s">
        <v>3</v>
      </c>
      <c r="F9945" s="180" t="s">
        <v>3819</v>
      </c>
      <c r="H9945" s="181">
        <v>-0.8</v>
      </c>
      <c r="I9945" s="182"/>
      <c r="L9945" s="177"/>
      <c r="M9945" s="183"/>
      <c r="N9945" s="184"/>
      <c r="O9945" s="184"/>
      <c r="P9945" s="184"/>
      <c r="Q9945" s="184"/>
      <c r="R9945" s="184"/>
      <c r="S9945" s="184"/>
      <c r="T9945" s="185"/>
      <c r="AT9945" s="179" t="s">
        <v>197</v>
      </c>
      <c r="AU9945" s="179" t="s">
        <v>80</v>
      </c>
      <c r="AV9945" s="11" t="s">
        <v>80</v>
      </c>
      <c r="AW9945" s="11" t="s">
        <v>35</v>
      </c>
      <c r="AX9945" s="11" t="s">
        <v>72</v>
      </c>
      <c r="AY9945" s="179" t="s">
        <v>177</v>
      </c>
    </row>
    <row r="9946" spans="2:51" s="12" customFormat="1" x14ac:dyDescent="0.3">
      <c r="B9946" s="186"/>
      <c r="D9946" s="178" t="s">
        <v>197</v>
      </c>
      <c r="E9946" s="187" t="s">
        <v>3</v>
      </c>
      <c r="F9946" s="188" t="s">
        <v>1676</v>
      </c>
      <c r="H9946" s="189" t="s">
        <v>3</v>
      </c>
      <c r="I9946" s="190"/>
      <c r="L9946" s="186"/>
      <c r="M9946" s="191"/>
      <c r="N9946" s="192"/>
      <c r="O9946" s="192"/>
      <c r="P9946" s="192"/>
      <c r="Q9946" s="192"/>
      <c r="R9946" s="192"/>
      <c r="S9946" s="192"/>
      <c r="T9946" s="193"/>
      <c r="AT9946" s="189" t="s">
        <v>197</v>
      </c>
      <c r="AU9946" s="189" t="s">
        <v>80</v>
      </c>
      <c r="AV9946" s="12" t="s">
        <v>22</v>
      </c>
      <c r="AW9946" s="12" t="s">
        <v>35</v>
      </c>
      <c r="AX9946" s="12" t="s">
        <v>72</v>
      </c>
      <c r="AY9946" s="189" t="s">
        <v>177</v>
      </c>
    </row>
    <row r="9947" spans="2:51" s="12" customFormat="1" x14ac:dyDescent="0.3">
      <c r="B9947" s="186"/>
      <c r="D9947" s="178" t="s">
        <v>197</v>
      </c>
      <c r="E9947" s="187" t="s">
        <v>3</v>
      </c>
      <c r="F9947" s="188" t="s">
        <v>1677</v>
      </c>
      <c r="H9947" s="189" t="s">
        <v>3</v>
      </c>
      <c r="I9947" s="190"/>
      <c r="L9947" s="186"/>
      <c r="M9947" s="191"/>
      <c r="N9947" s="192"/>
      <c r="O9947" s="192"/>
      <c r="P9947" s="192"/>
      <c r="Q9947" s="192"/>
      <c r="R9947" s="192"/>
      <c r="S9947" s="192"/>
      <c r="T9947" s="193"/>
      <c r="AT9947" s="189" t="s">
        <v>197</v>
      </c>
      <c r="AU9947" s="189" t="s">
        <v>80</v>
      </c>
      <c r="AV9947" s="12" t="s">
        <v>22</v>
      </c>
      <c r="AW9947" s="12" t="s">
        <v>35</v>
      </c>
      <c r="AX9947" s="12" t="s">
        <v>72</v>
      </c>
      <c r="AY9947" s="189" t="s">
        <v>177</v>
      </c>
    </row>
    <row r="9948" spans="2:51" s="11" customFormat="1" x14ac:dyDescent="0.3">
      <c r="B9948" s="177"/>
      <c r="D9948" s="178" t="s">
        <v>197</v>
      </c>
      <c r="E9948" s="179" t="s">
        <v>3</v>
      </c>
      <c r="F9948" s="180" t="s">
        <v>2472</v>
      </c>
      <c r="H9948" s="181">
        <v>17.38</v>
      </c>
      <c r="I9948" s="182"/>
      <c r="L9948" s="177"/>
      <c r="M9948" s="183"/>
      <c r="N9948" s="184"/>
      <c r="O9948" s="184"/>
      <c r="P9948" s="184"/>
      <c r="Q9948" s="184"/>
      <c r="R9948" s="184"/>
      <c r="S9948" s="184"/>
      <c r="T9948" s="185"/>
      <c r="AT9948" s="179" t="s">
        <v>197</v>
      </c>
      <c r="AU9948" s="179" t="s">
        <v>80</v>
      </c>
      <c r="AV9948" s="11" t="s">
        <v>80</v>
      </c>
      <c r="AW9948" s="11" t="s">
        <v>35</v>
      </c>
      <c r="AX9948" s="11" t="s">
        <v>72</v>
      </c>
      <c r="AY9948" s="179" t="s">
        <v>177</v>
      </c>
    </row>
    <row r="9949" spans="2:51" s="11" customFormat="1" x14ac:dyDescent="0.3">
      <c r="B9949" s="177"/>
      <c r="D9949" s="178" t="s">
        <v>197</v>
      </c>
      <c r="E9949" s="179" t="s">
        <v>3</v>
      </c>
      <c r="F9949" s="180" t="s">
        <v>3834</v>
      </c>
      <c r="H9949" s="181">
        <v>-2.4</v>
      </c>
      <c r="I9949" s="182"/>
      <c r="L9949" s="177"/>
      <c r="M9949" s="183"/>
      <c r="N9949" s="184"/>
      <c r="O9949" s="184"/>
      <c r="P9949" s="184"/>
      <c r="Q9949" s="184"/>
      <c r="R9949" s="184"/>
      <c r="S9949" s="184"/>
      <c r="T9949" s="185"/>
      <c r="AT9949" s="179" t="s">
        <v>197</v>
      </c>
      <c r="AU9949" s="179" t="s">
        <v>80</v>
      </c>
      <c r="AV9949" s="11" t="s">
        <v>80</v>
      </c>
      <c r="AW9949" s="11" t="s">
        <v>35</v>
      </c>
      <c r="AX9949" s="11" t="s">
        <v>72</v>
      </c>
      <c r="AY9949" s="179" t="s">
        <v>177</v>
      </c>
    </row>
    <row r="9950" spans="2:51" s="12" customFormat="1" x14ac:dyDescent="0.3">
      <c r="B9950" s="186"/>
      <c r="D9950" s="178" t="s">
        <v>197</v>
      </c>
      <c r="E9950" s="187" t="s">
        <v>3</v>
      </c>
      <c r="F9950" s="188" t="s">
        <v>1686</v>
      </c>
      <c r="H9950" s="189" t="s">
        <v>3</v>
      </c>
      <c r="I9950" s="190"/>
      <c r="L9950" s="186"/>
      <c r="M9950" s="191"/>
      <c r="N9950" s="192"/>
      <c r="O9950" s="192"/>
      <c r="P9950" s="192"/>
      <c r="Q9950" s="192"/>
      <c r="R9950" s="192"/>
      <c r="S9950" s="192"/>
      <c r="T9950" s="193"/>
      <c r="AT9950" s="189" t="s">
        <v>197</v>
      </c>
      <c r="AU9950" s="189" t="s">
        <v>80</v>
      </c>
      <c r="AV9950" s="12" t="s">
        <v>22</v>
      </c>
      <c r="AW9950" s="12" t="s">
        <v>35</v>
      </c>
      <c r="AX9950" s="12" t="s">
        <v>72</v>
      </c>
      <c r="AY9950" s="189" t="s">
        <v>177</v>
      </c>
    </row>
    <row r="9951" spans="2:51" s="12" customFormat="1" x14ac:dyDescent="0.3">
      <c r="B9951" s="186"/>
      <c r="D9951" s="178" t="s">
        <v>197</v>
      </c>
      <c r="E9951" s="187" t="s">
        <v>3</v>
      </c>
      <c r="F9951" s="188" t="s">
        <v>1687</v>
      </c>
      <c r="H9951" s="189" t="s">
        <v>3</v>
      </c>
      <c r="I9951" s="190"/>
      <c r="L9951" s="186"/>
      <c r="M9951" s="191"/>
      <c r="N9951" s="192"/>
      <c r="O9951" s="192"/>
      <c r="P9951" s="192"/>
      <c r="Q9951" s="192"/>
      <c r="R9951" s="192"/>
      <c r="S9951" s="192"/>
      <c r="T9951" s="193"/>
      <c r="AT9951" s="189" t="s">
        <v>197</v>
      </c>
      <c r="AU9951" s="189" t="s">
        <v>80</v>
      </c>
      <c r="AV9951" s="12" t="s">
        <v>22</v>
      </c>
      <c r="AW9951" s="12" t="s">
        <v>35</v>
      </c>
      <c r="AX9951" s="12" t="s">
        <v>72</v>
      </c>
      <c r="AY9951" s="189" t="s">
        <v>177</v>
      </c>
    </row>
    <row r="9952" spans="2:51" s="11" customFormat="1" x14ac:dyDescent="0.3">
      <c r="B9952" s="177"/>
      <c r="D9952" s="178" t="s">
        <v>197</v>
      </c>
      <c r="E9952" s="179" t="s">
        <v>3</v>
      </c>
      <c r="F9952" s="180" t="s">
        <v>2473</v>
      </c>
      <c r="H9952" s="181">
        <v>17.32</v>
      </c>
      <c r="I9952" s="182"/>
      <c r="L9952" s="177"/>
      <c r="M9952" s="183"/>
      <c r="N9952" s="184"/>
      <c r="O9952" s="184"/>
      <c r="P9952" s="184"/>
      <c r="Q9952" s="184"/>
      <c r="R9952" s="184"/>
      <c r="S9952" s="184"/>
      <c r="T9952" s="185"/>
      <c r="AT9952" s="179" t="s">
        <v>197</v>
      </c>
      <c r="AU9952" s="179" t="s">
        <v>80</v>
      </c>
      <c r="AV9952" s="11" t="s">
        <v>80</v>
      </c>
      <c r="AW9952" s="11" t="s">
        <v>35</v>
      </c>
      <c r="AX9952" s="11" t="s">
        <v>72</v>
      </c>
      <c r="AY9952" s="179" t="s">
        <v>177</v>
      </c>
    </row>
    <row r="9953" spans="2:51" s="11" customFormat="1" x14ac:dyDescent="0.3">
      <c r="B9953" s="177"/>
      <c r="D9953" s="178" t="s">
        <v>197</v>
      </c>
      <c r="E9953" s="179" t="s">
        <v>3</v>
      </c>
      <c r="F9953" s="180" t="s">
        <v>3834</v>
      </c>
      <c r="H9953" s="181">
        <v>-2.4</v>
      </c>
      <c r="I9953" s="182"/>
      <c r="L9953" s="177"/>
      <c r="M9953" s="183"/>
      <c r="N9953" s="184"/>
      <c r="O9953" s="184"/>
      <c r="P9953" s="184"/>
      <c r="Q9953" s="184"/>
      <c r="R9953" s="184"/>
      <c r="S9953" s="184"/>
      <c r="T9953" s="185"/>
      <c r="AT9953" s="179" t="s">
        <v>197</v>
      </c>
      <c r="AU9953" s="179" t="s">
        <v>80</v>
      </c>
      <c r="AV9953" s="11" t="s">
        <v>80</v>
      </c>
      <c r="AW9953" s="11" t="s">
        <v>35</v>
      </c>
      <c r="AX9953" s="11" t="s">
        <v>72</v>
      </c>
      <c r="AY9953" s="179" t="s">
        <v>177</v>
      </c>
    </row>
    <row r="9954" spans="2:51" s="12" customFormat="1" x14ac:dyDescent="0.3">
      <c r="B9954" s="186"/>
      <c r="D9954" s="178" t="s">
        <v>197</v>
      </c>
      <c r="E9954" s="187" t="s">
        <v>3</v>
      </c>
      <c r="F9954" s="188" t="s">
        <v>1689</v>
      </c>
      <c r="H9954" s="189" t="s">
        <v>3</v>
      </c>
      <c r="I9954" s="190"/>
      <c r="L9954" s="186"/>
      <c r="M9954" s="191"/>
      <c r="N9954" s="192"/>
      <c r="O9954" s="192"/>
      <c r="P9954" s="192"/>
      <c r="Q9954" s="192"/>
      <c r="R9954" s="192"/>
      <c r="S9954" s="192"/>
      <c r="T9954" s="193"/>
      <c r="AT9954" s="189" t="s">
        <v>197</v>
      </c>
      <c r="AU9954" s="189" t="s">
        <v>80</v>
      </c>
      <c r="AV9954" s="12" t="s">
        <v>22</v>
      </c>
      <c r="AW9954" s="12" t="s">
        <v>35</v>
      </c>
      <c r="AX9954" s="12" t="s">
        <v>72</v>
      </c>
      <c r="AY9954" s="189" t="s">
        <v>177</v>
      </c>
    </row>
    <row r="9955" spans="2:51" s="12" customFormat="1" x14ac:dyDescent="0.3">
      <c r="B9955" s="186"/>
      <c r="D9955" s="178" t="s">
        <v>197</v>
      </c>
      <c r="E9955" s="187" t="s">
        <v>3</v>
      </c>
      <c r="F9955" s="188" t="s">
        <v>1690</v>
      </c>
      <c r="H9955" s="189" t="s">
        <v>3</v>
      </c>
      <c r="I9955" s="190"/>
      <c r="L9955" s="186"/>
      <c r="M9955" s="191"/>
      <c r="N9955" s="192"/>
      <c r="O9955" s="192"/>
      <c r="P9955" s="192"/>
      <c r="Q9955" s="192"/>
      <c r="R9955" s="192"/>
      <c r="S9955" s="192"/>
      <c r="T9955" s="193"/>
      <c r="AT9955" s="189" t="s">
        <v>197</v>
      </c>
      <c r="AU9955" s="189" t="s">
        <v>80</v>
      </c>
      <c r="AV9955" s="12" t="s">
        <v>22</v>
      </c>
      <c r="AW9955" s="12" t="s">
        <v>35</v>
      </c>
      <c r="AX9955" s="12" t="s">
        <v>72</v>
      </c>
      <c r="AY9955" s="189" t="s">
        <v>177</v>
      </c>
    </row>
    <row r="9956" spans="2:51" s="11" customFormat="1" x14ac:dyDescent="0.3">
      <c r="B9956" s="177"/>
      <c r="D9956" s="178" t="s">
        <v>197</v>
      </c>
      <c r="E9956" s="179" t="s">
        <v>3</v>
      </c>
      <c r="F9956" s="180" t="s">
        <v>2474</v>
      </c>
      <c r="H9956" s="181">
        <v>18.97</v>
      </c>
      <c r="I9956" s="182"/>
      <c r="L9956" s="177"/>
      <c r="M9956" s="183"/>
      <c r="N9956" s="184"/>
      <c r="O9956" s="184"/>
      <c r="P9956" s="184"/>
      <c r="Q9956" s="184"/>
      <c r="R9956" s="184"/>
      <c r="S9956" s="184"/>
      <c r="T9956" s="185"/>
      <c r="AT9956" s="179" t="s">
        <v>197</v>
      </c>
      <c r="AU9956" s="179" t="s">
        <v>80</v>
      </c>
      <c r="AV9956" s="11" t="s">
        <v>80</v>
      </c>
      <c r="AW9956" s="11" t="s">
        <v>35</v>
      </c>
      <c r="AX9956" s="11" t="s">
        <v>72</v>
      </c>
      <c r="AY9956" s="179" t="s">
        <v>177</v>
      </c>
    </row>
    <row r="9957" spans="2:51" s="11" customFormat="1" x14ac:dyDescent="0.3">
      <c r="B9957" s="177"/>
      <c r="D9957" s="178" t="s">
        <v>197</v>
      </c>
      <c r="E9957" s="179" t="s">
        <v>3</v>
      </c>
      <c r="F9957" s="180" t="s">
        <v>3835</v>
      </c>
      <c r="H9957" s="181">
        <v>-1.8</v>
      </c>
      <c r="I9957" s="182"/>
      <c r="L9957" s="177"/>
      <c r="M9957" s="183"/>
      <c r="N9957" s="184"/>
      <c r="O9957" s="184"/>
      <c r="P9957" s="184"/>
      <c r="Q9957" s="184"/>
      <c r="R9957" s="184"/>
      <c r="S9957" s="184"/>
      <c r="T9957" s="185"/>
      <c r="AT9957" s="179" t="s">
        <v>197</v>
      </c>
      <c r="AU9957" s="179" t="s">
        <v>80</v>
      </c>
      <c r="AV9957" s="11" t="s">
        <v>80</v>
      </c>
      <c r="AW9957" s="11" t="s">
        <v>35</v>
      </c>
      <c r="AX9957" s="11" t="s">
        <v>72</v>
      </c>
      <c r="AY9957" s="179" t="s">
        <v>177</v>
      </c>
    </row>
    <row r="9958" spans="2:51" s="12" customFormat="1" x14ac:dyDescent="0.3">
      <c r="B9958" s="186"/>
      <c r="D9958" s="178" t="s">
        <v>197</v>
      </c>
      <c r="E9958" s="187" t="s">
        <v>3</v>
      </c>
      <c r="F9958" s="188" t="s">
        <v>1700</v>
      </c>
      <c r="H9958" s="189" t="s">
        <v>3</v>
      </c>
      <c r="I9958" s="190"/>
      <c r="L9958" s="186"/>
      <c r="M9958" s="191"/>
      <c r="N9958" s="192"/>
      <c r="O9958" s="192"/>
      <c r="P9958" s="192"/>
      <c r="Q9958" s="192"/>
      <c r="R9958" s="192"/>
      <c r="S9958" s="192"/>
      <c r="T9958" s="193"/>
      <c r="AT9958" s="189" t="s">
        <v>197</v>
      </c>
      <c r="AU9958" s="189" t="s">
        <v>80</v>
      </c>
      <c r="AV9958" s="12" t="s">
        <v>22</v>
      </c>
      <c r="AW9958" s="12" t="s">
        <v>35</v>
      </c>
      <c r="AX9958" s="12" t="s">
        <v>72</v>
      </c>
      <c r="AY9958" s="189" t="s">
        <v>177</v>
      </c>
    </row>
    <row r="9959" spans="2:51" s="12" customFormat="1" x14ac:dyDescent="0.3">
      <c r="B9959" s="186"/>
      <c r="D9959" s="178" t="s">
        <v>197</v>
      </c>
      <c r="E9959" s="187" t="s">
        <v>3</v>
      </c>
      <c r="F9959" s="188" t="s">
        <v>1701</v>
      </c>
      <c r="H9959" s="189" t="s">
        <v>3</v>
      </c>
      <c r="I9959" s="190"/>
      <c r="L9959" s="186"/>
      <c r="M9959" s="191"/>
      <c r="N9959" s="192"/>
      <c r="O9959" s="192"/>
      <c r="P9959" s="192"/>
      <c r="Q9959" s="192"/>
      <c r="R9959" s="192"/>
      <c r="S9959" s="192"/>
      <c r="T9959" s="193"/>
      <c r="AT9959" s="189" t="s">
        <v>197</v>
      </c>
      <c r="AU9959" s="189" t="s">
        <v>80</v>
      </c>
      <c r="AV9959" s="12" t="s">
        <v>22</v>
      </c>
      <c r="AW9959" s="12" t="s">
        <v>35</v>
      </c>
      <c r="AX9959" s="12" t="s">
        <v>72</v>
      </c>
      <c r="AY9959" s="189" t="s">
        <v>177</v>
      </c>
    </row>
    <row r="9960" spans="2:51" s="11" customFormat="1" x14ac:dyDescent="0.3">
      <c r="B9960" s="177"/>
      <c r="D9960" s="178" t="s">
        <v>197</v>
      </c>
      <c r="E9960" s="179" t="s">
        <v>3</v>
      </c>
      <c r="F9960" s="180" t="s">
        <v>2475</v>
      </c>
      <c r="H9960" s="181">
        <v>17.079999999999998</v>
      </c>
      <c r="I9960" s="182"/>
      <c r="L9960" s="177"/>
      <c r="M9960" s="183"/>
      <c r="N9960" s="184"/>
      <c r="O9960" s="184"/>
      <c r="P9960" s="184"/>
      <c r="Q9960" s="184"/>
      <c r="R9960" s="184"/>
      <c r="S9960" s="184"/>
      <c r="T9960" s="185"/>
      <c r="AT9960" s="179" t="s">
        <v>197</v>
      </c>
      <c r="AU9960" s="179" t="s">
        <v>80</v>
      </c>
      <c r="AV9960" s="11" t="s">
        <v>80</v>
      </c>
      <c r="AW9960" s="11" t="s">
        <v>35</v>
      </c>
      <c r="AX9960" s="11" t="s">
        <v>72</v>
      </c>
      <c r="AY9960" s="179" t="s">
        <v>177</v>
      </c>
    </row>
    <row r="9961" spans="2:51" s="11" customFormat="1" x14ac:dyDescent="0.3">
      <c r="B9961" s="177"/>
      <c r="D9961" s="178" t="s">
        <v>197</v>
      </c>
      <c r="E9961" s="179" t="s">
        <v>3</v>
      </c>
      <c r="F9961" s="180" t="s">
        <v>3835</v>
      </c>
      <c r="H9961" s="181">
        <v>-1.8</v>
      </c>
      <c r="I9961" s="182"/>
      <c r="L9961" s="177"/>
      <c r="M9961" s="183"/>
      <c r="N9961" s="184"/>
      <c r="O9961" s="184"/>
      <c r="P9961" s="184"/>
      <c r="Q9961" s="184"/>
      <c r="R9961" s="184"/>
      <c r="S9961" s="184"/>
      <c r="T9961" s="185"/>
      <c r="AT9961" s="179" t="s">
        <v>197</v>
      </c>
      <c r="AU9961" s="179" t="s">
        <v>80</v>
      </c>
      <c r="AV9961" s="11" t="s">
        <v>80</v>
      </c>
      <c r="AW9961" s="11" t="s">
        <v>35</v>
      </c>
      <c r="AX9961" s="11" t="s">
        <v>72</v>
      </c>
      <c r="AY9961" s="179" t="s">
        <v>177</v>
      </c>
    </row>
    <row r="9962" spans="2:51" s="12" customFormat="1" x14ac:dyDescent="0.3">
      <c r="B9962" s="186"/>
      <c r="D9962" s="178" t="s">
        <v>197</v>
      </c>
      <c r="E9962" s="187" t="s">
        <v>3</v>
      </c>
      <c r="F9962" s="188" t="s">
        <v>1703</v>
      </c>
      <c r="H9962" s="189" t="s">
        <v>3</v>
      </c>
      <c r="I9962" s="190"/>
      <c r="L9962" s="186"/>
      <c r="M9962" s="191"/>
      <c r="N9962" s="192"/>
      <c r="O9962" s="192"/>
      <c r="P9962" s="192"/>
      <c r="Q9962" s="192"/>
      <c r="R9962" s="192"/>
      <c r="S9962" s="192"/>
      <c r="T9962" s="193"/>
      <c r="AT9962" s="189" t="s">
        <v>197</v>
      </c>
      <c r="AU9962" s="189" t="s">
        <v>80</v>
      </c>
      <c r="AV9962" s="12" t="s">
        <v>22</v>
      </c>
      <c r="AW9962" s="12" t="s">
        <v>35</v>
      </c>
      <c r="AX9962" s="12" t="s">
        <v>72</v>
      </c>
      <c r="AY9962" s="189" t="s">
        <v>177</v>
      </c>
    </row>
    <row r="9963" spans="2:51" s="12" customFormat="1" x14ac:dyDescent="0.3">
      <c r="B9963" s="186"/>
      <c r="D9963" s="178" t="s">
        <v>197</v>
      </c>
      <c r="E9963" s="187" t="s">
        <v>3</v>
      </c>
      <c r="F9963" s="188" t="s">
        <v>1704</v>
      </c>
      <c r="H9963" s="189" t="s">
        <v>3</v>
      </c>
      <c r="I9963" s="190"/>
      <c r="L9963" s="186"/>
      <c r="M9963" s="191"/>
      <c r="N9963" s="192"/>
      <c r="O9963" s="192"/>
      <c r="P9963" s="192"/>
      <c r="Q9963" s="192"/>
      <c r="R9963" s="192"/>
      <c r="S9963" s="192"/>
      <c r="T9963" s="193"/>
      <c r="AT9963" s="189" t="s">
        <v>197</v>
      </c>
      <c r="AU9963" s="189" t="s">
        <v>80</v>
      </c>
      <c r="AV9963" s="12" t="s">
        <v>22</v>
      </c>
      <c r="AW9963" s="12" t="s">
        <v>35</v>
      </c>
      <c r="AX9963" s="12" t="s">
        <v>72</v>
      </c>
      <c r="AY9963" s="189" t="s">
        <v>177</v>
      </c>
    </row>
    <row r="9964" spans="2:51" s="11" customFormat="1" x14ac:dyDescent="0.3">
      <c r="B9964" s="177"/>
      <c r="D9964" s="178" t="s">
        <v>197</v>
      </c>
      <c r="E9964" s="179" t="s">
        <v>3</v>
      </c>
      <c r="F9964" s="180" t="s">
        <v>2476</v>
      </c>
      <c r="H9964" s="181">
        <v>17.82</v>
      </c>
      <c r="I9964" s="182"/>
      <c r="L9964" s="177"/>
      <c r="M9964" s="183"/>
      <c r="N9964" s="184"/>
      <c r="O9964" s="184"/>
      <c r="P9964" s="184"/>
      <c r="Q9964" s="184"/>
      <c r="R9964" s="184"/>
      <c r="S9964" s="184"/>
      <c r="T9964" s="185"/>
      <c r="AT9964" s="179" t="s">
        <v>197</v>
      </c>
      <c r="AU9964" s="179" t="s">
        <v>80</v>
      </c>
      <c r="AV9964" s="11" t="s">
        <v>80</v>
      </c>
      <c r="AW9964" s="11" t="s">
        <v>35</v>
      </c>
      <c r="AX9964" s="11" t="s">
        <v>72</v>
      </c>
      <c r="AY9964" s="179" t="s">
        <v>177</v>
      </c>
    </row>
    <row r="9965" spans="2:51" s="11" customFormat="1" x14ac:dyDescent="0.3">
      <c r="B9965" s="177"/>
      <c r="D9965" s="178" t="s">
        <v>197</v>
      </c>
      <c r="E9965" s="179" t="s">
        <v>3</v>
      </c>
      <c r="F9965" s="180" t="s">
        <v>3834</v>
      </c>
      <c r="H9965" s="181">
        <v>-2.4</v>
      </c>
      <c r="I9965" s="182"/>
      <c r="L9965" s="177"/>
      <c r="M9965" s="183"/>
      <c r="N9965" s="184"/>
      <c r="O9965" s="184"/>
      <c r="P9965" s="184"/>
      <c r="Q9965" s="184"/>
      <c r="R9965" s="184"/>
      <c r="S9965" s="184"/>
      <c r="T9965" s="185"/>
      <c r="AT9965" s="179" t="s">
        <v>197</v>
      </c>
      <c r="AU9965" s="179" t="s">
        <v>80</v>
      </c>
      <c r="AV9965" s="11" t="s">
        <v>80</v>
      </c>
      <c r="AW9965" s="11" t="s">
        <v>35</v>
      </c>
      <c r="AX9965" s="11" t="s">
        <v>72</v>
      </c>
      <c r="AY9965" s="179" t="s">
        <v>177</v>
      </c>
    </row>
    <row r="9966" spans="2:51" s="12" customFormat="1" x14ac:dyDescent="0.3">
      <c r="B9966" s="186"/>
      <c r="D9966" s="178" t="s">
        <v>197</v>
      </c>
      <c r="E9966" s="187" t="s">
        <v>3</v>
      </c>
      <c r="F9966" s="188" t="s">
        <v>1711</v>
      </c>
      <c r="H9966" s="189" t="s">
        <v>3</v>
      </c>
      <c r="I9966" s="190"/>
      <c r="L9966" s="186"/>
      <c r="M9966" s="191"/>
      <c r="N9966" s="192"/>
      <c r="O9966" s="192"/>
      <c r="P9966" s="192"/>
      <c r="Q9966" s="192"/>
      <c r="R9966" s="192"/>
      <c r="S9966" s="192"/>
      <c r="T9966" s="193"/>
      <c r="AT9966" s="189" t="s">
        <v>197</v>
      </c>
      <c r="AU9966" s="189" t="s">
        <v>80</v>
      </c>
      <c r="AV9966" s="12" t="s">
        <v>22</v>
      </c>
      <c r="AW9966" s="12" t="s">
        <v>35</v>
      </c>
      <c r="AX9966" s="12" t="s">
        <v>72</v>
      </c>
      <c r="AY9966" s="189" t="s">
        <v>177</v>
      </c>
    </row>
    <row r="9967" spans="2:51" s="12" customFormat="1" x14ac:dyDescent="0.3">
      <c r="B9967" s="186"/>
      <c r="D9967" s="178" t="s">
        <v>197</v>
      </c>
      <c r="E9967" s="187" t="s">
        <v>3</v>
      </c>
      <c r="F9967" s="188" t="s">
        <v>1712</v>
      </c>
      <c r="H9967" s="189" t="s">
        <v>3</v>
      </c>
      <c r="I9967" s="190"/>
      <c r="L9967" s="186"/>
      <c r="M9967" s="191"/>
      <c r="N9967" s="192"/>
      <c r="O9967" s="192"/>
      <c r="P9967" s="192"/>
      <c r="Q9967" s="192"/>
      <c r="R9967" s="192"/>
      <c r="S9967" s="192"/>
      <c r="T9967" s="193"/>
      <c r="AT9967" s="189" t="s">
        <v>197</v>
      </c>
      <c r="AU9967" s="189" t="s">
        <v>80</v>
      </c>
      <c r="AV9967" s="12" t="s">
        <v>22</v>
      </c>
      <c r="AW9967" s="12" t="s">
        <v>35</v>
      </c>
      <c r="AX9967" s="12" t="s">
        <v>72</v>
      </c>
      <c r="AY9967" s="189" t="s">
        <v>177</v>
      </c>
    </row>
    <row r="9968" spans="2:51" s="11" customFormat="1" x14ac:dyDescent="0.3">
      <c r="B9968" s="177"/>
      <c r="D9968" s="178" t="s">
        <v>197</v>
      </c>
      <c r="E9968" s="179" t="s">
        <v>3</v>
      </c>
      <c r="F9968" s="180" t="s">
        <v>2477</v>
      </c>
      <c r="H9968" s="181">
        <v>17.989999999999998</v>
      </c>
      <c r="I9968" s="182"/>
      <c r="L9968" s="177"/>
      <c r="M9968" s="183"/>
      <c r="N9968" s="184"/>
      <c r="O9968" s="184"/>
      <c r="P9968" s="184"/>
      <c r="Q9968" s="184"/>
      <c r="R9968" s="184"/>
      <c r="S9968" s="184"/>
      <c r="T9968" s="185"/>
      <c r="AT9968" s="179" t="s">
        <v>197</v>
      </c>
      <c r="AU9968" s="179" t="s">
        <v>80</v>
      </c>
      <c r="AV9968" s="11" t="s">
        <v>80</v>
      </c>
      <c r="AW9968" s="11" t="s">
        <v>35</v>
      </c>
      <c r="AX9968" s="11" t="s">
        <v>72</v>
      </c>
      <c r="AY9968" s="179" t="s">
        <v>177</v>
      </c>
    </row>
    <row r="9969" spans="2:51" s="11" customFormat="1" x14ac:dyDescent="0.3">
      <c r="B9969" s="177"/>
      <c r="D9969" s="178" t="s">
        <v>197</v>
      </c>
      <c r="E9969" s="179" t="s">
        <v>3</v>
      </c>
      <c r="F9969" s="180" t="s">
        <v>3834</v>
      </c>
      <c r="H9969" s="181">
        <v>-2.4</v>
      </c>
      <c r="I9969" s="182"/>
      <c r="L9969" s="177"/>
      <c r="M9969" s="183"/>
      <c r="N9969" s="184"/>
      <c r="O9969" s="184"/>
      <c r="P9969" s="184"/>
      <c r="Q9969" s="184"/>
      <c r="R9969" s="184"/>
      <c r="S9969" s="184"/>
      <c r="T9969" s="185"/>
      <c r="AT9969" s="179" t="s">
        <v>197</v>
      </c>
      <c r="AU9969" s="179" t="s">
        <v>80</v>
      </c>
      <c r="AV9969" s="11" t="s">
        <v>80</v>
      </c>
      <c r="AW9969" s="11" t="s">
        <v>35</v>
      </c>
      <c r="AX9969" s="11" t="s">
        <v>72</v>
      </c>
      <c r="AY9969" s="179" t="s">
        <v>177</v>
      </c>
    </row>
    <row r="9970" spans="2:51" s="12" customFormat="1" x14ac:dyDescent="0.3">
      <c r="B9970" s="186"/>
      <c r="D9970" s="178" t="s">
        <v>197</v>
      </c>
      <c r="E9970" s="187" t="s">
        <v>3</v>
      </c>
      <c r="F9970" s="188" t="s">
        <v>1753</v>
      </c>
      <c r="H9970" s="189" t="s">
        <v>3</v>
      </c>
      <c r="I9970" s="190"/>
      <c r="L9970" s="186"/>
      <c r="M9970" s="191"/>
      <c r="N9970" s="192"/>
      <c r="O9970" s="192"/>
      <c r="P9970" s="192"/>
      <c r="Q9970" s="192"/>
      <c r="R9970" s="192"/>
      <c r="S9970" s="192"/>
      <c r="T9970" s="193"/>
      <c r="AT9970" s="189" t="s">
        <v>197</v>
      </c>
      <c r="AU9970" s="189" t="s">
        <v>80</v>
      </c>
      <c r="AV9970" s="12" t="s">
        <v>22</v>
      </c>
      <c r="AW9970" s="12" t="s">
        <v>35</v>
      </c>
      <c r="AX9970" s="12" t="s">
        <v>72</v>
      </c>
      <c r="AY9970" s="189" t="s">
        <v>177</v>
      </c>
    </row>
    <row r="9971" spans="2:51" s="12" customFormat="1" x14ac:dyDescent="0.3">
      <c r="B9971" s="186"/>
      <c r="D9971" s="178" t="s">
        <v>197</v>
      </c>
      <c r="E9971" s="187" t="s">
        <v>3</v>
      </c>
      <c r="F9971" s="188" t="s">
        <v>1754</v>
      </c>
      <c r="H9971" s="189" t="s">
        <v>3</v>
      </c>
      <c r="I9971" s="190"/>
      <c r="L9971" s="186"/>
      <c r="M9971" s="191"/>
      <c r="N9971" s="192"/>
      <c r="O9971" s="192"/>
      <c r="P9971" s="192"/>
      <c r="Q9971" s="192"/>
      <c r="R9971" s="192"/>
      <c r="S9971" s="192"/>
      <c r="T9971" s="193"/>
      <c r="AT9971" s="189" t="s">
        <v>197</v>
      </c>
      <c r="AU9971" s="189" t="s">
        <v>80</v>
      </c>
      <c r="AV9971" s="12" t="s">
        <v>22</v>
      </c>
      <c r="AW9971" s="12" t="s">
        <v>35</v>
      </c>
      <c r="AX9971" s="12" t="s">
        <v>72</v>
      </c>
      <c r="AY9971" s="189" t="s">
        <v>177</v>
      </c>
    </row>
    <row r="9972" spans="2:51" s="11" customFormat="1" x14ac:dyDescent="0.3">
      <c r="B9972" s="177"/>
      <c r="D9972" s="178" t="s">
        <v>197</v>
      </c>
      <c r="E9972" s="179" t="s">
        <v>3</v>
      </c>
      <c r="F9972" s="180" t="s">
        <v>2478</v>
      </c>
      <c r="H9972" s="181">
        <v>10</v>
      </c>
      <c r="I9972" s="182"/>
      <c r="L9972" s="177"/>
      <c r="M9972" s="183"/>
      <c r="N9972" s="184"/>
      <c r="O9972" s="184"/>
      <c r="P9972" s="184"/>
      <c r="Q9972" s="184"/>
      <c r="R9972" s="184"/>
      <c r="S9972" s="184"/>
      <c r="T9972" s="185"/>
      <c r="AT9972" s="179" t="s">
        <v>197</v>
      </c>
      <c r="AU9972" s="179" t="s">
        <v>80</v>
      </c>
      <c r="AV9972" s="11" t="s">
        <v>80</v>
      </c>
      <c r="AW9972" s="11" t="s">
        <v>35</v>
      </c>
      <c r="AX9972" s="11" t="s">
        <v>72</v>
      </c>
      <c r="AY9972" s="179" t="s">
        <v>177</v>
      </c>
    </row>
    <row r="9973" spans="2:51" s="11" customFormat="1" x14ac:dyDescent="0.3">
      <c r="B9973" s="177"/>
      <c r="D9973" s="178" t="s">
        <v>197</v>
      </c>
      <c r="E9973" s="179" t="s">
        <v>3</v>
      </c>
      <c r="F9973" s="180" t="s">
        <v>3836</v>
      </c>
      <c r="H9973" s="181">
        <v>-1.5</v>
      </c>
      <c r="I9973" s="182"/>
      <c r="L9973" s="177"/>
      <c r="M9973" s="183"/>
      <c r="N9973" s="184"/>
      <c r="O9973" s="184"/>
      <c r="P9973" s="184"/>
      <c r="Q9973" s="184"/>
      <c r="R9973" s="184"/>
      <c r="S9973" s="184"/>
      <c r="T9973" s="185"/>
      <c r="AT9973" s="179" t="s">
        <v>197</v>
      </c>
      <c r="AU9973" s="179" t="s">
        <v>80</v>
      </c>
      <c r="AV9973" s="11" t="s">
        <v>80</v>
      </c>
      <c r="AW9973" s="11" t="s">
        <v>35</v>
      </c>
      <c r="AX9973" s="11" t="s">
        <v>72</v>
      </c>
      <c r="AY9973" s="179" t="s">
        <v>177</v>
      </c>
    </row>
    <row r="9974" spans="2:51" s="12" customFormat="1" x14ac:dyDescent="0.3">
      <c r="B9974" s="186"/>
      <c r="D9974" s="178" t="s">
        <v>197</v>
      </c>
      <c r="E9974" s="187" t="s">
        <v>3</v>
      </c>
      <c r="F9974" s="188" t="s">
        <v>1789</v>
      </c>
      <c r="H9974" s="189" t="s">
        <v>3</v>
      </c>
      <c r="I9974" s="190"/>
      <c r="L9974" s="186"/>
      <c r="M9974" s="191"/>
      <c r="N9974" s="192"/>
      <c r="O9974" s="192"/>
      <c r="P9974" s="192"/>
      <c r="Q9974" s="192"/>
      <c r="R9974" s="192"/>
      <c r="S9974" s="192"/>
      <c r="T9974" s="193"/>
      <c r="AT9974" s="189" t="s">
        <v>197</v>
      </c>
      <c r="AU9974" s="189" t="s">
        <v>80</v>
      </c>
      <c r="AV9974" s="12" t="s">
        <v>22</v>
      </c>
      <c r="AW9974" s="12" t="s">
        <v>35</v>
      </c>
      <c r="AX9974" s="12" t="s">
        <v>72</v>
      </c>
      <c r="AY9974" s="189" t="s">
        <v>177</v>
      </c>
    </row>
    <row r="9975" spans="2:51" s="12" customFormat="1" x14ac:dyDescent="0.3">
      <c r="B9975" s="186"/>
      <c r="D9975" s="178" t="s">
        <v>197</v>
      </c>
      <c r="E9975" s="187" t="s">
        <v>3</v>
      </c>
      <c r="F9975" s="188" t="s">
        <v>1790</v>
      </c>
      <c r="H9975" s="189" t="s">
        <v>3</v>
      </c>
      <c r="I9975" s="190"/>
      <c r="L9975" s="186"/>
      <c r="M9975" s="191"/>
      <c r="N9975" s="192"/>
      <c r="O9975" s="192"/>
      <c r="P9975" s="192"/>
      <c r="Q9975" s="192"/>
      <c r="R9975" s="192"/>
      <c r="S9975" s="192"/>
      <c r="T9975" s="193"/>
      <c r="AT9975" s="189" t="s">
        <v>197</v>
      </c>
      <c r="AU9975" s="189" t="s">
        <v>80</v>
      </c>
      <c r="AV9975" s="12" t="s">
        <v>22</v>
      </c>
      <c r="AW9975" s="12" t="s">
        <v>35</v>
      </c>
      <c r="AX9975" s="12" t="s">
        <v>72</v>
      </c>
      <c r="AY9975" s="189" t="s">
        <v>177</v>
      </c>
    </row>
    <row r="9976" spans="2:51" s="11" customFormat="1" x14ac:dyDescent="0.3">
      <c r="B9976" s="177"/>
      <c r="D9976" s="178" t="s">
        <v>197</v>
      </c>
      <c r="E9976" s="179" t="s">
        <v>3</v>
      </c>
      <c r="F9976" s="180" t="s">
        <v>2479</v>
      </c>
      <c r="H9976" s="181">
        <v>15.54</v>
      </c>
      <c r="I9976" s="182"/>
      <c r="L9976" s="177"/>
      <c r="M9976" s="183"/>
      <c r="N9976" s="184"/>
      <c r="O9976" s="184"/>
      <c r="P9976" s="184"/>
      <c r="Q9976" s="184"/>
      <c r="R9976" s="184"/>
      <c r="S9976" s="184"/>
      <c r="T9976" s="185"/>
      <c r="AT9976" s="179" t="s">
        <v>197</v>
      </c>
      <c r="AU9976" s="179" t="s">
        <v>80</v>
      </c>
      <c r="AV9976" s="11" t="s">
        <v>80</v>
      </c>
      <c r="AW9976" s="11" t="s">
        <v>35</v>
      </c>
      <c r="AX9976" s="11" t="s">
        <v>72</v>
      </c>
      <c r="AY9976" s="179" t="s">
        <v>177</v>
      </c>
    </row>
    <row r="9977" spans="2:51" s="11" customFormat="1" x14ac:dyDescent="0.3">
      <c r="B9977" s="177"/>
      <c r="D9977" s="178" t="s">
        <v>197</v>
      </c>
      <c r="E9977" s="179" t="s">
        <v>3</v>
      </c>
      <c r="F9977" s="180" t="s">
        <v>3825</v>
      </c>
      <c r="H9977" s="181">
        <v>-1.6</v>
      </c>
      <c r="I9977" s="182"/>
      <c r="L9977" s="177"/>
      <c r="M9977" s="183"/>
      <c r="N9977" s="184"/>
      <c r="O9977" s="184"/>
      <c r="P9977" s="184"/>
      <c r="Q9977" s="184"/>
      <c r="R9977" s="184"/>
      <c r="S9977" s="184"/>
      <c r="T9977" s="185"/>
      <c r="AT9977" s="179" t="s">
        <v>197</v>
      </c>
      <c r="AU9977" s="179" t="s">
        <v>80</v>
      </c>
      <c r="AV9977" s="11" t="s">
        <v>80</v>
      </c>
      <c r="AW9977" s="11" t="s">
        <v>35</v>
      </c>
      <c r="AX9977" s="11" t="s">
        <v>72</v>
      </c>
      <c r="AY9977" s="179" t="s">
        <v>177</v>
      </c>
    </row>
    <row r="9978" spans="2:51" s="12" customFormat="1" x14ac:dyDescent="0.3">
      <c r="B9978" s="186"/>
      <c r="D9978" s="178" t="s">
        <v>197</v>
      </c>
      <c r="E9978" s="187" t="s">
        <v>3</v>
      </c>
      <c r="F9978" s="188" t="s">
        <v>1792</v>
      </c>
      <c r="H9978" s="189" t="s">
        <v>3</v>
      </c>
      <c r="I9978" s="190"/>
      <c r="L9978" s="186"/>
      <c r="M9978" s="191"/>
      <c r="N9978" s="192"/>
      <c r="O9978" s="192"/>
      <c r="P9978" s="192"/>
      <c r="Q9978" s="192"/>
      <c r="R9978" s="192"/>
      <c r="S9978" s="192"/>
      <c r="T9978" s="193"/>
      <c r="AT9978" s="189" t="s">
        <v>197</v>
      </c>
      <c r="AU9978" s="189" t="s">
        <v>80</v>
      </c>
      <c r="AV9978" s="12" t="s">
        <v>22</v>
      </c>
      <c r="AW9978" s="12" t="s">
        <v>35</v>
      </c>
      <c r="AX9978" s="12" t="s">
        <v>72</v>
      </c>
      <c r="AY9978" s="189" t="s">
        <v>177</v>
      </c>
    </row>
    <row r="9979" spans="2:51" s="12" customFormat="1" x14ac:dyDescent="0.3">
      <c r="B9979" s="186"/>
      <c r="D9979" s="178" t="s">
        <v>197</v>
      </c>
      <c r="E9979" s="187" t="s">
        <v>3</v>
      </c>
      <c r="F9979" s="188" t="s">
        <v>1793</v>
      </c>
      <c r="H9979" s="189" t="s">
        <v>3</v>
      </c>
      <c r="I9979" s="190"/>
      <c r="L9979" s="186"/>
      <c r="M9979" s="191"/>
      <c r="N9979" s="192"/>
      <c r="O9979" s="192"/>
      <c r="P9979" s="192"/>
      <c r="Q9979" s="192"/>
      <c r="R9979" s="192"/>
      <c r="S9979" s="192"/>
      <c r="T9979" s="193"/>
      <c r="AT9979" s="189" t="s">
        <v>197</v>
      </c>
      <c r="AU9979" s="189" t="s">
        <v>80</v>
      </c>
      <c r="AV9979" s="12" t="s">
        <v>22</v>
      </c>
      <c r="AW9979" s="12" t="s">
        <v>35</v>
      </c>
      <c r="AX9979" s="12" t="s">
        <v>72</v>
      </c>
      <c r="AY9979" s="189" t="s">
        <v>177</v>
      </c>
    </row>
    <row r="9980" spans="2:51" s="11" customFormat="1" x14ac:dyDescent="0.3">
      <c r="B9980" s="177"/>
      <c r="D9980" s="178" t="s">
        <v>197</v>
      </c>
      <c r="E9980" s="179" t="s">
        <v>3</v>
      </c>
      <c r="F9980" s="180" t="s">
        <v>2480</v>
      </c>
      <c r="H9980" s="181">
        <v>16.57</v>
      </c>
      <c r="I9980" s="182"/>
      <c r="L9980" s="177"/>
      <c r="M9980" s="183"/>
      <c r="N9980" s="184"/>
      <c r="O9980" s="184"/>
      <c r="P9980" s="184"/>
      <c r="Q9980" s="184"/>
      <c r="R9980" s="184"/>
      <c r="S9980" s="184"/>
      <c r="T9980" s="185"/>
      <c r="AT9980" s="179" t="s">
        <v>197</v>
      </c>
      <c r="AU9980" s="179" t="s">
        <v>80</v>
      </c>
      <c r="AV9980" s="11" t="s">
        <v>80</v>
      </c>
      <c r="AW9980" s="11" t="s">
        <v>35</v>
      </c>
      <c r="AX9980" s="11" t="s">
        <v>72</v>
      </c>
      <c r="AY9980" s="179" t="s">
        <v>177</v>
      </c>
    </row>
    <row r="9981" spans="2:51" s="11" customFormat="1" x14ac:dyDescent="0.3">
      <c r="B9981" s="177"/>
      <c r="D9981" s="178" t="s">
        <v>197</v>
      </c>
      <c r="E9981" s="179" t="s">
        <v>3</v>
      </c>
      <c r="F9981" s="180" t="s">
        <v>3819</v>
      </c>
      <c r="H9981" s="181">
        <v>-0.8</v>
      </c>
      <c r="I9981" s="182"/>
      <c r="L9981" s="177"/>
      <c r="M9981" s="183"/>
      <c r="N9981" s="184"/>
      <c r="O9981" s="184"/>
      <c r="P9981" s="184"/>
      <c r="Q9981" s="184"/>
      <c r="R9981" s="184"/>
      <c r="S9981" s="184"/>
      <c r="T9981" s="185"/>
      <c r="AT9981" s="179" t="s">
        <v>197</v>
      </c>
      <c r="AU9981" s="179" t="s">
        <v>80</v>
      </c>
      <c r="AV9981" s="11" t="s">
        <v>80</v>
      </c>
      <c r="AW9981" s="11" t="s">
        <v>35</v>
      </c>
      <c r="AX9981" s="11" t="s">
        <v>72</v>
      </c>
      <c r="AY9981" s="179" t="s">
        <v>177</v>
      </c>
    </row>
    <row r="9982" spans="2:51" s="12" customFormat="1" x14ac:dyDescent="0.3">
      <c r="B9982" s="186"/>
      <c r="D9982" s="178" t="s">
        <v>197</v>
      </c>
      <c r="E9982" s="187" t="s">
        <v>3</v>
      </c>
      <c r="F9982" s="188" t="s">
        <v>1806</v>
      </c>
      <c r="H9982" s="189" t="s">
        <v>3</v>
      </c>
      <c r="I9982" s="190"/>
      <c r="L9982" s="186"/>
      <c r="M9982" s="191"/>
      <c r="N9982" s="192"/>
      <c r="O9982" s="192"/>
      <c r="P9982" s="192"/>
      <c r="Q9982" s="192"/>
      <c r="R9982" s="192"/>
      <c r="S9982" s="192"/>
      <c r="T9982" s="193"/>
      <c r="AT9982" s="189" t="s">
        <v>197</v>
      </c>
      <c r="AU9982" s="189" t="s">
        <v>80</v>
      </c>
      <c r="AV9982" s="12" t="s">
        <v>22</v>
      </c>
      <c r="AW9982" s="12" t="s">
        <v>35</v>
      </c>
      <c r="AX9982" s="12" t="s">
        <v>72</v>
      </c>
      <c r="AY9982" s="189" t="s">
        <v>177</v>
      </c>
    </row>
    <row r="9983" spans="2:51" s="12" customFormat="1" x14ac:dyDescent="0.3">
      <c r="B9983" s="186"/>
      <c r="D9983" s="178" t="s">
        <v>197</v>
      </c>
      <c r="E9983" s="187" t="s">
        <v>3</v>
      </c>
      <c r="F9983" s="188" t="s">
        <v>1807</v>
      </c>
      <c r="H9983" s="189" t="s">
        <v>3</v>
      </c>
      <c r="I9983" s="190"/>
      <c r="L9983" s="186"/>
      <c r="M9983" s="191"/>
      <c r="N9983" s="192"/>
      <c r="O9983" s="192"/>
      <c r="P9983" s="192"/>
      <c r="Q9983" s="192"/>
      <c r="R9983" s="192"/>
      <c r="S9983" s="192"/>
      <c r="T9983" s="193"/>
      <c r="AT9983" s="189" t="s">
        <v>197</v>
      </c>
      <c r="AU9983" s="189" t="s">
        <v>80</v>
      </c>
      <c r="AV9983" s="12" t="s">
        <v>22</v>
      </c>
      <c r="AW9983" s="12" t="s">
        <v>35</v>
      </c>
      <c r="AX9983" s="12" t="s">
        <v>72</v>
      </c>
      <c r="AY9983" s="189" t="s">
        <v>177</v>
      </c>
    </row>
    <row r="9984" spans="2:51" s="11" customFormat="1" x14ac:dyDescent="0.3">
      <c r="B9984" s="177"/>
      <c r="D9984" s="178" t="s">
        <v>197</v>
      </c>
      <c r="E9984" s="179" t="s">
        <v>3</v>
      </c>
      <c r="F9984" s="180" t="s">
        <v>2481</v>
      </c>
      <c r="H9984" s="181">
        <v>20.13</v>
      </c>
      <c r="I9984" s="182"/>
      <c r="L9984" s="177"/>
      <c r="M9984" s="183"/>
      <c r="N9984" s="184"/>
      <c r="O9984" s="184"/>
      <c r="P9984" s="184"/>
      <c r="Q9984" s="184"/>
      <c r="R9984" s="184"/>
      <c r="S9984" s="184"/>
      <c r="T9984" s="185"/>
      <c r="AT9984" s="179" t="s">
        <v>197</v>
      </c>
      <c r="AU9984" s="179" t="s">
        <v>80</v>
      </c>
      <c r="AV9984" s="11" t="s">
        <v>80</v>
      </c>
      <c r="AW9984" s="11" t="s">
        <v>35</v>
      </c>
      <c r="AX9984" s="11" t="s">
        <v>72</v>
      </c>
      <c r="AY9984" s="179" t="s">
        <v>177</v>
      </c>
    </row>
    <row r="9985" spans="2:51" s="11" customFormat="1" x14ac:dyDescent="0.3">
      <c r="B9985" s="177"/>
      <c r="D9985" s="178" t="s">
        <v>197</v>
      </c>
      <c r="E9985" s="179" t="s">
        <v>3</v>
      </c>
      <c r="F9985" s="180" t="s">
        <v>3834</v>
      </c>
      <c r="H9985" s="181">
        <v>-2.4</v>
      </c>
      <c r="I9985" s="182"/>
      <c r="L9985" s="177"/>
      <c r="M9985" s="183"/>
      <c r="N9985" s="184"/>
      <c r="O9985" s="184"/>
      <c r="P9985" s="184"/>
      <c r="Q9985" s="184"/>
      <c r="R9985" s="184"/>
      <c r="S9985" s="184"/>
      <c r="T9985" s="185"/>
      <c r="AT9985" s="179" t="s">
        <v>197</v>
      </c>
      <c r="AU9985" s="179" t="s">
        <v>80</v>
      </c>
      <c r="AV9985" s="11" t="s">
        <v>80</v>
      </c>
      <c r="AW9985" s="11" t="s">
        <v>35</v>
      </c>
      <c r="AX9985" s="11" t="s">
        <v>72</v>
      </c>
      <c r="AY9985" s="179" t="s">
        <v>177</v>
      </c>
    </row>
    <row r="9986" spans="2:51" s="12" customFormat="1" x14ac:dyDescent="0.3">
      <c r="B9986" s="186"/>
      <c r="D9986" s="178" t="s">
        <v>197</v>
      </c>
      <c r="E9986" s="187" t="s">
        <v>3</v>
      </c>
      <c r="F9986" s="188" t="s">
        <v>1838</v>
      </c>
      <c r="H9986" s="189" t="s">
        <v>3</v>
      </c>
      <c r="I9986" s="190"/>
      <c r="L9986" s="186"/>
      <c r="M9986" s="191"/>
      <c r="N9986" s="192"/>
      <c r="O9986" s="192"/>
      <c r="P9986" s="192"/>
      <c r="Q9986" s="192"/>
      <c r="R9986" s="192"/>
      <c r="S9986" s="192"/>
      <c r="T9986" s="193"/>
      <c r="AT9986" s="189" t="s">
        <v>197</v>
      </c>
      <c r="AU9986" s="189" t="s">
        <v>80</v>
      </c>
      <c r="AV9986" s="12" t="s">
        <v>22</v>
      </c>
      <c r="AW9986" s="12" t="s">
        <v>35</v>
      </c>
      <c r="AX9986" s="12" t="s">
        <v>72</v>
      </c>
      <c r="AY9986" s="189" t="s">
        <v>177</v>
      </c>
    </row>
    <row r="9987" spans="2:51" s="12" customFormat="1" x14ac:dyDescent="0.3">
      <c r="B9987" s="186"/>
      <c r="D9987" s="178" t="s">
        <v>197</v>
      </c>
      <c r="E9987" s="187" t="s">
        <v>3</v>
      </c>
      <c r="F9987" s="188" t="s">
        <v>1839</v>
      </c>
      <c r="H9987" s="189" t="s">
        <v>3</v>
      </c>
      <c r="I9987" s="190"/>
      <c r="L9987" s="186"/>
      <c r="M9987" s="191"/>
      <c r="N9987" s="192"/>
      <c r="O9987" s="192"/>
      <c r="P9987" s="192"/>
      <c r="Q9987" s="192"/>
      <c r="R9987" s="192"/>
      <c r="S9987" s="192"/>
      <c r="T9987" s="193"/>
      <c r="AT9987" s="189" t="s">
        <v>197</v>
      </c>
      <c r="AU9987" s="189" t="s">
        <v>80</v>
      </c>
      <c r="AV9987" s="12" t="s">
        <v>22</v>
      </c>
      <c r="AW9987" s="12" t="s">
        <v>35</v>
      </c>
      <c r="AX9987" s="12" t="s">
        <v>72</v>
      </c>
      <c r="AY9987" s="189" t="s">
        <v>177</v>
      </c>
    </row>
    <row r="9988" spans="2:51" s="11" customFormat="1" x14ac:dyDescent="0.3">
      <c r="B9988" s="177"/>
      <c r="D9988" s="178" t="s">
        <v>197</v>
      </c>
      <c r="E9988" s="179" t="s">
        <v>3</v>
      </c>
      <c r="F9988" s="180" t="s">
        <v>2482</v>
      </c>
      <c r="H9988" s="181">
        <v>22.45</v>
      </c>
      <c r="I9988" s="182"/>
      <c r="L9988" s="177"/>
      <c r="M9988" s="183"/>
      <c r="N9988" s="184"/>
      <c r="O9988" s="184"/>
      <c r="P9988" s="184"/>
      <c r="Q9988" s="184"/>
      <c r="R9988" s="184"/>
      <c r="S9988" s="184"/>
      <c r="T9988" s="185"/>
      <c r="AT9988" s="179" t="s">
        <v>197</v>
      </c>
      <c r="AU9988" s="179" t="s">
        <v>80</v>
      </c>
      <c r="AV9988" s="11" t="s">
        <v>80</v>
      </c>
      <c r="AW9988" s="11" t="s">
        <v>35</v>
      </c>
      <c r="AX9988" s="11" t="s">
        <v>72</v>
      </c>
      <c r="AY9988" s="179" t="s">
        <v>177</v>
      </c>
    </row>
    <row r="9989" spans="2:51" s="11" customFormat="1" x14ac:dyDescent="0.3">
      <c r="B9989" s="177"/>
      <c r="D9989" s="178" t="s">
        <v>197</v>
      </c>
      <c r="E9989" s="179" t="s">
        <v>3</v>
      </c>
      <c r="F9989" s="180" t="s">
        <v>3837</v>
      </c>
      <c r="H9989" s="181">
        <v>-1.8</v>
      </c>
      <c r="I9989" s="182"/>
      <c r="L9989" s="177"/>
      <c r="M9989" s="183"/>
      <c r="N9989" s="184"/>
      <c r="O9989" s="184"/>
      <c r="P9989" s="184"/>
      <c r="Q9989" s="184"/>
      <c r="R9989" s="184"/>
      <c r="S9989" s="184"/>
      <c r="T9989" s="185"/>
      <c r="AT9989" s="179" t="s">
        <v>197</v>
      </c>
      <c r="AU9989" s="179" t="s">
        <v>80</v>
      </c>
      <c r="AV9989" s="11" t="s">
        <v>80</v>
      </c>
      <c r="AW9989" s="11" t="s">
        <v>35</v>
      </c>
      <c r="AX9989" s="11" t="s">
        <v>72</v>
      </c>
      <c r="AY9989" s="179" t="s">
        <v>177</v>
      </c>
    </row>
    <row r="9990" spans="2:51" s="12" customFormat="1" x14ac:dyDescent="0.3">
      <c r="B9990" s="186"/>
      <c r="D9990" s="178" t="s">
        <v>197</v>
      </c>
      <c r="E9990" s="187" t="s">
        <v>3</v>
      </c>
      <c r="F9990" s="188" t="s">
        <v>1846</v>
      </c>
      <c r="H9990" s="189" t="s">
        <v>3</v>
      </c>
      <c r="I9990" s="190"/>
      <c r="L9990" s="186"/>
      <c r="M9990" s="191"/>
      <c r="N9990" s="192"/>
      <c r="O9990" s="192"/>
      <c r="P9990" s="192"/>
      <c r="Q9990" s="192"/>
      <c r="R9990" s="192"/>
      <c r="S9990" s="192"/>
      <c r="T9990" s="193"/>
      <c r="AT9990" s="189" t="s">
        <v>197</v>
      </c>
      <c r="AU9990" s="189" t="s">
        <v>80</v>
      </c>
      <c r="AV9990" s="12" t="s">
        <v>22</v>
      </c>
      <c r="AW9990" s="12" t="s">
        <v>35</v>
      </c>
      <c r="AX9990" s="12" t="s">
        <v>72</v>
      </c>
      <c r="AY9990" s="189" t="s">
        <v>177</v>
      </c>
    </row>
    <row r="9991" spans="2:51" s="12" customFormat="1" x14ac:dyDescent="0.3">
      <c r="B9991" s="186"/>
      <c r="D9991" s="178" t="s">
        <v>197</v>
      </c>
      <c r="E9991" s="187" t="s">
        <v>3</v>
      </c>
      <c r="F9991" s="188" t="s">
        <v>1847</v>
      </c>
      <c r="H9991" s="189" t="s">
        <v>3</v>
      </c>
      <c r="I9991" s="190"/>
      <c r="L9991" s="186"/>
      <c r="M9991" s="191"/>
      <c r="N9991" s="192"/>
      <c r="O9991" s="192"/>
      <c r="P9991" s="192"/>
      <c r="Q9991" s="192"/>
      <c r="R9991" s="192"/>
      <c r="S9991" s="192"/>
      <c r="T9991" s="193"/>
      <c r="AT9991" s="189" t="s">
        <v>197</v>
      </c>
      <c r="AU9991" s="189" t="s">
        <v>80</v>
      </c>
      <c r="AV9991" s="12" t="s">
        <v>22</v>
      </c>
      <c r="AW9991" s="12" t="s">
        <v>35</v>
      </c>
      <c r="AX9991" s="12" t="s">
        <v>72</v>
      </c>
      <c r="AY9991" s="189" t="s">
        <v>177</v>
      </c>
    </row>
    <row r="9992" spans="2:51" s="11" customFormat="1" x14ac:dyDescent="0.3">
      <c r="B9992" s="177"/>
      <c r="D9992" s="178" t="s">
        <v>197</v>
      </c>
      <c r="E9992" s="179" t="s">
        <v>3</v>
      </c>
      <c r="F9992" s="180" t="s">
        <v>2483</v>
      </c>
      <c r="H9992" s="181">
        <v>25.32</v>
      </c>
      <c r="I9992" s="182"/>
      <c r="L9992" s="177"/>
      <c r="M9992" s="183"/>
      <c r="N9992" s="184"/>
      <c r="O9992" s="184"/>
      <c r="P9992" s="184"/>
      <c r="Q9992" s="184"/>
      <c r="R9992" s="184"/>
      <c r="S9992" s="184"/>
      <c r="T9992" s="185"/>
      <c r="AT9992" s="179" t="s">
        <v>197</v>
      </c>
      <c r="AU9992" s="179" t="s">
        <v>80</v>
      </c>
      <c r="AV9992" s="11" t="s">
        <v>80</v>
      </c>
      <c r="AW9992" s="11" t="s">
        <v>35</v>
      </c>
      <c r="AX9992" s="11" t="s">
        <v>72</v>
      </c>
      <c r="AY9992" s="179" t="s">
        <v>177</v>
      </c>
    </row>
    <row r="9993" spans="2:51" s="12" customFormat="1" x14ac:dyDescent="0.3">
      <c r="B9993" s="186"/>
      <c r="D9993" s="178" t="s">
        <v>197</v>
      </c>
      <c r="E9993" s="187" t="s">
        <v>3</v>
      </c>
      <c r="F9993" s="188" t="s">
        <v>1818</v>
      </c>
      <c r="H9993" s="189" t="s">
        <v>3</v>
      </c>
      <c r="I9993" s="190"/>
      <c r="L9993" s="186"/>
      <c r="M9993" s="191"/>
      <c r="N9993" s="192"/>
      <c r="O9993" s="192"/>
      <c r="P9993" s="192"/>
      <c r="Q9993" s="192"/>
      <c r="R9993" s="192"/>
      <c r="S9993" s="192"/>
      <c r="T9993" s="193"/>
      <c r="AT9993" s="189" t="s">
        <v>197</v>
      </c>
      <c r="AU9993" s="189" t="s">
        <v>80</v>
      </c>
      <c r="AV9993" s="12" t="s">
        <v>22</v>
      </c>
      <c r="AW9993" s="12" t="s">
        <v>35</v>
      </c>
      <c r="AX9993" s="12" t="s">
        <v>72</v>
      </c>
      <c r="AY9993" s="189" t="s">
        <v>177</v>
      </c>
    </row>
    <row r="9994" spans="2:51" s="12" customFormat="1" x14ac:dyDescent="0.3">
      <c r="B9994" s="186"/>
      <c r="D9994" s="178" t="s">
        <v>197</v>
      </c>
      <c r="E9994" s="187" t="s">
        <v>3</v>
      </c>
      <c r="F9994" s="188" t="s">
        <v>1819</v>
      </c>
      <c r="H9994" s="189" t="s">
        <v>3</v>
      </c>
      <c r="I9994" s="190"/>
      <c r="L9994" s="186"/>
      <c r="M9994" s="191"/>
      <c r="N9994" s="192"/>
      <c r="O9994" s="192"/>
      <c r="P9994" s="192"/>
      <c r="Q9994" s="192"/>
      <c r="R9994" s="192"/>
      <c r="S9994" s="192"/>
      <c r="T9994" s="193"/>
      <c r="AT9994" s="189" t="s">
        <v>197</v>
      </c>
      <c r="AU9994" s="189" t="s">
        <v>80</v>
      </c>
      <c r="AV9994" s="12" t="s">
        <v>22</v>
      </c>
      <c r="AW9994" s="12" t="s">
        <v>35</v>
      </c>
      <c r="AX9994" s="12" t="s">
        <v>72</v>
      </c>
      <c r="AY9994" s="189" t="s">
        <v>177</v>
      </c>
    </row>
    <row r="9995" spans="2:51" s="11" customFormat="1" x14ac:dyDescent="0.3">
      <c r="B9995" s="177"/>
      <c r="D9995" s="178" t="s">
        <v>197</v>
      </c>
      <c r="E9995" s="179" t="s">
        <v>3</v>
      </c>
      <c r="F9995" s="180" t="s">
        <v>3838</v>
      </c>
      <c r="H9995" s="181">
        <v>11.69</v>
      </c>
      <c r="I9995" s="182"/>
      <c r="L9995" s="177"/>
      <c r="M9995" s="183"/>
      <c r="N9995" s="184"/>
      <c r="O9995" s="184"/>
      <c r="P9995" s="184"/>
      <c r="Q9995" s="184"/>
      <c r="R9995" s="184"/>
      <c r="S9995" s="184"/>
      <c r="T9995" s="185"/>
      <c r="AT9995" s="179" t="s">
        <v>197</v>
      </c>
      <c r="AU9995" s="179" t="s">
        <v>80</v>
      </c>
      <c r="AV9995" s="11" t="s">
        <v>80</v>
      </c>
      <c r="AW9995" s="11" t="s">
        <v>35</v>
      </c>
      <c r="AX9995" s="11" t="s">
        <v>72</v>
      </c>
      <c r="AY9995" s="179" t="s">
        <v>177</v>
      </c>
    </row>
    <row r="9996" spans="2:51" s="11" customFormat="1" x14ac:dyDescent="0.3">
      <c r="B9996" s="177"/>
      <c r="D9996" s="178" t="s">
        <v>197</v>
      </c>
      <c r="E9996" s="179" t="s">
        <v>3</v>
      </c>
      <c r="F9996" s="180" t="s">
        <v>3825</v>
      </c>
      <c r="H9996" s="181">
        <v>-1.6</v>
      </c>
      <c r="I9996" s="182"/>
      <c r="L9996" s="177"/>
      <c r="M9996" s="183"/>
      <c r="N9996" s="184"/>
      <c r="O9996" s="184"/>
      <c r="P9996" s="184"/>
      <c r="Q9996" s="184"/>
      <c r="R9996" s="184"/>
      <c r="S9996" s="184"/>
      <c r="T9996" s="185"/>
      <c r="AT9996" s="179" t="s">
        <v>197</v>
      </c>
      <c r="AU9996" s="179" t="s">
        <v>80</v>
      </c>
      <c r="AV9996" s="11" t="s">
        <v>80</v>
      </c>
      <c r="AW9996" s="11" t="s">
        <v>35</v>
      </c>
      <c r="AX9996" s="11" t="s">
        <v>72</v>
      </c>
      <c r="AY9996" s="179" t="s">
        <v>177</v>
      </c>
    </row>
    <row r="9997" spans="2:51" s="12" customFormat="1" x14ac:dyDescent="0.3">
      <c r="B9997" s="186"/>
      <c r="D9997" s="178" t="s">
        <v>197</v>
      </c>
      <c r="E9997" s="187" t="s">
        <v>3</v>
      </c>
      <c r="F9997" s="188" t="s">
        <v>1821</v>
      </c>
      <c r="H9997" s="189" t="s">
        <v>3</v>
      </c>
      <c r="I9997" s="190"/>
      <c r="L9997" s="186"/>
      <c r="M9997" s="191"/>
      <c r="N9997" s="192"/>
      <c r="O9997" s="192"/>
      <c r="P9997" s="192"/>
      <c r="Q9997" s="192"/>
      <c r="R9997" s="192"/>
      <c r="S9997" s="192"/>
      <c r="T9997" s="193"/>
      <c r="AT9997" s="189" t="s">
        <v>197</v>
      </c>
      <c r="AU9997" s="189" t="s">
        <v>80</v>
      </c>
      <c r="AV9997" s="12" t="s">
        <v>22</v>
      </c>
      <c r="AW9997" s="12" t="s">
        <v>35</v>
      </c>
      <c r="AX9997" s="12" t="s">
        <v>72</v>
      </c>
      <c r="AY9997" s="189" t="s">
        <v>177</v>
      </c>
    </row>
    <row r="9998" spans="2:51" s="12" customFormat="1" x14ac:dyDescent="0.3">
      <c r="B9998" s="186"/>
      <c r="D9998" s="178" t="s">
        <v>197</v>
      </c>
      <c r="E9998" s="187" t="s">
        <v>3</v>
      </c>
      <c r="F9998" s="188" t="s">
        <v>1822</v>
      </c>
      <c r="H9998" s="189" t="s">
        <v>3</v>
      </c>
      <c r="I9998" s="190"/>
      <c r="L9998" s="186"/>
      <c r="M9998" s="191"/>
      <c r="N9998" s="192"/>
      <c r="O9998" s="192"/>
      <c r="P9998" s="192"/>
      <c r="Q9998" s="192"/>
      <c r="R9998" s="192"/>
      <c r="S9998" s="192"/>
      <c r="T9998" s="193"/>
      <c r="AT9998" s="189" t="s">
        <v>197</v>
      </c>
      <c r="AU9998" s="189" t="s">
        <v>80</v>
      </c>
      <c r="AV9998" s="12" t="s">
        <v>22</v>
      </c>
      <c r="AW9998" s="12" t="s">
        <v>35</v>
      </c>
      <c r="AX9998" s="12" t="s">
        <v>72</v>
      </c>
      <c r="AY9998" s="189" t="s">
        <v>177</v>
      </c>
    </row>
    <row r="9999" spans="2:51" s="11" customFormat="1" x14ac:dyDescent="0.3">
      <c r="B9999" s="177"/>
      <c r="D9999" s="178" t="s">
        <v>197</v>
      </c>
      <c r="E9999" s="179" t="s">
        <v>3</v>
      </c>
      <c r="F9999" s="180" t="s">
        <v>3839</v>
      </c>
      <c r="H9999" s="181">
        <v>12.11</v>
      </c>
      <c r="I9999" s="182"/>
      <c r="L9999" s="177"/>
      <c r="M9999" s="183"/>
      <c r="N9999" s="184"/>
      <c r="O9999" s="184"/>
      <c r="P9999" s="184"/>
      <c r="Q9999" s="184"/>
      <c r="R9999" s="184"/>
      <c r="S9999" s="184"/>
      <c r="T9999" s="185"/>
      <c r="AT9999" s="179" t="s">
        <v>197</v>
      </c>
      <c r="AU9999" s="179" t="s">
        <v>80</v>
      </c>
      <c r="AV9999" s="11" t="s">
        <v>80</v>
      </c>
      <c r="AW9999" s="11" t="s">
        <v>35</v>
      </c>
      <c r="AX9999" s="11" t="s">
        <v>72</v>
      </c>
      <c r="AY9999" s="179" t="s">
        <v>177</v>
      </c>
    </row>
    <row r="10000" spans="2:51" s="11" customFormat="1" x14ac:dyDescent="0.3">
      <c r="B10000" s="177"/>
      <c r="D10000" s="178" t="s">
        <v>197</v>
      </c>
      <c r="E10000" s="179" t="s">
        <v>3</v>
      </c>
      <c r="F10000" s="180" t="s">
        <v>3825</v>
      </c>
      <c r="H10000" s="181">
        <v>-1.6</v>
      </c>
      <c r="I10000" s="182"/>
      <c r="L10000" s="177"/>
      <c r="M10000" s="183"/>
      <c r="N10000" s="184"/>
      <c r="O10000" s="184"/>
      <c r="P10000" s="184"/>
      <c r="Q10000" s="184"/>
      <c r="R10000" s="184"/>
      <c r="S10000" s="184"/>
      <c r="T10000" s="185"/>
      <c r="AT10000" s="179" t="s">
        <v>197</v>
      </c>
      <c r="AU10000" s="179" t="s">
        <v>80</v>
      </c>
      <c r="AV10000" s="11" t="s">
        <v>80</v>
      </c>
      <c r="AW10000" s="11" t="s">
        <v>35</v>
      </c>
      <c r="AX10000" s="11" t="s">
        <v>72</v>
      </c>
      <c r="AY10000" s="179" t="s">
        <v>177</v>
      </c>
    </row>
    <row r="10001" spans="2:65" s="14" customFormat="1" x14ac:dyDescent="0.3">
      <c r="B10001" s="223"/>
      <c r="D10001" s="178" t="s">
        <v>197</v>
      </c>
      <c r="E10001" s="224" t="s">
        <v>3</v>
      </c>
      <c r="F10001" s="225" t="s">
        <v>408</v>
      </c>
      <c r="H10001" s="226">
        <v>444.17</v>
      </c>
      <c r="I10001" s="227"/>
      <c r="L10001" s="223"/>
      <c r="M10001" s="228"/>
      <c r="N10001" s="229"/>
      <c r="O10001" s="229"/>
      <c r="P10001" s="229"/>
      <c r="Q10001" s="229"/>
      <c r="R10001" s="229"/>
      <c r="S10001" s="229"/>
      <c r="T10001" s="230"/>
      <c r="AT10001" s="224" t="s">
        <v>197</v>
      </c>
      <c r="AU10001" s="224" t="s">
        <v>80</v>
      </c>
      <c r="AV10001" s="14" t="s">
        <v>204</v>
      </c>
      <c r="AW10001" s="14" t="s">
        <v>35</v>
      </c>
      <c r="AX10001" s="14" t="s">
        <v>72</v>
      </c>
      <c r="AY10001" s="224" t="s">
        <v>177</v>
      </c>
    </row>
    <row r="10002" spans="2:65" s="12" customFormat="1" x14ac:dyDescent="0.3">
      <c r="B10002" s="186"/>
      <c r="D10002" s="178" t="s">
        <v>197</v>
      </c>
      <c r="E10002" s="187" t="s">
        <v>3</v>
      </c>
      <c r="F10002" s="188" t="s">
        <v>979</v>
      </c>
      <c r="H10002" s="189" t="s">
        <v>3</v>
      </c>
      <c r="I10002" s="190"/>
      <c r="L10002" s="186"/>
      <c r="M10002" s="191"/>
      <c r="N10002" s="192"/>
      <c r="O10002" s="192"/>
      <c r="P10002" s="192"/>
      <c r="Q10002" s="192"/>
      <c r="R10002" s="192"/>
      <c r="S10002" s="192"/>
      <c r="T10002" s="193"/>
      <c r="AT10002" s="189" t="s">
        <v>197</v>
      </c>
      <c r="AU10002" s="189" t="s">
        <v>80</v>
      </c>
      <c r="AV10002" s="12" t="s">
        <v>22</v>
      </c>
      <c r="AW10002" s="12" t="s">
        <v>35</v>
      </c>
      <c r="AX10002" s="12" t="s">
        <v>72</v>
      </c>
      <c r="AY10002" s="189" t="s">
        <v>177</v>
      </c>
    </row>
    <row r="10003" spans="2:65" s="12" customFormat="1" x14ac:dyDescent="0.3">
      <c r="B10003" s="186"/>
      <c r="D10003" s="178" t="s">
        <v>197</v>
      </c>
      <c r="E10003" s="187" t="s">
        <v>3</v>
      </c>
      <c r="F10003" s="188" t="s">
        <v>2258</v>
      </c>
      <c r="H10003" s="189" t="s">
        <v>3</v>
      </c>
      <c r="I10003" s="190"/>
      <c r="L10003" s="186"/>
      <c r="M10003" s="191"/>
      <c r="N10003" s="192"/>
      <c r="O10003" s="192"/>
      <c r="P10003" s="192"/>
      <c r="Q10003" s="192"/>
      <c r="R10003" s="192"/>
      <c r="S10003" s="192"/>
      <c r="T10003" s="193"/>
      <c r="AT10003" s="189" t="s">
        <v>197</v>
      </c>
      <c r="AU10003" s="189" t="s">
        <v>80</v>
      </c>
      <c r="AV10003" s="12" t="s">
        <v>22</v>
      </c>
      <c r="AW10003" s="12" t="s">
        <v>35</v>
      </c>
      <c r="AX10003" s="12" t="s">
        <v>72</v>
      </c>
      <c r="AY10003" s="189" t="s">
        <v>177</v>
      </c>
    </row>
    <row r="10004" spans="2:65" s="12" customFormat="1" x14ac:dyDescent="0.3">
      <c r="B10004" s="186"/>
      <c r="D10004" s="178" t="s">
        <v>197</v>
      </c>
      <c r="E10004" s="187" t="s">
        <v>3</v>
      </c>
      <c r="F10004" s="188" t="s">
        <v>2259</v>
      </c>
      <c r="H10004" s="189" t="s">
        <v>3</v>
      </c>
      <c r="I10004" s="190"/>
      <c r="L10004" s="186"/>
      <c r="M10004" s="191"/>
      <c r="N10004" s="192"/>
      <c r="O10004" s="192"/>
      <c r="P10004" s="192"/>
      <c r="Q10004" s="192"/>
      <c r="R10004" s="192"/>
      <c r="S10004" s="192"/>
      <c r="T10004" s="193"/>
      <c r="AT10004" s="189" t="s">
        <v>197</v>
      </c>
      <c r="AU10004" s="189" t="s">
        <v>80</v>
      </c>
      <c r="AV10004" s="12" t="s">
        <v>22</v>
      </c>
      <c r="AW10004" s="12" t="s">
        <v>35</v>
      </c>
      <c r="AX10004" s="12" t="s">
        <v>72</v>
      </c>
      <c r="AY10004" s="189" t="s">
        <v>177</v>
      </c>
    </row>
    <row r="10005" spans="2:65" s="11" customFormat="1" x14ac:dyDescent="0.3">
      <c r="B10005" s="177"/>
      <c r="D10005" s="178" t="s">
        <v>197</v>
      </c>
      <c r="E10005" s="179" t="s">
        <v>3</v>
      </c>
      <c r="F10005" s="180" t="s">
        <v>3840</v>
      </c>
      <c r="H10005" s="181">
        <v>57.27</v>
      </c>
      <c r="I10005" s="182"/>
      <c r="L10005" s="177"/>
      <c r="M10005" s="183"/>
      <c r="N10005" s="184"/>
      <c r="O10005" s="184"/>
      <c r="P10005" s="184"/>
      <c r="Q10005" s="184"/>
      <c r="R10005" s="184"/>
      <c r="S10005" s="184"/>
      <c r="T10005" s="185"/>
      <c r="AT10005" s="179" t="s">
        <v>197</v>
      </c>
      <c r="AU10005" s="179" t="s">
        <v>80</v>
      </c>
      <c r="AV10005" s="11" t="s">
        <v>80</v>
      </c>
      <c r="AW10005" s="11" t="s">
        <v>35</v>
      </c>
      <c r="AX10005" s="11" t="s">
        <v>72</v>
      </c>
      <c r="AY10005" s="179" t="s">
        <v>177</v>
      </c>
    </row>
    <row r="10006" spans="2:65" s="12" customFormat="1" x14ac:dyDescent="0.3">
      <c r="B10006" s="186"/>
      <c r="D10006" s="178" t="s">
        <v>197</v>
      </c>
      <c r="E10006" s="187" t="s">
        <v>3</v>
      </c>
      <c r="F10006" s="188" t="s">
        <v>2261</v>
      </c>
      <c r="H10006" s="189" t="s">
        <v>3</v>
      </c>
      <c r="I10006" s="190"/>
      <c r="L10006" s="186"/>
      <c r="M10006" s="191"/>
      <c r="N10006" s="192"/>
      <c r="O10006" s="192"/>
      <c r="P10006" s="192"/>
      <c r="Q10006" s="192"/>
      <c r="R10006" s="192"/>
      <c r="S10006" s="192"/>
      <c r="T10006" s="193"/>
      <c r="AT10006" s="189" t="s">
        <v>197</v>
      </c>
      <c r="AU10006" s="189" t="s">
        <v>80</v>
      </c>
      <c r="AV10006" s="12" t="s">
        <v>22</v>
      </c>
      <c r="AW10006" s="12" t="s">
        <v>35</v>
      </c>
      <c r="AX10006" s="12" t="s">
        <v>72</v>
      </c>
      <c r="AY10006" s="189" t="s">
        <v>177</v>
      </c>
    </row>
    <row r="10007" spans="2:65" s="12" customFormat="1" x14ac:dyDescent="0.3">
      <c r="B10007" s="186"/>
      <c r="D10007" s="178" t="s">
        <v>197</v>
      </c>
      <c r="E10007" s="187" t="s">
        <v>3</v>
      </c>
      <c r="F10007" s="188" t="s">
        <v>2262</v>
      </c>
      <c r="H10007" s="189" t="s">
        <v>3</v>
      </c>
      <c r="I10007" s="190"/>
      <c r="L10007" s="186"/>
      <c r="M10007" s="191"/>
      <c r="N10007" s="192"/>
      <c r="O10007" s="192"/>
      <c r="P10007" s="192"/>
      <c r="Q10007" s="192"/>
      <c r="R10007" s="192"/>
      <c r="S10007" s="192"/>
      <c r="T10007" s="193"/>
      <c r="AT10007" s="189" t="s">
        <v>197</v>
      </c>
      <c r="AU10007" s="189" t="s">
        <v>80</v>
      </c>
      <c r="AV10007" s="12" t="s">
        <v>22</v>
      </c>
      <c r="AW10007" s="12" t="s">
        <v>35</v>
      </c>
      <c r="AX10007" s="12" t="s">
        <v>72</v>
      </c>
      <c r="AY10007" s="189" t="s">
        <v>177</v>
      </c>
    </row>
    <row r="10008" spans="2:65" s="11" customFormat="1" x14ac:dyDescent="0.3">
      <c r="B10008" s="177"/>
      <c r="D10008" s="178" t="s">
        <v>197</v>
      </c>
      <c r="E10008" s="179" t="s">
        <v>3</v>
      </c>
      <c r="F10008" s="180" t="s">
        <v>3841</v>
      </c>
      <c r="H10008" s="181">
        <v>64.13</v>
      </c>
      <c r="I10008" s="182"/>
      <c r="L10008" s="177"/>
      <c r="M10008" s="183"/>
      <c r="N10008" s="184"/>
      <c r="O10008" s="184"/>
      <c r="P10008" s="184"/>
      <c r="Q10008" s="184"/>
      <c r="R10008" s="184"/>
      <c r="S10008" s="184"/>
      <c r="T10008" s="185"/>
      <c r="AT10008" s="179" t="s">
        <v>197</v>
      </c>
      <c r="AU10008" s="179" t="s">
        <v>80</v>
      </c>
      <c r="AV10008" s="11" t="s">
        <v>80</v>
      </c>
      <c r="AW10008" s="11" t="s">
        <v>35</v>
      </c>
      <c r="AX10008" s="11" t="s">
        <v>72</v>
      </c>
      <c r="AY10008" s="179" t="s">
        <v>177</v>
      </c>
    </row>
    <row r="10009" spans="2:65" s="14" customFormat="1" x14ac:dyDescent="0.3">
      <c r="B10009" s="223"/>
      <c r="D10009" s="178" t="s">
        <v>197</v>
      </c>
      <c r="E10009" s="224" t="s">
        <v>3</v>
      </c>
      <c r="F10009" s="225" t="s">
        <v>408</v>
      </c>
      <c r="H10009" s="226">
        <v>121.4</v>
      </c>
      <c r="I10009" s="227"/>
      <c r="L10009" s="223"/>
      <c r="M10009" s="228"/>
      <c r="N10009" s="229"/>
      <c r="O10009" s="229"/>
      <c r="P10009" s="229"/>
      <c r="Q10009" s="229"/>
      <c r="R10009" s="229"/>
      <c r="S10009" s="229"/>
      <c r="T10009" s="230"/>
      <c r="AT10009" s="224" t="s">
        <v>197</v>
      </c>
      <c r="AU10009" s="224" t="s">
        <v>80</v>
      </c>
      <c r="AV10009" s="14" t="s">
        <v>204</v>
      </c>
      <c r="AW10009" s="14" t="s">
        <v>35</v>
      </c>
      <c r="AX10009" s="14" t="s">
        <v>72</v>
      </c>
      <c r="AY10009" s="224" t="s">
        <v>177</v>
      </c>
    </row>
    <row r="10010" spans="2:65" s="13" customFormat="1" x14ac:dyDescent="0.3">
      <c r="B10010" s="198"/>
      <c r="D10010" s="194" t="s">
        <v>197</v>
      </c>
      <c r="E10010" s="199" t="s">
        <v>3</v>
      </c>
      <c r="F10010" s="200" t="s">
        <v>210</v>
      </c>
      <c r="H10010" s="201">
        <v>1136.01</v>
      </c>
      <c r="I10010" s="202"/>
      <c r="L10010" s="198"/>
      <c r="M10010" s="203"/>
      <c r="N10010" s="204"/>
      <c r="O10010" s="204"/>
      <c r="P10010" s="204"/>
      <c r="Q10010" s="204"/>
      <c r="R10010" s="204"/>
      <c r="S10010" s="204"/>
      <c r="T10010" s="205"/>
      <c r="AT10010" s="206" t="s">
        <v>197</v>
      </c>
      <c r="AU10010" s="206" t="s">
        <v>80</v>
      </c>
      <c r="AV10010" s="13" t="s">
        <v>185</v>
      </c>
      <c r="AW10010" s="13" t="s">
        <v>35</v>
      </c>
      <c r="AX10010" s="13" t="s">
        <v>22</v>
      </c>
      <c r="AY10010" s="206" t="s">
        <v>177</v>
      </c>
    </row>
    <row r="10011" spans="2:65" s="1" customFormat="1" ht="22.5" customHeight="1" x14ac:dyDescent="0.3">
      <c r="B10011" s="164"/>
      <c r="C10011" s="165" t="s">
        <v>3842</v>
      </c>
      <c r="D10011" s="165" t="s">
        <v>180</v>
      </c>
      <c r="E10011" s="166" t="s">
        <v>3843</v>
      </c>
      <c r="F10011" s="167" t="s">
        <v>3844</v>
      </c>
      <c r="G10011" s="168" t="s">
        <v>232</v>
      </c>
      <c r="H10011" s="169">
        <v>15.285</v>
      </c>
      <c r="I10011" s="170"/>
      <c r="J10011" s="171">
        <f>ROUND(I10011*H10011,2)</f>
        <v>0</v>
      </c>
      <c r="K10011" s="167" t="s">
        <v>195</v>
      </c>
      <c r="L10011" s="35"/>
      <c r="M10011" s="172" t="s">
        <v>3</v>
      </c>
      <c r="N10011" s="173" t="s">
        <v>43</v>
      </c>
      <c r="O10011" s="36"/>
      <c r="P10011" s="174">
        <f>O10011*H10011</f>
        <v>0</v>
      </c>
      <c r="Q10011" s="174">
        <v>0</v>
      </c>
      <c r="R10011" s="174">
        <f>Q10011*H10011</f>
        <v>0</v>
      </c>
      <c r="S10011" s="174">
        <v>0</v>
      </c>
      <c r="T10011" s="175">
        <f>S10011*H10011</f>
        <v>0</v>
      </c>
      <c r="AR10011" s="18" t="s">
        <v>274</v>
      </c>
      <c r="AT10011" s="18" t="s">
        <v>180</v>
      </c>
      <c r="AU10011" s="18" t="s">
        <v>80</v>
      </c>
      <c r="AY10011" s="18" t="s">
        <v>177</v>
      </c>
      <c r="BE10011" s="176">
        <f>IF(N10011="základní",J10011,0)</f>
        <v>0</v>
      </c>
      <c r="BF10011" s="176">
        <f>IF(N10011="snížená",J10011,0)</f>
        <v>0</v>
      </c>
      <c r="BG10011" s="176">
        <f>IF(N10011="zákl. přenesená",J10011,0)</f>
        <v>0</v>
      </c>
      <c r="BH10011" s="176">
        <f>IF(N10011="sníž. přenesená",J10011,0)</f>
        <v>0</v>
      </c>
      <c r="BI10011" s="176">
        <f>IF(N10011="nulová",J10011,0)</f>
        <v>0</v>
      </c>
      <c r="BJ10011" s="18" t="s">
        <v>22</v>
      </c>
      <c r="BK10011" s="176">
        <f>ROUND(I10011*H10011,2)</f>
        <v>0</v>
      </c>
      <c r="BL10011" s="18" t="s">
        <v>274</v>
      </c>
      <c r="BM10011" s="18" t="s">
        <v>3845</v>
      </c>
    </row>
    <row r="10012" spans="2:65" s="10" customFormat="1" ht="29.85" customHeight="1" x14ac:dyDescent="0.3">
      <c r="B10012" s="150"/>
      <c r="D10012" s="161" t="s">
        <v>71</v>
      </c>
      <c r="E10012" s="162" t="s">
        <v>3846</v>
      </c>
      <c r="F10012" s="162" t="s">
        <v>3847</v>
      </c>
      <c r="I10012" s="153"/>
      <c r="J10012" s="163">
        <f>BK10012</f>
        <v>0</v>
      </c>
      <c r="L10012" s="150"/>
      <c r="M10012" s="155"/>
      <c r="N10012" s="156"/>
      <c r="O10012" s="156"/>
      <c r="P10012" s="157">
        <f>SUM(P10013:P10088)</f>
        <v>0</v>
      </c>
      <c r="Q10012" s="156"/>
      <c r="R10012" s="157">
        <f>SUM(R10013:R10088)</f>
        <v>0.29131799999999997</v>
      </c>
      <c r="S10012" s="156"/>
      <c r="T10012" s="158">
        <f>SUM(T10013:T10088)</f>
        <v>0</v>
      </c>
      <c r="AR10012" s="151" t="s">
        <v>80</v>
      </c>
      <c r="AT10012" s="159" t="s">
        <v>71</v>
      </c>
      <c r="AU10012" s="159" t="s">
        <v>22</v>
      </c>
      <c r="AY10012" s="151" t="s">
        <v>177</v>
      </c>
      <c r="BK10012" s="160">
        <f>SUM(BK10013:BK10088)</f>
        <v>0</v>
      </c>
    </row>
    <row r="10013" spans="2:65" s="1" customFormat="1" ht="22.5" customHeight="1" x14ac:dyDescent="0.3">
      <c r="B10013" s="164"/>
      <c r="C10013" s="165" t="s">
        <v>3848</v>
      </c>
      <c r="D10013" s="165" t="s">
        <v>180</v>
      </c>
      <c r="E10013" s="166" t="s">
        <v>3849</v>
      </c>
      <c r="F10013" s="167" t="s">
        <v>3850</v>
      </c>
      <c r="G10013" s="168" t="s">
        <v>351</v>
      </c>
      <c r="H10013" s="169">
        <v>44.55</v>
      </c>
      <c r="I10013" s="170"/>
      <c r="J10013" s="171">
        <f>ROUND(I10013*H10013,2)</f>
        <v>0</v>
      </c>
      <c r="K10013" s="167" t="s">
        <v>3</v>
      </c>
      <c r="L10013" s="35"/>
      <c r="M10013" s="172" t="s">
        <v>3</v>
      </c>
      <c r="N10013" s="173" t="s">
        <v>43</v>
      </c>
      <c r="O10013" s="36"/>
      <c r="P10013" s="174">
        <f>O10013*H10013</f>
        <v>0</v>
      </c>
      <c r="Q10013" s="174">
        <v>1.1999999999999999E-3</v>
      </c>
      <c r="R10013" s="174">
        <f>Q10013*H10013</f>
        <v>5.3459999999999994E-2</v>
      </c>
      <c r="S10013" s="174">
        <v>0</v>
      </c>
      <c r="T10013" s="175">
        <f>S10013*H10013</f>
        <v>0</v>
      </c>
      <c r="AR10013" s="18" t="s">
        <v>274</v>
      </c>
      <c r="AT10013" s="18" t="s">
        <v>180</v>
      </c>
      <c r="AU10013" s="18" t="s">
        <v>80</v>
      </c>
      <c r="AY10013" s="18" t="s">
        <v>177</v>
      </c>
      <c r="BE10013" s="176">
        <f>IF(N10013="základní",J10013,0)</f>
        <v>0</v>
      </c>
      <c r="BF10013" s="176">
        <f>IF(N10013="snížená",J10013,0)</f>
        <v>0</v>
      </c>
      <c r="BG10013" s="176">
        <f>IF(N10013="zákl. přenesená",J10013,0)</f>
        <v>0</v>
      </c>
      <c r="BH10013" s="176">
        <f>IF(N10013="sníž. přenesená",J10013,0)</f>
        <v>0</v>
      </c>
      <c r="BI10013" s="176">
        <f>IF(N10013="nulová",J10013,0)</f>
        <v>0</v>
      </c>
      <c r="BJ10013" s="18" t="s">
        <v>22</v>
      </c>
      <c r="BK10013" s="176">
        <f>ROUND(I10013*H10013,2)</f>
        <v>0</v>
      </c>
      <c r="BL10013" s="18" t="s">
        <v>274</v>
      </c>
      <c r="BM10013" s="18" t="s">
        <v>3851</v>
      </c>
    </row>
    <row r="10014" spans="2:65" s="12" customFormat="1" x14ac:dyDescent="0.3">
      <c r="B10014" s="186"/>
      <c r="D10014" s="178" t="s">
        <v>197</v>
      </c>
      <c r="E10014" s="187" t="s">
        <v>3</v>
      </c>
      <c r="F10014" s="188" t="s">
        <v>2257</v>
      </c>
      <c r="H10014" s="189" t="s">
        <v>3</v>
      </c>
      <c r="I10014" s="190"/>
      <c r="L10014" s="186"/>
      <c r="M10014" s="191"/>
      <c r="N10014" s="192"/>
      <c r="O10014" s="192"/>
      <c r="P10014" s="192"/>
      <c r="Q10014" s="192"/>
      <c r="R10014" s="192"/>
      <c r="S10014" s="192"/>
      <c r="T10014" s="193"/>
      <c r="AT10014" s="189" t="s">
        <v>197</v>
      </c>
      <c r="AU10014" s="189" t="s">
        <v>80</v>
      </c>
      <c r="AV10014" s="12" t="s">
        <v>22</v>
      </c>
      <c r="AW10014" s="12" t="s">
        <v>35</v>
      </c>
      <c r="AX10014" s="12" t="s">
        <v>72</v>
      </c>
      <c r="AY10014" s="189" t="s">
        <v>177</v>
      </c>
    </row>
    <row r="10015" spans="2:65" s="12" customFormat="1" x14ac:dyDescent="0.3">
      <c r="B10015" s="186"/>
      <c r="D10015" s="178" t="s">
        <v>197</v>
      </c>
      <c r="E10015" s="187" t="s">
        <v>3</v>
      </c>
      <c r="F10015" s="188" t="s">
        <v>2324</v>
      </c>
      <c r="H10015" s="189" t="s">
        <v>3</v>
      </c>
      <c r="I10015" s="190"/>
      <c r="L10015" s="186"/>
      <c r="M10015" s="191"/>
      <c r="N10015" s="192"/>
      <c r="O10015" s="192"/>
      <c r="P10015" s="192"/>
      <c r="Q10015" s="192"/>
      <c r="R10015" s="192"/>
      <c r="S10015" s="192"/>
      <c r="T10015" s="193"/>
      <c r="AT10015" s="189" t="s">
        <v>197</v>
      </c>
      <c r="AU10015" s="189" t="s">
        <v>80</v>
      </c>
      <c r="AV10015" s="12" t="s">
        <v>22</v>
      </c>
      <c r="AW10015" s="12" t="s">
        <v>35</v>
      </c>
      <c r="AX10015" s="12" t="s">
        <v>72</v>
      </c>
      <c r="AY10015" s="189" t="s">
        <v>177</v>
      </c>
    </row>
    <row r="10016" spans="2:65" s="12" customFormat="1" x14ac:dyDescent="0.3">
      <c r="B10016" s="186"/>
      <c r="D10016" s="178" t="s">
        <v>197</v>
      </c>
      <c r="E10016" s="187" t="s">
        <v>3</v>
      </c>
      <c r="F10016" s="188" t="s">
        <v>1750</v>
      </c>
      <c r="H10016" s="189" t="s">
        <v>3</v>
      </c>
      <c r="I10016" s="190"/>
      <c r="L10016" s="186"/>
      <c r="M10016" s="191"/>
      <c r="N10016" s="192"/>
      <c r="O10016" s="192"/>
      <c r="P10016" s="192"/>
      <c r="Q10016" s="192"/>
      <c r="R10016" s="192"/>
      <c r="S10016" s="192"/>
      <c r="T10016" s="193"/>
      <c r="AT10016" s="189" t="s">
        <v>197</v>
      </c>
      <c r="AU10016" s="189" t="s">
        <v>80</v>
      </c>
      <c r="AV10016" s="12" t="s">
        <v>22</v>
      </c>
      <c r="AW10016" s="12" t="s">
        <v>35</v>
      </c>
      <c r="AX10016" s="12" t="s">
        <v>72</v>
      </c>
      <c r="AY10016" s="189" t="s">
        <v>177</v>
      </c>
    </row>
    <row r="10017" spans="2:51" s="12" customFormat="1" x14ac:dyDescent="0.3">
      <c r="B10017" s="186"/>
      <c r="D10017" s="178" t="s">
        <v>197</v>
      </c>
      <c r="E10017" s="187" t="s">
        <v>3</v>
      </c>
      <c r="F10017" s="188" t="s">
        <v>1751</v>
      </c>
      <c r="H10017" s="189" t="s">
        <v>3</v>
      </c>
      <c r="I10017" s="190"/>
      <c r="L10017" s="186"/>
      <c r="M10017" s="191"/>
      <c r="N10017" s="192"/>
      <c r="O10017" s="192"/>
      <c r="P10017" s="192"/>
      <c r="Q10017" s="192"/>
      <c r="R10017" s="192"/>
      <c r="S10017" s="192"/>
      <c r="T10017" s="193"/>
      <c r="AT10017" s="189" t="s">
        <v>197</v>
      </c>
      <c r="AU10017" s="189" t="s">
        <v>80</v>
      </c>
      <c r="AV10017" s="12" t="s">
        <v>22</v>
      </c>
      <c r="AW10017" s="12" t="s">
        <v>35</v>
      </c>
      <c r="AX10017" s="12" t="s">
        <v>72</v>
      </c>
      <c r="AY10017" s="189" t="s">
        <v>177</v>
      </c>
    </row>
    <row r="10018" spans="2:51" s="11" customFormat="1" x14ac:dyDescent="0.3">
      <c r="B10018" s="177"/>
      <c r="D10018" s="178" t="s">
        <v>197</v>
      </c>
      <c r="E10018" s="179" t="s">
        <v>3</v>
      </c>
      <c r="F10018" s="180" t="s">
        <v>3852</v>
      </c>
      <c r="H10018" s="181">
        <v>9.18</v>
      </c>
      <c r="I10018" s="182"/>
      <c r="L10018" s="177"/>
      <c r="M10018" s="183"/>
      <c r="N10018" s="184"/>
      <c r="O10018" s="184"/>
      <c r="P10018" s="184"/>
      <c r="Q10018" s="184"/>
      <c r="R10018" s="184"/>
      <c r="S10018" s="184"/>
      <c r="T10018" s="185"/>
      <c r="AT10018" s="179" t="s">
        <v>197</v>
      </c>
      <c r="AU10018" s="179" t="s">
        <v>80</v>
      </c>
      <c r="AV10018" s="11" t="s">
        <v>80</v>
      </c>
      <c r="AW10018" s="11" t="s">
        <v>35</v>
      </c>
      <c r="AX10018" s="11" t="s">
        <v>72</v>
      </c>
      <c r="AY10018" s="179" t="s">
        <v>177</v>
      </c>
    </row>
    <row r="10019" spans="2:51" s="12" customFormat="1" x14ac:dyDescent="0.3">
      <c r="B10019" s="186"/>
      <c r="D10019" s="178" t="s">
        <v>197</v>
      </c>
      <c r="E10019" s="187" t="s">
        <v>3</v>
      </c>
      <c r="F10019" s="188" t="s">
        <v>1765</v>
      </c>
      <c r="H10019" s="189" t="s">
        <v>3</v>
      </c>
      <c r="I10019" s="190"/>
      <c r="L10019" s="186"/>
      <c r="M10019" s="191"/>
      <c r="N10019" s="192"/>
      <c r="O10019" s="192"/>
      <c r="P10019" s="192"/>
      <c r="Q10019" s="192"/>
      <c r="R10019" s="192"/>
      <c r="S10019" s="192"/>
      <c r="T10019" s="193"/>
      <c r="AT10019" s="189" t="s">
        <v>197</v>
      </c>
      <c r="AU10019" s="189" t="s">
        <v>80</v>
      </c>
      <c r="AV10019" s="12" t="s">
        <v>22</v>
      </c>
      <c r="AW10019" s="12" t="s">
        <v>35</v>
      </c>
      <c r="AX10019" s="12" t="s">
        <v>72</v>
      </c>
      <c r="AY10019" s="189" t="s">
        <v>177</v>
      </c>
    </row>
    <row r="10020" spans="2:51" s="12" customFormat="1" x14ac:dyDescent="0.3">
      <c r="B10020" s="186"/>
      <c r="D10020" s="178" t="s">
        <v>197</v>
      </c>
      <c r="E10020" s="187" t="s">
        <v>3</v>
      </c>
      <c r="F10020" s="188" t="s">
        <v>1766</v>
      </c>
      <c r="H10020" s="189" t="s">
        <v>3</v>
      </c>
      <c r="I10020" s="190"/>
      <c r="L10020" s="186"/>
      <c r="M10020" s="191"/>
      <c r="N10020" s="192"/>
      <c r="O10020" s="192"/>
      <c r="P10020" s="192"/>
      <c r="Q10020" s="192"/>
      <c r="R10020" s="192"/>
      <c r="S10020" s="192"/>
      <c r="T10020" s="193"/>
      <c r="AT10020" s="189" t="s">
        <v>197</v>
      </c>
      <c r="AU10020" s="189" t="s">
        <v>80</v>
      </c>
      <c r="AV10020" s="12" t="s">
        <v>22</v>
      </c>
      <c r="AW10020" s="12" t="s">
        <v>35</v>
      </c>
      <c r="AX10020" s="12" t="s">
        <v>72</v>
      </c>
      <c r="AY10020" s="189" t="s">
        <v>177</v>
      </c>
    </row>
    <row r="10021" spans="2:51" s="11" customFormat="1" x14ac:dyDescent="0.3">
      <c r="B10021" s="177"/>
      <c r="D10021" s="178" t="s">
        <v>197</v>
      </c>
      <c r="E10021" s="179" t="s">
        <v>3</v>
      </c>
      <c r="F10021" s="180" t="s">
        <v>3853</v>
      </c>
      <c r="H10021" s="181">
        <v>4.79</v>
      </c>
      <c r="I10021" s="182"/>
      <c r="L10021" s="177"/>
      <c r="M10021" s="183"/>
      <c r="N10021" s="184"/>
      <c r="O10021" s="184"/>
      <c r="P10021" s="184"/>
      <c r="Q10021" s="184"/>
      <c r="R10021" s="184"/>
      <c r="S10021" s="184"/>
      <c r="T10021" s="185"/>
      <c r="AT10021" s="179" t="s">
        <v>197</v>
      </c>
      <c r="AU10021" s="179" t="s">
        <v>80</v>
      </c>
      <c r="AV10021" s="11" t="s">
        <v>80</v>
      </c>
      <c r="AW10021" s="11" t="s">
        <v>35</v>
      </c>
      <c r="AX10021" s="11" t="s">
        <v>72</v>
      </c>
      <c r="AY10021" s="179" t="s">
        <v>177</v>
      </c>
    </row>
    <row r="10022" spans="2:51" s="12" customFormat="1" x14ac:dyDescent="0.3">
      <c r="B10022" s="186"/>
      <c r="D10022" s="178" t="s">
        <v>197</v>
      </c>
      <c r="E10022" s="187" t="s">
        <v>3</v>
      </c>
      <c r="F10022" s="188" t="s">
        <v>1799</v>
      </c>
      <c r="H10022" s="189" t="s">
        <v>3</v>
      </c>
      <c r="I10022" s="190"/>
      <c r="L10022" s="186"/>
      <c r="M10022" s="191"/>
      <c r="N10022" s="192"/>
      <c r="O10022" s="192"/>
      <c r="P10022" s="192"/>
      <c r="Q10022" s="192"/>
      <c r="R10022" s="192"/>
      <c r="S10022" s="192"/>
      <c r="T10022" s="193"/>
      <c r="AT10022" s="189" t="s">
        <v>197</v>
      </c>
      <c r="AU10022" s="189" t="s">
        <v>80</v>
      </c>
      <c r="AV10022" s="12" t="s">
        <v>22</v>
      </c>
      <c r="AW10022" s="12" t="s">
        <v>35</v>
      </c>
      <c r="AX10022" s="12" t="s">
        <v>72</v>
      </c>
      <c r="AY10022" s="189" t="s">
        <v>177</v>
      </c>
    </row>
    <row r="10023" spans="2:51" s="12" customFormat="1" x14ac:dyDescent="0.3">
      <c r="B10023" s="186"/>
      <c r="D10023" s="178" t="s">
        <v>197</v>
      </c>
      <c r="E10023" s="187" t="s">
        <v>3</v>
      </c>
      <c r="F10023" s="188" t="s">
        <v>1800</v>
      </c>
      <c r="H10023" s="189" t="s">
        <v>3</v>
      </c>
      <c r="I10023" s="190"/>
      <c r="L10023" s="186"/>
      <c r="M10023" s="191"/>
      <c r="N10023" s="192"/>
      <c r="O10023" s="192"/>
      <c r="P10023" s="192"/>
      <c r="Q10023" s="192"/>
      <c r="R10023" s="192"/>
      <c r="S10023" s="192"/>
      <c r="T10023" s="193"/>
      <c r="AT10023" s="189" t="s">
        <v>197</v>
      </c>
      <c r="AU10023" s="189" t="s">
        <v>80</v>
      </c>
      <c r="AV10023" s="12" t="s">
        <v>22</v>
      </c>
      <c r="AW10023" s="12" t="s">
        <v>35</v>
      </c>
      <c r="AX10023" s="12" t="s">
        <v>72</v>
      </c>
      <c r="AY10023" s="189" t="s">
        <v>177</v>
      </c>
    </row>
    <row r="10024" spans="2:51" s="11" customFormat="1" x14ac:dyDescent="0.3">
      <c r="B10024" s="177"/>
      <c r="D10024" s="178" t="s">
        <v>197</v>
      </c>
      <c r="E10024" s="179" t="s">
        <v>3</v>
      </c>
      <c r="F10024" s="180" t="s">
        <v>3854</v>
      </c>
      <c r="H10024" s="181">
        <v>6.29</v>
      </c>
      <c r="I10024" s="182"/>
      <c r="L10024" s="177"/>
      <c r="M10024" s="183"/>
      <c r="N10024" s="184"/>
      <c r="O10024" s="184"/>
      <c r="P10024" s="184"/>
      <c r="Q10024" s="184"/>
      <c r="R10024" s="184"/>
      <c r="S10024" s="184"/>
      <c r="T10024" s="185"/>
      <c r="AT10024" s="179" t="s">
        <v>197</v>
      </c>
      <c r="AU10024" s="179" t="s">
        <v>80</v>
      </c>
      <c r="AV10024" s="11" t="s">
        <v>80</v>
      </c>
      <c r="AW10024" s="11" t="s">
        <v>35</v>
      </c>
      <c r="AX10024" s="11" t="s">
        <v>72</v>
      </c>
      <c r="AY10024" s="179" t="s">
        <v>177</v>
      </c>
    </row>
    <row r="10025" spans="2:51" s="12" customFormat="1" x14ac:dyDescent="0.3">
      <c r="B10025" s="186"/>
      <c r="D10025" s="178" t="s">
        <v>197</v>
      </c>
      <c r="E10025" s="187" t="s">
        <v>3</v>
      </c>
      <c r="F10025" s="188" t="s">
        <v>1833</v>
      </c>
      <c r="H10025" s="189" t="s">
        <v>3</v>
      </c>
      <c r="I10025" s="190"/>
      <c r="L10025" s="186"/>
      <c r="M10025" s="191"/>
      <c r="N10025" s="192"/>
      <c r="O10025" s="192"/>
      <c r="P10025" s="192"/>
      <c r="Q10025" s="192"/>
      <c r="R10025" s="192"/>
      <c r="S10025" s="192"/>
      <c r="T10025" s="193"/>
      <c r="AT10025" s="189" t="s">
        <v>197</v>
      </c>
      <c r="AU10025" s="189" t="s">
        <v>80</v>
      </c>
      <c r="AV10025" s="12" t="s">
        <v>22</v>
      </c>
      <c r="AW10025" s="12" t="s">
        <v>35</v>
      </c>
      <c r="AX10025" s="12" t="s">
        <v>72</v>
      </c>
      <c r="AY10025" s="189" t="s">
        <v>177</v>
      </c>
    </row>
    <row r="10026" spans="2:51" s="12" customFormat="1" x14ac:dyDescent="0.3">
      <c r="B10026" s="186"/>
      <c r="D10026" s="178" t="s">
        <v>197</v>
      </c>
      <c r="E10026" s="187" t="s">
        <v>3</v>
      </c>
      <c r="F10026" s="188" t="s">
        <v>1834</v>
      </c>
      <c r="H10026" s="189" t="s">
        <v>3</v>
      </c>
      <c r="I10026" s="190"/>
      <c r="L10026" s="186"/>
      <c r="M10026" s="191"/>
      <c r="N10026" s="192"/>
      <c r="O10026" s="192"/>
      <c r="P10026" s="192"/>
      <c r="Q10026" s="192"/>
      <c r="R10026" s="192"/>
      <c r="S10026" s="192"/>
      <c r="T10026" s="193"/>
      <c r="AT10026" s="189" t="s">
        <v>197</v>
      </c>
      <c r="AU10026" s="189" t="s">
        <v>80</v>
      </c>
      <c r="AV10026" s="12" t="s">
        <v>22</v>
      </c>
      <c r="AW10026" s="12" t="s">
        <v>35</v>
      </c>
      <c r="AX10026" s="12" t="s">
        <v>72</v>
      </c>
      <c r="AY10026" s="189" t="s">
        <v>177</v>
      </c>
    </row>
    <row r="10027" spans="2:51" s="11" customFormat="1" x14ac:dyDescent="0.3">
      <c r="B10027" s="177"/>
      <c r="D10027" s="178" t="s">
        <v>197</v>
      </c>
      <c r="E10027" s="179" t="s">
        <v>3</v>
      </c>
      <c r="F10027" s="180" t="s">
        <v>3855</v>
      </c>
      <c r="H10027" s="181">
        <v>8.59</v>
      </c>
      <c r="I10027" s="182"/>
      <c r="L10027" s="177"/>
      <c r="M10027" s="183"/>
      <c r="N10027" s="184"/>
      <c r="O10027" s="184"/>
      <c r="P10027" s="184"/>
      <c r="Q10027" s="184"/>
      <c r="R10027" s="184"/>
      <c r="S10027" s="184"/>
      <c r="T10027" s="185"/>
      <c r="AT10027" s="179" t="s">
        <v>197</v>
      </c>
      <c r="AU10027" s="179" t="s">
        <v>80</v>
      </c>
      <c r="AV10027" s="11" t="s">
        <v>80</v>
      </c>
      <c r="AW10027" s="11" t="s">
        <v>35</v>
      </c>
      <c r="AX10027" s="11" t="s">
        <v>72</v>
      </c>
      <c r="AY10027" s="179" t="s">
        <v>177</v>
      </c>
    </row>
    <row r="10028" spans="2:51" s="14" customFormat="1" x14ac:dyDescent="0.3">
      <c r="B10028" s="223"/>
      <c r="D10028" s="178" t="s">
        <v>197</v>
      </c>
      <c r="E10028" s="224" t="s">
        <v>3</v>
      </c>
      <c r="F10028" s="225" t="s">
        <v>408</v>
      </c>
      <c r="H10028" s="226">
        <v>28.85</v>
      </c>
      <c r="I10028" s="227"/>
      <c r="L10028" s="223"/>
      <c r="M10028" s="228"/>
      <c r="N10028" s="229"/>
      <c r="O10028" s="229"/>
      <c r="P10028" s="229"/>
      <c r="Q10028" s="229"/>
      <c r="R10028" s="229"/>
      <c r="S10028" s="229"/>
      <c r="T10028" s="230"/>
      <c r="AT10028" s="224" t="s">
        <v>197</v>
      </c>
      <c r="AU10028" s="224" t="s">
        <v>80</v>
      </c>
      <c r="AV10028" s="14" t="s">
        <v>204</v>
      </c>
      <c r="AW10028" s="14" t="s">
        <v>35</v>
      </c>
      <c r="AX10028" s="14" t="s">
        <v>72</v>
      </c>
      <c r="AY10028" s="224" t="s">
        <v>177</v>
      </c>
    </row>
    <row r="10029" spans="2:51" s="12" customFormat="1" x14ac:dyDescent="0.3">
      <c r="B10029" s="186"/>
      <c r="D10029" s="178" t="s">
        <v>197</v>
      </c>
      <c r="E10029" s="187" t="s">
        <v>3</v>
      </c>
      <c r="F10029" s="188" t="s">
        <v>2405</v>
      </c>
      <c r="H10029" s="189" t="s">
        <v>3</v>
      </c>
      <c r="I10029" s="190"/>
      <c r="L10029" s="186"/>
      <c r="M10029" s="191"/>
      <c r="N10029" s="192"/>
      <c r="O10029" s="192"/>
      <c r="P10029" s="192"/>
      <c r="Q10029" s="192"/>
      <c r="R10029" s="192"/>
      <c r="S10029" s="192"/>
      <c r="T10029" s="193"/>
      <c r="AT10029" s="189" t="s">
        <v>197</v>
      </c>
      <c r="AU10029" s="189" t="s">
        <v>80</v>
      </c>
      <c r="AV10029" s="12" t="s">
        <v>22</v>
      </c>
      <c r="AW10029" s="12" t="s">
        <v>35</v>
      </c>
      <c r="AX10029" s="12" t="s">
        <v>72</v>
      </c>
      <c r="AY10029" s="189" t="s">
        <v>177</v>
      </c>
    </row>
    <row r="10030" spans="2:51" s="12" customFormat="1" x14ac:dyDescent="0.3">
      <c r="B10030" s="186"/>
      <c r="D10030" s="178" t="s">
        <v>197</v>
      </c>
      <c r="E10030" s="187" t="s">
        <v>3</v>
      </c>
      <c r="F10030" s="188" t="s">
        <v>1967</v>
      </c>
      <c r="H10030" s="189" t="s">
        <v>3</v>
      </c>
      <c r="I10030" s="190"/>
      <c r="L10030" s="186"/>
      <c r="M10030" s="191"/>
      <c r="N10030" s="192"/>
      <c r="O10030" s="192"/>
      <c r="P10030" s="192"/>
      <c r="Q10030" s="192"/>
      <c r="R10030" s="192"/>
      <c r="S10030" s="192"/>
      <c r="T10030" s="193"/>
      <c r="AT10030" s="189" t="s">
        <v>197</v>
      </c>
      <c r="AU10030" s="189" t="s">
        <v>80</v>
      </c>
      <c r="AV10030" s="12" t="s">
        <v>22</v>
      </c>
      <c r="AW10030" s="12" t="s">
        <v>35</v>
      </c>
      <c r="AX10030" s="12" t="s">
        <v>72</v>
      </c>
      <c r="AY10030" s="189" t="s">
        <v>177</v>
      </c>
    </row>
    <row r="10031" spans="2:51" s="11" customFormat="1" x14ac:dyDescent="0.3">
      <c r="B10031" s="177"/>
      <c r="D10031" s="178" t="s">
        <v>197</v>
      </c>
      <c r="E10031" s="179" t="s">
        <v>3</v>
      </c>
      <c r="F10031" s="180" t="s">
        <v>3856</v>
      </c>
      <c r="H10031" s="181">
        <v>5.8</v>
      </c>
      <c r="I10031" s="182"/>
      <c r="L10031" s="177"/>
      <c r="M10031" s="183"/>
      <c r="N10031" s="184"/>
      <c r="O10031" s="184"/>
      <c r="P10031" s="184"/>
      <c r="Q10031" s="184"/>
      <c r="R10031" s="184"/>
      <c r="S10031" s="184"/>
      <c r="T10031" s="185"/>
      <c r="AT10031" s="179" t="s">
        <v>197</v>
      </c>
      <c r="AU10031" s="179" t="s">
        <v>80</v>
      </c>
      <c r="AV10031" s="11" t="s">
        <v>80</v>
      </c>
      <c r="AW10031" s="11" t="s">
        <v>35</v>
      </c>
      <c r="AX10031" s="11" t="s">
        <v>72</v>
      </c>
      <c r="AY10031" s="179" t="s">
        <v>177</v>
      </c>
    </row>
    <row r="10032" spans="2:51" s="12" customFormat="1" x14ac:dyDescent="0.3">
      <c r="B10032" s="186"/>
      <c r="D10032" s="178" t="s">
        <v>197</v>
      </c>
      <c r="E10032" s="187" t="s">
        <v>3</v>
      </c>
      <c r="F10032" s="188" t="s">
        <v>1975</v>
      </c>
      <c r="H10032" s="189" t="s">
        <v>3</v>
      </c>
      <c r="I10032" s="190"/>
      <c r="L10032" s="186"/>
      <c r="M10032" s="191"/>
      <c r="N10032" s="192"/>
      <c r="O10032" s="192"/>
      <c r="P10032" s="192"/>
      <c r="Q10032" s="192"/>
      <c r="R10032" s="192"/>
      <c r="S10032" s="192"/>
      <c r="T10032" s="193"/>
      <c r="AT10032" s="189" t="s">
        <v>197</v>
      </c>
      <c r="AU10032" s="189" t="s">
        <v>80</v>
      </c>
      <c r="AV10032" s="12" t="s">
        <v>22</v>
      </c>
      <c r="AW10032" s="12" t="s">
        <v>35</v>
      </c>
      <c r="AX10032" s="12" t="s">
        <v>72</v>
      </c>
      <c r="AY10032" s="189" t="s">
        <v>177</v>
      </c>
    </row>
    <row r="10033" spans="2:65" s="11" customFormat="1" x14ac:dyDescent="0.3">
      <c r="B10033" s="177"/>
      <c r="D10033" s="178" t="s">
        <v>197</v>
      </c>
      <c r="E10033" s="179" t="s">
        <v>3</v>
      </c>
      <c r="F10033" s="180" t="s">
        <v>3857</v>
      </c>
      <c r="H10033" s="181">
        <v>9.9</v>
      </c>
      <c r="I10033" s="182"/>
      <c r="L10033" s="177"/>
      <c r="M10033" s="183"/>
      <c r="N10033" s="184"/>
      <c r="O10033" s="184"/>
      <c r="P10033" s="184"/>
      <c r="Q10033" s="184"/>
      <c r="R10033" s="184"/>
      <c r="S10033" s="184"/>
      <c r="T10033" s="185"/>
      <c r="AT10033" s="179" t="s">
        <v>197</v>
      </c>
      <c r="AU10033" s="179" t="s">
        <v>80</v>
      </c>
      <c r="AV10033" s="11" t="s">
        <v>80</v>
      </c>
      <c r="AW10033" s="11" t="s">
        <v>35</v>
      </c>
      <c r="AX10033" s="11" t="s">
        <v>72</v>
      </c>
      <c r="AY10033" s="179" t="s">
        <v>177</v>
      </c>
    </row>
    <row r="10034" spans="2:65" s="14" customFormat="1" x14ac:dyDescent="0.3">
      <c r="B10034" s="223"/>
      <c r="D10034" s="178" t="s">
        <v>197</v>
      </c>
      <c r="E10034" s="224" t="s">
        <v>3</v>
      </c>
      <c r="F10034" s="225" t="s">
        <v>408</v>
      </c>
      <c r="H10034" s="226">
        <v>15.7</v>
      </c>
      <c r="I10034" s="227"/>
      <c r="L10034" s="223"/>
      <c r="M10034" s="228"/>
      <c r="N10034" s="229"/>
      <c r="O10034" s="229"/>
      <c r="P10034" s="229"/>
      <c r="Q10034" s="229"/>
      <c r="R10034" s="229"/>
      <c r="S10034" s="229"/>
      <c r="T10034" s="230"/>
      <c r="AT10034" s="224" t="s">
        <v>197</v>
      </c>
      <c r="AU10034" s="224" t="s">
        <v>80</v>
      </c>
      <c r="AV10034" s="14" t="s">
        <v>204</v>
      </c>
      <c r="AW10034" s="14" t="s">
        <v>35</v>
      </c>
      <c r="AX10034" s="14" t="s">
        <v>72</v>
      </c>
      <c r="AY10034" s="224" t="s">
        <v>177</v>
      </c>
    </row>
    <row r="10035" spans="2:65" s="13" customFormat="1" x14ac:dyDescent="0.3">
      <c r="B10035" s="198"/>
      <c r="D10035" s="194" t="s">
        <v>197</v>
      </c>
      <c r="E10035" s="199" t="s">
        <v>3</v>
      </c>
      <c r="F10035" s="200" t="s">
        <v>210</v>
      </c>
      <c r="H10035" s="201">
        <v>44.55</v>
      </c>
      <c r="I10035" s="202"/>
      <c r="L10035" s="198"/>
      <c r="M10035" s="203"/>
      <c r="N10035" s="204"/>
      <c r="O10035" s="204"/>
      <c r="P10035" s="204"/>
      <c r="Q10035" s="204"/>
      <c r="R10035" s="204"/>
      <c r="S10035" s="204"/>
      <c r="T10035" s="205"/>
      <c r="AT10035" s="206" t="s">
        <v>197</v>
      </c>
      <c r="AU10035" s="206" t="s">
        <v>80</v>
      </c>
      <c r="AV10035" s="13" t="s">
        <v>185</v>
      </c>
      <c r="AW10035" s="13" t="s">
        <v>35</v>
      </c>
      <c r="AX10035" s="13" t="s">
        <v>22</v>
      </c>
      <c r="AY10035" s="206" t="s">
        <v>177</v>
      </c>
    </row>
    <row r="10036" spans="2:65" s="1" customFormat="1" ht="22.5" customHeight="1" x14ac:dyDescent="0.3">
      <c r="B10036" s="164"/>
      <c r="C10036" s="165" t="s">
        <v>3858</v>
      </c>
      <c r="D10036" s="165" t="s">
        <v>180</v>
      </c>
      <c r="E10036" s="166" t="s">
        <v>3859</v>
      </c>
      <c r="F10036" s="167" t="s">
        <v>3860</v>
      </c>
      <c r="G10036" s="168" t="s">
        <v>240</v>
      </c>
      <c r="H10036" s="169">
        <v>27.34</v>
      </c>
      <c r="I10036" s="170"/>
      <c r="J10036" s="171">
        <f>ROUND(I10036*H10036,2)</f>
        <v>0</v>
      </c>
      <c r="K10036" s="167" t="s">
        <v>3</v>
      </c>
      <c r="L10036" s="35"/>
      <c r="M10036" s="172" t="s">
        <v>3</v>
      </c>
      <c r="N10036" s="173" t="s">
        <v>43</v>
      </c>
      <c r="O10036" s="36"/>
      <c r="P10036" s="174">
        <f>O10036*H10036</f>
        <v>0</v>
      </c>
      <c r="Q10036" s="174">
        <v>1.1999999999999999E-3</v>
      </c>
      <c r="R10036" s="174">
        <f>Q10036*H10036</f>
        <v>3.2807999999999997E-2</v>
      </c>
      <c r="S10036" s="174">
        <v>0</v>
      </c>
      <c r="T10036" s="175">
        <f>S10036*H10036</f>
        <v>0</v>
      </c>
      <c r="AR10036" s="18" t="s">
        <v>274</v>
      </c>
      <c r="AT10036" s="18" t="s">
        <v>180</v>
      </c>
      <c r="AU10036" s="18" t="s">
        <v>80</v>
      </c>
      <c r="AY10036" s="18" t="s">
        <v>177</v>
      </c>
      <c r="BE10036" s="176">
        <f>IF(N10036="základní",J10036,0)</f>
        <v>0</v>
      </c>
      <c r="BF10036" s="176">
        <f>IF(N10036="snížená",J10036,0)</f>
        <v>0</v>
      </c>
      <c r="BG10036" s="176">
        <f>IF(N10036="zákl. přenesená",J10036,0)</f>
        <v>0</v>
      </c>
      <c r="BH10036" s="176">
        <f>IF(N10036="sníž. přenesená",J10036,0)</f>
        <v>0</v>
      </c>
      <c r="BI10036" s="176">
        <f>IF(N10036="nulová",J10036,0)</f>
        <v>0</v>
      </c>
      <c r="BJ10036" s="18" t="s">
        <v>22</v>
      </c>
      <c r="BK10036" s="176">
        <f>ROUND(I10036*H10036,2)</f>
        <v>0</v>
      </c>
      <c r="BL10036" s="18" t="s">
        <v>274</v>
      </c>
      <c r="BM10036" s="18" t="s">
        <v>3861</v>
      </c>
    </row>
    <row r="10037" spans="2:65" s="12" customFormat="1" x14ac:dyDescent="0.3">
      <c r="B10037" s="186"/>
      <c r="D10037" s="178" t="s">
        <v>197</v>
      </c>
      <c r="E10037" s="187" t="s">
        <v>3</v>
      </c>
      <c r="F10037" s="188" t="s">
        <v>2257</v>
      </c>
      <c r="H10037" s="189" t="s">
        <v>3</v>
      </c>
      <c r="I10037" s="190"/>
      <c r="L10037" s="186"/>
      <c r="M10037" s="191"/>
      <c r="N10037" s="192"/>
      <c r="O10037" s="192"/>
      <c r="P10037" s="192"/>
      <c r="Q10037" s="192"/>
      <c r="R10037" s="192"/>
      <c r="S10037" s="192"/>
      <c r="T10037" s="193"/>
      <c r="AT10037" s="189" t="s">
        <v>197</v>
      </c>
      <c r="AU10037" s="189" t="s">
        <v>80</v>
      </c>
      <c r="AV10037" s="12" t="s">
        <v>22</v>
      </c>
      <c r="AW10037" s="12" t="s">
        <v>35</v>
      </c>
      <c r="AX10037" s="12" t="s">
        <v>72</v>
      </c>
      <c r="AY10037" s="189" t="s">
        <v>177</v>
      </c>
    </row>
    <row r="10038" spans="2:65" s="12" customFormat="1" x14ac:dyDescent="0.3">
      <c r="B10038" s="186"/>
      <c r="D10038" s="178" t="s">
        <v>197</v>
      </c>
      <c r="E10038" s="187" t="s">
        <v>3</v>
      </c>
      <c r="F10038" s="188" t="s">
        <v>2324</v>
      </c>
      <c r="H10038" s="189" t="s">
        <v>3</v>
      </c>
      <c r="I10038" s="190"/>
      <c r="L10038" s="186"/>
      <c r="M10038" s="191"/>
      <c r="N10038" s="192"/>
      <c r="O10038" s="192"/>
      <c r="P10038" s="192"/>
      <c r="Q10038" s="192"/>
      <c r="R10038" s="192"/>
      <c r="S10038" s="192"/>
      <c r="T10038" s="193"/>
      <c r="AT10038" s="189" t="s">
        <v>197</v>
      </c>
      <c r="AU10038" s="189" t="s">
        <v>80</v>
      </c>
      <c r="AV10038" s="12" t="s">
        <v>22</v>
      </c>
      <c r="AW10038" s="12" t="s">
        <v>35</v>
      </c>
      <c r="AX10038" s="12" t="s">
        <v>72</v>
      </c>
      <c r="AY10038" s="189" t="s">
        <v>177</v>
      </c>
    </row>
    <row r="10039" spans="2:65" s="12" customFormat="1" x14ac:dyDescent="0.3">
      <c r="B10039" s="186"/>
      <c r="D10039" s="178" t="s">
        <v>197</v>
      </c>
      <c r="E10039" s="187" t="s">
        <v>3</v>
      </c>
      <c r="F10039" s="188" t="s">
        <v>1750</v>
      </c>
      <c r="H10039" s="189" t="s">
        <v>3</v>
      </c>
      <c r="I10039" s="190"/>
      <c r="L10039" s="186"/>
      <c r="M10039" s="191"/>
      <c r="N10039" s="192"/>
      <c r="O10039" s="192"/>
      <c r="P10039" s="192"/>
      <c r="Q10039" s="192"/>
      <c r="R10039" s="192"/>
      <c r="S10039" s="192"/>
      <c r="T10039" s="193"/>
      <c r="AT10039" s="189" t="s">
        <v>197</v>
      </c>
      <c r="AU10039" s="189" t="s">
        <v>80</v>
      </c>
      <c r="AV10039" s="12" t="s">
        <v>22</v>
      </c>
      <c r="AW10039" s="12" t="s">
        <v>35</v>
      </c>
      <c r="AX10039" s="12" t="s">
        <v>72</v>
      </c>
      <c r="AY10039" s="189" t="s">
        <v>177</v>
      </c>
    </row>
    <row r="10040" spans="2:65" s="12" customFormat="1" x14ac:dyDescent="0.3">
      <c r="B10040" s="186"/>
      <c r="D10040" s="178" t="s">
        <v>197</v>
      </c>
      <c r="E10040" s="187" t="s">
        <v>3</v>
      </c>
      <c r="F10040" s="188" t="s">
        <v>1751</v>
      </c>
      <c r="H10040" s="189" t="s">
        <v>3</v>
      </c>
      <c r="I10040" s="190"/>
      <c r="L10040" s="186"/>
      <c r="M10040" s="191"/>
      <c r="N10040" s="192"/>
      <c r="O10040" s="192"/>
      <c r="P10040" s="192"/>
      <c r="Q10040" s="192"/>
      <c r="R10040" s="192"/>
      <c r="S10040" s="192"/>
      <c r="T10040" s="193"/>
      <c r="AT10040" s="189" t="s">
        <v>197</v>
      </c>
      <c r="AU10040" s="189" t="s">
        <v>80</v>
      </c>
      <c r="AV10040" s="12" t="s">
        <v>22</v>
      </c>
      <c r="AW10040" s="12" t="s">
        <v>35</v>
      </c>
      <c r="AX10040" s="12" t="s">
        <v>72</v>
      </c>
      <c r="AY10040" s="189" t="s">
        <v>177</v>
      </c>
    </row>
    <row r="10041" spans="2:65" s="11" customFormat="1" x14ac:dyDescent="0.3">
      <c r="B10041" s="177"/>
      <c r="D10041" s="178" t="s">
        <v>197</v>
      </c>
      <c r="E10041" s="179" t="s">
        <v>3</v>
      </c>
      <c r="F10041" s="180" t="s">
        <v>2325</v>
      </c>
      <c r="H10041" s="181">
        <v>4.28</v>
      </c>
      <c r="I10041" s="182"/>
      <c r="L10041" s="177"/>
      <c r="M10041" s="183"/>
      <c r="N10041" s="184"/>
      <c r="O10041" s="184"/>
      <c r="P10041" s="184"/>
      <c r="Q10041" s="184"/>
      <c r="R10041" s="184"/>
      <c r="S10041" s="184"/>
      <c r="T10041" s="185"/>
      <c r="AT10041" s="179" t="s">
        <v>197</v>
      </c>
      <c r="AU10041" s="179" t="s">
        <v>80</v>
      </c>
      <c r="AV10041" s="11" t="s">
        <v>80</v>
      </c>
      <c r="AW10041" s="11" t="s">
        <v>35</v>
      </c>
      <c r="AX10041" s="11" t="s">
        <v>72</v>
      </c>
      <c r="AY10041" s="179" t="s">
        <v>177</v>
      </c>
    </row>
    <row r="10042" spans="2:65" s="12" customFormat="1" x14ac:dyDescent="0.3">
      <c r="B10042" s="186"/>
      <c r="D10042" s="178" t="s">
        <v>197</v>
      </c>
      <c r="E10042" s="187" t="s">
        <v>3</v>
      </c>
      <c r="F10042" s="188" t="s">
        <v>1765</v>
      </c>
      <c r="H10042" s="189" t="s">
        <v>3</v>
      </c>
      <c r="I10042" s="190"/>
      <c r="L10042" s="186"/>
      <c r="M10042" s="191"/>
      <c r="N10042" s="192"/>
      <c r="O10042" s="192"/>
      <c r="P10042" s="192"/>
      <c r="Q10042" s="192"/>
      <c r="R10042" s="192"/>
      <c r="S10042" s="192"/>
      <c r="T10042" s="193"/>
      <c r="AT10042" s="189" t="s">
        <v>197</v>
      </c>
      <c r="AU10042" s="189" t="s">
        <v>80</v>
      </c>
      <c r="AV10042" s="12" t="s">
        <v>22</v>
      </c>
      <c r="AW10042" s="12" t="s">
        <v>35</v>
      </c>
      <c r="AX10042" s="12" t="s">
        <v>72</v>
      </c>
      <c r="AY10042" s="189" t="s">
        <v>177</v>
      </c>
    </row>
    <row r="10043" spans="2:65" s="12" customFormat="1" x14ac:dyDescent="0.3">
      <c r="B10043" s="186"/>
      <c r="D10043" s="178" t="s">
        <v>197</v>
      </c>
      <c r="E10043" s="187" t="s">
        <v>3</v>
      </c>
      <c r="F10043" s="188" t="s">
        <v>1766</v>
      </c>
      <c r="H10043" s="189" t="s">
        <v>3</v>
      </c>
      <c r="I10043" s="190"/>
      <c r="L10043" s="186"/>
      <c r="M10043" s="191"/>
      <c r="N10043" s="192"/>
      <c r="O10043" s="192"/>
      <c r="P10043" s="192"/>
      <c r="Q10043" s="192"/>
      <c r="R10043" s="192"/>
      <c r="S10043" s="192"/>
      <c r="T10043" s="193"/>
      <c r="AT10043" s="189" t="s">
        <v>197</v>
      </c>
      <c r="AU10043" s="189" t="s">
        <v>80</v>
      </c>
      <c r="AV10043" s="12" t="s">
        <v>22</v>
      </c>
      <c r="AW10043" s="12" t="s">
        <v>35</v>
      </c>
      <c r="AX10043" s="12" t="s">
        <v>72</v>
      </c>
      <c r="AY10043" s="189" t="s">
        <v>177</v>
      </c>
    </row>
    <row r="10044" spans="2:65" s="11" customFormat="1" x14ac:dyDescent="0.3">
      <c r="B10044" s="177"/>
      <c r="D10044" s="178" t="s">
        <v>197</v>
      </c>
      <c r="E10044" s="179" t="s">
        <v>3</v>
      </c>
      <c r="F10044" s="180" t="s">
        <v>2326</v>
      </c>
      <c r="H10044" s="181">
        <v>1.68</v>
      </c>
      <c r="I10044" s="182"/>
      <c r="L10044" s="177"/>
      <c r="M10044" s="183"/>
      <c r="N10044" s="184"/>
      <c r="O10044" s="184"/>
      <c r="P10044" s="184"/>
      <c r="Q10044" s="184"/>
      <c r="R10044" s="184"/>
      <c r="S10044" s="184"/>
      <c r="T10044" s="185"/>
      <c r="AT10044" s="179" t="s">
        <v>197</v>
      </c>
      <c r="AU10044" s="179" t="s">
        <v>80</v>
      </c>
      <c r="AV10044" s="11" t="s">
        <v>80</v>
      </c>
      <c r="AW10044" s="11" t="s">
        <v>35</v>
      </c>
      <c r="AX10044" s="11" t="s">
        <v>72</v>
      </c>
      <c r="AY10044" s="179" t="s">
        <v>177</v>
      </c>
    </row>
    <row r="10045" spans="2:65" s="12" customFormat="1" x14ac:dyDescent="0.3">
      <c r="B10045" s="186"/>
      <c r="D10045" s="178" t="s">
        <v>197</v>
      </c>
      <c r="E10045" s="187" t="s">
        <v>3</v>
      </c>
      <c r="F10045" s="188" t="s">
        <v>1772</v>
      </c>
      <c r="H10045" s="189" t="s">
        <v>3</v>
      </c>
      <c r="I10045" s="190"/>
      <c r="L10045" s="186"/>
      <c r="M10045" s="191"/>
      <c r="N10045" s="192"/>
      <c r="O10045" s="192"/>
      <c r="P10045" s="192"/>
      <c r="Q10045" s="192"/>
      <c r="R10045" s="192"/>
      <c r="S10045" s="192"/>
      <c r="T10045" s="193"/>
      <c r="AT10045" s="189" t="s">
        <v>197</v>
      </c>
      <c r="AU10045" s="189" t="s">
        <v>80</v>
      </c>
      <c r="AV10045" s="12" t="s">
        <v>22</v>
      </c>
      <c r="AW10045" s="12" t="s">
        <v>35</v>
      </c>
      <c r="AX10045" s="12" t="s">
        <v>72</v>
      </c>
      <c r="AY10045" s="189" t="s">
        <v>177</v>
      </c>
    </row>
    <row r="10046" spans="2:65" s="12" customFormat="1" x14ac:dyDescent="0.3">
      <c r="B10046" s="186"/>
      <c r="D10046" s="178" t="s">
        <v>197</v>
      </c>
      <c r="E10046" s="187" t="s">
        <v>3</v>
      </c>
      <c r="F10046" s="188" t="s">
        <v>1773</v>
      </c>
      <c r="H10046" s="189" t="s">
        <v>3</v>
      </c>
      <c r="I10046" s="190"/>
      <c r="L10046" s="186"/>
      <c r="M10046" s="191"/>
      <c r="N10046" s="192"/>
      <c r="O10046" s="192"/>
      <c r="P10046" s="192"/>
      <c r="Q10046" s="192"/>
      <c r="R10046" s="192"/>
      <c r="S10046" s="192"/>
      <c r="T10046" s="193"/>
      <c r="AT10046" s="189" t="s">
        <v>197</v>
      </c>
      <c r="AU10046" s="189" t="s">
        <v>80</v>
      </c>
      <c r="AV10046" s="12" t="s">
        <v>22</v>
      </c>
      <c r="AW10046" s="12" t="s">
        <v>35</v>
      </c>
      <c r="AX10046" s="12" t="s">
        <v>72</v>
      </c>
      <c r="AY10046" s="189" t="s">
        <v>177</v>
      </c>
    </row>
    <row r="10047" spans="2:65" s="11" customFormat="1" x14ac:dyDescent="0.3">
      <c r="B10047" s="177"/>
      <c r="D10047" s="178" t="s">
        <v>197</v>
      </c>
      <c r="E10047" s="179" t="s">
        <v>3</v>
      </c>
      <c r="F10047" s="180" t="s">
        <v>2327</v>
      </c>
      <c r="H10047" s="181">
        <v>5.47</v>
      </c>
      <c r="I10047" s="182"/>
      <c r="L10047" s="177"/>
      <c r="M10047" s="183"/>
      <c r="N10047" s="184"/>
      <c r="O10047" s="184"/>
      <c r="P10047" s="184"/>
      <c r="Q10047" s="184"/>
      <c r="R10047" s="184"/>
      <c r="S10047" s="184"/>
      <c r="T10047" s="185"/>
      <c r="AT10047" s="179" t="s">
        <v>197</v>
      </c>
      <c r="AU10047" s="179" t="s">
        <v>80</v>
      </c>
      <c r="AV10047" s="11" t="s">
        <v>80</v>
      </c>
      <c r="AW10047" s="11" t="s">
        <v>35</v>
      </c>
      <c r="AX10047" s="11" t="s">
        <v>72</v>
      </c>
      <c r="AY10047" s="179" t="s">
        <v>177</v>
      </c>
    </row>
    <row r="10048" spans="2:65" s="12" customFormat="1" x14ac:dyDescent="0.3">
      <c r="B10048" s="186"/>
      <c r="D10048" s="178" t="s">
        <v>197</v>
      </c>
      <c r="E10048" s="187" t="s">
        <v>3</v>
      </c>
      <c r="F10048" s="188" t="s">
        <v>1799</v>
      </c>
      <c r="H10048" s="189" t="s">
        <v>3</v>
      </c>
      <c r="I10048" s="190"/>
      <c r="L10048" s="186"/>
      <c r="M10048" s="191"/>
      <c r="N10048" s="192"/>
      <c r="O10048" s="192"/>
      <c r="P10048" s="192"/>
      <c r="Q10048" s="192"/>
      <c r="R10048" s="192"/>
      <c r="S10048" s="192"/>
      <c r="T10048" s="193"/>
      <c r="AT10048" s="189" t="s">
        <v>197</v>
      </c>
      <c r="AU10048" s="189" t="s">
        <v>80</v>
      </c>
      <c r="AV10048" s="12" t="s">
        <v>22</v>
      </c>
      <c r="AW10048" s="12" t="s">
        <v>35</v>
      </c>
      <c r="AX10048" s="12" t="s">
        <v>72</v>
      </c>
      <c r="AY10048" s="189" t="s">
        <v>177</v>
      </c>
    </row>
    <row r="10049" spans="2:65" s="12" customFormat="1" x14ac:dyDescent="0.3">
      <c r="B10049" s="186"/>
      <c r="D10049" s="178" t="s">
        <v>197</v>
      </c>
      <c r="E10049" s="187" t="s">
        <v>3</v>
      </c>
      <c r="F10049" s="188" t="s">
        <v>1800</v>
      </c>
      <c r="H10049" s="189" t="s">
        <v>3</v>
      </c>
      <c r="I10049" s="190"/>
      <c r="L10049" s="186"/>
      <c r="M10049" s="191"/>
      <c r="N10049" s="192"/>
      <c r="O10049" s="192"/>
      <c r="P10049" s="192"/>
      <c r="Q10049" s="192"/>
      <c r="R10049" s="192"/>
      <c r="S10049" s="192"/>
      <c r="T10049" s="193"/>
      <c r="AT10049" s="189" t="s">
        <v>197</v>
      </c>
      <c r="AU10049" s="189" t="s">
        <v>80</v>
      </c>
      <c r="AV10049" s="12" t="s">
        <v>22</v>
      </c>
      <c r="AW10049" s="12" t="s">
        <v>35</v>
      </c>
      <c r="AX10049" s="12" t="s">
        <v>72</v>
      </c>
      <c r="AY10049" s="189" t="s">
        <v>177</v>
      </c>
    </row>
    <row r="10050" spans="2:65" s="11" customFormat="1" x14ac:dyDescent="0.3">
      <c r="B10050" s="177"/>
      <c r="D10050" s="178" t="s">
        <v>197</v>
      </c>
      <c r="E10050" s="179" t="s">
        <v>3</v>
      </c>
      <c r="F10050" s="180" t="s">
        <v>2328</v>
      </c>
      <c r="H10050" s="181">
        <v>3.38</v>
      </c>
      <c r="I10050" s="182"/>
      <c r="L10050" s="177"/>
      <c r="M10050" s="183"/>
      <c r="N10050" s="184"/>
      <c r="O10050" s="184"/>
      <c r="P10050" s="184"/>
      <c r="Q10050" s="184"/>
      <c r="R10050" s="184"/>
      <c r="S10050" s="184"/>
      <c r="T10050" s="185"/>
      <c r="AT10050" s="179" t="s">
        <v>197</v>
      </c>
      <c r="AU10050" s="179" t="s">
        <v>80</v>
      </c>
      <c r="AV10050" s="11" t="s">
        <v>80</v>
      </c>
      <c r="AW10050" s="11" t="s">
        <v>35</v>
      </c>
      <c r="AX10050" s="11" t="s">
        <v>72</v>
      </c>
      <c r="AY10050" s="179" t="s">
        <v>177</v>
      </c>
    </row>
    <row r="10051" spans="2:65" s="12" customFormat="1" x14ac:dyDescent="0.3">
      <c r="B10051" s="186"/>
      <c r="D10051" s="178" t="s">
        <v>197</v>
      </c>
      <c r="E10051" s="187" t="s">
        <v>3</v>
      </c>
      <c r="F10051" s="188" t="s">
        <v>1833</v>
      </c>
      <c r="H10051" s="189" t="s">
        <v>3</v>
      </c>
      <c r="I10051" s="190"/>
      <c r="L10051" s="186"/>
      <c r="M10051" s="191"/>
      <c r="N10051" s="192"/>
      <c r="O10051" s="192"/>
      <c r="P10051" s="192"/>
      <c r="Q10051" s="192"/>
      <c r="R10051" s="192"/>
      <c r="S10051" s="192"/>
      <c r="T10051" s="193"/>
      <c r="AT10051" s="189" t="s">
        <v>197</v>
      </c>
      <c r="AU10051" s="189" t="s">
        <v>80</v>
      </c>
      <c r="AV10051" s="12" t="s">
        <v>22</v>
      </c>
      <c r="AW10051" s="12" t="s">
        <v>35</v>
      </c>
      <c r="AX10051" s="12" t="s">
        <v>72</v>
      </c>
      <c r="AY10051" s="189" t="s">
        <v>177</v>
      </c>
    </row>
    <row r="10052" spans="2:65" s="12" customFormat="1" x14ac:dyDescent="0.3">
      <c r="B10052" s="186"/>
      <c r="D10052" s="178" t="s">
        <v>197</v>
      </c>
      <c r="E10052" s="187" t="s">
        <v>3</v>
      </c>
      <c r="F10052" s="188" t="s">
        <v>1834</v>
      </c>
      <c r="H10052" s="189" t="s">
        <v>3</v>
      </c>
      <c r="I10052" s="190"/>
      <c r="L10052" s="186"/>
      <c r="M10052" s="191"/>
      <c r="N10052" s="192"/>
      <c r="O10052" s="192"/>
      <c r="P10052" s="192"/>
      <c r="Q10052" s="192"/>
      <c r="R10052" s="192"/>
      <c r="S10052" s="192"/>
      <c r="T10052" s="193"/>
      <c r="AT10052" s="189" t="s">
        <v>197</v>
      </c>
      <c r="AU10052" s="189" t="s">
        <v>80</v>
      </c>
      <c r="AV10052" s="12" t="s">
        <v>22</v>
      </c>
      <c r="AW10052" s="12" t="s">
        <v>35</v>
      </c>
      <c r="AX10052" s="12" t="s">
        <v>72</v>
      </c>
      <c r="AY10052" s="189" t="s">
        <v>177</v>
      </c>
    </row>
    <row r="10053" spans="2:65" s="11" customFormat="1" x14ac:dyDescent="0.3">
      <c r="B10053" s="177"/>
      <c r="D10053" s="178" t="s">
        <v>197</v>
      </c>
      <c r="E10053" s="179" t="s">
        <v>3</v>
      </c>
      <c r="F10053" s="180" t="s">
        <v>2329</v>
      </c>
      <c r="H10053" s="181">
        <v>4.3499999999999996</v>
      </c>
      <c r="I10053" s="182"/>
      <c r="L10053" s="177"/>
      <c r="M10053" s="183"/>
      <c r="N10053" s="184"/>
      <c r="O10053" s="184"/>
      <c r="P10053" s="184"/>
      <c r="Q10053" s="184"/>
      <c r="R10053" s="184"/>
      <c r="S10053" s="184"/>
      <c r="T10053" s="185"/>
      <c r="AT10053" s="179" t="s">
        <v>197</v>
      </c>
      <c r="AU10053" s="179" t="s">
        <v>80</v>
      </c>
      <c r="AV10053" s="11" t="s">
        <v>80</v>
      </c>
      <c r="AW10053" s="11" t="s">
        <v>35</v>
      </c>
      <c r="AX10053" s="11" t="s">
        <v>72</v>
      </c>
      <c r="AY10053" s="179" t="s">
        <v>177</v>
      </c>
    </row>
    <row r="10054" spans="2:65" s="14" customFormat="1" x14ac:dyDescent="0.3">
      <c r="B10054" s="223"/>
      <c r="D10054" s="178" t="s">
        <v>197</v>
      </c>
      <c r="E10054" s="224" t="s">
        <v>3</v>
      </c>
      <c r="F10054" s="225" t="s">
        <v>408</v>
      </c>
      <c r="H10054" s="226">
        <v>19.16</v>
      </c>
      <c r="I10054" s="227"/>
      <c r="L10054" s="223"/>
      <c r="M10054" s="228"/>
      <c r="N10054" s="229"/>
      <c r="O10054" s="229"/>
      <c r="P10054" s="229"/>
      <c r="Q10054" s="229"/>
      <c r="R10054" s="229"/>
      <c r="S10054" s="229"/>
      <c r="T10054" s="230"/>
      <c r="AT10054" s="224" t="s">
        <v>197</v>
      </c>
      <c r="AU10054" s="224" t="s">
        <v>80</v>
      </c>
      <c r="AV10054" s="14" t="s">
        <v>204</v>
      </c>
      <c r="AW10054" s="14" t="s">
        <v>35</v>
      </c>
      <c r="AX10054" s="14" t="s">
        <v>72</v>
      </c>
      <c r="AY10054" s="224" t="s">
        <v>177</v>
      </c>
    </row>
    <row r="10055" spans="2:65" s="12" customFormat="1" x14ac:dyDescent="0.3">
      <c r="B10055" s="186"/>
      <c r="D10055" s="178" t="s">
        <v>197</v>
      </c>
      <c r="E10055" s="187" t="s">
        <v>3</v>
      </c>
      <c r="F10055" s="188" t="s">
        <v>2405</v>
      </c>
      <c r="H10055" s="189" t="s">
        <v>3</v>
      </c>
      <c r="I10055" s="190"/>
      <c r="L10055" s="186"/>
      <c r="M10055" s="191"/>
      <c r="N10055" s="192"/>
      <c r="O10055" s="192"/>
      <c r="P10055" s="192"/>
      <c r="Q10055" s="192"/>
      <c r="R10055" s="192"/>
      <c r="S10055" s="192"/>
      <c r="T10055" s="193"/>
      <c r="AT10055" s="189" t="s">
        <v>197</v>
      </c>
      <c r="AU10055" s="189" t="s">
        <v>80</v>
      </c>
      <c r="AV10055" s="12" t="s">
        <v>22</v>
      </c>
      <c r="AW10055" s="12" t="s">
        <v>35</v>
      </c>
      <c r="AX10055" s="12" t="s">
        <v>72</v>
      </c>
      <c r="AY10055" s="189" t="s">
        <v>177</v>
      </c>
    </row>
    <row r="10056" spans="2:65" s="12" customFormat="1" x14ac:dyDescent="0.3">
      <c r="B10056" s="186"/>
      <c r="D10056" s="178" t="s">
        <v>197</v>
      </c>
      <c r="E10056" s="187" t="s">
        <v>3</v>
      </c>
      <c r="F10056" s="188" t="s">
        <v>1967</v>
      </c>
      <c r="H10056" s="189" t="s">
        <v>3</v>
      </c>
      <c r="I10056" s="190"/>
      <c r="L10056" s="186"/>
      <c r="M10056" s="191"/>
      <c r="N10056" s="192"/>
      <c r="O10056" s="192"/>
      <c r="P10056" s="192"/>
      <c r="Q10056" s="192"/>
      <c r="R10056" s="192"/>
      <c r="S10056" s="192"/>
      <c r="T10056" s="193"/>
      <c r="AT10056" s="189" t="s">
        <v>197</v>
      </c>
      <c r="AU10056" s="189" t="s">
        <v>80</v>
      </c>
      <c r="AV10056" s="12" t="s">
        <v>22</v>
      </c>
      <c r="AW10056" s="12" t="s">
        <v>35</v>
      </c>
      <c r="AX10056" s="12" t="s">
        <v>72</v>
      </c>
      <c r="AY10056" s="189" t="s">
        <v>177</v>
      </c>
    </row>
    <row r="10057" spans="2:65" s="11" customFormat="1" x14ac:dyDescent="0.3">
      <c r="B10057" s="177"/>
      <c r="D10057" s="178" t="s">
        <v>197</v>
      </c>
      <c r="E10057" s="179" t="s">
        <v>3</v>
      </c>
      <c r="F10057" s="180" t="s">
        <v>2406</v>
      </c>
      <c r="H10057" s="181">
        <v>2.62</v>
      </c>
      <c r="I10057" s="182"/>
      <c r="L10057" s="177"/>
      <c r="M10057" s="183"/>
      <c r="N10057" s="184"/>
      <c r="O10057" s="184"/>
      <c r="P10057" s="184"/>
      <c r="Q10057" s="184"/>
      <c r="R10057" s="184"/>
      <c r="S10057" s="184"/>
      <c r="T10057" s="185"/>
      <c r="AT10057" s="179" t="s">
        <v>197</v>
      </c>
      <c r="AU10057" s="179" t="s">
        <v>80</v>
      </c>
      <c r="AV10057" s="11" t="s">
        <v>80</v>
      </c>
      <c r="AW10057" s="11" t="s">
        <v>35</v>
      </c>
      <c r="AX10057" s="11" t="s">
        <v>72</v>
      </c>
      <c r="AY10057" s="179" t="s">
        <v>177</v>
      </c>
    </row>
    <row r="10058" spans="2:65" s="12" customFormat="1" x14ac:dyDescent="0.3">
      <c r="B10058" s="186"/>
      <c r="D10058" s="178" t="s">
        <v>197</v>
      </c>
      <c r="E10058" s="187" t="s">
        <v>3</v>
      </c>
      <c r="F10058" s="188" t="s">
        <v>1975</v>
      </c>
      <c r="H10058" s="189" t="s">
        <v>3</v>
      </c>
      <c r="I10058" s="190"/>
      <c r="L10058" s="186"/>
      <c r="M10058" s="191"/>
      <c r="N10058" s="192"/>
      <c r="O10058" s="192"/>
      <c r="P10058" s="192"/>
      <c r="Q10058" s="192"/>
      <c r="R10058" s="192"/>
      <c r="S10058" s="192"/>
      <c r="T10058" s="193"/>
      <c r="AT10058" s="189" t="s">
        <v>197</v>
      </c>
      <c r="AU10058" s="189" t="s">
        <v>80</v>
      </c>
      <c r="AV10058" s="12" t="s">
        <v>22</v>
      </c>
      <c r="AW10058" s="12" t="s">
        <v>35</v>
      </c>
      <c r="AX10058" s="12" t="s">
        <v>72</v>
      </c>
      <c r="AY10058" s="189" t="s">
        <v>177</v>
      </c>
    </row>
    <row r="10059" spans="2:65" s="11" customFormat="1" x14ac:dyDescent="0.3">
      <c r="B10059" s="177"/>
      <c r="D10059" s="178" t="s">
        <v>197</v>
      </c>
      <c r="E10059" s="179" t="s">
        <v>3</v>
      </c>
      <c r="F10059" s="180" t="s">
        <v>2407</v>
      </c>
      <c r="H10059" s="181">
        <v>5.56</v>
      </c>
      <c r="I10059" s="182"/>
      <c r="L10059" s="177"/>
      <c r="M10059" s="183"/>
      <c r="N10059" s="184"/>
      <c r="O10059" s="184"/>
      <c r="P10059" s="184"/>
      <c r="Q10059" s="184"/>
      <c r="R10059" s="184"/>
      <c r="S10059" s="184"/>
      <c r="T10059" s="185"/>
      <c r="AT10059" s="179" t="s">
        <v>197</v>
      </c>
      <c r="AU10059" s="179" t="s">
        <v>80</v>
      </c>
      <c r="AV10059" s="11" t="s">
        <v>80</v>
      </c>
      <c r="AW10059" s="11" t="s">
        <v>35</v>
      </c>
      <c r="AX10059" s="11" t="s">
        <v>72</v>
      </c>
      <c r="AY10059" s="179" t="s">
        <v>177</v>
      </c>
    </row>
    <row r="10060" spans="2:65" s="14" customFormat="1" x14ac:dyDescent="0.3">
      <c r="B10060" s="223"/>
      <c r="D10060" s="178" t="s">
        <v>197</v>
      </c>
      <c r="E10060" s="224" t="s">
        <v>3</v>
      </c>
      <c r="F10060" s="225" t="s">
        <v>408</v>
      </c>
      <c r="H10060" s="226">
        <v>8.18</v>
      </c>
      <c r="I10060" s="227"/>
      <c r="L10060" s="223"/>
      <c r="M10060" s="228"/>
      <c r="N10060" s="229"/>
      <c r="O10060" s="229"/>
      <c r="P10060" s="229"/>
      <c r="Q10060" s="229"/>
      <c r="R10060" s="229"/>
      <c r="S10060" s="229"/>
      <c r="T10060" s="230"/>
      <c r="AT10060" s="224" t="s">
        <v>197</v>
      </c>
      <c r="AU10060" s="224" t="s">
        <v>80</v>
      </c>
      <c r="AV10060" s="14" t="s">
        <v>204</v>
      </c>
      <c r="AW10060" s="14" t="s">
        <v>35</v>
      </c>
      <c r="AX10060" s="14" t="s">
        <v>72</v>
      </c>
      <c r="AY10060" s="224" t="s">
        <v>177</v>
      </c>
    </row>
    <row r="10061" spans="2:65" s="13" customFormat="1" x14ac:dyDescent="0.3">
      <c r="B10061" s="198"/>
      <c r="D10061" s="194" t="s">
        <v>197</v>
      </c>
      <c r="E10061" s="199" t="s">
        <v>3</v>
      </c>
      <c r="F10061" s="200" t="s">
        <v>210</v>
      </c>
      <c r="H10061" s="201">
        <v>27.34</v>
      </c>
      <c r="I10061" s="202"/>
      <c r="L10061" s="198"/>
      <c r="M10061" s="203"/>
      <c r="N10061" s="204"/>
      <c r="O10061" s="204"/>
      <c r="P10061" s="204"/>
      <c r="Q10061" s="204"/>
      <c r="R10061" s="204"/>
      <c r="S10061" s="204"/>
      <c r="T10061" s="205"/>
      <c r="AT10061" s="206" t="s">
        <v>197</v>
      </c>
      <c r="AU10061" s="206" t="s">
        <v>80</v>
      </c>
      <c r="AV10061" s="13" t="s">
        <v>185</v>
      </c>
      <c r="AW10061" s="13" t="s">
        <v>35</v>
      </c>
      <c r="AX10061" s="13" t="s">
        <v>22</v>
      </c>
      <c r="AY10061" s="206" t="s">
        <v>177</v>
      </c>
    </row>
    <row r="10062" spans="2:65" s="1" customFormat="1" ht="22.5" customHeight="1" x14ac:dyDescent="0.3">
      <c r="B10062" s="164"/>
      <c r="C10062" s="165" t="s">
        <v>3862</v>
      </c>
      <c r="D10062" s="165" t="s">
        <v>180</v>
      </c>
      <c r="E10062" s="166" t="s">
        <v>3863</v>
      </c>
      <c r="F10062" s="167" t="s">
        <v>3802</v>
      </c>
      <c r="G10062" s="168" t="s">
        <v>240</v>
      </c>
      <c r="H10062" s="169">
        <v>27.34</v>
      </c>
      <c r="I10062" s="170"/>
      <c r="J10062" s="171">
        <f>ROUND(I10062*H10062,2)</f>
        <v>0</v>
      </c>
      <c r="K10062" s="167" t="s">
        <v>3</v>
      </c>
      <c r="L10062" s="35"/>
      <c r="M10062" s="172" t="s">
        <v>3</v>
      </c>
      <c r="N10062" s="173" t="s">
        <v>43</v>
      </c>
      <c r="O10062" s="36"/>
      <c r="P10062" s="174">
        <f>O10062*H10062</f>
        <v>0</v>
      </c>
      <c r="Q10062" s="174">
        <v>7.4999999999999997E-3</v>
      </c>
      <c r="R10062" s="174">
        <f>Q10062*H10062</f>
        <v>0.20504999999999998</v>
      </c>
      <c r="S10062" s="174">
        <v>0</v>
      </c>
      <c r="T10062" s="175">
        <f>S10062*H10062</f>
        <v>0</v>
      </c>
      <c r="AR10062" s="18" t="s">
        <v>274</v>
      </c>
      <c r="AT10062" s="18" t="s">
        <v>180</v>
      </c>
      <c r="AU10062" s="18" t="s">
        <v>80</v>
      </c>
      <c r="AY10062" s="18" t="s">
        <v>177</v>
      </c>
      <c r="BE10062" s="176">
        <f>IF(N10062="základní",J10062,0)</f>
        <v>0</v>
      </c>
      <c r="BF10062" s="176">
        <f>IF(N10062="snížená",J10062,0)</f>
        <v>0</v>
      </c>
      <c r="BG10062" s="176">
        <f>IF(N10062="zákl. přenesená",J10062,0)</f>
        <v>0</v>
      </c>
      <c r="BH10062" s="176">
        <f>IF(N10062="sníž. přenesená",J10062,0)</f>
        <v>0</v>
      </c>
      <c r="BI10062" s="176">
        <f>IF(N10062="nulová",J10062,0)</f>
        <v>0</v>
      </c>
      <c r="BJ10062" s="18" t="s">
        <v>22</v>
      </c>
      <c r="BK10062" s="176">
        <f>ROUND(I10062*H10062,2)</f>
        <v>0</v>
      </c>
      <c r="BL10062" s="18" t="s">
        <v>274</v>
      </c>
      <c r="BM10062" s="18" t="s">
        <v>3864</v>
      </c>
    </row>
    <row r="10063" spans="2:65" s="12" customFormat="1" x14ac:dyDescent="0.3">
      <c r="B10063" s="186"/>
      <c r="D10063" s="178" t="s">
        <v>197</v>
      </c>
      <c r="E10063" s="187" t="s">
        <v>3</v>
      </c>
      <c r="F10063" s="188" t="s">
        <v>2257</v>
      </c>
      <c r="H10063" s="189" t="s">
        <v>3</v>
      </c>
      <c r="I10063" s="190"/>
      <c r="L10063" s="186"/>
      <c r="M10063" s="191"/>
      <c r="N10063" s="192"/>
      <c r="O10063" s="192"/>
      <c r="P10063" s="192"/>
      <c r="Q10063" s="192"/>
      <c r="R10063" s="192"/>
      <c r="S10063" s="192"/>
      <c r="T10063" s="193"/>
      <c r="AT10063" s="189" t="s">
        <v>197</v>
      </c>
      <c r="AU10063" s="189" t="s">
        <v>80</v>
      </c>
      <c r="AV10063" s="12" t="s">
        <v>22</v>
      </c>
      <c r="AW10063" s="12" t="s">
        <v>35</v>
      </c>
      <c r="AX10063" s="12" t="s">
        <v>72</v>
      </c>
      <c r="AY10063" s="189" t="s">
        <v>177</v>
      </c>
    </row>
    <row r="10064" spans="2:65" s="12" customFormat="1" x14ac:dyDescent="0.3">
      <c r="B10064" s="186"/>
      <c r="D10064" s="178" t="s">
        <v>197</v>
      </c>
      <c r="E10064" s="187" t="s">
        <v>3</v>
      </c>
      <c r="F10064" s="188" t="s">
        <v>2324</v>
      </c>
      <c r="H10064" s="189" t="s">
        <v>3</v>
      </c>
      <c r="I10064" s="190"/>
      <c r="L10064" s="186"/>
      <c r="M10064" s="191"/>
      <c r="N10064" s="192"/>
      <c r="O10064" s="192"/>
      <c r="P10064" s="192"/>
      <c r="Q10064" s="192"/>
      <c r="R10064" s="192"/>
      <c r="S10064" s="192"/>
      <c r="T10064" s="193"/>
      <c r="AT10064" s="189" t="s">
        <v>197</v>
      </c>
      <c r="AU10064" s="189" t="s">
        <v>80</v>
      </c>
      <c r="AV10064" s="12" t="s">
        <v>22</v>
      </c>
      <c r="AW10064" s="12" t="s">
        <v>35</v>
      </c>
      <c r="AX10064" s="12" t="s">
        <v>72</v>
      </c>
      <c r="AY10064" s="189" t="s">
        <v>177</v>
      </c>
    </row>
    <row r="10065" spans="2:51" s="12" customFormat="1" x14ac:dyDescent="0.3">
      <c r="B10065" s="186"/>
      <c r="D10065" s="178" t="s">
        <v>197</v>
      </c>
      <c r="E10065" s="187" t="s">
        <v>3</v>
      </c>
      <c r="F10065" s="188" t="s">
        <v>1750</v>
      </c>
      <c r="H10065" s="189" t="s">
        <v>3</v>
      </c>
      <c r="I10065" s="190"/>
      <c r="L10065" s="186"/>
      <c r="M10065" s="191"/>
      <c r="N10065" s="192"/>
      <c r="O10065" s="192"/>
      <c r="P10065" s="192"/>
      <c r="Q10065" s="192"/>
      <c r="R10065" s="192"/>
      <c r="S10065" s="192"/>
      <c r="T10065" s="193"/>
      <c r="AT10065" s="189" t="s">
        <v>197</v>
      </c>
      <c r="AU10065" s="189" t="s">
        <v>80</v>
      </c>
      <c r="AV10065" s="12" t="s">
        <v>22</v>
      </c>
      <c r="AW10065" s="12" t="s">
        <v>35</v>
      </c>
      <c r="AX10065" s="12" t="s">
        <v>72</v>
      </c>
      <c r="AY10065" s="189" t="s">
        <v>177</v>
      </c>
    </row>
    <row r="10066" spans="2:51" s="12" customFormat="1" x14ac:dyDescent="0.3">
      <c r="B10066" s="186"/>
      <c r="D10066" s="178" t="s">
        <v>197</v>
      </c>
      <c r="E10066" s="187" t="s">
        <v>3</v>
      </c>
      <c r="F10066" s="188" t="s">
        <v>1751</v>
      </c>
      <c r="H10066" s="189" t="s">
        <v>3</v>
      </c>
      <c r="I10066" s="190"/>
      <c r="L10066" s="186"/>
      <c r="M10066" s="191"/>
      <c r="N10066" s="192"/>
      <c r="O10066" s="192"/>
      <c r="P10066" s="192"/>
      <c r="Q10066" s="192"/>
      <c r="R10066" s="192"/>
      <c r="S10066" s="192"/>
      <c r="T10066" s="193"/>
      <c r="AT10066" s="189" t="s">
        <v>197</v>
      </c>
      <c r="AU10066" s="189" t="s">
        <v>80</v>
      </c>
      <c r="AV10066" s="12" t="s">
        <v>22</v>
      </c>
      <c r="AW10066" s="12" t="s">
        <v>35</v>
      </c>
      <c r="AX10066" s="12" t="s">
        <v>72</v>
      </c>
      <c r="AY10066" s="189" t="s">
        <v>177</v>
      </c>
    </row>
    <row r="10067" spans="2:51" s="11" customFormat="1" x14ac:dyDescent="0.3">
      <c r="B10067" s="177"/>
      <c r="D10067" s="178" t="s">
        <v>197</v>
      </c>
      <c r="E10067" s="179" t="s">
        <v>3</v>
      </c>
      <c r="F10067" s="180" t="s">
        <v>2325</v>
      </c>
      <c r="H10067" s="181">
        <v>4.28</v>
      </c>
      <c r="I10067" s="182"/>
      <c r="L10067" s="177"/>
      <c r="M10067" s="183"/>
      <c r="N10067" s="184"/>
      <c r="O10067" s="184"/>
      <c r="P10067" s="184"/>
      <c r="Q10067" s="184"/>
      <c r="R10067" s="184"/>
      <c r="S10067" s="184"/>
      <c r="T10067" s="185"/>
      <c r="AT10067" s="179" t="s">
        <v>197</v>
      </c>
      <c r="AU10067" s="179" t="s">
        <v>80</v>
      </c>
      <c r="AV10067" s="11" t="s">
        <v>80</v>
      </c>
      <c r="AW10067" s="11" t="s">
        <v>35</v>
      </c>
      <c r="AX10067" s="11" t="s">
        <v>72</v>
      </c>
      <c r="AY10067" s="179" t="s">
        <v>177</v>
      </c>
    </row>
    <row r="10068" spans="2:51" s="12" customFormat="1" x14ac:dyDescent="0.3">
      <c r="B10068" s="186"/>
      <c r="D10068" s="178" t="s">
        <v>197</v>
      </c>
      <c r="E10068" s="187" t="s">
        <v>3</v>
      </c>
      <c r="F10068" s="188" t="s">
        <v>1765</v>
      </c>
      <c r="H10068" s="189" t="s">
        <v>3</v>
      </c>
      <c r="I10068" s="190"/>
      <c r="L10068" s="186"/>
      <c r="M10068" s="191"/>
      <c r="N10068" s="192"/>
      <c r="O10068" s="192"/>
      <c r="P10068" s="192"/>
      <c r="Q10068" s="192"/>
      <c r="R10068" s="192"/>
      <c r="S10068" s="192"/>
      <c r="T10068" s="193"/>
      <c r="AT10068" s="189" t="s">
        <v>197</v>
      </c>
      <c r="AU10068" s="189" t="s">
        <v>80</v>
      </c>
      <c r="AV10068" s="12" t="s">
        <v>22</v>
      </c>
      <c r="AW10068" s="12" t="s">
        <v>35</v>
      </c>
      <c r="AX10068" s="12" t="s">
        <v>72</v>
      </c>
      <c r="AY10068" s="189" t="s">
        <v>177</v>
      </c>
    </row>
    <row r="10069" spans="2:51" s="12" customFormat="1" x14ac:dyDescent="0.3">
      <c r="B10069" s="186"/>
      <c r="D10069" s="178" t="s">
        <v>197</v>
      </c>
      <c r="E10069" s="187" t="s">
        <v>3</v>
      </c>
      <c r="F10069" s="188" t="s">
        <v>1766</v>
      </c>
      <c r="H10069" s="189" t="s">
        <v>3</v>
      </c>
      <c r="I10069" s="190"/>
      <c r="L10069" s="186"/>
      <c r="M10069" s="191"/>
      <c r="N10069" s="192"/>
      <c r="O10069" s="192"/>
      <c r="P10069" s="192"/>
      <c r="Q10069" s="192"/>
      <c r="R10069" s="192"/>
      <c r="S10069" s="192"/>
      <c r="T10069" s="193"/>
      <c r="AT10069" s="189" t="s">
        <v>197</v>
      </c>
      <c r="AU10069" s="189" t="s">
        <v>80</v>
      </c>
      <c r="AV10069" s="12" t="s">
        <v>22</v>
      </c>
      <c r="AW10069" s="12" t="s">
        <v>35</v>
      </c>
      <c r="AX10069" s="12" t="s">
        <v>72</v>
      </c>
      <c r="AY10069" s="189" t="s">
        <v>177</v>
      </c>
    </row>
    <row r="10070" spans="2:51" s="11" customFormat="1" x14ac:dyDescent="0.3">
      <c r="B10070" s="177"/>
      <c r="D10070" s="178" t="s">
        <v>197</v>
      </c>
      <c r="E10070" s="179" t="s">
        <v>3</v>
      </c>
      <c r="F10070" s="180" t="s">
        <v>2326</v>
      </c>
      <c r="H10070" s="181">
        <v>1.68</v>
      </c>
      <c r="I10070" s="182"/>
      <c r="L10070" s="177"/>
      <c r="M10070" s="183"/>
      <c r="N10070" s="184"/>
      <c r="O10070" s="184"/>
      <c r="P10070" s="184"/>
      <c r="Q10070" s="184"/>
      <c r="R10070" s="184"/>
      <c r="S10070" s="184"/>
      <c r="T10070" s="185"/>
      <c r="AT10070" s="179" t="s">
        <v>197</v>
      </c>
      <c r="AU10070" s="179" t="s">
        <v>80</v>
      </c>
      <c r="AV10070" s="11" t="s">
        <v>80</v>
      </c>
      <c r="AW10070" s="11" t="s">
        <v>35</v>
      </c>
      <c r="AX10070" s="11" t="s">
        <v>72</v>
      </c>
      <c r="AY10070" s="179" t="s">
        <v>177</v>
      </c>
    </row>
    <row r="10071" spans="2:51" s="12" customFormat="1" x14ac:dyDescent="0.3">
      <c r="B10071" s="186"/>
      <c r="D10071" s="178" t="s">
        <v>197</v>
      </c>
      <c r="E10071" s="187" t="s">
        <v>3</v>
      </c>
      <c r="F10071" s="188" t="s">
        <v>1772</v>
      </c>
      <c r="H10071" s="189" t="s">
        <v>3</v>
      </c>
      <c r="I10071" s="190"/>
      <c r="L10071" s="186"/>
      <c r="M10071" s="191"/>
      <c r="N10071" s="192"/>
      <c r="O10071" s="192"/>
      <c r="P10071" s="192"/>
      <c r="Q10071" s="192"/>
      <c r="R10071" s="192"/>
      <c r="S10071" s="192"/>
      <c r="T10071" s="193"/>
      <c r="AT10071" s="189" t="s">
        <v>197</v>
      </c>
      <c r="AU10071" s="189" t="s">
        <v>80</v>
      </c>
      <c r="AV10071" s="12" t="s">
        <v>22</v>
      </c>
      <c r="AW10071" s="12" t="s">
        <v>35</v>
      </c>
      <c r="AX10071" s="12" t="s">
        <v>72</v>
      </c>
      <c r="AY10071" s="189" t="s">
        <v>177</v>
      </c>
    </row>
    <row r="10072" spans="2:51" s="12" customFormat="1" x14ac:dyDescent="0.3">
      <c r="B10072" s="186"/>
      <c r="D10072" s="178" t="s">
        <v>197</v>
      </c>
      <c r="E10072" s="187" t="s">
        <v>3</v>
      </c>
      <c r="F10072" s="188" t="s">
        <v>1773</v>
      </c>
      <c r="H10072" s="189" t="s">
        <v>3</v>
      </c>
      <c r="I10072" s="190"/>
      <c r="L10072" s="186"/>
      <c r="M10072" s="191"/>
      <c r="N10072" s="192"/>
      <c r="O10072" s="192"/>
      <c r="P10072" s="192"/>
      <c r="Q10072" s="192"/>
      <c r="R10072" s="192"/>
      <c r="S10072" s="192"/>
      <c r="T10072" s="193"/>
      <c r="AT10072" s="189" t="s">
        <v>197</v>
      </c>
      <c r="AU10072" s="189" t="s">
        <v>80</v>
      </c>
      <c r="AV10072" s="12" t="s">
        <v>22</v>
      </c>
      <c r="AW10072" s="12" t="s">
        <v>35</v>
      </c>
      <c r="AX10072" s="12" t="s">
        <v>72</v>
      </c>
      <c r="AY10072" s="189" t="s">
        <v>177</v>
      </c>
    </row>
    <row r="10073" spans="2:51" s="11" customFormat="1" x14ac:dyDescent="0.3">
      <c r="B10073" s="177"/>
      <c r="D10073" s="178" t="s">
        <v>197</v>
      </c>
      <c r="E10073" s="179" t="s">
        <v>3</v>
      </c>
      <c r="F10073" s="180" t="s">
        <v>2327</v>
      </c>
      <c r="H10073" s="181">
        <v>5.47</v>
      </c>
      <c r="I10073" s="182"/>
      <c r="L10073" s="177"/>
      <c r="M10073" s="183"/>
      <c r="N10073" s="184"/>
      <c r="O10073" s="184"/>
      <c r="P10073" s="184"/>
      <c r="Q10073" s="184"/>
      <c r="R10073" s="184"/>
      <c r="S10073" s="184"/>
      <c r="T10073" s="185"/>
      <c r="AT10073" s="179" t="s">
        <v>197</v>
      </c>
      <c r="AU10073" s="179" t="s">
        <v>80</v>
      </c>
      <c r="AV10073" s="11" t="s">
        <v>80</v>
      </c>
      <c r="AW10073" s="11" t="s">
        <v>35</v>
      </c>
      <c r="AX10073" s="11" t="s">
        <v>72</v>
      </c>
      <c r="AY10073" s="179" t="s">
        <v>177</v>
      </c>
    </row>
    <row r="10074" spans="2:51" s="12" customFormat="1" x14ac:dyDescent="0.3">
      <c r="B10074" s="186"/>
      <c r="D10074" s="178" t="s">
        <v>197</v>
      </c>
      <c r="E10074" s="187" t="s">
        <v>3</v>
      </c>
      <c r="F10074" s="188" t="s">
        <v>1799</v>
      </c>
      <c r="H10074" s="189" t="s">
        <v>3</v>
      </c>
      <c r="I10074" s="190"/>
      <c r="L10074" s="186"/>
      <c r="M10074" s="191"/>
      <c r="N10074" s="192"/>
      <c r="O10074" s="192"/>
      <c r="P10074" s="192"/>
      <c r="Q10074" s="192"/>
      <c r="R10074" s="192"/>
      <c r="S10074" s="192"/>
      <c r="T10074" s="193"/>
      <c r="AT10074" s="189" t="s">
        <v>197</v>
      </c>
      <c r="AU10074" s="189" t="s">
        <v>80</v>
      </c>
      <c r="AV10074" s="12" t="s">
        <v>22</v>
      </c>
      <c r="AW10074" s="12" t="s">
        <v>35</v>
      </c>
      <c r="AX10074" s="12" t="s">
        <v>72</v>
      </c>
      <c r="AY10074" s="189" t="s">
        <v>177</v>
      </c>
    </row>
    <row r="10075" spans="2:51" s="12" customFormat="1" x14ac:dyDescent="0.3">
      <c r="B10075" s="186"/>
      <c r="D10075" s="178" t="s">
        <v>197</v>
      </c>
      <c r="E10075" s="187" t="s">
        <v>3</v>
      </c>
      <c r="F10075" s="188" t="s">
        <v>1800</v>
      </c>
      <c r="H10075" s="189" t="s">
        <v>3</v>
      </c>
      <c r="I10075" s="190"/>
      <c r="L10075" s="186"/>
      <c r="M10075" s="191"/>
      <c r="N10075" s="192"/>
      <c r="O10075" s="192"/>
      <c r="P10075" s="192"/>
      <c r="Q10075" s="192"/>
      <c r="R10075" s="192"/>
      <c r="S10075" s="192"/>
      <c r="T10075" s="193"/>
      <c r="AT10075" s="189" t="s">
        <v>197</v>
      </c>
      <c r="AU10075" s="189" t="s">
        <v>80</v>
      </c>
      <c r="AV10075" s="12" t="s">
        <v>22</v>
      </c>
      <c r="AW10075" s="12" t="s">
        <v>35</v>
      </c>
      <c r="AX10075" s="12" t="s">
        <v>72</v>
      </c>
      <c r="AY10075" s="189" t="s">
        <v>177</v>
      </c>
    </row>
    <row r="10076" spans="2:51" s="11" customFormat="1" x14ac:dyDescent="0.3">
      <c r="B10076" s="177"/>
      <c r="D10076" s="178" t="s">
        <v>197</v>
      </c>
      <c r="E10076" s="179" t="s">
        <v>3</v>
      </c>
      <c r="F10076" s="180" t="s">
        <v>2328</v>
      </c>
      <c r="H10076" s="181">
        <v>3.38</v>
      </c>
      <c r="I10076" s="182"/>
      <c r="L10076" s="177"/>
      <c r="M10076" s="183"/>
      <c r="N10076" s="184"/>
      <c r="O10076" s="184"/>
      <c r="P10076" s="184"/>
      <c r="Q10076" s="184"/>
      <c r="R10076" s="184"/>
      <c r="S10076" s="184"/>
      <c r="T10076" s="185"/>
      <c r="AT10076" s="179" t="s">
        <v>197</v>
      </c>
      <c r="AU10076" s="179" t="s">
        <v>80</v>
      </c>
      <c r="AV10076" s="11" t="s">
        <v>80</v>
      </c>
      <c r="AW10076" s="11" t="s">
        <v>35</v>
      </c>
      <c r="AX10076" s="11" t="s">
        <v>72</v>
      </c>
      <c r="AY10076" s="179" t="s">
        <v>177</v>
      </c>
    </row>
    <row r="10077" spans="2:51" s="12" customFormat="1" x14ac:dyDescent="0.3">
      <c r="B10077" s="186"/>
      <c r="D10077" s="178" t="s">
        <v>197</v>
      </c>
      <c r="E10077" s="187" t="s">
        <v>3</v>
      </c>
      <c r="F10077" s="188" t="s">
        <v>1833</v>
      </c>
      <c r="H10077" s="189" t="s">
        <v>3</v>
      </c>
      <c r="I10077" s="190"/>
      <c r="L10077" s="186"/>
      <c r="M10077" s="191"/>
      <c r="N10077" s="192"/>
      <c r="O10077" s="192"/>
      <c r="P10077" s="192"/>
      <c r="Q10077" s="192"/>
      <c r="R10077" s="192"/>
      <c r="S10077" s="192"/>
      <c r="T10077" s="193"/>
      <c r="AT10077" s="189" t="s">
        <v>197</v>
      </c>
      <c r="AU10077" s="189" t="s">
        <v>80</v>
      </c>
      <c r="AV10077" s="12" t="s">
        <v>22</v>
      </c>
      <c r="AW10077" s="12" t="s">
        <v>35</v>
      </c>
      <c r="AX10077" s="12" t="s">
        <v>72</v>
      </c>
      <c r="AY10077" s="189" t="s">
        <v>177</v>
      </c>
    </row>
    <row r="10078" spans="2:51" s="12" customFormat="1" x14ac:dyDescent="0.3">
      <c r="B10078" s="186"/>
      <c r="D10078" s="178" t="s">
        <v>197</v>
      </c>
      <c r="E10078" s="187" t="s">
        <v>3</v>
      </c>
      <c r="F10078" s="188" t="s">
        <v>1834</v>
      </c>
      <c r="H10078" s="189" t="s">
        <v>3</v>
      </c>
      <c r="I10078" s="190"/>
      <c r="L10078" s="186"/>
      <c r="M10078" s="191"/>
      <c r="N10078" s="192"/>
      <c r="O10078" s="192"/>
      <c r="P10078" s="192"/>
      <c r="Q10078" s="192"/>
      <c r="R10078" s="192"/>
      <c r="S10078" s="192"/>
      <c r="T10078" s="193"/>
      <c r="AT10078" s="189" t="s">
        <v>197</v>
      </c>
      <c r="AU10078" s="189" t="s">
        <v>80</v>
      </c>
      <c r="AV10078" s="12" t="s">
        <v>22</v>
      </c>
      <c r="AW10078" s="12" t="s">
        <v>35</v>
      </c>
      <c r="AX10078" s="12" t="s">
        <v>72</v>
      </c>
      <c r="AY10078" s="189" t="s">
        <v>177</v>
      </c>
    </row>
    <row r="10079" spans="2:51" s="11" customFormat="1" x14ac:dyDescent="0.3">
      <c r="B10079" s="177"/>
      <c r="D10079" s="178" t="s">
        <v>197</v>
      </c>
      <c r="E10079" s="179" t="s">
        <v>3</v>
      </c>
      <c r="F10079" s="180" t="s">
        <v>2329</v>
      </c>
      <c r="H10079" s="181">
        <v>4.3499999999999996</v>
      </c>
      <c r="I10079" s="182"/>
      <c r="L10079" s="177"/>
      <c r="M10079" s="183"/>
      <c r="N10079" s="184"/>
      <c r="O10079" s="184"/>
      <c r="P10079" s="184"/>
      <c r="Q10079" s="184"/>
      <c r="R10079" s="184"/>
      <c r="S10079" s="184"/>
      <c r="T10079" s="185"/>
      <c r="AT10079" s="179" t="s">
        <v>197</v>
      </c>
      <c r="AU10079" s="179" t="s">
        <v>80</v>
      </c>
      <c r="AV10079" s="11" t="s">
        <v>80</v>
      </c>
      <c r="AW10079" s="11" t="s">
        <v>35</v>
      </c>
      <c r="AX10079" s="11" t="s">
        <v>72</v>
      </c>
      <c r="AY10079" s="179" t="s">
        <v>177</v>
      </c>
    </row>
    <row r="10080" spans="2:51" s="14" customFormat="1" x14ac:dyDescent="0.3">
      <c r="B10080" s="223"/>
      <c r="D10080" s="178" t="s">
        <v>197</v>
      </c>
      <c r="E10080" s="224" t="s">
        <v>3</v>
      </c>
      <c r="F10080" s="225" t="s">
        <v>408</v>
      </c>
      <c r="H10080" s="226">
        <v>19.16</v>
      </c>
      <c r="I10080" s="227"/>
      <c r="L10080" s="223"/>
      <c r="M10080" s="228"/>
      <c r="N10080" s="229"/>
      <c r="O10080" s="229"/>
      <c r="P10080" s="229"/>
      <c r="Q10080" s="229"/>
      <c r="R10080" s="229"/>
      <c r="S10080" s="229"/>
      <c r="T10080" s="230"/>
      <c r="AT10080" s="224" t="s">
        <v>197</v>
      </c>
      <c r="AU10080" s="224" t="s">
        <v>80</v>
      </c>
      <c r="AV10080" s="14" t="s">
        <v>204</v>
      </c>
      <c r="AW10080" s="14" t="s">
        <v>35</v>
      </c>
      <c r="AX10080" s="14" t="s">
        <v>72</v>
      </c>
      <c r="AY10080" s="224" t="s">
        <v>177</v>
      </c>
    </row>
    <row r="10081" spans="2:65" s="12" customFormat="1" x14ac:dyDescent="0.3">
      <c r="B10081" s="186"/>
      <c r="D10081" s="178" t="s">
        <v>197</v>
      </c>
      <c r="E10081" s="187" t="s">
        <v>3</v>
      </c>
      <c r="F10081" s="188" t="s">
        <v>2405</v>
      </c>
      <c r="H10081" s="189" t="s">
        <v>3</v>
      </c>
      <c r="I10081" s="190"/>
      <c r="L10081" s="186"/>
      <c r="M10081" s="191"/>
      <c r="N10081" s="192"/>
      <c r="O10081" s="192"/>
      <c r="P10081" s="192"/>
      <c r="Q10081" s="192"/>
      <c r="R10081" s="192"/>
      <c r="S10081" s="192"/>
      <c r="T10081" s="193"/>
      <c r="AT10081" s="189" t="s">
        <v>197</v>
      </c>
      <c r="AU10081" s="189" t="s">
        <v>80</v>
      </c>
      <c r="AV10081" s="12" t="s">
        <v>22</v>
      </c>
      <c r="AW10081" s="12" t="s">
        <v>35</v>
      </c>
      <c r="AX10081" s="12" t="s">
        <v>72</v>
      </c>
      <c r="AY10081" s="189" t="s">
        <v>177</v>
      </c>
    </row>
    <row r="10082" spans="2:65" s="12" customFormat="1" x14ac:dyDescent="0.3">
      <c r="B10082" s="186"/>
      <c r="D10082" s="178" t="s">
        <v>197</v>
      </c>
      <c r="E10082" s="187" t="s">
        <v>3</v>
      </c>
      <c r="F10082" s="188" t="s">
        <v>1967</v>
      </c>
      <c r="H10082" s="189" t="s">
        <v>3</v>
      </c>
      <c r="I10082" s="190"/>
      <c r="L10082" s="186"/>
      <c r="M10082" s="191"/>
      <c r="N10082" s="192"/>
      <c r="O10082" s="192"/>
      <c r="P10082" s="192"/>
      <c r="Q10082" s="192"/>
      <c r="R10082" s="192"/>
      <c r="S10082" s="192"/>
      <c r="T10082" s="193"/>
      <c r="AT10082" s="189" t="s">
        <v>197</v>
      </c>
      <c r="AU10082" s="189" t="s">
        <v>80</v>
      </c>
      <c r="AV10082" s="12" t="s">
        <v>22</v>
      </c>
      <c r="AW10082" s="12" t="s">
        <v>35</v>
      </c>
      <c r="AX10082" s="12" t="s">
        <v>72</v>
      </c>
      <c r="AY10082" s="189" t="s">
        <v>177</v>
      </c>
    </row>
    <row r="10083" spans="2:65" s="11" customFormat="1" x14ac:dyDescent="0.3">
      <c r="B10083" s="177"/>
      <c r="D10083" s="178" t="s">
        <v>197</v>
      </c>
      <c r="E10083" s="179" t="s">
        <v>3</v>
      </c>
      <c r="F10083" s="180" t="s">
        <v>2406</v>
      </c>
      <c r="H10083" s="181">
        <v>2.62</v>
      </c>
      <c r="I10083" s="182"/>
      <c r="L10083" s="177"/>
      <c r="M10083" s="183"/>
      <c r="N10083" s="184"/>
      <c r="O10083" s="184"/>
      <c r="P10083" s="184"/>
      <c r="Q10083" s="184"/>
      <c r="R10083" s="184"/>
      <c r="S10083" s="184"/>
      <c r="T10083" s="185"/>
      <c r="AT10083" s="179" t="s">
        <v>197</v>
      </c>
      <c r="AU10083" s="179" t="s">
        <v>80</v>
      </c>
      <c r="AV10083" s="11" t="s">
        <v>80</v>
      </c>
      <c r="AW10083" s="11" t="s">
        <v>35</v>
      </c>
      <c r="AX10083" s="11" t="s">
        <v>72</v>
      </c>
      <c r="AY10083" s="179" t="s">
        <v>177</v>
      </c>
    </row>
    <row r="10084" spans="2:65" s="12" customFormat="1" x14ac:dyDescent="0.3">
      <c r="B10084" s="186"/>
      <c r="D10084" s="178" t="s">
        <v>197</v>
      </c>
      <c r="E10084" s="187" t="s">
        <v>3</v>
      </c>
      <c r="F10084" s="188" t="s">
        <v>1975</v>
      </c>
      <c r="H10084" s="189" t="s">
        <v>3</v>
      </c>
      <c r="I10084" s="190"/>
      <c r="L10084" s="186"/>
      <c r="M10084" s="191"/>
      <c r="N10084" s="192"/>
      <c r="O10084" s="192"/>
      <c r="P10084" s="192"/>
      <c r="Q10084" s="192"/>
      <c r="R10084" s="192"/>
      <c r="S10084" s="192"/>
      <c r="T10084" s="193"/>
      <c r="AT10084" s="189" t="s">
        <v>197</v>
      </c>
      <c r="AU10084" s="189" t="s">
        <v>80</v>
      </c>
      <c r="AV10084" s="12" t="s">
        <v>22</v>
      </c>
      <c r="AW10084" s="12" t="s">
        <v>35</v>
      </c>
      <c r="AX10084" s="12" t="s">
        <v>72</v>
      </c>
      <c r="AY10084" s="189" t="s">
        <v>177</v>
      </c>
    </row>
    <row r="10085" spans="2:65" s="11" customFormat="1" x14ac:dyDescent="0.3">
      <c r="B10085" s="177"/>
      <c r="D10085" s="178" t="s">
        <v>197</v>
      </c>
      <c r="E10085" s="179" t="s">
        <v>3</v>
      </c>
      <c r="F10085" s="180" t="s">
        <v>2407</v>
      </c>
      <c r="H10085" s="181">
        <v>5.56</v>
      </c>
      <c r="I10085" s="182"/>
      <c r="L10085" s="177"/>
      <c r="M10085" s="183"/>
      <c r="N10085" s="184"/>
      <c r="O10085" s="184"/>
      <c r="P10085" s="184"/>
      <c r="Q10085" s="184"/>
      <c r="R10085" s="184"/>
      <c r="S10085" s="184"/>
      <c r="T10085" s="185"/>
      <c r="AT10085" s="179" t="s">
        <v>197</v>
      </c>
      <c r="AU10085" s="179" t="s">
        <v>80</v>
      </c>
      <c r="AV10085" s="11" t="s">
        <v>80</v>
      </c>
      <c r="AW10085" s="11" t="s">
        <v>35</v>
      </c>
      <c r="AX10085" s="11" t="s">
        <v>72</v>
      </c>
      <c r="AY10085" s="179" t="s">
        <v>177</v>
      </c>
    </row>
    <row r="10086" spans="2:65" s="14" customFormat="1" x14ac:dyDescent="0.3">
      <c r="B10086" s="223"/>
      <c r="D10086" s="178" t="s">
        <v>197</v>
      </c>
      <c r="E10086" s="224" t="s">
        <v>3</v>
      </c>
      <c r="F10086" s="225" t="s">
        <v>408</v>
      </c>
      <c r="H10086" s="226">
        <v>8.18</v>
      </c>
      <c r="I10086" s="227"/>
      <c r="L10086" s="223"/>
      <c r="M10086" s="228"/>
      <c r="N10086" s="229"/>
      <c r="O10086" s="229"/>
      <c r="P10086" s="229"/>
      <c r="Q10086" s="229"/>
      <c r="R10086" s="229"/>
      <c r="S10086" s="229"/>
      <c r="T10086" s="230"/>
      <c r="AT10086" s="224" t="s">
        <v>197</v>
      </c>
      <c r="AU10086" s="224" t="s">
        <v>80</v>
      </c>
      <c r="AV10086" s="14" t="s">
        <v>204</v>
      </c>
      <c r="AW10086" s="14" t="s">
        <v>35</v>
      </c>
      <c r="AX10086" s="14" t="s">
        <v>72</v>
      </c>
      <c r="AY10086" s="224" t="s">
        <v>177</v>
      </c>
    </row>
    <row r="10087" spans="2:65" s="13" customFormat="1" x14ac:dyDescent="0.3">
      <c r="B10087" s="198"/>
      <c r="D10087" s="194" t="s">
        <v>197</v>
      </c>
      <c r="E10087" s="199" t="s">
        <v>3</v>
      </c>
      <c r="F10087" s="200" t="s">
        <v>210</v>
      </c>
      <c r="H10087" s="201">
        <v>27.34</v>
      </c>
      <c r="I10087" s="202"/>
      <c r="L10087" s="198"/>
      <c r="M10087" s="203"/>
      <c r="N10087" s="204"/>
      <c r="O10087" s="204"/>
      <c r="P10087" s="204"/>
      <c r="Q10087" s="204"/>
      <c r="R10087" s="204"/>
      <c r="S10087" s="204"/>
      <c r="T10087" s="205"/>
      <c r="AT10087" s="206" t="s">
        <v>197</v>
      </c>
      <c r="AU10087" s="206" t="s">
        <v>80</v>
      </c>
      <c r="AV10087" s="13" t="s">
        <v>185</v>
      </c>
      <c r="AW10087" s="13" t="s">
        <v>35</v>
      </c>
      <c r="AX10087" s="13" t="s">
        <v>22</v>
      </c>
      <c r="AY10087" s="206" t="s">
        <v>177</v>
      </c>
    </row>
    <row r="10088" spans="2:65" s="1" customFormat="1" ht="22.5" customHeight="1" x14ac:dyDescent="0.3">
      <c r="B10088" s="164"/>
      <c r="C10088" s="165" t="s">
        <v>3865</v>
      </c>
      <c r="D10088" s="165" t="s">
        <v>180</v>
      </c>
      <c r="E10088" s="166" t="s">
        <v>3866</v>
      </c>
      <c r="F10088" s="167" t="s">
        <v>3867</v>
      </c>
      <c r="G10088" s="168" t="s">
        <v>232</v>
      </c>
      <c r="H10088" s="169">
        <v>0.29099999999999998</v>
      </c>
      <c r="I10088" s="170"/>
      <c r="J10088" s="171">
        <f>ROUND(I10088*H10088,2)</f>
        <v>0</v>
      </c>
      <c r="K10088" s="167" t="s">
        <v>195</v>
      </c>
      <c r="L10088" s="35"/>
      <c r="M10088" s="172" t="s">
        <v>3</v>
      </c>
      <c r="N10088" s="173" t="s">
        <v>43</v>
      </c>
      <c r="O10088" s="36"/>
      <c r="P10088" s="174">
        <f>O10088*H10088</f>
        <v>0</v>
      </c>
      <c r="Q10088" s="174">
        <v>0</v>
      </c>
      <c r="R10088" s="174">
        <f>Q10088*H10088</f>
        <v>0</v>
      </c>
      <c r="S10088" s="174">
        <v>0</v>
      </c>
      <c r="T10088" s="175">
        <f>S10088*H10088</f>
        <v>0</v>
      </c>
      <c r="AR10088" s="18" t="s">
        <v>274</v>
      </c>
      <c r="AT10088" s="18" t="s">
        <v>180</v>
      </c>
      <c r="AU10088" s="18" t="s">
        <v>80</v>
      </c>
      <c r="AY10088" s="18" t="s">
        <v>177</v>
      </c>
      <c r="BE10088" s="176">
        <f>IF(N10088="základní",J10088,0)</f>
        <v>0</v>
      </c>
      <c r="BF10088" s="176">
        <f>IF(N10088="snížená",J10088,0)</f>
        <v>0</v>
      </c>
      <c r="BG10088" s="176">
        <f>IF(N10088="zákl. přenesená",J10088,0)</f>
        <v>0</v>
      </c>
      <c r="BH10088" s="176">
        <f>IF(N10088="sníž. přenesená",J10088,0)</f>
        <v>0</v>
      </c>
      <c r="BI10088" s="176">
        <f>IF(N10088="nulová",J10088,0)</f>
        <v>0</v>
      </c>
      <c r="BJ10088" s="18" t="s">
        <v>22</v>
      </c>
      <c r="BK10088" s="176">
        <f>ROUND(I10088*H10088,2)</f>
        <v>0</v>
      </c>
      <c r="BL10088" s="18" t="s">
        <v>274</v>
      </c>
      <c r="BM10088" s="18" t="s">
        <v>3868</v>
      </c>
    </row>
    <row r="10089" spans="2:65" s="10" customFormat="1" ht="29.85" customHeight="1" x14ac:dyDescent="0.3">
      <c r="B10089" s="150"/>
      <c r="D10089" s="161" t="s">
        <v>71</v>
      </c>
      <c r="E10089" s="162" t="s">
        <v>3869</v>
      </c>
      <c r="F10089" s="162" t="s">
        <v>3870</v>
      </c>
      <c r="I10089" s="153"/>
      <c r="J10089" s="163">
        <f>BK10089</f>
        <v>0</v>
      </c>
      <c r="L10089" s="150"/>
      <c r="M10089" s="155"/>
      <c r="N10089" s="156"/>
      <c r="O10089" s="156"/>
      <c r="P10089" s="157">
        <f>SUM(P10090:P11478)</f>
        <v>0</v>
      </c>
      <c r="Q10089" s="156"/>
      <c r="R10089" s="157">
        <f>SUM(R10090:R11478)</f>
        <v>28.976207239999994</v>
      </c>
      <c r="S10089" s="156"/>
      <c r="T10089" s="158">
        <f>SUM(T10090:T11478)</f>
        <v>0</v>
      </c>
      <c r="AR10089" s="151" t="s">
        <v>80</v>
      </c>
      <c r="AT10089" s="159" t="s">
        <v>71</v>
      </c>
      <c r="AU10089" s="159" t="s">
        <v>22</v>
      </c>
      <c r="AY10089" s="151" t="s">
        <v>177</v>
      </c>
      <c r="BK10089" s="160">
        <f>SUM(BK10090:BK11478)</f>
        <v>0</v>
      </c>
    </row>
    <row r="10090" spans="2:65" s="1" customFormat="1" ht="22.5" customHeight="1" x14ac:dyDescent="0.3">
      <c r="B10090" s="164"/>
      <c r="C10090" s="165" t="s">
        <v>3871</v>
      </c>
      <c r="D10090" s="165" t="s">
        <v>180</v>
      </c>
      <c r="E10090" s="166" t="s">
        <v>3872</v>
      </c>
      <c r="F10090" s="167" t="s">
        <v>3642</v>
      </c>
      <c r="G10090" s="168" t="s">
        <v>240</v>
      </c>
      <c r="H10090" s="169">
        <v>259.065</v>
      </c>
      <c r="I10090" s="170"/>
      <c r="J10090" s="171">
        <f>ROUND(I10090*H10090,2)</f>
        <v>0</v>
      </c>
      <c r="K10090" s="167" t="s">
        <v>3</v>
      </c>
      <c r="L10090" s="35"/>
      <c r="M10090" s="172" t="s">
        <v>3</v>
      </c>
      <c r="N10090" s="173" t="s">
        <v>43</v>
      </c>
      <c r="O10090" s="36"/>
      <c r="P10090" s="174">
        <f>O10090*H10090</f>
        <v>0</v>
      </c>
      <c r="Q10090" s="174">
        <v>4.0000000000000001E-3</v>
      </c>
      <c r="R10090" s="174">
        <f>Q10090*H10090</f>
        <v>1.03626</v>
      </c>
      <c r="S10090" s="174">
        <v>0</v>
      </c>
      <c r="T10090" s="175">
        <f>S10090*H10090</f>
        <v>0</v>
      </c>
      <c r="AR10090" s="18" t="s">
        <v>274</v>
      </c>
      <c r="AT10090" s="18" t="s">
        <v>180</v>
      </c>
      <c r="AU10090" s="18" t="s">
        <v>80</v>
      </c>
      <c r="AY10090" s="18" t="s">
        <v>177</v>
      </c>
      <c r="BE10090" s="176">
        <f>IF(N10090="základní",J10090,0)</f>
        <v>0</v>
      </c>
      <c r="BF10090" s="176">
        <f>IF(N10090="snížená",J10090,0)</f>
        <v>0</v>
      </c>
      <c r="BG10090" s="176">
        <f>IF(N10090="zákl. přenesená",J10090,0)</f>
        <v>0</v>
      </c>
      <c r="BH10090" s="176">
        <f>IF(N10090="sníž. přenesená",J10090,0)</f>
        <v>0</v>
      </c>
      <c r="BI10090" s="176">
        <f>IF(N10090="nulová",J10090,0)</f>
        <v>0</v>
      </c>
      <c r="BJ10090" s="18" t="s">
        <v>22</v>
      </c>
      <c r="BK10090" s="176">
        <f>ROUND(I10090*H10090,2)</f>
        <v>0</v>
      </c>
      <c r="BL10090" s="18" t="s">
        <v>274</v>
      </c>
      <c r="BM10090" s="18" t="s">
        <v>3873</v>
      </c>
    </row>
    <row r="10091" spans="2:65" s="12" customFormat="1" x14ac:dyDescent="0.3">
      <c r="B10091" s="186"/>
      <c r="D10091" s="178" t="s">
        <v>197</v>
      </c>
      <c r="E10091" s="187" t="s">
        <v>3</v>
      </c>
      <c r="F10091" s="188" t="s">
        <v>2257</v>
      </c>
      <c r="H10091" s="189" t="s">
        <v>3</v>
      </c>
      <c r="I10091" s="190"/>
      <c r="L10091" s="186"/>
      <c r="M10091" s="191"/>
      <c r="N10091" s="192"/>
      <c r="O10091" s="192"/>
      <c r="P10091" s="192"/>
      <c r="Q10091" s="192"/>
      <c r="R10091" s="192"/>
      <c r="S10091" s="192"/>
      <c r="T10091" s="193"/>
      <c r="AT10091" s="189" t="s">
        <v>197</v>
      </c>
      <c r="AU10091" s="189" t="s">
        <v>80</v>
      </c>
      <c r="AV10091" s="12" t="s">
        <v>22</v>
      </c>
      <c r="AW10091" s="12" t="s">
        <v>35</v>
      </c>
      <c r="AX10091" s="12" t="s">
        <v>72</v>
      </c>
      <c r="AY10091" s="189" t="s">
        <v>177</v>
      </c>
    </row>
    <row r="10092" spans="2:65" s="12" customFormat="1" x14ac:dyDescent="0.3">
      <c r="B10092" s="186"/>
      <c r="D10092" s="178" t="s">
        <v>197</v>
      </c>
      <c r="E10092" s="187" t="s">
        <v>3</v>
      </c>
      <c r="F10092" s="188" t="s">
        <v>1854</v>
      </c>
      <c r="H10092" s="189" t="s">
        <v>3</v>
      </c>
      <c r="I10092" s="190"/>
      <c r="L10092" s="186"/>
      <c r="M10092" s="191"/>
      <c r="N10092" s="192"/>
      <c r="O10092" s="192"/>
      <c r="P10092" s="192"/>
      <c r="Q10092" s="192"/>
      <c r="R10092" s="192"/>
      <c r="S10092" s="192"/>
      <c r="T10092" s="193"/>
      <c r="AT10092" s="189" t="s">
        <v>197</v>
      </c>
      <c r="AU10092" s="189" t="s">
        <v>80</v>
      </c>
      <c r="AV10092" s="12" t="s">
        <v>22</v>
      </c>
      <c r="AW10092" s="12" t="s">
        <v>35</v>
      </c>
      <c r="AX10092" s="12" t="s">
        <v>72</v>
      </c>
      <c r="AY10092" s="189" t="s">
        <v>177</v>
      </c>
    </row>
    <row r="10093" spans="2:65" s="12" customFormat="1" x14ac:dyDescent="0.3">
      <c r="B10093" s="186"/>
      <c r="D10093" s="178" t="s">
        <v>197</v>
      </c>
      <c r="E10093" s="187" t="s">
        <v>3</v>
      </c>
      <c r="F10093" s="188" t="s">
        <v>1855</v>
      </c>
      <c r="H10093" s="189" t="s">
        <v>3</v>
      </c>
      <c r="I10093" s="190"/>
      <c r="L10093" s="186"/>
      <c r="M10093" s="191"/>
      <c r="N10093" s="192"/>
      <c r="O10093" s="192"/>
      <c r="P10093" s="192"/>
      <c r="Q10093" s="192"/>
      <c r="R10093" s="192"/>
      <c r="S10093" s="192"/>
      <c r="T10093" s="193"/>
      <c r="AT10093" s="189" t="s">
        <v>197</v>
      </c>
      <c r="AU10093" s="189" t="s">
        <v>80</v>
      </c>
      <c r="AV10093" s="12" t="s">
        <v>22</v>
      </c>
      <c r="AW10093" s="12" t="s">
        <v>35</v>
      </c>
      <c r="AX10093" s="12" t="s">
        <v>72</v>
      </c>
      <c r="AY10093" s="189" t="s">
        <v>177</v>
      </c>
    </row>
    <row r="10094" spans="2:65" s="11" customFormat="1" x14ac:dyDescent="0.3">
      <c r="B10094" s="177"/>
      <c r="D10094" s="178" t="s">
        <v>197</v>
      </c>
      <c r="E10094" s="179" t="s">
        <v>3</v>
      </c>
      <c r="F10094" s="180" t="s">
        <v>3874</v>
      </c>
      <c r="H10094" s="181">
        <v>5.6369999999999996</v>
      </c>
      <c r="I10094" s="182"/>
      <c r="L10094" s="177"/>
      <c r="M10094" s="183"/>
      <c r="N10094" s="184"/>
      <c r="O10094" s="184"/>
      <c r="P10094" s="184"/>
      <c r="Q10094" s="184"/>
      <c r="R10094" s="184"/>
      <c r="S10094" s="184"/>
      <c r="T10094" s="185"/>
      <c r="AT10094" s="179" t="s">
        <v>197</v>
      </c>
      <c r="AU10094" s="179" t="s">
        <v>80</v>
      </c>
      <c r="AV10094" s="11" t="s">
        <v>80</v>
      </c>
      <c r="AW10094" s="11" t="s">
        <v>35</v>
      </c>
      <c r="AX10094" s="11" t="s">
        <v>72</v>
      </c>
      <c r="AY10094" s="179" t="s">
        <v>177</v>
      </c>
    </row>
    <row r="10095" spans="2:65" s="12" customFormat="1" x14ac:dyDescent="0.3">
      <c r="B10095" s="186"/>
      <c r="D10095" s="178" t="s">
        <v>197</v>
      </c>
      <c r="E10095" s="187" t="s">
        <v>3</v>
      </c>
      <c r="F10095" s="188" t="s">
        <v>1862</v>
      </c>
      <c r="H10095" s="189" t="s">
        <v>3</v>
      </c>
      <c r="I10095" s="190"/>
      <c r="L10095" s="186"/>
      <c r="M10095" s="191"/>
      <c r="N10095" s="192"/>
      <c r="O10095" s="192"/>
      <c r="P10095" s="192"/>
      <c r="Q10095" s="192"/>
      <c r="R10095" s="192"/>
      <c r="S10095" s="192"/>
      <c r="T10095" s="193"/>
      <c r="AT10095" s="189" t="s">
        <v>197</v>
      </c>
      <c r="AU10095" s="189" t="s">
        <v>80</v>
      </c>
      <c r="AV10095" s="12" t="s">
        <v>22</v>
      </c>
      <c r="AW10095" s="12" t="s">
        <v>35</v>
      </c>
      <c r="AX10095" s="12" t="s">
        <v>72</v>
      </c>
      <c r="AY10095" s="189" t="s">
        <v>177</v>
      </c>
    </row>
    <row r="10096" spans="2:65" s="12" customFormat="1" x14ac:dyDescent="0.3">
      <c r="B10096" s="186"/>
      <c r="D10096" s="178" t="s">
        <v>197</v>
      </c>
      <c r="E10096" s="187" t="s">
        <v>3</v>
      </c>
      <c r="F10096" s="188" t="s">
        <v>1863</v>
      </c>
      <c r="H10096" s="189" t="s">
        <v>3</v>
      </c>
      <c r="I10096" s="190"/>
      <c r="L10096" s="186"/>
      <c r="M10096" s="191"/>
      <c r="N10096" s="192"/>
      <c r="O10096" s="192"/>
      <c r="P10096" s="192"/>
      <c r="Q10096" s="192"/>
      <c r="R10096" s="192"/>
      <c r="S10096" s="192"/>
      <c r="T10096" s="193"/>
      <c r="AT10096" s="189" t="s">
        <v>197</v>
      </c>
      <c r="AU10096" s="189" t="s">
        <v>80</v>
      </c>
      <c r="AV10096" s="12" t="s">
        <v>22</v>
      </c>
      <c r="AW10096" s="12" t="s">
        <v>35</v>
      </c>
      <c r="AX10096" s="12" t="s">
        <v>72</v>
      </c>
      <c r="AY10096" s="189" t="s">
        <v>177</v>
      </c>
    </row>
    <row r="10097" spans="2:51" s="11" customFormat="1" x14ac:dyDescent="0.3">
      <c r="B10097" s="177"/>
      <c r="D10097" s="178" t="s">
        <v>197</v>
      </c>
      <c r="E10097" s="179" t="s">
        <v>3</v>
      </c>
      <c r="F10097" s="180" t="s">
        <v>3875</v>
      </c>
      <c r="H10097" s="181">
        <v>2.0369999999999999</v>
      </c>
      <c r="I10097" s="182"/>
      <c r="L10097" s="177"/>
      <c r="M10097" s="183"/>
      <c r="N10097" s="184"/>
      <c r="O10097" s="184"/>
      <c r="P10097" s="184"/>
      <c r="Q10097" s="184"/>
      <c r="R10097" s="184"/>
      <c r="S10097" s="184"/>
      <c r="T10097" s="185"/>
      <c r="AT10097" s="179" t="s">
        <v>197</v>
      </c>
      <c r="AU10097" s="179" t="s">
        <v>80</v>
      </c>
      <c r="AV10097" s="11" t="s">
        <v>80</v>
      </c>
      <c r="AW10097" s="11" t="s">
        <v>35</v>
      </c>
      <c r="AX10097" s="11" t="s">
        <v>72</v>
      </c>
      <c r="AY10097" s="179" t="s">
        <v>177</v>
      </c>
    </row>
    <row r="10098" spans="2:51" s="12" customFormat="1" x14ac:dyDescent="0.3">
      <c r="B10098" s="186"/>
      <c r="D10098" s="178" t="s">
        <v>197</v>
      </c>
      <c r="E10098" s="187" t="s">
        <v>3</v>
      </c>
      <c r="F10098" s="188" t="s">
        <v>2017</v>
      </c>
      <c r="H10098" s="189" t="s">
        <v>3</v>
      </c>
      <c r="I10098" s="190"/>
      <c r="L10098" s="186"/>
      <c r="M10098" s="191"/>
      <c r="N10098" s="192"/>
      <c r="O10098" s="192"/>
      <c r="P10098" s="192"/>
      <c r="Q10098" s="192"/>
      <c r="R10098" s="192"/>
      <c r="S10098" s="192"/>
      <c r="T10098" s="193"/>
      <c r="AT10098" s="189" t="s">
        <v>197</v>
      </c>
      <c r="AU10098" s="189" t="s">
        <v>80</v>
      </c>
      <c r="AV10098" s="12" t="s">
        <v>22</v>
      </c>
      <c r="AW10098" s="12" t="s">
        <v>35</v>
      </c>
      <c r="AX10098" s="12" t="s">
        <v>72</v>
      </c>
      <c r="AY10098" s="189" t="s">
        <v>177</v>
      </c>
    </row>
    <row r="10099" spans="2:51" s="12" customFormat="1" x14ac:dyDescent="0.3">
      <c r="B10099" s="186"/>
      <c r="D10099" s="178" t="s">
        <v>197</v>
      </c>
      <c r="E10099" s="187" t="s">
        <v>3</v>
      </c>
      <c r="F10099" s="188" t="s">
        <v>1855</v>
      </c>
      <c r="H10099" s="189" t="s">
        <v>3</v>
      </c>
      <c r="I10099" s="190"/>
      <c r="L10099" s="186"/>
      <c r="M10099" s="191"/>
      <c r="N10099" s="192"/>
      <c r="O10099" s="192"/>
      <c r="P10099" s="192"/>
      <c r="Q10099" s="192"/>
      <c r="R10099" s="192"/>
      <c r="S10099" s="192"/>
      <c r="T10099" s="193"/>
      <c r="AT10099" s="189" t="s">
        <v>197</v>
      </c>
      <c r="AU10099" s="189" t="s">
        <v>80</v>
      </c>
      <c r="AV10099" s="12" t="s">
        <v>22</v>
      </c>
      <c r="AW10099" s="12" t="s">
        <v>35</v>
      </c>
      <c r="AX10099" s="12" t="s">
        <v>72</v>
      </c>
      <c r="AY10099" s="189" t="s">
        <v>177</v>
      </c>
    </row>
    <row r="10100" spans="2:51" s="11" customFormat="1" x14ac:dyDescent="0.3">
      <c r="B10100" s="177"/>
      <c r="D10100" s="178" t="s">
        <v>197</v>
      </c>
      <c r="E10100" s="179" t="s">
        <v>3</v>
      </c>
      <c r="F10100" s="180" t="s">
        <v>3874</v>
      </c>
      <c r="H10100" s="181">
        <v>5.6369999999999996</v>
      </c>
      <c r="I10100" s="182"/>
      <c r="L10100" s="177"/>
      <c r="M10100" s="183"/>
      <c r="N10100" s="184"/>
      <c r="O10100" s="184"/>
      <c r="P10100" s="184"/>
      <c r="Q10100" s="184"/>
      <c r="R10100" s="184"/>
      <c r="S10100" s="184"/>
      <c r="T10100" s="185"/>
      <c r="AT10100" s="179" t="s">
        <v>197</v>
      </c>
      <c r="AU10100" s="179" t="s">
        <v>80</v>
      </c>
      <c r="AV10100" s="11" t="s">
        <v>80</v>
      </c>
      <c r="AW10100" s="11" t="s">
        <v>35</v>
      </c>
      <c r="AX10100" s="11" t="s">
        <v>72</v>
      </c>
      <c r="AY10100" s="179" t="s">
        <v>177</v>
      </c>
    </row>
    <row r="10101" spans="2:51" s="12" customFormat="1" x14ac:dyDescent="0.3">
      <c r="B10101" s="186"/>
      <c r="D10101" s="178" t="s">
        <v>197</v>
      </c>
      <c r="E10101" s="187" t="s">
        <v>3</v>
      </c>
      <c r="F10101" s="188" t="s">
        <v>2018</v>
      </c>
      <c r="H10101" s="189" t="s">
        <v>3</v>
      </c>
      <c r="I10101" s="190"/>
      <c r="L10101" s="186"/>
      <c r="M10101" s="191"/>
      <c r="N10101" s="192"/>
      <c r="O10101" s="192"/>
      <c r="P10101" s="192"/>
      <c r="Q10101" s="192"/>
      <c r="R10101" s="192"/>
      <c r="S10101" s="192"/>
      <c r="T10101" s="193"/>
      <c r="AT10101" s="189" t="s">
        <v>197</v>
      </c>
      <c r="AU10101" s="189" t="s">
        <v>80</v>
      </c>
      <c r="AV10101" s="12" t="s">
        <v>22</v>
      </c>
      <c r="AW10101" s="12" t="s">
        <v>35</v>
      </c>
      <c r="AX10101" s="12" t="s">
        <v>72</v>
      </c>
      <c r="AY10101" s="189" t="s">
        <v>177</v>
      </c>
    </row>
    <row r="10102" spans="2:51" s="12" customFormat="1" x14ac:dyDescent="0.3">
      <c r="B10102" s="186"/>
      <c r="D10102" s="178" t="s">
        <v>197</v>
      </c>
      <c r="E10102" s="187" t="s">
        <v>3</v>
      </c>
      <c r="F10102" s="188" t="s">
        <v>1863</v>
      </c>
      <c r="H10102" s="189" t="s">
        <v>3</v>
      </c>
      <c r="I10102" s="190"/>
      <c r="L10102" s="186"/>
      <c r="M10102" s="191"/>
      <c r="N10102" s="192"/>
      <c r="O10102" s="192"/>
      <c r="P10102" s="192"/>
      <c r="Q10102" s="192"/>
      <c r="R10102" s="192"/>
      <c r="S10102" s="192"/>
      <c r="T10102" s="193"/>
      <c r="AT10102" s="189" t="s">
        <v>197</v>
      </c>
      <c r="AU10102" s="189" t="s">
        <v>80</v>
      </c>
      <c r="AV10102" s="12" t="s">
        <v>22</v>
      </c>
      <c r="AW10102" s="12" t="s">
        <v>35</v>
      </c>
      <c r="AX10102" s="12" t="s">
        <v>72</v>
      </c>
      <c r="AY10102" s="189" t="s">
        <v>177</v>
      </c>
    </row>
    <row r="10103" spans="2:51" s="11" customFormat="1" x14ac:dyDescent="0.3">
      <c r="B10103" s="177"/>
      <c r="D10103" s="178" t="s">
        <v>197</v>
      </c>
      <c r="E10103" s="179" t="s">
        <v>3</v>
      </c>
      <c r="F10103" s="180" t="s">
        <v>3875</v>
      </c>
      <c r="H10103" s="181">
        <v>2.0369999999999999</v>
      </c>
      <c r="I10103" s="182"/>
      <c r="L10103" s="177"/>
      <c r="M10103" s="183"/>
      <c r="N10103" s="184"/>
      <c r="O10103" s="184"/>
      <c r="P10103" s="184"/>
      <c r="Q10103" s="184"/>
      <c r="R10103" s="184"/>
      <c r="S10103" s="184"/>
      <c r="T10103" s="185"/>
      <c r="AT10103" s="179" t="s">
        <v>197</v>
      </c>
      <c r="AU10103" s="179" t="s">
        <v>80</v>
      </c>
      <c r="AV10103" s="11" t="s">
        <v>80</v>
      </c>
      <c r="AW10103" s="11" t="s">
        <v>35</v>
      </c>
      <c r="AX10103" s="11" t="s">
        <v>72</v>
      </c>
      <c r="AY10103" s="179" t="s">
        <v>177</v>
      </c>
    </row>
    <row r="10104" spans="2:51" s="12" customFormat="1" x14ac:dyDescent="0.3">
      <c r="B10104" s="186"/>
      <c r="D10104" s="178" t="s">
        <v>197</v>
      </c>
      <c r="E10104" s="187" t="s">
        <v>3</v>
      </c>
      <c r="F10104" s="188" t="s">
        <v>2019</v>
      </c>
      <c r="H10104" s="189" t="s">
        <v>3</v>
      </c>
      <c r="I10104" s="190"/>
      <c r="L10104" s="186"/>
      <c r="M10104" s="191"/>
      <c r="N10104" s="192"/>
      <c r="O10104" s="192"/>
      <c r="P10104" s="192"/>
      <c r="Q10104" s="192"/>
      <c r="R10104" s="192"/>
      <c r="S10104" s="192"/>
      <c r="T10104" s="193"/>
      <c r="AT10104" s="189" t="s">
        <v>197</v>
      </c>
      <c r="AU10104" s="189" t="s">
        <v>80</v>
      </c>
      <c r="AV10104" s="12" t="s">
        <v>22</v>
      </c>
      <c r="AW10104" s="12" t="s">
        <v>35</v>
      </c>
      <c r="AX10104" s="12" t="s">
        <v>72</v>
      </c>
      <c r="AY10104" s="189" t="s">
        <v>177</v>
      </c>
    </row>
    <row r="10105" spans="2:51" s="12" customFormat="1" x14ac:dyDescent="0.3">
      <c r="B10105" s="186"/>
      <c r="D10105" s="178" t="s">
        <v>197</v>
      </c>
      <c r="E10105" s="187" t="s">
        <v>3</v>
      </c>
      <c r="F10105" s="188" t="s">
        <v>1855</v>
      </c>
      <c r="H10105" s="189" t="s">
        <v>3</v>
      </c>
      <c r="I10105" s="190"/>
      <c r="L10105" s="186"/>
      <c r="M10105" s="191"/>
      <c r="N10105" s="192"/>
      <c r="O10105" s="192"/>
      <c r="P10105" s="192"/>
      <c r="Q10105" s="192"/>
      <c r="R10105" s="192"/>
      <c r="S10105" s="192"/>
      <c r="T10105" s="193"/>
      <c r="AT10105" s="189" t="s">
        <v>197</v>
      </c>
      <c r="AU10105" s="189" t="s">
        <v>80</v>
      </c>
      <c r="AV10105" s="12" t="s">
        <v>22</v>
      </c>
      <c r="AW10105" s="12" t="s">
        <v>35</v>
      </c>
      <c r="AX10105" s="12" t="s">
        <v>72</v>
      </c>
      <c r="AY10105" s="189" t="s">
        <v>177</v>
      </c>
    </row>
    <row r="10106" spans="2:51" s="11" customFormat="1" x14ac:dyDescent="0.3">
      <c r="B10106" s="177"/>
      <c r="D10106" s="178" t="s">
        <v>197</v>
      </c>
      <c r="E10106" s="179" t="s">
        <v>3</v>
      </c>
      <c r="F10106" s="180" t="s">
        <v>3874</v>
      </c>
      <c r="H10106" s="181">
        <v>5.6369999999999996</v>
      </c>
      <c r="I10106" s="182"/>
      <c r="L10106" s="177"/>
      <c r="M10106" s="183"/>
      <c r="N10106" s="184"/>
      <c r="O10106" s="184"/>
      <c r="P10106" s="184"/>
      <c r="Q10106" s="184"/>
      <c r="R10106" s="184"/>
      <c r="S10106" s="184"/>
      <c r="T10106" s="185"/>
      <c r="AT10106" s="179" t="s">
        <v>197</v>
      </c>
      <c r="AU10106" s="179" t="s">
        <v>80</v>
      </c>
      <c r="AV10106" s="11" t="s">
        <v>80</v>
      </c>
      <c r="AW10106" s="11" t="s">
        <v>35</v>
      </c>
      <c r="AX10106" s="11" t="s">
        <v>72</v>
      </c>
      <c r="AY10106" s="179" t="s">
        <v>177</v>
      </c>
    </row>
    <row r="10107" spans="2:51" s="12" customFormat="1" x14ac:dyDescent="0.3">
      <c r="B10107" s="186"/>
      <c r="D10107" s="178" t="s">
        <v>197</v>
      </c>
      <c r="E10107" s="187" t="s">
        <v>3</v>
      </c>
      <c r="F10107" s="188" t="s">
        <v>2020</v>
      </c>
      <c r="H10107" s="189" t="s">
        <v>3</v>
      </c>
      <c r="I10107" s="190"/>
      <c r="L10107" s="186"/>
      <c r="M10107" s="191"/>
      <c r="N10107" s="192"/>
      <c r="O10107" s="192"/>
      <c r="P10107" s="192"/>
      <c r="Q10107" s="192"/>
      <c r="R10107" s="192"/>
      <c r="S10107" s="192"/>
      <c r="T10107" s="193"/>
      <c r="AT10107" s="189" t="s">
        <v>197</v>
      </c>
      <c r="AU10107" s="189" t="s">
        <v>80</v>
      </c>
      <c r="AV10107" s="12" t="s">
        <v>22</v>
      </c>
      <c r="AW10107" s="12" t="s">
        <v>35</v>
      </c>
      <c r="AX10107" s="12" t="s">
        <v>72</v>
      </c>
      <c r="AY10107" s="189" t="s">
        <v>177</v>
      </c>
    </row>
    <row r="10108" spans="2:51" s="12" customFormat="1" x14ac:dyDescent="0.3">
      <c r="B10108" s="186"/>
      <c r="D10108" s="178" t="s">
        <v>197</v>
      </c>
      <c r="E10108" s="187" t="s">
        <v>3</v>
      </c>
      <c r="F10108" s="188" t="s">
        <v>1863</v>
      </c>
      <c r="H10108" s="189" t="s">
        <v>3</v>
      </c>
      <c r="I10108" s="190"/>
      <c r="L10108" s="186"/>
      <c r="M10108" s="191"/>
      <c r="N10108" s="192"/>
      <c r="O10108" s="192"/>
      <c r="P10108" s="192"/>
      <c r="Q10108" s="192"/>
      <c r="R10108" s="192"/>
      <c r="S10108" s="192"/>
      <c r="T10108" s="193"/>
      <c r="AT10108" s="189" t="s">
        <v>197</v>
      </c>
      <c r="AU10108" s="189" t="s">
        <v>80</v>
      </c>
      <c r="AV10108" s="12" t="s">
        <v>22</v>
      </c>
      <c r="AW10108" s="12" t="s">
        <v>35</v>
      </c>
      <c r="AX10108" s="12" t="s">
        <v>72</v>
      </c>
      <c r="AY10108" s="189" t="s">
        <v>177</v>
      </c>
    </row>
    <row r="10109" spans="2:51" s="11" customFormat="1" x14ac:dyDescent="0.3">
      <c r="B10109" s="177"/>
      <c r="D10109" s="178" t="s">
        <v>197</v>
      </c>
      <c r="E10109" s="179" t="s">
        <v>3</v>
      </c>
      <c r="F10109" s="180" t="s">
        <v>3875</v>
      </c>
      <c r="H10109" s="181">
        <v>2.0369999999999999</v>
      </c>
      <c r="I10109" s="182"/>
      <c r="L10109" s="177"/>
      <c r="M10109" s="183"/>
      <c r="N10109" s="184"/>
      <c r="O10109" s="184"/>
      <c r="P10109" s="184"/>
      <c r="Q10109" s="184"/>
      <c r="R10109" s="184"/>
      <c r="S10109" s="184"/>
      <c r="T10109" s="185"/>
      <c r="AT10109" s="179" t="s">
        <v>197</v>
      </c>
      <c r="AU10109" s="179" t="s">
        <v>80</v>
      </c>
      <c r="AV10109" s="11" t="s">
        <v>80</v>
      </c>
      <c r="AW10109" s="11" t="s">
        <v>35</v>
      </c>
      <c r="AX10109" s="11" t="s">
        <v>72</v>
      </c>
      <c r="AY10109" s="179" t="s">
        <v>177</v>
      </c>
    </row>
    <row r="10110" spans="2:51" s="12" customFormat="1" x14ac:dyDescent="0.3">
      <c r="B10110" s="186"/>
      <c r="D10110" s="178" t="s">
        <v>197</v>
      </c>
      <c r="E10110" s="187" t="s">
        <v>3</v>
      </c>
      <c r="F10110" s="188" t="s">
        <v>2021</v>
      </c>
      <c r="H10110" s="189" t="s">
        <v>3</v>
      </c>
      <c r="I10110" s="190"/>
      <c r="L10110" s="186"/>
      <c r="M10110" s="191"/>
      <c r="N10110" s="192"/>
      <c r="O10110" s="192"/>
      <c r="P10110" s="192"/>
      <c r="Q10110" s="192"/>
      <c r="R10110" s="192"/>
      <c r="S10110" s="192"/>
      <c r="T10110" s="193"/>
      <c r="AT10110" s="189" t="s">
        <v>197</v>
      </c>
      <c r="AU10110" s="189" t="s">
        <v>80</v>
      </c>
      <c r="AV10110" s="12" t="s">
        <v>22</v>
      </c>
      <c r="AW10110" s="12" t="s">
        <v>35</v>
      </c>
      <c r="AX10110" s="12" t="s">
        <v>72</v>
      </c>
      <c r="AY10110" s="189" t="s">
        <v>177</v>
      </c>
    </row>
    <row r="10111" spans="2:51" s="12" customFormat="1" x14ac:dyDescent="0.3">
      <c r="B10111" s="186"/>
      <c r="D10111" s="178" t="s">
        <v>197</v>
      </c>
      <c r="E10111" s="187" t="s">
        <v>3</v>
      </c>
      <c r="F10111" s="188" t="s">
        <v>1884</v>
      </c>
      <c r="H10111" s="189" t="s">
        <v>3</v>
      </c>
      <c r="I10111" s="190"/>
      <c r="L10111" s="186"/>
      <c r="M10111" s="191"/>
      <c r="N10111" s="192"/>
      <c r="O10111" s="192"/>
      <c r="P10111" s="192"/>
      <c r="Q10111" s="192"/>
      <c r="R10111" s="192"/>
      <c r="S10111" s="192"/>
      <c r="T10111" s="193"/>
      <c r="AT10111" s="189" t="s">
        <v>197</v>
      </c>
      <c r="AU10111" s="189" t="s">
        <v>80</v>
      </c>
      <c r="AV10111" s="12" t="s">
        <v>22</v>
      </c>
      <c r="AW10111" s="12" t="s">
        <v>35</v>
      </c>
      <c r="AX10111" s="12" t="s">
        <v>72</v>
      </c>
      <c r="AY10111" s="189" t="s">
        <v>177</v>
      </c>
    </row>
    <row r="10112" spans="2:51" s="11" customFormat="1" x14ac:dyDescent="0.3">
      <c r="B10112" s="177"/>
      <c r="D10112" s="178" t="s">
        <v>197</v>
      </c>
      <c r="E10112" s="179" t="s">
        <v>3</v>
      </c>
      <c r="F10112" s="180" t="s">
        <v>3876</v>
      </c>
      <c r="H10112" s="181">
        <v>6.2039999999999997</v>
      </c>
      <c r="I10112" s="182"/>
      <c r="L10112" s="177"/>
      <c r="M10112" s="183"/>
      <c r="N10112" s="184"/>
      <c r="O10112" s="184"/>
      <c r="P10112" s="184"/>
      <c r="Q10112" s="184"/>
      <c r="R10112" s="184"/>
      <c r="S10112" s="184"/>
      <c r="T10112" s="185"/>
      <c r="AT10112" s="179" t="s">
        <v>197</v>
      </c>
      <c r="AU10112" s="179" t="s">
        <v>80</v>
      </c>
      <c r="AV10112" s="11" t="s">
        <v>80</v>
      </c>
      <c r="AW10112" s="11" t="s">
        <v>35</v>
      </c>
      <c r="AX10112" s="11" t="s">
        <v>72</v>
      </c>
      <c r="AY10112" s="179" t="s">
        <v>177</v>
      </c>
    </row>
    <row r="10113" spans="2:51" s="12" customFormat="1" x14ac:dyDescent="0.3">
      <c r="B10113" s="186"/>
      <c r="D10113" s="178" t="s">
        <v>197</v>
      </c>
      <c r="E10113" s="187" t="s">
        <v>3</v>
      </c>
      <c r="F10113" s="188" t="s">
        <v>2023</v>
      </c>
      <c r="H10113" s="189" t="s">
        <v>3</v>
      </c>
      <c r="I10113" s="190"/>
      <c r="L10113" s="186"/>
      <c r="M10113" s="191"/>
      <c r="N10113" s="192"/>
      <c r="O10113" s="192"/>
      <c r="P10113" s="192"/>
      <c r="Q10113" s="192"/>
      <c r="R10113" s="192"/>
      <c r="S10113" s="192"/>
      <c r="T10113" s="193"/>
      <c r="AT10113" s="189" t="s">
        <v>197</v>
      </c>
      <c r="AU10113" s="189" t="s">
        <v>80</v>
      </c>
      <c r="AV10113" s="12" t="s">
        <v>22</v>
      </c>
      <c r="AW10113" s="12" t="s">
        <v>35</v>
      </c>
      <c r="AX10113" s="12" t="s">
        <v>72</v>
      </c>
      <c r="AY10113" s="189" t="s">
        <v>177</v>
      </c>
    </row>
    <row r="10114" spans="2:51" s="12" customFormat="1" x14ac:dyDescent="0.3">
      <c r="B10114" s="186"/>
      <c r="D10114" s="178" t="s">
        <v>197</v>
      </c>
      <c r="E10114" s="187" t="s">
        <v>3</v>
      </c>
      <c r="F10114" s="188" t="s">
        <v>1855</v>
      </c>
      <c r="H10114" s="189" t="s">
        <v>3</v>
      </c>
      <c r="I10114" s="190"/>
      <c r="L10114" s="186"/>
      <c r="M10114" s="191"/>
      <c r="N10114" s="192"/>
      <c r="O10114" s="192"/>
      <c r="P10114" s="192"/>
      <c r="Q10114" s="192"/>
      <c r="R10114" s="192"/>
      <c r="S10114" s="192"/>
      <c r="T10114" s="193"/>
      <c r="AT10114" s="189" t="s">
        <v>197</v>
      </c>
      <c r="AU10114" s="189" t="s">
        <v>80</v>
      </c>
      <c r="AV10114" s="12" t="s">
        <v>22</v>
      </c>
      <c r="AW10114" s="12" t="s">
        <v>35</v>
      </c>
      <c r="AX10114" s="12" t="s">
        <v>72</v>
      </c>
      <c r="AY10114" s="189" t="s">
        <v>177</v>
      </c>
    </row>
    <row r="10115" spans="2:51" s="11" customFormat="1" x14ac:dyDescent="0.3">
      <c r="B10115" s="177"/>
      <c r="D10115" s="178" t="s">
        <v>197</v>
      </c>
      <c r="E10115" s="179" t="s">
        <v>3</v>
      </c>
      <c r="F10115" s="180" t="s">
        <v>3874</v>
      </c>
      <c r="H10115" s="181">
        <v>5.6369999999999996</v>
      </c>
      <c r="I10115" s="182"/>
      <c r="L10115" s="177"/>
      <c r="M10115" s="183"/>
      <c r="N10115" s="184"/>
      <c r="O10115" s="184"/>
      <c r="P10115" s="184"/>
      <c r="Q10115" s="184"/>
      <c r="R10115" s="184"/>
      <c r="S10115" s="184"/>
      <c r="T10115" s="185"/>
      <c r="AT10115" s="179" t="s">
        <v>197</v>
      </c>
      <c r="AU10115" s="179" t="s">
        <v>80</v>
      </c>
      <c r="AV10115" s="11" t="s">
        <v>80</v>
      </c>
      <c r="AW10115" s="11" t="s">
        <v>35</v>
      </c>
      <c r="AX10115" s="11" t="s">
        <v>72</v>
      </c>
      <c r="AY10115" s="179" t="s">
        <v>177</v>
      </c>
    </row>
    <row r="10116" spans="2:51" s="12" customFormat="1" x14ac:dyDescent="0.3">
      <c r="B10116" s="186"/>
      <c r="D10116" s="178" t="s">
        <v>197</v>
      </c>
      <c r="E10116" s="187" t="s">
        <v>3</v>
      </c>
      <c r="F10116" s="188" t="s">
        <v>2024</v>
      </c>
      <c r="H10116" s="189" t="s">
        <v>3</v>
      </c>
      <c r="I10116" s="190"/>
      <c r="L10116" s="186"/>
      <c r="M10116" s="191"/>
      <c r="N10116" s="192"/>
      <c r="O10116" s="192"/>
      <c r="P10116" s="192"/>
      <c r="Q10116" s="192"/>
      <c r="R10116" s="192"/>
      <c r="S10116" s="192"/>
      <c r="T10116" s="193"/>
      <c r="AT10116" s="189" t="s">
        <v>197</v>
      </c>
      <c r="AU10116" s="189" t="s">
        <v>80</v>
      </c>
      <c r="AV10116" s="12" t="s">
        <v>22</v>
      </c>
      <c r="AW10116" s="12" t="s">
        <v>35</v>
      </c>
      <c r="AX10116" s="12" t="s">
        <v>72</v>
      </c>
      <c r="AY10116" s="189" t="s">
        <v>177</v>
      </c>
    </row>
    <row r="10117" spans="2:51" s="12" customFormat="1" x14ac:dyDescent="0.3">
      <c r="B10117" s="186"/>
      <c r="D10117" s="178" t="s">
        <v>197</v>
      </c>
      <c r="E10117" s="187" t="s">
        <v>3</v>
      </c>
      <c r="F10117" s="188" t="s">
        <v>1863</v>
      </c>
      <c r="H10117" s="189" t="s">
        <v>3</v>
      </c>
      <c r="I10117" s="190"/>
      <c r="L10117" s="186"/>
      <c r="M10117" s="191"/>
      <c r="N10117" s="192"/>
      <c r="O10117" s="192"/>
      <c r="P10117" s="192"/>
      <c r="Q10117" s="192"/>
      <c r="R10117" s="192"/>
      <c r="S10117" s="192"/>
      <c r="T10117" s="193"/>
      <c r="AT10117" s="189" t="s">
        <v>197</v>
      </c>
      <c r="AU10117" s="189" t="s">
        <v>80</v>
      </c>
      <c r="AV10117" s="12" t="s">
        <v>22</v>
      </c>
      <c r="AW10117" s="12" t="s">
        <v>35</v>
      </c>
      <c r="AX10117" s="12" t="s">
        <v>72</v>
      </c>
      <c r="AY10117" s="189" t="s">
        <v>177</v>
      </c>
    </row>
    <row r="10118" spans="2:51" s="11" customFormat="1" x14ac:dyDescent="0.3">
      <c r="B10118" s="177"/>
      <c r="D10118" s="178" t="s">
        <v>197</v>
      </c>
      <c r="E10118" s="179" t="s">
        <v>3</v>
      </c>
      <c r="F10118" s="180" t="s">
        <v>3875</v>
      </c>
      <c r="H10118" s="181">
        <v>2.0369999999999999</v>
      </c>
      <c r="I10118" s="182"/>
      <c r="L10118" s="177"/>
      <c r="M10118" s="183"/>
      <c r="N10118" s="184"/>
      <c r="O10118" s="184"/>
      <c r="P10118" s="184"/>
      <c r="Q10118" s="184"/>
      <c r="R10118" s="184"/>
      <c r="S10118" s="184"/>
      <c r="T10118" s="185"/>
      <c r="AT10118" s="179" t="s">
        <v>197</v>
      </c>
      <c r="AU10118" s="179" t="s">
        <v>80</v>
      </c>
      <c r="AV10118" s="11" t="s">
        <v>80</v>
      </c>
      <c r="AW10118" s="11" t="s">
        <v>35</v>
      </c>
      <c r="AX10118" s="11" t="s">
        <v>72</v>
      </c>
      <c r="AY10118" s="179" t="s">
        <v>177</v>
      </c>
    </row>
    <row r="10119" spans="2:51" s="12" customFormat="1" x14ac:dyDescent="0.3">
      <c r="B10119" s="186"/>
      <c r="D10119" s="178" t="s">
        <v>197</v>
      </c>
      <c r="E10119" s="187" t="s">
        <v>3</v>
      </c>
      <c r="F10119" s="188" t="s">
        <v>1905</v>
      </c>
      <c r="H10119" s="189" t="s">
        <v>3</v>
      </c>
      <c r="I10119" s="190"/>
      <c r="L10119" s="186"/>
      <c r="M10119" s="191"/>
      <c r="N10119" s="192"/>
      <c r="O10119" s="192"/>
      <c r="P10119" s="192"/>
      <c r="Q10119" s="192"/>
      <c r="R10119" s="192"/>
      <c r="S10119" s="192"/>
      <c r="T10119" s="193"/>
      <c r="AT10119" s="189" t="s">
        <v>197</v>
      </c>
      <c r="AU10119" s="189" t="s">
        <v>80</v>
      </c>
      <c r="AV10119" s="12" t="s">
        <v>22</v>
      </c>
      <c r="AW10119" s="12" t="s">
        <v>35</v>
      </c>
      <c r="AX10119" s="12" t="s">
        <v>72</v>
      </c>
      <c r="AY10119" s="189" t="s">
        <v>177</v>
      </c>
    </row>
    <row r="10120" spans="2:51" s="12" customFormat="1" x14ac:dyDescent="0.3">
      <c r="B10120" s="186"/>
      <c r="D10120" s="178" t="s">
        <v>197</v>
      </c>
      <c r="E10120" s="187" t="s">
        <v>3</v>
      </c>
      <c r="F10120" s="188" t="s">
        <v>1644</v>
      </c>
      <c r="H10120" s="189" t="s">
        <v>3</v>
      </c>
      <c r="I10120" s="190"/>
      <c r="L10120" s="186"/>
      <c r="M10120" s="191"/>
      <c r="N10120" s="192"/>
      <c r="O10120" s="192"/>
      <c r="P10120" s="192"/>
      <c r="Q10120" s="192"/>
      <c r="R10120" s="192"/>
      <c r="S10120" s="192"/>
      <c r="T10120" s="193"/>
      <c r="AT10120" s="189" t="s">
        <v>197</v>
      </c>
      <c r="AU10120" s="189" t="s">
        <v>80</v>
      </c>
      <c r="AV10120" s="12" t="s">
        <v>22</v>
      </c>
      <c r="AW10120" s="12" t="s">
        <v>35</v>
      </c>
      <c r="AX10120" s="12" t="s">
        <v>72</v>
      </c>
      <c r="AY10120" s="189" t="s">
        <v>177</v>
      </c>
    </row>
    <row r="10121" spans="2:51" s="11" customFormat="1" x14ac:dyDescent="0.3">
      <c r="B10121" s="177"/>
      <c r="D10121" s="178" t="s">
        <v>197</v>
      </c>
      <c r="E10121" s="179" t="s">
        <v>3</v>
      </c>
      <c r="F10121" s="180" t="s">
        <v>3877</v>
      </c>
      <c r="H10121" s="181">
        <v>3.0179999999999998</v>
      </c>
      <c r="I10121" s="182"/>
      <c r="L10121" s="177"/>
      <c r="M10121" s="183"/>
      <c r="N10121" s="184"/>
      <c r="O10121" s="184"/>
      <c r="P10121" s="184"/>
      <c r="Q10121" s="184"/>
      <c r="R10121" s="184"/>
      <c r="S10121" s="184"/>
      <c r="T10121" s="185"/>
      <c r="AT10121" s="179" t="s">
        <v>197</v>
      </c>
      <c r="AU10121" s="179" t="s">
        <v>80</v>
      </c>
      <c r="AV10121" s="11" t="s">
        <v>80</v>
      </c>
      <c r="AW10121" s="11" t="s">
        <v>35</v>
      </c>
      <c r="AX10121" s="11" t="s">
        <v>72</v>
      </c>
      <c r="AY10121" s="179" t="s">
        <v>177</v>
      </c>
    </row>
    <row r="10122" spans="2:51" s="12" customFormat="1" x14ac:dyDescent="0.3">
      <c r="B10122" s="186"/>
      <c r="D10122" s="178" t="s">
        <v>197</v>
      </c>
      <c r="E10122" s="187" t="s">
        <v>3</v>
      </c>
      <c r="F10122" s="188" t="s">
        <v>2026</v>
      </c>
      <c r="H10122" s="189" t="s">
        <v>3</v>
      </c>
      <c r="I10122" s="190"/>
      <c r="L10122" s="186"/>
      <c r="M10122" s="191"/>
      <c r="N10122" s="192"/>
      <c r="O10122" s="192"/>
      <c r="P10122" s="192"/>
      <c r="Q10122" s="192"/>
      <c r="R10122" s="192"/>
      <c r="S10122" s="192"/>
      <c r="T10122" s="193"/>
      <c r="AT10122" s="189" t="s">
        <v>197</v>
      </c>
      <c r="AU10122" s="189" t="s">
        <v>80</v>
      </c>
      <c r="AV10122" s="12" t="s">
        <v>22</v>
      </c>
      <c r="AW10122" s="12" t="s">
        <v>35</v>
      </c>
      <c r="AX10122" s="12" t="s">
        <v>72</v>
      </c>
      <c r="AY10122" s="189" t="s">
        <v>177</v>
      </c>
    </row>
    <row r="10123" spans="2:51" s="12" customFormat="1" x14ac:dyDescent="0.3">
      <c r="B10123" s="186"/>
      <c r="D10123" s="178" t="s">
        <v>197</v>
      </c>
      <c r="E10123" s="187" t="s">
        <v>3</v>
      </c>
      <c r="F10123" s="188" t="s">
        <v>1863</v>
      </c>
      <c r="H10123" s="189" t="s">
        <v>3</v>
      </c>
      <c r="I10123" s="190"/>
      <c r="L10123" s="186"/>
      <c r="M10123" s="191"/>
      <c r="N10123" s="192"/>
      <c r="O10123" s="192"/>
      <c r="P10123" s="192"/>
      <c r="Q10123" s="192"/>
      <c r="R10123" s="192"/>
      <c r="S10123" s="192"/>
      <c r="T10123" s="193"/>
      <c r="AT10123" s="189" t="s">
        <v>197</v>
      </c>
      <c r="AU10123" s="189" t="s">
        <v>80</v>
      </c>
      <c r="AV10123" s="12" t="s">
        <v>22</v>
      </c>
      <c r="AW10123" s="12" t="s">
        <v>35</v>
      </c>
      <c r="AX10123" s="12" t="s">
        <v>72</v>
      </c>
      <c r="AY10123" s="189" t="s">
        <v>177</v>
      </c>
    </row>
    <row r="10124" spans="2:51" s="11" customFormat="1" x14ac:dyDescent="0.3">
      <c r="B10124" s="177"/>
      <c r="D10124" s="178" t="s">
        <v>197</v>
      </c>
      <c r="E10124" s="179" t="s">
        <v>3</v>
      </c>
      <c r="F10124" s="180" t="s">
        <v>3878</v>
      </c>
      <c r="H10124" s="181">
        <v>2.25</v>
      </c>
      <c r="I10124" s="182"/>
      <c r="L10124" s="177"/>
      <c r="M10124" s="183"/>
      <c r="N10124" s="184"/>
      <c r="O10124" s="184"/>
      <c r="P10124" s="184"/>
      <c r="Q10124" s="184"/>
      <c r="R10124" s="184"/>
      <c r="S10124" s="184"/>
      <c r="T10124" s="185"/>
      <c r="AT10124" s="179" t="s">
        <v>197</v>
      </c>
      <c r="AU10124" s="179" t="s">
        <v>80</v>
      </c>
      <c r="AV10124" s="11" t="s">
        <v>80</v>
      </c>
      <c r="AW10124" s="11" t="s">
        <v>35</v>
      </c>
      <c r="AX10124" s="11" t="s">
        <v>72</v>
      </c>
      <c r="AY10124" s="179" t="s">
        <v>177</v>
      </c>
    </row>
    <row r="10125" spans="2:51" s="12" customFormat="1" x14ac:dyDescent="0.3">
      <c r="B10125" s="186"/>
      <c r="D10125" s="178" t="s">
        <v>197</v>
      </c>
      <c r="E10125" s="187" t="s">
        <v>3</v>
      </c>
      <c r="F10125" s="188" t="s">
        <v>2028</v>
      </c>
      <c r="H10125" s="189" t="s">
        <v>3</v>
      </c>
      <c r="I10125" s="190"/>
      <c r="L10125" s="186"/>
      <c r="M10125" s="191"/>
      <c r="N10125" s="192"/>
      <c r="O10125" s="192"/>
      <c r="P10125" s="192"/>
      <c r="Q10125" s="192"/>
      <c r="R10125" s="192"/>
      <c r="S10125" s="192"/>
      <c r="T10125" s="193"/>
      <c r="AT10125" s="189" t="s">
        <v>197</v>
      </c>
      <c r="AU10125" s="189" t="s">
        <v>80</v>
      </c>
      <c r="AV10125" s="12" t="s">
        <v>22</v>
      </c>
      <c r="AW10125" s="12" t="s">
        <v>35</v>
      </c>
      <c r="AX10125" s="12" t="s">
        <v>72</v>
      </c>
      <c r="AY10125" s="189" t="s">
        <v>177</v>
      </c>
    </row>
    <row r="10126" spans="2:51" s="12" customFormat="1" x14ac:dyDescent="0.3">
      <c r="B10126" s="186"/>
      <c r="D10126" s="178" t="s">
        <v>197</v>
      </c>
      <c r="E10126" s="187" t="s">
        <v>3</v>
      </c>
      <c r="F10126" s="188" t="s">
        <v>1863</v>
      </c>
      <c r="H10126" s="189" t="s">
        <v>3</v>
      </c>
      <c r="I10126" s="190"/>
      <c r="L10126" s="186"/>
      <c r="M10126" s="191"/>
      <c r="N10126" s="192"/>
      <c r="O10126" s="192"/>
      <c r="P10126" s="192"/>
      <c r="Q10126" s="192"/>
      <c r="R10126" s="192"/>
      <c r="S10126" s="192"/>
      <c r="T10126" s="193"/>
      <c r="AT10126" s="189" t="s">
        <v>197</v>
      </c>
      <c r="AU10126" s="189" t="s">
        <v>80</v>
      </c>
      <c r="AV10126" s="12" t="s">
        <v>22</v>
      </c>
      <c r="AW10126" s="12" t="s">
        <v>35</v>
      </c>
      <c r="AX10126" s="12" t="s">
        <v>72</v>
      </c>
      <c r="AY10126" s="189" t="s">
        <v>177</v>
      </c>
    </row>
    <row r="10127" spans="2:51" s="11" customFormat="1" x14ac:dyDescent="0.3">
      <c r="B10127" s="177"/>
      <c r="D10127" s="178" t="s">
        <v>197</v>
      </c>
      <c r="E10127" s="179" t="s">
        <v>3</v>
      </c>
      <c r="F10127" s="180" t="s">
        <v>3879</v>
      </c>
      <c r="H10127" s="181">
        <v>1.4670000000000001</v>
      </c>
      <c r="I10127" s="182"/>
      <c r="L10127" s="177"/>
      <c r="M10127" s="183"/>
      <c r="N10127" s="184"/>
      <c r="O10127" s="184"/>
      <c r="P10127" s="184"/>
      <c r="Q10127" s="184"/>
      <c r="R10127" s="184"/>
      <c r="S10127" s="184"/>
      <c r="T10127" s="185"/>
      <c r="AT10127" s="179" t="s">
        <v>197</v>
      </c>
      <c r="AU10127" s="179" t="s">
        <v>80</v>
      </c>
      <c r="AV10127" s="11" t="s">
        <v>80</v>
      </c>
      <c r="AW10127" s="11" t="s">
        <v>35</v>
      </c>
      <c r="AX10127" s="11" t="s">
        <v>72</v>
      </c>
      <c r="AY10127" s="179" t="s">
        <v>177</v>
      </c>
    </row>
    <row r="10128" spans="2:51" s="12" customFormat="1" x14ac:dyDescent="0.3">
      <c r="B10128" s="186"/>
      <c r="D10128" s="178" t="s">
        <v>197</v>
      </c>
      <c r="E10128" s="187" t="s">
        <v>3</v>
      </c>
      <c r="F10128" s="188" t="s">
        <v>2030</v>
      </c>
      <c r="H10128" s="189" t="s">
        <v>3</v>
      </c>
      <c r="I10128" s="190"/>
      <c r="L10128" s="186"/>
      <c r="M10128" s="191"/>
      <c r="N10128" s="192"/>
      <c r="O10128" s="192"/>
      <c r="P10128" s="192"/>
      <c r="Q10128" s="192"/>
      <c r="R10128" s="192"/>
      <c r="S10128" s="192"/>
      <c r="T10128" s="193"/>
      <c r="AT10128" s="189" t="s">
        <v>197</v>
      </c>
      <c r="AU10128" s="189" t="s">
        <v>80</v>
      </c>
      <c r="AV10128" s="12" t="s">
        <v>22</v>
      </c>
      <c r="AW10128" s="12" t="s">
        <v>35</v>
      </c>
      <c r="AX10128" s="12" t="s">
        <v>72</v>
      </c>
      <c r="AY10128" s="189" t="s">
        <v>177</v>
      </c>
    </row>
    <row r="10129" spans="2:51" s="12" customFormat="1" x14ac:dyDescent="0.3">
      <c r="B10129" s="186"/>
      <c r="D10129" s="178" t="s">
        <v>197</v>
      </c>
      <c r="E10129" s="187" t="s">
        <v>3</v>
      </c>
      <c r="F10129" s="188" t="s">
        <v>1855</v>
      </c>
      <c r="H10129" s="189" t="s">
        <v>3</v>
      </c>
      <c r="I10129" s="190"/>
      <c r="L10129" s="186"/>
      <c r="M10129" s="191"/>
      <c r="N10129" s="192"/>
      <c r="O10129" s="192"/>
      <c r="P10129" s="192"/>
      <c r="Q10129" s="192"/>
      <c r="R10129" s="192"/>
      <c r="S10129" s="192"/>
      <c r="T10129" s="193"/>
      <c r="AT10129" s="189" t="s">
        <v>197</v>
      </c>
      <c r="AU10129" s="189" t="s">
        <v>80</v>
      </c>
      <c r="AV10129" s="12" t="s">
        <v>22</v>
      </c>
      <c r="AW10129" s="12" t="s">
        <v>35</v>
      </c>
      <c r="AX10129" s="12" t="s">
        <v>72</v>
      </c>
      <c r="AY10129" s="189" t="s">
        <v>177</v>
      </c>
    </row>
    <row r="10130" spans="2:51" s="11" customFormat="1" x14ac:dyDescent="0.3">
      <c r="B10130" s="177"/>
      <c r="D10130" s="178" t="s">
        <v>197</v>
      </c>
      <c r="E10130" s="179" t="s">
        <v>3</v>
      </c>
      <c r="F10130" s="180" t="s">
        <v>3880</v>
      </c>
      <c r="H10130" s="181">
        <v>5.907</v>
      </c>
      <c r="I10130" s="182"/>
      <c r="L10130" s="177"/>
      <c r="M10130" s="183"/>
      <c r="N10130" s="184"/>
      <c r="O10130" s="184"/>
      <c r="P10130" s="184"/>
      <c r="Q10130" s="184"/>
      <c r="R10130" s="184"/>
      <c r="S10130" s="184"/>
      <c r="T10130" s="185"/>
      <c r="AT10130" s="179" t="s">
        <v>197</v>
      </c>
      <c r="AU10130" s="179" t="s">
        <v>80</v>
      </c>
      <c r="AV10130" s="11" t="s">
        <v>80</v>
      </c>
      <c r="AW10130" s="11" t="s">
        <v>35</v>
      </c>
      <c r="AX10130" s="11" t="s">
        <v>72</v>
      </c>
      <c r="AY10130" s="179" t="s">
        <v>177</v>
      </c>
    </row>
    <row r="10131" spans="2:51" s="12" customFormat="1" x14ac:dyDescent="0.3">
      <c r="B10131" s="186"/>
      <c r="D10131" s="178" t="s">
        <v>197</v>
      </c>
      <c r="E10131" s="187" t="s">
        <v>3</v>
      </c>
      <c r="F10131" s="188" t="s">
        <v>2032</v>
      </c>
      <c r="H10131" s="189" t="s">
        <v>3</v>
      </c>
      <c r="I10131" s="190"/>
      <c r="L10131" s="186"/>
      <c r="M10131" s="191"/>
      <c r="N10131" s="192"/>
      <c r="O10131" s="192"/>
      <c r="P10131" s="192"/>
      <c r="Q10131" s="192"/>
      <c r="R10131" s="192"/>
      <c r="S10131" s="192"/>
      <c r="T10131" s="193"/>
      <c r="AT10131" s="189" t="s">
        <v>197</v>
      </c>
      <c r="AU10131" s="189" t="s">
        <v>80</v>
      </c>
      <c r="AV10131" s="12" t="s">
        <v>22</v>
      </c>
      <c r="AW10131" s="12" t="s">
        <v>35</v>
      </c>
      <c r="AX10131" s="12" t="s">
        <v>72</v>
      </c>
      <c r="AY10131" s="189" t="s">
        <v>177</v>
      </c>
    </row>
    <row r="10132" spans="2:51" s="12" customFormat="1" x14ac:dyDescent="0.3">
      <c r="B10132" s="186"/>
      <c r="D10132" s="178" t="s">
        <v>197</v>
      </c>
      <c r="E10132" s="187" t="s">
        <v>3</v>
      </c>
      <c r="F10132" s="188" t="s">
        <v>1863</v>
      </c>
      <c r="H10132" s="189" t="s">
        <v>3</v>
      </c>
      <c r="I10132" s="190"/>
      <c r="L10132" s="186"/>
      <c r="M10132" s="191"/>
      <c r="N10132" s="192"/>
      <c r="O10132" s="192"/>
      <c r="P10132" s="192"/>
      <c r="Q10132" s="192"/>
      <c r="R10132" s="192"/>
      <c r="S10132" s="192"/>
      <c r="T10132" s="193"/>
      <c r="AT10132" s="189" t="s">
        <v>197</v>
      </c>
      <c r="AU10132" s="189" t="s">
        <v>80</v>
      </c>
      <c r="AV10132" s="12" t="s">
        <v>22</v>
      </c>
      <c r="AW10132" s="12" t="s">
        <v>35</v>
      </c>
      <c r="AX10132" s="12" t="s">
        <v>72</v>
      </c>
      <c r="AY10132" s="189" t="s">
        <v>177</v>
      </c>
    </row>
    <row r="10133" spans="2:51" s="11" customFormat="1" x14ac:dyDescent="0.3">
      <c r="B10133" s="177"/>
      <c r="D10133" s="178" t="s">
        <v>197</v>
      </c>
      <c r="E10133" s="179" t="s">
        <v>3</v>
      </c>
      <c r="F10133" s="180" t="s">
        <v>3878</v>
      </c>
      <c r="H10133" s="181">
        <v>2.25</v>
      </c>
      <c r="I10133" s="182"/>
      <c r="L10133" s="177"/>
      <c r="M10133" s="183"/>
      <c r="N10133" s="184"/>
      <c r="O10133" s="184"/>
      <c r="P10133" s="184"/>
      <c r="Q10133" s="184"/>
      <c r="R10133" s="184"/>
      <c r="S10133" s="184"/>
      <c r="T10133" s="185"/>
      <c r="AT10133" s="179" t="s">
        <v>197</v>
      </c>
      <c r="AU10133" s="179" t="s">
        <v>80</v>
      </c>
      <c r="AV10133" s="11" t="s">
        <v>80</v>
      </c>
      <c r="AW10133" s="11" t="s">
        <v>35</v>
      </c>
      <c r="AX10133" s="11" t="s">
        <v>72</v>
      </c>
      <c r="AY10133" s="179" t="s">
        <v>177</v>
      </c>
    </row>
    <row r="10134" spans="2:51" s="12" customFormat="1" x14ac:dyDescent="0.3">
      <c r="B10134" s="186"/>
      <c r="D10134" s="178" t="s">
        <v>197</v>
      </c>
      <c r="E10134" s="187" t="s">
        <v>3</v>
      </c>
      <c r="F10134" s="188" t="s">
        <v>2033</v>
      </c>
      <c r="H10134" s="189" t="s">
        <v>3</v>
      </c>
      <c r="I10134" s="190"/>
      <c r="L10134" s="186"/>
      <c r="M10134" s="191"/>
      <c r="N10134" s="192"/>
      <c r="O10134" s="192"/>
      <c r="P10134" s="192"/>
      <c r="Q10134" s="192"/>
      <c r="R10134" s="192"/>
      <c r="S10134" s="192"/>
      <c r="T10134" s="193"/>
      <c r="AT10134" s="189" t="s">
        <v>197</v>
      </c>
      <c r="AU10134" s="189" t="s">
        <v>80</v>
      </c>
      <c r="AV10134" s="12" t="s">
        <v>22</v>
      </c>
      <c r="AW10134" s="12" t="s">
        <v>35</v>
      </c>
      <c r="AX10134" s="12" t="s">
        <v>72</v>
      </c>
      <c r="AY10134" s="189" t="s">
        <v>177</v>
      </c>
    </row>
    <row r="10135" spans="2:51" s="12" customFormat="1" x14ac:dyDescent="0.3">
      <c r="B10135" s="186"/>
      <c r="D10135" s="178" t="s">
        <v>197</v>
      </c>
      <c r="E10135" s="187" t="s">
        <v>3</v>
      </c>
      <c r="F10135" s="188" t="s">
        <v>1855</v>
      </c>
      <c r="H10135" s="189" t="s">
        <v>3</v>
      </c>
      <c r="I10135" s="190"/>
      <c r="L10135" s="186"/>
      <c r="M10135" s="191"/>
      <c r="N10135" s="192"/>
      <c r="O10135" s="192"/>
      <c r="P10135" s="192"/>
      <c r="Q10135" s="192"/>
      <c r="R10135" s="192"/>
      <c r="S10135" s="192"/>
      <c r="T10135" s="193"/>
      <c r="AT10135" s="189" t="s">
        <v>197</v>
      </c>
      <c r="AU10135" s="189" t="s">
        <v>80</v>
      </c>
      <c r="AV10135" s="12" t="s">
        <v>22</v>
      </c>
      <c r="AW10135" s="12" t="s">
        <v>35</v>
      </c>
      <c r="AX10135" s="12" t="s">
        <v>72</v>
      </c>
      <c r="AY10135" s="189" t="s">
        <v>177</v>
      </c>
    </row>
    <row r="10136" spans="2:51" s="11" customFormat="1" x14ac:dyDescent="0.3">
      <c r="B10136" s="177"/>
      <c r="D10136" s="178" t="s">
        <v>197</v>
      </c>
      <c r="E10136" s="179" t="s">
        <v>3</v>
      </c>
      <c r="F10136" s="180" t="s">
        <v>3881</v>
      </c>
      <c r="H10136" s="181">
        <v>5.85</v>
      </c>
      <c r="I10136" s="182"/>
      <c r="L10136" s="177"/>
      <c r="M10136" s="183"/>
      <c r="N10136" s="184"/>
      <c r="O10136" s="184"/>
      <c r="P10136" s="184"/>
      <c r="Q10136" s="184"/>
      <c r="R10136" s="184"/>
      <c r="S10136" s="184"/>
      <c r="T10136" s="185"/>
      <c r="AT10136" s="179" t="s">
        <v>197</v>
      </c>
      <c r="AU10136" s="179" t="s">
        <v>80</v>
      </c>
      <c r="AV10136" s="11" t="s">
        <v>80</v>
      </c>
      <c r="AW10136" s="11" t="s">
        <v>35</v>
      </c>
      <c r="AX10136" s="11" t="s">
        <v>72</v>
      </c>
      <c r="AY10136" s="179" t="s">
        <v>177</v>
      </c>
    </row>
    <row r="10137" spans="2:51" s="12" customFormat="1" x14ac:dyDescent="0.3">
      <c r="B10137" s="186"/>
      <c r="D10137" s="178" t="s">
        <v>197</v>
      </c>
      <c r="E10137" s="187" t="s">
        <v>3</v>
      </c>
      <c r="F10137" s="188" t="s">
        <v>2034</v>
      </c>
      <c r="H10137" s="189" t="s">
        <v>3</v>
      </c>
      <c r="I10137" s="190"/>
      <c r="L10137" s="186"/>
      <c r="M10137" s="191"/>
      <c r="N10137" s="192"/>
      <c r="O10137" s="192"/>
      <c r="P10137" s="192"/>
      <c r="Q10137" s="192"/>
      <c r="R10137" s="192"/>
      <c r="S10137" s="192"/>
      <c r="T10137" s="193"/>
      <c r="AT10137" s="189" t="s">
        <v>197</v>
      </c>
      <c r="AU10137" s="189" t="s">
        <v>80</v>
      </c>
      <c r="AV10137" s="12" t="s">
        <v>22</v>
      </c>
      <c r="AW10137" s="12" t="s">
        <v>35</v>
      </c>
      <c r="AX10137" s="12" t="s">
        <v>72</v>
      </c>
      <c r="AY10137" s="189" t="s">
        <v>177</v>
      </c>
    </row>
    <row r="10138" spans="2:51" s="12" customFormat="1" x14ac:dyDescent="0.3">
      <c r="B10138" s="186"/>
      <c r="D10138" s="178" t="s">
        <v>197</v>
      </c>
      <c r="E10138" s="187" t="s">
        <v>3</v>
      </c>
      <c r="F10138" s="188" t="s">
        <v>1863</v>
      </c>
      <c r="H10138" s="189" t="s">
        <v>3</v>
      </c>
      <c r="I10138" s="190"/>
      <c r="L10138" s="186"/>
      <c r="M10138" s="191"/>
      <c r="N10138" s="192"/>
      <c r="O10138" s="192"/>
      <c r="P10138" s="192"/>
      <c r="Q10138" s="192"/>
      <c r="R10138" s="192"/>
      <c r="S10138" s="192"/>
      <c r="T10138" s="193"/>
      <c r="AT10138" s="189" t="s">
        <v>197</v>
      </c>
      <c r="AU10138" s="189" t="s">
        <v>80</v>
      </c>
      <c r="AV10138" s="12" t="s">
        <v>22</v>
      </c>
      <c r="AW10138" s="12" t="s">
        <v>35</v>
      </c>
      <c r="AX10138" s="12" t="s">
        <v>72</v>
      </c>
      <c r="AY10138" s="189" t="s">
        <v>177</v>
      </c>
    </row>
    <row r="10139" spans="2:51" s="11" customFormat="1" x14ac:dyDescent="0.3">
      <c r="B10139" s="177"/>
      <c r="D10139" s="178" t="s">
        <v>197</v>
      </c>
      <c r="E10139" s="179" t="s">
        <v>3</v>
      </c>
      <c r="F10139" s="180" t="s">
        <v>3878</v>
      </c>
      <c r="H10139" s="181">
        <v>2.25</v>
      </c>
      <c r="I10139" s="182"/>
      <c r="L10139" s="177"/>
      <c r="M10139" s="183"/>
      <c r="N10139" s="184"/>
      <c r="O10139" s="184"/>
      <c r="P10139" s="184"/>
      <c r="Q10139" s="184"/>
      <c r="R10139" s="184"/>
      <c r="S10139" s="184"/>
      <c r="T10139" s="185"/>
      <c r="AT10139" s="179" t="s">
        <v>197</v>
      </c>
      <c r="AU10139" s="179" t="s">
        <v>80</v>
      </c>
      <c r="AV10139" s="11" t="s">
        <v>80</v>
      </c>
      <c r="AW10139" s="11" t="s">
        <v>35</v>
      </c>
      <c r="AX10139" s="11" t="s">
        <v>72</v>
      </c>
      <c r="AY10139" s="179" t="s">
        <v>177</v>
      </c>
    </row>
    <row r="10140" spans="2:51" s="12" customFormat="1" x14ac:dyDescent="0.3">
      <c r="B10140" s="186"/>
      <c r="D10140" s="178" t="s">
        <v>197</v>
      </c>
      <c r="E10140" s="187" t="s">
        <v>3</v>
      </c>
      <c r="F10140" s="188" t="s">
        <v>2035</v>
      </c>
      <c r="H10140" s="189" t="s">
        <v>3</v>
      </c>
      <c r="I10140" s="190"/>
      <c r="L10140" s="186"/>
      <c r="M10140" s="191"/>
      <c r="N10140" s="192"/>
      <c r="O10140" s="192"/>
      <c r="P10140" s="192"/>
      <c r="Q10140" s="192"/>
      <c r="R10140" s="192"/>
      <c r="S10140" s="192"/>
      <c r="T10140" s="193"/>
      <c r="AT10140" s="189" t="s">
        <v>197</v>
      </c>
      <c r="AU10140" s="189" t="s">
        <v>80</v>
      </c>
      <c r="AV10140" s="12" t="s">
        <v>22</v>
      </c>
      <c r="AW10140" s="12" t="s">
        <v>35</v>
      </c>
      <c r="AX10140" s="12" t="s">
        <v>72</v>
      </c>
      <c r="AY10140" s="189" t="s">
        <v>177</v>
      </c>
    </row>
    <row r="10141" spans="2:51" s="12" customFormat="1" x14ac:dyDescent="0.3">
      <c r="B10141" s="186"/>
      <c r="D10141" s="178" t="s">
        <v>197</v>
      </c>
      <c r="E10141" s="187" t="s">
        <v>3</v>
      </c>
      <c r="F10141" s="188" t="s">
        <v>1855</v>
      </c>
      <c r="H10141" s="189" t="s">
        <v>3</v>
      </c>
      <c r="I10141" s="190"/>
      <c r="L10141" s="186"/>
      <c r="M10141" s="191"/>
      <c r="N10141" s="192"/>
      <c r="O10141" s="192"/>
      <c r="P10141" s="192"/>
      <c r="Q10141" s="192"/>
      <c r="R10141" s="192"/>
      <c r="S10141" s="192"/>
      <c r="T10141" s="193"/>
      <c r="AT10141" s="189" t="s">
        <v>197</v>
      </c>
      <c r="AU10141" s="189" t="s">
        <v>80</v>
      </c>
      <c r="AV10141" s="12" t="s">
        <v>22</v>
      </c>
      <c r="AW10141" s="12" t="s">
        <v>35</v>
      </c>
      <c r="AX10141" s="12" t="s">
        <v>72</v>
      </c>
      <c r="AY10141" s="189" t="s">
        <v>177</v>
      </c>
    </row>
    <row r="10142" spans="2:51" s="11" customFormat="1" x14ac:dyDescent="0.3">
      <c r="B10142" s="177"/>
      <c r="D10142" s="178" t="s">
        <v>197</v>
      </c>
      <c r="E10142" s="179" t="s">
        <v>3</v>
      </c>
      <c r="F10142" s="180" t="s">
        <v>3881</v>
      </c>
      <c r="H10142" s="181">
        <v>5.85</v>
      </c>
      <c r="I10142" s="182"/>
      <c r="L10142" s="177"/>
      <c r="M10142" s="183"/>
      <c r="N10142" s="184"/>
      <c r="O10142" s="184"/>
      <c r="P10142" s="184"/>
      <c r="Q10142" s="184"/>
      <c r="R10142" s="184"/>
      <c r="S10142" s="184"/>
      <c r="T10142" s="185"/>
      <c r="AT10142" s="179" t="s">
        <v>197</v>
      </c>
      <c r="AU10142" s="179" t="s">
        <v>80</v>
      </c>
      <c r="AV10142" s="11" t="s">
        <v>80</v>
      </c>
      <c r="AW10142" s="11" t="s">
        <v>35</v>
      </c>
      <c r="AX10142" s="11" t="s">
        <v>72</v>
      </c>
      <c r="AY10142" s="179" t="s">
        <v>177</v>
      </c>
    </row>
    <row r="10143" spans="2:51" s="12" customFormat="1" x14ac:dyDescent="0.3">
      <c r="B10143" s="186"/>
      <c r="D10143" s="178" t="s">
        <v>197</v>
      </c>
      <c r="E10143" s="187" t="s">
        <v>3</v>
      </c>
      <c r="F10143" s="188" t="s">
        <v>2036</v>
      </c>
      <c r="H10143" s="189" t="s">
        <v>3</v>
      </c>
      <c r="I10143" s="190"/>
      <c r="L10143" s="186"/>
      <c r="M10143" s="191"/>
      <c r="N10143" s="192"/>
      <c r="O10143" s="192"/>
      <c r="P10143" s="192"/>
      <c r="Q10143" s="192"/>
      <c r="R10143" s="192"/>
      <c r="S10143" s="192"/>
      <c r="T10143" s="193"/>
      <c r="AT10143" s="189" t="s">
        <v>197</v>
      </c>
      <c r="AU10143" s="189" t="s">
        <v>80</v>
      </c>
      <c r="AV10143" s="12" t="s">
        <v>22</v>
      </c>
      <c r="AW10143" s="12" t="s">
        <v>35</v>
      </c>
      <c r="AX10143" s="12" t="s">
        <v>72</v>
      </c>
      <c r="AY10143" s="189" t="s">
        <v>177</v>
      </c>
    </row>
    <row r="10144" spans="2:51" s="12" customFormat="1" x14ac:dyDescent="0.3">
      <c r="B10144" s="186"/>
      <c r="D10144" s="178" t="s">
        <v>197</v>
      </c>
      <c r="E10144" s="187" t="s">
        <v>3</v>
      </c>
      <c r="F10144" s="188" t="s">
        <v>1944</v>
      </c>
      <c r="H10144" s="189" t="s">
        <v>3</v>
      </c>
      <c r="I10144" s="190"/>
      <c r="L10144" s="186"/>
      <c r="M10144" s="191"/>
      <c r="N10144" s="192"/>
      <c r="O10144" s="192"/>
      <c r="P10144" s="192"/>
      <c r="Q10144" s="192"/>
      <c r="R10144" s="192"/>
      <c r="S10144" s="192"/>
      <c r="T10144" s="193"/>
      <c r="AT10144" s="189" t="s">
        <v>197</v>
      </c>
      <c r="AU10144" s="189" t="s">
        <v>80</v>
      </c>
      <c r="AV10144" s="12" t="s">
        <v>22</v>
      </c>
      <c r="AW10144" s="12" t="s">
        <v>35</v>
      </c>
      <c r="AX10144" s="12" t="s">
        <v>72</v>
      </c>
      <c r="AY10144" s="189" t="s">
        <v>177</v>
      </c>
    </row>
    <row r="10145" spans="2:51" s="11" customFormat="1" x14ac:dyDescent="0.3">
      <c r="B10145" s="177"/>
      <c r="D10145" s="178" t="s">
        <v>197</v>
      </c>
      <c r="E10145" s="179" t="s">
        <v>3</v>
      </c>
      <c r="F10145" s="180" t="s">
        <v>3882</v>
      </c>
      <c r="H10145" s="181">
        <v>7.0019999999999998</v>
      </c>
      <c r="I10145" s="182"/>
      <c r="L10145" s="177"/>
      <c r="M10145" s="183"/>
      <c r="N10145" s="184"/>
      <c r="O10145" s="184"/>
      <c r="P10145" s="184"/>
      <c r="Q10145" s="184"/>
      <c r="R10145" s="184"/>
      <c r="S10145" s="184"/>
      <c r="T10145" s="185"/>
      <c r="AT10145" s="179" t="s">
        <v>197</v>
      </c>
      <c r="AU10145" s="179" t="s">
        <v>80</v>
      </c>
      <c r="AV10145" s="11" t="s">
        <v>80</v>
      </c>
      <c r="AW10145" s="11" t="s">
        <v>35</v>
      </c>
      <c r="AX10145" s="11" t="s">
        <v>72</v>
      </c>
      <c r="AY10145" s="179" t="s">
        <v>177</v>
      </c>
    </row>
    <row r="10146" spans="2:51" s="12" customFormat="1" x14ac:dyDescent="0.3">
      <c r="B10146" s="186"/>
      <c r="D10146" s="178" t="s">
        <v>197</v>
      </c>
      <c r="E10146" s="187" t="s">
        <v>3</v>
      </c>
      <c r="F10146" s="188" t="s">
        <v>1950</v>
      </c>
      <c r="H10146" s="189" t="s">
        <v>3</v>
      </c>
      <c r="I10146" s="190"/>
      <c r="L10146" s="186"/>
      <c r="M10146" s="191"/>
      <c r="N10146" s="192"/>
      <c r="O10146" s="192"/>
      <c r="P10146" s="192"/>
      <c r="Q10146" s="192"/>
      <c r="R10146" s="192"/>
      <c r="S10146" s="192"/>
      <c r="T10146" s="193"/>
      <c r="AT10146" s="189" t="s">
        <v>197</v>
      </c>
      <c r="AU10146" s="189" t="s">
        <v>80</v>
      </c>
      <c r="AV10146" s="12" t="s">
        <v>22</v>
      </c>
      <c r="AW10146" s="12" t="s">
        <v>35</v>
      </c>
      <c r="AX10146" s="12" t="s">
        <v>72</v>
      </c>
      <c r="AY10146" s="189" t="s">
        <v>177</v>
      </c>
    </row>
    <row r="10147" spans="2:51" s="12" customFormat="1" x14ac:dyDescent="0.3">
      <c r="B10147" s="186"/>
      <c r="D10147" s="178" t="s">
        <v>197</v>
      </c>
      <c r="E10147" s="187" t="s">
        <v>3</v>
      </c>
      <c r="F10147" s="188" t="s">
        <v>1951</v>
      </c>
      <c r="H10147" s="189" t="s">
        <v>3</v>
      </c>
      <c r="I10147" s="190"/>
      <c r="L10147" s="186"/>
      <c r="M10147" s="191"/>
      <c r="N10147" s="192"/>
      <c r="O10147" s="192"/>
      <c r="P10147" s="192"/>
      <c r="Q10147" s="192"/>
      <c r="R10147" s="192"/>
      <c r="S10147" s="192"/>
      <c r="T10147" s="193"/>
      <c r="AT10147" s="189" t="s">
        <v>197</v>
      </c>
      <c r="AU10147" s="189" t="s">
        <v>80</v>
      </c>
      <c r="AV10147" s="12" t="s">
        <v>22</v>
      </c>
      <c r="AW10147" s="12" t="s">
        <v>35</v>
      </c>
      <c r="AX10147" s="12" t="s">
        <v>72</v>
      </c>
      <c r="AY10147" s="189" t="s">
        <v>177</v>
      </c>
    </row>
    <row r="10148" spans="2:51" s="11" customFormat="1" x14ac:dyDescent="0.3">
      <c r="B10148" s="177"/>
      <c r="D10148" s="178" t="s">
        <v>197</v>
      </c>
      <c r="E10148" s="179" t="s">
        <v>3</v>
      </c>
      <c r="F10148" s="180" t="s">
        <v>3883</v>
      </c>
      <c r="H10148" s="181">
        <v>2.37</v>
      </c>
      <c r="I10148" s="182"/>
      <c r="L10148" s="177"/>
      <c r="M10148" s="183"/>
      <c r="N10148" s="184"/>
      <c r="O10148" s="184"/>
      <c r="P10148" s="184"/>
      <c r="Q10148" s="184"/>
      <c r="R10148" s="184"/>
      <c r="S10148" s="184"/>
      <c r="T10148" s="185"/>
      <c r="AT10148" s="179" t="s">
        <v>197</v>
      </c>
      <c r="AU10148" s="179" t="s">
        <v>80</v>
      </c>
      <c r="AV10148" s="11" t="s">
        <v>80</v>
      </c>
      <c r="AW10148" s="11" t="s">
        <v>35</v>
      </c>
      <c r="AX10148" s="11" t="s">
        <v>72</v>
      </c>
      <c r="AY10148" s="179" t="s">
        <v>177</v>
      </c>
    </row>
    <row r="10149" spans="2:51" s="12" customFormat="1" x14ac:dyDescent="0.3">
      <c r="B10149" s="186"/>
      <c r="D10149" s="178" t="s">
        <v>197</v>
      </c>
      <c r="E10149" s="187" t="s">
        <v>3</v>
      </c>
      <c r="F10149" s="188" t="s">
        <v>1956</v>
      </c>
      <c r="H10149" s="189" t="s">
        <v>3</v>
      </c>
      <c r="I10149" s="190"/>
      <c r="L10149" s="186"/>
      <c r="M10149" s="191"/>
      <c r="N10149" s="192"/>
      <c r="O10149" s="192"/>
      <c r="P10149" s="192"/>
      <c r="Q10149" s="192"/>
      <c r="R10149" s="192"/>
      <c r="S10149" s="192"/>
      <c r="T10149" s="193"/>
      <c r="AT10149" s="189" t="s">
        <v>197</v>
      </c>
      <c r="AU10149" s="189" t="s">
        <v>80</v>
      </c>
      <c r="AV10149" s="12" t="s">
        <v>22</v>
      </c>
      <c r="AW10149" s="12" t="s">
        <v>35</v>
      </c>
      <c r="AX10149" s="12" t="s">
        <v>72</v>
      </c>
      <c r="AY10149" s="189" t="s">
        <v>177</v>
      </c>
    </row>
    <row r="10150" spans="2:51" s="12" customFormat="1" x14ac:dyDescent="0.3">
      <c r="B10150" s="186"/>
      <c r="D10150" s="178" t="s">
        <v>197</v>
      </c>
      <c r="E10150" s="187" t="s">
        <v>3</v>
      </c>
      <c r="F10150" s="188" t="s">
        <v>1957</v>
      </c>
      <c r="H10150" s="189" t="s">
        <v>3</v>
      </c>
      <c r="I10150" s="190"/>
      <c r="L10150" s="186"/>
      <c r="M10150" s="191"/>
      <c r="N10150" s="192"/>
      <c r="O10150" s="192"/>
      <c r="P10150" s="192"/>
      <c r="Q10150" s="192"/>
      <c r="R10150" s="192"/>
      <c r="S10150" s="192"/>
      <c r="T10150" s="193"/>
      <c r="AT10150" s="189" t="s">
        <v>197</v>
      </c>
      <c r="AU10150" s="189" t="s">
        <v>80</v>
      </c>
      <c r="AV10150" s="12" t="s">
        <v>22</v>
      </c>
      <c r="AW10150" s="12" t="s">
        <v>35</v>
      </c>
      <c r="AX10150" s="12" t="s">
        <v>72</v>
      </c>
      <c r="AY10150" s="189" t="s">
        <v>177</v>
      </c>
    </row>
    <row r="10151" spans="2:51" s="11" customFormat="1" x14ac:dyDescent="0.3">
      <c r="B10151" s="177"/>
      <c r="D10151" s="178" t="s">
        <v>197</v>
      </c>
      <c r="E10151" s="179" t="s">
        <v>3</v>
      </c>
      <c r="F10151" s="180" t="s">
        <v>3884</v>
      </c>
      <c r="H10151" s="181">
        <v>3.1949999999999998</v>
      </c>
      <c r="I10151" s="182"/>
      <c r="L10151" s="177"/>
      <c r="M10151" s="183"/>
      <c r="N10151" s="184"/>
      <c r="O10151" s="184"/>
      <c r="P10151" s="184"/>
      <c r="Q10151" s="184"/>
      <c r="R10151" s="184"/>
      <c r="S10151" s="184"/>
      <c r="T10151" s="185"/>
      <c r="AT10151" s="179" t="s">
        <v>197</v>
      </c>
      <c r="AU10151" s="179" t="s">
        <v>80</v>
      </c>
      <c r="AV10151" s="11" t="s">
        <v>80</v>
      </c>
      <c r="AW10151" s="11" t="s">
        <v>35</v>
      </c>
      <c r="AX10151" s="11" t="s">
        <v>72</v>
      </c>
      <c r="AY10151" s="179" t="s">
        <v>177</v>
      </c>
    </row>
    <row r="10152" spans="2:51" s="12" customFormat="1" x14ac:dyDescent="0.3">
      <c r="B10152" s="186"/>
      <c r="D10152" s="178" t="s">
        <v>197</v>
      </c>
      <c r="E10152" s="187" t="s">
        <v>3</v>
      </c>
      <c r="F10152" s="188" t="s">
        <v>1960</v>
      </c>
      <c r="H10152" s="189" t="s">
        <v>3</v>
      </c>
      <c r="I10152" s="190"/>
      <c r="L10152" s="186"/>
      <c r="M10152" s="191"/>
      <c r="N10152" s="192"/>
      <c r="O10152" s="192"/>
      <c r="P10152" s="192"/>
      <c r="Q10152" s="192"/>
      <c r="R10152" s="192"/>
      <c r="S10152" s="192"/>
      <c r="T10152" s="193"/>
      <c r="AT10152" s="189" t="s">
        <v>197</v>
      </c>
      <c r="AU10152" s="189" t="s">
        <v>80</v>
      </c>
      <c r="AV10152" s="12" t="s">
        <v>22</v>
      </c>
      <c r="AW10152" s="12" t="s">
        <v>35</v>
      </c>
      <c r="AX10152" s="12" t="s">
        <v>72</v>
      </c>
      <c r="AY10152" s="189" t="s">
        <v>177</v>
      </c>
    </row>
    <row r="10153" spans="2:51" s="12" customFormat="1" x14ac:dyDescent="0.3">
      <c r="B10153" s="186"/>
      <c r="D10153" s="178" t="s">
        <v>197</v>
      </c>
      <c r="E10153" s="187" t="s">
        <v>3</v>
      </c>
      <c r="F10153" s="188" t="s">
        <v>1961</v>
      </c>
      <c r="H10153" s="189" t="s">
        <v>3</v>
      </c>
      <c r="I10153" s="190"/>
      <c r="L10153" s="186"/>
      <c r="M10153" s="191"/>
      <c r="N10153" s="192"/>
      <c r="O10153" s="192"/>
      <c r="P10153" s="192"/>
      <c r="Q10153" s="192"/>
      <c r="R10153" s="192"/>
      <c r="S10153" s="192"/>
      <c r="T10153" s="193"/>
      <c r="AT10153" s="189" t="s">
        <v>197</v>
      </c>
      <c r="AU10153" s="189" t="s">
        <v>80</v>
      </c>
      <c r="AV10153" s="12" t="s">
        <v>22</v>
      </c>
      <c r="AW10153" s="12" t="s">
        <v>35</v>
      </c>
      <c r="AX10153" s="12" t="s">
        <v>72</v>
      </c>
      <c r="AY10153" s="189" t="s">
        <v>177</v>
      </c>
    </row>
    <row r="10154" spans="2:51" s="11" customFormat="1" x14ac:dyDescent="0.3">
      <c r="B10154" s="177"/>
      <c r="D10154" s="178" t="s">
        <v>197</v>
      </c>
      <c r="E10154" s="179" t="s">
        <v>3</v>
      </c>
      <c r="F10154" s="180" t="s">
        <v>3885</v>
      </c>
      <c r="H10154" s="181">
        <v>5.1390000000000002</v>
      </c>
      <c r="I10154" s="182"/>
      <c r="L10154" s="177"/>
      <c r="M10154" s="183"/>
      <c r="N10154" s="184"/>
      <c r="O10154" s="184"/>
      <c r="P10154" s="184"/>
      <c r="Q10154" s="184"/>
      <c r="R10154" s="184"/>
      <c r="S10154" s="184"/>
      <c r="T10154" s="185"/>
      <c r="AT10154" s="179" t="s">
        <v>197</v>
      </c>
      <c r="AU10154" s="179" t="s">
        <v>80</v>
      </c>
      <c r="AV10154" s="11" t="s">
        <v>80</v>
      </c>
      <c r="AW10154" s="11" t="s">
        <v>35</v>
      </c>
      <c r="AX10154" s="11" t="s">
        <v>72</v>
      </c>
      <c r="AY10154" s="179" t="s">
        <v>177</v>
      </c>
    </row>
    <row r="10155" spans="2:51" s="12" customFormat="1" x14ac:dyDescent="0.3">
      <c r="B10155" s="186"/>
      <c r="D10155" s="178" t="s">
        <v>197</v>
      </c>
      <c r="E10155" s="187" t="s">
        <v>3</v>
      </c>
      <c r="F10155" s="188" t="s">
        <v>1964</v>
      </c>
      <c r="H10155" s="189" t="s">
        <v>3</v>
      </c>
      <c r="I10155" s="190"/>
      <c r="L10155" s="186"/>
      <c r="M10155" s="191"/>
      <c r="N10155" s="192"/>
      <c r="O10155" s="192"/>
      <c r="P10155" s="192"/>
      <c r="Q10155" s="192"/>
      <c r="R10155" s="192"/>
      <c r="S10155" s="192"/>
      <c r="T10155" s="193"/>
      <c r="AT10155" s="189" t="s">
        <v>197</v>
      </c>
      <c r="AU10155" s="189" t="s">
        <v>80</v>
      </c>
      <c r="AV10155" s="12" t="s">
        <v>22</v>
      </c>
      <c r="AW10155" s="12" t="s">
        <v>35</v>
      </c>
      <c r="AX10155" s="12" t="s">
        <v>72</v>
      </c>
      <c r="AY10155" s="189" t="s">
        <v>177</v>
      </c>
    </row>
    <row r="10156" spans="2:51" s="12" customFormat="1" x14ac:dyDescent="0.3">
      <c r="B10156" s="186"/>
      <c r="D10156" s="178" t="s">
        <v>197</v>
      </c>
      <c r="E10156" s="187" t="s">
        <v>3</v>
      </c>
      <c r="F10156" s="188" t="s">
        <v>1902</v>
      </c>
      <c r="H10156" s="189" t="s">
        <v>3</v>
      </c>
      <c r="I10156" s="190"/>
      <c r="L10156" s="186"/>
      <c r="M10156" s="191"/>
      <c r="N10156" s="192"/>
      <c r="O10156" s="192"/>
      <c r="P10156" s="192"/>
      <c r="Q10156" s="192"/>
      <c r="R10156" s="192"/>
      <c r="S10156" s="192"/>
      <c r="T10156" s="193"/>
      <c r="AT10156" s="189" t="s">
        <v>197</v>
      </c>
      <c r="AU10156" s="189" t="s">
        <v>80</v>
      </c>
      <c r="AV10156" s="12" t="s">
        <v>22</v>
      </c>
      <c r="AW10156" s="12" t="s">
        <v>35</v>
      </c>
      <c r="AX10156" s="12" t="s">
        <v>72</v>
      </c>
      <c r="AY10156" s="189" t="s">
        <v>177</v>
      </c>
    </row>
    <row r="10157" spans="2:51" s="11" customFormat="1" x14ac:dyDescent="0.3">
      <c r="B10157" s="177"/>
      <c r="D10157" s="178" t="s">
        <v>197</v>
      </c>
      <c r="E10157" s="179" t="s">
        <v>3</v>
      </c>
      <c r="F10157" s="180" t="s">
        <v>3886</v>
      </c>
      <c r="H10157" s="181">
        <v>3.903</v>
      </c>
      <c r="I10157" s="182"/>
      <c r="L10157" s="177"/>
      <c r="M10157" s="183"/>
      <c r="N10157" s="184"/>
      <c r="O10157" s="184"/>
      <c r="P10157" s="184"/>
      <c r="Q10157" s="184"/>
      <c r="R10157" s="184"/>
      <c r="S10157" s="184"/>
      <c r="T10157" s="185"/>
      <c r="AT10157" s="179" t="s">
        <v>197</v>
      </c>
      <c r="AU10157" s="179" t="s">
        <v>80</v>
      </c>
      <c r="AV10157" s="11" t="s">
        <v>80</v>
      </c>
      <c r="AW10157" s="11" t="s">
        <v>35</v>
      </c>
      <c r="AX10157" s="11" t="s">
        <v>72</v>
      </c>
      <c r="AY10157" s="179" t="s">
        <v>177</v>
      </c>
    </row>
    <row r="10158" spans="2:51" s="12" customFormat="1" x14ac:dyDescent="0.3">
      <c r="B10158" s="186"/>
      <c r="D10158" s="178" t="s">
        <v>197</v>
      </c>
      <c r="E10158" s="187" t="s">
        <v>3</v>
      </c>
      <c r="F10158" s="188" t="s">
        <v>1969</v>
      </c>
      <c r="H10158" s="189" t="s">
        <v>3</v>
      </c>
      <c r="I10158" s="190"/>
      <c r="L10158" s="186"/>
      <c r="M10158" s="191"/>
      <c r="N10158" s="192"/>
      <c r="O10158" s="192"/>
      <c r="P10158" s="192"/>
      <c r="Q10158" s="192"/>
      <c r="R10158" s="192"/>
      <c r="S10158" s="192"/>
      <c r="T10158" s="193"/>
      <c r="AT10158" s="189" t="s">
        <v>197</v>
      </c>
      <c r="AU10158" s="189" t="s">
        <v>80</v>
      </c>
      <c r="AV10158" s="12" t="s">
        <v>22</v>
      </c>
      <c r="AW10158" s="12" t="s">
        <v>35</v>
      </c>
      <c r="AX10158" s="12" t="s">
        <v>72</v>
      </c>
      <c r="AY10158" s="189" t="s">
        <v>177</v>
      </c>
    </row>
    <row r="10159" spans="2:51" s="12" customFormat="1" x14ac:dyDescent="0.3">
      <c r="B10159" s="186"/>
      <c r="D10159" s="178" t="s">
        <v>197</v>
      </c>
      <c r="E10159" s="187" t="s">
        <v>3</v>
      </c>
      <c r="F10159" s="188" t="s">
        <v>1970</v>
      </c>
      <c r="H10159" s="189" t="s">
        <v>3</v>
      </c>
      <c r="I10159" s="190"/>
      <c r="L10159" s="186"/>
      <c r="M10159" s="191"/>
      <c r="N10159" s="192"/>
      <c r="O10159" s="192"/>
      <c r="P10159" s="192"/>
      <c r="Q10159" s="192"/>
      <c r="R10159" s="192"/>
      <c r="S10159" s="192"/>
      <c r="T10159" s="193"/>
      <c r="AT10159" s="189" t="s">
        <v>197</v>
      </c>
      <c r="AU10159" s="189" t="s">
        <v>80</v>
      </c>
      <c r="AV10159" s="12" t="s">
        <v>22</v>
      </c>
      <c r="AW10159" s="12" t="s">
        <v>35</v>
      </c>
      <c r="AX10159" s="12" t="s">
        <v>72</v>
      </c>
      <c r="AY10159" s="189" t="s">
        <v>177</v>
      </c>
    </row>
    <row r="10160" spans="2:51" s="11" customFormat="1" x14ac:dyDescent="0.3">
      <c r="B10160" s="177"/>
      <c r="D10160" s="178" t="s">
        <v>197</v>
      </c>
      <c r="E10160" s="179" t="s">
        <v>3</v>
      </c>
      <c r="F10160" s="180" t="s">
        <v>3887</v>
      </c>
      <c r="H10160" s="181">
        <v>5.07</v>
      </c>
      <c r="I10160" s="182"/>
      <c r="L10160" s="177"/>
      <c r="M10160" s="183"/>
      <c r="N10160" s="184"/>
      <c r="O10160" s="184"/>
      <c r="P10160" s="184"/>
      <c r="Q10160" s="184"/>
      <c r="R10160" s="184"/>
      <c r="S10160" s="184"/>
      <c r="T10160" s="185"/>
      <c r="AT10160" s="179" t="s">
        <v>197</v>
      </c>
      <c r="AU10160" s="179" t="s">
        <v>80</v>
      </c>
      <c r="AV10160" s="11" t="s">
        <v>80</v>
      </c>
      <c r="AW10160" s="11" t="s">
        <v>35</v>
      </c>
      <c r="AX10160" s="11" t="s">
        <v>72</v>
      </c>
      <c r="AY10160" s="179" t="s">
        <v>177</v>
      </c>
    </row>
    <row r="10161" spans="2:51" s="12" customFormat="1" x14ac:dyDescent="0.3">
      <c r="B10161" s="186"/>
      <c r="D10161" s="178" t="s">
        <v>197</v>
      </c>
      <c r="E10161" s="187" t="s">
        <v>3</v>
      </c>
      <c r="F10161" s="188" t="s">
        <v>1977</v>
      </c>
      <c r="H10161" s="189" t="s">
        <v>3</v>
      </c>
      <c r="I10161" s="190"/>
      <c r="L10161" s="186"/>
      <c r="M10161" s="191"/>
      <c r="N10161" s="192"/>
      <c r="O10161" s="192"/>
      <c r="P10161" s="192"/>
      <c r="Q10161" s="192"/>
      <c r="R10161" s="192"/>
      <c r="S10161" s="192"/>
      <c r="T10161" s="193"/>
      <c r="AT10161" s="189" t="s">
        <v>197</v>
      </c>
      <c r="AU10161" s="189" t="s">
        <v>80</v>
      </c>
      <c r="AV10161" s="12" t="s">
        <v>22</v>
      </c>
      <c r="AW10161" s="12" t="s">
        <v>35</v>
      </c>
      <c r="AX10161" s="12" t="s">
        <v>72</v>
      </c>
      <c r="AY10161" s="189" t="s">
        <v>177</v>
      </c>
    </row>
    <row r="10162" spans="2:51" s="12" customFormat="1" x14ac:dyDescent="0.3">
      <c r="B10162" s="186"/>
      <c r="D10162" s="178" t="s">
        <v>197</v>
      </c>
      <c r="E10162" s="187" t="s">
        <v>3</v>
      </c>
      <c r="F10162" s="188" t="s">
        <v>1978</v>
      </c>
      <c r="H10162" s="189" t="s">
        <v>3</v>
      </c>
      <c r="I10162" s="190"/>
      <c r="L10162" s="186"/>
      <c r="M10162" s="191"/>
      <c r="N10162" s="192"/>
      <c r="O10162" s="192"/>
      <c r="P10162" s="192"/>
      <c r="Q10162" s="192"/>
      <c r="R10162" s="192"/>
      <c r="S10162" s="192"/>
      <c r="T10162" s="193"/>
      <c r="AT10162" s="189" t="s">
        <v>197</v>
      </c>
      <c r="AU10162" s="189" t="s">
        <v>80</v>
      </c>
      <c r="AV10162" s="12" t="s">
        <v>22</v>
      </c>
      <c r="AW10162" s="12" t="s">
        <v>35</v>
      </c>
      <c r="AX10162" s="12" t="s">
        <v>72</v>
      </c>
      <c r="AY10162" s="189" t="s">
        <v>177</v>
      </c>
    </row>
    <row r="10163" spans="2:51" s="11" customFormat="1" x14ac:dyDescent="0.3">
      <c r="B10163" s="177"/>
      <c r="D10163" s="178" t="s">
        <v>197</v>
      </c>
      <c r="E10163" s="179" t="s">
        <v>3</v>
      </c>
      <c r="F10163" s="180" t="s">
        <v>3888</v>
      </c>
      <c r="H10163" s="181">
        <v>5.82</v>
      </c>
      <c r="I10163" s="182"/>
      <c r="L10163" s="177"/>
      <c r="M10163" s="183"/>
      <c r="N10163" s="184"/>
      <c r="O10163" s="184"/>
      <c r="P10163" s="184"/>
      <c r="Q10163" s="184"/>
      <c r="R10163" s="184"/>
      <c r="S10163" s="184"/>
      <c r="T10163" s="185"/>
      <c r="AT10163" s="179" t="s">
        <v>197</v>
      </c>
      <c r="AU10163" s="179" t="s">
        <v>80</v>
      </c>
      <c r="AV10163" s="11" t="s">
        <v>80</v>
      </c>
      <c r="AW10163" s="11" t="s">
        <v>35</v>
      </c>
      <c r="AX10163" s="11" t="s">
        <v>72</v>
      </c>
      <c r="AY10163" s="179" t="s">
        <v>177</v>
      </c>
    </row>
    <row r="10164" spans="2:51" s="12" customFormat="1" x14ac:dyDescent="0.3">
      <c r="B10164" s="186"/>
      <c r="D10164" s="178" t="s">
        <v>197</v>
      </c>
      <c r="E10164" s="187" t="s">
        <v>3</v>
      </c>
      <c r="F10164" s="188" t="s">
        <v>1986</v>
      </c>
      <c r="H10164" s="189" t="s">
        <v>3</v>
      </c>
      <c r="I10164" s="190"/>
      <c r="L10164" s="186"/>
      <c r="M10164" s="191"/>
      <c r="N10164" s="192"/>
      <c r="O10164" s="192"/>
      <c r="P10164" s="192"/>
      <c r="Q10164" s="192"/>
      <c r="R10164" s="192"/>
      <c r="S10164" s="192"/>
      <c r="T10164" s="193"/>
      <c r="AT10164" s="189" t="s">
        <v>197</v>
      </c>
      <c r="AU10164" s="189" t="s">
        <v>80</v>
      </c>
      <c r="AV10164" s="12" t="s">
        <v>22</v>
      </c>
      <c r="AW10164" s="12" t="s">
        <v>35</v>
      </c>
      <c r="AX10164" s="12" t="s">
        <v>72</v>
      </c>
      <c r="AY10164" s="189" t="s">
        <v>177</v>
      </c>
    </row>
    <row r="10165" spans="2:51" s="12" customFormat="1" x14ac:dyDescent="0.3">
      <c r="B10165" s="186"/>
      <c r="D10165" s="178" t="s">
        <v>197</v>
      </c>
      <c r="E10165" s="187" t="s">
        <v>3</v>
      </c>
      <c r="F10165" s="188" t="s">
        <v>1978</v>
      </c>
      <c r="H10165" s="189" t="s">
        <v>3</v>
      </c>
      <c r="I10165" s="190"/>
      <c r="L10165" s="186"/>
      <c r="M10165" s="191"/>
      <c r="N10165" s="192"/>
      <c r="O10165" s="192"/>
      <c r="P10165" s="192"/>
      <c r="Q10165" s="192"/>
      <c r="R10165" s="192"/>
      <c r="S10165" s="192"/>
      <c r="T10165" s="193"/>
      <c r="AT10165" s="189" t="s">
        <v>197</v>
      </c>
      <c r="AU10165" s="189" t="s">
        <v>80</v>
      </c>
      <c r="AV10165" s="12" t="s">
        <v>22</v>
      </c>
      <c r="AW10165" s="12" t="s">
        <v>35</v>
      </c>
      <c r="AX10165" s="12" t="s">
        <v>72</v>
      </c>
      <c r="AY10165" s="189" t="s">
        <v>177</v>
      </c>
    </row>
    <row r="10166" spans="2:51" s="11" customFormat="1" x14ac:dyDescent="0.3">
      <c r="B10166" s="177"/>
      <c r="D10166" s="178" t="s">
        <v>197</v>
      </c>
      <c r="E10166" s="179" t="s">
        <v>3</v>
      </c>
      <c r="F10166" s="180" t="s">
        <v>3888</v>
      </c>
      <c r="H10166" s="181">
        <v>5.82</v>
      </c>
      <c r="I10166" s="182"/>
      <c r="L10166" s="177"/>
      <c r="M10166" s="183"/>
      <c r="N10166" s="184"/>
      <c r="O10166" s="184"/>
      <c r="P10166" s="184"/>
      <c r="Q10166" s="184"/>
      <c r="R10166" s="184"/>
      <c r="S10166" s="184"/>
      <c r="T10166" s="185"/>
      <c r="AT10166" s="179" t="s">
        <v>197</v>
      </c>
      <c r="AU10166" s="179" t="s">
        <v>80</v>
      </c>
      <c r="AV10166" s="11" t="s">
        <v>80</v>
      </c>
      <c r="AW10166" s="11" t="s">
        <v>35</v>
      </c>
      <c r="AX10166" s="11" t="s">
        <v>72</v>
      </c>
      <c r="AY10166" s="179" t="s">
        <v>177</v>
      </c>
    </row>
    <row r="10167" spans="2:51" s="12" customFormat="1" x14ac:dyDescent="0.3">
      <c r="B10167" s="186"/>
      <c r="D10167" s="178" t="s">
        <v>197</v>
      </c>
      <c r="E10167" s="187" t="s">
        <v>3</v>
      </c>
      <c r="F10167" s="188" t="s">
        <v>1987</v>
      </c>
      <c r="H10167" s="189" t="s">
        <v>3</v>
      </c>
      <c r="I10167" s="190"/>
      <c r="L10167" s="186"/>
      <c r="M10167" s="191"/>
      <c r="N10167" s="192"/>
      <c r="O10167" s="192"/>
      <c r="P10167" s="192"/>
      <c r="Q10167" s="192"/>
      <c r="R10167" s="192"/>
      <c r="S10167" s="192"/>
      <c r="T10167" s="193"/>
      <c r="AT10167" s="189" t="s">
        <v>197</v>
      </c>
      <c r="AU10167" s="189" t="s">
        <v>80</v>
      </c>
      <c r="AV10167" s="12" t="s">
        <v>22</v>
      </c>
      <c r="AW10167" s="12" t="s">
        <v>35</v>
      </c>
      <c r="AX10167" s="12" t="s">
        <v>72</v>
      </c>
      <c r="AY10167" s="189" t="s">
        <v>177</v>
      </c>
    </row>
    <row r="10168" spans="2:51" s="12" customFormat="1" x14ac:dyDescent="0.3">
      <c r="B10168" s="186"/>
      <c r="D10168" s="178" t="s">
        <v>197</v>
      </c>
      <c r="E10168" s="187" t="s">
        <v>3</v>
      </c>
      <c r="F10168" s="188" t="s">
        <v>1978</v>
      </c>
      <c r="H10168" s="189" t="s">
        <v>3</v>
      </c>
      <c r="I10168" s="190"/>
      <c r="L10168" s="186"/>
      <c r="M10168" s="191"/>
      <c r="N10168" s="192"/>
      <c r="O10168" s="192"/>
      <c r="P10168" s="192"/>
      <c r="Q10168" s="192"/>
      <c r="R10168" s="192"/>
      <c r="S10168" s="192"/>
      <c r="T10168" s="193"/>
      <c r="AT10168" s="189" t="s">
        <v>197</v>
      </c>
      <c r="AU10168" s="189" t="s">
        <v>80</v>
      </c>
      <c r="AV10168" s="12" t="s">
        <v>22</v>
      </c>
      <c r="AW10168" s="12" t="s">
        <v>35</v>
      </c>
      <c r="AX10168" s="12" t="s">
        <v>72</v>
      </c>
      <c r="AY10168" s="189" t="s">
        <v>177</v>
      </c>
    </row>
    <row r="10169" spans="2:51" s="11" customFormat="1" x14ac:dyDescent="0.3">
      <c r="B10169" s="177"/>
      <c r="D10169" s="178" t="s">
        <v>197</v>
      </c>
      <c r="E10169" s="179" t="s">
        <v>3</v>
      </c>
      <c r="F10169" s="180" t="s">
        <v>3888</v>
      </c>
      <c r="H10169" s="181">
        <v>5.82</v>
      </c>
      <c r="I10169" s="182"/>
      <c r="L10169" s="177"/>
      <c r="M10169" s="183"/>
      <c r="N10169" s="184"/>
      <c r="O10169" s="184"/>
      <c r="P10169" s="184"/>
      <c r="Q10169" s="184"/>
      <c r="R10169" s="184"/>
      <c r="S10169" s="184"/>
      <c r="T10169" s="185"/>
      <c r="AT10169" s="179" t="s">
        <v>197</v>
      </c>
      <c r="AU10169" s="179" t="s">
        <v>80</v>
      </c>
      <c r="AV10169" s="11" t="s">
        <v>80</v>
      </c>
      <c r="AW10169" s="11" t="s">
        <v>35</v>
      </c>
      <c r="AX10169" s="11" t="s">
        <v>72</v>
      </c>
      <c r="AY10169" s="179" t="s">
        <v>177</v>
      </c>
    </row>
    <row r="10170" spans="2:51" s="12" customFormat="1" x14ac:dyDescent="0.3">
      <c r="B10170" s="186"/>
      <c r="D10170" s="178" t="s">
        <v>197</v>
      </c>
      <c r="E10170" s="187" t="s">
        <v>3</v>
      </c>
      <c r="F10170" s="188" t="s">
        <v>1990</v>
      </c>
      <c r="H10170" s="189" t="s">
        <v>3</v>
      </c>
      <c r="I10170" s="190"/>
      <c r="L10170" s="186"/>
      <c r="M10170" s="191"/>
      <c r="N10170" s="192"/>
      <c r="O10170" s="192"/>
      <c r="P10170" s="192"/>
      <c r="Q10170" s="192"/>
      <c r="R10170" s="192"/>
      <c r="S10170" s="192"/>
      <c r="T10170" s="193"/>
      <c r="AT10170" s="189" t="s">
        <v>197</v>
      </c>
      <c r="AU10170" s="189" t="s">
        <v>80</v>
      </c>
      <c r="AV10170" s="12" t="s">
        <v>22</v>
      </c>
      <c r="AW10170" s="12" t="s">
        <v>35</v>
      </c>
      <c r="AX10170" s="12" t="s">
        <v>72</v>
      </c>
      <c r="AY10170" s="189" t="s">
        <v>177</v>
      </c>
    </row>
    <row r="10171" spans="2:51" s="12" customFormat="1" x14ac:dyDescent="0.3">
      <c r="B10171" s="186"/>
      <c r="D10171" s="178" t="s">
        <v>197</v>
      </c>
      <c r="E10171" s="187" t="s">
        <v>3</v>
      </c>
      <c r="F10171" s="188" t="s">
        <v>1978</v>
      </c>
      <c r="H10171" s="189" t="s">
        <v>3</v>
      </c>
      <c r="I10171" s="190"/>
      <c r="L10171" s="186"/>
      <c r="M10171" s="191"/>
      <c r="N10171" s="192"/>
      <c r="O10171" s="192"/>
      <c r="P10171" s="192"/>
      <c r="Q10171" s="192"/>
      <c r="R10171" s="192"/>
      <c r="S10171" s="192"/>
      <c r="T10171" s="193"/>
      <c r="AT10171" s="189" t="s">
        <v>197</v>
      </c>
      <c r="AU10171" s="189" t="s">
        <v>80</v>
      </c>
      <c r="AV10171" s="12" t="s">
        <v>22</v>
      </c>
      <c r="AW10171" s="12" t="s">
        <v>35</v>
      </c>
      <c r="AX10171" s="12" t="s">
        <v>72</v>
      </c>
      <c r="AY10171" s="189" t="s">
        <v>177</v>
      </c>
    </row>
    <row r="10172" spans="2:51" s="11" customFormat="1" x14ac:dyDescent="0.3">
      <c r="B10172" s="177"/>
      <c r="D10172" s="178" t="s">
        <v>197</v>
      </c>
      <c r="E10172" s="179" t="s">
        <v>3</v>
      </c>
      <c r="F10172" s="180" t="s">
        <v>3888</v>
      </c>
      <c r="H10172" s="181">
        <v>5.82</v>
      </c>
      <c r="I10172" s="182"/>
      <c r="L10172" s="177"/>
      <c r="M10172" s="183"/>
      <c r="N10172" s="184"/>
      <c r="O10172" s="184"/>
      <c r="P10172" s="184"/>
      <c r="Q10172" s="184"/>
      <c r="R10172" s="184"/>
      <c r="S10172" s="184"/>
      <c r="T10172" s="185"/>
      <c r="AT10172" s="179" t="s">
        <v>197</v>
      </c>
      <c r="AU10172" s="179" t="s">
        <v>80</v>
      </c>
      <c r="AV10172" s="11" t="s">
        <v>80</v>
      </c>
      <c r="AW10172" s="11" t="s">
        <v>35</v>
      </c>
      <c r="AX10172" s="11" t="s">
        <v>72</v>
      </c>
      <c r="AY10172" s="179" t="s">
        <v>177</v>
      </c>
    </row>
    <row r="10173" spans="2:51" s="12" customFormat="1" x14ac:dyDescent="0.3">
      <c r="B10173" s="186"/>
      <c r="D10173" s="178" t="s">
        <v>197</v>
      </c>
      <c r="E10173" s="187" t="s">
        <v>3</v>
      </c>
      <c r="F10173" s="188" t="s">
        <v>1995</v>
      </c>
      <c r="H10173" s="189" t="s">
        <v>3</v>
      </c>
      <c r="I10173" s="190"/>
      <c r="L10173" s="186"/>
      <c r="M10173" s="191"/>
      <c r="N10173" s="192"/>
      <c r="O10173" s="192"/>
      <c r="P10173" s="192"/>
      <c r="Q10173" s="192"/>
      <c r="R10173" s="192"/>
      <c r="S10173" s="192"/>
      <c r="T10173" s="193"/>
      <c r="AT10173" s="189" t="s">
        <v>197</v>
      </c>
      <c r="AU10173" s="189" t="s">
        <v>80</v>
      </c>
      <c r="AV10173" s="12" t="s">
        <v>22</v>
      </c>
      <c r="AW10173" s="12" t="s">
        <v>35</v>
      </c>
      <c r="AX10173" s="12" t="s">
        <v>72</v>
      </c>
      <c r="AY10173" s="189" t="s">
        <v>177</v>
      </c>
    </row>
    <row r="10174" spans="2:51" s="12" customFormat="1" x14ac:dyDescent="0.3">
      <c r="B10174" s="186"/>
      <c r="D10174" s="178" t="s">
        <v>197</v>
      </c>
      <c r="E10174" s="187" t="s">
        <v>3</v>
      </c>
      <c r="F10174" s="188" t="s">
        <v>1825</v>
      </c>
      <c r="H10174" s="189" t="s">
        <v>3</v>
      </c>
      <c r="I10174" s="190"/>
      <c r="L10174" s="186"/>
      <c r="M10174" s="191"/>
      <c r="N10174" s="192"/>
      <c r="O10174" s="192"/>
      <c r="P10174" s="192"/>
      <c r="Q10174" s="192"/>
      <c r="R10174" s="192"/>
      <c r="S10174" s="192"/>
      <c r="T10174" s="193"/>
      <c r="AT10174" s="189" t="s">
        <v>197</v>
      </c>
      <c r="AU10174" s="189" t="s">
        <v>80</v>
      </c>
      <c r="AV10174" s="12" t="s">
        <v>22</v>
      </c>
      <c r="AW10174" s="12" t="s">
        <v>35</v>
      </c>
      <c r="AX10174" s="12" t="s">
        <v>72</v>
      </c>
      <c r="AY10174" s="189" t="s">
        <v>177</v>
      </c>
    </row>
    <row r="10175" spans="2:51" s="11" customFormat="1" x14ac:dyDescent="0.3">
      <c r="B10175" s="177"/>
      <c r="D10175" s="178" t="s">
        <v>197</v>
      </c>
      <c r="E10175" s="179" t="s">
        <v>3</v>
      </c>
      <c r="F10175" s="180" t="s">
        <v>3889</v>
      </c>
      <c r="H10175" s="181">
        <v>5.9219999999999997</v>
      </c>
      <c r="I10175" s="182"/>
      <c r="L10175" s="177"/>
      <c r="M10175" s="183"/>
      <c r="N10175" s="184"/>
      <c r="O10175" s="184"/>
      <c r="P10175" s="184"/>
      <c r="Q10175" s="184"/>
      <c r="R10175" s="184"/>
      <c r="S10175" s="184"/>
      <c r="T10175" s="185"/>
      <c r="AT10175" s="179" t="s">
        <v>197</v>
      </c>
      <c r="AU10175" s="179" t="s">
        <v>80</v>
      </c>
      <c r="AV10175" s="11" t="s">
        <v>80</v>
      </c>
      <c r="AW10175" s="11" t="s">
        <v>35</v>
      </c>
      <c r="AX10175" s="11" t="s">
        <v>72</v>
      </c>
      <c r="AY10175" s="179" t="s">
        <v>177</v>
      </c>
    </row>
    <row r="10176" spans="2:51" s="12" customFormat="1" x14ac:dyDescent="0.3">
      <c r="B10176" s="186"/>
      <c r="D10176" s="178" t="s">
        <v>197</v>
      </c>
      <c r="E10176" s="187" t="s">
        <v>3</v>
      </c>
      <c r="F10176" s="188" t="s">
        <v>1997</v>
      </c>
      <c r="H10176" s="189" t="s">
        <v>3</v>
      </c>
      <c r="I10176" s="190"/>
      <c r="L10176" s="186"/>
      <c r="M10176" s="191"/>
      <c r="N10176" s="192"/>
      <c r="O10176" s="192"/>
      <c r="P10176" s="192"/>
      <c r="Q10176" s="192"/>
      <c r="R10176" s="192"/>
      <c r="S10176" s="192"/>
      <c r="T10176" s="193"/>
      <c r="AT10176" s="189" t="s">
        <v>197</v>
      </c>
      <c r="AU10176" s="189" t="s">
        <v>80</v>
      </c>
      <c r="AV10176" s="12" t="s">
        <v>22</v>
      </c>
      <c r="AW10176" s="12" t="s">
        <v>35</v>
      </c>
      <c r="AX10176" s="12" t="s">
        <v>72</v>
      </c>
      <c r="AY10176" s="189" t="s">
        <v>177</v>
      </c>
    </row>
    <row r="10177" spans="2:51" s="12" customFormat="1" x14ac:dyDescent="0.3">
      <c r="B10177" s="186"/>
      <c r="D10177" s="178" t="s">
        <v>197</v>
      </c>
      <c r="E10177" s="187" t="s">
        <v>3</v>
      </c>
      <c r="F10177" s="188" t="s">
        <v>1644</v>
      </c>
      <c r="H10177" s="189" t="s">
        <v>3</v>
      </c>
      <c r="I10177" s="190"/>
      <c r="L10177" s="186"/>
      <c r="M10177" s="191"/>
      <c r="N10177" s="192"/>
      <c r="O10177" s="192"/>
      <c r="P10177" s="192"/>
      <c r="Q10177" s="192"/>
      <c r="R10177" s="192"/>
      <c r="S10177" s="192"/>
      <c r="T10177" s="193"/>
      <c r="AT10177" s="189" t="s">
        <v>197</v>
      </c>
      <c r="AU10177" s="189" t="s">
        <v>80</v>
      </c>
      <c r="AV10177" s="12" t="s">
        <v>22</v>
      </c>
      <c r="AW10177" s="12" t="s">
        <v>35</v>
      </c>
      <c r="AX10177" s="12" t="s">
        <v>72</v>
      </c>
      <c r="AY10177" s="189" t="s">
        <v>177</v>
      </c>
    </row>
    <row r="10178" spans="2:51" s="11" customFormat="1" x14ac:dyDescent="0.3">
      <c r="B10178" s="177"/>
      <c r="D10178" s="178" t="s">
        <v>197</v>
      </c>
      <c r="E10178" s="179" t="s">
        <v>3</v>
      </c>
      <c r="F10178" s="180" t="s">
        <v>3890</v>
      </c>
      <c r="H10178" s="181">
        <v>2.181</v>
      </c>
      <c r="I10178" s="182"/>
      <c r="L10178" s="177"/>
      <c r="M10178" s="183"/>
      <c r="N10178" s="184"/>
      <c r="O10178" s="184"/>
      <c r="P10178" s="184"/>
      <c r="Q10178" s="184"/>
      <c r="R10178" s="184"/>
      <c r="S10178" s="184"/>
      <c r="T10178" s="185"/>
      <c r="AT10178" s="179" t="s">
        <v>197</v>
      </c>
      <c r="AU10178" s="179" t="s">
        <v>80</v>
      </c>
      <c r="AV10178" s="11" t="s">
        <v>80</v>
      </c>
      <c r="AW10178" s="11" t="s">
        <v>35</v>
      </c>
      <c r="AX10178" s="11" t="s">
        <v>72</v>
      </c>
      <c r="AY10178" s="179" t="s">
        <v>177</v>
      </c>
    </row>
    <row r="10179" spans="2:51" s="12" customFormat="1" x14ac:dyDescent="0.3">
      <c r="B10179" s="186"/>
      <c r="D10179" s="178" t="s">
        <v>197</v>
      </c>
      <c r="E10179" s="187" t="s">
        <v>3</v>
      </c>
      <c r="F10179" s="188" t="s">
        <v>2004</v>
      </c>
      <c r="H10179" s="189" t="s">
        <v>3</v>
      </c>
      <c r="I10179" s="190"/>
      <c r="L10179" s="186"/>
      <c r="M10179" s="191"/>
      <c r="N10179" s="192"/>
      <c r="O10179" s="192"/>
      <c r="P10179" s="192"/>
      <c r="Q10179" s="192"/>
      <c r="R10179" s="192"/>
      <c r="S10179" s="192"/>
      <c r="T10179" s="193"/>
      <c r="AT10179" s="189" t="s">
        <v>197</v>
      </c>
      <c r="AU10179" s="189" t="s">
        <v>80</v>
      </c>
      <c r="AV10179" s="12" t="s">
        <v>22</v>
      </c>
      <c r="AW10179" s="12" t="s">
        <v>35</v>
      </c>
      <c r="AX10179" s="12" t="s">
        <v>72</v>
      </c>
      <c r="AY10179" s="189" t="s">
        <v>177</v>
      </c>
    </row>
    <row r="10180" spans="2:51" s="12" customFormat="1" x14ac:dyDescent="0.3">
      <c r="B10180" s="186"/>
      <c r="D10180" s="178" t="s">
        <v>197</v>
      </c>
      <c r="E10180" s="187" t="s">
        <v>3</v>
      </c>
      <c r="F10180" s="188" t="s">
        <v>1828</v>
      </c>
      <c r="H10180" s="189" t="s">
        <v>3</v>
      </c>
      <c r="I10180" s="190"/>
      <c r="L10180" s="186"/>
      <c r="M10180" s="191"/>
      <c r="N10180" s="192"/>
      <c r="O10180" s="192"/>
      <c r="P10180" s="192"/>
      <c r="Q10180" s="192"/>
      <c r="R10180" s="192"/>
      <c r="S10180" s="192"/>
      <c r="T10180" s="193"/>
      <c r="AT10180" s="189" t="s">
        <v>197</v>
      </c>
      <c r="AU10180" s="189" t="s">
        <v>80</v>
      </c>
      <c r="AV10180" s="12" t="s">
        <v>22</v>
      </c>
      <c r="AW10180" s="12" t="s">
        <v>35</v>
      </c>
      <c r="AX10180" s="12" t="s">
        <v>72</v>
      </c>
      <c r="AY10180" s="189" t="s">
        <v>177</v>
      </c>
    </row>
    <row r="10181" spans="2:51" s="11" customFormat="1" x14ac:dyDescent="0.3">
      <c r="B10181" s="177"/>
      <c r="D10181" s="178" t="s">
        <v>197</v>
      </c>
      <c r="E10181" s="179" t="s">
        <v>3</v>
      </c>
      <c r="F10181" s="180" t="s">
        <v>3891</v>
      </c>
      <c r="H10181" s="181">
        <v>5.2619999999999996</v>
      </c>
      <c r="I10181" s="182"/>
      <c r="L10181" s="177"/>
      <c r="M10181" s="183"/>
      <c r="N10181" s="184"/>
      <c r="O10181" s="184"/>
      <c r="P10181" s="184"/>
      <c r="Q10181" s="184"/>
      <c r="R10181" s="184"/>
      <c r="S10181" s="184"/>
      <c r="T10181" s="185"/>
      <c r="AT10181" s="179" t="s">
        <v>197</v>
      </c>
      <c r="AU10181" s="179" t="s">
        <v>80</v>
      </c>
      <c r="AV10181" s="11" t="s">
        <v>80</v>
      </c>
      <c r="AW10181" s="11" t="s">
        <v>35</v>
      </c>
      <c r="AX10181" s="11" t="s">
        <v>72</v>
      </c>
      <c r="AY10181" s="179" t="s">
        <v>177</v>
      </c>
    </row>
    <row r="10182" spans="2:51" s="14" customFormat="1" x14ac:dyDescent="0.3">
      <c r="B10182" s="223"/>
      <c r="D10182" s="178" t="s">
        <v>197</v>
      </c>
      <c r="E10182" s="224" t="s">
        <v>3</v>
      </c>
      <c r="F10182" s="225" t="s">
        <v>408</v>
      </c>
      <c r="H10182" s="226">
        <v>129.066</v>
      </c>
      <c r="I10182" s="227"/>
      <c r="L10182" s="223"/>
      <c r="M10182" s="228"/>
      <c r="N10182" s="229"/>
      <c r="O10182" s="229"/>
      <c r="P10182" s="229"/>
      <c r="Q10182" s="229"/>
      <c r="R10182" s="229"/>
      <c r="S10182" s="229"/>
      <c r="T10182" s="230"/>
      <c r="AT10182" s="224" t="s">
        <v>197</v>
      </c>
      <c r="AU10182" s="224" t="s">
        <v>80</v>
      </c>
      <c r="AV10182" s="14" t="s">
        <v>204</v>
      </c>
      <c r="AW10182" s="14" t="s">
        <v>35</v>
      </c>
      <c r="AX10182" s="14" t="s">
        <v>72</v>
      </c>
      <c r="AY10182" s="224" t="s">
        <v>177</v>
      </c>
    </row>
    <row r="10183" spans="2:51" s="12" customFormat="1" x14ac:dyDescent="0.3">
      <c r="B10183" s="186"/>
      <c r="D10183" s="178" t="s">
        <v>197</v>
      </c>
      <c r="E10183" s="187" t="s">
        <v>3</v>
      </c>
      <c r="F10183" s="188" t="s">
        <v>2051</v>
      </c>
      <c r="H10183" s="189" t="s">
        <v>3</v>
      </c>
      <c r="I10183" s="190"/>
      <c r="L10183" s="186"/>
      <c r="M10183" s="191"/>
      <c r="N10183" s="192"/>
      <c r="O10183" s="192"/>
      <c r="P10183" s="192"/>
      <c r="Q10183" s="192"/>
      <c r="R10183" s="192"/>
      <c r="S10183" s="192"/>
      <c r="T10183" s="193"/>
      <c r="AT10183" s="189" t="s">
        <v>197</v>
      </c>
      <c r="AU10183" s="189" t="s">
        <v>80</v>
      </c>
      <c r="AV10183" s="12" t="s">
        <v>22</v>
      </c>
      <c r="AW10183" s="12" t="s">
        <v>35</v>
      </c>
      <c r="AX10183" s="12" t="s">
        <v>72</v>
      </c>
      <c r="AY10183" s="189" t="s">
        <v>177</v>
      </c>
    </row>
    <row r="10184" spans="2:51" s="12" customFormat="1" x14ac:dyDescent="0.3">
      <c r="B10184" s="186"/>
      <c r="D10184" s="178" t="s">
        <v>197</v>
      </c>
      <c r="E10184" s="187" t="s">
        <v>3</v>
      </c>
      <c r="F10184" s="188" t="s">
        <v>1818</v>
      </c>
      <c r="H10184" s="189" t="s">
        <v>3</v>
      </c>
      <c r="I10184" s="190"/>
      <c r="L10184" s="186"/>
      <c r="M10184" s="191"/>
      <c r="N10184" s="192"/>
      <c r="O10184" s="192"/>
      <c r="P10184" s="192"/>
      <c r="Q10184" s="192"/>
      <c r="R10184" s="192"/>
      <c r="S10184" s="192"/>
      <c r="T10184" s="193"/>
      <c r="AT10184" s="189" t="s">
        <v>197</v>
      </c>
      <c r="AU10184" s="189" t="s">
        <v>80</v>
      </c>
      <c r="AV10184" s="12" t="s">
        <v>22</v>
      </c>
      <c r="AW10184" s="12" t="s">
        <v>35</v>
      </c>
      <c r="AX10184" s="12" t="s">
        <v>72</v>
      </c>
      <c r="AY10184" s="189" t="s">
        <v>177</v>
      </c>
    </row>
    <row r="10185" spans="2:51" s="12" customFormat="1" x14ac:dyDescent="0.3">
      <c r="B10185" s="186"/>
      <c r="D10185" s="178" t="s">
        <v>197</v>
      </c>
      <c r="E10185" s="187" t="s">
        <v>3</v>
      </c>
      <c r="F10185" s="188" t="s">
        <v>1819</v>
      </c>
      <c r="H10185" s="189" t="s">
        <v>3</v>
      </c>
      <c r="I10185" s="190"/>
      <c r="L10185" s="186"/>
      <c r="M10185" s="191"/>
      <c r="N10185" s="192"/>
      <c r="O10185" s="192"/>
      <c r="P10185" s="192"/>
      <c r="Q10185" s="192"/>
      <c r="R10185" s="192"/>
      <c r="S10185" s="192"/>
      <c r="T10185" s="193"/>
      <c r="AT10185" s="189" t="s">
        <v>197</v>
      </c>
      <c r="AU10185" s="189" t="s">
        <v>80</v>
      </c>
      <c r="AV10185" s="12" t="s">
        <v>22</v>
      </c>
      <c r="AW10185" s="12" t="s">
        <v>35</v>
      </c>
      <c r="AX10185" s="12" t="s">
        <v>72</v>
      </c>
      <c r="AY10185" s="189" t="s">
        <v>177</v>
      </c>
    </row>
    <row r="10186" spans="2:51" s="11" customFormat="1" x14ac:dyDescent="0.3">
      <c r="B10186" s="177"/>
      <c r="D10186" s="178" t="s">
        <v>197</v>
      </c>
      <c r="E10186" s="179" t="s">
        <v>3</v>
      </c>
      <c r="F10186" s="180" t="s">
        <v>3892</v>
      </c>
      <c r="H10186" s="181">
        <v>2.8410000000000002</v>
      </c>
      <c r="I10186" s="182"/>
      <c r="L10186" s="177"/>
      <c r="M10186" s="183"/>
      <c r="N10186" s="184"/>
      <c r="O10186" s="184"/>
      <c r="P10186" s="184"/>
      <c r="Q10186" s="184"/>
      <c r="R10186" s="184"/>
      <c r="S10186" s="184"/>
      <c r="T10186" s="185"/>
      <c r="AT10186" s="179" t="s">
        <v>197</v>
      </c>
      <c r="AU10186" s="179" t="s">
        <v>80</v>
      </c>
      <c r="AV10186" s="11" t="s">
        <v>80</v>
      </c>
      <c r="AW10186" s="11" t="s">
        <v>35</v>
      </c>
      <c r="AX10186" s="11" t="s">
        <v>72</v>
      </c>
      <c r="AY10186" s="179" t="s">
        <v>177</v>
      </c>
    </row>
    <row r="10187" spans="2:51" s="12" customFormat="1" x14ac:dyDescent="0.3">
      <c r="B10187" s="186"/>
      <c r="D10187" s="178" t="s">
        <v>197</v>
      </c>
      <c r="E10187" s="187" t="s">
        <v>3</v>
      </c>
      <c r="F10187" s="188" t="s">
        <v>1821</v>
      </c>
      <c r="H10187" s="189" t="s">
        <v>3</v>
      </c>
      <c r="I10187" s="190"/>
      <c r="L10187" s="186"/>
      <c r="M10187" s="191"/>
      <c r="N10187" s="192"/>
      <c r="O10187" s="192"/>
      <c r="P10187" s="192"/>
      <c r="Q10187" s="192"/>
      <c r="R10187" s="192"/>
      <c r="S10187" s="192"/>
      <c r="T10187" s="193"/>
      <c r="AT10187" s="189" t="s">
        <v>197</v>
      </c>
      <c r="AU10187" s="189" t="s">
        <v>80</v>
      </c>
      <c r="AV10187" s="12" t="s">
        <v>22</v>
      </c>
      <c r="AW10187" s="12" t="s">
        <v>35</v>
      </c>
      <c r="AX10187" s="12" t="s">
        <v>72</v>
      </c>
      <c r="AY10187" s="189" t="s">
        <v>177</v>
      </c>
    </row>
    <row r="10188" spans="2:51" s="12" customFormat="1" x14ac:dyDescent="0.3">
      <c r="B10188" s="186"/>
      <c r="D10188" s="178" t="s">
        <v>197</v>
      </c>
      <c r="E10188" s="187" t="s">
        <v>3</v>
      </c>
      <c r="F10188" s="188" t="s">
        <v>1822</v>
      </c>
      <c r="H10188" s="189" t="s">
        <v>3</v>
      </c>
      <c r="I10188" s="190"/>
      <c r="L10188" s="186"/>
      <c r="M10188" s="191"/>
      <c r="N10188" s="192"/>
      <c r="O10188" s="192"/>
      <c r="P10188" s="192"/>
      <c r="Q10188" s="192"/>
      <c r="R10188" s="192"/>
      <c r="S10188" s="192"/>
      <c r="T10188" s="193"/>
      <c r="AT10188" s="189" t="s">
        <v>197</v>
      </c>
      <c r="AU10188" s="189" t="s">
        <v>80</v>
      </c>
      <c r="AV10188" s="12" t="s">
        <v>22</v>
      </c>
      <c r="AW10188" s="12" t="s">
        <v>35</v>
      </c>
      <c r="AX10188" s="12" t="s">
        <v>72</v>
      </c>
      <c r="AY10188" s="189" t="s">
        <v>177</v>
      </c>
    </row>
    <row r="10189" spans="2:51" s="11" customFormat="1" x14ac:dyDescent="0.3">
      <c r="B10189" s="177"/>
      <c r="D10189" s="178" t="s">
        <v>197</v>
      </c>
      <c r="E10189" s="179" t="s">
        <v>3</v>
      </c>
      <c r="F10189" s="180" t="s">
        <v>3893</v>
      </c>
      <c r="H10189" s="181">
        <v>2.8650000000000002</v>
      </c>
      <c r="I10189" s="182"/>
      <c r="L10189" s="177"/>
      <c r="M10189" s="183"/>
      <c r="N10189" s="184"/>
      <c r="O10189" s="184"/>
      <c r="P10189" s="184"/>
      <c r="Q10189" s="184"/>
      <c r="R10189" s="184"/>
      <c r="S10189" s="184"/>
      <c r="T10189" s="185"/>
      <c r="AT10189" s="179" t="s">
        <v>197</v>
      </c>
      <c r="AU10189" s="179" t="s">
        <v>80</v>
      </c>
      <c r="AV10189" s="11" t="s">
        <v>80</v>
      </c>
      <c r="AW10189" s="11" t="s">
        <v>35</v>
      </c>
      <c r="AX10189" s="11" t="s">
        <v>72</v>
      </c>
      <c r="AY10189" s="179" t="s">
        <v>177</v>
      </c>
    </row>
    <row r="10190" spans="2:51" s="14" customFormat="1" x14ac:dyDescent="0.3">
      <c r="B10190" s="223"/>
      <c r="D10190" s="178" t="s">
        <v>197</v>
      </c>
      <c r="E10190" s="224" t="s">
        <v>3</v>
      </c>
      <c r="F10190" s="225" t="s">
        <v>408</v>
      </c>
      <c r="H10190" s="226">
        <v>5.7060000000000004</v>
      </c>
      <c r="I10190" s="227"/>
      <c r="L10190" s="223"/>
      <c r="M10190" s="228"/>
      <c r="N10190" s="229"/>
      <c r="O10190" s="229"/>
      <c r="P10190" s="229"/>
      <c r="Q10190" s="229"/>
      <c r="R10190" s="229"/>
      <c r="S10190" s="229"/>
      <c r="T10190" s="230"/>
      <c r="AT10190" s="224" t="s">
        <v>197</v>
      </c>
      <c r="AU10190" s="224" t="s">
        <v>80</v>
      </c>
      <c r="AV10190" s="14" t="s">
        <v>204</v>
      </c>
      <c r="AW10190" s="14" t="s">
        <v>35</v>
      </c>
      <c r="AX10190" s="14" t="s">
        <v>72</v>
      </c>
      <c r="AY10190" s="224" t="s">
        <v>177</v>
      </c>
    </row>
    <row r="10191" spans="2:51" s="12" customFormat="1" x14ac:dyDescent="0.3">
      <c r="B10191" s="186"/>
      <c r="D10191" s="178" t="s">
        <v>197</v>
      </c>
      <c r="E10191" s="187" t="s">
        <v>3</v>
      </c>
      <c r="F10191" s="188" t="s">
        <v>1611</v>
      </c>
      <c r="H10191" s="189" t="s">
        <v>3</v>
      </c>
      <c r="I10191" s="190"/>
      <c r="L10191" s="186"/>
      <c r="M10191" s="191"/>
      <c r="N10191" s="192"/>
      <c r="O10191" s="192"/>
      <c r="P10191" s="192"/>
      <c r="Q10191" s="192"/>
      <c r="R10191" s="192"/>
      <c r="S10191" s="192"/>
      <c r="T10191" s="193"/>
      <c r="AT10191" s="189" t="s">
        <v>197</v>
      </c>
      <c r="AU10191" s="189" t="s">
        <v>80</v>
      </c>
      <c r="AV10191" s="12" t="s">
        <v>22</v>
      </c>
      <c r="AW10191" s="12" t="s">
        <v>35</v>
      </c>
      <c r="AX10191" s="12" t="s">
        <v>72</v>
      </c>
      <c r="AY10191" s="189" t="s">
        <v>177</v>
      </c>
    </row>
    <row r="10192" spans="2:51" s="12" customFormat="1" x14ac:dyDescent="0.3">
      <c r="B10192" s="186"/>
      <c r="D10192" s="178" t="s">
        <v>197</v>
      </c>
      <c r="E10192" s="187" t="s">
        <v>3</v>
      </c>
      <c r="F10192" s="188" t="s">
        <v>1612</v>
      </c>
      <c r="H10192" s="189" t="s">
        <v>3</v>
      </c>
      <c r="I10192" s="190"/>
      <c r="L10192" s="186"/>
      <c r="M10192" s="191"/>
      <c r="N10192" s="192"/>
      <c r="O10192" s="192"/>
      <c r="P10192" s="192"/>
      <c r="Q10192" s="192"/>
      <c r="R10192" s="192"/>
      <c r="S10192" s="192"/>
      <c r="T10192" s="193"/>
      <c r="AT10192" s="189" t="s">
        <v>197</v>
      </c>
      <c r="AU10192" s="189" t="s">
        <v>80</v>
      </c>
      <c r="AV10192" s="12" t="s">
        <v>22</v>
      </c>
      <c r="AW10192" s="12" t="s">
        <v>35</v>
      </c>
      <c r="AX10192" s="12" t="s">
        <v>72</v>
      </c>
      <c r="AY10192" s="189" t="s">
        <v>177</v>
      </c>
    </row>
    <row r="10193" spans="2:51" s="11" customFormat="1" x14ac:dyDescent="0.3">
      <c r="B10193" s="177"/>
      <c r="D10193" s="178" t="s">
        <v>197</v>
      </c>
      <c r="E10193" s="179" t="s">
        <v>3</v>
      </c>
      <c r="F10193" s="180" t="s">
        <v>3894</v>
      </c>
      <c r="H10193" s="181">
        <v>3.0870000000000002</v>
      </c>
      <c r="I10193" s="182"/>
      <c r="L10193" s="177"/>
      <c r="M10193" s="183"/>
      <c r="N10193" s="184"/>
      <c r="O10193" s="184"/>
      <c r="P10193" s="184"/>
      <c r="Q10193" s="184"/>
      <c r="R10193" s="184"/>
      <c r="S10193" s="184"/>
      <c r="T10193" s="185"/>
      <c r="AT10193" s="179" t="s">
        <v>197</v>
      </c>
      <c r="AU10193" s="179" t="s">
        <v>80</v>
      </c>
      <c r="AV10193" s="11" t="s">
        <v>80</v>
      </c>
      <c r="AW10193" s="11" t="s">
        <v>35</v>
      </c>
      <c r="AX10193" s="11" t="s">
        <v>72</v>
      </c>
      <c r="AY10193" s="179" t="s">
        <v>177</v>
      </c>
    </row>
    <row r="10194" spans="2:51" s="12" customFormat="1" x14ac:dyDescent="0.3">
      <c r="B10194" s="186"/>
      <c r="D10194" s="178" t="s">
        <v>197</v>
      </c>
      <c r="E10194" s="187" t="s">
        <v>3</v>
      </c>
      <c r="F10194" s="188" t="s">
        <v>1619</v>
      </c>
      <c r="H10194" s="189" t="s">
        <v>3</v>
      </c>
      <c r="I10194" s="190"/>
      <c r="L10194" s="186"/>
      <c r="M10194" s="191"/>
      <c r="N10194" s="192"/>
      <c r="O10194" s="192"/>
      <c r="P10194" s="192"/>
      <c r="Q10194" s="192"/>
      <c r="R10194" s="192"/>
      <c r="S10194" s="192"/>
      <c r="T10194" s="193"/>
      <c r="AT10194" s="189" t="s">
        <v>197</v>
      </c>
      <c r="AU10194" s="189" t="s">
        <v>80</v>
      </c>
      <c r="AV10194" s="12" t="s">
        <v>22</v>
      </c>
      <c r="AW10194" s="12" t="s">
        <v>35</v>
      </c>
      <c r="AX10194" s="12" t="s">
        <v>72</v>
      </c>
      <c r="AY10194" s="189" t="s">
        <v>177</v>
      </c>
    </row>
    <row r="10195" spans="2:51" s="12" customFormat="1" x14ac:dyDescent="0.3">
      <c r="B10195" s="186"/>
      <c r="D10195" s="178" t="s">
        <v>197</v>
      </c>
      <c r="E10195" s="187" t="s">
        <v>3</v>
      </c>
      <c r="F10195" s="188" t="s">
        <v>1620</v>
      </c>
      <c r="H10195" s="189" t="s">
        <v>3</v>
      </c>
      <c r="I10195" s="190"/>
      <c r="L10195" s="186"/>
      <c r="M10195" s="191"/>
      <c r="N10195" s="192"/>
      <c r="O10195" s="192"/>
      <c r="P10195" s="192"/>
      <c r="Q10195" s="192"/>
      <c r="R10195" s="192"/>
      <c r="S10195" s="192"/>
      <c r="T10195" s="193"/>
      <c r="AT10195" s="189" t="s">
        <v>197</v>
      </c>
      <c r="AU10195" s="189" t="s">
        <v>80</v>
      </c>
      <c r="AV10195" s="12" t="s">
        <v>22</v>
      </c>
      <c r="AW10195" s="12" t="s">
        <v>35</v>
      </c>
      <c r="AX10195" s="12" t="s">
        <v>72</v>
      </c>
      <c r="AY10195" s="189" t="s">
        <v>177</v>
      </c>
    </row>
    <row r="10196" spans="2:51" s="11" customFormat="1" x14ac:dyDescent="0.3">
      <c r="B10196" s="177"/>
      <c r="D10196" s="178" t="s">
        <v>197</v>
      </c>
      <c r="E10196" s="179" t="s">
        <v>3</v>
      </c>
      <c r="F10196" s="180" t="s">
        <v>3895</v>
      </c>
      <c r="H10196" s="181">
        <v>5.6369999999999996</v>
      </c>
      <c r="I10196" s="182"/>
      <c r="L10196" s="177"/>
      <c r="M10196" s="183"/>
      <c r="N10196" s="184"/>
      <c r="O10196" s="184"/>
      <c r="P10196" s="184"/>
      <c r="Q10196" s="184"/>
      <c r="R10196" s="184"/>
      <c r="S10196" s="184"/>
      <c r="T10196" s="185"/>
      <c r="AT10196" s="179" t="s">
        <v>197</v>
      </c>
      <c r="AU10196" s="179" t="s">
        <v>80</v>
      </c>
      <c r="AV10196" s="11" t="s">
        <v>80</v>
      </c>
      <c r="AW10196" s="11" t="s">
        <v>35</v>
      </c>
      <c r="AX10196" s="11" t="s">
        <v>72</v>
      </c>
      <c r="AY10196" s="179" t="s">
        <v>177</v>
      </c>
    </row>
    <row r="10197" spans="2:51" s="12" customFormat="1" x14ac:dyDescent="0.3">
      <c r="B10197" s="186"/>
      <c r="D10197" s="178" t="s">
        <v>197</v>
      </c>
      <c r="E10197" s="187" t="s">
        <v>3</v>
      </c>
      <c r="F10197" s="188" t="s">
        <v>1628</v>
      </c>
      <c r="H10197" s="189" t="s">
        <v>3</v>
      </c>
      <c r="I10197" s="190"/>
      <c r="L10197" s="186"/>
      <c r="M10197" s="191"/>
      <c r="N10197" s="192"/>
      <c r="O10197" s="192"/>
      <c r="P10197" s="192"/>
      <c r="Q10197" s="192"/>
      <c r="R10197" s="192"/>
      <c r="S10197" s="192"/>
      <c r="T10197" s="193"/>
      <c r="AT10197" s="189" t="s">
        <v>197</v>
      </c>
      <c r="AU10197" s="189" t="s">
        <v>80</v>
      </c>
      <c r="AV10197" s="12" t="s">
        <v>22</v>
      </c>
      <c r="AW10197" s="12" t="s">
        <v>35</v>
      </c>
      <c r="AX10197" s="12" t="s">
        <v>72</v>
      </c>
      <c r="AY10197" s="189" t="s">
        <v>177</v>
      </c>
    </row>
    <row r="10198" spans="2:51" s="12" customFormat="1" x14ac:dyDescent="0.3">
      <c r="B10198" s="186"/>
      <c r="D10198" s="178" t="s">
        <v>197</v>
      </c>
      <c r="E10198" s="187" t="s">
        <v>3</v>
      </c>
      <c r="F10198" s="188" t="s">
        <v>1629</v>
      </c>
      <c r="H10198" s="189" t="s">
        <v>3</v>
      </c>
      <c r="I10198" s="190"/>
      <c r="L10198" s="186"/>
      <c r="M10198" s="191"/>
      <c r="N10198" s="192"/>
      <c r="O10198" s="192"/>
      <c r="P10198" s="192"/>
      <c r="Q10198" s="192"/>
      <c r="R10198" s="192"/>
      <c r="S10198" s="192"/>
      <c r="T10198" s="193"/>
      <c r="AT10198" s="189" t="s">
        <v>197</v>
      </c>
      <c r="AU10198" s="189" t="s">
        <v>80</v>
      </c>
      <c r="AV10198" s="12" t="s">
        <v>22</v>
      </c>
      <c r="AW10198" s="12" t="s">
        <v>35</v>
      </c>
      <c r="AX10198" s="12" t="s">
        <v>72</v>
      </c>
      <c r="AY10198" s="189" t="s">
        <v>177</v>
      </c>
    </row>
    <row r="10199" spans="2:51" s="11" customFormat="1" x14ac:dyDescent="0.3">
      <c r="B10199" s="177"/>
      <c r="D10199" s="178" t="s">
        <v>197</v>
      </c>
      <c r="E10199" s="179" t="s">
        <v>3</v>
      </c>
      <c r="F10199" s="180" t="s">
        <v>3896</v>
      </c>
      <c r="H10199" s="181">
        <v>2.1659999999999999</v>
      </c>
      <c r="I10199" s="182"/>
      <c r="L10199" s="177"/>
      <c r="M10199" s="183"/>
      <c r="N10199" s="184"/>
      <c r="O10199" s="184"/>
      <c r="P10199" s="184"/>
      <c r="Q10199" s="184"/>
      <c r="R10199" s="184"/>
      <c r="S10199" s="184"/>
      <c r="T10199" s="185"/>
      <c r="AT10199" s="179" t="s">
        <v>197</v>
      </c>
      <c r="AU10199" s="179" t="s">
        <v>80</v>
      </c>
      <c r="AV10199" s="11" t="s">
        <v>80</v>
      </c>
      <c r="AW10199" s="11" t="s">
        <v>35</v>
      </c>
      <c r="AX10199" s="11" t="s">
        <v>72</v>
      </c>
      <c r="AY10199" s="179" t="s">
        <v>177</v>
      </c>
    </row>
    <row r="10200" spans="2:51" s="12" customFormat="1" x14ac:dyDescent="0.3">
      <c r="B10200" s="186"/>
      <c r="D10200" s="178" t="s">
        <v>197</v>
      </c>
      <c r="E10200" s="187" t="s">
        <v>3</v>
      </c>
      <c r="F10200" s="188" t="s">
        <v>1632</v>
      </c>
      <c r="H10200" s="189" t="s">
        <v>3</v>
      </c>
      <c r="I10200" s="190"/>
      <c r="L10200" s="186"/>
      <c r="M10200" s="191"/>
      <c r="N10200" s="192"/>
      <c r="O10200" s="192"/>
      <c r="P10200" s="192"/>
      <c r="Q10200" s="192"/>
      <c r="R10200" s="192"/>
      <c r="S10200" s="192"/>
      <c r="T10200" s="193"/>
      <c r="AT10200" s="189" t="s">
        <v>197</v>
      </c>
      <c r="AU10200" s="189" t="s">
        <v>80</v>
      </c>
      <c r="AV10200" s="12" t="s">
        <v>22</v>
      </c>
      <c r="AW10200" s="12" t="s">
        <v>35</v>
      </c>
      <c r="AX10200" s="12" t="s">
        <v>72</v>
      </c>
      <c r="AY10200" s="189" t="s">
        <v>177</v>
      </c>
    </row>
    <row r="10201" spans="2:51" s="12" customFormat="1" x14ac:dyDescent="0.3">
      <c r="B10201" s="186"/>
      <c r="D10201" s="178" t="s">
        <v>197</v>
      </c>
      <c r="E10201" s="187" t="s">
        <v>3</v>
      </c>
      <c r="F10201" s="188" t="s">
        <v>1633</v>
      </c>
      <c r="H10201" s="189" t="s">
        <v>3</v>
      </c>
      <c r="I10201" s="190"/>
      <c r="L10201" s="186"/>
      <c r="M10201" s="191"/>
      <c r="N10201" s="192"/>
      <c r="O10201" s="192"/>
      <c r="P10201" s="192"/>
      <c r="Q10201" s="192"/>
      <c r="R10201" s="192"/>
      <c r="S10201" s="192"/>
      <c r="T10201" s="193"/>
      <c r="AT10201" s="189" t="s">
        <v>197</v>
      </c>
      <c r="AU10201" s="189" t="s">
        <v>80</v>
      </c>
      <c r="AV10201" s="12" t="s">
        <v>22</v>
      </c>
      <c r="AW10201" s="12" t="s">
        <v>35</v>
      </c>
      <c r="AX10201" s="12" t="s">
        <v>72</v>
      </c>
      <c r="AY10201" s="189" t="s">
        <v>177</v>
      </c>
    </row>
    <row r="10202" spans="2:51" s="11" customFormat="1" x14ac:dyDescent="0.3">
      <c r="B10202" s="177"/>
      <c r="D10202" s="178" t="s">
        <v>197</v>
      </c>
      <c r="E10202" s="179" t="s">
        <v>3</v>
      </c>
      <c r="F10202" s="180" t="s">
        <v>3897</v>
      </c>
      <c r="H10202" s="181">
        <v>3.6629999999999998</v>
      </c>
      <c r="I10202" s="182"/>
      <c r="L10202" s="177"/>
      <c r="M10202" s="183"/>
      <c r="N10202" s="184"/>
      <c r="O10202" s="184"/>
      <c r="P10202" s="184"/>
      <c r="Q10202" s="184"/>
      <c r="R10202" s="184"/>
      <c r="S10202" s="184"/>
      <c r="T10202" s="185"/>
      <c r="AT10202" s="179" t="s">
        <v>197</v>
      </c>
      <c r="AU10202" s="179" t="s">
        <v>80</v>
      </c>
      <c r="AV10202" s="11" t="s">
        <v>80</v>
      </c>
      <c r="AW10202" s="11" t="s">
        <v>35</v>
      </c>
      <c r="AX10202" s="11" t="s">
        <v>72</v>
      </c>
      <c r="AY10202" s="179" t="s">
        <v>177</v>
      </c>
    </row>
    <row r="10203" spans="2:51" s="12" customFormat="1" x14ac:dyDescent="0.3">
      <c r="B10203" s="186"/>
      <c r="D10203" s="178" t="s">
        <v>197</v>
      </c>
      <c r="E10203" s="187" t="s">
        <v>3</v>
      </c>
      <c r="F10203" s="188" t="s">
        <v>1635</v>
      </c>
      <c r="H10203" s="189" t="s">
        <v>3</v>
      </c>
      <c r="I10203" s="190"/>
      <c r="L10203" s="186"/>
      <c r="M10203" s="191"/>
      <c r="N10203" s="192"/>
      <c r="O10203" s="192"/>
      <c r="P10203" s="192"/>
      <c r="Q10203" s="192"/>
      <c r="R10203" s="192"/>
      <c r="S10203" s="192"/>
      <c r="T10203" s="193"/>
      <c r="AT10203" s="189" t="s">
        <v>197</v>
      </c>
      <c r="AU10203" s="189" t="s">
        <v>80</v>
      </c>
      <c r="AV10203" s="12" t="s">
        <v>22</v>
      </c>
      <c r="AW10203" s="12" t="s">
        <v>35</v>
      </c>
      <c r="AX10203" s="12" t="s">
        <v>72</v>
      </c>
      <c r="AY10203" s="189" t="s">
        <v>177</v>
      </c>
    </row>
    <row r="10204" spans="2:51" s="12" customFormat="1" x14ac:dyDescent="0.3">
      <c r="B10204" s="186"/>
      <c r="D10204" s="178" t="s">
        <v>197</v>
      </c>
      <c r="E10204" s="187" t="s">
        <v>3</v>
      </c>
      <c r="F10204" s="188" t="s">
        <v>1636</v>
      </c>
      <c r="H10204" s="189" t="s">
        <v>3</v>
      </c>
      <c r="I10204" s="190"/>
      <c r="L10204" s="186"/>
      <c r="M10204" s="191"/>
      <c r="N10204" s="192"/>
      <c r="O10204" s="192"/>
      <c r="P10204" s="192"/>
      <c r="Q10204" s="192"/>
      <c r="R10204" s="192"/>
      <c r="S10204" s="192"/>
      <c r="T10204" s="193"/>
      <c r="AT10204" s="189" t="s">
        <v>197</v>
      </c>
      <c r="AU10204" s="189" t="s">
        <v>80</v>
      </c>
      <c r="AV10204" s="12" t="s">
        <v>22</v>
      </c>
      <c r="AW10204" s="12" t="s">
        <v>35</v>
      </c>
      <c r="AX10204" s="12" t="s">
        <v>72</v>
      </c>
      <c r="AY10204" s="189" t="s">
        <v>177</v>
      </c>
    </row>
    <row r="10205" spans="2:51" s="11" customFormat="1" x14ac:dyDescent="0.3">
      <c r="B10205" s="177"/>
      <c r="D10205" s="178" t="s">
        <v>197</v>
      </c>
      <c r="E10205" s="179" t="s">
        <v>3</v>
      </c>
      <c r="F10205" s="180" t="s">
        <v>3898</v>
      </c>
      <c r="H10205" s="181">
        <v>2.1960000000000002</v>
      </c>
      <c r="I10205" s="182"/>
      <c r="L10205" s="177"/>
      <c r="M10205" s="183"/>
      <c r="N10205" s="184"/>
      <c r="O10205" s="184"/>
      <c r="P10205" s="184"/>
      <c r="Q10205" s="184"/>
      <c r="R10205" s="184"/>
      <c r="S10205" s="184"/>
      <c r="T10205" s="185"/>
      <c r="AT10205" s="179" t="s">
        <v>197</v>
      </c>
      <c r="AU10205" s="179" t="s">
        <v>80</v>
      </c>
      <c r="AV10205" s="11" t="s">
        <v>80</v>
      </c>
      <c r="AW10205" s="11" t="s">
        <v>35</v>
      </c>
      <c r="AX10205" s="11" t="s">
        <v>72</v>
      </c>
      <c r="AY10205" s="179" t="s">
        <v>177</v>
      </c>
    </row>
    <row r="10206" spans="2:51" s="12" customFormat="1" x14ac:dyDescent="0.3">
      <c r="B10206" s="186"/>
      <c r="D10206" s="178" t="s">
        <v>197</v>
      </c>
      <c r="E10206" s="187" t="s">
        <v>3</v>
      </c>
      <c r="F10206" s="188" t="s">
        <v>1640</v>
      </c>
      <c r="H10206" s="189" t="s">
        <v>3</v>
      </c>
      <c r="I10206" s="190"/>
      <c r="L10206" s="186"/>
      <c r="M10206" s="191"/>
      <c r="N10206" s="192"/>
      <c r="O10206" s="192"/>
      <c r="P10206" s="192"/>
      <c r="Q10206" s="192"/>
      <c r="R10206" s="192"/>
      <c r="S10206" s="192"/>
      <c r="T10206" s="193"/>
      <c r="AT10206" s="189" t="s">
        <v>197</v>
      </c>
      <c r="AU10206" s="189" t="s">
        <v>80</v>
      </c>
      <c r="AV10206" s="12" t="s">
        <v>22</v>
      </c>
      <c r="AW10206" s="12" t="s">
        <v>35</v>
      </c>
      <c r="AX10206" s="12" t="s">
        <v>72</v>
      </c>
      <c r="AY10206" s="189" t="s">
        <v>177</v>
      </c>
    </row>
    <row r="10207" spans="2:51" s="12" customFormat="1" x14ac:dyDescent="0.3">
      <c r="B10207" s="186"/>
      <c r="D10207" s="178" t="s">
        <v>197</v>
      </c>
      <c r="E10207" s="187" t="s">
        <v>3</v>
      </c>
      <c r="F10207" s="188" t="s">
        <v>1641</v>
      </c>
      <c r="H10207" s="189" t="s">
        <v>3</v>
      </c>
      <c r="I10207" s="190"/>
      <c r="L10207" s="186"/>
      <c r="M10207" s="191"/>
      <c r="N10207" s="192"/>
      <c r="O10207" s="192"/>
      <c r="P10207" s="192"/>
      <c r="Q10207" s="192"/>
      <c r="R10207" s="192"/>
      <c r="S10207" s="192"/>
      <c r="T10207" s="193"/>
      <c r="AT10207" s="189" t="s">
        <v>197</v>
      </c>
      <c r="AU10207" s="189" t="s">
        <v>80</v>
      </c>
      <c r="AV10207" s="12" t="s">
        <v>22</v>
      </c>
      <c r="AW10207" s="12" t="s">
        <v>35</v>
      </c>
      <c r="AX10207" s="12" t="s">
        <v>72</v>
      </c>
      <c r="AY10207" s="189" t="s">
        <v>177</v>
      </c>
    </row>
    <row r="10208" spans="2:51" s="11" customFormat="1" x14ac:dyDescent="0.3">
      <c r="B10208" s="177"/>
      <c r="D10208" s="178" t="s">
        <v>197</v>
      </c>
      <c r="E10208" s="179" t="s">
        <v>3</v>
      </c>
      <c r="F10208" s="180" t="s">
        <v>3877</v>
      </c>
      <c r="H10208" s="181">
        <v>3.0179999999999998</v>
      </c>
      <c r="I10208" s="182"/>
      <c r="L10208" s="177"/>
      <c r="M10208" s="183"/>
      <c r="N10208" s="184"/>
      <c r="O10208" s="184"/>
      <c r="P10208" s="184"/>
      <c r="Q10208" s="184"/>
      <c r="R10208" s="184"/>
      <c r="S10208" s="184"/>
      <c r="T10208" s="185"/>
      <c r="AT10208" s="179" t="s">
        <v>197</v>
      </c>
      <c r="AU10208" s="179" t="s">
        <v>80</v>
      </c>
      <c r="AV10208" s="11" t="s">
        <v>80</v>
      </c>
      <c r="AW10208" s="11" t="s">
        <v>35</v>
      </c>
      <c r="AX10208" s="11" t="s">
        <v>72</v>
      </c>
      <c r="AY10208" s="179" t="s">
        <v>177</v>
      </c>
    </row>
    <row r="10209" spans="2:51" s="12" customFormat="1" x14ac:dyDescent="0.3">
      <c r="B10209" s="186"/>
      <c r="D10209" s="178" t="s">
        <v>197</v>
      </c>
      <c r="E10209" s="187" t="s">
        <v>3</v>
      </c>
      <c r="F10209" s="188" t="s">
        <v>1643</v>
      </c>
      <c r="H10209" s="189" t="s">
        <v>3</v>
      </c>
      <c r="I10209" s="190"/>
      <c r="L10209" s="186"/>
      <c r="M10209" s="191"/>
      <c r="N10209" s="192"/>
      <c r="O10209" s="192"/>
      <c r="P10209" s="192"/>
      <c r="Q10209" s="192"/>
      <c r="R10209" s="192"/>
      <c r="S10209" s="192"/>
      <c r="T10209" s="193"/>
      <c r="AT10209" s="189" t="s">
        <v>197</v>
      </c>
      <c r="AU10209" s="189" t="s">
        <v>80</v>
      </c>
      <c r="AV10209" s="12" t="s">
        <v>22</v>
      </c>
      <c r="AW10209" s="12" t="s">
        <v>35</v>
      </c>
      <c r="AX10209" s="12" t="s">
        <v>72</v>
      </c>
      <c r="AY10209" s="189" t="s">
        <v>177</v>
      </c>
    </row>
    <row r="10210" spans="2:51" s="12" customFormat="1" x14ac:dyDescent="0.3">
      <c r="B10210" s="186"/>
      <c r="D10210" s="178" t="s">
        <v>197</v>
      </c>
      <c r="E10210" s="187" t="s">
        <v>3</v>
      </c>
      <c r="F10210" s="188" t="s">
        <v>1644</v>
      </c>
      <c r="H10210" s="189" t="s">
        <v>3</v>
      </c>
      <c r="I10210" s="190"/>
      <c r="L10210" s="186"/>
      <c r="M10210" s="191"/>
      <c r="N10210" s="192"/>
      <c r="O10210" s="192"/>
      <c r="P10210" s="192"/>
      <c r="Q10210" s="192"/>
      <c r="R10210" s="192"/>
      <c r="S10210" s="192"/>
      <c r="T10210" s="193"/>
      <c r="AT10210" s="189" t="s">
        <v>197</v>
      </c>
      <c r="AU10210" s="189" t="s">
        <v>80</v>
      </c>
      <c r="AV10210" s="12" t="s">
        <v>22</v>
      </c>
      <c r="AW10210" s="12" t="s">
        <v>35</v>
      </c>
      <c r="AX10210" s="12" t="s">
        <v>72</v>
      </c>
      <c r="AY10210" s="189" t="s">
        <v>177</v>
      </c>
    </row>
    <row r="10211" spans="2:51" s="11" customFormat="1" x14ac:dyDescent="0.3">
      <c r="B10211" s="177"/>
      <c r="D10211" s="178" t="s">
        <v>197</v>
      </c>
      <c r="E10211" s="179" t="s">
        <v>3</v>
      </c>
      <c r="F10211" s="180" t="s">
        <v>3899</v>
      </c>
      <c r="H10211" s="181">
        <v>2.2170000000000001</v>
      </c>
      <c r="I10211" s="182"/>
      <c r="L10211" s="177"/>
      <c r="M10211" s="183"/>
      <c r="N10211" s="184"/>
      <c r="O10211" s="184"/>
      <c r="P10211" s="184"/>
      <c r="Q10211" s="184"/>
      <c r="R10211" s="184"/>
      <c r="S10211" s="184"/>
      <c r="T10211" s="185"/>
      <c r="AT10211" s="179" t="s">
        <v>197</v>
      </c>
      <c r="AU10211" s="179" t="s">
        <v>80</v>
      </c>
      <c r="AV10211" s="11" t="s">
        <v>80</v>
      </c>
      <c r="AW10211" s="11" t="s">
        <v>35</v>
      </c>
      <c r="AX10211" s="11" t="s">
        <v>72</v>
      </c>
      <c r="AY10211" s="179" t="s">
        <v>177</v>
      </c>
    </row>
    <row r="10212" spans="2:51" s="12" customFormat="1" x14ac:dyDescent="0.3">
      <c r="B10212" s="186"/>
      <c r="D10212" s="178" t="s">
        <v>197</v>
      </c>
      <c r="E10212" s="187" t="s">
        <v>3</v>
      </c>
      <c r="F10212" s="188" t="s">
        <v>1663</v>
      </c>
      <c r="H10212" s="189" t="s">
        <v>3</v>
      </c>
      <c r="I10212" s="190"/>
      <c r="L10212" s="186"/>
      <c r="M10212" s="191"/>
      <c r="N10212" s="192"/>
      <c r="O10212" s="192"/>
      <c r="P10212" s="192"/>
      <c r="Q10212" s="192"/>
      <c r="R10212" s="192"/>
      <c r="S10212" s="192"/>
      <c r="T10212" s="193"/>
      <c r="AT10212" s="189" t="s">
        <v>197</v>
      </c>
      <c r="AU10212" s="189" t="s">
        <v>80</v>
      </c>
      <c r="AV10212" s="12" t="s">
        <v>22</v>
      </c>
      <c r="AW10212" s="12" t="s">
        <v>35</v>
      </c>
      <c r="AX10212" s="12" t="s">
        <v>72</v>
      </c>
      <c r="AY10212" s="189" t="s">
        <v>177</v>
      </c>
    </row>
    <row r="10213" spans="2:51" s="12" customFormat="1" x14ac:dyDescent="0.3">
      <c r="B10213" s="186"/>
      <c r="D10213" s="178" t="s">
        <v>197</v>
      </c>
      <c r="E10213" s="187" t="s">
        <v>3</v>
      </c>
      <c r="F10213" s="188" t="s">
        <v>1664</v>
      </c>
      <c r="H10213" s="189" t="s">
        <v>3</v>
      </c>
      <c r="I10213" s="190"/>
      <c r="L10213" s="186"/>
      <c r="M10213" s="191"/>
      <c r="N10213" s="192"/>
      <c r="O10213" s="192"/>
      <c r="P10213" s="192"/>
      <c r="Q10213" s="192"/>
      <c r="R10213" s="192"/>
      <c r="S10213" s="192"/>
      <c r="T10213" s="193"/>
      <c r="AT10213" s="189" t="s">
        <v>197</v>
      </c>
      <c r="AU10213" s="189" t="s">
        <v>80</v>
      </c>
      <c r="AV10213" s="12" t="s">
        <v>22</v>
      </c>
      <c r="AW10213" s="12" t="s">
        <v>35</v>
      </c>
      <c r="AX10213" s="12" t="s">
        <v>72</v>
      </c>
      <c r="AY10213" s="189" t="s">
        <v>177</v>
      </c>
    </row>
    <row r="10214" spans="2:51" s="11" customFormat="1" x14ac:dyDescent="0.3">
      <c r="B10214" s="177"/>
      <c r="D10214" s="178" t="s">
        <v>197</v>
      </c>
      <c r="E10214" s="179" t="s">
        <v>3</v>
      </c>
      <c r="F10214" s="180" t="s">
        <v>3900</v>
      </c>
      <c r="H10214" s="181">
        <v>2.202</v>
      </c>
      <c r="I10214" s="182"/>
      <c r="L10214" s="177"/>
      <c r="M10214" s="183"/>
      <c r="N10214" s="184"/>
      <c r="O10214" s="184"/>
      <c r="P10214" s="184"/>
      <c r="Q10214" s="184"/>
      <c r="R10214" s="184"/>
      <c r="S10214" s="184"/>
      <c r="T10214" s="185"/>
      <c r="AT10214" s="179" t="s">
        <v>197</v>
      </c>
      <c r="AU10214" s="179" t="s">
        <v>80</v>
      </c>
      <c r="AV10214" s="11" t="s">
        <v>80</v>
      </c>
      <c r="AW10214" s="11" t="s">
        <v>35</v>
      </c>
      <c r="AX10214" s="11" t="s">
        <v>72</v>
      </c>
      <c r="AY10214" s="179" t="s">
        <v>177</v>
      </c>
    </row>
    <row r="10215" spans="2:51" s="12" customFormat="1" x14ac:dyDescent="0.3">
      <c r="B10215" s="186"/>
      <c r="D10215" s="178" t="s">
        <v>197</v>
      </c>
      <c r="E10215" s="187" t="s">
        <v>3</v>
      </c>
      <c r="F10215" s="188" t="s">
        <v>1666</v>
      </c>
      <c r="H10215" s="189" t="s">
        <v>3</v>
      </c>
      <c r="I10215" s="190"/>
      <c r="L10215" s="186"/>
      <c r="M10215" s="191"/>
      <c r="N10215" s="192"/>
      <c r="O10215" s="192"/>
      <c r="P10215" s="192"/>
      <c r="Q10215" s="192"/>
      <c r="R10215" s="192"/>
      <c r="S10215" s="192"/>
      <c r="T10215" s="193"/>
      <c r="AT10215" s="189" t="s">
        <v>197</v>
      </c>
      <c r="AU10215" s="189" t="s">
        <v>80</v>
      </c>
      <c r="AV10215" s="12" t="s">
        <v>22</v>
      </c>
      <c r="AW10215" s="12" t="s">
        <v>35</v>
      </c>
      <c r="AX10215" s="12" t="s">
        <v>72</v>
      </c>
      <c r="AY10215" s="189" t="s">
        <v>177</v>
      </c>
    </row>
    <row r="10216" spans="2:51" s="12" customFormat="1" x14ac:dyDescent="0.3">
      <c r="B10216" s="186"/>
      <c r="D10216" s="178" t="s">
        <v>197</v>
      </c>
      <c r="E10216" s="187" t="s">
        <v>3</v>
      </c>
      <c r="F10216" s="188" t="s">
        <v>1667</v>
      </c>
      <c r="H10216" s="189" t="s">
        <v>3</v>
      </c>
      <c r="I10216" s="190"/>
      <c r="L10216" s="186"/>
      <c r="M10216" s="191"/>
      <c r="N10216" s="192"/>
      <c r="O10216" s="192"/>
      <c r="P10216" s="192"/>
      <c r="Q10216" s="192"/>
      <c r="R10216" s="192"/>
      <c r="S10216" s="192"/>
      <c r="T10216" s="193"/>
      <c r="AT10216" s="189" t="s">
        <v>197</v>
      </c>
      <c r="AU10216" s="189" t="s">
        <v>80</v>
      </c>
      <c r="AV10216" s="12" t="s">
        <v>22</v>
      </c>
      <c r="AW10216" s="12" t="s">
        <v>35</v>
      </c>
      <c r="AX10216" s="12" t="s">
        <v>72</v>
      </c>
      <c r="AY10216" s="189" t="s">
        <v>177</v>
      </c>
    </row>
    <row r="10217" spans="2:51" s="11" customFormat="1" x14ac:dyDescent="0.3">
      <c r="B10217" s="177"/>
      <c r="D10217" s="178" t="s">
        <v>197</v>
      </c>
      <c r="E10217" s="179" t="s">
        <v>3</v>
      </c>
      <c r="F10217" s="180" t="s">
        <v>3901</v>
      </c>
      <c r="H10217" s="181">
        <v>5.8289999999999997</v>
      </c>
      <c r="I10217" s="182"/>
      <c r="L10217" s="177"/>
      <c r="M10217" s="183"/>
      <c r="N10217" s="184"/>
      <c r="O10217" s="184"/>
      <c r="P10217" s="184"/>
      <c r="Q10217" s="184"/>
      <c r="R10217" s="184"/>
      <c r="S10217" s="184"/>
      <c r="T10217" s="185"/>
      <c r="AT10217" s="179" t="s">
        <v>197</v>
      </c>
      <c r="AU10217" s="179" t="s">
        <v>80</v>
      </c>
      <c r="AV10217" s="11" t="s">
        <v>80</v>
      </c>
      <c r="AW10217" s="11" t="s">
        <v>35</v>
      </c>
      <c r="AX10217" s="11" t="s">
        <v>72</v>
      </c>
      <c r="AY10217" s="179" t="s">
        <v>177</v>
      </c>
    </row>
    <row r="10218" spans="2:51" s="12" customFormat="1" x14ac:dyDescent="0.3">
      <c r="B10218" s="186"/>
      <c r="D10218" s="178" t="s">
        <v>197</v>
      </c>
      <c r="E10218" s="187" t="s">
        <v>3</v>
      </c>
      <c r="F10218" s="188" t="s">
        <v>1669</v>
      </c>
      <c r="H10218" s="189" t="s">
        <v>3</v>
      </c>
      <c r="I10218" s="190"/>
      <c r="L10218" s="186"/>
      <c r="M10218" s="191"/>
      <c r="N10218" s="192"/>
      <c r="O10218" s="192"/>
      <c r="P10218" s="192"/>
      <c r="Q10218" s="192"/>
      <c r="R10218" s="192"/>
      <c r="S10218" s="192"/>
      <c r="T10218" s="193"/>
      <c r="AT10218" s="189" t="s">
        <v>197</v>
      </c>
      <c r="AU10218" s="189" t="s">
        <v>80</v>
      </c>
      <c r="AV10218" s="12" t="s">
        <v>22</v>
      </c>
      <c r="AW10218" s="12" t="s">
        <v>35</v>
      </c>
      <c r="AX10218" s="12" t="s">
        <v>72</v>
      </c>
      <c r="AY10218" s="189" t="s">
        <v>177</v>
      </c>
    </row>
    <row r="10219" spans="2:51" s="12" customFormat="1" x14ac:dyDescent="0.3">
      <c r="B10219" s="186"/>
      <c r="D10219" s="178" t="s">
        <v>197</v>
      </c>
      <c r="E10219" s="187" t="s">
        <v>3</v>
      </c>
      <c r="F10219" s="188" t="s">
        <v>1670</v>
      </c>
      <c r="H10219" s="189" t="s">
        <v>3</v>
      </c>
      <c r="I10219" s="190"/>
      <c r="L10219" s="186"/>
      <c r="M10219" s="191"/>
      <c r="N10219" s="192"/>
      <c r="O10219" s="192"/>
      <c r="P10219" s="192"/>
      <c r="Q10219" s="192"/>
      <c r="R10219" s="192"/>
      <c r="S10219" s="192"/>
      <c r="T10219" s="193"/>
      <c r="AT10219" s="189" t="s">
        <v>197</v>
      </c>
      <c r="AU10219" s="189" t="s">
        <v>80</v>
      </c>
      <c r="AV10219" s="12" t="s">
        <v>22</v>
      </c>
      <c r="AW10219" s="12" t="s">
        <v>35</v>
      </c>
      <c r="AX10219" s="12" t="s">
        <v>72</v>
      </c>
      <c r="AY10219" s="189" t="s">
        <v>177</v>
      </c>
    </row>
    <row r="10220" spans="2:51" s="11" customFormat="1" x14ac:dyDescent="0.3">
      <c r="B10220" s="177"/>
      <c r="D10220" s="178" t="s">
        <v>197</v>
      </c>
      <c r="E10220" s="179" t="s">
        <v>3</v>
      </c>
      <c r="F10220" s="180" t="s">
        <v>3901</v>
      </c>
      <c r="H10220" s="181">
        <v>5.8289999999999997</v>
      </c>
      <c r="I10220" s="182"/>
      <c r="L10220" s="177"/>
      <c r="M10220" s="183"/>
      <c r="N10220" s="184"/>
      <c r="O10220" s="184"/>
      <c r="P10220" s="184"/>
      <c r="Q10220" s="184"/>
      <c r="R10220" s="184"/>
      <c r="S10220" s="184"/>
      <c r="T10220" s="185"/>
      <c r="AT10220" s="179" t="s">
        <v>197</v>
      </c>
      <c r="AU10220" s="179" t="s">
        <v>80</v>
      </c>
      <c r="AV10220" s="11" t="s">
        <v>80</v>
      </c>
      <c r="AW10220" s="11" t="s">
        <v>35</v>
      </c>
      <c r="AX10220" s="11" t="s">
        <v>72</v>
      </c>
      <c r="AY10220" s="179" t="s">
        <v>177</v>
      </c>
    </row>
    <row r="10221" spans="2:51" s="12" customFormat="1" x14ac:dyDescent="0.3">
      <c r="B10221" s="186"/>
      <c r="D10221" s="178" t="s">
        <v>197</v>
      </c>
      <c r="E10221" s="187" t="s">
        <v>3</v>
      </c>
      <c r="F10221" s="188" t="s">
        <v>1673</v>
      </c>
      <c r="H10221" s="189" t="s">
        <v>3</v>
      </c>
      <c r="I10221" s="190"/>
      <c r="L10221" s="186"/>
      <c r="M10221" s="191"/>
      <c r="N10221" s="192"/>
      <c r="O10221" s="192"/>
      <c r="P10221" s="192"/>
      <c r="Q10221" s="192"/>
      <c r="R10221" s="192"/>
      <c r="S10221" s="192"/>
      <c r="T10221" s="193"/>
      <c r="AT10221" s="189" t="s">
        <v>197</v>
      </c>
      <c r="AU10221" s="189" t="s">
        <v>80</v>
      </c>
      <c r="AV10221" s="12" t="s">
        <v>22</v>
      </c>
      <c r="AW10221" s="12" t="s">
        <v>35</v>
      </c>
      <c r="AX10221" s="12" t="s">
        <v>72</v>
      </c>
      <c r="AY10221" s="189" t="s">
        <v>177</v>
      </c>
    </row>
    <row r="10222" spans="2:51" s="12" customFormat="1" x14ac:dyDescent="0.3">
      <c r="B10222" s="186"/>
      <c r="D10222" s="178" t="s">
        <v>197</v>
      </c>
      <c r="E10222" s="187" t="s">
        <v>3</v>
      </c>
      <c r="F10222" s="188" t="s">
        <v>1674</v>
      </c>
      <c r="H10222" s="189" t="s">
        <v>3</v>
      </c>
      <c r="I10222" s="190"/>
      <c r="L10222" s="186"/>
      <c r="M10222" s="191"/>
      <c r="N10222" s="192"/>
      <c r="O10222" s="192"/>
      <c r="P10222" s="192"/>
      <c r="Q10222" s="192"/>
      <c r="R10222" s="192"/>
      <c r="S10222" s="192"/>
      <c r="T10222" s="193"/>
      <c r="AT10222" s="189" t="s">
        <v>197</v>
      </c>
      <c r="AU10222" s="189" t="s">
        <v>80</v>
      </c>
      <c r="AV10222" s="12" t="s">
        <v>22</v>
      </c>
      <c r="AW10222" s="12" t="s">
        <v>35</v>
      </c>
      <c r="AX10222" s="12" t="s">
        <v>72</v>
      </c>
      <c r="AY10222" s="189" t="s">
        <v>177</v>
      </c>
    </row>
    <row r="10223" spans="2:51" s="11" customFormat="1" x14ac:dyDescent="0.3">
      <c r="B10223" s="177"/>
      <c r="D10223" s="178" t="s">
        <v>197</v>
      </c>
      <c r="E10223" s="179" t="s">
        <v>3</v>
      </c>
      <c r="F10223" s="180" t="s">
        <v>3902</v>
      </c>
      <c r="H10223" s="181">
        <v>4.3230000000000004</v>
      </c>
      <c r="I10223" s="182"/>
      <c r="L10223" s="177"/>
      <c r="M10223" s="183"/>
      <c r="N10223" s="184"/>
      <c r="O10223" s="184"/>
      <c r="P10223" s="184"/>
      <c r="Q10223" s="184"/>
      <c r="R10223" s="184"/>
      <c r="S10223" s="184"/>
      <c r="T10223" s="185"/>
      <c r="AT10223" s="179" t="s">
        <v>197</v>
      </c>
      <c r="AU10223" s="179" t="s">
        <v>80</v>
      </c>
      <c r="AV10223" s="11" t="s">
        <v>80</v>
      </c>
      <c r="AW10223" s="11" t="s">
        <v>35</v>
      </c>
      <c r="AX10223" s="11" t="s">
        <v>72</v>
      </c>
      <c r="AY10223" s="179" t="s">
        <v>177</v>
      </c>
    </row>
    <row r="10224" spans="2:51" s="12" customFormat="1" x14ac:dyDescent="0.3">
      <c r="B10224" s="186"/>
      <c r="D10224" s="178" t="s">
        <v>197</v>
      </c>
      <c r="E10224" s="187" t="s">
        <v>3</v>
      </c>
      <c r="F10224" s="188" t="s">
        <v>1680</v>
      </c>
      <c r="H10224" s="189" t="s">
        <v>3</v>
      </c>
      <c r="I10224" s="190"/>
      <c r="L10224" s="186"/>
      <c r="M10224" s="191"/>
      <c r="N10224" s="192"/>
      <c r="O10224" s="192"/>
      <c r="P10224" s="192"/>
      <c r="Q10224" s="192"/>
      <c r="R10224" s="192"/>
      <c r="S10224" s="192"/>
      <c r="T10224" s="193"/>
      <c r="AT10224" s="189" t="s">
        <v>197</v>
      </c>
      <c r="AU10224" s="189" t="s">
        <v>80</v>
      </c>
      <c r="AV10224" s="12" t="s">
        <v>22</v>
      </c>
      <c r="AW10224" s="12" t="s">
        <v>35</v>
      </c>
      <c r="AX10224" s="12" t="s">
        <v>72</v>
      </c>
      <c r="AY10224" s="189" t="s">
        <v>177</v>
      </c>
    </row>
    <row r="10225" spans="2:51" s="12" customFormat="1" x14ac:dyDescent="0.3">
      <c r="B10225" s="186"/>
      <c r="D10225" s="178" t="s">
        <v>197</v>
      </c>
      <c r="E10225" s="187" t="s">
        <v>3</v>
      </c>
      <c r="F10225" s="188" t="s">
        <v>1681</v>
      </c>
      <c r="H10225" s="189" t="s">
        <v>3</v>
      </c>
      <c r="I10225" s="190"/>
      <c r="L10225" s="186"/>
      <c r="M10225" s="191"/>
      <c r="N10225" s="192"/>
      <c r="O10225" s="192"/>
      <c r="P10225" s="192"/>
      <c r="Q10225" s="192"/>
      <c r="R10225" s="192"/>
      <c r="S10225" s="192"/>
      <c r="T10225" s="193"/>
      <c r="AT10225" s="189" t="s">
        <v>197</v>
      </c>
      <c r="AU10225" s="189" t="s">
        <v>80</v>
      </c>
      <c r="AV10225" s="12" t="s">
        <v>22</v>
      </c>
      <c r="AW10225" s="12" t="s">
        <v>35</v>
      </c>
      <c r="AX10225" s="12" t="s">
        <v>72</v>
      </c>
      <c r="AY10225" s="189" t="s">
        <v>177</v>
      </c>
    </row>
    <row r="10226" spans="2:51" s="11" customFormat="1" x14ac:dyDescent="0.3">
      <c r="B10226" s="177"/>
      <c r="D10226" s="178" t="s">
        <v>197</v>
      </c>
      <c r="E10226" s="179" t="s">
        <v>3</v>
      </c>
      <c r="F10226" s="180" t="s">
        <v>3903</v>
      </c>
      <c r="H10226" s="181">
        <v>3.5489999999999999</v>
      </c>
      <c r="I10226" s="182"/>
      <c r="L10226" s="177"/>
      <c r="M10226" s="183"/>
      <c r="N10226" s="184"/>
      <c r="O10226" s="184"/>
      <c r="P10226" s="184"/>
      <c r="Q10226" s="184"/>
      <c r="R10226" s="184"/>
      <c r="S10226" s="184"/>
      <c r="T10226" s="185"/>
      <c r="AT10226" s="179" t="s">
        <v>197</v>
      </c>
      <c r="AU10226" s="179" t="s">
        <v>80</v>
      </c>
      <c r="AV10226" s="11" t="s">
        <v>80</v>
      </c>
      <c r="AW10226" s="11" t="s">
        <v>35</v>
      </c>
      <c r="AX10226" s="11" t="s">
        <v>72</v>
      </c>
      <c r="AY10226" s="179" t="s">
        <v>177</v>
      </c>
    </row>
    <row r="10227" spans="2:51" s="12" customFormat="1" x14ac:dyDescent="0.3">
      <c r="B10227" s="186"/>
      <c r="D10227" s="178" t="s">
        <v>197</v>
      </c>
      <c r="E10227" s="187" t="s">
        <v>3</v>
      </c>
      <c r="F10227" s="188" t="s">
        <v>1683</v>
      </c>
      <c r="H10227" s="189" t="s">
        <v>3</v>
      </c>
      <c r="I10227" s="190"/>
      <c r="L10227" s="186"/>
      <c r="M10227" s="191"/>
      <c r="N10227" s="192"/>
      <c r="O10227" s="192"/>
      <c r="P10227" s="192"/>
      <c r="Q10227" s="192"/>
      <c r="R10227" s="192"/>
      <c r="S10227" s="192"/>
      <c r="T10227" s="193"/>
      <c r="AT10227" s="189" t="s">
        <v>197</v>
      </c>
      <c r="AU10227" s="189" t="s">
        <v>80</v>
      </c>
      <c r="AV10227" s="12" t="s">
        <v>22</v>
      </c>
      <c r="AW10227" s="12" t="s">
        <v>35</v>
      </c>
      <c r="AX10227" s="12" t="s">
        <v>72</v>
      </c>
      <c r="AY10227" s="189" t="s">
        <v>177</v>
      </c>
    </row>
    <row r="10228" spans="2:51" s="12" customFormat="1" x14ac:dyDescent="0.3">
      <c r="B10228" s="186"/>
      <c r="D10228" s="178" t="s">
        <v>197</v>
      </c>
      <c r="E10228" s="187" t="s">
        <v>3</v>
      </c>
      <c r="F10228" s="188" t="s">
        <v>1684</v>
      </c>
      <c r="H10228" s="189" t="s">
        <v>3</v>
      </c>
      <c r="I10228" s="190"/>
      <c r="L10228" s="186"/>
      <c r="M10228" s="191"/>
      <c r="N10228" s="192"/>
      <c r="O10228" s="192"/>
      <c r="P10228" s="192"/>
      <c r="Q10228" s="192"/>
      <c r="R10228" s="192"/>
      <c r="S10228" s="192"/>
      <c r="T10228" s="193"/>
      <c r="AT10228" s="189" t="s">
        <v>197</v>
      </c>
      <c r="AU10228" s="189" t="s">
        <v>80</v>
      </c>
      <c r="AV10228" s="12" t="s">
        <v>22</v>
      </c>
      <c r="AW10228" s="12" t="s">
        <v>35</v>
      </c>
      <c r="AX10228" s="12" t="s">
        <v>72</v>
      </c>
      <c r="AY10228" s="189" t="s">
        <v>177</v>
      </c>
    </row>
    <row r="10229" spans="2:51" s="11" customFormat="1" x14ac:dyDescent="0.3">
      <c r="B10229" s="177"/>
      <c r="D10229" s="178" t="s">
        <v>197</v>
      </c>
      <c r="E10229" s="179" t="s">
        <v>3</v>
      </c>
      <c r="F10229" s="180" t="s">
        <v>3904</v>
      </c>
      <c r="H10229" s="181">
        <v>3.456</v>
      </c>
      <c r="I10229" s="182"/>
      <c r="L10229" s="177"/>
      <c r="M10229" s="183"/>
      <c r="N10229" s="184"/>
      <c r="O10229" s="184"/>
      <c r="P10229" s="184"/>
      <c r="Q10229" s="184"/>
      <c r="R10229" s="184"/>
      <c r="S10229" s="184"/>
      <c r="T10229" s="185"/>
      <c r="AT10229" s="179" t="s">
        <v>197</v>
      </c>
      <c r="AU10229" s="179" t="s">
        <v>80</v>
      </c>
      <c r="AV10229" s="11" t="s">
        <v>80</v>
      </c>
      <c r="AW10229" s="11" t="s">
        <v>35</v>
      </c>
      <c r="AX10229" s="11" t="s">
        <v>72</v>
      </c>
      <c r="AY10229" s="179" t="s">
        <v>177</v>
      </c>
    </row>
    <row r="10230" spans="2:51" s="12" customFormat="1" x14ac:dyDescent="0.3">
      <c r="B10230" s="186"/>
      <c r="D10230" s="178" t="s">
        <v>197</v>
      </c>
      <c r="E10230" s="187" t="s">
        <v>3</v>
      </c>
      <c r="F10230" s="188" t="s">
        <v>1693</v>
      </c>
      <c r="H10230" s="189" t="s">
        <v>3</v>
      </c>
      <c r="I10230" s="190"/>
      <c r="L10230" s="186"/>
      <c r="M10230" s="191"/>
      <c r="N10230" s="192"/>
      <c r="O10230" s="192"/>
      <c r="P10230" s="192"/>
      <c r="Q10230" s="192"/>
      <c r="R10230" s="192"/>
      <c r="S10230" s="192"/>
      <c r="T10230" s="193"/>
      <c r="AT10230" s="189" t="s">
        <v>197</v>
      </c>
      <c r="AU10230" s="189" t="s">
        <v>80</v>
      </c>
      <c r="AV10230" s="12" t="s">
        <v>22</v>
      </c>
      <c r="AW10230" s="12" t="s">
        <v>35</v>
      </c>
      <c r="AX10230" s="12" t="s">
        <v>72</v>
      </c>
      <c r="AY10230" s="189" t="s">
        <v>177</v>
      </c>
    </row>
    <row r="10231" spans="2:51" s="12" customFormat="1" x14ac:dyDescent="0.3">
      <c r="B10231" s="186"/>
      <c r="D10231" s="178" t="s">
        <v>197</v>
      </c>
      <c r="E10231" s="187" t="s">
        <v>3</v>
      </c>
      <c r="F10231" s="188" t="s">
        <v>1694</v>
      </c>
      <c r="H10231" s="189" t="s">
        <v>3</v>
      </c>
      <c r="I10231" s="190"/>
      <c r="L10231" s="186"/>
      <c r="M10231" s="191"/>
      <c r="N10231" s="192"/>
      <c r="O10231" s="192"/>
      <c r="P10231" s="192"/>
      <c r="Q10231" s="192"/>
      <c r="R10231" s="192"/>
      <c r="S10231" s="192"/>
      <c r="T10231" s="193"/>
      <c r="AT10231" s="189" t="s">
        <v>197</v>
      </c>
      <c r="AU10231" s="189" t="s">
        <v>80</v>
      </c>
      <c r="AV10231" s="12" t="s">
        <v>22</v>
      </c>
      <c r="AW10231" s="12" t="s">
        <v>35</v>
      </c>
      <c r="AX10231" s="12" t="s">
        <v>72</v>
      </c>
      <c r="AY10231" s="189" t="s">
        <v>177</v>
      </c>
    </row>
    <row r="10232" spans="2:51" s="11" customFormat="1" x14ac:dyDescent="0.3">
      <c r="B10232" s="177"/>
      <c r="D10232" s="178" t="s">
        <v>197</v>
      </c>
      <c r="E10232" s="179" t="s">
        <v>3</v>
      </c>
      <c r="F10232" s="180" t="s">
        <v>3905</v>
      </c>
      <c r="H10232" s="181">
        <v>6.4649999999999999</v>
      </c>
      <c r="I10232" s="182"/>
      <c r="L10232" s="177"/>
      <c r="M10232" s="183"/>
      <c r="N10232" s="184"/>
      <c r="O10232" s="184"/>
      <c r="P10232" s="184"/>
      <c r="Q10232" s="184"/>
      <c r="R10232" s="184"/>
      <c r="S10232" s="184"/>
      <c r="T10232" s="185"/>
      <c r="AT10232" s="179" t="s">
        <v>197</v>
      </c>
      <c r="AU10232" s="179" t="s">
        <v>80</v>
      </c>
      <c r="AV10232" s="11" t="s">
        <v>80</v>
      </c>
      <c r="AW10232" s="11" t="s">
        <v>35</v>
      </c>
      <c r="AX10232" s="11" t="s">
        <v>72</v>
      </c>
      <c r="AY10232" s="179" t="s">
        <v>177</v>
      </c>
    </row>
    <row r="10233" spans="2:51" s="12" customFormat="1" x14ac:dyDescent="0.3">
      <c r="B10233" s="186"/>
      <c r="D10233" s="178" t="s">
        <v>197</v>
      </c>
      <c r="E10233" s="187" t="s">
        <v>3</v>
      </c>
      <c r="F10233" s="188" t="s">
        <v>1697</v>
      </c>
      <c r="H10233" s="189" t="s">
        <v>3</v>
      </c>
      <c r="I10233" s="190"/>
      <c r="L10233" s="186"/>
      <c r="M10233" s="191"/>
      <c r="N10233" s="192"/>
      <c r="O10233" s="192"/>
      <c r="P10233" s="192"/>
      <c r="Q10233" s="192"/>
      <c r="R10233" s="192"/>
      <c r="S10233" s="192"/>
      <c r="T10233" s="193"/>
      <c r="AT10233" s="189" t="s">
        <v>197</v>
      </c>
      <c r="AU10233" s="189" t="s">
        <v>80</v>
      </c>
      <c r="AV10233" s="12" t="s">
        <v>22</v>
      </c>
      <c r="AW10233" s="12" t="s">
        <v>35</v>
      </c>
      <c r="AX10233" s="12" t="s">
        <v>72</v>
      </c>
      <c r="AY10233" s="189" t="s">
        <v>177</v>
      </c>
    </row>
    <row r="10234" spans="2:51" s="12" customFormat="1" x14ac:dyDescent="0.3">
      <c r="B10234" s="186"/>
      <c r="D10234" s="178" t="s">
        <v>197</v>
      </c>
      <c r="E10234" s="187" t="s">
        <v>3</v>
      </c>
      <c r="F10234" s="188" t="s">
        <v>1698</v>
      </c>
      <c r="H10234" s="189" t="s">
        <v>3</v>
      </c>
      <c r="I10234" s="190"/>
      <c r="L10234" s="186"/>
      <c r="M10234" s="191"/>
      <c r="N10234" s="192"/>
      <c r="O10234" s="192"/>
      <c r="P10234" s="192"/>
      <c r="Q10234" s="192"/>
      <c r="R10234" s="192"/>
      <c r="S10234" s="192"/>
      <c r="T10234" s="193"/>
      <c r="AT10234" s="189" t="s">
        <v>197</v>
      </c>
      <c r="AU10234" s="189" t="s">
        <v>80</v>
      </c>
      <c r="AV10234" s="12" t="s">
        <v>22</v>
      </c>
      <c r="AW10234" s="12" t="s">
        <v>35</v>
      </c>
      <c r="AX10234" s="12" t="s">
        <v>72</v>
      </c>
      <c r="AY10234" s="189" t="s">
        <v>177</v>
      </c>
    </row>
    <row r="10235" spans="2:51" s="11" customFormat="1" x14ac:dyDescent="0.3">
      <c r="B10235" s="177"/>
      <c r="D10235" s="178" t="s">
        <v>197</v>
      </c>
      <c r="E10235" s="179" t="s">
        <v>3</v>
      </c>
      <c r="F10235" s="180" t="s">
        <v>3906</v>
      </c>
      <c r="H10235" s="181">
        <v>6.5039999999999996</v>
      </c>
      <c r="I10235" s="182"/>
      <c r="L10235" s="177"/>
      <c r="M10235" s="183"/>
      <c r="N10235" s="184"/>
      <c r="O10235" s="184"/>
      <c r="P10235" s="184"/>
      <c r="Q10235" s="184"/>
      <c r="R10235" s="184"/>
      <c r="S10235" s="184"/>
      <c r="T10235" s="185"/>
      <c r="AT10235" s="179" t="s">
        <v>197</v>
      </c>
      <c r="AU10235" s="179" t="s">
        <v>80</v>
      </c>
      <c r="AV10235" s="11" t="s">
        <v>80</v>
      </c>
      <c r="AW10235" s="11" t="s">
        <v>35</v>
      </c>
      <c r="AX10235" s="11" t="s">
        <v>72</v>
      </c>
      <c r="AY10235" s="179" t="s">
        <v>177</v>
      </c>
    </row>
    <row r="10236" spans="2:51" s="12" customFormat="1" x14ac:dyDescent="0.3">
      <c r="B10236" s="186"/>
      <c r="D10236" s="178" t="s">
        <v>197</v>
      </c>
      <c r="E10236" s="187" t="s">
        <v>3</v>
      </c>
      <c r="F10236" s="188" t="s">
        <v>1706</v>
      </c>
      <c r="H10236" s="189" t="s">
        <v>3</v>
      </c>
      <c r="I10236" s="190"/>
      <c r="L10236" s="186"/>
      <c r="M10236" s="191"/>
      <c r="N10236" s="192"/>
      <c r="O10236" s="192"/>
      <c r="P10236" s="192"/>
      <c r="Q10236" s="192"/>
      <c r="R10236" s="192"/>
      <c r="S10236" s="192"/>
      <c r="T10236" s="193"/>
      <c r="AT10236" s="189" t="s">
        <v>197</v>
      </c>
      <c r="AU10236" s="189" t="s">
        <v>80</v>
      </c>
      <c r="AV10236" s="12" t="s">
        <v>22</v>
      </c>
      <c r="AW10236" s="12" t="s">
        <v>35</v>
      </c>
      <c r="AX10236" s="12" t="s">
        <v>72</v>
      </c>
      <c r="AY10236" s="189" t="s">
        <v>177</v>
      </c>
    </row>
    <row r="10237" spans="2:51" s="12" customFormat="1" x14ac:dyDescent="0.3">
      <c r="B10237" s="186"/>
      <c r="D10237" s="178" t="s">
        <v>197</v>
      </c>
      <c r="E10237" s="187" t="s">
        <v>3</v>
      </c>
      <c r="F10237" s="188" t="s">
        <v>1707</v>
      </c>
      <c r="H10237" s="189" t="s">
        <v>3</v>
      </c>
      <c r="I10237" s="190"/>
      <c r="L10237" s="186"/>
      <c r="M10237" s="191"/>
      <c r="N10237" s="192"/>
      <c r="O10237" s="192"/>
      <c r="P10237" s="192"/>
      <c r="Q10237" s="192"/>
      <c r="R10237" s="192"/>
      <c r="S10237" s="192"/>
      <c r="T10237" s="193"/>
      <c r="AT10237" s="189" t="s">
        <v>197</v>
      </c>
      <c r="AU10237" s="189" t="s">
        <v>80</v>
      </c>
      <c r="AV10237" s="12" t="s">
        <v>22</v>
      </c>
      <c r="AW10237" s="12" t="s">
        <v>35</v>
      </c>
      <c r="AX10237" s="12" t="s">
        <v>72</v>
      </c>
      <c r="AY10237" s="189" t="s">
        <v>177</v>
      </c>
    </row>
    <row r="10238" spans="2:51" s="11" customFormat="1" x14ac:dyDescent="0.3">
      <c r="B10238" s="177"/>
      <c r="D10238" s="178" t="s">
        <v>197</v>
      </c>
      <c r="E10238" s="179" t="s">
        <v>3</v>
      </c>
      <c r="F10238" s="180" t="s">
        <v>3907</v>
      </c>
      <c r="H10238" s="181">
        <v>3.4079999999999999</v>
      </c>
      <c r="I10238" s="182"/>
      <c r="L10238" s="177"/>
      <c r="M10238" s="183"/>
      <c r="N10238" s="184"/>
      <c r="O10238" s="184"/>
      <c r="P10238" s="184"/>
      <c r="Q10238" s="184"/>
      <c r="R10238" s="184"/>
      <c r="S10238" s="184"/>
      <c r="T10238" s="185"/>
      <c r="AT10238" s="179" t="s">
        <v>197</v>
      </c>
      <c r="AU10238" s="179" t="s">
        <v>80</v>
      </c>
      <c r="AV10238" s="11" t="s">
        <v>80</v>
      </c>
      <c r="AW10238" s="11" t="s">
        <v>35</v>
      </c>
      <c r="AX10238" s="11" t="s">
        <v>72</v>
      </c>
      <c r="AY10238" s="179" t="s">
        <v>177</v>
      </c>
    </row>
    <row r="10239" spans="2:51" s="12" customFormat="1" x14ac:dyDescent="0.3">
      <c r="B10239" s="186"/>
      <c r="D10239" s="178" t="s">
        <v>197</v>
      </c>
      <c r="E10239" s="187" t="s">
        <v>3</v>
      </c>
      <c r="F10239" s="188" t="s">
        <v>1709</v>
      </c>
      <c r="H10239" s="189" t="s">
        <v>3</v>
      </c>
      <c r="I10239" s="190"/>
      <c r="L10239" s="186"/>
      <c r="M10239" s="191"/>
      <c r="N10239" s="192"/>
      <c r="O10239" s="192"/>
      <c r="P10239" s="192"/>
      <c r="Q10239" s="192"/>
      <c r="R10239" s="192"/>
      <c r="S10239" s="192"/>
      <c r="T10239" s="193"/>
      <c r="AT10239" s="189" t="s">
        <v>197</v>
      </c>
      <c r="AU10239" s="189" t="s">
        <v>80</v>
      </c>
      <c r="AV10239" s="12" t="s">
        <v>22</v>
      </c>
      <c r="AW10239" s="12" t="s">
        <v>35</v>
      </c>
      <c r="AX10239" s="12" t="s">
        <v>72</v>
      </c>
      <c r="AY10239" s="189" t="s">
        <v>177</v>
      </c>
    </row>
    <row r="10240" spans="2:51" s="12" customFormat="1" x14ac:dyDescent="0.3">
      <c r="B10240" s="186"/>
      <c r="D10240" s="178" t="s">
        <v>197</v>
      </c>
      <c r="E10240" s="187" t="s">
        <v>3</v>
      </c>
      <c r="F10240" s="188" t="s">
        <v>1710</v>
      </c>
      <c r="H10240" s="189" t="s">
        <v>3</v>
      </c>
      <c r="I10240" s="190"/>
      <c r="L10240" s="186"/>
      <c r="M10240" s="191"/>
      <c r="N10240" s="192"/>
      <c r="O10240" s="192"/>
      <c r="P10240" s="192"/>
      <c r="Q10240" s="192"/>
      <c r="R10240" s="192"/>
      <c r="S10240" s="192"/>
      <c r="T10240" s="193"/>
      <c r="AT10240" s="189" t="s">
        <v>197</v>
      </c>
      <c r="AU10240" s="189" t="s">
        <v>80</v>
      </c>
      <c r="AV10240" s="12" t="s">
        <v>22</v>
      </c>
      <c r="AW10240" s="12" t="s">
        <v>35</v>
      </c>
      <c r="AX10240" s="12" t="s">
        <v>72</v>
      </c>
      <c r="AY10240" s="189" t="s">
        <v>177</v>
      </c>
    </row>
    <row r="10241" spans="2:51" s="11" customFormat="1" x14ac:dyDescent="0.3">
      <c r="B10241" s="177"/>
      <c r="D10241" s="178" t="s">
        <v>197</v>
      </c>
      <c r="E10241" s="179" t="s">
        <v>3</v>
      </c>
      <c r="F10241" s="180" t="s">
        <v>3907</v>
      </c>
      <c r="H10241" s="181">
        <v>3.4079999999999999</v>
      </c>
      <c r="I10241" s="182"/>
      <c r="L10241" s="177"/>
      <c r="M10241" s="183"/>
      <c r="N10241" s="184"/>
      <c r="O10241" s="184"/>
      <c r="P10241" s="184"/>
      <c r="Q10241" s="184"/>
      <c r="R10241" s="184"/>
      <c r="S10241" s="184"/>
      <c r="T10241" s="185"/>
      <c r="AT10241" s="179" t="s">
        <v>197</v>
      </c>
      <c r="AU10241" s="179" t="s">
        <v>80</v>
      </c>
      <c r="AV10241" s="11" t="s">
        <v>80</v>
      </c>
      <c r="AW10241" s="11" t="s">
        <v>35</v>
      </c>
      <c r="AX10241" s="11" t="s">
        <v>72</v>
      </c>
      <c r="AY10241" s="179" t="s">
        <v>177</v>
      </c>
    </row>
    <row r="10242" spans="2:51" s="12" customFormat="1" x14ac:dyDescent="0.3">
      <c r="B10242" s="186"/>
      <c r="D10242" s="178" t="s">
        <v>197</v>
      </c>
      <c r="E10242" s="187" t="s">
        <v>3</v>
      </c>
      <c r="F10242" s="188" t="s">
        <v>1714</v>
      </c>
      <c r="H10242" s="189" t="s">
        <v>3</v>
      </c>
      <c r="I10242" s="190"/>
      <c r="L10242" s="186"/>
      <c r="M10242" s="191"/>
      <c r="N10242" s="192"/>
      <c r="O10242" s="192"/>
      <c r="P10242" s="192"/>
      <c r="Q10242" s="192"/>
      <c r="R10242" s="192"/>
      <c r="S10242" s="192"/>
      <c r="T10242" s="193"/>
      <c r="AT10242" s="189" t="s">
        <v>197</v>
      </c>
      <c r="AU10242" s="189" t="s">
        <v>80</v>
      </c>
      <c r="AV10242" s="12" t="s">
        <v>22</v>
      </c>
      <c r="AW10242" s="12" t="s">
        <v>35</v>
      </c>
      <c r="AX10242" s="12" t="s">
        <v>72</v>
      </c>
      <c r="AY10242" s="189" t="s">
        <v>177</v>
      </c>
    </row>
    <row r="10243" spans="2:51" s="12" customFormat="1" x14ac:dyDescent="0.3">
      <c r="B10243" s="186"/>
      <c r="D10243" s="178" t="s">
        <v>197</v>
      </c>
      <c r="E10243" s="187" t="s">
        <v>3</v>
      </c>
      <c r="F10243" s="188" t="s">
        <v>1715</v>
      </c>
      <c r="H10243" s="189" t="s">
        <v>3</v>
      </c>
      <c r="I10243" s="190"/>
      <c r="L10243" s="186"/>
      <c r="M10243" s="191"/>
      <c r="N10243" s="192"/>
      <c r="O10243" s="192"/>
      <c r="P10243" s="192"/>
      <c r="Q10243" s="192"/>
      <c r="R10243" s="192"/>
      <c r="S10243" s="192"/>
      <c r="T10243" s="193"/>
      <c r="AT10243" s="189" t="s">
        <v>197</v>
      </c>
      <c r="AU10243" s="189" t="s">
        <v>80</v>
      </c>
      <c r="AV10243" s="12" t="s">
        <v>22</v>
      </c>
      <c r="AW10243" s="12" t="s">
        <v>35</v>
      </c>
      <c r="AX10243" s="12" t="s">
        <v>72</v>
      </c>
      <c r="AY10243" s="189" t="s">
        <v>177</v>
      </c>
    </row>
    <row r="10244" spans="2:51" s="11" customFormat="1" x14ac:dyDescent="0.3">
      <c r="B10244" s="177"/>
      <c r="D10244" s="178" t="s">
        <v>197</v>
      </c>
      <c r="E10244" s="179" t="s">
        <v>3</v>
      </c>
      <c r="F10244" s="180" t="s">
        <v>3883</v>
      </c>
      <c r="H10244" s="181">
        <v>2.37</v>
      </c>
      <c r="I10244" s="182"/>
      <c r="L10244" s="177"/>
      <c r="M10244" s="183"/>
      <c r="N10244" s="184"/>
      <c r="O10244" s="184"/>
      <c r="P10244" s="184"/>
      <c r="Q10244" s="184"/>
      <c r="R10244" s="184"/>
      <c r="S10244" s="184"/>
      <c r="T10244" s="185"/>
      <c r="AT10244" s="179" t="s">
        <v>197</v>
      </c>
      <c r="AU10244" s="179" t="s">
        <v>80</v>
      </c>
      <c r="AV10244" s="11" t="s">
        <v>80</v>
      </c>
      <c r="AW10244" s="11" t="s">
        <v>35</v>
      </c>
      <c r="AX10244" s="11" t="s">
        <v>72</v>
      </c>
      <c r="AY10244" s="179" t="s">
        <v>177</v>
      </c>
    </row>
    <row r="10245" spans="2:51" s="12" customFormat="1" x14ac:dyDescent="0.3">
      <c r="B10245" s="186"/>
      <c r="D10245" s="178" t="s">
        <v>197</v>
      </c>
      <c r="E10245" s="187" t="s">
        <v>3</v>
      </c>
      <c r="F10245" s="188" t="s">
        <v>1717</v>
      </c>
      <c r="H10245" s="189" t="s">
        <v>3</v>
      </c>
      <c r="I10245" s="190"/>
      <c r="L10245" s="186"/>
      <c r="M10245" s="191"/>
      <c r="N10245" s="192"/>
      <c r="O10245" s="192"/>
      <c r="P10245" s="192"/>
      <c r="Q10245" s="192"/>
      <c r="R10245" s="192"/>
      <c r="S10245" s="192"/>
      <c r="T10245" s="193"/>
      <c r="AT10245" s="189" t="s">
        <v>197</v>
      </c>
      <c r="AU10245" s="189" t="s">
        <v>80</v>
      </c>
      <c r="AV10245" s="12" t="s">
        <v>22</v>
      </c>
      <c r="AW10245" s="12" t="s">
        <v>35</v>
      </c>
      <c r="AX10245" s="12" t="s">
        <v>72</v>
      </c>
      <c r="AY10245" s="189" t="s">
        <v>177</v>
      </c>
    </row>
    <row r="10246" spans="2:51" s="12" customFormat="1" x14ac:dyDescent="0.3">
      <c r="B10246" s="186"/>
      <c r="D10246" s="178" t="s">
        <v>197</v>
      </c>
      <c r="E10246" s="187" t="s">
        <v>3</v>
      </c>
      <c r="F10246" s="188" t="s">
        <v>1718</v>
      </c>
      <c r="H10246" s="189" t="s">
        <v>3</v>
      </c>
      <c r="I10246" s="190"/>
      <c r="L10246" s="186"/>
      <c r="M10246" s="191"/>
      <c r="N10246" s="192"/>
      <c r="O10246" s="192"/>
      <c r="P10246" s="192"/>
      <c r="Q10246" s="192"/>
      <c r="R10246" s="192"/>
      <c r="S10246" s="192"/>
      <c r="T10246" s="193"/>
      <c r="AT10246" s="189" t="s">
        <v>197</v>
      </c>
      <c r="AU10246" s="189" t="s">
        <v>80</v>
      </c>
      <c r="AV10246" s="12" t="s">
        <v>22</v>
      </c>
      <c r="AW10246" s="12" t="s">
        <v>35</v>
      </c>
      <c r="AX10246" s="12" t="s">
        <v>72</v>
      </c>
      <c r="AY10246" s="189" t="s">
        <v>177</v>
      </c>
    </row>
    <row r="10247" spans="2:51" s="11" customFormat="1" x14ac:dyDescent="0.3">
      <c r="B10247" s="177"/>
      <c r="D10247" s="178" t="s">
        <v>197</v>
      </c>
      <c r="E10247" s="179" t="s">
        <v>3</v>
      </c>
      <c r="F10247" s="180" t="s">
        <v>3908</v>
      </c>
      <c r="H10247" s="181">
        <v>3.0630000000000002</v>
      </c>
      <c r="I10247" s="182"/>
      <c r="L10247" s="177"/>
      <c r="M10247" s="183"/>
      <c r="N10247" s="184"/>
      <c r="O10247" s="184"/>
      <c r="P10247" s="184"/>
      <c r="Q10247" s="184"/>
      <c r="R10247" s="184"/>
      <c r="S10247" s="184"/>
      <c r="T10247" s="185"/>
      <c r="AT10247" s="179" t="s">
        <v>197</v>
      </c>
      <c r="AU10247" s="179" t="s">
        <v>80</v>
      </c>
      <c r="AV10247" s="11" t="s">
        <v>80</v>
      </c>
      <c r="AW10247" s="11" t="s">
        <v>35</v>
      </c>
      <c r="AX10247" s="11" t="s">
        <v>72</v>
      </c>
      <c r="AY10247" s="179" t="s">
        <v>177</v>
      </c>
    </row>
    <row r="10248" spans="2:51" s="12" customFormat="1" x14ac:dyDescent="0.3">
      <c r="B10248" s="186"/>
      <c r="D10248" s="178" t="s">
        <v>197</v>
      </c>
      <c r="E10248" s="187" t="s">
        <v>3</v>
      </c>
      <c r="F10248" s="188" t="s">
        <v>1720</v>
      </c>
      <c r="H10248" s="189" t="s">
        <v>3</v>
      </c>
      <c r="I10248" s="190"/>
      <c r="L10248" s="186"/>
      <c r="M10248" s="191"/>
      <c r="N10248" s="192"/>
      <c r="O10248" s="192"/>
      <c r="P10248" s="192"/>
      <c r="Q10248" s="192"/>
      <c r="R10248" s="192"/>
      <c r="S10248" s="192"/>
      <c r="T10248" s="193"/>
      <c r="AT10248" s="189" t="s">
        <v>197</v>
      </c>
      <c r="AU10248" s="189" t="s">
        <v>80</v>
      </c>
      <c r="AV10248" s="12" t="s">
        <v>22</v>
      </c>
      <c r="AW10248" s="12" t="s">
        <v>35</v>
      </c>
      <c r="AX10248" s="12" t="s">
        <v>72</v>
      </c>
      <c r="AY10248" s="189" t="s">
        <v>177</v>
      </c>
    </row>
    <row r="10249" spans="2:51" s="12" customFormat="1" x14ac:dyDescent="0.3">
      <c r="B10249" s="186"/>
      <c r="D10249" s="178" t="s">
        <v>197</v>
      </c>
      <c r="E10249" s="187" t="s">
        <v>3</v>
      </c>
      <c r="F10249" s="188" t="s">
        <v>1721</v>
      </c>
      <c r="H10249" s="189" t="s">
        <v>3</v>
      </c>
      <c r="I10249" s="190"/>
      <c r="L10249" s="186"/>
      <c r="M10249" s="191"/>
      <c r="N10249" s="192"/>
      <c r="O10249" s="192"/>
      <c r="P10249" s="192"/>
      <c r="Q10249" s="192"/>
      <c r="R10249" s="192"/>
      <c r="S10249" s="192"/>
      <c r="T10249" s="193"/>
      <c r="AT10249" s="189" t="s">
        <v>197</v>
      </c>
      <c r="AU10249" s="189" t="s">
        <v>80</v>
      </c>
      <c r="AV10249" s="12" t="s">
        <v>22</v>
      </c>
      <c r="AW10249" s="12" t="s">
        <v>35</v>
      </c>
      <c r="AX10249" s="12" t="s">
        <v>72</v>
      </c>
      <c r="AY10249" s="189" t="s">
        <v>177</v>
      </c>
    </row>
    <row r="10250" spans="2:51" s="11" customFormat="1" x14ac:dyDescent="0.3">
      <c r="B10250" s="177"/>
      <c r="D10250" s="178" t="s">
        <v>197</v>
      </c>
      <c r="E10250" s="179" t="s">
        <v>3</v>
      </c>
      <c r="F10250" s="180" t="s">
        <v>3909</v>
      </c>
      <c r="H10250" s="181">
        <v>1.62</v>
      </c>
      <c r="I10250" s="182"/>
      <c r="L10250" s="177"/>
      <c r="M10250" s="183"/>
      <c r="N10250" s="184"/>
      <c r="O10250" s="184"/>
      <c r="P10250" s="184"/>
      <c r="Q10250" s="184"/>
      <c r="R10250" s="184"/>
      <c r="S10250" s="184"/>
      <c r="T10250" s="185"/>
      <c r="AT10250" s="179" t="s">
        <v>197</v>
      </c>
      <c r="AU10250" s="179" t="s">
        <v>80</v>
      </c>
      <c r="AV10250" s="11" t="s">
        <v>80</v>
      </c>
      <c r="AW10250" s="11" t="s">
        <v>35</v>
      </c>
      <c r="AX10250" s="11" t="s">
        <v>72</v>
      </c>
      <c r="AY10250" s="179" t="s">
        <v>177</v>
      </c>
    </row>
    <row r="10251" spans="2:51" s="12" customFormat="1" x14ac:dyDescent="0.3">
      <c r="B10251" s="186"/>
      <c r="D10251" s="178" t="s">
        <v>197</v>
      </c>
      <c r="E10251" s="187" t="s">
        <v>3</v>
      </c>
      <c r="F10251" s="188" t="s">
        <v>1723</v>
      </c>
      <c r="H10251" s="189" t="s">
        <v>3</v>
      </c>
      <c r="I10251" s="190"/>
      <c r="L10251" s="186"/>
      <c r="M10251" s="191"/>
      <c r="N10251" s="192"/>
      <c r="O10251" s="192"/>
      <c r="P10251" s="192"/>
      <c r="Q10251" s="192"/>
      <c r="R10251" s="192"/>
      <c r="S10251" s="192"/>
      <c r="T10251" s="193"/>
      <c r="AT10251" s="189" t="s">
        <v>197</v>
      </c>
      <c r="AU10251" s="189" t="s">
        <v>80</v>
      </c>
      <c r="AV10251" s="12" t="s">
        <v>22</v>
      </c>
      <c r="AW10251" s="12" t="s">
        <v>35</v>
      </c>
      <c r="AX10251" s="12" t="s">
        <v>72</v>
      </c>
      <c r="AY10251" s="189" t="s">
        <v>177</v>
      </c>
    </row>
    <row r="10252" spans="2:51" s="12" customFormat="1" x14ac:dyDescent="0.3">
      <c r="B10252" s="186"/>
      <c r="D10252" s="178" t="s">
        <v>197</v>
      </c>
      <c r="E10252" s="187" t="s">
        <v>3</v>
      </c>
      <c r="F10252" s="188" t="s">
        <v>1724</v>
      </c>
      <c r="H10252" s="189" t="s">
        <v>3</v>
      </c>
      <c r="I10252" s="190"/>
      <c r="L10252" s="186"/>
      <c r="M10252" s="191"/>
      <c r="N10252" s="192"/>
      <c r="O10252" s="192"/>
      <c r="P10252" s="192"/>
      <c r="Q10252" s="192"/>
      <c r="R10252" s="192"/>
      <c r="S10252" s="192"/>
      <c r="T10252" s="193"/>
      <c r="AT10252" s="189" t="s">
        <v>197</v>
      </c>
      <c r="AU10252" s="189" t="s">
        <v>80</v>
      </c>
      <c r="AV10252" s="12" t="s">
        <v>22</v>
      </c>
      <c r="AW10252" s="12" t="s">
        <v>35</v>
      </c>
      <c r="AX10252" s="12" t="s">
        <v>72</v>
      </c>
      <c r="AY10252" s="189" t="s">
        <v>177</v>
      </c>
    </row>
    <row r="10253" spans="2:51" s="11" customFormat="1" x14ac:dyDescent="0.3">
      <c r="B10253" s="177"/>
      <c r="D10253" s="178" t="s">
        <v>197</v>
      </c>
      <c r="E10253" s="179" t="s">
        <v>3</v>
      </c>
      <c r="F10253" s="180" t="s">
        <v>3910</v>
      </c>
      <c r="H10253" s="181">
        <v>4.0259999999999998</v>
      </c>
      <c r="I10253" s="182"/>
      <c r="L10253" s="177"/>
      <c r="M10253" s="183"/>
      <c r="N10253" s="184"/>
      <c r="O10253" s="184"/>
      <c r="P10253" s="184"/>
      <c r="Q10253" s="184"/>
      <c r="R10253" s="184"/>
      <c r="S10253" s="184"/>
      <c r="T10253" s="185"/>
      <c r="AT10253" s="179" t="s">
        <v>197</v>
      </c>
      <c r="AU10253" s="179" t="s">
        <v>80</v>
      </c>
      <c r="AV10253" s="11" t="s">
        <v>80</v>
      </c>
      <c r="AW10253" s="11" t="s">
        <v>35</v>
      </c>
      <c r="AX10253" s="11" t="s">
        <v>72</v>
      </c>
      <c r="AY10253" s="179" t="s">
        <v>177</v>
      </c>
    </row>
    <row r="10254" spans="2:51" s="12" customFormat="1" x14ac:dyDescent="0.3">
      <c r="B10254" s="186"/>
      <c r="D10254" s="178" t="s">
        <v>197</v>
      </c>
      <c r="E10254" s="187" t="s">
        <v>3</v>
      </c>
      <c r="F10254" s="188" t="s">
        <v>1726</v>
      </c>
      <c r="H10254" s="189" t="s">
        <v>3</v>
      </c>
      <c r="I10254" s="190"/>
      <c r="L10254" s="186"/>
      <c r="M10254" s="191"/>
      <c r="N10254" s="192"/>
      <c r="O10254" s="192"/>
      <c r="P10254" s="192"/>
      <c r="Q10254" s="192"/>
      <c r="R10254" s="192"/>
      <c r="S10254" s="192"/>
      <c r="T10254" s="193"/>
      <c r="AT10254" s="189" t="s">
        <v>197</v>
      </c>
      <c r="AU10254" s="189" t="s">
        <v>80</v>
      </c>
      <c r="AV10254" s="12" t="s">
        <v>22</v>
      </c>
      <c r="AW10254" s="12" t="s">
        <v>35</v>
      </c>
      <c r="AX10254" s="12" t="s">
        <v>72</v>
      </c>
      <c r="AY10254" s="189" t="s">
        <v>177</v>
      </c>
    </row>
    <row r="10255" spans="2:51" s="12" customFormat="1" x14ac:dyDescent="0.3">
      <c r="B10255" s="186"/>
      <c r="D10255" s="178" t="s">
        <v>197</v>
      </c>
      <c r="E10255" s="187" t="s">
        <v>3</v>
      </c>
      <c r="F10255" s="188" t="s">
        <v>1727</v>
      </c>
      <c r="H10255" s="189" t="s">
        <v>3</v>
      </c>
      <c r="I10255" s="190"/>
      <c r="L10255" s="186"/>
      <c r="M10255" s="191"/>
      <c r="N10255" s="192"/>
      <c r="O10255" s="192"/>
      <c r="P10255" s="192"/>
      <c r="Q10255" s="192"/>
      <c r="R10255" s="192"/>
      <c r="S10255" s="192"/>
      <c r="T10255" s="193"/>
      <c r="AT10255" s="189" t="s">
        <v>197</v>
      </c>
      <c r="AU10255" s="189" t="s">
        <v>80</v>
      </c>
      <c r="AV10255" s="12" t="s">
        <v>22</v>
      </c>
      <c r="AW10255" s="12" t="s">
        <v>35</v>
      </c>
      <c r="AX10255" s="12" t="s">
        <v>72</v>
      </c>
      <c r="AY10255" s="189" t="s">
        <v>177</v>
      </c>
    </row>
    <row r="10256" spans="2:51" s="11" customFormat="1" x14ac:dyDescent="0.3">
      <c r="B10256" s="177"/>
      <c r="D10256" s="178" t="s">
        <v>197</v>
      </c>
      <c r="E10256" s="179" t="s">
        <v>3</v>
      </c>
      <c r="F10256" s="180" t="s">
        <v>3911</v>
      </c>
      <c r="H10256" s="181">
        <v>4.6319999999999997</v>
      </c>
      <c r="I10256" s="182"/>
      <c r="L10256" s="177"/>
      <c r="M10256" s="183"/>
      <c r="N10256" s="184"/>
      <c r="O10256" s="184"/>
      <c r="P10256" s="184"/>
      <c r="Q10256" s="184"/>
      <c r="R10256" s="184"/>
      <c r="S10256" s="184"/>
      <c r="T10256" s="185"/>
      <c r="AT10256" s="179" t="s">
        <v>197</v>
      </c>
      <c r="AU10256" s="179" t="s">
        <v>80</v>
      </c>
      <c r="AV10256" s="11" t="s">
        <v>80</v>
      </c>
      <c r="AW10256" s="11" t="s">
        <v>35</v>
      </c>
      <c r="AX10256" s="11" t="s">
        <v>72</v>
      </c>
      <c r="AY10256" s="179" t="s">
        <v>177</v>
      </c>
    </row>
    <row r="10257" spans="2:51" s="12" customFormat="1" x14ac:dyDescent="0.3">
      <c r="B10257" s="186"/>
      <c r="D10257" s="178" t="s">
        <v>197</v>
      </c>
      <c r="E10257" s="187" t="s">
        <v>3</v>
      </c>
      <c r="F10257" s="188" t="s">
        <v>1729</v>
      </c>
      <c r="H10257" s="189" t="s">
        <v>3</v>
      </c>
      <c r="I10257" s="190"/>
      <c r="L10257" s="186"/>
      <c r="M10257" s="191"/>
      <c r="N10257" s="192"/>
      <c r="O10257" s="192"/>
      <c r="P10257" s="192"/>
      <c r="Q10257" s="192"/>
      <c r="R10257" s="192"/>
      <c r="S10257" s="192"/>
      <c r="T10257" s="193"/>
      <c r="AT10257" s="189" t="s">
        <v>197</v>
      </c>
      <c r="AU10257" s="189" t="s">
        <v>80</v>
      </c>
      <c r="AV10257" s="12" t="s">
        <v>22</v>
      </c>
      <c r="AW10257" s="12" t="s">
        <v>35</v>
      </c>
      <c r="AX10257" s="12" t="s">
        <v>72</v>
      </c>
      <c r="AY10257" s="189" t="s">
        <v>177</v>
      </c>
    </row>
    <row r="10258" spans="2:51" s="12" customFormat="1" x14ac:dyDescent="0.3">
      <c r="B10258" s="186"/>
      <c r="D10258" s="178" t="s">
        <v>197</v>
      </c>
      <c r="E10258" s="187" t="s">
        <v>3</v>
      </c>
      <c r="F10258" s="188" t="s">
        <v>1730</v>
      </c>
      <c r="H10258" s="189" t="s">
        <v>3</v>
      </c>
      <c r="I10258" s="190"/>
      <c r="L10258" s="186"/>
      <c r="M10258" s="191"/>
      <c r="N10258" s="192"/>
      <c r="O10258" s="192"/>
      <c r="P10258" s="192"/>
      <c r="Q10258" s="192"/>
      <c r="R10258" s="192"/>
      <c r="S10258" s="192"/>
      <c r="T10258" s="193"/>
      <c r="AT10258" s="189" t="s">
        <v>197</v>
      </c>
      <c r="AU10258" s="189" t="s">
        <v>80</v>
      </c>
      <c r="AV10258" s="12" t="s">
        <v>22</v>
      </c>
      <c r="AW10258" s="12" t="s">
        <v>35</v>
      </c>
      <c r="AX10258" s="12" t="s">
        <v>72</v>
      </c>
      <c r="AY10258" s="189" t="s">
        <v>177</v>
      </c>
    </row>
    <row r="10259" spans="2:51" s="11" customFormat="1" x14ac:dyDescent="0.3">
      <c r="B10259" s="177"/>
      <c r="D10259" s="178" t="s">
        <v>197</v>
      </c>
      <c r="E10259" s="179" t="s">
        <v>3</v>
      </c>
      <c r="F10259" s="180" t="s">
        <v>3908</v>
      </c>
      <c r="H10259" s="181">
        <v>3.0630000000000002</v>
      </c>
      <c r="I10259" s="182"/>
      <c r="L10259" s="177"/>
      <c r="M10259" s="183"/>
      <c r="N10259" s="184"/>
      <c r="O10259" s="184"/>
      <c r="P10259" s="184"/>
      <c r="Q10259" s="184"/>
      <c r="R10259" s="184"/>
      <c r="S10259" s="184"/>
      <c r="T10259" s="185"/>
      <c r="AT10259" s="179" t="s">
        <v>197</v>
      </c>
      <c r="AU10259" s="179" t="s">
        <v>80</v>
      </c>
      <c r="AV10259" s="11" t="s">
        <v>80</v>
      </c>
      <c r="AW10259" s="11" t="s">
        <v>35</v>
      </c>
      <c r="AX10259" s="11" t="s">
        <v>72</v>
      </c>
      <c r="AY10259" s="179" t="s">
        <v>177</v>
      </c>
    </row>
    <row r="10260" spans="2:51" s="12" customFormat="1" x14ac:dyDescent="0.3">
      <c r="B10260" s="186"/>
      <c r="D10260" s="178" t="s">
        <v>197</v>
      </c>
      <c r="E10260" s="187" t="s">
        <v>3</v>
      </c>
      <c r="F10260" s="188" t="s">
        <v>1732</v>
      </c>
      <c r="H10260" s="189" t="s">
        <v>3</v>
      </c>
      <c r="I10260" s="190"/>
      <c r="L10260" s="186"/>
      <c r="M10260" s="191"/>
      <c r="N10260" s="192"/>
      <c r="O10260" s="192"/>
      <c r="P10260" s="192"/>
      <c r="Q10260" s="192"/>
      <c r="R10260" s="192"/>
      <c r="S10260" s="192"/>
      <c r="T10260" s="193"/>
      <c r="AT10260" s="189" t="s">
        <v>197</v>
      </c>
      <c r="AU10260" s="189" t="s">
        <v>80</v>
      </c>
      <c r="AV10260" s="12" t="s">
        <v>22</v>
      </c>
      <c r="AW10260" s="12" t="s">
        <v>35</v>
      </c>
      <c r="AX10260" s="12" t="s">
        <v>72</v>
      </c>
      <c r="AY10260" s="189" t="s">
        <v>177</v>
      </c>
    </row>
    <row r="10261" spans="2:51" s="12" customFormat="1" x14ac:dyDescent="0.3">
      <c r="B10261" s="186"/>
      <c r="D10261" s="178" t="s">
        <v>197</v>
      </c>
      <c r="E10261" s="187" t="s">
        <v>3</v>
      </c>
      <c r="F10261" s="188" t="s">
        <v>1733</v>
      </c>
      <c r="H10261" s="189" t="s">
        <v>3</v>
      </c>
      <c r="I10261" s="190"/>
      <c r="L10261" s="186"/>
      <c r="M10261" s="191"/>
      <c r="N10261" s="192"/>
      <c r="O10261" s="192"/>
      <c r="P10261" s="192"/>
      <c r="Q10261" s="192"/>
      <c r="R10261" s="192"/>
      <c r="S10261" s="192"/>
      <c r="T10261" s="193"/>
      <c r="AT10261" s="189" t="s">
        <v>197</v>
      </c>
      <c r="AU10261" s="189" t="s">
        <v>80</v>
      </c>
      <c r="AV10261" s="12" t="s">
        <v>22</v>
      </c>
      <c r="AW10261" s="12" t="s">
        <v>35</v>
      </c>
      <c r="AX10261" s="12" t="s">
        <v>72</v>
      </c>
      <c r="AY10261" s="189" t="s">
        <v>177</v>
      </c>
    </row>
    <row r="10262" spans="2:51" s="11" customFormat="1" x14ac:dyDescent="0.3">
      <c r="B10262" s="177"/>
      <c r="D10262" s="178" t="s">
        <v>197</v>
      </c>
      <c r="E10262" s="179" t="s">
        <v>3</v>
      </c>
      <c r="F10262" s="180" t="s">
        <v>3912</v>
      </c>
      <c r="H10262" s="181">
        <v>2.3849999999999998</v>
      </c>
      <c r="I10262" s="182"/>
      <c r="L10262" s="177"/>
      <c r="M10262" s="183"/>
      <c r="N10262" s="184"/>
      <c r="O10262" s="184"/>
      <c r="P10262" s="184"/>
      <c r="Q10262" s="184"/>
      <c r="R10262" s="184"/>
      <c r="S10262" s="184"/>
      <c r="T10262" s="185"/>
      <c r="AT10262" s="179" t="s">
        <v>197</v>
      </c>
      <c r="AU10262" s="179" t="s">
        <v>80</v>
      </c>
      <c r="AV10262" s="11" t="s">
        <v>80</v>
      </c>
      <c r="AW10262" s="11" t="s">
        <v>35</v>
      </c>
      <c r="AX10262" s="11" t="s">
        <v>72</v>
      </c>
      <c r="AY10262" s="179" t="s">
        <v>177</v>
      </c>
    </row>
    <row r="10263" spans="2:51" s="12" customFormat="1" x14ac:dyDescent="0.3">
      <c r="B10263" s="186"/>
      <c r="D10263" s="178" t="s">
        <v>197</v>
      </c>
      <c r="E10263" s="187" t="s">
        <v>3</v>
      </c>
      <c r="F10263" s="188" t="s">
        <v>1739</v>
      </c>
      <c r="H10263" s="189" t="s">
        <v>3</v>
      </c>
      <c r="I10263" s="190"/>
      <c r="L10263" s="186"/>
      <c r="M10263" s="191"/>
      <c r="N10263" s="192"/>
      <c r="O10263" s="192"/>
      <c r="P10263" s="192"/>
      <c r="Q10263" s="192"/>
      <c r="R10263" s="192"/>
      <c r="S10263" s="192"/>
      <c r="T10263" s="193"/>
      <c r="AT10263" s="189" t="s">
        <v>197</v>
      </c>
      <c r="AU10263" s="189" t="s">
        <v>80</v>
      </c>
      <c r="AV10263" s="12" t="s">
        <v>22</v>
      </c>
      <c r="AW10263" s="12" t="s">
        <v>35</v>
      </c>
      <c r="AX10263" s="12" t="s">
        <v>72</v>
      </c>
      <c r="AY10263" s="189" t="s">
        <v>177</v>
      </c>
    </row>
    <row r="10264" spans="2:51" s="12" customFormat="1" x14ac:dyDescent="0.3">
      <c r="B10264" s="186"/>
      <c r="D10264" s="178" t="s">
        <v>197</v>
      </c>
      <c r="E10264" s="187" t="s">
        <v>3</v>
      </c>
      <c r="F10264" s="188" t="s">
        <v>1740</v>
      </c>
      <c r="H10264" s="189" t="s">
        <v>3</v>
      </c>
      <c r="I10264" s="190"/>
      <c r="L10264" s="186"/>
      <c r="M10264" s="191"/>
      <c r="N10264" s="192"/>
      <c r="O10264" s="192"/>
      <c r="P10264" s="192"/>
      <c r="Q10264" s="192"/>
      <c r="R10264" s="192"/>
      <c r="S10264" s="192"/>
      <c r="T10264" s="193"/>
      <c r="AT10264" s="189" t="s">
        <v>197</v>
      </c>
      <c r="AU10264" s="189" t="s">
        <v>80</v>
      </c>
      <c r="AV10264" s="12" t="s">
        <v>22</v>
      </c>
      <c r="AW10264" s="12" t="s">
        <v>35</v>
      </c>
      <c r="AX10264" s="12" t="s">
        <v>72</v>
      </c>
      <c r="AY10264" s="189" t="s">
        <v>177</v>
      </c>
    </row>
    <row r="10265" spans="2:51" s="11" customFormat="1" x14ac:dyDescent="0.3">
      <c r="B10265" s="177"/>
      <c r="D10265" s="178" t="s">
        <v>197</v>
      </c>
      <c r="E10265" s="179" t="s">
        <v>3</v>
      </c>
      <c r="F10265" s="180" t="s">
        <v>3913</v>
      </c>
      <c r="H10265" s="181">
        <v>3.0089999999999999</v>
      </c>
      <c r="I10265" s="182"/>
      <c r="L10265" s="177"/>
      <c r="M10265" s="183"/>
      <c r="N10265" s="184"/>
      <c r="O10265" s="184"/>
      <c r="P10265" s="184"/>
      <c r="Q10265" s="184"/>
      <c r="R10265" s="184"/>
      <c r="S10265" s="184"/>
      <c r="T10265" s="185"/>
      <c r="AT10265" s="179" t="s">
        <v>197</v>
      </c>
      <c r="AU10265" s="179" t="s">
        <v>80</v>
      </c>
      <c r="AV10265" s="11" t="s">
        <v>80</v>
      </c>
      <c r="AW10265" s="11" t="s">
        <v>35</v>
      </c>
      <c r="AX10265" s="11" t="s">
        <v>72</v>
      </c>
      <c r="AY10265" s="179" t="s">
        <v>177</v>
      </c>
    </row>
    <row r="10266" spans="2:51" s="12" customFormat="1" x14ac:dyDescent="0.3">
      <c r="B10266" s="186"/>
      <c r="D10266" s="178" t="s">
        <v>197</v>
      </c>
      <c r="E10266" s="187" t="s">
        <v>3</v>
      </c>
      <c r="F10266" s="188" t="s">
        <v>1747</v>
      </c>
      <c r="H10266" s="189" t="s">
        <v>3</v>
      </c>
      <c r="I10266" s="190"/>
      <c r="L10266" s="186"/>
      <c r="M10266" s="191"/>
      <c r="N10266" s="192"/>
      <c r="O10266" s="192"/>
      <c r="P10266" s="192"/>
      <c r="Q10266" s="192"/>
      <c r="R10266" s="192"/>
      <c r="S10266" s="192"/>
      <c r="T10266" s="193"/>
      <c r="AT10266" s="189" t="s">
        <v>197</v>
      </c>
      <c r="AU10266" s="189" t="s">
        <v>80</v>
      </c>
      <c r="AV10266" s="12" t="s">
        <v>22</v>
      </c>
      <c r="AW10266" s="12" t="s">
        <v>35</v>
      </c>
      <c r="AX10266" s="12" t="s">
        <v>72</v>
      </c>
      <c r="AY10266" s="189" t="s">
        <v>177</v>
      </c>
    </row>
    <row r="10267" spans="2:51" s="12" customFormat="1" x14ac:dyDescent="0.3">
      <c r="B10267" s="186"/>
      <c r="D10267" s="178" t="s">
        <v>197</v>
      </c>
      <c r="E10267" s="187" t="s">
        <v>3</v>
      </c>
      <c r="F10267" s="188" t="s">
        <v>1748</v>
      </c>
      <c r="H10267" s="189" t="s">
        <v>3</v>
      </c>
      <c r="I10267" s="190"/>
      <c r="L10267" s="186"/>
      <c r="M10267" s="191"/>
      <c r="N10267" s="192"/>
      <c r="O10267" s="192"/>
      <c r="P10267" s="192"/>
      <c r="Q10267" s="192"/>
      <c r="R10267" s="192"/>
      <c r="S10267" s="192"/>
      <c r="T10267" s="193"/>
      <c r="AT10267" s="189" t="s">
        <v>197</v>
      </c>
      <c r="AU10267" s="189" t="s">
        <v>80</v>
      </c>
      <c r="AV10267" s="12" t="s">
        <v>22</v>
      </c>
      <c r="AW10267" s="12" t="s">
        <v>35</v>
      </c>
      <c r="AX10267" s="12" t="s">
        <v>72</v>
      </c>
      <c r="AY10267" s="189" t="s">
        <v>177</v>
      </c>
    </row>
    <row r="10268" spans="2:51" s="11" customFormat="1" x14ac:dyDescent="0.3">
      <c r="B10268" s="177"/>
      <c r="D10268" s="178" t="s">
        <v>197</v>
      </c>
      <c r="E10268" s="179" t="s">
        <v>3</v>
      </c>
      <c r="F10268" s="180" t="s">
        <v>3914</v>
      </c>
      <c r="H10268" s="181">
        <v>1.53</v>
      </c>
      <c r="I10268" s="182"/>
      <c r="L10268" s="177"/>
      <c r="M10268" s="183"/>
      <c r="N10268" s="184"/>
      <c r="O10268" s="184"/>
      <c r="P10268" s="184"/>
      <c r="Q10268" s="184"/>
      <c r="R10268" s="184"/>
      <c r="S10268" s="184"/>
      <c r="T10268" s="185"/>
      <c r="AT10268" s="179" t="s">
        <v>197</v>
      </c>
      <c r="AU10268" s="179" t="s">
        <v>80</v>
      </c>
      <c r="AV10268" s="11" t="s">
        <v>80</v>
      </c>
      <c r="AW10268" s="11" t="s">
        <v>35</v>
      </c>
      <c r="AX10268" s="11" t="s">
        <v>72</v>
      </c>
      <c r="AY10268" s="179" t="s">
        <v>177</v>
      </c>
    </row>
    <row r="10269" spans="2:51" s="12" customFormat="1" x14ac:dyDescent="0.3">
      <c r="B10269" s="186"/>
      <c r="D10269" s="178" t="s">
        <v>197</v>
      </c>
      <c r="E10269" s="187" t="s">
        <v>3</v>
      </c>
      <c r="F10269" s="188" t="s">
        <v>1758</v>
      </c>
      <c r="H10269" s="189" t="s">
        <v>3</v>
      </c>
      <c r="I10269" s="190"/>
      <c r="L10269" s="186"/>
      <c r="M10269" s="191"/>
      <c r="N10269" s="192"/>
      <c r="O10269" s="192"/>
      <c r="P10269" s="192"/>
      <c r="Q10269" s="192"/>
      <c r="R10269" s="192"/>
      <c r="S10269" s="192"/>
      <c r="T10269" s="193"/>
      <c r="AT10269" s="189" t="s">
        <v>197</v>
      </c>
      <c r="AU10269" s="189" t="s">
        <v>80</v>
      </c>
      <c r="AV10269" s="12" t="s">
        <v>22</v>
      </c>
      <c r="AW10269" s="12" t="s">
        <v>35</v>
      </c>
      <c r="AX10269" s="12" t="s">
        <v>72</v>
      </c>
      <c r="AY10269" s="189" t="s">
        <v>177</v>
      </c>
    </row>
    <row r="10270" spans="2:51" s="12" customFormat="1" x14ac:dyDescent="0.3">
      <c r="B10270" s="186"/>
      <c r="D10270" s="178" t="s">
        <v>197</v>
      </c>
      <c r="E10270" s="187" t="s">
        <v>3</v>
      </c>
      <c r="F10270" s="188" t="s">
        <v>1759</v>
      </c>
      <c r="H10270" s="189" t="s">
        <v>3</v>
      </c>
      <c r="I10270" s="190"/>
      <c r="L10270" s="186"/>
      <c r="M10270" s="191"/>
      <c r="N10270" s="192"/>
      <c r="O10270" s="192"/>
      <c r="P10270" s="192"/>
      <c r="Q10270" s="192"/>
      <c r="R10270" s="192"/>
      <c r="S10270" s="192"/>
      <c r="T10270" s="193"/>
      <c r="AT10270" s="189" t="s">
        <v>197</v>
      </c>
      <c r="AU10270" s="189" t="s">
        <v>80</v>
      </c>
      <c r="AV10270" s="12" t="s">
        <v>22</v>
      </c>
      <c r="AW10270" s="12" t="s">
        <v>35</v>
      </c>
      <c r="AX10270" s="12" t="s">
        <v>72</v>
      </c>
      <c r="AY10270" s="189" t="s">
        <v>177</v>
      </c>
    </row>
    <row r="10271" spans="2:51" s="11" customFormat="1" x14ac:dyDescent="0.3">
      <c r="B10271" s="177"/>
      <c r="D10271" s="178" t="s">
        <v>197</v>
      </c>
      <c r="E10271" s="179" t="s">
        <v>3</v>
      </c>
      <c r="F10271" s="180" t="s">
        <v>3915</v>
      </c>
      <c r="H10271" s="181">
        <v>2.448</v>
      </c>
      <c r="I10271" s="182"/>
      <c r="L10271" s="177"/>
      <c r="M10271" s="183"/>
      <c r="N10271" s="184"/>
      <c r="O10271" s="184"/>
      <c r="P10271" s="184"/>
      <c r="Q10271" s="184"/>
      <c r="R10271" s="184"/>
      <c r="S10271" s="184"/>
      <c r="T10271" s="185"/>
      <c r="AT10271" s="179" t="s">
        <v>197</v>
      </c>
      <c r="AU10271" s="179" t="s">
        <v>80</v>
      </c>
      <c r="AV10271" s="11" t="s">
        <v>80</v>
      </c>
      <c r="AW10271" s="11" t="s">
        <v>35</v>
      </c>
      <c r="AX10271" s="11" t="s">
        <v>72</v>
      </c>
      <c r="AY10271" s="179" t="s">
        <v>177</v>
      </c>
    </row>
    <row r="10272" spans="2:51" s="12" customFormat="1" x14ac:dyDescent="0.3">
      <c r="B10272" s="186"/>
      <c r="D10272" s="178" t="s">
        <v>197</v>
      </c>
      <c r="E10272" s="187" t="s">
        <v>3</v>
      </c>
      <c r="F10272" s="188" t="s">
        <v>1761</v>
      </c>
      <c r="H10272" s="189" t="s">
        <v>3</v>
      </c>
      <c r="I10272" s="190"/>
      <c r="L10272" s="186"/>
      <c r="M10272" s="191"/>
      <c r="N10272" s="192"/>
      <c r="O10272" s="192"/>
      <c r="P10272" s="192"/>
      <c r="Q10272" s="192"/>
      <c r="R10272" s="192"/>
      <c r="S10272" s="192"/>
      <c r="T10272" s="193"/>
      <c r="AT10272" s="189" t="s">
        <v>197</v>
      </c>
      <c r="AU10272" s="189" t="s">
        <v>80</v>
      </c>
      <c r="AV10272" s="12" t="s">
        <v>22</v>
      </c>
      <c r="AW10272" s="12" t="s">
        <v>35</v>
      </c>
      <c r="AX10272" s="12" t="s">
        <v>72</v>
      </c>
      <c r="AY10272" s="189" t="s">
        <v>177</v>
      </c>
    </row>
    <row r="10273" spans="2:51" s="12" customFormat="1" x14ac:dyDescent="0.3">
      <c r="B10273" s="186"/>
      <c r="D10273" s="178" t="s">
        <v>197</v>
      </c>
      <c r="E10273" s="187" t="s">
        <v>3</v>
      </c>
      <c r="F10273" s="188" t="s">
        <v>1762</v>
      </c>
      <c r="H10273" s="189" t="s">
        <v>3</v>
      </c>
      <c r="I10273" s="190"/>
      <c r="L10273" s="186"/>
      <c r="M10273" s="191"/>
      <c r="N10273" s="192"/>
      <c r="O10273" s="192"/>
      <c r="P10273" s="192"/>
      <c r="Q10273" s="192"/>
      <c r="R10273" s="192"/>
      <c r="S10273" s="192"/>
      <c r="T10273" s="193"/>
      <c r="AT10273" s="189" t="s">
        <v>197</v>
      </c>
      <c r="AU10273" s="189" t="s">
        <v>80</v>
      </c>
      <c r="AV10273" s="12" t="s">
        <v>22</v>
      </c>
      <c r="AW10273" s="12" t="s">
        <v>35</v>
      </c>
      <c r="AX10273" s="12" t="s">
        <v>72</v>
      </c>
      <c r="AY10273" s="189" t="s">
        <v>177</v>
      </c>
    </row>
    <row r="10274" spans="2:51" s="11" customFormat="1" x14ac:dyDescent="0.3">
      <c r="B10274" s="177"/>
      <c r="D10274" s="178" t="s">
        <v>197</v>
      </c>
      <c r="E10274" s="179" t="s">
        <v>3</v>
      </c>
      <c r="F10274" s="180" t="s">
        <v>3916</v>
      </c>
      <c r="H10274" s="181">
        <v>4.2629999999999999</v>
      </c>
      <c r="I10274" s="182"/>
      <c r="L10274" s="177"/>
      <c r="M10274" s="183"/>
      <c r="N10274" s="184"/>
      <c r="O10274" s="184"/>
      <c r="P10274" s="184"/>
      <c r="Q10274" s="184"/>
      <c r="R10274" s="184"/>
      <c r="S10274" s="184"/>
      <c r="T10274" s="185"/>
      <c r="AT10274" s="179" t="s">
        <v>197</v>
      </c>
      <c r="AU10274" s="179" t="s">
        <v>80</v>
      </c>
      <c r="AV10274" s="11" t="s">
        <v>80</v>
      </c>
      <c r="AW10274" s="11" t="s">
        <v>35</v>
      </c>
      <c r="AX10274" s="11" t="s">
        <v>72</v>
      </c>
      <c r="AY10274" s="179" t="s">
        <v>177</v>
      </c>
    </row>
    <row r="10275" spans="2:51" s="12" customFormat="1" x14ac:dyDescent="0.3">
      <c r="B10275" s="186"/>
      <c r="D10275" s="178" t="s">
        <v>197</v>
      </c>
      <c r="E10275" s="187" t="s">
        <v>3</v>
      </c>
      <c r="F10275" s="188" t="s">
        <v>1769</v>
      </c>
      <c r="H10275" s="189" t="s">
        <v>3</v>
      </c>
      <c r="I10275" s="190"/>
      <c r="L10275" s="186"/>
      <c r="M10275" s="191"/>
      <c r="N10275" s="192"/>
      <c r="O10275" s="192"/>
      <c r="P10275" s="192"/>
      <c r="Q10275" s="192"/>
      <c r="R10275" s="192"/>
      <c r="S10275" s="192"/>
      <c r="T10275" s="193"/>
      <c r="AT10275" s="189" t="s">
        <v>197</v>
      </c>
      <c r="AU10275" s="189" t="s">
        <v>80</v>
      </c>
      <c r="AV10275" s="12" t="s">
        <v>22</v>
      </c>
      <c r="AW10275" s="12" t="s">
        <v>35</v>
      </c>
      <c r="AX10275" s="12" t="s">
        <v>72</v>
      </c>
      <c r="AY10275" s="189" t="s">
        <v>177</v>
      </c>
    </row>
    <row r="10276" spans="2:51" s="12" customFormat="1" x14ac:dyDescent="0.3">
      <c r="B10276" s="186"/>
      <c r="D10276" s="178" t="s">
        <v>197</v>
      </c>
      <c r="E10276" s="187" t="s">
        <v>3</v>
      </c>
      <c r="F10276" s="188" t="s">
        <v>1770</v>
      </c>
      <c r="H10276" s="189" t="s">
        <v>3</v>
      </c>
      <c r="I10276" s="190"/>
      <c r="L10276" s="186"/>
      <c r="M10276" s="191"/>
      <c r="N10276" s="192"/>
      <c r="O10276" s="192"/>
      <c r="P10276" s="192"/>
      <c r="Q10276" s="192"/>
      <c r="R10276" s="192"/>
      <c r="S10276" s="192"/>
      <c r="T10276" s="193"/>
      <c r="AT10276" s="189" t="s">
        <v>197</v>
      </c>
      <c r="AU10276" s="189" t="s">
        <v>80</v>
      </c>
      <c r="AV10276" s="12" t="s">
        <v>22</v>
      </c>
      <c r="AW10276" s="12" t="s">
        <v>35</v>
      </c>
      <c r="AX10276" s="12" t="s">
        <v>72</v>
      </c>
      <c r="AY10276" s="189" t="s">
        <v>177</v>
      </c>
    </row>
    <row r="10277" spans="2:51" s="11" customFormat="1" x14ac:dyDescent="0.3">
      <c r="B10277" s="177"/>
      <c r="D10277" s="178" t="s">
        <v>197</v>
      </c>
      <c r="E10277" s="179" t="s">
        <v>3</v>
      </c>
      <c r="F10277" s="180" t="s">
        <v>3917</v>
      </c>
      <c r="H10277" s="181">
        <v>2.073</v>
      </c>
      <c r="I10277" s="182"/>
      <c r="L10277" s="177"/>
      <c r="M10277" s="183"/>
      <c r="N10277" s="184"/>
      <c r="O10277" s="184"/>
      <c r="P10277" s="184"/>
      <c r="Q10277" s="184"/>
      <c r="R10277" s="184"/>
      <c r="S10277" s="184"/>
      <c r="T10277" s="185"/>
      <c r="AT10277" s="179" t="s">
        <v>197</v>
      </c>
      <c r="AU10277" s="179" t="s">
        <v>80</v>
      </c>
      <c r="AV10277" s="11" t="s">
        <v>80</v>
      </c>
      <c r="AW10277" s="11" t="s">
        <v>35</v>
      </c>
      <c r="AX10277" s="11" t="s">
        <v>72</v>
      </c>
      <c r="AY10277" s="179" t="s">
        <v>177</v>
      </c>
    </row>
    <row r="10278" spans="2:51" s="12" customFormat="1" x14ac:dyDescent="0.3">
      <c r="B10278" s="186"/>
      <c r="D10278" s="178" t="s">
        <v>197</v>
      </c>
      <c r="E10278" s="187" t="s">
        <v>3</v>
      </c>
      <c r="F10278" s="188" t="s">
        <v>1775</v>
      </c>
      <c r="H10278" s="189" t="s">
        <v>3</v>
      </c>
      <c r="I10278" s="190"/>
      <c r="L10278" s="186"/>
      <c r="M10278" s="191"/>
      <c r="N10278" s="192"/>
      <c r="O10278" s="192"/>
      <c r="P10278" s="192"/>
      <c r="Q10278" s="192"/>
      <c r="R10278" s="192"/>
      <c r="S10278" s="192"/>
      <c r="T10278" s="193"/>
      <c r="AT10278" s="189" t="s">
        <v>197</v>
      </c>
      <c r="AU10278" s="189" t="s">
        <v>80</v>
      </c>
      <c r="AV10278" s="12" t="s">
        <v>22</v>
      </c>
      <c r="AW10278" s="12" t="s">
        <v>35</v>
      </c>
      <c r="AX10278" s="12" t="s">
        <v>72</v>
      </c>
      <c r="AY10278" s="189" t="s">
        <v>177</v>
      </c>
    </row>
    <row r="10279" spans="2:51" s="12" customFormat="1" x14ac:dyDescent="0.3">
      <c r="B10279" s="186"/>
      <c r="D10279" s="178" t="s">
        <v>197</v>
      </c>
      <c r="E10279" s="187" t="s">
        <v>3</v>
      </c>
      <c r="F10279" s="188" t="s">
        <v>1776</v>
      </c>
      <c r="H10279" s="189" t="s">
        <v>3</v>
      </c>
      <c r="I10279" s="190"/>
      <c r="L10279" s="186"/>
      <c r="M10279" s="191"/>
      <c r="N10279" s="192"/>
      <c r="O10279" s="192"/>
      <c r="P10279" s="192"/>
      <c r="Q10279" s="192"/>
      <c r="R10279" s="192"/>
      <c r="S10279" s="192"/>
      <c r="T10279" s="193"/>
      <c r="AT10279" s="189" t="s">
        <v>197</v>
      </c>
      <c r="AU10279" s="189" t="s">
        <v>80</v>
      </c>
      <c r="AV10279" s="12" t="s">
        <v>22</v>
      </c>
      <c r="AW10279" s="12" t="s">
        <v>35</v>
      </c>
      <c r="AX10279" s="12" t="s">
        <v>72</v>
      </c>
      <c r="AY10279" s="189" t="s">
        <v>177</v>
      </c>
    </row>
    <row r="10280" spans="2:51" s="11" customFormat="1" x14ac:dyDescent="0.3">
      <c r="B10280" s="177"/>
      <c r="D10280" s="178" t="s">
        <v>197</v>
      </c>
      <c r="E10280" s="179" t="s">
        <v>3</v>
      </c>
      <c r="F10280" s="180" t="s">
        <v>3918</v>
      </c>
      <c r="H10280" s="181">
        <v>5.1449999999999996</v>
      </c>
      <c r="I10280" s="182"/>
      <c r="L10280" s="177"/>
      <c r="M10280" s="183"/>
      <c r="N10280" s="184"/>
      <c r="O10280" s="184"/>
      <c r="P10280" s="184"/>
      <c r="Q10280" s="184"/>
      <c r="R10280" s="184"/>
      <c r="S10280" s="184"/>
      <c r="T10280" s="185"/>
      <c r="AT10280" s="179" t="s">
        <v>197</v>
      </c>
      <c r="AU10280" s="179" t="s">
        <v>80</v>
      </c>
      <c r="AV10280" s="11" t="s">
        <v>80</v>
      </c>
      <c r="AW10280" s="11" t="s">
        <v>35</v>
      </c>
      <c r="AX10280" s="11" t="s">
        <v>72</v>
      </c>
      <c r="AY10280" s="179" t="s">
        <v>177</v>
      </c>
    </row>
    <row r="10281" spans="2:51" s="12" customFormat="1" x14ac:dyDescent="0.3">
      <c r="B10281" s="186"/>
      <c r="D10281" s="178" t="s">
        <v>197</v>
      </c>
      <c r="E10281" s="187" t="s">
        <v>3</v>
      </c>
      <c r="F10281" s="188" t="s">
        <v>1795</v>
      </c>
      <c r="H10281" s="189" t="s">
        <v>3</v>
      </c>
      <c r="I10281" s="190"/>
      <c r="L10281" s="186"/>
      <c r="M10281" s="191"/>
      <c r="N10281" s="192"/>
      <c r="O10281" s="192"/>
      <c r="P10281" s="192"/>
      <c r="Q10281" s="192"/>
      <c r="R10281" s="192"/>
      <c r="S10281" s="192"/>
      <c r="T10281" s="193"/>
      <c r="AT10281" s="189" t="s">
        <v>197</v>
      </c>
      <c r="AU10281" s="189" t="s">
        <v>80</v>
      </c>
      <c r="AV10281" s="12" t="s">
        <v>22</v>
      </c>
      <c r="AW10281" s="12" t="s">
        <v>35</v>
      </c>
      <c r="AX10281" s="12" t="s">
        <v>72</v>
      </c>
      <c r="AY10281" s="189" t="s">
        <v>177</v>
      </c>
    </row>
    <row r="10282" spans="2:51" s="12" customFormat="1" x14ac:dyDescent="0.3">
      <c r="B10282" s="186"/>
      <c r="D10282" s="178" t="s">
        <v>197</v>
      </c>
      <c r="E10282" s="187" t="s">
        <v>3</v>
      </c>
      <c r="F10282" s="188" t="s">
        <v>1796</v>
      </c>
      <c r="H10282" s="189" t="s">
        <v>3</v>
      </c>
      <c r="I10282" s="190"/>
      <c r="L10282" s="186"/>
      <c r="M10282" s="191"/>
      <c r="N10282" s="192"/>
      <c r="O10282" s="192"/>
      <c r="P10282" s="192"/>
      <c r="Q10282" s="192"/>
      <c r="R10282" s="192"/>
      <c r="S10282" s="192"/>
      <c r="T10282" s="193"/>
      <c r="AT10282" s="189" t="s">
        <v>197</v>
      </c>
      <c r="AU10282" s="189" t="s">
        <v>80</v>
      </c>
      <c r="AV10282" s="12" t="s">
        <v>22</v>
      </c>
      <c r="AW10282" s="12" t="s">
        <v>35</v>
      </c>
      <c r="AX10282" s="12" t="s">
        <v>72</v>
      </c>
      <c r="AY10282" s="189" t="s">
        <v>177</v>
      </c>
    </row>
    <row r="10283" spans="2:51" s="11" customFormat="1" x14ac:dyDescent="0.3">
      <c r="B10283" s="177"/>
      <c r="D10283" s="178" t="s">
        <v>197</v>
      </c>
      <c r="E10283" s="179" t="s">
        <v>3</v>
      </c>
      <c r="F10283" s="180" t="s">
        <v>3919</v>
      </c>
      <c r="H10283" s="181">
        <v>3.1110000000000002</v>
      </c>
      <c r="I10283" s="182"/>
      <c r="L10283" s="177"/>
      <c r="M10283" s="183"/>
      <c r="N10283" s="184"/>
      <c r="O10283" s="184"/>
      <c r="P10283" s="184"/>
      <c r="Q10283" s="184"/>
      <c r="R10283" s="184"/>
      <c r="S10283" s="184"/>
      <c r="T10283" s="185"/>
      <c r="AT10283" s="179" t="s">
        <v>197</v>
      </c>
      <c r="AU10283" s="179" t="s">
        <v>80</v>
      </c>
      <c r="AV10283" s="11" t="s">
        <v>80</v>
      </c>
      <c r="AW10283" s="11" t="s">
        <v>35</v>
      </c>
      <c r="AX10283" s="11" t="s">
        <v>72</v>
      </c>
      <c r="AY10283" s="179" t="s">
        <v>177</v>
      </c>
    </row>
    <row r="10284" spans="2:51" s="12" customFormat="1" x14ac:dyDescent="0.3">
      <c r="B10284" s="186"/>
      <c r="D10284" s="178" t="s">
        <v>197</v>
      </c>
      <c r="E10284" s="187" t="s">
        <v>3</v>
      </c>
      <c r="F10284" s="188" t="s">
        <v>1813</v>
      </c>
      <c r="H10284" s="189" t="s">
        <v>3</v>
      </c>
      <c r="I10284" s="190"/>
      <c r="L10284" s="186"/>
      <c r="M10284" s="191"/>
      <c r="N10284" s="192"/>
      <c r="O10284" s="192"/>
      <c r="P10284" s="192"/>
      <c r="Q10284" s="192"/>
      <c r="R10284" s="192"/>
      <c r="S10284" s="192"/>
      <c r="T10284" s="193"/>
      <c r="AT10284" s="189" t="s">
        <v>197</v>
      </c>
      <c r="AU10284" s="189" t="s">
        <v>80</v>
      </c>
      <c r="AV10284" s="12" t="s">
        <v>22</v>
      </c>
      <c r="AW10284" s="12" t="s">
        <v>35</v>
      </c>
      <c r="AX10284" s="12" t="s">
        <v>72</v>
      </c>
      <c r="AY10284" s="189" t="s">
        <v>177</v>
      </c>
    </row>
    <row r="10285" spans="2:51" s="12" customFormat="1" x14ac:dyDescent="0.3">
      <c r="B10285" s="186"/>
      <c r="D10285" s="178" t="s">
        <v>197</v>
      </c>
      <c r="E10285" s="187" t="s">
        <v>3</v>
      </c>
      <c r="F10285" s="188" t="s">
        <v>1814</v>
      </c>
      <c r="H10285" s="189" t="s">
        <v>3</v>
      </c>
      <c r="I10285" s="190"/>
      <c r="L10285" s="186"/>
      <c r="M10285" s="191"/>
      <c r="N10285" s="192"/>
      <c r="O10285" s="192"/>
      <c r="P10285" s="192"/>
      <c r="Q10285" s="192"/>
      <c r="R10285" s="192"/>
      <c r="S10285" s="192"/>
      <c r="T10285" s="193"/>
      <c r="AT10285" s="189" t="s">
        <v>197</v>
      </c>
      <c r="AU10285" s="189" t="s">
        <v>80</v>
      </c>
      <c r="AV10285" s="12" t="s">
        <v>22</v>
      </c>
      <c r="AW10285" s="12" t="s">
        <v>35</v>
      </c>
      <c r="AX10285" s="12" t="s">
        <v>72</v>
      </c>
      <c r="AY10285" s="189" t="s">
        <v>177</v>
      </c>
    </row>
    <row r="10286" spans="2:51" s="11" customFormat="1" x14ac:dyDescent="0.3">
      <c r="B10286" s="177"/>
      <c r="D10286" s="178" t="s">
        <v>197</v>
      </c>
      <c r="E10286" s="179" t="s">
        <v>3</v>
      </c>
      <c r="F10286" s="180" t="s">
        <v>3920</v>
      </c>
      <c r="H10286" s="181">
        <v>3.9660000000000002</v>
      </c>
      <c r="I10286" s="182"/>
      <c r="L10286" s="177"/>
      <c r="M10286" s="183"/>
      <c r="N10286" s="184"/>
      <c r="O10286" s="184"/>
      <c r="P10286" s="184"/>
      <c r="Q10286" s="184"/>
      <c r="R10286" s="184"/>
      <c r="S10286" s="184"/>
      <c r="T10286" s="185"/>
      <c r="AT10286" s="179" t="s">
        <v>197</v>
      </c>
      <c r="AU10286" s="179" t="s">
        <v>80</v>
      </c>
      <c r="AV10286" s="11" t="s">
        <v>80</v>
      </c>
      <c r="AW10286" s="11" t="s">
        <v>35</v>
      </c>
      <c r="AX10286" s="11" t="s">
        <v>72</v>
      </c>
      <c r="AY10286" s="179" t="s">
        <v>177</v>
      </c>
    </row>
    <row r="10287" spans="2:51" s="12" customFormat="1" x14ac:dyDescent="0.3">
      <c r="B10287" s="186"/>
      <c r="D10287" s="178" t="s">
        <v>197</v>
      </c>
      <c r="E10287" s="187" t="s">
        <v>3</v>
      </c>
      <c r="F10287" s="188" t="s">
        <v>1824</v>
      </c>
      <c r="H10287" s="189" t="s">
        <v>3</v>
      </c>
      <c r="I10287" s="190"/>
      <c r="L10287" s="186"/>
      <c r="M10287" s="191"/>
      <c r="N10287" s="192"/>
      <c r="O10287" s="192"/>
      <c r="P10287" s="192"/>
      <c r="Q10287" s="192"/>
      <c r="R10287" s="192"/>
      <c r="S10287" s="192"/>
      <c r="T10287" s="193"/>
      <c r="AT10287" s="189" t="s">
        <v>197</v>
      </c>
      <c r="AU10287" s="189" t="s">
        <v>80</v>
      </c>
      <c r="AV10287" s="12" t="s">
        <v>22</v>
      </c>
      <c r="AW10287" s="12" t="s">
        <v>35</v>
      </c>
      <c r="AX10287" s="12" t="s">
        <v>72</v>
      </c>
      <c r="AY10287" s="189" t="s">
        <v>177</v>
      </c>
    </row>
    <row r="10288" spans="2:51" s="12" customFormat="1" x14ac:dyDescent="0.3">
      <c r="B10288" s="186"/>
      <c r="D10288" s="178" t="s">
        <v>197</v>
      </c>
      <c r="E10288" s="187" t="s">
        <v>3</v>
      </c>
      <c r="F10288" s="188" t="s">
        <v>1825</v>
      </c>
      <c r="H10288" s="189" t="s">
        <v>3</v>
      </c>
      <c r="I10288" s="190"/>
      <c r="L10288" s="186"/>
      <c r="M10288" s="191"/>
      <c r="N10288" s="192"/>
      <c r="O10288" s="192"/>
      <c r="P10288" s="192"/>
      <c r="Q10288" s="192"/>
      <c r="R10288" s="192"/>
      <c r="S10288" s="192"/>
      <c r="T10288" s="193"/>
      <c r="AT10288" s="189" t="s">
        <v>197</v>
      </c>
      <c r="AU10288" s="189" t="s">
        <v>80</v>
      </c>
      <c r="AV10288" s="12" t="s">
        <v>22</v>
      </c>
      <c r="AW10288" s="12" t="s">
        <v>35</v>
      </c>
      <c r="AX10288" s="12" t="s">
        <v>72</v>
      </c>
      <c r="AY10288" s="189" t="s">
        <v>177</v>
      </c>
    </row>
    <row r="10289" spans="2:65" s="11" customFormat="1" x14ac:dyDescent="0.3">
      <c r="B10289" s="177"/>
      <c r="D10289" s="178" t="s">
        <v>197</v>
      </c>
      <c r="E10289" s="179" t="s">
        <v>3</v>
      </c>
      <c r="F10289" s="180" t="s">
        <v>3921</v>
      </c>
      <c r="H10289" s="181">
        <v>3.774</v>
      </c>
      <c r="I10289" s="182"/>
      <c r="L10289" s="177"/>
      <c r="M10289" s="183"/>
      <c r="N10289" s="184"/>
      <c r="O10289" s="184"/>
      <c r="P10289" s="184"/>
      <c r="Q10289" s="184"/>
      <c r="R10289" s="184"/>
      <c r="S10289" s="184"/>
      <c r="T10289" s="185"/>
      <c r="AT10289" s="179" t="s">
        <v>197</v>
      </c>
      <c r="AU10289" s="179" t="s">
        <v>80</v>
      </c>
      <c r="AV10289" s="11" t="s">
        <v>80</v>
      </c>
      <c r="AW10289" s="11" t="s">
        <v>35</v>
      </c>
      <c r="AX10289" s="11" t="s">
        <v>72</v>
      </c>
      <c r="AY10289" s="179" t="s">
        <v>177</v>
      </c>
    </row>
    <row r="10290" spans="2:65" s="12" customFormat="1" x14ac:dyDescent="0.3">
      <c r="B10290" s="186"/>
      <c r="D10290" s="178" t="s">
        <v>197</v>
      </c>
      <c r="E10290" s="187" t="s">
        <v>3</v>
      </c>
      <c r="F10290" s="188" t="s">
        <v>1827</v>
      </c>
      <c r="H10290" s="189" t="s">
        <v>3</v>
      </c>
      <c r="I10290" s="190"/>
      <c r="L10290" s="186"/>
      <c r="M10290" s="191"/>
      <c r="N10290" s="192"/>
      <c r="O10290" s="192"/>
      <c r="P10290" s="192"/>
      <c r="Q10290" s="192"/>
      <c r="R10290" s="192"/>
      <c r="S10290" s="192"/>
      <c r="T10290" s="193"/>
      <c r="AT10290" s="189" t="s">
        <v>197</v>
      </c>
      <c r="AU10290" s="189" t="s">
        <v>80</v>
      </c>
      <c r="AV10290" s="12" t="s">
        <v>22</v>
      </c>
      <c r="AW10290" s="12" t="s">
        <v>35</v>
      </c>
      <c r="AX10290" s="12" t="s">
        <v>72</v>
      </c>
      <c r="AY10290" s="189" t="s">
        <v>177</v>
      </c>
    </row>
    <row r="10291" spans="2:65" s="12" customFormat="1" x14ac:dyDescent="0.3">
      <c r="B10291" s="186"/>
      <c r="D10291" s="178" t="s">
        <v>197</v>
      </c>
      <c r="E10291" s="187" t="s">
        <v>3</v>
      </c>
      <c r="F10291" s="188" t="s">
        <v>1828</v>
      </c>
      <c r="H10291" s="189" t="s">
        <v>3</v>
      </c>
      <c r="I10291" s="190"/>
      <c r="L10291" s="186"/>
      <c r="M10291" s="191"/>
      <c r="N10291" s="192"/>
      <c r="O10291" s="192"/>
      <c r="P10291" s="192"/>
      <c r="Q10291" s="192"/>
      <c r="R10291" s="192"/>
      <c r="S10291" s="192"/>
      <c r="T10291" s="193"/>
      <c r="AT10291" s="189" t="s">
        <v>197</v>
      </c>
      <c r="AU10291" s="189" t="s">
        <v>80</v>
      </c>
      <c r="AV10291" s="12" t="s">
        <v>22</v>
      </c>
      <c r="AW10291" s="12" t="s">
        <v>35</v>
      </c>
      <c r="AX10291" s="12" t="s">
        <v>72</v>
      </c>
      <c r="AY10291" s="189" t="s">
        <v>177</v>
      </c>
    </row>
    <row r="10292" spans="2:65" s="11" customFormat="1" x14ac:dyDescent="0.3">
      <c r="B10292" s="177"/>
      <c r="D10292" s="178" t="s">
        <v>197</v>
      </c>
      <c r="E10292" s="179" t="s">
        <v>3</v>
      </c>
      <c r="F10292" s="180" t="s">
        <v>3921</v>
      </c>
      <c r="H10292" s="181">
        <v>3.774</v>
      </c>
      <c r="I10292" s="182"/>
      <c r="L10292" s="177"/>
      <c r="M10292" s="183"/>
      <c r="N10292" s="184"/>
      <c r="O10292" s="184"/>
      <c r="P10292" s="184"/>
      <c r="Q10292" s="184"/>
      <c r="R10292" s="184"/>
      <c r="S10292" s="184"/>
      <c r="T10292" s="185"/>
      <c r="AT10292" s="179" t="s">
        <v>197</v>
      </c>
      <c r="AU10292" s="179" t="s">
        <v>80</v>
      </c>
      <c r="AV10292" s="11" t="s">
        <v>80</v>
      </c>
      <c r="AW10292" s="11" t="s">
        <v>35</v>
      </c>
      <c r="AX10292" s="11" t="s">
        <v>72</v>
      </c>
      <c r="AY10292" s="179" t="s">
        <v>177</v>
      </c>
    </row>
    <row r="10293" spans="2:65" s="12" customFormat="1" x14ac:dyDescent="0.3">
      <c r="B10293" s="186"/>
      <c r="D10293" s="178" t="s">
        <v>197</v>
      </c>
      <c r="E10293" s="187" t="s">
        <v>3</v>
      </c>
      <c r="F10293" s="188" t="s">
        <v>1844</v>
      </c>
      <c r="H10293" s="189" t="s">
        <v>3</v>
      </c>
      <c r="I10293" s="190"/>
      <c r="L10293" s="186"/>
      <c r="M10293" s="191"/>
      <c r="N10293" s="192"/>
      <c r="O10293" s="192"/>
      <c r="P10293" s="192"/>
      <c r="Q10293" s="192"/>
      <c r="R10293" s="192"/>
      <c r="S10293" s="192"/>
      <c r="T10293" s="193"/>
      <c r="AT10293" s="189" t="s">
        <v>197</v>
      </c>
      <c r="AU10293" s="189" t="s">
        <v>80</v>
      </c>
      <c r="AV10293" s="12" t="s">
        <v>22</v>
      </c>
      <c r="AW10293" s="12" t="s">
        <v>35</v>
      </c>
      <c r="AX10293" s="12" t="s">
        <v>72</v>
      </c>
      <c r="AY10293" s="189" t="s">
        <v>177</v>
      </c>
    </row>
    <row r="10294" spans="2:65" s="12" customFormat="1" x14ac:dyDescent="0.3">
      <c r="B10294" s="186"/>
      <c r="D10294" s="178" t="s">
        <v>197</v>
      </c>
      <c r="E10294" s="187" t="s">
        <v>3</v>
      </c>
      <c r="F10294" s="188" t="s">
        <v>1644</v>
      </c>
      <c r="H10294" s="189" t="s">
        <v>3</v>
      </c>
      <c r="I10294" s="190"/>
      <c r="L10294" s="186"/>
      <c r="M10294" s="191"/>
      <c r="N10294" s="192"/>
      <c r="O10294" s="192"/>
      <c r="P10294" s="192"/>
      <c r="Q10294" s="192"/>
      <c r="R10294" s="192"/>
      <c r="S10294" s="192"/>
      <c r="T10294" s="193"/>
      <c r="AT10294" s="189" t="s">
        <v>197</v>
      </c>
      <c r="AU10294" s="189" t="s">
        <v>80</v>
      </c>
      <c r="AV10294" s="12" t="s">
        <v>22</v>
      </c>
      <c r="AW10294" s="12" t="s">
        <v>35</v>
      </c>
      <c r="AX10294" s="12" t="s">
        <v>72</v>
      </c>
      <c r="AY10294" s="189" t="s">
        <v>177</v>
      </c>
    </row>
    <row r="10295" spans="2:65" s="11" customFormat="1" x14ac:dyDescent="0.3">
      <c r="B10295" s="177"/>
      <c r="D10295" s="178" t="s">
        <v>197</v>
      </c>
      <c r="E10295" s="179" t="s">
        <v>3</v>
      </c>
      <c r="F10295" s="180" t="s">
        <v>3922</v>
      </c>
      <c r="H10295" s="181">
        <v>3.0840000000000001</v>
      </c>
      <c r="I10295" s="182"/>
      <c r="L10295" s="177"/>
      <c r="M10295" s="183"/>
      <c r="N10295" s="184"/>
      <c r="O10295" s="184"/>
      <c r="P10295" s="184"/>
      <c r="Q10295" s="184"/>
      <c r="R10295" s="184"/>
      <c r="S10295" s="184"/>
      <c r="T10295" s="185"/>
      <c r="AT10295" s="179" t="s">
        <v>197</v>
      </c>
      <c r="AU10295" s="179" t="s">
        <v>80</v>
      </c>
      <c r="AV10295" s="11" t="s">
        <v>80</v>
      </c>
      <c r="AW10295" s="11" t="s">
        <v>35</v>
      </c>
      <c r="AX10295" s="11" t="s">
        <v>72</v>
      </c>
      <c r="AY10295" s="179" t="s">
        <v>177</v>
      </c>
    </row>
    <row r="10296" spans="2:65" s="14" customFormat="1" x14ac:dyDescent="0.3">
      <c r="B10296" s="223"/>
      <c r="D10296" s="178" t="s">
        <v>197</v>
      </c>
      <c r="E10296" s="224" t="s">
        <v>3</v>
      </c>
      <c r="F10296" s="225" t="s">
        <v>408</v>
      </c>
      <c r="H10296" s="226">
        <v>124.29300000000001</v>
      </c>
      <c r="I10296" s="227"/>
      <c r="L10296" s="223"/>
      <c r="M10296" s="228"/>
      <c r="N10296" s="229"/>
      <c r="O10296" s="229"/>
      <c r="P10296" s="229"/>
      <c r="Q10296" s="229"/>
      <c r="R10296" s="229"/>
      <c r="S10296" s="229"/>
      <c r="T10296" s="230"/>
      <c r="AT10296" s="224" t="s">
        <v>197</v>
      </c>
      <c r="AU10296" s="224" t="s">
        <v>80</v>
      </c>
      <c r="AV10296" s="14" t="s">
        <v>204</v>
      </c>
      <c r="AW10296" s="14" t="s">
        <v>35</v>
      </c>
      <c r="AX10296" s="14" t="s">
        <v>72</v>
      </c>
      <c r="AY10296" s="224" t="s">
        <v>177</v>
      </c>
    </row>
    <row r="10297" spans="2:65" s="13" customFormat="1" x14ac:dyDescent="0.3">
      <c r="B10297" s="198"/>
      <c r="D10297" s="194" t="s">
        <v>197</v>
      </c>
      <c r="E10297" s="199" t="s">
        <v>3</v>
      </c>
      <c r="F10297" s="200" t="s">
        <v>210</v>
      </c>
      <c r="H10297" s="201">
        <v>259.065</v>
      </c>
      <c r="I10297" s="202"/>
      <c r="L10297" s="198"/>
      <c r="M10297" s="203"/>
      <c r="N10297" s="204"/>
      <c r="O10297" s="204"/>
      <c r="P10297" s="204"/>
      <c r="Q10297" s="204"/>
      <c r="R10297" s="204"/>
      <c r="S10297" s="204"/>
      <c r="T10297" s="205"/>
      <c r="AT10297" s="206" t="s">
        <v>197</v>
      </c>
      <c r="AU10297" s="206" t="s">
        <v>80</v>
      </c>
      <c r="AV10297" s="13" t="s">
        <v>185</v>
      </c>
      <c r="AW10297" s="13" t="s">
        <v>35</v>
      </c>
      <c r="AX10297" s="13" t="s">
        <v>22</v>
      </c>
      <c r="AY10297" s="206" t="s">
        <v>177</v>
      </c>
    </row>
    <row r="10298" spans="2:65" s="1" customFormat="1" ht="22.5" customHeight="1" x14ac:dyDescent="0.3">
      <c r="B10298" s="164"/>
      <c r="C10298" s="165" t="s">
        <v>3923</v>
      </c>
      <c r="D10298" s="165" t="s">
        <v>180</v>
      </c>
      <c r="E10298" s="166" t="s">
        <v>3924</v>
      </c>
      <c r="F10298" s="167" t="s">
        <v>3647</v>
      </c>
      <c r="G10298" s="168" t="s">
        <v>351</v>
      </c>
      <c r="H10298" s="169">
        <v>128.81100000000001</v>
      </c>
      <c r="I10298" s="170"/>
      <c r="J10298" s="171">
        <f>ROUND(I10298*H10298,2)</f>
        <v>0</v>
      </c>
      <c r="K10298" s="167" t="s">
        <v>3</v>
      </c>
      <c r="L10298" s="35"/>
      <c r="M10298" s="172" t="s">
        <v>3</v>
      </c>
      <c r="N10298" s="173" t="s">
        <v>43</v>
      </c>
      <c r="O10298" s="36"/>
      <c r="P10298" s="174">
        <f>O10298*H10298</f>
        <v>0</v>
      </c>
      <c r="Q10298" s="174">
        <v>4.0000000000000001E-3</v>
      </c>
      <c r="R10298" s="174">
        <f>Q10298*H10298</f>
        <v>0.51524400000000004</v>
      </c>
      <c r="S10298" s="174">
        <v>0</v>
      </c>
      <c r="T10298" s="175">
        <f>S10298*H10298</f>
        <v>0</v>
      </c>
      <c r="AR10298" s="18" t="s">
        <v>274</v>
      </c>
      <c r="AT10298" s="18" t="s">
        <v>180</v>
      </c>
      <c r="AU10298" s="18" t="s">
        <v>80</v>
      </c>
      <c r="AY10298" s="18" t="s">
        <v>177</v>
      </c>
      <c r="BE10298" s="176">
        <f>IF(N10298="základní",J10298,0)</f>
        <v>0</v>
      </c>
      <c r="BF10298" s="176">
        <f>IF(N10298="snížená",J10298,0)</f>
        <v>0</v>
      </c>
      <c r="BG10298" s="176">
        <f>IF(N10298="zákl. přenesená",J10298,0)</f>
        <v>0</v>
      </c>
      <c r="BH10298" s="176">
        <f>IF(N10298="sníž. přenesená",J10298,0)</f>
        <v>0</v>
      </c>
      <c r="BI10298" s="176">
        <f>IF(N10298="nulová",J10298,0)</f>
        <v>0</v>
      </c>
      <c r="BJ10298" s="18" t="s">
        <v>22</v>
      </c>
      <c r="BK10298" s="176">
        <f>ROUND(I10298*H10298,2)</f>
        <v>0</v>
      </c>
      <c r="BL10298" s="18" t="s">
        <v>274</v>
      </c>
      <c r="BM10298" s="18" t="s">
        <v>3925</v>
      </c>
    </row>
    <row r="10299" spans="2:65" s="12" customFormat="1" x14ac:dyDescent="0.3">
      <c r="B10299" s="186"/>
      <c r="D10299" s="178" t="s">
        <v>197</v>
      </c>
      <c r="E10299" s="187" t="s">
        <v>3</v>
      </c>
      <c r="F10299" s="188" t="s">
        <v>2257</v>
      </c>
      <c r="H10299" s="189" t="s">
        <v>3</v>
      </c>
      <c r="I10299" s="190"/>
      <c r="L10299" s="186"/>
      <c r="M10299" s="191"/>
      <c r="N10299" s="192"/>
      <c r="O10299" s="192"/>
      <c r="P10299" s="192"/>
      <c r="Q10299" s="192"/>
      <c r="R10299" s="192"/>
      <c r="S10299" s="192"/>
      <c r="T10299" s="193"/>
      <c r="AT10299" s="189" t="s">
        <v>197</v>
      </c>
      <c r="AU10299" s="189" t="s">
        <v>80</v>
      </c>
      <c r="AV10299" s="12" t="s">
        <v>22</v>
      </c>
      <c r="AW10299" s="12" t="s">
        <v>35</v>
      </c>
      <c r="AX10299" s="12" t="s">
        <v>72</v>
      </c>
      <c r="AY10299" s="189" t="s">
        <v>177</v>
      </c>
    </row>
    <row r="10300" spans="2:65" s="12" customFormat="1" x14ac:dyDescent="0.3">
      <c r="B10300" s="186"/>
      <c r="D10300" s="178" t="s">
        <v>197</v>
      </c>
      <c r="E10300" s="187" t="s">
        <v>3</v>
      </c>
      <c r="F10300" s="188" t="s">
        <v>1854</v>
      </c>
      <c r="H10300" s="189" t="s">
        <v>3</v>
      </c>
      <c r="I10300" s="190"/>
      <c r="L10300" s="186"/>
      <c r="M10300" s="191"/>
      <c r="N10300" s="192"/>
      <c r="O10300" s="192"/>
      <c r="P10300" s="192"/>
      <c r="Q10300" s="192"/>
      <c r="R10300" s="192"/>
      <c r="S10300" s="192"/>
      <c r="T10300" s="193"/>
      <c r="AT10300" s="189" t="s">
        <v>197</v>
      </c>
      <c r="AU10300" s="189" t="s">
        <v>80</v>
      </c>
      <c r="AV10300" s="12" t="s">
        <v>22</v>
      </c>
      <c r="AW10300" s="12" t="s">
        <v>35</v>
      </c>
      <c r="AX10300" s="12" t="s">
        <v>72</v>
      </c>
      <c r="AY10300" s="189" t="s">
        <v>177</v>
      </c>
    </row>
    <row r="10301" spans="2:65" s="12" customFormat="1" x14ac:dyDescent="0.3">
      <c r="B10301" s="186"/>
      <c r="D10301" s="178" t="s">
        <v>197</v>
      </c>
      <c r="E10301" s="187" t="s">
        <v>3</v>
      </c>
      <c r="F10301" s="188" t="s">
        <v>1855</v>
      </c>
      <c r="H10301" s="189" t="s">
        <v>3</v>
      </c>
      <c r="I10301" s="190"/>
      <c r="L10301" s="186"/>
      <c r="M10301" s="191"/>
      <c r="N10301" s="192"/>
      <c r="O10301" s="192"/>
      <c r="P10301" s="192"/>
      <c r="Q10301" s="192"/>
      <c r="R10301" s="192"/>
      <c r="S10301" s="192"/>
      <c r="T10301" s="193"/>
      <c r="AT10301" s="189" t="s">
        <v>197</v>
      </c>
      <c r="AU10301" s="189" t="s">
        <v>80</v>
      </c>
      <c r="AV10301" s="12" t="s">
        <v>22</v>
      </c>
      <c r="AW10301" s="12" t="s">
        <v>35</v>
      </c>
      <c r="AX10301" s="12" t="s">
        <v>72</v>
      </c>
      <c r="AY10301" s="189" t="s">
        <v>177</v>
      </c>
    </row>
    <row r="10302" spans="2:65" s="11" customFormat="1" x14ac:dyDescent="0.3">
      <c r="B10302" s="177"/>
      <c r="D10302" s="178" t="s">
        <v>197</v>
      </c>
      <c r="E10302" s="179" t="s">
        <v>3</v>
      </c>
      <c r="F10302" s="180" t="s">
        <v>3926</v>
      </c>
      <c r="H10302" s="181">
        <v>3</v>
      </c>
      <c r="I10302" s="182"/>
      <c r="L10302" s="177"/>
      <c r="M10302" s="183"/>
      <c r="N10302" s="184"/>
      <c r="O10302" s="184"/>
      <c r="P10302" s="184"/>
      <c r="Q10302" s="184"/>
      <c r="R10302" s="184"/>
      <c r="S10302" s="184"/>
      <c r="T10302" s="185"/>
      <c r="AT10302" s="179" t="s">
        <v>197</v>
      </c>
      <c r="AU10302" s="179" t="s">
        <v>80</v>
      </c>
      <c r="AV10302" s="11" t="s">
        <v>80</v>
      </c>
      <c r="AW10302" s="11" t="s">
        <v>35</v>
      </c>
      <c r="AX10302" s="11" t="s">
        <v>72</v>
      </c>
      <c r="AY10302" s="179" t="s">
        <v>177</v>
      </c>
    </row>
    <row r="10303" spans="2:65" s="12" customFormat="1" x14ac:dyDescent="0.3">
      <c r="B10303" s="186"/>
      <c r="D10303" s="178" t="s">
        <v>197</v>
      </c>
      <c r="E10303" s="187" t="s">
        <v>3</v>
      </c>
      <c r="F10303" s="188" t="s">
        <v>1862</v>
      </c>
      <c r="H10303" s="189" t="s">
        <v>3</v>
      </c>
      <c r="I10303" s="190"/>
      <c r="L10303" s="186"/>
      <c r="M10303" s="191"/>
      <c r="N10303" s="192"/>
      <c r="O10303" s="192"/>
      <c r="P10303" s="192"/>
      <c r="Q10303" s="192"/>
      <c r="R10303" s="192"/>
      <c r="S10303" s="192"/>
      <c r="T10303" s="193"/>
      <c r="AT10303" s="189" t="s">
        <v>197</v>
      </c>
      <c r="AU10303" s="189" t="s">
        <v>80</v>
      </c>
      <c r="AV10303" s="12" t="s">
        <v>22</v>
      </c>
      <c r="AW10303" s="12" t="s">
        <v>35</v>
      </c>
      <c r="AX10303" s="12" t="s">
        <v>72</v>
      </c>
      <c r="AY10303" s="189" t="s">
        <v>177</v>
      </c>
    </row>
    <row r="10304" spans="2:65" s="12" customFormat="1" x14ac:dyDescent="0.3">
      <c r="B10304" s="186"/>
      <c r="D10304" s="178" t="s">
        <v>197</v>
      </c>
      <c r="E10304" s="187" t="s">
        <v>3</v>
      </c>
      <c r="F10304" s="188" t="s">
        <v>1863</v>
      </c>
      <c r="H10304" s="189" t="s">
        <v>3</v>
      </c>
      <c r="I10304" s="190"/>
      <c r="L10304" s="186"/>
      <c r="M10304" s="191"/>
      <c r="N10304" s="192"/>
      <c r="O10304" s="192"/>
      <c r="P10304" s="192"/>
      <c r="Q10304" s="192"/>
      <c r="R10304" s="192"/>
      <c r="S10304" s="192"/>
      <c r="T10304" s="193"/>
      <c r="AT10304" s="189" t="s">
        <v>197</v>
      </c>
      <c r="AU10304" s="189" t="s">
        <v>80</v>
      </c>
      <c r="AV10304" s="12" t="s">
        <v>22</v>
      </c>
      <c r="AW10304" s="12" t="s">
        <v>35</v>
      </c>
      <c r="AX10304" s="12" t="s">
        <v>72</v>
      </c>
      <c r="AY10304" s="189" t="s">
        <v>177</v>
      </c>
    </row>
    <row r="10305" spans="2:51" s="11" customFormat="1" x14ac:dyDescent="0.3">
      <c r="B10305" s="177"/>
      <c r="D10305" s="178" t="s">
        <v>197</v>
      </c>
      <c r="E10305" s="179" t="s">
        <v>3</v>
      </c>
      <c r="F10305" s="180" t="s">
        <v>3927</v>
      </c>
      <c r="H10305" s="181">
        <v>1.2</v>
      </c>
      <c r="I10305" s="182"/>
      <c r="L10305" s="177"/>
      <c r="M10305" s="183"/>
      <c r="N10305" s="184"/>
      <c r="O10305" s="184"/>
      <c r="P10305" s="184"/>
      <c r="Q10305" s="184"/>
      <c r="R10305" s="184"/>
      <c r="S10305" s="184"/>
      <c r="T10305" s="185"/>
      <c r="AT10305" s="179" t="s">
        <v>197</v>
      </c>
      <c r="AU10305" s="179" t="s">
        <v>80</v>
      </c>
      <c r="AV10305" s="11" t="s">
        <v>80</v>
      </c>
      <c r="AW10305" s="11" t="s">
        <v>35</v>
      </c>
      <c r="AX10305" s="11" t="s">
        <v>72</v>
      </c>
      <c r="AY10305" s="179" t="s">
        <v>177</v>
      </c>
    </row>
    <row r="10306" spans="2:51" s="12" customFormat="1" x14ac:dyDescent="0.3">
      <c r="B10306" s="186"/>
      <c r="D10306" s="178" t="s">
        <v>197</v>
      </c>
      <c r="E10306" s="187" t="s">
        <v>3</v>
      </c>
      <c r="F10306" s="188" t="s">
        <v>2017</v>
      </c>
      <c r="H10306" s="189" t="s">
        <v>3</v>
      </c>
      <c r="I10306" s="190"/>
      <c r="L10306" s="186"/>
      <c r="M10306" s="191"/>
      <c r="N10306" s="192"/>
      <c r="O10306" s="192"/>
      <c r="P10306" s="192"/>
      <c r="Q10306" s="192"/>
      <c r="R10306" s="192"/>
      <c r="S10306" s="192"/>
      <c r="T10306" s="193"/>
      <c r="AT10306" s="189" t="s">
        <v>197</v>
      </c>
      <c r="AU10306" s="189" t="s">
        <v>80</v>
      </c>
      <c r="AV10306" s="12" t="s">
        <v>22</v>
      </c>
      <c r="AW10306" s="12" t="s">
        <v>35</v>
      </c>
      <c r="AX10306" s="12" t="s">
        <v>72</v>
      </c>
      <c r="AY10306" s="189" t="s">
        <v>177</v>
      </c>
    </row>
    <row r="10307" spans="2:51" s="12" customFormat="1" x14ac:dyDescent="0.3">
      <c r="B10307" s="186"/>
      <c r="D10307" s="178" t="s">
        <v>197</v>
      </c>
      <c r="E10307" s="187" t="s">
        <v>3</v>
      </c>
      <c r="F10307" s="188" t="s">
        <v>1855</v>
      </c>
      <c r="H10307" s="189" t="s">
        <v>3</v>
      </c>
      <c r="I10307" s="190"/>
      <c r="L10307" s="186"/>
      <c r="M10307" s="191"/>
      <c r="N10307" s="192"/>
      <c r="O10307" s="192"/>
      <c r="P10307" s="192"/>
      <c r="Q10307" s="192"/>
      <c r="R10307" s="192"/>
      <c r="S10307" s="192"/>
      <c r="T10307" s="193"/>
      <c r="AT10307" s="189" t="s">
        <v>197</v>
      </c>
      <c r="AU10307" s="189" t="s">
        <v>80</v>
      </c>
      <c r="AV10307" s="12" t="s">
        <v>22</v>
      </c>
      <c r="AW10307" s="12" t="s">
        <v>35</v>
      </c>
      <c r="AX10307" s="12" t="s">
        <v>72</v>
      </c>
      <c r="AY10307" s="189" t="s">
        <v>177</v>
      </c>
    </row>
    <row r="10308" spans="2:51" s="11" customFormat="1" x14ac:dyDescent="0.3">
      <c r="B10308" s="177"/>
      <c r="D10308" s="178" t="s">
        <v>197</v>
      </c>
      <c r="E10308" s="179" t="s">
        <v>3</v>
      </c>
      <c r="F10308" s="180" t="s">
        <v>3926</v>
      </c>
      <c r="H10308" s="181">
        <v>3</v>
      </c>
      <c r="I10308" s="182"/>
      <c r="L10308" s="177"/>
      <c r="M10308" s="183"/>
      <c r="N10308" s="184"/>
      <c r="O10308" s="184"/>
      <c r="P10308" s="184"/>
      <c r="Q10308" s="184"/>
      <c r="R10308" s="184"/>
      <c r="S10308" s="184"/>
      <c r="T10308" s="185"/>
      <c r="AT10308" s="179" t="s">
        <v>197</v>
      </c>
      <c r="AU10308" s="179" t="s">
        <v>80</v>
      </c>
      <c r="AV10308" s="11" t="s">
        <v>80</v>
      </c>
      <c r="AW10308" s="11" t="s">
        <v>35</v>
      </c>
      <c r="AX10308" s="11" t="s">
        <v>72</v>
      </c>
      <c r="AY10308" s="179" t="s">
        <v>177</v>
      </c>
    </row>
    <row r="10309" spans="2:51" s="12" customFormat="1" x14ac:dyDescent="0.3">
      <c r="B10309" s="186"/>
      <c r="D10309" s="178" t="s">
        <v>197</v>
      </c>
      <c r="E10309" s="187" t="s">
        <v>3</v>
      </c>
      <c r="F10309" s="188" t="s">
        <v>2018</v>
      </c>
      <c r="H10309" s="189" t="s">
        <v>3</v>
      </c>
      <c r="I10309" s="190"/>
      <c r="L10309" s="186"/>
      <c r="M10309" s="191"/>
      <c r="N10309" s="192"/>
      <c r="O10309" s="192"/>
      <c r="P10309" s="192"/>
      <c r="Q10309" s="192"/>
      <c r="R10309" s="192"/>
      <c r="S10309" s="192"/>
      <c r="T10309" s="193"/>
      <c r="AT10309" s="189" t="s">
        <v>197</v>
      </c>
      <c r="AU10309" s="189" t="s">
        <v>80</v>
      </c>
      <c r="AV10309" s="12" t="s">
        <v>22</v>
      </c>
      <c r="AW10309" s="12" t="s">
        <v>35</v>
      </c>
      <c r="AX10309" s="12" t="s">
        <v>72</v>
      </c>
      <c r="AY10309" s="189" t="s">
        <v>177</v>
      </c>
    </row>
    <row r="10310" spans="2:51" s="12" customFormat="1" x14ac:dyDescent="0.3">
      <c r="B10310" s="186"/>
      <c r="D10310" s="178" t="s">
        <v>197</v>
      </c>
      <c r="E10310" s="187" t="s">
        <v>3</v>
      </c>
      <c r="F10310" s="188" t="s">
        <v>1863</v>
      </c>
      <c r="H10310" s="189" t="s">
        <v>3</v>
      </c>
      <c r="I10310" s="190"/>
      <c r="L10310" s="186"/>
      <c r="M10310" s="191"/>
      <c r="N10310" s="192"/>
      <c r="O10310" s="192"/>
      <c r="P10310" s="192"/>
      <c r="Q10310" s="192"/>
      <c r="R10310" s="192"/>
      <c r="S10310" s="192"/>
      <c r="T10310" s="193"/>
      <c r="AT10310" s="189" t="s">
        <v>197</v>
      </c>
      <c r="AU10310" s="189" t="s">
        <v>80</v>
      </c>
      <c r="AV10310" s="12" t="s">
        <v>22</v>
      </c>
      <c r="AW10310" s="12" t="s">
        <v>35</v>
      </c>
      <c r="AX10310" s="12" t="s">
        <v>72</v>
      </c>
      <c r="AY10310" s="189" t="s">
        <v>177</v>
      </c>
    </row>
    <row r="10311" spans="2:51" s="11" customFormat="1" x14ac:dyDescent="0.3">
      <c r="B10311" s="177"/>
      <c r="D10311" s="178" t="s">
        <v>197</v>
      </c>
      <c r="E10311" s="179" t="s">
        <v>3</v>
      </c>
      <c r="F10311" s="180" t="s">
        <v>3927</v>
      </c>
      <c r="H10311" s="181">
        <v>1.2</v>
      </c>
      <c r="I10311" s="182"/>
      <c r="L10311" s="177"/>
      <c r="M10311" s="183"/>
      <c r="N10311" s="184"/>
      <c r="O10311" s="184"/>
      <c r="P10311" s="184"/>
      <c r="Q10311" s="184"/>
      <c r="R10311" s="184"/>
      <c r="S10311" s="184"/>
      <c r="T10311" s="185"/>
      <c r="AT10311" s="179" t="s">
        <v>197</v>
      </c>
      <c r="AU10311" s="179" t="s">
        <v>80</v>
      </c>
      <c r="AV10311" s="11" t="s">
        <v>80</v>
      </c>
      <c r="AW10311" s="11" t="s">
        <v>35</v>
      </c>
      <c r="AX10311" s="11" t="s">
        <v>72</v>
      </c>
      <c r="AY10311" s="179" t="s">
        <v>177</v>
      </c>
    </row>
    <row r="10312" spans="2:51" s="12" customFormat="1" x14ac:dyDescent="0.3">
      <c r="B10312" s="186"/>
      <c r="D10312" s="178" t="s">
        <v>197</v>
      </c>
      <c r="E10312" s="187" t="s">
        <v>3</v>
      </c>
      <c r="F10312" s="188" t="s">
        <v>2019</v>
      </c>
      <c r="H10312" s="189" t="s">
        <v>3</v>
      </c>
      <c r="I10312" s="190"/>
      <c r="L10312" s="186"/>
      <c r="M10312" s="191"/>
      <c r="N10312" s="192"/>
      <c r="O10312" s="192"/>
      <c r="P10312" s="192"/>
      <c r="Q10312" s="192"/>
      <c r="R10312" s="192"/>
      <c r="S10312" s="192"/>
      <c r="T10312" s="193"/>
      <c r="AT10312" s="189" t="s">
        <v>197</v>
      </c>
      <c r="AU10312" s="189" t="s">
        <v>80</v>
      </c>
      <c r="AV10312" s="12" t="s">
        <v>22</v>
      </c>
      <c r="AW10312" s="12" t="s">
        <v>35</v>
      </c>
      <c r="AX10312" s="12" t="s">
        <v>72</v>
      </c>
      <c r="AY10312" s="189" t="s">
        <v>177</v>
      </c>
    </row>
    <row r="10313" spans="2:51" s="12" customFormat="1" x14ac:dyDescent="0.3">
      <c r="B10313" s="186"/>
      <c r="D10313" s="178" t="s">
        <v>197</v>
      </c>
      <c r="E10313" s="187" t="s">
        <v>3</v>
      </c>
      <c r="F10313" s="188" t="s">
        <v>1855</v>
      </c>
      <c r="H10313" s="189" t="s">
        <v>3</v>
      </c>
      <c r="I10313" s="190"/>
      <c r="L10313" s="186"/>
      <c r="M10313" s="191"/>
      <c r="N10313" s="192"/>
      <c r="O10313" s="192"/>
      <c r="P10313" s="192"/>
      <c r="Q10313" s="192"/>
      <c r="R10313" s="192"/>
      <c r="S10313" s="192"/>
      <c r="T10313" s="193"/>
      <c r="AT10313" s="189" t="s">
        <v>197</v>
      </c>
      <c r="AU10313" s="189" t="s">
        <v>80</v>
      </c>
      <c r="AV10313" s="12" t="s">
        <v>22</v>
      </c>
      <c r="AW10313" s="12" t="s">
        <v>35</v>
      </c>
      <c r="AX10313" s="12" t="s">
        <v>72</v>
      </c>
      <c r="AY10313" s="189" t="s">
        <v>177</v>
      </c>
    </row>
    <row r="10314" spans="2:51" s="11" customFormat="1" x14ac:dyDescent="0.3">
      <c r="B10314" s="177"/>
      <c r="D10314" s="178" t="s">
        <v>197</v>
      </c>
      <c r="E10314" s="179" t="s">
        <v>3</v>
      </c>
      <c r="F10314" s="180" t="s">
        <v>3926</v>
      </c>
      <c r="H10314" s="181">
        <v>3</v>
      </c>
      <c r="I10314" s="182"/>
      <c r="L10314" s="177"/>
      <c r="M10314" s="183"/>
      <c r="N10314" s="184"/>
      <c r="O10314" s="184"/>
      <c r="P10314" s="184"/>
      <c r="Q10314" s="184"/>
      <c r="R10314" s="184"/>
      <c r="S10314" s="184"/>
      <c r="T10314" s="185"/>
      <c r="AT10314" s="179" t="s">
        <v>197</v>
      </c>
      <c r="AU10314" s="179" t="s">
        <v>80</v>
      </c>
      <c r="AV10314" s="11" t="s">
        <v>80</v>
      </c>
      <c r="AW10314" s="11" t="s">
        <v>35</v>
      </c>
      <c r="AX10314" s="11" t="s">
        <v>72</v>
      </c>
      <c r="AY10314" s="179" t="s">
        <v>177</v>
      </c>
    </row>
    <row r="10315" spans="2:51" s="12" customFormat="1" x14ac:dyDescent="0.3">
      <c r="B10315" s="186"/>
      <c r="D10315" s="178" t="s">
        <v>197</v>
      </c>
      <c r="E10315" s="187" t="s">
        <v>3</v>
      </c>
      <c r="F10315" s="188" t="s">
        <v>2020</v>
      </c>
      <c r="H10315" s="189" t="s">
        <v>3</v>
      </c>
      <c r="I10315" s="190"/>
      <c r="L10315" s="186"/>
      <c r="M10315" s="191"/>
      <c r="N10315" s="192"/>
      <c r="O10315" s="192"/>
      <c r="P10315" s="192"/>
      <c r="Q10315" s="192"/>
      <c r="R10315" s="192"/>
      <c r="S10315" s="192"/>
      <c r="T10315" s="193"/>
      <c r="AT10315" s="189" t="s">
        <v>197</v>
      </c>
      <c r="AU10315" s="189" t="s">
        <v>80</v>
      </c>
      <c r="AV10315" s="12" t="s">
        <v>22</v>
      </c>
      <c r="AW10315" s="12" t="s">
        <v>35</v>
      </c>
      <c r="AX10315" s="12" t="s">
        <v>72</v>
      </c>
      <c r="AY10315" s="189" t="s">
        <v>177</v>
      </c>
    </row>
    <row r="10316" spans="2:51" s="12" customFormat="1" x14ac:dyDescent="0.3">
      <c r="B10316" s="186"/>
      <c r="D10316" s="178" t="s">
        <v>197</v>
      </c>
      <c r="E10316" s="187" t="s">
        <v>3</v>
      </c>
      <c r="F10316" s="188" t="s">
        <v>1863</v>
      </c>
      <c r="H10316" s="189" t="s">
        <v>3</v>
      </c>
      <c r="I10316" s="190"/>
      <c r="L10316" s="186"/>
      <c r="M10316" s="191"/>
      <c r="N10316" s="192"/>
      <c r="O10316" s="192"/>
      <c r="P10316" s="192"/>
      <c r="Q10316" s="192"/>
      <c r="R10316" s="192"/>
      <c r="S10316" s="192"/>
      <c r="T10316" s="193"/>
      <c r="AT10316" s="189" t="s">
        <v>197</v>
      </c>
      <c r="AU10316" s="189" t="s">
        <v>80</v>
      </c>
      <c r="AV10316" s="12" t="s">
        <v>22</v>
      </c>
      <c r="AW10316" s="12" t="s">
        <v>35</v>
      </c>
      <c r="AX10316" s="12" t="s">
        <v>72</v>
      </c>
      <c r="AY10316" s="189" t="s">
        <v>177</v>
      </c>
    </row>
    <row r="10317" spans="2:51" s="11" customFormat="1" x14ac:dyDescent="0.3">
      <c r="B10317" s="177"/>
      <c r="D10317" s="178" t="s">
        <v>197</v>
      </c>
      <c r="E10317" s="179" t="s">
        <v>3</v>
      </c>
      <c r="F10317" s="180" t="s">
        <v>3927</v>
      </c>
      <c r="H10317" s="181">
        <v>1.2</v>
      </c>
      <c r="I10317" s="182"/>
      <c r="L10317" s="177"/>
      <c r="M10317" s="183"/>
      <c r="N10317" s="184"/>
      <c r="O10317" s="184"/>
      <c r="P10317" s="184"/>
      <c r="Q10317" s="184"/>
      <c r="R10317" s="184"/>
      <c r="S10317" s="184"/>
      <c r="T10317" s="185"/>
      <c r="AT10317" s="179" t="s">
        <v>197</v>
      </c>
      <c r="AU10317" s="179" t="s">
        <v>80</v>
      </c>
      <c r="AV10317" s="11" t="s">
        <v>80</v>
      </c>
      <c r="AW10317" s="11" t="s">
        <v>35</v>
      </c>
      <c r="AX10317" s="11" t="s">
        <v>72</v>
      </c>
      <c r="AY10317" s="179" t="s">
        <v>177</v>
      </c>
    </row>
    <row r="10318" spans="2:51" s="12" customFormat="1" x14ac:dyDescent="0.3">
      <c r="B10318" s="186"/>
      <c r="D10318" s="178" t="s">
        <v>197</v>
      </c>
      <c r="E10318" s="187" t="s">
        <v>3</v>
      </c>
      <c r="F10318" s="188" t="s">
        <v>2021</v>
      </c>
      <c r="H10318" s="189" t="s">
        <v>3</v>
      </c>
      <c r="I10318" s="190"/>
      <c r="L10318" s="186"/>
      <c r="M10318" s="191"/>
      <c r="N10318" s="192"/>
      <c r="O10318" s="192"/>
      <c r="P10318" s="192"/>
      <c r="Q10318" s="192"/>
      <c r="R10318" s="192"/>
      <c r="S10318" s="192"/>
      <c r="T10318" s="193"/>
      <c r="AT10318" s="189" t="s">
        <v>197</v>
      </c>
      <c r="AU10318" s="189" t="s">
        <v>80</v>
      </c>
      <c r="AV10318" s="12" t="s">
        <v>22</v>
      </c>
      <c r="AW10318" s="12" t="s">
        <v>35</v>
      </c>
      <c r="AX10318" s="12" t="s">
        <v>72</v>
      </c>
      <c r="AY10318" s="189" t="s">
        <v>177</v>
      </c>
    </row>
    <row r="10319" spans="2:51" s="12" customFormat="1" x14ac:dyDescent="0.3">
      <c r="B10319" s="186"/>
      <c r="D10319" s="178" t="s">
        <v>197</v>
      </c>
      <c r="E10319" s="187" t="s">
        <v>3</v>
      </c>
      <c r="F10319" s="188" t="s">
        <v>1884</v>
      </c>
      <c r="H10319" s="189" t="s">
        <v>3</v>
      </c>
      <c r="I10319" s="190"/>
      <c r="L10319" s="186"/>
      <c r="M10319" s="191"/>
      <c r="N10319" s="192"/>
      <c r="O10319" s="192"/>
      <c r="P10319" s="192"/>
      <c r="Q10319" s="192"/>
      <c r="R10319" s="192"/>
      <c r="S10319" s="192"/>
      <c r="T10319" s="193"/>
      <c r="AT10319" s="189" t="s">
        <v>197</v>
      </c>
      <c r="AU10319" s="189" t="s">
        <v>80</v>
      </c>
      <c r="AV10319" s="12" t="s">
        <v>22</v>
      </c>
      <c r="AW10319" s="12" t="s">
        <v>35</v>
      </c>
      <c r="AX10319" s="12" t="s">
        <v>72</v>
      </c>
      <c r="AY10319" s="189" t="s">
        <v>177</v>
      </c>
    </row>
    <row r="10320" spans="2:51" s="11" customFormat="1" x14ac:dyDescent="0.3">
      <c r="B10320" s="177"/>
      <c r="D10320" s="178" t="s">
        <v>197</v>
      </c>
      <c r="E10320" s="179" t="s">
        <v>3</v>
      </c>
      <c r="F10320" s="180" t="s">
        <v>3926</v>
      </c>
      <c r="H10320" s="181">
        <v>3</v>
      </c>
      <c r="I10320" s="182"/>
      <c r="L10320" s="177"/>
      <c r="M10320" s="183"/>
      <c r="N10320" s="184"/>
      <c r="O10320" s="184"/>
      <c r="P10320" s="184"/>
      <c r="Q10320" s="184"/>
      <c r="R10320" s="184"/>
      <c r="S10320" s="184"/>
      <c r="T10320" s="185"/>
      <c r="AT10320" s="179" t="s">
        <v>197</v>
      </c>
      <c r="AU10320" s="179" t="s">
        <v>80</v>
      </c>
      <c r="AV10320" s="11" t="s">
        <v>80</v>
      </c>
      <c r="AW10320" s="11" t="s">
        <v>35</v>
      </c>
      <c r="AX10320" s="11" t="s">
        <v>72</v>
      </c>
      <c r="AY10320" s="179" t="s">
        <v>177</v>
      </c>
    </row>
    <row r="10321" spans="2:51" s="12" customFormat="1" x14ac:dyDescent="0.3">
      <c r="B10321" s="186"/>
      <c r="D10321" s="178" t="s">
        <v>197</v>
      </c>
      <c r="E10321" s="187" t="s">
        <v>3</v>
      </c>
      <c r="F10321" s="188" t="s">
        <v>2023</v>
      </c>
      <c r="H10321" s="189" t="s">
        <v>3</v>
      </c>
      <c r="I10321" s="190"/>
      <c r="L10321" s="186"/>
      <c r="M10321" s="191"/>
      <c r="N10321" s="192"/>
      <c r="O10321" s="192"/>
      <c r="P10321" s="192"/>
      <c r="Q10321" s="192"/>
      <c r="R10321" s="192"/>
      <c r="S10321" s="192"/>
      <c r="T10321" s="193"/>
      <c r="AT10321" s="189" t="s">
        <v>197</v>
      </c>
      <c r="AU10321" s="189" t="s">
        <v>80</v>
      </c>
      <c r="AV10321" s="12" t="s">
        <v>22</v>
      </c>
      <c r="AW10321" s="12" t="s">
        <v>35</v>
      </c>
      <c r="AX10321" s="12" t="s">
        <v>72</v>
      </c>
      <c r="AY10321" s="189" t="s">
        <v>177</v>
      </c>
    </row>
    <row r="10322" spans="2:51" s="12" customFormat="1" x14ac:dyDescent="0.3">
      <c r="B10322" s="186"/>
      <c r="D10322" s="178" t="s">
        <v>197</v>
      </c>
      <c r="E10322" s="187" t="s">
        <v>3</v>
      </c>
      <c r="F10322" s="188" t="s">
        <v>1855</v>
      </c>
      <c r="H10322" s="189" t="s">
        <v>3</v>
      </c>
      <c r="I10322" s="190"/>
      <c r="L10322" s="186"/>
      <c r="M10322" s="191"/>
      <c r="N10322" s="192"/>
      <c r="O10322" s="192"/>
      <c r="P10322" s="192"/>
      <c r="Q10322" s="192"/>
      <c r="R10322" s="192"/>
      <c r="S10322" s="192"/>
      <c r="T10322" s="193"/>
      <c r="AT10322" s="189" t="s">
        <v>197</v>
      </c>
      <c r="AU10322" s="189" t="s">
        <v>80</v>
      </c>
      <c r="AV10322" s="12" t="s">
        <v>22</v>
      </c>
      <c r="AW10322" s="12" t="s">
        <v>35</v>
      </c>
      <c r="AX10322" s="12" t="s">
        <v>72</v>
      </c>
      <c r="AY10322" s="189" t="s">
        <v>177</v>
      </c>
    </row>
    <row r="10323" spans="2:51" s="11" customFormat="1" x14ac:dyDescent="0.3">
      <c r="B10323" s="177"/>
      <c r="D10323" s="178" t="s">
        <v>197</v>
      </c>
      <c r="E10323" s="179" t="s">
        <v>3</v>
      </c>
      <c r="F10323" s="180" t="s">
        <v>3926</v>
      </c>
      <c r="H10323" s="181">
        <v>3</v>
      </c>
      <c r="I10323" s="182"/>
      <c r="L10323" s="177"/>
      <c r="M10323" s="183"/>
      <c r="N10323" s="184"/>
      <c r="O10323" s="184"/>
      <c r="P10323" s="184"/>
      <c r="Q10323" s="184"/>
      <c r="R10323" s="184"/>
      <c r="S10323" s="184"/>
      <c r="T10323" s="185"/>
      <c r="AT10323" s="179" t="s">
        <v>197</v>
      </c>
      <c r="AU10323" s="179" t="s">
        <v>80</v>
      </c>
      <c r="AV10323" s="11" t="s">
        <v>80</v>
      </c>
      <c r="AW10323" s="11" t="s">
        <v>35</v>
      </c>
      <c r="AX10323" s="11" t="s">
        <v>72</v>
      </c>
      <c r="AY10323" s="179" t="s">
        <v>177</v>
      </c>
    </row>
    <row r="10324" spans="2:51" s="12" customFormat="1" x14ac:dyDescent="0.3">
      <c r="B10324" s="186"/>
      <c r="D10324" s="178" t="s">
        <v>197</v>
      </c>
      <c r="E10324" s="187" t="s">
        <v>3</v>
      </c>
      <c r="F10324" s="188" t="s">
        <v>2024</v>
      </c>
      <c r="H10324" s="189" t="s">
        <v>3</v>
      </c>
      <c r="I10324" s="190"/>
      <c r="L10324" s="186"/>
      <c r="M10324" s="191"/>
      <c r="N10324" s="192"/>
      <c r="O10324" s="192"/>
      <c r="P10324" s="192"/>
      <c r="Q10324" s="192"/>
      <c r="R10324" s="192"/>
      <c r="S10324" s="192"/>
      <c r="T10324" s="193"/>
      <c r="AT10324" s="189" t="s">
        <v>197</v>
      </c>
      <c r="AU10324" s="189" t="s">
        <v>80</v>
      </c>
      <c r="AV10324" s="12" t="s">
        <v>22</v>
      </c>
      <c r="AW10324" s="12" t="s">
        <v>35</v>
      </c>
      <c r="AX10324" s="12" t="s">
        <v>72</v>
      </c>
      <c r="AY10324" s="189" t="s">
        <v>177</v>
      </c>
    </row>
    <row r="10325" spans="2:51" s="12" customFormat="1" x14ac:dyDescent="0.3">
      <c r="B10325" s="186"/>
      <c r="D10325" s="178" t="s">
        <v>197</v>
      </c>
      <c r="E10325" s="187" t="s">
        <v>3</v>
      </c>
      <c r="F10325" s="188" t="s">
        <v>1863</v>
      </c>
      <c r="H10325" s="189" t="s">
        <v>3</v>
      </c>
      <c r="I10325" s="190"/>
      <c r="L10325" s="186"/>
      <c r="M10325" s="191"/>
      <c r="N10325" s="192"/>
      <c r="O10325" s="192"/>
      <c r="P10325" s="192"/>
      <c r="Q10325" s="192"/>
      <c r="R10325" s="192"/>
      <c r="S10325" s="192"/>
      <c r="T10325" s="193"/>
      <c r="AT10325" s="189" t="s">
        <v>197</v>
      </c>
      <c r="AU10325" s="189" t="s">
        <v>80</v>
      </c>
      <c r="AV10325" s="12" t="s">
        <v>22</v>
      </c>
      <c r="AW10325" s="12" t="s">
        <v>35</v>
      </c>
      <c r="AX10325" s="12" t="s">
        <v>72</v>
      </c>
      <c r="AY10325" s="189" t="s">
        <v>177</v>
      </c>
    </row>
    <row r="10326" spans="2:51" s="11" customFormat="1" x14ac:dyDescent="0.3">
      <c r="B10326" s="177"/>
      <c r="D10326" s="178" t="s">
        <v>197</v>
      </c>
      <c r="E10326" s="179" t="s">
        <v>3</v>
      </c>
      <c r="F10326" s="180" t="s">
        <v>3927</v>
      </c>
      <c r="H10326" s="181">
        <v>1.2</v>
      </c>
      <c r="I10326" s="182"/>
      <c r="L10326" s="177"/>
      <c r="M10326" s="183"/>
      <c r="N10326" s="184"/>
      <c r="O10326" s="184"/>
      <c r="P10326" s="184"/>
      <c r="Q10326" s="184"/>
      <c r="R10326" s="184"/>
      <c r="S10326" s="184"/>
      <c r="T10326" s="185"/>
      <c r="AT10326" s="179" t="s">
        <v>197</v>
      </c>
      <c r="AU10326" s="179" t="s">
        <v>80</v>
      </c>
      <c r="AV10326" s="11" t="s">
        <v>80</v>
      </c>
      <c r="AW10326" s="11" t="s">
        <v>35</v>
      </c>
      <c r="AX10326" s="11" t="s">
        <v>72</v>
      </c>
      <c r="AY10326" s="179" t="s">
        <v>177</v>
      </c>
    </row>
    <row r="10327" spans="2:51" s="12" customFormat="1" x14ac:dyDescent="0.3">
      <c r="B10327" s="186"/>
      <c r="D10327" s="178" t="s">
        <v>197</v>
      </c>
      <c r="E10327" s="187" t="s">
        <v>3</v>
      </c>
      <c r="F10327" s="188" t="s">
        <v>1905</v>
      </c>
      <c r="H10327" s="189" t="s">
        <v>3</v>
      </c>
      <c r="I10327" s="190"/>
      <c r="L10327" s="186"/>
      <c r="M10327" s="191"/>
      <c r="N10327" s="192"/>
      <c r="O10327" s="192"/>
      <c r="P10327" s="192"/>
      <c r="Q10327" s="192"/>
      <c r="R10327" s="192"/>
      <c r="S10327" s="192"/>
      <c r="T10327" s="193"/>
      <c r="AT10327" s="189" t="s">
        <v>197</v>
      </c>
      <c r="AU10327" s="189" t="s">
        <v>80</v>
      </c>
      <c r="AV10327" s="12" t="s">
        <v>22</v>
      </c>
      <c r="AW10327" s="12" t="s">
        <v>35</v>
      </c>
      <c r="AX10327" s="12" t="s">
        <v>72</v>
      </c>
      <c r="AY10327" s="189" t="s">
        <v>177</v>
      </c>
    </row>
    <row r="10328" spans="2:51" s="12" customFormat="1" x14ac:dyDescent="0.3">
      <c r="B10328" s="186"/>
      <c r="D10328" s="178" t="s">
        <v>197</v>
      </c>
      <c r="E10328" s="187" t="s">
        <v>3</v>
      </c>
      <c r="F10328" s="188" t="s">
        <v>1644</v>
      </c>
      <c r="H10328" s="189" t="s">
        <v>3</v>
      </c>
      <c r="I10328" s="190"/>
      <c r="L10328" s="186"/>
      <c r="M10328" s="191"/>
      <c r="N10328" s="192"/>
      <c r="O10328" s="192"/>
      <c r="P10328" s="192"/>
      <c r="Q10328" s="192"/>
      <c r="R10328" s="192"/>
      <c r="S10328" s="192"/>
      <c r="T10328" s="193"/>
      <c r="AT10328" s="189" t="s">
        <v>197</v>
      </c>
      <c r="AU10328" s="189" t="s">
        <v>80</v>
      </c>
      <c r="AV10328" s="12" t="s">
        <v>22</v>
      </c>
      <c r="AW10328" s="12" t="s">
        <v>35</v>
      </c>
      <c r="AX10328" s="12" t="s">
        <v>72</v>
      </c>
      <c r="AY10328" s="189" t="s">
        <v>177</v>
      </c>
    </row>
    <row r="10329" spans="2:51" s="11" customFormat="1" x14ac:dyDescent="0.3">
      <c r="B10329" s="177"/>
      <c r="D10329" s="178" t="s">
        <v>197</v>
      </c>
      <c r="E10329" s="179" t="s">
        <v>3</v>
      </c>
      <c r="F10329" s="180" t="s">
        <v>3928</v>
      </c>
      <c r="H10329" s="181">
        <v>0.3</v>
      </c>
      <c r="I10329" s="182"/>
      <c r="L10329" s="177"/>
      <c r="M10329" s="183"/>
      <c r="N10329" s="184"/>
      <c r="O10329" s="184"/>
      <c r="P10329" s="184"/>
      <c r="Q10329" s="184"/>
      <c r="R10329" s="184"/>
      <c r="S10329" s="184"/>
      <c r="T10329" s="185"/>
      <c r="AT10329" s="179" t="s">
        <v>197</v>
      </c>
      <c r="AU10329" s="179" t="s">
        <v>80</v>
      </c>
      <c r="AV10329" s="11" t="s">
        <v>80</v>
      </c>
      <c r="AW10329" s="11" t="s">
        <v>35</v>
      </c>
      <c r="AX10329" s="11" t="s">
        <v>72</v>
      </c>
      <c r="AY10329" s="179" t="s">
        <v>177</v>
      </c>
    </row>
    <row r="10330" spans="2:51" s="12" customFormat="1" x14ac:dyDescent="0.3">
      <c r="B10330" s="186"/>
      <c r="D10330" s="178" t="s">
        <v>197</v>
      </c>
      <c r="E10330" s="187" t="s">
        <v>3</v>
      </c>
      <c r="F10330" s="188" t="s">
        <v>2026</v>
      </c>
      <c r="H10330" s="189" t="s">
        <v>3</v>
      </c>
      <c r="I10330" s="190"/>
      <c r="L10330" s="186"/>
      <c r="M10330" s="191"/>
      <c r="N10330" s="192"/>
      <c r="O10330" s="192"/>
      <c r="P10330" s="192"/>
      <c r="Q10330" s="192"/>
      <c r="R10330" s="192"/>
      <c r="S10330" s="192"/>
      <c r="T10330" s="193"/>
      <c r="AT10330" s="189" t="s">
        <v>197</v>
      </c>
      <c r="AU10330" s="189" t="s">
        <v>80</v>
      </c>
      <c r="AV10330" s="12" t="s">
        <v>22</v>
      </c>
      <c r="AW10330" s="12" t="s">
        <v>35</v>
      </c>
      <c r="AX10330" s="12" t="s">
        <v>72</v>
      </c>
      <c r="AY10330" s="189" t="s">
        <v>177</v>
      </c>
    </row>
    <row r="10331" spans="2:51" s="12" customFormat="1" x14ac:dyDescent="0.3">
      <c r="B10331" s="186"/>
      <c r="D10331" s="178" t="s">
        <v>197</v>
      </c>
      <c r="E10331" s="187" t="s">
        <v>3</v>
      </c>
      <c r="F10331" s="188" t="s">
        <v>1863</v>
      </c>
      <c r="H10331" s="189" t="s">
        <v>3</v>
      </c>
      <c r="I10331" s="190"/>
      <c r="L10331" s="186"/>
      <c r="M10331" s="191"/>
      <c r="N10331" s="192"/>
      <c r="O10331" s="192"/>
      <c r="P10331" s="192"/>
      <c r="Q10331" s="192"/>
      <c r="R10331" s="192"/>
      <c r="S10331" s="192"/>
      <c r="T10331" s="193"/>
      <c r="AT10331" s="189" t="s">
        <v>197</v>
      </c>
      <c r="AU10331" s="189" t="s">
        <v>80</v>
      </c>
      <c r="AV10331" s="12" t="s">
        <v>22</v>
      </c>
      <c r="AW10331" s="12" t="s">
        <v>35</v>
      </c>
      <c r="AX10331" s="12" t="s">
        <v>72</v>
      </c>
      <c r="AY10331" s="189" t="s">
        <v>177</v>
      </c>
    </row>
    <row r="10332" spans="2:51" s="11" customFormat="1" x14ac:dyDescent="0.3">
      <c r="B10332" s="177"/>
      <c r="D10332" s="178" t="s">
        <v>197</v>
      </c>
      <c r="E10332" s="179" t="s">
        <v>3</v>
      </c>
      <c r="F10332" s="180" t="s">
        <v>3927</v>
      </c>
      <c r="H10332" s="181">
        <v>1.2</v>
      </c>
      <c r="I10332" s="182"/>
      <c r="L10332" s="177"/>
      <c r="M10332" s="183"/>
      <c r="N10332" s="184"/>
      <c r="O10332" s="184"/>
      <c r="P10332" s="184"/>
      <c r="Q10332" s="184"/>
      <c r="R10332" s="184"/>
      <c r="S10332" s="184"/>
      <c r="T10332" s="185"/>
      <c r="AT10332" s="179" t="s">
        <v>197</v>
      </c>
      <c r="AU10332" s="179" t="s">
        <v>80</v>
      </c>
      <c r="AV10332" s="11" t="s">
        <v>80</v>
      </c>
      <c r="AW10332" s="11" t="s">
        <v>35</v>
      </c>
      <c r="AX10332" s="11" t="s">
        <v>72</v>
      </c>
      <c r="AY10332" s="179" t="s">
        <v>177</v>
      </c>
    </row>
    <row r="10333" spans="2:51" s="12" customFormat="1" x14ac:dyDescent="0.3">
      <c r="B10333" s="186"/>
      <c r="D10333" s="178" t="s">
        <v>197</v>
      </c>
      <c r="E10333" s="187" t="s">
        <v>3</v>
      </c>
      <c r="F10333" s="188" t="s">
        <v>2028</v>
      </c>
      <c r="H10333" s="189" t="s">
        <v>3</v>
      </c>
      <c r="I10333" s="190"/>
      <c r="L10333" s="186"/>
      <c r="M10333" s="191"/>
      <c r="N10333" s="192"/>
      <c r="O10333" s="192"/>
      <c r="P10333" s="192"/>
      <c r="Q10333" s="192"/>
      <c r="R10333" s="192"/>
      <c r="S10333" s="192"/>
      <c r="T10333" s="193"/>
      <c r="AT10333" s="189" t="s">
        <v>197</v>
      </c>
      <c r="AU10333" s="189" t="s">
        <v>80</v>
      </c>
      <c r="AV10333" s="12" t="s">
        <v>22</v>
      </c>
      <c r="AW10333" s="12" t="s">
        <v>35</v>
      </c>
      <c r="AX10333" s="12" t="s">
        <v>72</v>
      </c>
      <c r="AY10333" s="189" t="s">
        <v>177</v>
      </c>
    </row>
    <row r="10334" spans="2:51" s="12" customFormat="1" x14ac:dyDescent="0.3">
      <c r="B10334" s="186"/>
      <c r="D10334" s="178" t="s">
        <v>197</v>
      </c>
      <c r="E10334" s="187" t="s">
        <v>3</v>
      </c>
      <c r="F10334" s="188" t="s">
        <v>1863</v>
      </c>
      <c r="H10334" s="189" t="s">
        <v>3</v>
      </c>
      <c r="I10334" s="190"/>
      <c r="L10334" s="186"/>
      <c r="M10334" s="191"/>
      <c r="N10334" s="192"/>
      <c r="O10334" s="192"/>
      <c r="P10334" s="192"/>
      <c r="Q10334" s="192"/>
      <c r="R10334" s="192"/>
      <c r="S10334" s="192"/>
      <c r="T10334" s="193"/>
      <c r="AT10334" s="189" t="s">
        <v>197</v>
      </c>
      <c r="AU10334" s="189" t="s">
        <v>80</v>
      </c>
      <c r="AV10334" s="12" t="s">
        <v>22</v>
      </c>
      <c r="AW10334" s="12" t="s">
        <v>35</v>
      </c>
      <c r="AX10334" s="12" t="s">
        <v>72</v>
      </c>
      <c r="AY10334" s="189" t="s">
        <v>177</v>
      </c>
    </row>
    <row r="10335" spans="2:51" s="11" customFormat="1" x14ac:dyDescent="0.3">
      <c r="B10335" s="177"/>
      <c r="D10335" s="178" t="s">
        <v>197</v>
      </c>
      <c r="E10335" s="179" t="s">
        <v>3</v>
      </c>
      <c r="F10335" s="180" t="s">
        <v>3927</v>
      </c>
      <c r="H10335" s="181">
        <v>1.2</v>
      </c>
      <c r="I10335" s="182"/>
      <c r="L10335" s="177"/>
      <c r="M10335" s="183"/>
      <c r="N10335" s="184"/>
      <c r="O10335" s="184"/>
      <c r="P10335" s="184"/>
      <c r="Q10335" s="184"/>
      <c r="R10335" s="184"/>
      <c r="S10335" s="184"/>
      <c r="T10335" s="185"/>
      <c r="AT10335" s="179" t="s">
        <v>197</v>
      </c>
      <c r="AU10335" s="179" t="s">
        <v>80</v>
      </c>
      <c r="AV10335" s="11" t="s">
        <v>80</v>
      </c>
      <c r="AW10335" s="11" t="s">
        <v>35</v>
      </c>
      <c r="AX10335" s="11" t="s">
        <v>72</v>
      </c>
      <c r="AY10335" s="179" t="s">
        <v>177</v>
      </c>
    </row>
    <row r="10336" spans="2:51" s="12" customFormat="1" x14ac:dyDescent="0.3">
      <c r="B10336" s="186"/>
      <c r="D10336" s="178" t="s">
        <v>197</v>
      </c>
      <c r="E10336" s="187" t="s">
        <v>3</v>
      </c>
      <c r="F10336" s="188" t="s">
        <v>2030</v>
      </c>
      <c r="H10336" s="189" t="s">
        <v>3</v>
      </c>
      <c r="I10336" s="190"/>
      <c r="L10336" s="186"/>
      <c r="M10336" s="191"/>
      <c r="N10336" s="192"/>
      <c r="O10336" s="192"/>
      <c r="P10336" s="192"/>
      <c r="Q10336" s="192"/>
      <c r="R10336" s="192"/>
      <c r="S10336" s="192"/>
      <c r="T10336" s="193"/>
      <c r="AT10336" s="189" t="s">
        <v>197</v>
      </c>
      <c r="AU10336" s="189" t="s">
        <v>80</v>
      </c>
      <c r="AV10336" s="12" t="s">
        <v>22</v>
      </c>
      <c r="AW10336" s="12" t="s">
        <v>35</v>
      </c>
      <c r="AX10336" s="12" t="s">
        <v>72</v>
      </c>
      <c r="AY10336" s="189" t="s">
        <v>177</v>
      </c>
    </row>
    <row r="10337" spans="2:51" s="12" customFormat="1" x14ac:dyDescent="0.3">
      <c r="B10337" s="186"/>
      <c r="D10337" s="178" t="s">
        <v>197</v>
      </c>
      <c r="E10337" s="187" t="s">
        <v>3</v>
      </c>
      <c r="F10337" s="188" t="s">
        <v>1855</v>
      </c>
      <c r="H10337" s="189" t="s">
        <v>3</v>
      </c>
      <c r="I10337" s="190"/>
      <c r="L10337" s="186"/>
      <c r="M10337" s="191"/>
      <c r="N10337" s="192"/>
      <c r="O10337" s="192"/>
      <c r="P10337" s="192"/>
      <c r="Q10337" s="192"/>
      <c r="R10337" s="192"/>
      <c r="S10337" s="192"/>
      <c r="T10337" s="193"/>
      <c r="AT10337" s="189" t="s">
        <v>197</v>
      </c>
      <c r="AU10337" s="189" t="s">
        <v>80</v>
      </c>
      <c r="AV10337" s="12" t="s">
        <v>22</v>
      </c>
      <c r="AW10337" s="12" t="s">
        <v>35</v>
      </c>
      <c r="AX10337" s="12" t="s">
        <v>72</v>
      </c>
      <c r="AY10337" s="189" t="s">
        <v>177</v>
      </c>
    </row>
    <row r="10338" spans="2:51" s="11" customFormat="1" x14ac:dyDescent="0.3">
      <c r="B10338" s="177"/>
      <c r="D10338" s="178" t="s">
        <v>197</v>
      </c>
      <c r="E10338" s="179" t="s">
        <v>3</v>
      </c>
      <c r="F10338" s="180" t="s">
        <v>3926</v>
      </c>
      <c r="H10338" s="181">
        <v>3</v>
      </c>
      <c r="I10338" s="182"/>
      <c r="L10338" s="177"/>
      <c r="M10338" s="183"/>
      <c r="N10338" s="184"/>
      <c r="O10338" s="184"/>
      <c r="P10338" s="184"/>
      <c r="Q10338" s="184"/>
      <c r="R10338" s="184"/>
      <c r="S10338" s="184"/>
      <c r="T10338" s="185"/>
      <c r="AT10338" s="179" t="s">
        <v>197</v>
      </c>
      <c r="AU10338" s="179" t="s">
        <v>80</v>
      </c>
      <c r="AV10338" s="11" t="s">
        <v>80</v>
      </c>
      <c r="AW10338" s="11" t="s">
        <v>35</v>
      </c>
      <c r="AX10338" s="11" t="s">
        <v>72</v>
      </c>
      <c r="AY10338" s="179" t="s">
        <v>177</v>
      </c>
    </row>
    <row r="10339" spans="2:51" s="12" customFormat="1" x14ac:dyDescent="0.3">
      <c r="B10339" s="186"/>
      <c r="D10339" s="178" t="s">
        <v>197</v>
      </c>
      <c r="E10339" s="187" t="s">
        <v>3</v>
      </c>
      <c r="F10339" s="188" t="s">
        <v>2032</v>
      </c>
      <c r="H10339" s="189" t="s">
        <v>3</v>
      </c>
      <c r="I10339" s="190"/>
      <c r="L10339" s="186"/>
      <c r="M10339" s="191"/>
      <c r="N10339" s="192"/>
      <c r="O10339" s="192"/>
      <c r="P10339" s="192"/>
      <c r="Q10339" s="192"/>
      <c r="R10339" s="192"/>
      <c r="S10339" s="192"/>
      <c r="T10339" s="193"/>
      <c r="AT10339" s="189" t="s">
        <v>197</v>
      </c>
      <c r="AU10339" s="189" t="s">
        <v>80</v>
      </c>
      <c r="AV10339" s="12" t="s">
        <v>22</v>
      </c>
      <c r="AW10339" s="12" t="s">
        <v>35</v>
      </c>
      <c r="AX10339" s="12" t="s">
        <v>72</v>
      </c>
      <c r="AY10339" s="189" t="s">
        <v>177</v>
      </c>
    </row>
    <row r="10340" spans="2:51" s="12" customFormat="1" x14ac:dyDescent="0.3">
      <c r="B10340" s="186"/>
      <c r="D10340" s="178" t="s">
        <v>197</v>
      </c>
      <c r="E10340" s="187" t="s">
        <v>3</v>
      </c>
      <c r="F10340" s="188" t="s">
        <v>1863</v>
      </c>
      <c r="H10340" s="189" t="s">
        <v>3</v>
      </c>
      <c r="I10340" s="190"/>
      <c r="L10340" s="186"/>
      <c r="M10340" s="191"/>
      <c r="N10340" s="192"/>
      <c r="O10340" s="192"/>
      <c r="P10340" s="192"/>
      <c r="Q10340" s="192"/>
      <c r="R10340" s="192"/>
      <c r="S10340" s="192"/>
      <c r="T10340" s="193"/>
      <c r="AT10340" s="189" t="s">
        <v>197</v>
      </c>
      <c r="AU10340" s="189" t="s">
        <v>80</v>
      </c>
      <c r="AV10340" s="12" t="s">
        <v>22</v>
      </c>
      <c r="AW10340" s="12" t="s">
        <v>35</v>
      </c>
      <c r="AX10340" s="12" t="s">
        <v>72</v>
      </c>
      <c r="AY10340" s="189" t="s">
        <v>177</v>
      </c>
    </row>
    <row r="10341" spans="2:51" s="11" customFormat="1" x14ac:dyDescent="0.3">
      <c r="B10341" s="177"/>
      <c r="D10341" s="178" t="s">
        <v>197</v>
      </c>
      <c r="E10341" s="179" t="s">
        <v>3</v>
      </c>
      <c r="F10341" s="180" t="s">
        <v>3927</v>
      </c>
      <c r="H10341" s="181">
        <v>1.2</v>
      </c>
      <c r="I10341" s="182"/>
      <c r="L10341" s="177"/>
      <c r="M10341" s="183"/>
      <c r="N10341" s="184"/>
      <c r="O10341" s="184"/>
      <c r="P10341" s="184"/>
      <c r="Q10341" s="184"/>
      <c r="R10341" s="184"/>
      <c r="S10341" s="184"/>
      <c r="T10341" s="185"/>
      <c r="AT10341" s="179" t="s">
        <v>197</v>
      </c>
      <c r="AU10341" s="179" t="s">
        <v>80</v>
      </c>
      <c r="AV10341" s="11" t="s">
        <v>80</v>
      </c>
      <c r="AW10341" s="11" t="s">
        <v>35</v>
      </c>
      <c r="AX10341" s="11" t="s">
        <v>72</v>
      </c>
      <c r="AY10341" s="179" t="s">
        <v>177</v>
      </c>
    </row>
    <row r="10342" spans="2:51" s="12" customFormat="1" x14ac:dyDescent="0.3">
      <c r="B10342" s="186"/>
      <c r="D10342" s="178" t="s">
        <v>197</v>
      </c>
      <c r="E10342" s="187" t="s">
        <v>3</v>
      </c>
      <c r="F10342" s="188" t="s">
        <v>2033</v>
      </c>
      <c r="H10342" s="189" t="s">
        <v>3</v>
      </c>
      <c r="I10342" s="190"/>
      <c r="L10342" s="186"/>
      <c r="M10342" s="191"/>
      <c r="N10342" s="192"/>
      <c r="O10342" s="192"/>
      <c r="P10342" s="192"/>
      <c r="Q10342" s="192"/>
      <c r="R10342" s="192"/>
      <c r="S10342" s="192"/>
      <c r="T10342" s="193"/>
      <c r="AT10342" s="189" t="s">
        <v>197</v>
      </c>
      <c r="AU10342" s="189" t="s">
        <v>80</v>
      </c>
      <c r="AV10342" s="12" t="s">
        <v>22</v>
      </c>
      <c r="AW10342" s="12" t="s">
        <v>35</v>
      </c>
      <c r="AX10342" s="12" t="s">
        <v>72</v>
      </c>
      <c r="AY10342" s="189" t="s">
        <v>177</v>
      </c>
    </row>
    <row r="10343" spans="2:51" s="12" customFormat="1" x14ac:dyDescent="0.3">
      <c r="B10343" s="186"/>
      <c r="D10343" s="178" t="s">
        <v>197</v>
      </c>
      <c r="E10343" s="187" t="s">
        <v>3</v>
      </c>
      <c r="F10343" s="188" t="s">
        <v>1855</v>
      </c>
      <c r="H10343" s="189" t="s">
        <v>3</v>
      </c>
      <c r="I10343" s="190"/>
      <c r="L10343" s="186"/>
      <c r="M10343" s="191"/>
      <c r="N10343" s="192"/>
      <c r="O10343" s="192"/>
      <c r="P10343" s="192"/>
      <c r="Q10343" s="192"/>
      <c r="R10343" s="192"/>
      <c r="S10343" s="192"/>
      <c r="T10343" s="193"/>
      <c r="AT10343" s="189" t="s">
        <v>197</v>
      </c>
      <c r="AU10343" s="189" t="s">
        <v>80</v>
      </c>
      <c r="AV10343" s="12" t="s">
        <v>22</v>
      </c>
      <c r="AW10343" s="12" t="s">
        <v>35</v>
      </c>
      <c r="AX10343" s="12" t="s">
        <v>72</v>
      </c>
      <c r="AY10343" s="189" t="s">
        <v>177</v>
      </c>
    </row>
    <row r="10344" spans="2:51" s="11" customFormat="1" x14ac:dyDescent="0.3">
      <c r="B10344" s="177"/>
      <c r="D10344" s="178" t="s">
        <v>197</v>
      </c>
      <c r="E10344" s="179" t="s">
        <v>3</v>
      </c>
      <c r="F10344" s="180" t="s">
        <v>3926</v>
      </c>
      <c r="H10344" s="181">
        <v>3</v>
      </c>
      <c r="I10344" s="182"/>
      <c r="L10344" s="177"/>
      <c r="M10344" s="183"/>
      <c r="N10344" s="184"/>
      <c r="O10344" s="184"/>
      <c r="P10344" s="184"/>
      <c r="Q10344" s="184"/>
      <c r="R10344" s="184"/>
      <c r="S10344" s="184"/>
      <c r="T10344" s="185"/>
      <c r="AT10344" s="179" t="s">
        <v>197</v>
      </c>
      <c r="AU10344" s="179" t="s">
        <v>80</v>
      </c>
      <c r="AV10344" s="11" t="s">
        <v>80</v>
      </c>
      <c r="AW10344" s="11" t="s">
        <v>35</v>
      </c>
      <c r="AX10344" s="11" t="s">
        <v>72</v>
      </c>
      <c r="AY10344" s="179" t="s">
        <v>177</v>
      </c>
    </row>
    <row r="10345" spans="2:51" s="12" customFormat="1" x14ac:dyDescent="0.3">
      <c r="B10345" s="186"/>
      <c r="D10345" s="178" t="s">
        <v>197</v>
      </c>
      <c r="E10345" s="187" t="s">
        <v>3</v>
      </c>
      <c r="F10345" s="188" t="s">
        <v>2034</v>
      </c>
      <c r="H10345" s="189" t="s">
        <v>3</v>
      </c>
      <c r="I10345" s="190"/>
      <c r="L10345" s="186"/>
      <c r="M10345" s="191"/>
      <c r="N10345" s="192"/>
      <c r="O10345" s="192"/>
      <c r="P10345" s="192"/>
      <c r="Q10345" s="192"/>
      <c r="R10345" s="192"/>
      <c r="S10345" s="192"/>
      <c r="T10345" s="193"/>
      <c r="AT10345" s="189" t="s">
        <v>197</v>
      </c>
      <c r="AU10345" s="189" t="s">
        <v>80</v>
      </c>
      <c r="AV10345" s="12" t="s">
        <v>22</v>
      </c>
      <c r="AW10345" s="12" t="s">
        <v>35</v>
      </c>
      <c r="AX10345" s="12" t="s">
        <v>72</v>
      </c>
      <c r="AY10345" s="189" t="s">
        <v>177</v>
      </c>
    </row>
    <row r="10346" spans="2:51" s="12" customFormat="1" x14ac:dyDescent="0.3">
      <c r="B10346" s="186"/>
      <c r="D10346" s="178" t="s">
        <v>197</v>
      </c>
      <c r="E10346" s="187" t="s">
        <v>3</v>
      </c>
      <c r="F10346" s="188" t="s">
        <v>1863</v>
      </c>
      <c r="H10346" s="189" t="s">
        <v>3</v>
      </c>
      <c r="I10346" s="190"/>
      <c r="L10346" s="186"/>
      <c r="M10346" s="191"/>
      <c r="N10346" s="192"/>
      <c r="O10346" s="192"/>
      <c r="P10346" s="192"/>
      <c r="Q10346" s="192"/>
      <c r="R10346" s="192"/>
      <c r="S10346" s="192"/>
      <c r="T10346" s="193"/>
      <c r="AT10346" s="189" t="s">
        <v>197</v>
      </c>
      <c r="AU10346" s="189" t="s">
        <v>80</v>
      </c>
      <c r="AV10346" s="12" t="s">
        <v>22</v>
      </c>
      <c r="AW10346" s="12" t="s">
        <v>35</v>
      </c>
      <c r="AX10346" s="12" t="s">
        <v>72</v>
      </c>
      <c r="AY10346" s="189" t="s">
        <v>177</v>
      </c>
    </row>
    <row r="10347" spans="2:51" s="11" customFormat="1" x14ac:dyDescent="0.3">
      <c r="B10347" s="177"/>
      <c r="D10347" s="178" t="s">
        <v>197</v>
      </c>
      <c r="E10347" s="179" t="s">
        <v>3</v>
      </c>
      <c r="F10347" s="180" t="s">
        <v>3927</v>
      </c>
      <c r="H10347" s="181">
        <v>1.2</v>
      </c>
      <c r="I10347" s="182"/>
      <c r="L10347" s="177"/>
      <c r="M10347" s="183"/>
      <c r="N10347" s="184"/>
      <c r="O10347" s="184"/>
      <c r="P10347" s="184"/>
      <c r="Q10347" s="184"/>
      <c r="R10347" s="184"/>
      <c r="S10347" s="184"/>
      <c r="T10347" s="185"/>
      <c r="AT10347" s="179" t="s">
        <v>197</v>
      </c>
      <c r="AU10347" s="179" t="s">
        <v>80</v>
      </c>
      <c r="AV10347" s="11" t="s">
        <v>80</v>
      </c>
      <c r="AW10347" s="11" t="s">
        <v>35</v>
      </c>
      <c r="AX10347" s="11" t="s">
        <v>72</v>
      </c>
      <c r="AY10347" s="179" t="s">
        <v>177</v>
      </c>
    </row>
    <row r="10348" spans="2:51" s="12" customFormat="1" x14ac:dyDescent="0.3">
      <c r="B10348" s="186"/>
      <c r="D10348" s="178" t="s">
        <v>197</v>
      </c>
      <c r="E10348" s="187" t="s">
        <v>3</v>
      </c>
      <c r="F10348" s="188" t="s">
        <v>2035</v>
      </c>
      <c r="H10348" s="189" t="s">
        <v>3</v>
      </c>
      <c r="I10348" s="190"/>
      <c r="L10348" s="186"/>
      <c r="M10348" s="191"/>
      <c r="N10348" s="192"/>
      <c r="O10348" s="192"/>
      <c r="P10348" s="192"/>
      <c r="Q10348" s="192"/>
      <c r="R10348" s="192"/>
      <c r="S10348" s="192"/>
      <c r="T10348" s="193"/>
      <c r="AT10348" s="189" t="s">
        <v>197</v>
      </c>
      <c r="AU10348" s="189" t="s">
        <v>80</v>
      </c>
      <c r="AV10348" s="12" t="s">
        <v>22</v>
      </c>
      <c r="AW10348" s="12" t="s">
        <v>35</v>
      </c>
      <c r="AX10348" s="12" t="s">
        <v>72</v>
      </c>
      <c r="AY10348" s="189" t="s">
        <v>177</v>
      </c>
    </row>
    <row r="10349" spans="2:51" s="12" customFormat="1" x14ac:dyDescent="0.3">
      <c r="B10349" s="186"/>
      <c r="D10349" s="178" t="s">
        <v>197</v>
      </c>
      <c r="E10349" s="187" t="s">
        <v>3</v>
      </c>
      <c r="F10349" s="188" t="s">
        <v>1855</v>
      </c>
      <c r="H10349" s="189" t="s">
        <v>3</v>
      </c>
      <c r="I10349" s="190"/>
      <c r="L10349" s="186"/>
      <c r="M10349" s="191"/>
      <c r="N10349" s="192"/>
      <c r="O10349" s="192"/>
      <c r="P10349" s="192"/>
      <c r="Q10349" s="192"/>
      <c r="R10349" s="192"/>
      <c r="S10349" s="192"/>
      <c r="T10349" s="193"/>
      <c r="AT10349" s="189" t="s">
        <v>197</v>
      </c>
      <c r="AU10349" s="189" t="s">
        <v>80</v>
      </c>
      <c r="AV10349" s="12" t="s">
        <v>22</v>
      </c>
      <c r="AW10349" s="12" t="s">
        <v>35</v>
      </c>
      <c r="AX10349" s="12" t="s">
        <v>72</v>
      </c>
      <c r="AY10349" s="189" t="s">
        <v>177</v>
      </c>
    </row>
    <row r="10350" spans="2:51" s="11" customFormat="1" x14ac:dyDescent="0.3">
      <c r="B10350" s="177"/>
      <c r="D10350" s="178" t="s">
        <v>197</v>
      </c>
      <c r="E10350" s="179" t="s">
        <v>3</v>
      </c>
      <c r="F10350" s="180" t="s">
        <v>3926</v>
      </c>
      <c r="H10350" s="181">
        <v>3</v>
      </c>
      <c r="I10350" s="182"/>
      <c r="L10350" s="177"/>
      <c r="M10350" s="183"/>
      <c r="N10350" s="184"/>
      <c r="O10350" s="184"/>
      <c r="P10350" s="184"/>
      <c r="Q10350" s="184"/>
      <c r="R10350" s="184"/>
      <c r="S10350" s="184"/>
      <c r="T10350" s="185"/>
      <c r="AT10350" s="179" t="s">
        <v>197</v>
      </c>
      <c r="AU10350" s="179" t="s">
        <v>80</v>
      </c>
      <c r="AV10350" s="11" t="s">
        <v>80</v>
      </c>
      <c r="AW10350" s="11" t="s">
        <v>35</v>
      </c>
      <c r="AX10350" s="11" t="s">
        <v>72</v>
      </c>
      <c r="AY10350" s="179" t="s">
        <v>177</v>
      </c>
    </row>
    <row r="10351" spans="2:51" s="12" customFormat="1" x14ac:dyDescent="0.3">
      <c r="B10351" s="186"/>
      <c r="D10351" s="178" t="s">
        <v>197</v>
      </c>
      <c r="E10351" s="187" t="s">
        <v>3</v>
      </c>
      <c r="F10351" s="188" t="s">
        <v>2036</v>
      </c>
      <c r="H10351" s="189" t="s">
        <v>3</v>
      </c>
      <c r="I10351" s="190"/>
      <c r="L10351" s="186"/>
      <c r="M10351" s="191"/>
      <c r="N10351" s="192"/>
      <c r="O10351" s="192"/>
      <c r="P10351" s="192"/>
      <c r="Q10351" s="192"/>
      <c r="R10351" s="192"/>
      <c r="S10351" s="192"/>
      <c r="T10351" s="193"/>
      <c r="AT10351" s="189" t="s">
        <v>197</v>
      </c>
      <c r="AU10351" s="189" t="s">
        <v>80</v>
      </c>
      <c r="AV10351" s="12" t="s">
        <v>22</v>
      </c>
      <c r="AW10351" s="12" t="s">
        <v>35</v>
      </c>
      <c r="AX10351" s="12" t="s">
        <v>72</v>
      </c>
      <c r="AY10351" s="189" t="s">
        <v>177</v>
      </c>
    </row>
    <row r="10352" spans="2:51" s="12" customFormat="1" x14ac:dyDescent="0.3">
      <c r="B10352" s="186"/>
      <c r="D10352" s="178" t="s">
        <v>197</v>
      </c>
      <c r="E10352" s="187" t="s">
        <v>3</v>
      </c>
      <c r="F10352" s="188" t="s">
        <v>1944</v>
      </c>
      <c r="H10352" s="189" t="s">
        <v>3</v>
      </c>
      <c r="I10352" s="190"/>
      <c r="L10352" s="186"/>
      <c r="M10352" s="191"/>
      <c r="N10352" s="192"/>
      <c r="O10352" s="192"/>
      <c r="P10352" s="192"/>
      <c r="Q10352" s="192"/>
      <c r="R10352" s="192"/>
      <c r="S10352" s="192"/>
      <c r="T10352" s="193"/>
      <c r="AT10352" s="189" t="s">
        <v>197</v>
      </c>
      <c r="AU10352" s="189" t="s">
        <v>80</v>
      </c>
      <c r="AV10352" s="12" t="s">
        <v>22</v>
      </c>
      <c r="AW10352" s="12" t="s">
        <v>35</v>
      </c>
      <c r="AX10352" s="12" t="s">
        <v>72</v>
      </c>
      <c r="AY10352" s="189" t="s">
        <v>177</v>
      </c>
    </row>
    <row r="10353" spans="2:51" s="11" customFormat="1" x14ac:dyDescent="0.3">
      <c r="B10353" s="177"/>
      <c r="D10353" s="178" t="s">
        <v>197</v>
      </c>
      <c r="E10353" s="179" t="s">
        <v>3</v>
      </c>
      <c r="F10353" s="180" t="s">
        <v>3926</v>
      </c>
      <c r="H10353" s="181">
        <v>3</v>
      </c>
      <c r="I10353" s="182"/>
      <c r="L10353" s="177"/>
      <c r="M10353" s="183"/>
      <c r="N10353" s="184"/>
      <c r="O10353" s="184"/>
      <c r="P10353" s="184"/>
      <c r="Q10353" s="184"/>
      <c r="R10353" s="184"/>
      <c r="S10353" s="184"/>
      <c r="T10353" s="185"/>
      <c r="AT10353" s="179" t="s">
        <v>197</v>
      </c>
      <c r="AU10353" s="179" t="s">
        <v>80</v>
      </c>
      <c r="AV10353" s="11" t="s">
        <v>80</v>
      </c>
      <c r="AW10353" s="11" t="s">
        <v>35</v>
      </c>
      <c r="AX10353" s="11" t="s">
        <v>72</v>
      </c>
      <c r="AY10353" s="179" t="s">
        <v>177</v>
      </c>
    </row>
    <row r="10354" spans="2:51" s="12" customFormat="1" x14ac:dyDescent="0.3">
      <c r="B10354" s="186"/>
      <c r="D10354" s="178" t="s">
        <v>197</v>
      </c>
      <c r="E10354" s="187" t="s">
        <v>3</v>
      </c>
      <c r="F10354" s="188" t="s">
        <v>1950</v>
      </c>
      <c r="H10354" s="189" t="s">
        <v>3</v>
      </c>
      <c r="I10354" s="190"/>
      <c r="L10354" s="186"/>
      <c r="M10354" s="191"/>
      <c r="N10354" s="192"/>
      <c r="O10354" s="192"/>
      <c r="P10354" s="192"/>
      <c r="Q10354" s="192"/>
      <c r="R10354" s="192"/>
      <c r="S10354" s="192"/>
      <c r="T10354" s="193"/>
      <c r="AT10354" s="189" t="s">
        <v>197</v>
      </c>
      <c r="AU10354" s="189" t="s">
        <v>80</v>
      </c>
      <c r="AV10354" s="12" t="s">
        <v>22</v>
      </c>
      <c r="AW10354" s="12" t="s">
        <v>35</v>
      </c>
      <c r="AX10354" s="12" t="s">
        <v>72</v>
      </c>
      <c r="AY10354" s="189" t="s">
        <v>177</v>
      </c>
    </row>
    <row r="10355" spans="2:51" s="12" customFormat="1" x14ac:dyDescent="0.3">
      <c r="B10355" s="186"/>
      <c r="D10355" s="178" t="s">
        <v>197</v>
      </c>
      <c r="E10355" s="187" t="s">
        <v>3</v>
      </c>
      <c r="F10355" s="188" t="s">
        <v>1951</v>
      </c>
      <c r="H10355" s="189" t="s">
        <v>3</v>
      </c>
      <c r="I10355" s="190"/>
      <c r="L10355" s="186"/>
      <c r="M10355" s="191"/>
      <c r="N10355" s="192"/>
      <c r="O10355" s="192"/>
      <c r="P10355" s="192"/>
      <c r="Q10355" s="192"/>
      <c r="R10355" s="192"/>
      <c r="S10355" s="192"/>
      <c r="T10355" s="193"/>
      <c r="AT10355" s="189" t="s">
        <v>197</v>
      </c>
      <c r="AU10355" s="189" t="s">
        <v>80</v>
      </c>
      <c r="AV10355" s="12" t="s">
        <v>22</v>
      </c>
      <c r="AW10355" s="12" t="s">
        <v>35</v>
      </c>
      <c r="AX10355" s="12" t="s">
        <v>72</v>
      </c>
      <c r="AY10355" s="189" t="s">
        <v>177</v>
      </c>
    </row>
    <row r="10356" spans="2:51" s="11" customFormat="1" x14ac:dyDescent="0.3">
      <c r="B10356" s="177"/>
      <c r="D10356" s="178" t="s">
        <v>197</v>
      </c>
      <c r="E10356" s="179" t="s">
        <v>3</v>
      </c>
      <c r="F10356" s="180" t="s">
        <v>3927</v>
      </c>
      <c r="H10356" s="181">
        <v>1.2</v>
      </c>
      <c r="I10356" s="182"/>
      <c r="L10356" s="177"/>
      <c r="M10356" s="183"/>
      <c r="N10356" s="184"/>
      <c r="O10356" s="184"/>
      <c r="P10356" s="184"/>
      <c r="Q10356" s="184"/>
      <c r="R10356" s="184"/>
      <c r="S10356" s="184"/>
      <c r="T10356" s="185"/>
      <c r="AT10356" s="179" t="s">
        <v>197</v>
      </c>
      <c r="AU10356" s="179" t="s">
        <v>80</v>
      </c>
      <c r="AV10356" s="11" t="s">
        <v>80</v>
      </c>
      <c r="AW10356" s="11" t="s">
        <v>35</v>
      </c>
      <c r="AX10356" s="11" t="s">
        <v>72</v>
      </c>
      <c r="AY10356" s="179" t="s">
        <v>177</v>
      </c>
    </row>
    <row r="10357" spans="2:51" s="12" customFormat="1" x14ac:dyDescent="0.3">
      <c r="B10357" s="186"/>
      <c r="D10357" s="178" t="s">
        <v>197</v>
      </c>
      <c r="E10357" s="187" t="s">
        <v>3</v>
      </c>
      <c r="F10357" s="188" t="s">
        <v>3929</v>
      </c>
      <c r="H10357" s="189" t="s">
        <v>3</v>
      </c>
      <c r="I10357" s="190"/>
      <c r="L10357" s="186"/>
      <c r="M10357" s="191"/>
      <c r="N10357" s="192"/>
      <c r="O10357" s="192"/>
      <c r="P10357" s="192"/>
      <c r="Q10357" s="192"/>
      <c r="R10357" s="192"/>
      <c r="S10357" s="192"/>
      <c r="T10357" s="193"/>
      <c r="AT10357" s="189" t="s">
        <v>197</v>
      </c>
      <c r="AU10357" s="189" t="s">
        <v>80</v>
      </c>
      <c r="AV10357" s="12" t="s">
        <v>22</v>
      </c>
      <c r="AW10357" s="12" t="s">
        <v>35</v>
      </c>
      <c r="AX10357" s="12" t="s">
        <v>72</v>
      </c>
      <c r="AY10357" s="189" t="s">
        <v>177</v>
      </c>
    </row>
    <row r="10358" spans="2:51" s="12" customFormat="1" x14ac:dyDescent="0.3">
      <c r="B10358" s="186"/>
      <c r="D10358" s="178" t="s">
        <v>197</v>
      </c>
      <c r="E10358" s="187" t="s">
        <v>3</v>
      </c>
      <c r="F10358" s="188" t="s">
        <v>3930</v>
      </c>
      <c r="H10358" s="189" t="s">
        <v>3</v>
      </c>
      <c r="I10358" s="190"/>
      <c r="L10358" s="186"/>
      <c r="M10358" s="191"/>
      <c r="N10358" s="192"/>
      <c r="O10358" s="192"/>
      <c r="P10358" s="192"/>
      <c r="Q10358" s="192"/>
      <c r="R10358" s="192"/>
      <c r="S10358" s="192"/>
      <c r="T10358" s="193"/>
      <c r="AT10358" s="189" t="s">
        <v>197</v>
      </c>
      <c r="AU10358" s="189" t="s">
        <v>80</v>
      </c>
      <c r="AV10358" s="12" t="s">
        <v>22</v>
      </c>
      <c r="AW10358" s="12" t="s">
        <v>35</v>
      </c>
      <c r="AX10358" s="12" t="s">
        <v>72</v>
      </c>
      <c r="AY10358" s="189" t="s">
        <v>177</v>
      </c>
    </row>
    <row r="10359" spans="2:51" s="11" customFormat="1" x14ac:dyDescent="0.3">
      <c r="B10359" s="177"/>
      <c r="D10359" s="178" t="s">
        <v>197</v>
      </c>
      <c r="E10359" s="179" t="s">
        <v>3</v>
      </c>
      <c r="F10359" s="180" t="s">
        <v>3931</v>
      </c>
      <c r="H10359" s="181">
        <v>2.1</v>
      </c>
      <c r="I10359" s="182"/>
      <c r="L10359" s="177"/>
      <c r="M10359" s="183"/>
      <c r="N10359" s="184"/>
      <c r="O10359" s="184"/>
      <c r="P10359" s="184"/>
      <c r="Q10359" s="184"/>
      <c r="R10359" s="184"/>
      <c r="S10359" s="184"/>
      <c r="T10359" s="185"/>
      <c r="AT10359" s="179" t="s">
        <v>197</v>
      </c>
      <c r="AU10359" s="179" t="s">
        <v>80</v>
      </c>
      <c r="AV10359" s="11" t="s">
        <v>80</v>
      </c>
      <c r="AW10359" s="11" t="s">
        <v>35</v>
      </c>
      <c r="AX10359" s="11" t="s">
        <v>72</v>
      </c>
      <c r="AY10359" s="179" t="s">
        <v>177</v>
      </c>
    </row>
    <row r="10360" spans="2:51" s="12" customFormat="1" x14ac:dyDescent="0.3">
      <c r="B10360" s="186"/>
      <c r="D10360" s="178" t="s">
        <v>197</v>
      </c>
      <c r="E10360" s="187" t="s">
        <v>3</v>
      </c>
      <c r="F10360" s="188" t="s">
        <v>1964</v>
      </c>
      <c r="H10360" s="189" t="s">
        <v>3</v>
      </c>
      <c r="I10360" s="190"/>
      <c r="L10360" s="186"/>
      <c r="M10360" s="191"/>
      <c r="N10360" s="192"/>
      <c r="O10360" s="192"/>
      <c r="P10360" s="192"/>
      <c r="Q10360" s="192"/>
      <c r="R10360" s="192"/>
      <c r="S10360" s="192"/>
      <c r="T10360" s="193"/>
      <c r="AT10360" s="189" t="s">
        <v>197</v>
      </c>
      <c r="AU10360" s="189" t="s">
        <v>80</v>
      </c>
      <c r="AV10360" s="12" t="s">
        <v>22</v>
      </c>
      <c r="AW10360" s="12" t="s">
        <v>35</v>
      </c>
      <c r="AX10360" s="12" t="s">
        <v>72</v>
      </c>
      <c r="AY10360" s="189" t="s">
        <v>177</v>
      </c>
    </row>
    <row r="10361" spans="2:51" s="12" customFormat="1" x14ac:dyDescent="0.3">
      <c r="B10361" s="186"/>
      <c r="D10361" s="178" t="s">
        <v>197</v>
      </c>
      <c r="E10361" s="187" t="s">
        <v>3</v>
      </c>
      <c r="F10361" s="188" t="s">
        <v>1902</v>
      </c>
      <c r="H10361" s="189" t="s">
        <v>3</v>
      </c>
      <c r="I10361" s="190"/>
      <c r="L10361" s="186"/>
      <c r="M10361" s="191"/>
      <c r="N10361" s="192"/>
      <c r="O10361" s="192"/>
      <c r="P10361" s="192"/>
      <c r="Q10361" s="192"/>
      <c r="R10361" s="192"/>
      <c r="S10361" s="192"/>
      <c r="T10361" s="193"/>
      <c r="AT10361" s="189" t="s">
        <v>197</v>
      </c>
      <c r="AU10361" s="189" t="s">
        <v>80</v>
      </c>
      <c r="AV10361" s="12" t="s">
        <v>22</v>
      </c>
      <c r="AW10361" s="12" t="s">
        <v>35</v>
      </c>
      <c r="AX10361" s="12" t="s">
        <v>72</v>
      </c>
      <c r="AY10361" s="189" t="s">
        <v>177</v>
      </c>
    </row>
    <row r="10362" spans="2:51" s="11" customFormat="1" x14ac:dyDescent="0.3">
      <c r="B10362" s="177"/>
      <c r="D10362" s="178" t="s">
        <v>197</v>
      </c>
      <c r="E10362" s="179" t="s">
        <v>3</v>
      </c>
      <c r="F10362" s="180" t="s">
        <v>3927</v>
      </c>
      <c r="H10362" s="181">
        <v>1.2</v>
      </c>
      <c r="I10362" s="182"/>
      <c r="L10362" s="177"/>
      <c r="M10362" s="183"/>
      <c r="N10362" s="184"/>
      <c r="O10362" s="184"/>
      <c r="P10362" s="184"/>
      <c r="Q10362" s="184"/>
      <c r="R10362" s="184"/>
      <c r="S10362" s="184"/>
      <c r="T10362" s="185"/>
      <c r="AT10362" s="179" t="s">
        <v>197</v>
      </c>
      <c r="AU10362" s="179" t="s">
        <v>80</v>
      </c>
      <c r="AV10362" s="11" t="s">
        <v>80</v>
      </c>
      <c r="AW10362" s="11" t="s">
        <v>35</v>
      </c>
      <c r="AX10362" s="11" t="s">
        <v>72</v>
      </c>
      <c r="AY10362" s="179" t="s">
        <v>177</v>
      </c>
    </row>
    <row r="10363" spans="2:51" s="12" customFormat="1" x14ac:dyDescent="0.3">
      <c r="B10363" s="186"/>
      <c r="D10363" s="178" t="s">
        <v>197</v>
      </c>
      <c r="E10363" s="187" t="s">
        <v>3</v>
      </c>
      <c r="F10363" s="188" t="s">
        <v>1969</v>
      </c>
      <c r="H10363" s="189" t="s">
        <v>3</v>
      </c>
      <c r="I10363" s="190"/>
      <c r="L10363" s="186"/>
      <c r="M10363" s="191"/>
      <c r="N10363" s="192"/>
      <c r="O10363" s="192"/>
      <c r="P10363" s="192"/>
      <c r="Q10363" s="192"/>
      <c r="R10363" s="192"/>
      <c r="S10363" s="192"/>
      <c r="T10363" s="193"/>
      <c r="AT10363" s="189" t="s">
        <v>197</v>
      </c>
      <c r="AU10363" s="189" t="s">
        <v>80</v>
      </c>
      <c r="AV10363" s="12" t="s">
        <v>22</v>
      </c>
      <c r="AW10363" s="12" t="s">
        <v>35</v>
      </c>
      <c r="AX10363" s="12" t="s">
        <v>72</v>
      </c>
      <c r="AY10363" s="189" t="s">
        <v>177</v>
      </c>
    </row>
    <row r="10364" spans="2:51" s="12" customFormat="1" x14ac:dyDescent="0.3">
      <c r="B10364" s="186"/>
      <c r="D10364" s="178" t="s">
        <v>197</v>
      </c>
      <c r="E10364" s="187" t="s">
        <v>3</v>
      </c>
      <c r="F10364" s="188" t="s">
        <v>1970</v>
      </c>
      <c r="H10364" s="189" t="s">
        <v>3</v>
      </c>
      <c r="I10364" s="190"/>
      <c r="L10364" s="186"/>
      <c r="M10364" s="191"/>
      <c r="N10364" s="192"/>
      <c r="O10364" s="192"/>
      <c r="P10364" s="192"/>
      <c r="Q10364" s="192"/>
      <c r="R10364" s="192"/>
      <c r="S10364" s="192"/>
      <c r="T10364" s="193"/>
      <c r="AT10364" s="189" t="s">
        <v>197</v>
      </c>
      <c r="AU10364" s="189" t="s">
        <v>80</v>
      </c>
      <c r="AV10364" s="12" t="s">
        <v>22</v>
      </c>
      <c r="AW10364" s="12" t="s">
        <v>35</v>
      </c>
      <c r="AX10364" s="12" t="s">
        <v>72</v>
      </c>
      <c r="AY10364" s="189" t="s">
        <v>177</v>
      </c>
    </row>
    <row r="10365" spans="2:51" s="11" customFormat="1" x14ac:dyDescent="0.3">
      <c r="B10365" s="177"/>
      <c r="D10365" s="178" t="s">
        <v>197</v>
      </c>
      <c r="E10365" s="179" t="s">
        <v>3</v>
      </c>
      <c r="F10365" s="180" t="s">
        <v>3932</v>
      </c>
      <c r="H10365" s="181">
        <v>3.9</v>
      </c>
      <c r="I10365" s="182"/>
      <c r="L10365" s="177"/>
      <c r="M10365" s="183"/>
      <c r="N10365" s="184"/>
      <c r="O10365" s="184"/>
      <c r="P10365" s="184"/>
      <c r="Q10365" s="184"/>
      <c r="R10365" s="184"/>
      <c r="S10365" s="184"/>
      <c r="T10365" s="185"/>
      <c r="AT10365" s="179" t="s">
        <v>197</v>
      </c>
      <c r="AU10365" s="179" t="s">
        <v>80</v>
      </c>
      <c r="AV10365" s="11" t="s">
        <v>80</v>
      </c>
      <c r="AW10365" s="11" t="s">
        <v>35</v>
      </c>
      <c r="AX10365" s="11" t="s">
        <v>72</v>
      </c>
      <c r="AY10365" s="179" t="s">
        <v>177</v>
      </c>
    </row>
    <row r="10366" spans="2:51" s="12" customFormat="1" x14ac:dyDescent="0.3">
      <c r="B10366" s="186"/>
      <c r="D10366" s="178" t="s">
        <v>197</v>
      </c>
      <c r="E10366" s="187" t="s">
        <v>3</v>
      </c>
      <c r="F10366" s="188" t="s">
        <v>1977</v>
      </c>
      <c r="H10366" s="189" t="s">
        <v>3</v>
      </c>
      <c r="I10366" s="190"/>
      <c r="L10366" s="186"/>
      <c r="M10366" s="191"/>
      <c r="N10366" s="192"/>
      <c r="O10366" s="192"/>
      <c r="P10366" s="192"/>
      <c r="Q10366" s="192"/>
      <c r="R10366" s="192"/>
      <c r="S10366" s="192"/>
      <c r="T10366" s="193"/>
      <c r="AT10366" s="189" t="s">
        <v>197</v>
      </c>
      <c r="AU10366" s="189" t="s">
        <v>80</v>
      </c>
      <c r="AV10366" s="12" t="s">
        <v>22</v>
      </c>
      <c r="AW10366" s="12" t="s">
        <v>35</v>
      </c>
      <c r="AX10366" s="12" t="s">
        <v>72</v>
      </c>
      <c r="AY10366" s="189" t="s">
        <v>177</v>
      </c>
    </row>
    <row r="10367" spans="2:51" s="12" customFormat="1" x14ac:dyDescent="0.3">
      <c r="B10367" s="186"/>
      <c r="D10367" s="178" t="s">
        <v>197</v>
      </c>
      <c r="E10367" s="187" t="s">
        <v>3</v>
      </c>
      <c r="F10367" s="188" t="s">
        <v>1978</v>
      </c>
      <c r="H10367" s="189" t="s">
        <v>3</v>
      </c>
      <c r="I10367" s="190"/>
      <c r="L10367" s="186"/>
      <c r="M10367" s="191"/>
      <c r="N10367" s="192"/>
      <c r="O10367" s="192"/>
      <c r="P10367" s="192"/>
      <c r="Q10367" s="192"/>
      <c r="R10367" s="192"/>
      <c r="S10367" s="192"/>
      <c r="T10367" s="193"/>
      <c r="AT10367" s="189" t="s">
        <v>197</v>
      </c>
      <c r="AU10367" s="189" t="s">
        <v>80</v>
      </c>
      <c r="AV10367" s="12" t="s">
        <v>22</v>
      </c>
      <c r="AW10367" s="12" t="s">
        <v>35</v>
      </c>
      <c r="AX10367" s="12" t="s">
        <v>72</v>
      </c>
      <c r="AY10367" s="189" t="s">
        <v>177</v>
      </c>
    </row>
    <row r="10368" spans="2:51" s="11" customFormat="1" x14ac:dyDescent="0.3">
      <c r="B10368" s="177"/>
      <c r="D10368" s="178" t="s">
        <v>197</v>
      </c>
      <c r="E10368" s="179" t="s">
        <v>3</v>
      </c>
      <c r="F10368" s="180" t="s">
        <v>3926</v>
      </c>
      <c r="H10368" s="181">
        <v>3</v>
      </c>
      <c r="I10368" s="182"/>
      <c r="L10368" s="177"/>
      <c r="M10368" s="183"/>
      <c r="N10368" s="184"/>
      <c r="O10368" s="184"/>
      <c r="P10368" s="184"/>
      <c r="Q10368" s="184"/>
      <c r="R10368" s="184"/>
      <c r="S10368" s="184"/>
      <c r="T10368" s="185"/>
      <c r="AT10368" s="179" t="s">
        <v>197</v>
      </c>
      <c r="AU10368" s="179" t="s">
        <v>80</v>
      </c>
      <c r="AV10368" s="11" t="s">
        <v>80</v>
      </c>
      <c r="AW10368" s="11" t="s">
        <v>35</v>
      </c>
      <c r="AX10368" s="11" t="s">
        <v>72</v>
      </c>
      <c r="AY10368" s="179" t="s">
        <v>177</v>
      </c>
    </row>
    <row r="10369" spans="2:51" s="12" customFormat="1" x14ac:dyDescent="0.3">
      <c r="B10369" s="186"/>
      <c r="D10369" s="178" t="s">
        <v>197</v>
      </c>
      <c r="E10369" s="187" t="s">
        <v>3</v>
      </c>
      <c r="F10369" s="188" t="s">
        <v>1986</v>
      </c>
      <c r="H10369" s="189" t="s">
        <v>3</v>
      </c>
      <c r="I10369" s="190"/>
      <c r="L10369" s="186"/>
      <c r="M10369" s="191"/>
      <c r="N10369" s="192"/>
      <c r="O10369" s="192"/>
      <c r="P10369" s="192"/>
      <c r="Q10369" s="192"/>
      <c r="R10369" s="192"/>
      <c r="S10369" s="192"/>
      <c r="T10369" s="193"/>
      <c r="AT10369" s="189" t="s">
        <v>197</v>
      </c>
      <c r="AU10369" s="189" t="s">
        <v>80</v>
      </c>
      <c r="AV10369" s="12" t="s">
        <v>22</v>
      </c>
      <c r="AW10369" s="12" t="s">
        <v>35</v>
      </c>
      <c r="AX10369" s="12" t="s">
        <v>72</v>
      </c>
      <c r="AY10369" s="189" t="s">
        <v>177</v>
      </c>
    </row>
    <row r="10370" spans="2:51" s="12" customFormat="1" x14ac:dyDescent="0.3">
      <c r="B10370" s="186"/>
      <c r="D10370" s="178" t="s">
        <v>197</v>
      </c>
      <c r="E10370" s="187" t="s">
        <v>3</v>
      </c>
      <c r="F10370" s="188" t="s">
        <v>1978</v>
      </c>
      <c r="H10370" s="189" t="s">
        <v>3</v>
      </c>
      <c r="I10370" s="190"/>
      <c r="L10370" s="186"/>
      <c r="M10370" s="191"/>
      <c r="N10370" s="192"/>
      <c r="O10370" s="192"/>
      <c r="P10370" s="192"/>
      <c r="Q10370" s="192"/>
      <c r="R10370" s="192"/>
      <c r="S10370" s="192"/>
      <c r="T10370" s="193"/>
      <c r="AT10370" s="189" t="s">
        <v>197</v>
      </c>
      <c r="AU10370" s="189" t="s">
        <v>80</v>
      </c>
      <c r="AV10370" s="12" t="s">
        <v>22</v>
      </c>
      <c r="AW10370" s="12" t="s">
        <v>35</v>
      </c>
      <c r="AX10370" s="12" t="s">
        <v>72</v>
      </c>
      <c r="AY10370" s="189" t="s">
        <v>177</v>
      </c>
    </row>
    <row r="10371" spans="2:51" s="11" customFormat="1" x14ac:dyDescent="0.3">
      <c r="B10371" s="177"/>
      <c r="D10371" s="178" t="s">
        <v>197</v>
      </c>
      <c r="E10371" s="179" t="s">
        <v>3</v>
      </c>
      <c r="F10371" s="180" t="s">
        <v>3926</v>
      </c>
      <c r="H10371" s="181">
        <v>3</v>
      </c>
      <c r="I10371" s="182"/>
      <c r="L10371" s="177"/>
      <c r="M10371" s="183"/>
      <c r="N10371" s="184"/>
      <c r="O10371" s="184"/>
      <c r="P10371" s="184"/>
      <c r="Q10371" s="184"/>
      <c r="R10371" s="184"/>
      <c r="S10371" s="184"/>
      <c r="T10371" s="185"/>
      <c r="AT10371" s="179" t="s">
        <v>197</v>
      </c>
      <c r="AU10371" s="179" t="s">
        <v>80</v>
      </c>
      <c r="AV10371" s="11" t="s">
        <v>80</v>
      </c>
      <c r="AW10371" s="11" t="s">
        <v>35</v>
      </c>
      <c r="AX10371" s="11" t="s">
        <v>72</v>
      </c>
      <c r="AY10371" s="179" t="s">
        <v>177</v>
      </c>
    </row>
    <row r="10372" spans="2:51" s="12" customFormat="1" x14ac:dyDescent="0.3">
      <c r="B10372" s="186"/>
      <c r="D10372" s="178" t="s">
        <v>197</v>
      </c>
      <c r="E10372" s="187" t="s">
        <v>3</v>
      </c>
      <c r="F10372" s="188" t="s">
        <v>1987</v>
      </c>
      <c r="H10372" s="189" t="s">
        <v>3</v>
      </c>
      <c r="I10372" s="190"/>
      <c r="L10372" s="186"/>
      <c r="M10372" s="191"/>
      <c r="N10372" s="192"/>
      <c r="O10372" s="192"/>
      <c r="P10372" s="192"/>
      <c r="Q10372" s="192"/>
      <c r="R10372" s="192"/>
      <c r="S10372" s="192"/>
      <c r="T10372" s="193"/>
      <c r="AT10372" s="189" t="s">
        <v>197</v>
      </c>
      <c r="AU10372" s="189" t="s">
        <v>80</v>
      </c>
      <c r="AV10372" s="12" t="s">
        <v>22</v>
      </c>
      <c r="AW10372" s="12" t="s">
        <v>35</v>
      </c>
      <c r="AX10372" s="12" t="s">
        <v>72</v>
      </c>
      <c r="AY10372" s="189" t="s">
        <v>177</v>
      </c>
    </row>
    <row r="10373" spans="2:51" s="12" customFormat="1" x14ac:dyDescent="0.3">
      <c r="B10373" s="186"/>
      <c r="D10373" s="178" t="s">
        <v>197</v>
      </c>
      <c r="E10373" s="187" t="s">
        <v>3</v>
      </c>
      <c r="F10373" s="188" t="s">
        <v>1978</v>
      </c>
      <c r="H10373" s="189" t="s">
        <v>3</v>
      </c>
      <c r="I10373" s="190"/>
      <c r="L10373" s="186"/>
      <c r="M10373" s="191"/>
      <c r="N10373" s="192"/>
      <c r="O10373" s="192"/>
      <c r="P10373" s="192"/>
      <c r="Q10373" s="192"/>
      <c r="R10373" s="192"/>
      <c r="S10373" s="192"/>
      <c r="T10373" s="193"/>
      <c r="AT10373" s="189" t="s">
        <v>197</v>
      </c>
      <c r="AU10373" s="189" t="s">
        <v>80</v>
      </c>
      <c r="AV10373" s="12" t="s">
        <v>22</v>
      </c>
      <c r="AW10373" s="12" t="s">
        <v>35</v>
      </c>
      <c r="AX10373" s="12" t="s">
        <v>72</v>
      </c>
      <c r="AY10373" s="189" t="s">
        <v>177</v>
      </c>
    </row>
    <row r="10374" spans="2:51" s="11" customFormat="1" x14ac:dyDescent="0.3">
      <c r="B10374" s="177"/>
      <c r="D10374" s="178" t="s">
        <v>197</v>
      </c>
      <c r="E10374" s="179" t="s">
        <v>3</v>
      </c>
      <c r="F10374" s="180" t="s">
        <v>3926</v>
      </c>
      <c r="H10374" s="181">
        <v>3</v>
      </c>
      <c r="I10374" s="182"/>
      <c r="L10374" s="177"/>
      <c r="M10374" s="183"/>
      <c r="N10374" s="184"/>
      <c r="O10374" s="184"/>
      <c r="P10374" s="184"/>
      <c r="Q10374" s="184"/>
      <c r="R10374" s="184"/>
      <c r="S10374" s="184"/>
      <c r="T10374" s="185"/>
      <c r="AT10374" s="179" t="s">
        <v>197</v>
      </c>
      <c r="AU10374" s="179" t="s">
        <v>80</v>
      </c>
      <c r="AV10374" s="11" t="s">
        <v>80</v>
      </c>
      <c r="AW10374" s="11" t="s">
        <v>35</v>
      </c>
      <c r="AX10374" s="11" t="s">
        <v>72</v>
      </c>
      <c r="AY10374" s="179" t="s">
        <v>177</v>
      </c>
    </row>
    <row r="10375" spans="2:51" s="12" customFormat="1" x14ac:dyDescent="0.3">
      <c r="B10375" s="186"/>
      <c r="D10375" s="178" t="s">
        <v>197</v>
      </c>
      <c r="E10375" s="187" t="s">
        <v>3</v>
      </c>
      <c r="F10375" s="188" t="s">
        <v>1990</v>
      </c>
      <c r="H10375" s="189" t="s">
        <v>3</v>
      </c>
      <c r="I10375" s="190"/>
      <c r="L10375" s="186"/>
      <c r="M10375" s="191"/>
      <c r="N10375" s="192"/>
      <c r="O10375" s="192"/>
      <c r="P10375" s="192"/>
      <c r="Q10375" s="192"/>
      <c r="R10375" s="192"/>
      <c r="S10375" s="192"/>
      <c r="T10375" s="193"/>
      <c r="AT10375" s="189" t="s">
        <v>197</v>
      </c>
      <c r="AU10375" s="189" t="s">
        <v>80</v>
      </c>
      <c r="AV10375" s="12" t="s">
        <v>22</v>
      </c>
      <c r="AW10375" s="12" t="s">
        <v>35</v>
      </c>
      <c r="AX10375" s="12" t="s">
        <v>72</v>
      </c>
      <c r="AY10375" s="189" t="s">
        <v>177</v>
      </c>
    </row>
    <row r="10376" spans="2:51" s="12" customFormat="1" x14ac:dyDescent="0.3">
      <c r="B10376" s="186"/>
      <c r="D10376" s="178" t="s">
        <v>197</v>
      </c>
      <c r="E10376" s="187" t="s">
        <v>3</v>
      </c>
      <c r="F10376" s="188" t="s">
        <v>1978</v>
      </c>
      <c r="H10376" s="189" t="s">
        <v>3</v>
      </c>
      <c r="I10376" s="190"/>
      <c r="L10376" s="186"/>
      <c r="M10376" s="191"/>
      <c r="N10376" s="192"/>
      <c r="O10376" s="192"/>
      <c r="P10376" s="192"/>
      <c r="Q10376" s="192"/>
      <c r="R10376" s="192"/>
      <c r="S10376" s="192"/>
      <c r="T10376" s="193"/>
      <c r="AT10376" s="189" t="s">
        <v>197</v>
      </c>
      <c r="AU10376" s="189" t="s">
        <v>80</v>
      </c>
      <c r="AV10376" s="12" t="s">
        <v>22</v>
      </c>
      <c r="AW10376" s="12" t="s">
        <v>35</v>
      </c>
      <c r="AX10376" s="12" t="s">
        <v>72</v>
      </c>
      <c r="AY10376" s="189" t="s">
        <v>177</v>
      </c>
    </row>
    <row r="10377" spans="2:51" s="11" customFormat="1" x14ac:dyDescent="0.3">
      <c r="B10377" s="177"/>
      <c r="D10377" s="178" t="s">
        <v>197</v>
      </c>
      <c r="E10377" s="179" t="s">
        <v>3</v>
      </c>
      <c r="F10377" s="180" t="s">
        <v>3926</v>
      </c>
      <c r="H10377" s="181">
        <v>3</v>
      </c>
      <c r="I10377" s="182"/>
      <c r="L10377" s="177"/>
      <c r="M10377" s="183"/>
      <c r="N10377" s="184"/>
      <c r="O10377" s="184"/>
      <c r="P10377" s="184"/>
      <c r="Q10377" s="184"/>
      <c r="R10377" s="184"/>
      <c r="S10377" s="184"/>
      <c r="T10377" s="185"/>
      <c r="AT10377" s="179" t="s">
        <v>197</v>
      </c>
      <c r="AU10377" s="179" t="s">
        <v>80</v>
      </c>
      <c r="AV10377" s="11" t="s">
        <v>80</v>
      </c>
      <c r="AW10377" s="11" t="s">
        <v>35</v>
      </c>
      <c r="AX10377" s="11" t="s">
        <v>72</v>
      </c>
      <c r="AY10377" s="179" t="s">
        <v>177</v>
      </c>
    </row>
    <row r="10378" spans="2:51" s="12" customFormat="1" x14ac:dyDescent="0.3">
      <c r="B10378" s="186"/>
      <c r="D10378" s="178" t="s">
        <v>197</v>
      </c>
      <c r="E10378" s="187" t="s">
        <v>3</v>
      </c>
      <c r="F10378" s="188" t="s">
        <v>1995</v>
      </c>
      <c r="H10378" s="189" t="s">
        <v>3</v>
      </c>
      <c r="I10378" s="190"/>
      <c r="L10378" s="186"/>
      <c r="M10378" s="191"/>
      <c r="N10378" s="192"/>
      <c r="O10378" s="192"/>
      <c r="P10378" s="192"/>
      <c r="Q10378" s="192"/>
      <c r="R10378" s="192"/>
      <c r="S10378" s="192"/>
      <c r="T10378" s="193"/>
      <c r="AT10378" s="189" t="s">
        <v>197</v>
      </c>
      <c r="AU10378" s="189" t="s">
        <v>80</v>
      </c>
      <c r="AV10378" s="12" t="s">
        <v>22</v>
      </c>
      <c r="AW10378" s="12" t="s">
        <v>35</v>
      </c>
      <c r="AX10378" s="12" t="s">
        <v>72</v>
      </c>
      <c r="AY10378" s="189" t="s">
        <v>177</v>
      </c>
    </row>
    <row r="10379" spans="2:51" s="12" customFormat="1" x14ac:dyDescent="0.3">
      <c r="B10379" s="186"/>
      <c r="D10379" s="178" t="s">
        <v>197</v>
      </c>
      <c r="E10379" s="187" t="s">
        <v>3</v>
      </c>
      <c r="F10379" s="188" t="s">
        <v>1825</v>
      </c>
      <c r="H10379" s="189" t="s">
        <v>3</v>
      </c>
      <c r="I10379" s="190"/>
      <c r="L10379" s="186"/>
      <c r="M10379" s="191"/>
      <c r="N10379" s="192"/>
      <c r="O10379" s="192"/>
      <c r="P10379" s="192"/>
      <c r="Q10379" s="192"/>
      <c r="R10379" s="192"/>
      <c r="S10379" s="192"/>
      <c r="T10379" s="193"/>
      <c r="AT10379" s="189" t="s">
        <v>197</v>
      </c>
      <c r="AU10379" s="189" t="s">
        <v>80</v>
      </c>
      <c r="AV10379" s="12" t="s">
        <v>22</v>
      </c>
      <c r="AW10379" s="12" t="s">
        <v>35</v>
      </c>
      <c r="AX10379" s="12" t="s">
        <v>72</v>
      </c>
      <c r="AY10379" s="189" t="s">
        <v>177</v>
      </c>
    </row>
    <row r="10380" spans="2:51" s="11" customFormat="1" x14ac:dyDescent="0.3">
      <c r="B10380" s="177"/>
      <c r="D10380" s="178" t="s">
        <v>197</v>
      </c>
      <c r="E10380" s="179" t="s">
        <v>3</v>
      </c>
      <c r="F10380" s="180" t="s">
        <v>3933</v>
      </c>
      <c r="H10380" s="181">
        <v>3.6</v>
      </c>
      <c r="I10380" s="182"/>
      <c r="L10380" s="177"/>
      <c r="M10380" s="183"/>
      <c r="N10380" s="184"/>
      <c r="O10380" s="184"/>
      <c r="P10380" s="184"/>
      <c r="Q10380" s="184"/>
      <c r="R10380" s="184"/>
      <c r="S10380" s="184"/>
      <c r="T10380" s="185"/>
      <c r="AT10380" s="179" t="s">
        <v>197</v>
      </c>
      <c r="AU10380" s="179" t="s">
        <v>80</v>
      </c>
      <c r="AV10380" s="11" t="s">
        <v>80</v>
      </c>
      <c r="AW10380" s="11" t="s">
        <v>35</v>
      </c>
      <c r="AX10380" s="11" t="s">
        <v>72</v>
      </c>
      <c r="AY10380" s="179" t="s">
        <v>177</v>
      </c>
    </row>
    <row r="10381" spans="2:51" s="12" customFormat="1" x14ac:dyDescent="0.3">
      <c r="B10381" s="186"/>
      <c r="D10381" s="178" t="s">
        <v>197</v>
      </c>
      <c r="E10381" s="187" t="s">
        <v>3</v>
      </c>
      <c r="F10381" s="188" t="s">
        <v>1997</v>
      </c>
      <c r="H10381" s="189" t="s">
        <v>3</v>
      </c>
      <c r="I10381" s="190"/>
      <c r="L10381" s="186"/>
      <c r="M10381" s="191"/>
      <c r="N10381" s="192"/>
      <c r="O10381" s="192"/>
      <c r="P10381" s="192"/>
      <c r="Q10381" s="192"/>
      <c r="R10381" s="192"/>
      <c r="S10381" s="192"/>
      <c r="T10381" s="193"/>
      <c r="AT10381" s="189" t="s">
        <v>197</v>
      </c>
      <c r="AU10381" s="189" t="s">
        <v>80</v>
      </c>
      <c r="AV10381" s="12" t="s">
        <v>22</v>
      </c>
      <c r="AW10381" s="12" t="s">
        <v>35</v>
      </c>
      <c r="AX10381" s="12" t="s">
        <v>72</v>
      </c>
      <c r="AY10381" s="189" t="s">
        <v>177</v>
      </c>
    </row>
    <row r="10382" spans="2:51" s="12" customFormat="1" x14ac:dyDescent="0.3">
      <c r="B10382" s="186"/>
      <c r="D10382" s="178" t="s">
        <v>197</v>
      </c>
      <c r="E10382" s="187" t="s">
        <v>3</v>
      </c>
      <c r="F10382" s="188" t="s">
        <v>1644</v>
      </c>
      <c r="H10382" s="189" t="s">
        <v>3</v>
      </c>
      <c r="I10382" s="190"/>
      <c r="L10382" s="186"/>
      <c r="M10382" s="191"/>
      <c r="N10382" s="192"/>
      <c r="O10382" s="192"/>
      <c r="P10382" s="192"/>
      <c r="Q10382" s="192"/>
      <c r="R10382" s="192"/>
      <c r="S10382" s="192"/>
      <c r="T10382" s="193"/>
      <c r="AT10382" s="189" t="s">
        <v>197</v>
      </c>
      <c r="AU10382" s="189" t="s">
        <v>80</v>
      </c>
      <c r="AV10382" s="12" t="s">
        <v>22</v>
      </c>
      <c r="AW10382" s="12" t="s">
        <v>35</v>
      </c>
      <c r="AX10382" s="12" t="s">
        <v>72</v>
      </c>
      <c r="AY10382" s="189" t="s">
        <v>177</v>
      </c>
    </row>
    <row r="10383" spans="2:51" s="11" customFormat="1" x14ac:dyDescent="0.3">
      <c r="B10383" s="177"/>
      <c r="D10383" s="178" t="s">
        <v>197</v>
      </c>
      <c r="E10383" s="179" t="s">
        <v>3</v>
      </c>
      <c r="F10383" s="180" t="s">
        <v>3927</v>
      </c>
      <c r="H10383" s="181">
        <v>1.2</v>
      </c>
      <c r="I10383" s="182"/>
      <c r="L10383" s="177"/>
      <c r="M10383" s="183"/>
      <c r="N10383" s="184"/>
      <c r="O10383" s="184"/>
      <c r="P10383" s="184"/>
      <c r="Q10383" s="184"/>
      <c r="R10383" s="184"/>
      <c r="S10383" s="184"/>
      <c r="T10383" s="185"/>
      <c r="AT10383" s="179" t="s">
        <v>197</v>
      </c>
      <c r="AU10383" s="179" t="s">
        <v>80</v>
      </c>
      <c r="AV10383" s="11" t="s">
        <v>80</v>
      </c>
      <c r="AW10383" s="11" t="s">
        <v>35</v>
      </c>
      <c r="AX10383" s="11" t="s">
        <v>72</v>
      </c>
      <c r="AY10383" s="179" t="s">
        <v>177</v>
      </c>
    </row>
    <row r="10384" spans="2:51" s="12" customFormat="1" x14ac:dyDescent="0.3">
      <c r="B10384" s="186"/>
      <c r="D10384" s="178" t="s">
        <v>197</v>
      </c>
      <c r="E10384" s="187" t="s">
        <v>3</v>
      </c>
      <c r="F10384" s="188" t="s">
        <v>2004</v>
      </c>
      <c r="H10384" s="189" t="s">
        <v>3</v>
      </c>
      <c r="I10384" s="190"/>
      <c r="L10384" s="186"/>
      <c r="M10384" s="191"/>
      <c r="N10384" s="192"/>
      <c r="O10384" s="192"/>
      <c r="P10384" s="192"/>
      <c r="Q10384" s="192"/>
      <c r="R10384" s="192"/>
      <c r="S10384" s="192"/>
      <c r="T10384" s="193"/>
      <c r="AT10384" s="189" t="s">
        <v>197</v>
      </c>
      <c r="AU10384" s="189" t="s">
        <v>80</v>
      </c>
      <c r="AV10384" s="12" t="s">
        <v>22</v>
      </c>
      <c r="AW10384" s="12" t="s">
        <v>35</v>
      </c>
      <c r="AX10384" s="12" t="s">
        <v>72</v>
      </c>
      <c r="AY10384" s="189" t="s">
        <v>177</v>
      </c>
    </row>
    <row r="10385" spans="2:51" s="12" customFormat="1" x14ac:dyDescent="0.3">
      <c r="B10385" s="186"/>
      <c r="D10385" s="178" t="s">
        <v>197</v>
      </c>
      <c r="E10385" s="187" t="s">
        <v>3</v>
      </c>
      <c r="F10385" s="188" t="s">
        <v>1828</v>
      </c>
      <c r="H10385" s="189" t="s">
        <v>3</v>
      </c>
      <c r="I10385" s="190"/>
      <c r="L10385" s="186"/>
      <c r="M10385" s="191"/>
      <c r="N10385" s="192"/>
      <c r="O10385" s="192"/>
      <c r="P10385" s="192"/>
      <c r="Q10385" s="192"/>
      <c r="R10385" s="192"/>
      <c r="S10385" s="192"/>
      <c r="T10385" s="193"/>
      <c r="AT10385" s="189" t="s">
        <v>197</v>
      </c>
      <c r="AU10385" s="189" t="s">
        <v>80</v>
      </c>
      <c r="AV10385" s="12" t="s">
        <v>22</v>
      </c>
      <c r="AW10385" s="12" t="s">
        <v>35</v>
      </c>
      <c r="AX10385" s="12" t="s">
        <v>72</v>
      </c>
      <c r="AY10385" s="189" t="s">
        <v>177</v>
      </c>
    </row>
    <row r="10386" spans="2:51" s="11" customFormat="1" x14ac:dyDescent="0.3">
      <c r="B10386" s="177"/>
      <c r="D10386" s="178" t="s">
        <v>197</v>
      </c>
      <c r="E10386" s="179" t="s">
        <v>3</v>
      </c>
      <c r="F10386" s="180" t="s">
        <v>3934</v>
      </c>
      <c r="H10386" s="181">
        <v>3</v>
      </c>
      <c r="I10386" s="182"/>
      <c r="L10386" s="177"/>
      <c r="M10386" s="183"/>
      <c r="N10386" s="184"/>
      <c r="O10386" s="184"/>
      <c r="P10386" s="184"/>
      <c r="Q10386" s="184"/>
      <c r="R10386" s="184"/>
      <c r="S10386" s="184"/>
      <c r="T10386" s="185"/>
      <c r="AT10386" s="179" t="s">
        <v>197</v>
      </c>
      <c r="AU10386" s="179" t="s">
        <v>80</v>
      </c>
      <c r="AV10386" s="11" t="s">
        <v>80</v>
      </c>
      <c r="AW10386" s="11" t="s">
        <v>35</v>
      </c>
      <c r="AX10386" s="11" t="s">
        <v>72</v>
      </c>
      <c r="AY10386" s="179" t="s">
        <v>177</v>
      </c>
    </row>
    <row r="10387" spans="2:51" s="14" customFormat="1" x14ac:dyDescent="0.3">
      <c r="B10387" s="223"/>
      <c r="D10387" s="178" t="s">
        <v>197</v>
      </c>
      <c r="E10387" s="224" t="s">
        <v>3</v>
      </c>
      <c r="F10387" s="225" t="s">
        <v>408</v>
      </c>
      <c r="H10387" s="226">
        <v>65.099999999999994</v>
      </c>
      <c r="I10387" s="227"/>
      <c r="L10387" s="223"/>
      <c r="M10387" s="228"/>
      <c r="N10387" s="229"/>
      <c r="O10387" s="229"/>
      <c r="P10387" s="229"/>
      <c r="Q10387" s="229"/>
      <c r="R10387" s="229"/>
      <c r="S10387" s="229"/>
      <c r="T10387" s="230"/>
      <c r="AT10387" s="224" t="s">
        <v>197</v>
      </c>
      <c r="AU10387" s="224" t="s">
        <v>80</v>
      </c>
      <c r="AV10387" s="14" t="s">
        <v>204</v>
      </c>
      <c r="AW10387" s="14" t="s">
        <v>35</v>
      </c>
      <c r="AX10387" s="14" t="s">
        <v>72</v>
      </c>
      <c r="AY10387" s="224" t="s">
        <v>177</v>
      </c>
    </row>
    <row r="10388" spans="2:51" s="12" customFormat="1" x14ac:dyDescent="0.3">
      <c r="B10388" s="186"/>
      <c r="D10388" s="178" t="s">
        <v>197</v>
      </c>
      <c r="E10388" s="187" t="s">
        <v>3</v>
      </c>
      <c r="F10388" s="188" t="s">
        <v>2051</v>
      </c>
      <c r="H10388" s="189" t="s">
        <v>3</v>
      </c>
      <c r="I10388" s="190"/>
      <c r="L10388" s="186"/>
      <c r="M10388" s="191"/>
      <c r="N10388" s="192"/>
      <c r="O10388" s="192"/>
      <c r="P10388" s="192"/>
      <c r="Q10388" s="192"/>
      <c r="R10388" s="192"/>
      <c r="S10388" s="192"/>
      <c r="T10388" s="193"/>
      <c r="AT10388" s="189" t="s">
        <v>197</v>
      </c>
      <c r="AU10388" s="189" t="s">
        <v>80</v>
      </c>
      <c r="AV10388" s="12" t="s">
        <v>22</v>
      </c>
      <c r="AW10388" s="12" t="s">
        <v>35</v>
      </c>
      <c r="AX10388" s="12" t="s">
        <v>72</v>
      </c>
      <c r="AY10388" s="189" t="s">
        <v>177</v>
      </c>
    </row>
    <row r="10389" spans="2:51" s="12" customFormat="1" x14ac:dyDescent="0.3">
      <c r="B10389" s="186"/>
      <c r="D10389" s="178" t="s">
        <v>197</v>
      </c>
      <c r="E10389" s="187" t="s">
        <v>3</v>
      </c>
      <c r="F10389" s="188" t="s">
        <v>1818</v>
      </c>
      <c r="H10389" s="189" t="s">
        <v>3</v>
      </c>
      <c r="I10389" s="190"/>
      <c r="L10389" s="186"/>
      <c r="M10389" s="191"/>
      <c r="N10389" s="192"/>
      <c r="O10389" s="192"/>
      <c r="P10389" s="192"/>
      <c r="Q10389" s="192"/>
      <c r="R10389" s="192"/>
      <c r="S10389" s="192"/>
      <c r="T10389" s="193"/>
      <c r="AT10389" s="189" t="s">
        <v>197</v>
      </c>
      <c r="AU10389" s="189" t="s">
        <v>80</v>
      </c>
      <c r="AV10389" s="12" t="s">
        <v>22</v>
      </c>
      <c r="AW10389" s="12" t="s">
        <v>35</v>
      </c>
      <c r="AX10389" s="12" t="s">
        <v>72</v>
      </c>
      <c r="AY10389" s="189" t="s">
        <v>177</v>
      </c>
    </row>
    <row r="10390" spans="2:51" s="12" customFormat="1" x14ac:dyDescent="0.3">
      <c r="B10390" s="186"/>
      <c r="D10390" s="178" t="s">
        <v>197</v>
      </c>
      <c r="E10390" s="187" t="s">
        <v>3</v>
      </c>
      <c r="F10390" s="188" t="s">
        <v>1819</v>
      </c>
      <c r="H10390" s="189" t="s">
        <v>3</v>
      </c>
      <c r="I10390" s="190"/>
      <c r="L10390" s="186"/>
      <c r="M10390" s="191"/>
      <c r="N10390" s="192"/>
      <c r="O10390" s="192"/>
      <c r="P10390" s="192"/>
      <c r="Q10390" s="192"/>
      <c r="R10390" s="192"/>
      <c r="S10390" s="192"/>
      <c r="T10390" s="193"/>
      <c r="AT10390" s="189" t="s">
        <v>197</v>
      </c>
      <c r="AU10390" s="189" t="s">
        <v>80</v>
      </c>
      <c r="AV10390" s="12" t="s">
        <v>22</v>
      </c>
      <c r="AW10390" s="12" t="s">
        <v>35</v>
      </c>
      <c r="AX10390" s="12" t="s">
        <v>72</v>
      </c>
      <c r="AY10390" s="189" t="s">
        <v>177</v>
      </c>
    </row>
    <row r="10391" spans="2:51" s="11" customFormat="1" x14ac:dyDescent="0.3">
      <c r="B10391" s="177"/>
      <c r="D10391" s="178" t="s">
        <v>197</v>
      </c>
      <c r="E10391" s="179" t="s">
        <v>3</v>
      </c>
      <c r="F10391" s="180" t="s">
        <v>3935</v>
      </c>
      <c r="H10391" s="181">
        <v>1.5</v>
      </c>
      <c r="I10391" s="182"/>
      <c r="L10391" s="177"/>
      <c r="M10391" s="183"/>
      <c r="N10391" s="184"/>
      <c r="O10391" s="184"/>
      <c r="P10391" s="184"/>
      <c r="Q10391" s="184"/>
      <c r="R10391" s="184"/>
      <c r="S10391" s="184"/>
      <c r="T10391" s="185"/>
      <c r="AT10391" s="179" t="s">
        <v>197</v>
      </c>
      <c r="AU10391" s="179" t="s">
        <v>80</v>
      </c>
      <c r="AV10391" s="11" t="s">
        <v>80</v>
      </c>
      <c r="AW10391" s="11" t="s">
        <v>35</v>
      </c>
      <c r="AX10391" s="11" t="s">
        <v>72</v>
      </c>
      <c r="AY10391" s="179" t="s">
        <v>177</v>
      </c>
    </row>
    <row r="10392" spans="2:51" s="12" customFormat="1" x14ac:dyDescent="0.3">
      <c r="B10392" s="186"/>
      <c r="D10392" s="178" t="s">
        <v>197</v>
      </c>
      <c r="E10392" s="187" t="s">
        <v>3</v>
      </c>
      <c r="F10392" s="188" t="s">
        <v>1821</v>
      </c>
      <c r="H10392" s="189" t="s">
        <v>3</v>
      </c>
      <c r="I10392" s="190"/>
      <c r="L10392" s="186"/>
      <c r="M10392" s="191"/>
      <c r="N10392" s="192"/>
      <c r="O10392" s="192"/>
      <c r="P10392" s="192"/>
      <c r="Q10392" s="192"/>
      <c r="R10392" s="192"/>
      <c r="S10392" s="192"/>
      <c r="T10392" s="193"/>
      <c r="AT10392" s="189" t="s">
        <v>197</v>
      </c>
      <c r="AU10392" s="189" t="s">
        <v>80</v>
      </c>
      <c r="AV10392" s="12" t="s">
        <v>22</v>
      </c>
      <c r="AW10392" s="12" t="s">
        <v>35</v>
      </c>
      <c r="AX10392" s="12" t="s">
        <v>72</v>
      </c>
      <c r="AY10392" s="189" t="s">
        <v>177</v>
      </c>
    </row>
    <row r="10393" spans="2:51" s="12" customFormat="1" x14ac:dyDescent="0.3">
      <c r="B10393" s="186"/>
      <c r="D10393" s="178" t="s">
        <v>197</v>
      </c>
      <c r="E10393" s="187" t="s">
        <v>3</v>
      </c>
      <c r="F10393" s="188" t="s">
        <v>1822</v>
      </c>
      <c r="H10393" s="189" t="s">
        <v>3</v>
      </c>
      <c r="I10393" s="190"/>
      <c r="L10393" s="186"/>
      <c r="M10393" s="191"/>
      <c r="N10393" s="192"/>
      <c r="O10393" s="192"/>
      <c r="P10393" s="192"/>
      <c r="Q10393" s="192"/>
      <c r="R10393" s="192"/>
      <c r="S10393" s="192"/>
      <c r="T10393" s="193"/>
      <c r="AT10393" s="189" t="s">
        <v>197</v>
      </c>
      <c r="AU10393" s="189" t="s">
        <v>80</v>
      </c>
      <c r="AV10393" s="12" t="s">
        <v>22</v>
      </c>
      <c r="AW10393" s="12" t="s">
        <v>35</v>
      </c>
      <c r="AX10393" s="12" t="s">
        <v>72</v>
      </c>
      <c r="AY10393" s="189" t="s">
        <v>177</v>
      </c>
    </row>
    <row r="10394" spans="2:51" s="11" customFormat="1" x14ac:dyDescent="0.3">
      <c r="B10394" s="177"/>
      <c r="D10394" s="178" t="s">
        <v>197</v>
      </c>
      <c r="E10394" s="179" t="s">
        <v>3</v>
      </c>
      <c r="F10394" s="180" t="s">
        <v>3927</v>
      </c>
      <c r="H10394" s="181">
        <v>1.2</v>
      </c>
      <c r="I10394" s="182"/>
      <c r="L10394" s="177"/>
      <c r="M10394" s="183"/>
      <c r="N10394" s="184"/>
      <c r="O10394" s="184"/>
      <c r="P10394" s="184"/>
      <c r="Q10394" s="184"/>
      <c r="R10394" s="184"/>
      <c r="S10394" s="184"/>
      <c r="T10394" s="185"/>
      <c r="AT10394" s="179" t="s">
        <v>197</v>
      </c>
      <c r="AU10394" s="179" t="s">
        <v>80</v>
      </c>
      <c r="AV10394" s="11" t="s">
        <v>80</v>
      </c>
      <c r="AW10394" s="11" t="s">
        <v>35</v>
      </c>
      <c r="AX10394" s="11" t="s">
        <v>72</v>
      </c>
      <c r="AY10394" s="179" t="s">
        <v>177</v>
      </c>
    </row>
    <row r="10395" spans="2:51" s="14" customFormat="1" x14ac:dyDescent="0.3">
      <c r="B10395" s="223"/>
      <c r="D10395" s="178" t="s">
        <v>197</v>
      </c>
      <c r="E10395" s="224" t="s">
        <v>3</v>
      </c>
      <c r="F10395" s="225" t="s">
        <v>408</v>
      </c>
      <c r="H10395" s="226">
        <v>2.7</v>
      </c>
      <c r="I10395" s="227"/>
      <c r="L10395" s="223"/>
      <c r="M10395" s="228"/>
      <c r="N10395" s="229"/>
      <c r="O10395" s="229"/>
      <c r="P10395" s="229"/>
      <c r="Q10395" s="229"/>
      <c r="R10395" s="229"/>
      <c r="S10395" s="229"/>
      <c r="T10395" s="230"/>
      <c r="AT10395" s="224" t="s">
        <v>197</v>
      </c>
      <c r="AU10395" s="224" t="s">
        <v>80</v>
      </c>
      <c r="AV10395" s="14" t="s">
        <v>204</v>
      </c>
      <c r="AW10395" s="14" t="s">
        <v>35</v>
      </c>
      <c r="AX10395" s="14" t="s">
        <v>72</v>
      </c>
      <c r="AY10395" s="224" t="s">
        <v>177</v>
      </c>
    </row>
    <row r="10396" spans="2:51" s="12" customFormat="1" x14ac:dyDescent="0.3">
      <c r="B10396" s="186"/>
      <c r="D10396" s="178" t="s">
        <v>197</v>
      </c>
      <c r="E10396" s="187" t="s">
        <v>3</v>
      </c>
      <c r="F10396" s="188" t="s">
        <v>1611</v>
      </c>
      <c r="H10396" s="189" t="s">
        <v>3</v>
      </c>
      <c r="I10396" s="190"/>
      <c r="L10396" s="186"/>
      <c r="M10396" s="191"/>
      <c r="N10396" s="192"/>
      <c r="O10396" s="192"/>
      <c r="P10396" s="192"/>
      <c r="Q10396" s="192"/>
      <c r="R10396" s="192"/>
      <c r="S10396" s="192"/>
      <c r="T10396" s="193"/>
      <c r="AT10396" s="189" t="s">
        <v>197</v>
      </c>
      <c r="AU10396" s="189" t="s">
        <v>80</v>
      </c>
      <c r="AV10396" s="12" t="s">
        <v>22</v>
      </c>
      <c r="AW10396" s="12" t="s">
        <v>35</v>
      </c>
      <c r="AX10396" s="12" t="s">
        <v>72</v>
      </c>
      <c r="AY10396" s="189" t="s">
        <v>177</v>
      </c>
    </row>
    <row r="10397" spans="2:51" s="12" customFormat="1" x14ac:dyDescent="0.3">
      <c r="B10397" s="186"/>
      <c r="D10397" s="178" t="s">
        <v>197</v>
      </c>
      <c r="E10397" s="187" t="s">
        <v>3</v>
      </c>
      <c r="F10397" s="188" t="s">
        <v>1612</v>
      </c>
      <c r="H10397" s="189" t="s">
        <v>3</v>
      </c>
      <c r="I10397" s="190"/>
      <c r="L10397" s="186"/>
      <c r="M10397" s="191"/>
      <c r="N10397" s="192"/>
      <c r="O10397" s="192"/>
      <c r="P10397" s="192"/>
      <c r="Q10397" s="192"/>
      <c r="R10397" s="192"/>
      <c r="S10397" s="192"/>
      <c r="T10397" s="193"/>
      <c r="AT10397" s="189" t="s">
        <v>197</v>
      </c>
      <c r="AU10397" s="189" t="s">
        <v>80</v>
      </c>
      <c r="AV10397" s="12" t="s">
        <v>22</v>
      </c>
      <c r="AW10397" s="12" t="s">
        <v>35</v>
      </c>
      <c r="AX10397" s="12" t="s">
        <v>72</v>
      </c>
      <c r="AY10397" s="189" t="s">
        <v>177</v>
      </c>
    </row>
    <row r="10398" spans="2:51" s="11" customFormat="1" x14ac:dyDescent="0.3">
      <c r="B10398" s="177"/>
      <c r="D10398" s="178" t="s">
        <v>197</v>
      </c>
      <c r="E10398" s="179" t="s">
        <v>3</v>
      </c>
      <c r="F10398" s="180" t="s">
        <v>3936</v>
      </c>
      <c r="H10398" s="181">
        <v>3.9</v>
      </c>
      <c r="I10398" s="182"/>
      <c r="L10398" s="177"/>
      <c r="M10398" s="183"/>
      <c r="N10398" s="184"/>
      <c r="O10398" s="184"/>
      <c r="P10398" s="184"/>
      <c r="Q10398" s="184"/>
      <c r="R10398" s="184"/>
      <c r="S10398" s="184"/>
      <c r="T10398" s="185"/>
      <c r="AT10398" s="179" t="s">
        <v>197</v>
      </c>
      <c r="AU10398" s="179" t="s">
        <v>80</v>
      </c>
      <c r="AV10398" s="11" t="s">
        <v>80</v>
      </c>
      <c r="AW10398" s="11" t="s">
        <v>35</v>
      </c>
      <c r="AX10398" s="11" t="s">
        <v>72</v>
      </c>
      <c r="AY10398" s="179" t="s">
        <v>177</v>
      </c>
    </row>
    <row r="10399" spans="2:51" s="12" customFormat="1" x14ac:dyDescent="0.3">
      <c r="B10399" s="186"/>
      <c r="D10399" s="178" t="s">
        <v>197</v>
      </c>
      <c r="E10399" s="187" t="s">
        <v>3</v>
      </c>
      <c r="F10399" s="188" t="s">
        <v>1619</v>
      </c>
      <c r="H10399" s="189" t="s">
        <v>3</v>
      </c>
      <c r="I10399" s="190"/>
      <c r="L10399" s="186"/>
      <c r="M10399" s="191"/>
      <c r="N10399" s="192"/>
      <c r="O10399" s="192"/>
      <c r="P10399" s="192"/>
      <c r="Q10399" s="192"/>
      <c r="R10399" s="192"/>
      <c r="S10399" s="192"/>
      <c r="T10399" s="193"/>
      <c r="AT10399" s="189" t="s">
        <v>197</v>
      </c>
      <c r="AU10399" s="189" t="s">
        <v>80</v>
      </c>
      <c r="AV10399" s="12" t="s">
        <v>22</v>
      </c>
      <c r="AW10399" s="12" t="s">
        <v>35</v>
      </c>
      <c r="AX10399" s="12" t="s">
        <v>72</v>
      </c>
      <c r="AY10399" s="189" t="s">
        <v>177</v>
      </c>
    </row>
    <row r="10400" spans="2:51" s="12" customFormat="1" x14ac:dyDescent="0.3">
      <c r="B10400" s="186"/>
      <c r="D10400" s="178" t="s">
        <v>197</v>
      </c>
      <c r="E10400" s="187" t="s">
        <v>3</v>
      </c>
      <c r="F10400" s="188" t="s">
        <v>1620</v>
      </c>
      <c r="H10400" s="189" t="s">
        <v>3</v>
      </c>
      <c r="I10400" s="190"/>
      <c r="L10400" s="186"/>
      <c r="M10400" s="191"/>
      <c r="N10400" s="192"/>
      <c r="O10400" s="192"/>
      <c r="P10400" s="192"/>
      <c r="Q10400" s="192"/>
      <c r="R10400" s="192"/>
      <c r="S10400" s="192"/>
      <c r="T10400" s="193"/>
      <c r="AT10400" s="189" t="s">
        <v>197</v>
      </c>
      <c r="AU10400" s="189" t="s">
        <v>80</v>
      </c>
      <c r="AV10400" s="12" t="s">
        <v>22</v>
      </c>
      <c r="AW10400" s="12" t="s">
        <v>35</v>
      </c>
      <c r="AX10400" s="12" t="s">
        <v>72</v>
      </c>
      <c r="AY10400" s="189" t="s">
        <v>177</v>
      </c>
    </row>
    <row r="10401" spans="2:51" s="11" customFormat="1" x14ac:dyDescent="0.3">
      <c r="B10401" s="177"/>
      <c r="D10401" s="178" t="s">
        <v>197</v>
      </c>
      <c r="E10401" s="179" t="s">
        <v>3</v>
      </c>
      <c r="F10401" s="180" t="s">
        <v>3926</v>
      </c>
      <c r="H10401" s="181">
        <v>3</v>
      </c>
      <c r="I10401" s="182"/>
      <c r="L10401" s="177"/>
      <c r="M10401" s="183"/>
      <c r="N10401" s="184"/>
      <c r="O10401" s="184"/>
      <c r="P10401" s="184"/>
      <c r="Q10401" s="184"/>
      <c r="R10401" s="184"/>
      <c r="S10401" s="184"/>
      <c r="T10401" s="185"/>
      <c r="AT10401" s="179" t="s">
        <v>197</v>
      </c>
      <c r="AU10401" s="179" t="s">
        <v>80</v>
      </c>
      <c r="AV10401" s="11" t="s">
        <v>80</v>
      </c>
      <c r="AW10401" s="11" t="s">
        <v>35</v>
      </c>
      <c r="AX10401" s="11" t="s">
        <v>72</v>
      </c>
      <c r="AY10401" s="179" t="s">
        <v>177</v>
      </c>
    </row>
    <row r="10402" spans="2:51" s="12" customFormat="1" x14ac:dyDescent="0.3">
      <c r="B10402" s="186"/>
      <c r="D10402" s="178" t="s">
        <v>197</v>
      </c>
      <c r="E10402" s="187" t="s">
        <v>3</v>
      </c>
      <c r="F10402" s="188" t="s">
        <v>1628</v>
      </c>
      <c r="H10402" s="189" t="s">
        <v>3</v>
      </c>
      <c r="I10402" s="190"/>
      <c r="L10402" s="186"/>
      <c r="M10402" s="191"/>
      <c r="N10402" s="192"/>
      <c r="O10402" s="192"/>
      <c r="P10402" s="192"/>
      <c r="Q10402" s="192"/>
      <c r="R10402" s="192"/>
      <c r="S10402" s="192"/>
      <c r="T10402" s="193"/>
      <c r="AT10402" s="189" t="s">
        <v>197</v>
      </c>
      <c r="AU10402" s="189" t="s">
        <v>80</v>
      </c>
      <c r="AV10402" s="12" t="s">
        <v>22</v>
      </c>
      <c r="AW10402" s="12" t="s">
        <v>35</v>
      </c>
      <c r="AX10402" s="12" t="s">
        <v>72</v>
      </c>
      <c r="AY10402" s="189" t="s">
        <v>177</v>
      </c>
    </row>
    <row r="10403" spans="2:51" s="12" customFormat="1" x14ac:dyDescent="0.3">
      <c r="B10403" s="186"/>
      <c r="D10403" s="178" t="s">
        <v>197</v>
      </c>
      <c r="E10403" s="187" t="s">
        <v>3</v>
      </c>
      <c r="F10403" s="188" t="s">
        <v>1629</v>
      </c>
      <c r="H10403" s="189" t="s">
        <v>3</v>
      </c>
      <c r="I10403" s="190"/>
      <c r="L10403" s="186"/>
      <c r="M10403" s="191"/>
      <c r="N10403" s="192"/>
      <c r="O10403" s="192"/>
      <c r="P10403" s="192"/>
      <c r="Q10403" s="192"/>
      <c r="R10403" s="192"/>
      <c r="S10403" s="192"/>
      <c r="T10403" s="193"/>
      <c r="AT10403" s="189" t="s">
        <v>197</v>
      </c>
      <c r="AU10403" s="189" t="s">
        <v>80</v>
      </c>
      <c r="AV10403" s="12" t="s">
        <v>22</v>
      </c>
      <c r="AW10403" s="12" t="s">
        <v>35</v>
      </c>
      <c r="AX10403" s="12" t="s">
        <v>72</v>
      </c>
      <c r="AY10403" s="189" t="s">
        <v>177</v>
      </c>
    </row>
    <row r="10404" spans="2:51" s="11" customFormat="1" x14ac:dyDescent="0.3">
      <c r="B10404" s="177"/>
      <c r="D10404" s="178" t="s">
        <v>197</v>
      </c>
      <c r="E10404" s="179" t="s">
        <v>3</v>
      </c>
      <c r="F10404" s="180" t="s">
        <v>3937</v>
      </c>
      <c r="H10404" s="181">
        <v>0.6</v>
      </c>
      <c r="I10404" s="182"/>
      <c r="L10404" s="177"/>
      <c r="M10404" s="183"/>
      <c r="N10404" s="184"/>
      <c r="O10404" s="184"/>
      <c r="P10404" s="184"/>
      <c r="Q10404" s="184"/>
      <c r="R10404" s="184"/>
      <c r="S10404" s="184"/>
      <c r="T10404" s="185"/>
      <c r="AT10404" s="179" t="s">
        <v>197</v>
      </c>
      <c r="AU10404" s="179" t="s">
        <v>80</v>
      </c>
      <c r="AV10404" s="11" t="s">
        <v>80</v>
      </c>
      <c r="AW10404" s="11" t="s">
        <v>35</v>
      </c>
      <c r="AX10404" s="11" t="s">
        <v>72</v>
      </c>
      <c r="AY10404" s="179" t="s">
        <v>177</v>
      </c>
    </row>
    <row r="10405" spans="2:51" s="12" customFormat="1" x14ac:dyDescent="0.3">
      <c r="B10405" s="186"/>
      <c r="D10405" s="178" t="s">
        <v>197</v>
      </c>
      <c r="E10405" s="187" t="s">
        <v>3</v>
      </c>
      <c r="F10405" s="188" t="s">
        <v>1632</v>
      </c>
      <c r="H10405" s="189" t="s">
        <v>3</v>
      </c>
      <c r="I10405" s="190"/>
      <c r="L10405" s="186"/>
      <c r="M10405" s="191"/>
      <c r="N10405" s="192"/>
      <c r="O10405" s="192"/>
      <c r="P10405" s="192"/>
      <c r="Q10405" s="192"/>
      <c r="R10405" s="192"/>
      <c r="S10405" s="192"/>
      <c r="T10405" s="193"/>
      <c r="AT10405" s="189" t="s">
        <v>197</v>
      </c>
      <c r="AU10405" s="189" t="s">
        <v>80</v>
      </c>
      <c r="AV10405" s="12" t="s">
        <v>22</v>
      </c>
      <c r="AW10405" s="12" t="s">
        <v>35</v>
      </c>
      <c r="AX10405" s="12" t="s">
        <v>72</v>
      </c>
      <c r="AY10405" s="189" t="s">
        <v>177</v>
      </c>
    </row>
    <row r="10406" spans="2:51" s="12" customFormat="1" x14ac:dyDescent="0.3">
      <c r="B10406" s="186"/>
      <c r="D10406" s="178" t="s">
        <v>197</v>
      </c>
      <c r="E10406" s="187" t="s">
        <v>3</v>
      </c>
      <c r="F10406" s="188" t="s">
        <v>1633</v>
      </c>
      <c r="H10406" s="189" t="s">
        <v>3</v>
      </c>
      <c r="I10406" s="190"/>
      <c r="L10406" s="186"/>
      <c r="M10406" s="191"/>
      <c r="N10406" s="192"/>
      <c r="O10406" s="192"/>
      <c r="P10406" s="192"/>
      <c r="Q10406" s="192"/>
      <c r="R10406" s="192"/>
      <c r="S10406" s="192"/>
      <c r="T10406" s="193"/>
      <c r="AT10406" s="189" t="s">
        <v>197</v>
      </c>
      <c r="AU10406" s="189" t="s">
        <v>80</v>
      </c>
      <c r="AV10406" s="12" t="s">
        <v>22</v>
      </c>
      <c r="AW10406" s="12" t="s">
        <v>35</v>
      </c>
      <c r="AX10406" s="12" t="s">
        <v>72</v>
      </c>
      <c r="AY10406" s="189" t="s">
        <v>177</v>
      </c>
    </row>
    <row r="10407" spans="2:51" s="11" customFormat="1" x14ac:dyDescent="0.3">
      <c r="B10407" s="177"/>
      <c r="D10407" s="178" t="s">
        <v>197</v>
      </c>
      <c r="E10407" s="179" t="s">
        <v>3</v>
      </c>
      <c r="F10407" s="180" t="s">
        <v>3927</v>
      </c>
      <c r="H10407" s="181">
        <v>1.2</v>
      </c>
      <c r="I10407" s="182"/>
      <c r="L10407" s="177"/>
      <c r="M10407" s="183"/>
      <c r="N10407" s="184"/>
      <c r="O10407" s="184"/>
      <c r="P10407" s="184"/>
      <c r="Q10407" s="184"/>
      <c r="R10407" s="184"/>
      <c r="S10407" s="184"/>
      <c r="T10407" s="185"/>
      <c r="AT10407" s="179" t="s">
        <v>197</v>
      </c>
      <c r="AU10407" s="179" t="s">
        <v>80</v>
      </c>
      <c r="AV10407" s="11" t="s">
        <v>80</v>
      </c>
      <c r="AW10407" s="11" t="s">
        <v>35</v>
      </c>
      <c r="AX10407" s="11" t="s">
        <v>72</v>
      </c>
      <c r="AY10407" s="179" t="s">
        <v>177</v>
      </c>
    </row>
    <row r="10408" spans="2:51" s="12" customFormat="1" x14ac:dyDescent="0.3">
      <c r="B10408" s="186"/>
      <c r="D10408" s="178" t="s">
        <v>197</v>
      </c>
      <c r="E10408" s="187" t="s">
        <v>3</v>
      </c>
      <c r="F10408" s="188" t="s">
        <v>1635</v>
      </c>
      <c r="H10408" s="189" t="s">
        <v>3</v>
      </c>
      <c r="I10408" s="190"/>
      <c r="L10408" s="186"/>
      <c r="M10408" s="191"/>
      <c r="N10408" s="192"/>
      <c r="O10408" s="192"/>
      <c r="P10408" s="192"/>
      <c r="Q10408" s="192"/>
      <c r="R10408" s="192"/>
      <c r="S10408" s="192"/>
      <c r="T10408" s="193"/>
      <c r="AT10408" s="189" t="s">
        <v>197</v>
      </c>
      <c r="AU10408" s="189" t="s">
        <v>80</v>
      </c>
      <c r="AV10408" s="12" t="s">
        <v>22</v>
      </c>
      <c r="AW10408" s="12" t="s">
        <v>35</v>
      </c>
      <c r="AX10408" s="12" t="s">
        <v>72</v>
      </c>
      <c r="AY10408" s="189" t="s">
        <v>177</v>
      </c>
    </row>
    <row r="10409" spans="2:51" s="12" customFormat="1" x14ac:dyDescent="0.3">
      <c r="B10409" s="186"/>
      <c r="D10409" s="178" t="s">
        <v>197</v>
      </c>
      <c r="E10409" s="187" t="s">
        <v>3</v>
      </c>
      <c r="F10409" s="188" t="s">
        <v>1636</v>
      </c>
      <c r="H10409" s="189" t="s">
        <v>3</v>
      </c>
      <c r="I10409" s="190"/>
      <c r="L10409" s="186"/>
      <c r="M10409" s="191"/>
      <c r="N10409" s="192"/>
      <c r="O10409" s="192"/>
      <c r="P10409" s="192"/>
      <c r="Q10409" s="192"/>
      <c r="R10409" s="192"/>
      <c r="S10409" s="192"/>
      <c r="T10409" s="193"/>
      <c r="AT10409" s="189" t="s">
        <v>197</v>
      </c>
      <c r="AU10409" s="189" t="s">
        <v>80</v>
      </c>
      <c r="AV10409" s="12" t="s">
        <v>22</v>
      </c>
      <c r="AW10409" s="12" t="s">
        <v>35</v>
      </c>
      <c r="AX10409" s="12" t="s">
        <v>72</v>
      </c>
      <c r="AY10409" s="189" t="s">
        <v>177</v>
      </c>
    </row>
    <row r="10410" spans="2:51" s="11" customFormat="1" x14ac:dyDescent="0.3">
      <c r="B10410" s="177"/>
      <c r="D10410" s="178" t="s">
        <v>197</v>
      </c>
      <c r="E10410" s="179" t="s">
        <v>3</v>
      </c>
      <c r="F10410" s="180" t="s">
        <v>3927</v>
      </c>
      <c r="H10410" s="181">
        <v>1.2</v>
      </c>
      <c r="I10410" s="182"/>
      <c r="L10410" s="177"/>
      <c r="M10410" s="183"/>
      <c r="N10410" s="184"/>
      <c r="O10410" s="184"/>
      <c r="P10410" s="184"/>
      <c r="Q10410" s="184"/>
      <c r="R10410" s="184"/>
      <c r="S10410" s="184"/>
      <c r="T10410" s="185"/>
      <c r="AT10410" s="179" t="s">
        <v>197</v>
      </c>
      <c r="AU10410" s="179" t="s">
        <v>80</v>
      </c>
      <c r="AV10410" s="11" t="s">
        <v>80</v>
      </c>
      <c r="AW10410" s="11" t="s">
        <v>35</v>
      </c>
      <c r="AX10410" s="11" t="s">
        <v>72</v>
      </c>
      <c r="AY10410" s="179" t="s">
        <v>177</v>
      </c>
    </row>
    <row r="10411" spans="2:51" s="12" customFormat="1" x14ac:dyDescent="0.3">
      <c r="B10411" s="186"/>
      <c r="D10411" s="178" t="s">
        <v>197</v>
      </c>
      <c r="E10411" s="187" t="s">
        <v>3</v>
      </c>
      <c r="F10411" s="188" t="s">
        <v>1640</v>
      </c>
      <c r="H10411" s="189" t="s">
        <v>3</v>
      </c>
      <c r="I10411" s="190"/>
      <c r="L10411" s="186"/>
      <c r="M10411" s="191"/>
      <c r="N10411" s="192"/>
      <c r="O10411" s="192"/>
      <c r="P10411" s="192"/>
      <c r="Q10411" s="192"/>
      <c r="R10411" s="192"/>
      <c r="S10411" s="192"/>
      <c r="T10411" s="193"/>
      <c r="AT10411" s="189" t="s">
        <v>197</v>
      </c>
      <c r="AU10411" s="189" t="s">
        <v>80</v>
      </c>
      <c r="AV10411" s="12" t="s">
        <v>22</v>
      </c>
      <c r="AW10411" s="12" t="s">
        <v>35</v>
      </c>
      <c r="AX10411" s="12" t="s">
        <v>72</v>
      </c>
      <c r="AY10411" s="189" t="s">
        <v>177</v>
      </c>
    </row>
    <row r="10412" spans="2:51" s="12" customFormat="1" x14ac:dyDescent="0.3">
      <c r="B10412" s="186"/>
      <c r="D10412" s="178" t="s">
        <v>197</v>
      </c>
      <c r="E10412" s="187" t="s">
        <v>3</v>
      </c>
      <c r="F10412" s="188" t="s">
        <v>1641</v>
      </c>
      <c r="H10412" s="189" t="s">
        <v>3</v>
      </c>
      <c r="I10412" s="190"/>
      <c r="L10412" s="186"/>
      <c r="M10412" s="191"/>
      <c r="N10412" s="192"/>
      <c r="O10412" s="192"/>
      <c r="P10412" s="192"/>
      <c r="Q10412" s="192"/>
      <c r="R10412" s="192"/>
      <c r="S10412" s="192"/>
      <c r="T10412" s="193"/>
      <c r="AT10412" s="189" t="s">
        <v>197</v>
      </c>
      <c r="AU10412" s="189" t="s">
        <v>80</v>
      </c>
      <c r="AV10412" s="12" t="s">
        <v>22</v>
      </c>
      <c r="AW10412" s="12" t="s">
        <v>35</v>
      </c>
      <c r="AX10412" s="12" t="s">
        <v>72</v>
      </c>
      <c r="AY10412" s="189" t="s">
        <v>177</v>
      </c>
    </row>
    <row r="10413" spans="2:51" s="11" customFormat="1" x14ac:dyDescent="0.3">
      <c r="B10413" s="177"/>
      <c r="D10413" s="178" t="s">
        <v>197</v>
      </c>
      <c r="E10413" s="179" t="s">
        <v>3</v>
      </c>
      <c r="F10413" s="180" t="s">
        <v>3927</v>
      </c>
      <c r="H10413" s="181">
        <v>1.2</v>
      </c>
      <c r="I10413" s="182"/>
      <c r="L10413" s="177"/>
      <c r="M10413" s="183"/>
      <c r="N10413" s="184"/>
      <c r="O10413" s="184"/>
      <c r="P10413" s="184"/>
      <c r="Q10413" s="184"/>
      <c r="R10413" s="184"/>
      <c r="S10413" s="184"/>
      <c r="T10413" s="185"/>
      <c r="AT10413" s="179" t="s">
        <v>197</v>
      </c>
      <c r="AU10413" s="179" t="s">
        <v>80</v>
      </c>
      <c r="AV10413" s="11" t="s">
        <v>80</v>
      </c>
      <c r="AW10413" s="11" t="s">
        <v>35</v>
      </c>
      <c r="AX10413" s="11" t="s">
        <v>72</v>
      </c>
      <c r="AY10413" s="179" t="s">
        <v>177</v>
      </c>
    </row>
    <row r="10414" spans="2:51" s="12" customFormat="1" x14ac:dyDescent="0.3">
      <c r="B10414" s="186"/>
      <c r="D10414" s="178" t="s">
        <v>197</v>
      </c>
      <c r="E10414" s="187" t="s">
        <v>3</v>
      </c>
      <c r="F10414" s="188" t="s">
        <v>1643</v>
      </c>
      <c r="H10414" s="189" t="s">
        <v>3</v>
      </c>
      <c r="I10414" s="190"/>
      <c r="L10414" s="186"/>
      <c r="M10414" s="191"/>
      <c r="N10414" s="192"/>
      <c r="O10414" s="192"/>
      <c r="P10414" s="192"/>
      <c r="Q10414" s="192"/>
      <c r="R10414" s="192"/>
      <c r="S10414" s="192"/>
      <c r="T10414" s="193"/>
      <c r="AT10414" s="189" t="s">
        <v>197</v>
      </c>
      <c r="AU10414" s="189" t="s">
        <v>80</v>
      </c>
      <c r="AV10414" s="12" t="s">
        <v>22</v>
      </c>
      <c r="AW10414" s="12" t="s">
        <v>35</v>
      </c>
      <c r="AX10414" s="12" t="s">
        <v>72</v>
      </c>
      <c r="AY10414" s="189" t="s">
        <v>177</v>
      </c>
    </row>
    <row r="10415" spans="2:51" s="12" customFormat="1" x14ac:dyDescent="0.3">
      <c r="B10415" s="186"/>
      <c r="D10415" s="178" t="s">
        <v>197</v>
      </c>
      <c r="E10415" s="187" t="s">
        <v>3</v>
      </c>
      <c r="F10415" s="188" t="s">
        <v>1644</v>
      </c>
      <c r="H10415" s="189" t="s">
        <v>3</v>
      </c>
      <c r="I10415" s="190"/>
      <c r="L10415" s="186"/>
      <c r="M10415" s="191"/>
      <c r="N10415" s="192"/>
      <c r="O10415" s="192"/>
      <c r="P10415" s="192"/>
      <c r="Q10415" s="192"/>
      <c r="R10415" s="192"/>
      <c r="S10415" s="192"/>
      <c r="T10415" s="193"/>
      <c r="AT10415" s="189" t="s">
        <v>197</v>
      </c>
      <c r="AU10415" s="189" t="s">
        <v>80</v>
      </c>
      <c r="AV10415" s="12" t="s">
        <v>22</v>
      </c>
      <c r="AW10415" s="12" t="s">
        <v>35</v>
      </c>
      <c r="AX10415" s="12" t="s">
        <v>72</v>
      </c>
      <c r="AY10415" s="189" t="s">
        <v>177</v>
      </c>
    </row>
    <row r="10416" spans="2:51" s="11" customFormat="1" x14ac:dyDescent="0.3">
      <c r="B10416" s="177"/>
      <c r="D10416" s="178" t="s">
        <v>197</v>
      </c>
      <c r="E10416" s="179" t="s">
        <v>3</v>
      </c>
      <c r="F10416" s="180" t="s">
        <v>3937</v>
      </c>
      <c r="H10416" s="181">
        <v>0.6</v>
      </c>
      <c r="I10416" s="182"/>
      <c r="L10416" s="177"/>
      <c r="M10416" s="183"/>
      <c r="N10416" s="184"/>
      <c r="O10416" s="184"/>
      <c r="P10416" s="184"/>
      <c r="Q10416" s="184"/>
      <c r="R10416" s="184"/>
      <c r="S10416" s="184"/>
      <c r="T10416" s="185"/>
      <c r="AT10416" s="179" t="s">
        <v>197</v>
      </c>
      <c r="AU10416" s="179" t="s">
        <v>80</v>
      </c>
      <c r="AV10416" s="11" t="s">
        <v>80</v>
      </c>
      <c r="AW10416" s="11" t="s">
        <v>35</v>
      </c>
      <c r="AX10416" s="11" t="s">
        <v>72</v>
      </c>
      <c r="AY10416" s="179" t="s">
        <v>177</v>
      </c>
    </row>
    <row r="10417" spans="2:51" s="12" customFormat="1" x14ac:dyDescent="0.3">
      <c r="B10417" s="186"/>
      <c r="D10417" s="178" t="s">
        <v>197</v>
      </c>
      <c r="E10417" s="187" t="s">
        <v>3</v>
      </c>
      <c r="F10417" s="188" t="s">
        <v>1663</v>
      </c>
      <c r="H10417" s="189" t="s">
        <v>3</v>
      </c>
      <c r="I10417" s="190"/>
      <c r="L10417" s="186"/>
      <c r="M10417" s="191"/>
      <c r="N10417" s="192"/>
      <c r="O10417" s="192"/>
      <c r="P10417" s="192"/>
      <c r="Q10417" s="192"/>
      <c r="R10417" s="192"/>
      <c r="S10417" s="192"/>
      <c r="T10417" s="193"/>
      <c r="AT10417" s="189" t="s">
        <v>197</v>
      </c>
      <c r="AU10417" s="189" t="s">
        <v>80</v>
      </c>
      <c r="AV10417" s="12" t="s">
        <v>22</v>
      </c>
      <c r="AW10417" s="12" t="s">
        <v>35</v>
      </c>
      <c r="AX10417" s="12" t="s">
        <v>72</v>
      </c>
      <c r="AY10417" s="189" t="s">
        <v>177</v>
      </c>
    </row>
    <row r="10418" spans="2:51" s="12" customFormat="1" x14ac:dyDescent="0.3">
      <c r="B10418" s="186"/>
      <c r="D10418" s="178" t="s">
        <v>197</v>
      </c>
      <c r="E10418" s="187" t="s">
        <v>3</v>
      </c>
      <c r="F10418" s="188" t="s">
        <v>1664</v>
      </c>
      <c r="H10418" s="189" t="s">
        <v>3</v>
      </c>
      <c r="I10418" s="190"/>
      <c r="L10418" s="186"/>
      <c r="M10418" s="191"/>
      <c r="N10418" s="192"/>
      <c r="O10418" s="192"/>
      <c r="P10418" s="192"/>
      <c r="Q10418" s="192"/>
      <c r="R10418" s="192"/>
      <c r="S10418" s="192"/>
      <c r="T10418" s="193"/>
      <c r="AT10418" s="189" t="s">
        <v>197</v>
      </c>
      <c r="AU10418" s="189" t="s">
        <v>80</v>
      </c>
      <c r="AV10418" s="12" t="s">
        <v>22</v>
      </c>
      <c r="AW10418" s="12" t="s">
        <v>35</v>
      </c>
      <c r="AX10418" s="12" t="s">
        <v>72</v>
      </c>
      <c r="AY10418" s="189" t="s">
        <v>177</v>
      </c>
    </row>
    <row r="10419" spans="2:51" s="11" customFormat="1" x14ac:dyDescent="0.3">
      <c r="B10419" s="177"/>
      <c r="D10419" s="178" t="s">
        <v>197</v>
      </c>
      <c r="E10419" s="179" t="s">
        <v>3</v>
      </c>
      <c r="F10419" s="180" t="s">
        <v>3937</v>
      </c>
      <c r="H10419" s="181">
        <v>0.6</v>
      </c>
      <c r="I10419" s="182"/>
      <c r="L10419" s="177"/>
      <c r="M10419" s="183"/>
      <c r="N10419" s="184"/>
      <c r="O10419" s="184"/>
      <c r="P10419" s="184"/>
      <c r="Q10419" s="184"/>
      <c r="R10419" s="184"/>
      <c r="S10419" s="184"/>
      <c r="T10419" s="185"/>
      <c r="AT10419" s="179" t="s">
        <v>197</v>
      </c>
      <c r="AU10419" s="179" t="s">
        <v>80</v>
      </c>
      <c r="AV10419" s="11" t="s">
        <v>80</v>
      </c>
      <c r="AW10419" s="11" t="s">
        <v>35</v>
      </c>
      <c r="AX10419" s="11" t="s">
        <v>72</v>
      </c>
      <c r="AY10419" s="179" t="s">
        <v>177</v>
      </c>
    </row>
    <row r="10420" spans="2:51" s="12" customFormat="1" x14ac:dyDescent="0.3">
      <c r="B10420" s="186"/>
      <c r="D10420" s="178" t="s">
        <v>197</v>
      </c>
      <c r="E10420" s="187" t="s">
        <v>3</v>
      </c>
      <c r="F10420" s="188" t="s">
        <v>1666</v>
      </c>
      <c r="H10420" s="189" t="s">
        <v>3</v>
      </c>
      <c r="I10420" s="190"/>
      <c r="L10420" s="186"/>
      <c r="M10420" s="191"/>
      <c r="N10420" s="192"/>
      <c r="O10420" s="192"/>
      <c r="P10420" s="192"/>
      <c r="Q10420" s="192"/>
      <c r="R10420" s="192"/>
      <c r="S10420" s="192"/>
      <c r="T10420" s="193"/>
      <c r="AT10420" s="189" t="s">
        <v>197</v>
      </c>
      <c r="AU10420" s="189" t="s">
        <v>80</v>
      </c>
      <c r="AV10420" s="12" t="s">
        <v>22</v>
      </c>
      <c r="AW10420" s="12" t="s">
        <v>35</v>
      </c>
      <c r="AX10420" s="12" t="s">
        <v>72</v>
      </c>
      <c r="AY10420" s="189" t="s">
        <v>177</v>
      </c>
    </row>
    <row r="10421" spans="2:51" s="12" customFormat="1" x14ac:dyDescent="0.3">
      <c r="B10421" s="186"/>
      <c r="D10421" s="178" t="s">
        <v>197</v>
      </c>
      <c r="E10421" s="187" t="s">
        <v>3</v>
      </c>
      <c r="F10421" s="188" t="s">
        <v>1667</v>
      </c>
      <c r="H10421" s="189" t="s">
        <v>3</v>
      </c>
      <c r="I10421" s="190"/>
      <c r="L10421" s="186"/>
      <c r="M10421" s="191"/>
      <c r="N10421" s="192"/>
      <c r="O10421" s="192"/>
      <c r="P10421" s="192"/>
      <c r="Q10421" s="192"/>
      <c r="R10421" s="192"/>
      <c r="S10421" s="192"/>
      <c r="T10421" s="193"/>
      <c r="AT10421" s="189" t="s">
        <v>197</v>
      </c>
      <c r="AU10421" s="189" t="s">
        <v>80</v>
      </c>
      <c r="AV10421" s="12" t="s">
        <v>22</v>
      </c>
      <c r="AW10421" s="12" t="s">
        <v>35</v>
      </c>
      <c r="AX10421" s="12" t="s">
        <v>72</v>
      </c>
      <c r="AY10421" s="189" t="s">
        <v>177</v>
      </c>
    </row>
    <row r="10422" spans="2:51" s="11" customFormat="1" x14ac:dyDescent="0.3">
      <c r="B10422" s="177"/>
      <c r="D10422" s="178" t="s">
        <v>197</v>
      </c>
      <c r="E10422" s="179" t="s">
        <v>3</v>
      </c>
      <c r="F10422" s="180" t="s">
        <v>3926</v>
      </c>
      <c r="H10422" s="181">
        <v>3</v>
      </c>
      <c r="I10422" s="182"/>
      <c r="L10422" s="177"/>
      <c r="M10422" s="183"/>
      <c r="N10422" s="184"/>
      <c r="O10422" s="184"/>
      <c r="P10422" s="184"/>
      <c r="Q10422" s="184"/>
      <c r="R10422" s="184"/>
      <c r="S10422" s="184"/>
      <c r="T10422" s="185"/>
      <c r="AT10422" s="179" t="s">
        <v>197</v>
      </c>
      <c r="AU10422" s="179" t="s">
        <v>80</v>
      </c>
      <c r="AV10422" s="11" t="s">
        <v>80</v>
      </c>
      <c r="AW10422" s="11" t="s">
        <v>35</v>
      </c>
      <c r="AX10422" s="11" t="s">
        <v>72</v>
      </c>
      <c r="AY10422" s="179" t="s">
        <v>177</v>
      </c>
    </row>
    <row r="10423" spans="2:51" s="12" customFormat="1" x14ac:dyDescent="0.3">
      <c r="B10423" s="186"/>
      <c r="D10423" s="178" t="s">
        <v>197</v>
      </c>
      <c r="E10423" s="187" t="s">
        <v>3</v>
      </c>
      <c r="F10423" s="188" t="s">
        <v>1669</v>
      </c>
      <c r="H10423" s="189" t="s">
        <v>3</v>
      </c>
      <c r="I10423" s="190"/>
      <c r="L10423" s="186"/>
      <c r="M10423" s="191"/>
      <c r="N10423" s="192"/>
      <c r="O10423" s="192"/>
      <c r="P10423" s="192"/>
      <c r="Q10423" s="192"/>
      <c r="R10423" s="192"/>
      <c r="S10423" s="192"/>
      <c r="T10423" s="193"/>
      <c r="AT10423" s="189" t="s">
        <v>197</v>
      </c>
      <c r="AU10423" s="189" t="s">
        <v>80</v>
      </c>
      <c r="AV10423" s="12" t="s">
        <v>22</v>
      </c>
      <c r="AW10423" s="12" t="s">
        <v>35</v>
      </c>
      <c r="AX10423" s="12" t="s">
        <v>72</v>
      </c>
      <c r="AY10423" s="189" t="s">
        <v>177</v>
      </c>
    </row>
    <row r="10424" spans="2:51" s="12" customFormat="1" x14ac:dyDescent="0.3">
      <c r="B10424" s="186"/>
      <c r="D10424" s="178" t="s">
        <v>197</v>
      </c>
      <c r="E10424" s="187" t="s">
        <v>3</v>
      </c>
      <c r="F10424" s="188" t="s">
        <v>1670</v>
      </c>
      <c r="H10424" s="189" t="s">
        <v>3</v>
      </c>
      <c r="I10424" s="190"/>
      <c r="L10424" s="186"/>
      <c r="M10424" s="191"/>
      <c r="N10424" s="192"/>
      <c r="O10424" s="192"/>
      <c r="P10424" s="192"/>
      <c r="Q10424" s="192"/>
      <c r="R10424" s="192"/>
      <c r="S10424" s="192"/>
      <c r="T10424" s="193"/>
      <c r="AT10424" s="189" t="s">
        <v>197</v>
      </c>
      <c r="AU10424" s="189" t="s">
        <v>80</v>
      </c>
      <c r="AV10424" s="12" t="s">
        <v>22</v>
      </c>
      <c r="AW10424" s="12" t="s">
        <v>35</v>
      </c>
      <c r="AX10424" s="12" t="s">
        <v>72</v>
      </c>
      <c r="AY10424" s="189" t="s">
        <v>177</v>
      </c>
    </row>
    <row r="10425" spans="2:51" s="11" customFormat="1" x14ac:dyDescent="0.3">
      <c r="B10425" s="177"/>
      <c r="D10425" s="178" t="s">
        <v>197</v>
      </c>
      <c r="E10425" s="179" t="s">
        <v>3</v>
      </c>
      <c r="F10425" s="180" t="s">
        <v>3926</v>
      </c>
      <c r="H10425" s="181">
        <v>3</v>
      </c>
      <c r="I10425" s="182"/>
      <c r="L10425" s="177"/>
      <c r="M10425" s="183"/>
      <c r="N10425" s="184"/>
      <c r="O10425" s="184"/>
      <c r="P10425" s="184"/>
      <c r="Q10425" s="184"/>
      <c r="R10425" s="184"/>
      <c r="S10425" s="184"/>
      <c r="T10425" s="185"/>
      <c r="AT10425" s="179" t="s">
        <v>197</v>
      </c>
      <c r="AU10425" s="179" t="s">
        <v>80</v>
      </c>
      <c r="AV10425" s="11" t="s">
        <v>80</v>
      </c>
      <c r="AW10425" s="11" t="s">
        <v>35</v>
      </c>
      <c r="AX10425" s="11" t="s">
        <v>72</v>
      </c>
      <c r="AY10425" s="179" t="s">
        <v>177</v>
      </c>
    </row>
    <row r="10426" spans="2:51" s="12" customFormat="1" x14ac:dyDescent="0.3">
      <c r="B10426" s="186"/>
      <c r="D10426" s="178" t="s">
        <v>197</v>
      </c>
      <c r="E10426" s="187" t="s">
        <v>3</v>
      </c>
      <c r="F10426" s="188" t="s">
        <v>1673</v>
      </c>
      <c r="H10426" s="189" t="s">
        <v>3</v>
      </c>
      <c r="I10426" s="190"/>
      <c r="L10426" s="186"/>
      <c r="M10426" s="191"/>
      <c r="N10426" s="192"/>
      <c r="O10426" s="192"/>
      <c r="P10426" s="192"/>
      <c r="Q10426" s="192"/>
      <c r="R10426" s="192"/>
      <c r="S10426" s="192"/>
      <c r="T10426" s="193"/>
      <c r="AT10426" s="189" t="s">
        <v>197</v>
      </c>
      <c r="AU10426" s="189" t="s">
        <v>80</v>
      </c>
      <c r="AV10426" s="12" t="s">
        <v>22</v>
      </c>
      <c r="AW10426" s="12" t="s">
        <v>35</v>
      </c>
      <c r="AX10426" s="12" t="s">
        <v>72</v>
      </c>
      <c r="AY10426" s="189" t="s">
        <v>177</v>
      </c>
    </row>
    <row r="10427" spans="2:51" s="12" customFormat="1" x14ac:dyDescent="0.3">
      <c r="B10427" s="186"/>
      <c r="D10427" s="178" t="s">
        <v>197</v>
      </c>
      <c r="E10427" s="187" t="s">
        <v>3</v>
      </c>
      <c r="F10427" s="188" t="s">
        <v>1674</v>
      </c>
      <c r="H10427" s="189" t="s">
        <v>3</v>
      </c>
      <c r="I10427" s="190"/>
      <c r="L10427" s="186"/>
      <c r="M10427" s="191"/>
      <c r="N10427" s="192"/>
      <c r="O10427" s="192"/>
      <c r="P10427" s="192"/>
      <c r="Q10427" s="192"/>
      <c r="R10427" s="192"/>
      <c r="S10427" s="192"/>
      <c r="T10427" s="193"/>
      <c r="AT10427" s="189" t="s">
        <v>197</v>
      </c>
      <c r="AU10427" s="189" t="s">
        <v>80</v>
      </c>
      <c r="AV10427" s="12" t="s">
        <v>22</v>
      </c>
      <c r="AW10427" s="12" t="s">
        <v>35</v>
      </c>
      <c r="AX10427" s="12" t="s">
        <v>72</v>
      </c>
      <c r="AY10427" s="189" t="s">
        <v>177</v>
      </c>
    </row>
    <row r="10428" spans="2:51" s="11" customFormat="1" x14ac:dyDescent="0.3">
      <c r="B10428" s="177"/>
      <c r="D10428" s="178" t="s">
        <v>197</v>
      </c>
      <c r="E10428" s="179" t="s">
        <v>3</v>
      </c>
      <c r="F10428" s="180" t="s">
        <v>3938</v>
      </c>
      <c r="H10428" s="181">
        <v>1.8</v>
      </c>
      <c r="I10428" s="182"/>
      <c r="L10428" s="177"/>
      <c r="M10428" s="183"/>
      <c r="N10428" s="184"/>
      <c r="O10428" s="184"/>
      <c r="P10428" s="184"/>
      <c r="Q10428" s="184"/>
      <c r="R10428" s="184"/>
      <c r="S10428" s="184"/>
      <c r="T10428" s="185"/>
      <c r="AT10428" s="179" t="s">
        <v>197</v>
      </c>
      <c r="AU10428" s="179" t="s">
        <v>80</v>
      </c>
      <c r="AV10428" s="11" t="s">
        <v>80</v>
      </c>
      <c r="AW10428" s="11" t="s">
        <v>35</v>
      </c>
      <c r="AX10428" s="11" t="s">
        <v>72</v>
      </c>
      <c r="AY10428" s="179" t="s">
        <v>177</v>
      </c>
    </row>
    <row r="10429" spans="2:51" s="12" customFormat="1" x14ac:dyDescent="0.3">
      <c r="B10429" s="186"/>
      <c r="D10429" s="178" t="s">
        <v>197</v>
      </c>
      <c r="E10429" s="187" t="s">
        <v>3</v>
      </c>
      <c r="F10429" s="188" t="s">
        <v>1680</v>
      </c>
      <c r="H10429" s="189" t="s">
        <v>3</v>
      </c>
      <c r="I10429" s="190"/>
      <c r="L10429" s="186"/>
      <c r="M10429" s="191"/>
      <c r="N10429" s="192"/>
      <c r="O10429" s="192"/>
      <c r="P10429" s="192"/>
      <c r="Q10429" s="192"/>
      <c r="R10429" s="192"/>
      <c r="S10429" s="192"/>
      <c r="T10429" s="193"/>
      <c r="AT10429" s="189" t="s">
        <v>197</v>
      </c>
      <c r="AU10429" s="189" t="s">
        <v>80</v>
      </c>
      <c r="AV10429" s="12" t="s">
        <v>22</v>
      </c>
      <c r="AW10429" s="12" t="s">
        <v>35</v>
      </c>
      <c r="AX10429" s="12" t="s">
        <v>72</v>
      </c>
      <c r="AY10429" s="189" t="s">
        <v>177</v>
      </c>
    </row>
    <row r="10430" spans="2:51" s="12" customFormat="1" x14ac:dyDescent="0.3">
      <c r="B10430" s="186"/>
      <c r="D10430" s="178" t="s">
        <v>197</v>
      </c>
      <c r="E10430" s="187" t="s">
        <v>3</v>
      </c>
      <c r="F10430" s="188" t="s">
        <v>1681</v>
      </c>
      <c r="H10430" s="189" t="s">
        <v>3</v>
      </c>
      <c r="I10430" s="190"/>
      <c r="L10430" s="186"/>
      <c r="M10430" s="191"/>
      <c r="N10430" s="192"/>
      <c r="O10430" s="192"/>
      <c r="P10430" s="192"/>
      <c r="Q10430" s="192"/>
      <c r="R10430" s="192"/>
      <c r="S10430" s="192"/>
      <c r="T10430" s="193"/>
      <c r="AT10430" s="189" t="s">
        <v>197</v>
      </c>
      <c r="AU10430" s="189" t="s">
        <v>80</v>
      </c>
      <c r="AV10430" s="12" t="s">
        <v>22</v>
      </c>
      <c r="AW10430" s="12" t="s">
        <v>35</v>
      </c>
      <c r="AX10430" s="12" t="s">
        <v>72</v>
      </c>
      <c r="AY10430" s="189" t="s">
        <v>177</v>
      </c>
    </row>
    <row r="10431" spans="2:51" s="11" customFormat="1" x14ac:dyDescent="0.3">
      <c r="B10431" s="177"/>
      <c r="D10431" s="178" t="s">
        <v>197</v>
      </c>
      <c r="E10431" s="179" t="s">
        <v>3</v>
      </c>
      <c r="F10431" s="180" t="s">
        <v>3927</v>
      </c>
      <c r="H10431" s="181">
        <v>1.2</v>
      </c>
      <c r="I10431" s="182"/>
      <c r="L10431" s="177"/>
      <c r="M10431" s="183"/>
      <c r="N10431" s="184"/>
      <c r="O10431" s="184"/>
      <c r="P10431" s="184"/>
      <c r="Q10431" s="184"/>
      <c r="R10431" s="184"/>
      <c r="S10431" s="184"/>
      <c r="T10431" s="185"/>
      <c r="AT10431" s="179" t="s">
        <v>197</v>
      </c>
      <c r="AU10431" s="179" t="s">
        <v>80</v>
      </c>
      <c r="AV10431" s="11" t="s">
        <v>80</v>
      </c>
      <c r="AW10431" s="11" t="s">
        <v>35</v>
      </c>
      <c r="AX10431" s="11" t="s">
        <v>72</v>
      </c>
      <c r="AY10431" s="179" t="s">
        <v>177</v>
      </c>
    </row>
    <row r="10432" spans="2:51" s="12" customFormat="1" x14ac:dyDescent="0.3">
      <c r="B10432" s="186"/>
      <c r="D10432" s="178" t="s">
        <v>197</v>
      </c>
      <c r="E10432" s="187" t="s">
        <v>3</v>
      </c>
      <c r="F10432" s="188" t="s">
        <v>1683</v>
      </c>
      <c r="H10432" s="189" t="s">
        <v>3</v>
      </c>
      <c r="I10432" s="190"/>
      <c r="L10432" s="186"/>
      <c r="M10432" s="191"/>
      <c r="N10432" s="192"/>
      <c r="O10432" s="192"/>
      <c r="P10432" s="192"/>
      <c r="Q10432" s="192"/>
      <c r="R10432" s="192"/>
      <c r="S10432" s="192"/>
      <c r="T10432" s="193"/>
      <c r="AT10432" s="189" t="s">
        <v>197</v>
      </c>
      <c r="AU10432" s="189" t="s">
        <v>80</v>
      </c>
      <c r="AV10432" s="12" t="s">
        <v>22</v>
      </c>
      <c r="AW10432" s="12" t="s">
        <v>35</v>
      </c>
      <c r="AX10432" s="12" t="s">
        <v>72</v>
      </c>
      <c r="AY10432" s="189" t="s">
        <v>177</v>
      </c>
    </row>
    <row r="10433" spans="2:51" s="12" customFormat="1" x14ac:dyDescent="0.3">
      <c r="B10433" s="186"/>
      <c r="D10433" s="178" t="s">
        <v>197</v>
      </c>
      <c r="E10433" s="187" t="s">
        <v>3</v>
      </c>
      <c r="F10433" s="188" t="s">
        <v>1684</v>
      </c>
      <c r="H10433" s="189" t="s">
        <v>3</v>
      </c>
      <c r="I10433" s="190"/>
      <c r="L10433" s="186"/>
      <c r="M10433" s="191"/>
      <c r="N10433" s="192"/>
      <c r="O10433" s="192"/>
      <c r="P10433" s="192"/>
      <c r="Q10433" s="192"/>
      <c r="R10433" s="192"/>
      <c r="S10433" s="192"/>
      <c r="T10433" s="193"/>
      <c r="AT10433" s="189" t="s">
        <v>197</v>
      </c>
      <c r="AU10433" s="189" t="s">
        <v>80</v>
      </c>
      <c r="AV10433" s="12" t="s">
        <v>22</v>
      </c>
      <c r="AW10433" s="12" t="s">
        <v>35</v>
      </c>
      <c r="AX10433" s="12" t="s">
        <v>72</v>
      </c>
      <c r="AY10433" s="189" t="s">
        <v>177</v>
      </c>
    </row>
    <row r="10434" spans="2:51" s="11" customFormat="1" x14ac:dyDescent="0.3">
      <c r="B10434" s="177"/>
      <c r="D10434" s="178" t="s">
        <v>197</v>
      </c>
      <c r="E10434" s="179" t="s">
        <v>3</v>
      </c>
      <c r="F10434" s="180" t="s">
        <v>3927</v>
      </c>
      <c r="H10434" s="181">
        <v>1.2</v>
      </c>
      <c r="I10434" s="182"/>
      <c r="L10434" s="177"/>
      <c r="M10434" s="183"/>
      <c r="N10434" s="184"/>
      <c r="O10434" s="184"/>
      <c r="P10434" s="184"/>
      <c r="Q10434" s="184"/>
      <c r="R10434" s="184"/>
      <c r="S10434" s="184"/>
      <c r="T10434" s="185"/>
      <c r="AT10434" s="179" t="s">
        <v>197</v>
      </c>
      <c r="AU10434" s="179" t="s">
        <v>80</v>
      </c>
      <c r="AV10434" s="11" t="s">
        <v>80</v>
      </c>
      <c r="AW10434" s="11" t="s">
        <v>35</v>
      </c>
      <c r="AX10434" s="11" t="s">
        <v>72</v>
      </c>
      <c r="AY10434" s="179" t="s">
        <v>177</v>
      </c>
    </row>
    <row r="10435" spans="2:51" s="12" customFormat="1" x14ac:dyDescent="0.3">
      <c r="B10435" s="186"/>
      <c r="D10435" s="178" t="s">
        <v>197</v>
      </c>
      <c r="E10435" s="187" t="s">
        <v>3</v>
      </c>
      <c r="F10435" s="188" t="s">
        <v>1693</v>
      </c>
      <c r="H10435" s="189" t="s">
        <v>3</v>
      </c>
      <c r="I10435" s="190"/>
      <c r="L10435" s="186"/>
      <c r="M10435" s="191"/>
      <c r="N10435" s="192"/>
      <c r="O10435" s="192"/>
      <c r="P10435" s="192"/>
      <c r="Q10435" s="192"/>
      <c r="R10435" s="192"/>
      <c r="S10435" s="192"/>
      <c r="T10435" s="193"/>
      <c r="AT10435" s="189" t="s">
        <v>197</v>
      </c>
      <c r="AU10435" s="189" t="s">
        <v>80</v>
      </c>
      <c r="AV10435" s="12" t="s">
        <v>22</v>
      </c>
      <c r="AW10435" s="12" t="s">
        <v>35</v>
      </c>
      <c r="AX10435" s="12" t="s">
        <v>72</v>
      </c>
      <c r="AY10435" s="189" t="s">
        <v>177</v>
      </c>
    </row>
    <row r="10436" spans="2:51" s="12" customFormat="1" x14ac:dyDescent="0.3">
      <c r="B10436" s="186"/>
      <c r="D10436" s="178" t="s">
        <v>197</v>
      </c>
      <c r="E10436" s="187" t="s">
        <v>3</v>
      </c>
      <c r="F10436" s="188" t="s">
        <v>1694</v>
      </c>
      <c r="H10436" s="189" t="s">
        <v>3</v>
      </c>
      <c r="I10436" s="190"/>
      <c r="L10436" s="186"/>
      <c r="M10436" s="191"/>
      <c r="N10436" s="192"/>
      <c r="O10436" s="192"/>
      <c r="P10436" s="192"/>
      <c r="Q10436" s="192"/>
      <c r="R10436" s="192"/>
      <c r="S10436" s="192"/>
      <c r="T10436" s="193"/>
      <c r="AT10436" s="189" t="s">
        <v>197</v>
      </c>
      <c r="AU10436" s="189" t="s">
        <v>80</v>
      </c>
      <c r="AV10436" s="12" t="s">
        <v>22</v>
      </c>
      <c r="AW10436" s="12" t="s">
        <v>35</v>
      </c>
      <c r="AX10436" s="12" t="s">
        <v>72</v>
      </c>
      <c r="AY10436" s="189" t="s">
        <v>177</v>
      </c>
    </row>
    <row r="10437" spans="2:51" s="11" customFormat="1" x14ac:dyDescent="0.3">
      <c r="B10437" s="177"/>
      <c r="D10437" s="178" t="s">
        <v>197</v>
      </c>
      <c r="E10437" s="179" t="s">
        <v>3</v>
      </c>
      <c r="F10437" s="180" t="s">
        <v>3934</v>
      </c>
      <c r="H10437" s="181">
        <v>3</v>
      </c>
      <c r="I10437" s="182"/>
      <c r="L10437" s="177"/>
      <c r="M10437" s="183"/>
      <c r="N10437" s="184"/>
      <c r="O10437" s="184"/>
      <c r="P10437" s="184"/>
      <c r="Q10437" s="184"/>
      <c r="R10437" s="184"/>
      <c r="S10437" s="184"/>
      <c r="T10437" s="185"/>
      <c r="AT10437" s="179" t="s">
        <v>197</v>
      </c>
      <c r="AU10437" s="179" t="s">
        <v>80</v>
      </c>
      <c r="AV10437" s="11" t="s">
        <v>80</v>
      </c>
      <c r="AW10437" s="11" t="s">
        <v>35</v>
      </c>
      <c r="AX10437" s="11" t="s">
        <v>72</v>
      </c>
      <c r="AY10437" s="179" t="s">
        <v>177</v>
      </c>
    </row>
    <row r="10438" spans="2:51" s="12" customFormat="1" x14ac:dyDescent="0.3">
      <c r="B10438" s="186"/>
      <c r="D10438" s="178" t="s">
        <v>197</v>
      </c>
      <c r="E10438" s="187" t="s">
        <v>3</v>
      </c>
      <c r="F10438" s="188" t="s">
        <v>1697</v>
      </c>
      <c r="H10438" s="189" t="s">
        <v>3</v>
      </c>
      <c r="I10438" s="190"/>
      <c r="L10438" s="186"/>
      <c r="M10438" s="191"/>
      <c r="N10438" s="192"/>
      <c r="O10438" s="192"/>
      <c r="P10438" s="192"/>
      <c r="Q10438" s="192"/>
      <c r="R10438" s="192"/>
      <c r="S10438" s="192"/>
      <c r="T10438" s="193"/>
      <c r="AT10438" s="189" t="s">
        <v>197</v>
      </c>
      <c r="AU10438" s="189" t="s">
        <v>80</v>
      </c>
      <c r="AV10438" s="12" t="s">
        <v>22</v>
      </c>
      <c r="AW10438" s="12" t="s">
        <v>35</v>
      </c>
      <c r="AX10438" s="12" t="s">
        <v>72</v>
      </c>
      <c r="AY10438" s="189" t="s">
        <v>177</v>
      </c>
    </row>
    <row r="10439" spans="2:51" s="12" customFormat="1" x14ac:dyDescent="0.3">
      <c r="B10439" s="186"/>
      <c r="D10439" s="178" t="s">
        <v>197</v>
      </c>
      <c r="E10439" s="187" t="s">
        <v>3</v>
      </c>
      <c r="F10439" s="188" t="s">
        <v>1698</v>
      </c>
      <c r="H10439" s="189" t="s">
        <v>3</v>
      </c>
      <c r="I10439" s="190"/>
      <c r="L10439" s="186"/>
      <c r="M10439" s="191"/>
      <c r="N10439" s="192"/>
      <c r="O10439" s="192"/>
      <c r="P10439" s="192"/>
      <c r="Q10439" s="192"/>
      <c r="R10439" s="192"/>
      <c r="S10439" s="192"/>
      <c r="T10439" s="193"/>
      <c r="AT10439" s="189" t="s">
        <v>197</v>
      </c>
      <c r="AU10439" s="189" t="s">
        <v>80</v>
      </c>
      <c r="AV10439" s="12" t="s">
        <v>22</v>
      </c>
      <c r="AW10439" s="12" t="s">
        <v>35</v>
      </c>
      <c r="AX10439" s="12" t="s">
        <v>72</v>
      </c>
      <c r="AY10439" s="189" t="s">
        <v>177</v>
      </c>
    </row>
    <row r="10440" spans="2:51" s="11" customFormat="1" x14ac:dyDescent="0.3">
      <c r="B10440" s="177"/>
      <c r="D10440" s="178" t="s">
        <v>197</v>
      </c>
      <c r="E10440" s="179" t="s">
        <v>3</v>
      </c>
      <c r="F10440" s="180" t="s">
        <v>3934</v>
      </c>
      <c r="H10440" s="181">
        <v>3</v>
      </c>
      <c r="I10440" s="182"/>
      <c r="L10440" s="177"/>
      <c r="M10440" s="183"/>
      <c r="N10440" s="184"/>
      <c r="O10440" s="184"/>
      <c r="P10440" s="184"/>
      <c r="Q10440" s="184"/>
      <c r="R10440" s="184"/>
      <c r="S10440" s="184"/>
      <c r="T10440" s="185"/>
      <c r="AT10440" s="179" t="s">
        <v>197</v>
      </c>
      <c r="AU10440" s="179" t="s">
        <v>80</v>
      </c>
      <c r="AV10440" s="11" t="s">
        <v>80</v>
      </c>
      <c r="AW10440" s="11" t="s">
        <v>35</v>
      </c>
      <c r="AX10440" s="11" t="s">
        <v>72</v>
      </c>
      <c r="AY10440" s="179" t="s">
        <v>177</v>
      </c>
    </row>
    <row r="10441" spans="2:51" s="12" customFormat="1" x14ac:dyDescent="0.3">
      <c r="B10441" s="186"/>
      <c r="D10441" s="178" t="s">
        <v>197</v>
      </c>
      <c r="E10441" s="187" t="s">
        <v>3</v>
      </c>
      <c r="F10441" s="188" t="s">
        <v>1706</v>
      </c>
      <c r="H10441" s="189" t="s">
        <v>3</v>
      </c>
      <c r="I10441" s="190"/>
      <c r="L10441" s="186"/>
      <c r="M10441" s="191"/>
      <c r="N10441" s="192"/>
      <c r="O10441" s="192"/>
      <c r="P10441" s="192"/>
      <c r="Q10441" s="192"/>
      <c r="R10441" s="192"/>
      <c r="S10441" s="192"/>
      <c r="T10441" s="193"/>
      <c r="AT10441" s="189" t="s">
        <v>197</v>
      </c>
      <c r="AU10441" s="189" t="s">
        <v>80</v>
      </c>
      <c r="AV10441" s="12" t="s">
        <v>22</v>
      </c>
      <c r="AW10441" s="12" t="s">
        <v>35</v>
      </c>
      <c r="AX10441" s="12" t="s">
        <v>72</v>
      </c>
      <c r="AY10441" s="189" t="s">
        <v>177</v>
      </c>
    </row>
    <row r="10442" spans="2:51" s="12" customFormat="1" x14ac:dyDescent="0.3">
      <c r="B10442" s="186"/>
      <c r="D10442" s="178" t="s">
        <v>197</v>
      </c>
      <c r="E10442" s="187" t="s">
        <v>3</v>
      </c>
      <c r="F10442" s="188" t="s">
        <v>1707</v>
      </c>
      <c r="H10442" s="189" t="s">
        <v>3</v>
      </c>
      <c r="I10442" s="190"/>
      <c r="L10442" s="186"/>
      <c r="M10442" s="191"/>
      <c r="N10442" s="192"/>
      <c r="O10442" s="192"/>
      <c r="P10442" s="192"/>
      <c r="Q10442" s="192"/>
      <c r="R10442" s="192"/>
      <c r="S10442" s="192"/>
      <c r="T10442" s="193"/>
      <c r="AT10442" s="189" t="s">
        <v>197</v>
      </c>
      <c r="AU10442" s="189" t="s">
        <v>80</v>
      </c>
      <c r="AV10442" s="12" t="s">
        <v>22</v>
      </c>
      <c r="AW10442" s="12" t="s">
        <v>35</v>
      </c>
      <c r="AX10442" s="12" t="s">
        <v>72</v>
      </c>
      <c r="AY10442" s="189" t="s">
        <v>177</v>
      </c>
    </row>
    <row r="10443" spans="2:51" s="11" customFormat="1" x14ac:dyDescent="0.3">
      <c r="B10443" s="177"/>
      <c r="D10443" s="178" t="s">
        <v>197</v>
      </c>
      <c r="E10443" s="179" t="s">
        <v>3</v>
      </c>
      <c r="F10443" s="180" t="s">
        <v>3927</v>
      </c>
      <c r="H10443" s="181">
        <v>1.2</v>
      </c>
      <c r="I10443" s="182"/>
      <c r="L10443" s="177"/>
      <c r="M10443" s="183"/>
      <c r="N10443" s="184"/>
      <c r="O10443" s="184"/>
      <c r="P10443" s="184"/>
      <c r="Q10443" s="184"/>
      <c r="R10443" s="184"/>
      <c r="S10443" s="184"/>
      <c r="T10443" s="185"/>
      <c r="AT10443" s="179" t="s">
        <v>197</v>
      </c>
      <c r="AU10443" s="179" t="s">
        <v>80</v>
      </c>
      <c r="AV10443" s="11" t="s">
        <v>80</v>
      </c>
      <c r="AW10443" s="11" t="s">
        <v>35</v>
      </c>
      <c r="AX10443" s="11" t="s">
        <v>72</v>
      </c>
      <c r="AY10443" s="179" t="s">
        <v>177</v>
      </c>
    </row>
    <row r="10444" spans="2:51" s="12" customFormat="1" x14ac:dyDescent="0.3">
      <c r="B10444" s="186"/>
      <c r="D10444" s="178" t="s">
        <v>197</v>
      </c>
      <c r="E10444" s="187" t="s">
        <v>3</v>
      </c>
      <c r="F10444" s="188" t="s">
        <v>1709</v>
      </c>
      <c r="H10444" s="189" t="s">
        <v>3</v>
      </c>
      <c r="I10444" s="190"/>
      <c r="L10444" s="186"/>
      <c r="M10444" s="191"/>
      <c r="N10444" s="192"/>
      <c r="O10444" s="192"/>
      <c r="P10444" s="192"/>
      <c r="Q10444" s="192"/>
      <c r="R10444" s="192"/>
      <c r="S10444" s="192"/>
      <c r="T10444" s="193"/>
      <c r="AT10444" s="189" t="s">
        <v>197</v>
      </c>
      <c r="AU10444" s="189" t="s">
        <v>80</v>
      </c>
      <c r="AV10444" s="12" t="s">
        <v>22</v>
      </c>
      <c r="AW10444" s="12" t="s">
        <v>35</v>
      </c>
      <c r="AX10444" s="12" t="s">
        <v>72</v>
      </c>
      <c r="AY10444" s="189" t="s">
        <v>177</v>
      </c>
    </row>
    <row r="10445" spans="2:51" s="12" customFormat="1" x14ac:dyDescent="0.3">
      <c r="B10445" s="186"/>
      <c r="D10445" s="178" t="s">
        <v>197</v>
      </c>
      <c r="E10445" s="187" t="s">
        <v>3</v>
      </c>
      <c r="F10445" s="188" t="s">
        <v>1710</v>
      </c>
      <c r="H10445" s="189" t="s">
        <v>3</v>
      </c>
      <c r="I10445" s="190"/>
      <c r="L10445" s="186"/>
      <c r="M10445" s="191"/>
      <c r="N10445" s="192"/>
      <c r="O10445" s="192"/>
      <c r="P10445" s="192"/>
      <c r="Q10445" s="192"/>
      <c r="R10445" s="192"/>
      <c r="S10445" s="192"/>
      <c r="T10445" s="193"/>
      <c r="AT10445" s="189" t="s">
        <v>197</v>
      </c>
      <c r="AU10445" s="189" t="s">
        <v>80</v>
      </c>
      <c r="AV10445" s="12" t="s">
        <v>22</v>
      </c>
      <c r="AW10445" s="12" t="s">
        <v>35</v>
      </c>
      <c r="AX10445" s="12" t="s">
        <v>72</v>
      </c>
      <c r="AY10445" s="189" t="s">
        <v>177</v>
      </c>
    </row>
    <row r="10446" spans="2:51" s="11" customFormat="1" x14ac:dyDescent="0.3">
      <c r="B10446" s="177"/>
      <c r="D10446" s="178" t="s">
        <v>197</v>
      </c>
      <c r="E10446" s="179" t="s">
        <v>3</v>
      </c>
      <c r="F10446" s="180" t="s">
        <v>3927</v>
      </c>
      <c r="H10446" s="181">
        <v>1.2</v>
      </c>
      <c r="I10446" s="182"/>
      <c r="L10446" s="177"/>
      <c r="M10446" s="183"/>
      <c r="N10446" s="184"/>
      <c r="O10446" s="184"/>
      <c r="P10446" s="184"/>
      <c r="Q10446" s="184"/>
      <c r="R10446" s="184"/>
      <c r="S10446" s="184"/>
      <c r="T10446" s="185"/>
      <c r="AT10446" s="179" t="s">
        <v>197</v>
      </c>
      <c r="AU10446" s="179" t="s">
        <v>80</v>
      </c>
      <c r="AV10446" s="11" t="s">
        <v>80</v>
      </c>
      <c r="AW10446" s="11" t="s">
        <v>35</v>
      </c>
      <c r="AX10446" s="11" t="s">
        <v>72</v>
      </c>
      <c r="AY10446" s="179" t="s">
        <v>177</v>
      </c>
    </row>
    <row r="10447" spans="2:51" s="12" customFormat="1" x14ac:dyDescent="0.3">
      <c r="B10447" s="186"/>
      <c r="D10447" s="178" t="s">
        <v>197</v>
      </c>
      <c r="E10447" s="187" t="s">
        <v>3</v>
      </c>
      <c r="F10447" s="188" t="s">
        <v>1714</v>
      </c>
      <c r="H10447" s="189" t="s">
        <v>3</v>
      </c>
      <c r="I10447" s="190"/>
      <c r="L10447" s="186"/>
      <c r="M10447" s="191"/>
      <c r="N10447" s="192"/>
      <c r="O10447" s="192"/>
      <c r="P10447" s="192"/>
      <c r="Q10447" s="192"/>
      <c r="R10447" s="192"/>
      <c r="S10447" s="192"/>
      <c r="T10447" s="193"/>
      <c r="AT10447" s="189" t="s">
        <v>197</v>
      </c>
      <c r="AU10447" s="189" t="s">
        <v>80</v>
      </c>
      <c r="AV10447" s="12" t="s">
        <v>22</v>
      </c>
      <c r="AW10447" s="12" t="s">
        <v>35</v>
      </c>
      <c r="AX10447" s="12" t="s">
        <v>72</v>
      </c>
      <c r="AY10447" s="189" t="s">
        <v>177</v>
      </c>
    </row>
    <row r="10448" spans="2:51" s="12" customFormat="1" x14ac:dyDescent="0.3">
      <c r="B10448" s="186"/>
      <c r="D10448" s="178" t="s">
        <v>197</v>
      </c>
      <c r="E10448" s="187" t="s">
        <v>3</v>
      </c>
      <c r="F10448" s="188" t="s">
        <v>1715</v>
      </c>
      <c r="H10448" s="189" t="s">
        <v>3</v>
      </c>
      <c r="I10448" s="190"/>
      <c r="L10448" s="186"/>
      <c r="M10448" s="191"/>
      <c r="N10448" s="192"/>
      <c r="O10448" s="192"/>
      <c r="P10448" s="192"/>
      <c r="Q10448" s="192"/>
      <c r="R10448" s="192"/>
      <c r="S10448" s="192"/>
      <c r="T10448" s="193"/>
      <c r="AT10448" s="189" t="s">
        <v>197</v>
      </c>
      <c r="AU10448" s="189" t="s">
        <v>80</v>
      </c>
      <c r="AV10448" s="12" t="s">
        <v>22</v>
      </c>
      <c r="AW10448" s="12" t="s">
        <v>35</v>
      </c>
      <c r="AX10448" s="12" t="s">
        <v>72</v>
      </c>
      <c r="AY10448" s="189" t="s">
        <v>177</v>
      </c>
    </row>
    <row r="10449" spans="2:51" s="11" customFormat="1" x14ac:dyDescent="0.3">
      <c r="B10449" s="177"/>
      <c r="D10449" s="178" t="s">
        <v>197</v>
      </c>
      <c r="E10449" s="179" t="s">
        <v>3</v>
      </c>
      <c r="F10449" s="180" t="s">
        <v>3927</v>
      </c>
      <c r="H10449" s="181">
        <v>1.2</v>
      </c>
      <c r="I10449" s="182"/>
      <c r="L10449" s="177"/>
      <c r="M10449" s="183"/>
      <c r="N10449" s="184"/>
      <c r="O10449" s="184"/>
      <c r="P10449" s="184"/>
      <c r="Q10449" s="184"/>
      <c r="R10449" s="184"/>
      <c r="S10449" s="184"/>
      <c r="T10449" s="185"/>
      <c r="AT10449" s="179" t="s">
        <v>197</v>
      </c>
      <c r="AU10449" s="179" t="s">
        <v>80</v>
      </c>
      <c r="AV10449" s="11" t="s">
        <v>80</v>
      </c>
      <c r="AW10449" s="11" t="s">
        <v>35</v>
      </c>
      <c r="AX10449" s="11" t="s">
        <v>72</v>
      </c>
      <c r="AY10449" s="179" t="s">
        <v>177</v>
      </c>
    </row>
    <row r="10450" spans="2:51" s="12" customFormat="1" x14ac:dyDescent="0.3">
      <c r="B10450" s="186"/>
      <c r="D10450" s="178" t="s">
        <v>197</v>
      </c>
      <c r="E10450" s="187" t="s">
        <v>3</v>
      </c>
      <c r="F10450" s="188" t="s">
        <v>1717</v>
      </c>
      <c r="H10450" s="189" t="s">
        <v>3</v>
      </c>
      <c r="I10450" s="190"/>
      <c r="L10450" s="186"/>
      <c r="M10450" s="191"/>
      <c r="N10450" s="192"/>
      <c r="O10450" s="192"/>
      <c r="P10450" s="192"/>
      <c r="Q10450" s="192"/>
      <c r="R10450" s="192"/>
      <c r="S10450" s="192"/>
      <c r="T10450" s="193"/>
      <c r="AT10450" s="189" t="s">
        <v>197</v>
      </c>
      <c r="AU10450" s="189" t="s">
        <v>80</v>
      </c>
      <c r="AV10450" s="12" t="s">
        <v>22</v>
      </c>
      <c r="AW10450" s="12" t="s">
        <v>35</v>
      </c>
      <c r="AX10450" s="12" t="s">
        <v>72</v>
      </c>
      <c r="AY10450" s="189" t="s">
        <v>177</v>
      </c>
    </row>
    <row r="10451" spans="2:51" s="12" customFormat="1" x14ac:dyDescent="0.3">
      <c r="B10451" s="186"/>
      <c r="D10451" s="178" t="s">
        <v>197</v>
      </c>
      <c r="E10451" s="187" t="s">
        <v>3</v>
      </c>
      <c r="F10451" s="188" t="s">
        <v>1718</v>
      </c>
      <c r="H10451" s="189" t="s">
        <v>3</v>
      </c>
      <c r="I10451" s="190"/>
      <c r="L10451" s="186"/>
      <c r="M10451" s="191"/>
      <c r="N10451" s="192"/>
      <c r="O10451" s="192"/>
      <c r="P10451" s="192"/>
      <c r="Q10451" s="192"/>
      <c r="R10451" s="192"/>
      <c r="S10451" s="192"/>
      <c r="T10451" s="193"/>
      <c r="AT10451" s="189" t="s">
        <v>197</v>
      </c>
      <c r="AU10451" s="189" t="s">
        <v>80</v>
      </c>
      <c r="AV10451" s="12" t="s">
        <v>22</v>
      </c>
      <c r="AW10451" s="12" t="s">
        <v>35</v>
      </c>
      <c r="AX10451" s="12" t="s">
        <v>72</v>
      </c>
      <c r="AY10451" s="189" t="s">
        <v>177</v>
      </c>
    </row>
    <row r="10452" spans="2:51" s="11" customFormat="1" x14ac:dyDescent="0.3">
      <c r="B10452" s="177"/>
      <c r="D10452" s="178" t="s">
        <v>197</v>
      </c>
      <c r="E10452" s="179" t="s">
        <v>3</v>
      </c>
      <c r="F10452" s="180" t="s">
        <v>3927</v>
      </c>
      <c r="H10452" s="181">
        <v>1.2</v>
      </c>
      <c r="I10452" s="182"/>
      <c r="L10452" s="177"/>
      <c r="M10452" s="183"/>
      <c r="N10452" s="184"/>
      <c r="O10452" s="184"/>
      <c r="P10452" s="184"/>
      <c r="Q10452" s="184"/>
      <c r="R10452" s="184"/>
      <c r="S10452" s="184"/>
      <c r="T10452" s="185"/>
      <c r="AT10452" s="179" t="s">
        <v>197</v>
      </c>
      <c r="AU10452" s="179" t="s">
        <v>80</v>
      </c>
      <c r="AV10452" s="11" t="s">
        <v>80</v>
      </c>
      <c r="AW10452" s="11" t="s">
        <v>35</v>
      </c>
      <c r="AX10452" s="11" t="s">
        <v>72</v>
      </c>
      <c r="AY10452" s="179" t="s">
        <v>177</v>
      </c>
    </row>
    <row r="10453" spans="2:51" s="12" customFormat="1" x14ac:dyDescent="0.3">
      <c r="B10453" s="186"/>
      <c r="D10453" s="178" t="s">
        <v>197</v>
      </c>
      <c r="E10453" s="187" t="s">
        <v>3</v>
      </c>
      <c r="F10453" s="188" t="s">
        <v>1720</v>
      </c>
      <c r="H10453" s="189" t="s">
        <v>3</v>
      </c>
      <c r="I10453" s="190"/>
      <c r="L10453" s="186"/>
      <c r="M10453" s="191"/>
      <c r="N10453" s="192"/>
      <c r="O10453" s="192"/>
      <c r="P10453" s="192"/>
      <c r="Q10453" s="192"/>
      <c r="R10453" s="192"/>
      <c r="S10453" s="192"/>
      <c r="T10453" s="193"/>
      <c r="AT10453" s="189" t="s">
        <v>197</v>
      </c>
      <c r="AU10453" s="189" t="s">
        <v>80</v>
      </c>
      <c r="AV10453" s="12" t="s">
        <v>22</v>
      </c>
      <c r="AW10453" s="12" t="s">
        <v>35</v>
      </c>
      <c r="AX10453" s="12" t="s">
        <v>72</v>
      </c>
      <c r="AY10453" s="189" t="s">
        <v>177</v>
      </c>
    </row>
    <row r="10454" spans="2:51" s="12" customFormat="1" x14ac:dyDescent="0.3">
      <c r="B10454" s="186"/>
      <c r="D10454" s="178" t="s">
        <v>197</v>
      </c>
      <c r="E10454" s="187" t="s">
        <v>3</v>
      </c>
      <c r="F10454" s="188" t="s">
        <v>1721</v>
      </c>
      <c r="H10454" s="189" t="s">
        <v>3</v>
      </c>
      <c r="I10454" s="190"/>
      <c r="L10454" s="186"/>
      <c r="M10454" s="191"/>
      <c r="N10454" s="192"/>
      <c r="O10454" s="192"/>
      <c r="P10454" s="192"/>
      <c r="Q10454" s="192"/>
      <c r="R10454" s="192"/>
      <c r="S10454" s="192"/>
      <c r="T10454" s="193"/>
      <c r="AT10454" s="189" t="s">
        <v>197</v>
      </c>
      <c r="AU10454" s="189" t="s">
        <v>80</v>
      </c>
      <c r="AV10454" s="12" t="s">
        <v>22</v>
      </c>
      <c r="AW10454" s="12" t="s">
        <v>35</v>
      </c>
      <c r="AX10454" s="12" t="s">
        <v>72</v>
      </c>
      <c r="AY10454" s="189" t="s">
        <v>177</v>
      </c>
    </row>
    <row r="10455" spans="2:51" s="11" customFormat="1" x14ac:dyDescent="0.3">
      <c r="B10455" s="177"/>
      <c r="D10455" s="178" t="s">
        <v>197</v>
      </c>
      <c r="E10455" s="179" t="s">
        <v>3</v>
      </c>
      <c r="F10455" s="180" t="s">
        <v>3927</v>
      </c>
      <c r="H10455" s="181">
        <v>1.2</v>
      </c>
      <c r="I10455" s="182"/>
      <c r="L10455" s="177"/>
      <c r="M10455" s="183"/>
      <c r="N10455" s="184"/>
      <c r="O10455" s="184"/>
      <c r="P10455" s="184"/>
      <c r="Q10455" s="184"/>
      <c r="R10455" s="184"/>
      <c r="S10455" s="184"/>
      <c r="T10455" s="185"/>
      <c r="AT10455" s="179" t="s">
        <v>197</v>
      </c>
      <c r="AU10455" s="179" t="s">
        <v>80</v>
      </c>
      <c r="AV10455" s="11" t="s">
        <v>80</v>
      </c>
      <c r="AW10455" s="11" t="s">
        <v>35</v>
      </c>
      <c r="AX10455" s="11" t="s">
        <v>72</v>
      </c>
      <c r="AY10455" s="179" t="s">
        <v>177</v>
      </c>
    </row>
    <row r="10456" spans="2:51" s="12" customFormat="1" x14ac:dyDescent="0.3">
      <c r="B10456" s="186"/>
      <c r="D10456" s="178" t="s">
        <v>197</v>
      </c>
      <c r="E10456" s="187" t="s">
        <v>3</v>
      </c>
      <c r="F10456" s="188" t="s">
        <v>1723</v>
      </c>
      <c r="H10456" s="189" t="s">
        <v>3</v>
      </c>
      <c r="I10456" s="190"/>
      <c r="L10456" s="186"/>
      <c r="M10456" s="191"/>
      <c r="N10456" s="192"/>
      <c r="O10456" s="192"/>
      <c r="P10456" s="192"/>
      <c r="Q10456" s="192"/>
      <c r="R10456" s="192"/>
      <c r="S10456" s="192"/>
      <c r="T10456" s="193"/>
      <c r="AT10456" s="189" t="s">
        <v>197</v>
      </c>
      <c r="AU10456" s="189" t="s">
        <v>80</v>
      </c>
      <c r="AV10456" s="12" t="s">
        <v>22</v>
      </c>
      <c r="AW10456" s="12" t="s">
        <v>35</v>
      </c>
      <c r="AX10456" s="12" t="s">
        <v>72</v>
      </c>
      <c r="AY10456" s="189" t="s">
        <v>177</v>
      </c>
    </row>
    <row r="10457" spans="2:51" s="12" customFormat="1" x14ac:dyDescent="0.3">
      <c r="B10457" s="186"/>
      <c r="D10457" s="178" t="s">
        <v>197</v>
      </c>
      <c r="E10457" s="187" t="s">
        <v>3</v>
      </c>
      <c r="F10457" s="188" t="s">
        <v>1724</v>
      </c>
      <c r="H10457" s="189" t="s">
        <v>3</v>
      </c>
      <c r="I10457" s="190"/>
      <c r="L10457" s="186"/>
      <c r="M10457" s="191"/>
      <c r="N10457" s="192"/>
      <c r="O10457" s="192"/>
      <c r="P10457" s="192"/>
      <c r="Q10457" s="192"/>
      <c r="R10457" s="192"/>
      <c r="S10457" s="192"/>
      <c r="T10457" s="193"/>
      <c r="AT10457" s="189" t="s">
        <v>197</v>
      </c>
      <c r="AU10457" s="189" t="s">
        <v>80</v>
      </c>
      <c r="AV10457" s="12" t="s">
        <v>22</v>
      </c>
      <c r="AW10457" s="12" t="s">
        <v>35</v>
      </c>
      <c r="AX10457" s="12" t="s">
        <v>72</v>
      </c>
      <c r="AY10457" s="189" t="s">
        <v>177</v>
      </c>
    </row>
    <row r="10458" spans="2:51" s="11" customFormat="1" x14ac:dyDescent="0.3">
      <c r="B10458" s="177"/>
      <c r="D10458" s="178" t="s">
        <v>197</v>
      </c>
      <c r="E10458" s="179" t="s">
        <v>3</v>
      </c>
      <c r="F10458" s="180" t="s">
        <v>3927</v>
      </c>
      <c r="H10458" s="181">
        <v>1.2</v>
      </c>
      <c r="I10458" s="182"/>
      <c r="L10458" s="177"/>
      <c r="M10458" s="183"/>
      <c r="N10458" s="184"/>
      <c r="O10458" s="184"/>
      <c r="P10458" s="184"/>
      <c r="Q10458" s="184"/>
      <c r="R10458" s="184"/>
      <c r="S10458" s="184"/>
      <c r="T10458" s="185"/>
      <c r="AT10458" s="179" t="s">
        <v>197</v>
      </c>
      <c r="AU10458" s="179" t="s">
        <v>80</v>
      </c>
      <c r="AV10458" s="11" t="s">
        <v>80</v>
      </c>
      <c r="AW10458" s="11" t="s">
        <v>35</v>
      </c>
      <c r="AX10458" s="11" t="s">
        <v>72</v>
      </c>
      <c r="AY10458" s="179" t="s">
        <v>177</v>
      </c>
    </row>
    <row r="10459" spans="2:51" s="12" customFormat="1" x14ac:dyDescent="0.3">
      <c r="B10459" s="186"/>
      <c r="D10459" s="178" t="s">
        <v>197</v>
      </c>
      <c r="E10459" s="187" t="s">
        <v>3</v>
      </c>
      <c r="F10459" s="188" t="s">
        <v>1726</v>
      </c>
      <c r="H10459" s="189" t="s">
        <v>3</v>
      </c>
      <c r="I10459" s="190"/>
      <c r="L10459" s="186"/>
      <c r="M10459" s="191"/>
      <c r="N10459" s="192"/>
      <c r="O10459" s="192"/>
      <c r="P10459" s="192"/>
      <c r="Q10459" s="192"/>
      <c r="R10459" s="192"/>
      <c r="S10459" s="192"/>
      <c r="T10459" s="193"/>
      <c r="AT10459" s="189" t="s">
        <v>197</v>
      </c>
      <c r="AU10459" s="189" t="s">
        <v>80</v>
      </c>
      <c r="AV10459" s="12" t="s">
        <v>22</v>
      </c>
      <c r="AW10459" s="12" t="s">
        <v>35</v>
      </c>
      <c r="AX10459" s="12" t="s">
        <v>72</v>
      </c>
      <c r="AY10459" s="189" t="s">
        <v>177</v>
      </c>
    </row>
    <row r="10460" spans="2:51" s="12" customFormat="1" x14ac:dyDescent="0.3">
      <c r="B10460" s="186"/>
      <c r="D10460" s="178" t="s">
        <v>197</v>
      </c>
      <c r="E10460" s="187" t="s">
        <v>3</v>
      </c>
      <c r="F10460" s="188" t="s">
        <v>1727</v>
      </c>
      <c r="H10460" s="189" t="s">
        <v>3</v>
      </c>
      <c r="I10460" s="190"/>
      <c r="L10460" s="186"/>
      <c r="M10460" s="191"/>
      <c r="N10460" s="192"/>
      <c r="O10460" s="192"/>
      <c r="P10460" s="192"/>
      <c r="Q10460" s="192"/>
      <c r="R10460" s="192"/>
      <c r="S10460" s="192"/>
      <c r="T10460" s="193"/>
      <c r="AT10460" s="189" t="s">
        <v>197</v>
      </c>
      <c r="AU10460" s="189" t="s">
        <v>80</v>
      </c>
      <c r="AV10460" s="12" t="s">
        <v>22</v>
      </c>
      <c r="AW10460" s="12" t="s">
        <v>35</v>
      </c>
      <c r="AX10460" s="12" t="s">
        <v>72</v>
      </c>
      <c r="AY10460" s="189" t="s">
        <v>177</v>
      </c>
    </row>
    <row r="10461" spans="2:51" s="11" customFormat="1" x14ac:dyDescent="0.3">
      <c r="B10461" s="177"/>
      <c r="D10461" s="178" t="s">
        <v>197</v>
      </c>
      <c r="E10461" s="179" t="s">
        <v>3</v>
      </c>
      <c r="F10461" s="180" t="s">
        <v>3931</v>
      </c>
      <c r="H10461" s="181">
        <v>2.1</v>
      </c>
      <c r="I10461" s="182"/>
      <c r="L10461" s="177"/>
      <c r="M10461" s="183"/>
      <c r="N10461" s="184"/>
      <c r="O10461" s="184"/>
      <c r="P10461" s="184"/>
      <c r="Q10461" s="184"/>
      <c r="R10461" s="184"/>
      <c r="S10461" s="184"/>
      <c r="T10461" s="185"/>
      <c r="AT10461" s="179" t="s">
        <v>197</v>
      </c>
      <c r="AU10461" s="179" t="s">
        <v>80</v>
      </c>
      <c r="AV10461" s="11" t="s">
        <v>80</v>
      </c>
      <c r="AW10461" s="11" t="s">
        <v>35</v>
      </c>
      <c r="AX10461" s="11" t="s">
        <v>72</v>
      </c>
      <c r="AY10461" s="179" t="s">
        <v>177</v>
      </c>
    </row>
    <row r="10462" spans="2:51" s="12" customFormat="1" x14ac:dyDescent="0.3">
      <c r="B10462" s="186"/>
      <c r="D10462" s="178" t="s">
        <v>197</v>
      </c>
      <c r="E10462" s="187" t="s">
        <v>3</v>
      </c>
      <c r="F10462" s="188" t="s">
        <v>1729</v>
      </c>
      <c r="H10462" s="189" t="s">
        <v>3</v>
      </c>
      <c r="I10462" s="190"/>
      <c r="L10462" s="186"/>
      <c r="M10462" s="191"/>
      <c r="N10462" s="192"/>
      <c r="O10462" s="192"/>
      <c r="P10462" s="192"/>
      <c r="Q10462" s="192"/>
      <c r="R10462" s="192"/>
      <c r="S10462" s="192"/>
      <c r="T10462" s="193"/>
      <c r="AT10462" s="189" t="s">
        <v>197</v>
      </c>
      <c r="AU10462" s="189" t="s">
        <v>80</v>
      </c>
      <c r="AV10462" s="12" t="s">
        <v>22</v>
      </c>
      <c r="AW10462" s="12" t="s">
        <v>35</v>
      </c>
      <c r="AX10462" s="12" t="s">
        <v>72</v>
      </c>
      <c r="AY10462" s="189" t="s">
        <v>177</v>
      </c>
    </row>
    <row r="10463" spans="2:51" s="12" customFormat="1" x14ac:dyDescent="0.3">
      <c r="B10463" s="186"/>
      <c r="D10463" s="178" t="s">
        <v>197</v>
      </c>
      <c r="E10463" s="187" t="s">
        <v>3</v>
      </c>
      <c r="F10463" s="188" t="s">
        <v>1730</v>
      </c>
      <c r="H10463" s="189" t="s">
        <v>3</v>
      </c>
      <c r="I10463" s="190"/>
      <c r="L10463" s="186"/>
      <c r="M10463" s="191"/>
      <c r="N10463" s="192"/>
      <c r="O10463" s="192"/>
      <c r="P10463" s="192"/>
      <c r="Q10463" s="192"/>
      <c r="R10463" s="192"/>
      <c r="S10463" s="192"/>
      <c r="T10463" s="193"/>
      <c r="AT10463" s="189" t="s">
        <v>197</v>
      </c>
      <c r="AU10463" s="189" t="s">
        <v>80</v>
      </c>
      <c r="AV10463" s="12" t="s">
        <v>22</v>
      </c>
      <c r="AW10463" s="12" t="s">
        <v>35</v>
      </c>
      <c r="AX10463" s="12" t="s">
        <v>72</v>
      </c>
      <c r="AY10463" s="189" t="s">
        <v>177</v>
      </c>
    </row>
    <row r="10464" spans="2:51" s="11" customFormat="1" x14ac:dyDescent="0.3">
      <c r="B10464" s="177"/>
      <c r="D10464" s="178" t="s">
        <v>197</v>
      </c>
      <c r="E10464" s="179" t="s">
        <v>3</v>
      </c>
      <c r="F10464" s="180" t="s">
        <v>3935</v>
      </c>
      <c r="H10464" s="181">
        <v>1.5</v>
      </c>
      <c r="I10464" s="182"/>
      <c r="L10464" s="177"/>
      <c r="M10464" s="183"/>
      <c r="N10464" s="184"/>
      <c r="O10464" s="184"/>
      <c r="P10464" s="184"/>
      <c r="Q10464" s="184"/>
      <c r="R10464" s="184"/>
      <c r="S10464" s="184"/>
      <c r="T10464" s="185"/>
      <c r="AT10464" s="179" t="s">
        <v>197</v>
      </c>
      <c r="AU10464" s="179" t="s">
        <v>80</v>
      </c>
      <c r="AV10464" s="11" t="s">
        <v>80</v>
      </c>
      <c r="AW10464" s="11" t="s">
        <v>35</v>
      </c>
      <c r="AX10464" s="11" t="s">
        <v>72</v>
      </c>
      <c r="AY10464" s="179" t="s">
        <v>177</v>
      </c>
    </row>
    <row r="10465" spans="2:51" s="12" customFormat="1" x14ac:dyDescent="0.3">
      <c r="B10465" s="186"/>
      <c r="D10465" s="178" t="s">
        <v>197</v>
      </c>
      <c r="E10465" s="187" t="s">
        <v>3</v>
      </c>
      <c r="F10465" s="188" t="s">
        <v>1732</v>
      </c>
      <c r="H10465" s="189" t="s">
        <v>3</v>
      </c>
      <c r="I10465" s="190"/>
      <c r="L10465" s="186"/>
      <c r="M10465" s="191"/>
      <c r="N10465" s="192"/>
      <c r="O10465" s="192"/>
      <c r="P10465" s="192"/>
      <c r="Q10465" s="192"/>
      <c r="R10465" s="192"/>
      <c r="S10465" s="192"/>
      <c r="T10465" s="193"/>
      <c r="AT10465" s="189" t="s">
        <v>197</v>
      </c>
      <c r="AU10465" s="189" t="s">
        <v>80</v>
      </c>
      <c r="AV10465" s="12" t="s">
        <v>22</v>
      </c>
      <c r="AW10465" s="12" t="s">
        <v>35</v>
      </c>
      <c r="AX10465" s="12" t="s">
        <v>72</v>
      </c>
      <c r="AY10465" s="189" t="s">
        <v>177</v>
      </c>
    </row>
    <row r="10466" spans="2:51" s="12" customFormat="1" x14ac:dyDescent="0.3">
      <c r="B10466" s="186"/>
      <c r="D10466" s="178" t="s">
        <v>197</v>
      </c>
      <c r="E10466" s="187" t="s">
        <v>3</v>
      </c>
      <c r="F10466" s="188" t="s">
        <v>1733</v>
      </c>
      <c r="H10466" s="189" t="s">
        <v>3</v>
      </c>
      <c r="I10466" s="190"/>
      <c r="L10466" s="186"/>
      <c r="M10466" s="191"/>
      <c r="N10466" s="192"/>
      <c r="O10466" s="192"/>
      <c r="P10466" s="192"/>
      <c r="Q10466" s="192"/>
      <c r="R10466" s="192"/>
      <c r="S10466" s="192"/>
      <c r="T10466" s="193"/>
      <c r="AT10466" s="189" t="s">
        <v>197</v>
      </c>
      <c r="AU10466" s="189" t="s">
        <v>80</v>
      </c>
      <c r="AV10466" s="12" t="s">
        <v>22</v>
      </c>
      <c r="AW10466" s="12" t="s">
        <v>35</v>
      </c>
      <c r="AX10466" s="12" t="s">
        <v>72</v>
      </c>
      <c r="AY10466" s="189" t="s">
        <v>177</v>
      </c>
    </row>
    <row r="10467" spans="2:51" s="11" customFormat="1" x14ac:dyDescent="0.3">
      <c r="B10467" s="177"/>
      <c r="D10467" s="178" t="s">
        <v>197</v>
      </c>
      <c r="E10467" s="179" t="s">
        <v>3</v>
      </c>
      <c r="F10467" s="180" t="s">
        <v>3927</v>
      </c>
      <c r="H10467" s="181">
        <v>1.2</v>
      </c>
      <c r="I10467" s="182"/>
      <c r="L10467" s="177"/>
      <c r="M10467" s="183"/>
      <c r="N10467" s="184"/>
      <c r="O10467" s="184"/>
      <c r="P10467" s="184"/>
      <c r="Q10467" s="184"/>
      <c r="R10467" s="184"/>
      <c r="S10467" s="184"/>
      <c r="T10467" s="185"/>
      <c r="AT10467" s="179" t="s">
        <v>197</v>
      </c>
      <c r="AU10467" s="179" t="s">
        <v>80</v>
      </c>
      <c r="AV10467" s="11" t="s">
        <v>80</v>
      </c>
      <c r="AW10467" s="11" t="s">
        <v>35</v>
      </c>
      <c r="AX10467" s="11" t="s">
        <v>72</v>
      </c>
      <c r="AY10467" s="179" t="s">
        <v>177</v>
      </c>
    </row>
    <row r="10468" spans="2:51" s="12" customFormat="1" x14ac:dyDescent="0.3">
      <c r="B10468" s="186"/>
      <c r="D10468" s="178" t="s">
        <v>197</v>
      </c>
      <c r="E10468" s="187" t="s">
        <v>3</v>
      </c>
      <c r="F10468" s="188" t="s">
        <v>1739</v>
      </c>
      <c r="H10468" s="189" t="s">
        <v>3</v>
      </c>
      <c r="I10468" s="190"/>
      <c r="L10468" s="186"/>
      <c r="M10468" s="191"/>
      <c r="N10468" s="192"/>
      <c r="O10468" s="192"/>
      <c r="P10468" s="192"/>
      <c r="Q10468" s="192"/>
      <c r="R10468" s="192"/>
      <c r="S10468" s="192"/>
      <c r="T10468" s="193"/>
      <c r="AT10468" s="189" t="s">
        <v>197</v>
      </c>
      <c r="AU10468" s="189" t="s">
        <v>80</v>
      </c>
      <c r="AV10468" s="12" t="s">
        <v>22</v>
      </c>
      <c r="AW10468" s="12" t="s">
        <v>35</v>
      </c>
      <c r="AX10468" s="12" t="s">
        <v>72</v>
      </c>
      <c r="AY10468" s="189" t="s">
        <v>177</v>
      </c>
    </row>
    <row r="10469" spans="2:51" s="12" customFormat="1" x14ac:dyDescent="0.3">
      <c r="B10469" s="186"/>
      <c r="D10469" s="178" t="s">
        <v>197</v>
      </c>
      <c r="E10469" s="187" t="s">
        <v>3</v>
      </c>
      <c r="F10469" s="188" t="s">
        <v>1740</v>
      </c>
      <c r="H10469" s="189" t="s">
        <v>3</v>
      </c>
      <c r="I10469" s="190"/>
      <c r="L10469" s="186"/>
      <c r="M10469" s="191"/>
      <c r="N10469" s="192"/>
      <c r="O10469" s="192"/>
      <c r="P10469" s="192"/>
      <c r="Q10469" s="192"/>
      <c r="R10469" s="192"/>
      <c r="S10469" s="192"/>
      <c r="T10469" s="193"/>
      <c r="AT10469" s="189" t="s">
        <v>197</v>
      </c>
      <c r="AU10469" s="189" t="s">
        <v>80</v>
      </c>
      <c r="AV10469" s="12" t="s">
        <v>22</v>
      </c>
      <c r="AW10469" s="12" t="s">
        <v>35</v>
      </c>
      <c r="AX10469" s="12" t="s">
        <v>72</v>
      </c>
      <c r="AY10469" s="189" t="s">
        <v>177</v>
      </c>
    </row>
    <row r="10470" spans="2:51" s="11" customFormat="1" x14ac:dyDescent="0.3">
      <c r="B10470" s="177"/>
      <c r="D10470" s="178" t="s">
        <v>197</v>
      </c>
      <c r="E10470" s="179" t="s">
        <v>3</v>
      </c>
      <c r="F10470" s="180" t="s">
        <v>3939</v>
      </c>
      <c r="H10470" s="181">
        <v>3</v>
      </c>
      <c r="I10470" s="182"/>
      <c r="L10470" s="177"/>
      <c r="M10470" s="183"/>
      <c r="N10470" s="184"/>
      <c r="O10470" s="184"/>
      <c r="P10470" s="184"/>
      <c r="Q10470" s="184"/>
      <c r="R10470" s="184"/>
      <c r="S10470" s="184"/>
      <c r="T10470" s="185"/>
      <c r="AT10470" s="179" t="s">
        <v>197</v>
      </c>
      <c r="AU10470" s="179" t="s">
        <v>80</v>
      </c>
      <c r="AV10470" s="11" t="s">
        <v>80</v>
      </c>
      <c r="AW10470" s="11" t="s">
        <v>35</v>
      </c>
      <c r="AX10470" s="11" t="s">
        <v>72</v>
      </c>
      <c r="AY10470" s="179" t="s">
        <v>177</v>
      </c>
    </row>
    <row r="10471" spans="2:51" s="12" customFormat="1" x14ac:dyDescent="0.3">
      <c r="B10471" s="186"/>
      <c r="D10471" s="178" t="s">
        <v>197</v>
      </c>
      <c r="E10471" s="187" t="s">
        <v>3</v>
      </c>
      <c r="F10471" s="188" t="s">
        <v>1747</v>
      </c>
      <c r="H10471" s="189" t="s">
        <v>3</v>
      </c>
      <c r="I10471" s="190"/>
      <c r="L10471" s="186"/>
      <c r="M10471" s="191"/>
      <c r="N10471" s="192"/>
      <c r="O10471" s="192"/>
      <c r="P10471" s="192"/>
      <c r="Q10471" s="192"/>
      <c r="R10471" s="192"/>
      <c r="S10471" s="192"/>
      <c r="T10471" s="193"/>
      <c r="AT10471" s="189" t="s">
        <v>197</v>
      </c>
      <c r="AU10471" s="189" t="s">
        <v>80</v>
      </c>
      <c r="AV10471" s="12" t="s">
        <v>22</v>
      </c>
      <c r="AW10471" s="12" t="s">
        <v>35</v>
      </c>
      <c r="AX10471" s="12" t="s">
        <v>72</v>
      </c>
      <c r="AY10471" s="189" t="s">
        <v>177</v>
      </c>
    </row>
    <row r="10472" spans="2:51" s="12" customFormat="1" x14ac:dyDescent="0.3">
      <c r="B10472" s="186"/>
      <c r="D10472" s="178" t="s">
        <v>197</v>
      </c>
      <c r="E10472" s="187" t="s">
        <v>3</v>
      </c>
      <c r="F10472" s="188" t="s">
        <v>1748</v>
      </c>
      <c r="H10472" s="189" t="s">
        <v>3</v>
      </c>
      <c r="I10472" s="190"/>
      <c r="L10472" s="186"/>
      <c r="M10472" s="191"/>
      <c r="N10472" s="192"/>
      <c r="O10472" s="192"/>
      <c r="P10472" s="192"/>
      <c r="Q10472" s="192"/>
      <c r="R10472" s="192"/>
      <c r="S10472" s="192"/>
      <c r="T10472" s="193"/>
      <c r="AT10472" s="189" t="s">
        <v>197</v>
      </c>
      <c r="AU10472" s="189" t="s">
        <v>80</v>
      </c>
      <c r="AV10472" s="12" t="s">
        <v>22</v>
      </c>
      <c r="AW10472" s="12" t="s">
        <v>35</v>
      </c>
      <c r="AX10472" s="12" t="s">
        <v>72</v>
      </c>
      <c r="AY10472" s="189" t="s">
        <v>177</v>
      </c>
    </row>
    <row r="10473" spans="2:51" s="11" customFormat="1" x14ac:dyDescent="0.3">
      <c r="B10473" s="177"/>
      <c r="D10473" s="178" t="s">
        <v>197</v>
      </c>
      <c r="E10473" s="179" t="s">
        <v>3</v>
      </c>
      <c r="F10473" s="180" t="s">
        <v>3927</v>
      </c>
      <c r="H10473" s="181">
        <v>1.2</v>
      </c>
      <c r="I10473" s="182"/>
      <c r="L10473" s="177"/>
      <c r="M10473" s="183"/>
      <c r="N10473" s="184"/>
      <c r="O10473" s="184"/>
      <c r="P10473" s="184"/>
      <c r="Q10473" s="184"/>
      <c r="R10473" s="184"/>
      <c r="S10473" s="184"/>
      <c r="T10473" s="185"/>
      <c r="AT10473" s="179" t="s">
        <v>197</v>
      </c>
      <c r="AU10473" s="179" t="s">
        <v>80</v>
      </c>
      <c r="AV10473" s="11" t="s">
        <v>80</v>
      </c>
      <c r="AW10473" s="11" t="s">
        <v>35</v>
      </c>
      <c r="AX10473" s="11" t="s">
        <v>72</v>
      </c>
      <c r="AY10473" s="179" t="s">
        <v>177</v>
      </c>
    </row>
    <row r="10474" spans="2:51" s="12" customFormat="1" x14ac:dyDescent="0.3">
      <c r="B10474" s="186"/>
      <c r="D10474" s="178" t="s">
        <v>197</v>
      </c>
      <c r="E10474" s="187" t="s">
        <v>3</v>
      </c>
      <c r="F10474" s="188" t="s">
        <v>1758</v>
      </c>
      <c r="H10474" s="189" t="s">
        <v>3</v>
      </c>
      <c r="I10474" s="190"/>
      <c r="L10474" s="186"/>
      <c r="M10474" s="191"/>
      <c r="N10474" s="192"/>
      <c r="O10474" s="192"/>
      <c r="P10474" s="192"/>
      <c r="Q10474" s="192"/>
      <c r="R10474" s="192"/>
      <c r="S10474" s="192"/>
      <c r="T10474" s="193"/>
      <c r="AT10474" s="189" t="s">
        <v>197</v>
      </c>
      <c r="AU10474" s="189" t="s">
        <v>80</v>
      </c>
      <c r="AV10474" s="12" t="s">
        <v>22</v>
      </c>
      <c r="AW10474" s="12" t="s">
        <v>35</v>
      </c>
      <c r="AX10474" s="12" t="s">
        <v>72</v>
      </c>
      <c r="AY10474" s="189" t="s">
        <v>177</v>
      </c>
    </row>
    <row r="10475" spans="2:51" s="12" customFormat="1" x14ac:dyDescent="0.3">
      <c r="B10475" s="186"/>
      <c r="D10475" s="178" t="s">
        <v>197</v>
      </c>
      <c r="E10475" s="187" t="s">
        <v>3</v>
      </c>
      <c r="F10475" s="188" t="s">
        <v>1759</v>
      </c>
      <c r="H10475" s="189" t="s">
        <v>3</v>
      </c>
      <c r="I10475" s="190"/>
      <c r="L10475" s="186"/>
      <c r="M10475" s="191"/>
      <c r="N10475" s="192"/>
      <c r="O10475" s="192"/>
      <c r="P10475" s="192"/>
      <c r="Q10475" s="192"/>
      <c r="R10475" s="192"/>
      <c r="S10475" s="192"/>
      <c r="T10475" s="193"/>
      <c r="AT10475" s="189" t="s">
        <v>197</v>
      </c>
      <c r="AU10475" s="189" t="s">
        <v>80</v>
      </c>
      <c r="AV10475" s="12" t="s">
        <v>22</v>
      </c>
      <c r="AW10475" s="12" t="s">
        <v>35</v>
      </c>
      <c r="AX10475" s="12" t="s">
        <v>72</v>
      </c>
      <c r="AY10475" s="189" t="s">
        <v>177</v>
      </c>
    </row>
    <row r="10476" spans="2:51" s="11" customFormat="1" x14ac:dyDescent="0.3">
      <c r="B10476" s="177"/>
      <c r="D10476" s="178" t="s">
        <v>197</v>
      </c>
      <c r="E10476" s="179" t="s">
        <v>3</v>
      </c>
      <c r="F10476" s="180" t="s">
        <v>3915</v>
      </c>
      <c r="H10476" s="181">
        <v>2.448</v>
      </c>
      <c r="I10476" s="182"/>
      <c r="L10476" s="177"/>
      <c r="M10476" s="183"/>
      <c r="N10476" s="184"/>
      <c r="O10476" s="184"/>
      <c r="P10476" s="184"/>
      <c r="Q10476" s="184"/>
      <c r="R10476" s="184"/>
      <c r="S10476" s="184"/>
      <c r="T10476" s="185"/>
      <c r="AT10476" s="179" t="s">
        <v>197</v>
      </c>
      <c r="AU10476" s="179" t="s">
        <v>80</v>
      </c>
      <c r="AV10476" s="11" t="s">
        <v>80</v>
      </c>
      <c r="AW10476" s="11" t="s">
        <v>35</v>
      </c>
      <c r="AX10476" s="11" t="s">
        <v>72</v>
      </c>
      <c r="AY10476" s="179" t="s">
        <v>177</v>
      </c>
    </row>
    <row r="10477" spans="2:51" s="12" customFormat="1" x14ac:dyDescent="0.3">
      <c r="B10477" s="186"/>
      <c r="D10477" s="178" t="s">
        <v>197</v>
      </c>
      <c r="E10477" s="187" t="s">
        <v>3</v>
      </c>
      <c r="F10477" s="188" t="s">
        <v>1761</v>
      </c>
      <c r="H10477" s="189" t="s">
        <v>3</v>
      </c>
      <c r="I10477" s="190"/>
      <c r="L10477" s="186"/>
      <c r="M10477" s="191"/>
      <c r="N10477" s="192"/>
      <c r="O10477" s="192"/>
      <c r="P10477" s="192"/>
      <c r="Q10477" s="192"/>
      <c r="R10477" s="192"/>
      <c r="S10477" s="192"/>
      <c r="T10477" s="193"/>
      <c r="AT10477" s="189" t="s">
        <v>197</v>
      </c>
      <c r="AU10477" s="189" t="s">
        <v>80</v>
      </c>
      <c r="AV10477" s="12" t="s">
        <v>22</v>
      </c>
      <c r="AW10477" s="12" t="s">
        <v>35</v>
      </c>
      <c r="AX10477" s="12" t="s">
        <v>72</v>
      </c>
      <c r="AY10477" s="189" t="s">
        <v>177</v>
      </c>
    </row>
    <row r="10478" spans="2:51" s="12" customFormat="1" x14ac:dyDescent="0.3">
      <c r="B10478" s="186"/>
      <c r="D10478" s="178" t="s">
        <v>197</v>
      </c>
      <c r="E10478" s="187" t="s">
        <v>3</v>
      </c>
      <c r="F10478" s="188" t="s">
        <v>1762</v>
      </c>
      <c r="H10478" s="189" t="s">
        <v>3</v>
      </c>
      <c r="I10478" s="190"/>
      <c r="L10478" s="186"/>
      <c r="M10478" s="191"/>
      <c r="N10478" s="192"/>
      <c r="O10478" s="192"/>
      <c r="P10478" s="192"/>
      <c r="Q10478" s="192"/>
      <c r="R10478" s="192"/>
      <c r="S10478" s="192"/>
      <c r="T10478" s="193"/>
      <c r="AT10478" s="189" t="s">
        <v>197</v>
      </c>
      <c r="AU10478" s="189" t="s">
        <v>80</v>
      </c>
      <c r="AV10478" s="12" t="s">
        <v>22</v>
      </c>
      <c r="AW10478" s="12" t="s">
        <v>35</v>
      </c>
      <c r="AX10478" s="12" t="s">
        <v>72</v>
      </c>
      <c r="AY10478" s="189" t="s">
        <v>177</v>
      </c>
    </row>
    <row r="10479" spans="2:51" s="11" customFormat="1" x14ac:dyDescent="0.3">
      <c r="B10479" s="177"/>
      <c r="D10479" s="178" t="s">
        <v>197</v>
      </c>
      <c r="E10479" s="179" t="s">
        <v>3</v>
      </c>
      <c r="F10479" s="180" t="s">
        <v>3916</v>
      </c>
      <c r="H10479" s="181">
        <v>4.2629999999999999</v>
      </c>
      <c r="I10479" s="182"/>
      <c r="L10479" s="177"/>
      <c r="M10479" s="183"/>
      <c r="N10479" s="184"/>
      <c r="O10479" s="184"/>
      <c r="P10479" s="184"/>
      <c r="Q10479" s="184"/>
      <c r="R10479" s="184"/>
      <c r="S10479" s="184"/>
      <c r="T10479" s="185"/>
      <c r="AT10479" s="179" t="s">
        <v>197</v>
      </c>
      <c r="AU10479" s="179" t="s">
        <v>80</v>
      </c>
      <c r="AV10479" s="11" t="s">
        <v>80</v>
      </c>
      <c r="AW10479" s="11" t="s">
        <v>35</v>
      </c>
      <c r="AX10479" s="11" t="s">
        <v>72</v>
      </c>
      <c r="AY10479" s="179" t="s">
        <v>177</v>
      </c>
    </row>
    <row r="10480" spans="2:51" s="12" customFormat="1" x14ac:dyDescent="0.3">
      <c r="B10480" s="186"/>
      <c r="D10480" s="178" t="s">
        <v>197</v>
      </c>
      <c r="E10480" s="187" t="s">
        <v>3</v>
      </c>
      <c r="F10480" s="188" t="s">
        <v>1769</v>
      </c>
      <c r="H10480" s="189" t="s">
        <v>3</v>
      </c>
      <c r="I10480" s="190"/>
      <c r="L10480" s="186"/>
      <c r="M10480" s="191"/>
      <c r="N10480" s="192"/>
      <c r="O10480" s="192"/>
      <c r="P10480" s="192"/>
      <c r="Q10480" s="192"/>
      <c r="R10480" s="192"/>
      <c r="S10480" s="192"/>
      <c r="T10480" s="193"/>
      <c r="AT10480" s="189" t="s">
        <v>197</v>
      </c>
      <c r="AU10480" s="189" t="s">
        <v>80</v>
      </c>
      <c r="AV10480" s="12" t="s">
        <v>22</v>
      </c>
      <c r="AW10480" s="12" t="s">
        <v>35</v>
      </c>
      <c r="AX10480" s="12" t="s">
        <v>72</v>
      </c>
      <c r="AY10480" s="189" t="s">
        <v>177</v>
      </c>
    </row>
    <row r="10481" spans="2:51" s="12" customFormat="1" x14ac:dyDescent="0.3">
      <c r="B10481" s="186"/>
      <c r="D10481" s="178" t="s">
        <v>197</v>
      </c>
      <c r="E10481" s="187" t="s">
        <v>3</v>
      </c>
      <c r="F10481" s="188" t="s">
        <v>1770</v>
      </c>
      <c r="H10481" s="189" t="s">
        <v>3</v>
      </c>
      <c r="I10481" s="190"/>
      <c r="L10481" s="186"/>
      <c r="M10481" s="191"/>
      <c r="N10481" s="192"/>
      <c r="O10481" s="192"/>
      <c r="P10481" s="192"/>
      <c r="Q10481" s="192"/>
      <c r="R10481" s="192"/>
      <c r="S10481" s="192"/>
      <c r="T10481" s="193"/>
      <c r="AT10481" s="189" t="s">
        <v>197</v>
      </c>
      <c r="AU10481" s="189" t="s">
        <v>80</v>
      </c>
      <c r="AV10481" s="12" t="s">
        <v>22</v>
      </c>
      <c r="AW10481" s="12" t="s">
        <v>35</v>
      </c>
      <c r="AX10481" s="12" t="s">
        <v>72</v>
      </c>
      <c r="AY10481" s="189" t="s">
        <v>177</v>
      </c>
    </row>
    <row r="10482" spans="2:51" s="11" customFormat="1" x14ac:dyDescent="0.3">
      <c r="B10482" s="177"/>
      <c r="D10482" s="178" t="s">
        <v>197</v>
      </c>
      <c r="E10482" s="179" t="s">
        <v>3</v>
      </c>
      <c r="F10482" s="180" t="s">
        <v>3927</v>
      </c>
      <c r="H10482" s="181">
        <v>1.2</v>
      </c>
      <c r="I10482" s="182"/>
      <c r="L10482" s="177"/>
      <c r="M10482" s="183"/>
      <c r="N10482" s="184"/>
      <c r="O10482" s="184"/>
      <c r="P10482" s="184"/>
      <c r="Q10482" s="184"/>
      <c r="R10482" s="184"/>
      <c r="S10482" s="184"/>
      <c r="T10482" s="185"/>
      <c r="AT10482" s="179" t="s">
        <v>197</v>
      </c>
      <c r="AU10482" s="179" t="s">
        <v>80</v>
      </c>
      <c r="AV10482" s="11" t="s">
        <v>80</v>
      </c>
      <c r="AW10482" s="11" t="s">
        <v>35</v>
      </c>
      <c r="AX10482" s="11" t="s">
        <v>72</v>
      </c>
      <c r="AY10482" s="179" t="s">
        <v>177</v>
      </c>
    </row>
    <row r="10483" spans="2:51" s="12" customFormat="1" x14ac:dyDescent="0.3">
      <c r="B10483" s="186"/>
      <c r="D10483" s="178" t="s">
        <v>197</v>
      </c>
      <c r="E10483" s="187" t="s">
        <v>3</v>
      </c>
      <c r="F10483" s="188" t="s">
        <v>1795</v>
      </c>
      <c r="H10483" s="189" t="s">
        <v>3</v>
      </c>
      <c r="I10483" s="190"/>
      <c r="L10483" s="186"/>
      <c r="M10483" s="191"/>
      <c r="N10483" s="192"/>
      <c r="O10483" s="192"/>
      <c r="P10483" s="192"/>
      <c r="Q10483" s="192"/>
      <c r="R10483" s="192"/>
      <c r="S10483" s="192"/>
      <c r="T10483" s="193"/>
      <c r="AT10483" s="189" t="s">
        <v>197</v>
      </c>
      <c r="AU10483" s="189" t="s">
        <v>80</v>
      </c>
      <c r="AV10483" s="12" t="s">
        <v>22</v>
      </c>
      <c r="AW10483" s="12" t="s">
        <v>35</v>
      </c>
      <c r="AX10483" s="12" t="s">
        <v>72</v>
      </c>
      <c r="AY10483" s="189" t="s">
        <v>177</v>
      </c>
    </row>
    <row r="10484" spans="2:51" s="12" customFormat="1" x14ac:dyDescent="0.3">
      <c r="B10484" s="186"/>
      <c r="D10484" s="178" t="s">
        <v>197</v>
      </c>
      <c r="E10484" s="187" t="s">
        <v>3</v>
      </c>
      <c r="F10484" s="188" t="s">
        <v>1796</v>
      </c>
      <c r="H10484" s="189" t="s">
        <v>3</v>
      </c>
      <c r="I10484" s="190"/>
      <c r="L10484" s="186"/>
      <c r="M10484" s="191"/>
      <c r="N10484" s="192"/>
      <c r="O10484" s="192"/>
      <c r="P10484" s="192"/>
      <c r="Q10484" s="192"/>
      <c r="R10484" s="192"/>
      <c r="S10484" s="192"/>
      <c r="T10484" s="193"/>
      <c r="AT10484" s="189" t="s">
        <v>197</v>
      </c>
      <c r="AU10484" s="189" t="s">
        <v>80</v>
      </c>
      <c r="AV10484" s="12" t="s">
        <v>22</v>
      </c>
      <c r="AW10484" s="12" t="s">
        <v>35</v>
      </c>
      <c r="AX10484" s="12" t="s">
        <v>72</v>
      </c>
      <c r="AY10484" s="189" t="s">
        <v>177</v>
      </c>
    </row>
    <row r="10485" spans="2:51" s="11" customFormat="1" x14ac:dyDescent="0.3">
      <c r="B10485" s="177"/>
      <c r="D10485" s="178" t="s">
        <v>197</v>
      </c>
      <c r="E10485" s="179" t="s">
        <v>3</v>
      </c>
      <c r="F10485" s="180" t="s">
        <v>3938</v>
      </c>
      <c r="H10485" s="181">
        <v>1.8</v>
      </c>
      <c r="I10485" s="182"/>
      <c r="L10485" s="177"/>
      <c r="M10485" s="183"/>
      <c r="N10485" s="184"/>
      <c r="O10485" s="184"/>
      <c r="P10485" s="184"/>
      <c r="Q10485" s="184"/>
      <c r="R10485" s="184"/>
      <c r="S10485" s="184"/>
      <c r="T10485" s="185"/>
      <c r="AT10485" s="179" t="s">
        <v>197</v>
      </c>
      <c r="AU10485" s="179" t="s">
        <v>80</v>
      </c>
      <c r="AV10485" s="11" t="s">
        <v>80</v>
      </c>
      <c r="AW10485" s="11" t="s">
        <v>35</v>
      </c>
      <c r="AX10485" s="11" t="s">
        <v>72</v>
      </c>
      <c r="AY10485" s="179" t="s">
        <v>177</v>
      </c>
    </row>
    <row r="10486" spans="2:51" s="12" customFormat="1" x14ac:dyDescent="0.3">
      <c r="B10486" s="186"/>
      <c r="D10486" s="178" t="s">
        <v>197</v>
      </c>
      <c r="E10486" s="187" t="s">
        <v>3</v>
      </c>
      <c r="F10486" s="188" t="s">
        <v>1813</v>
      </c>
      <c r="H10486" s="189" t="s">
        <v>3</v>
      </c>
      <c r="I10486" s="190"/>
      <c r="L10486" s="186"/>
      <c r="M10486" s="191"/>
      <c r="N10486" s="192"/>
      <c r="O10486" s="192"/>
      <c r="P10486" s="192"/>
      <c r="Q10486" s="192"/>
      <c r="R10486" s="192"/>
      <c r="S10486" s="192"/>
      <c r="T10486" s="193"/>
      <c r="AT10486" s="189" t="s">
        <v>197</v>
      </c>
      <c r="AU10486" s="189" t="s">
        <v>80</v>
      </c>
      <c r="AV10486" s="12" t="s">
        <v>22</v>
      </c>
      <c r="AW10486" s="12" t="s">
        <v>35</v>
      </c>
      <c r="AX10486" s="12" t="s">
        <v>72</v>
      </c>
      <c r="AY10486" s="189" t="s">
        <v>177</v>
      </c>
    </row>
    <row r="10487" spans="2:51" s="12" customFormat="1" x14ac:dyDescent="0.3">
      <c r="B10487" s="186"/>
      <c r="D10487" s="178" t="s">
        <v>197</v>
      </c>
      <c r="E10487" s="187" t="s">
        <v>3</v>
      </c>
      <c r="F10487" s="188" t="s">
        <v>1814</v>
      </c>
      <c r="H10487" s="189" t="s">
        <v>3</v>
      </c>
      <c r="I10487" s="190"/>
      <c r="L10487" s="186"/>
      <c r="M10487" s="191"/>
      <c r="N10487" s="192"/>
      <c r="O10487" s="192"/>
      <c r="P10487" s="192"/>
      <c r="Q10487" s="192"/>
      <c r="R10487" s="192"/>
      <c r="S10487" s="192"/>
      <c r="T10487" s="193"/>
      <c r="AT10487" s="189" t="s">
        <v>197</v>
      </c>
      <c r="AU10487" s="189" t="s">
        <v>80</v>
      </c>
      <c r="AV10487" s="12" t="s">
        <v>22</v>
      </c>
      <c r="AW10487" s="12" t="s">
        <v>35</v>
      </c>
      <c r="AX10487" s="12" t="s">
        <v>72</v>
      </c>
      <c r="AY10487" s="189" t="s">
        <v>177</v>
      </c>
    </row>
    <row r="10488" spans="2:51" s="11" customFormat="1" x14ac:dyDescent="0.3">
      <c r="B10488" s="177"/>
      <c r="D10488" s="178" t="s">
        <v>197</v>
      </c>
      <c r="E10488" s="179" t="s">
        <v>3</v>
      </c>
      <c r="F10488" s="180" t="s">
        <v>3931</v>
      </c>
      <c r="H10488" s="181">
        <v>2.1</v>
      </c>
      <c r="I10488" s="182"/>
      <c r="L10488" s="177"/>
      <c r="M10488" s="183"/>
      <c r="N10488" s="184"/>
      <c r="O10488" s="184"/>
      <c r="P10488" s="184"/>
      <c r="Q10488" s="184"/>
      <c r="R10488" s="184"/>
      <c r="S10488" s="184"/>
      <c r="T10488" s="185"/>
      <c r="AT10488" s="179" t="s">
        <v>197</v>
      </c>
      <c r="AU10488" s="179" t="s">
        <v>80</v>
      </c>
      <c r="AV10488" s="11" t="s">
        <v>80</v>
      </c>
      <c r="AW10488" s="11" t="s">
        <v>35</v>
      </c>
      <c r="AX10488" s="11" t="s">
        <v>72</v>
      </c>
      <c r="AY10488" s="179" t="s">
        <v>177</v>
      </c>
    </row>
    <row r="10489" spans="2:51" s="12" customFormat="1" x14ac:dyDescent="0.3">
      <c r="B10489" s="186"/>
      <c r="D10489" s="178" t="s">
        <v>197</v>
      </c>
      <c r="E10489" s="187" t="s">
        <v>3</v>
      </c>
      <c r="F10489" s="188" t="s">
        <v>1824</v>
      </c>
      <c r="H10489" s="189" t="s">
        <v>3</v>
      </c>
      <c r="I10489" s="190"/>
      <c r="L10489" s="186"/>
      <c r="M10489" s="191"/>
      <c r="N10489" s="192"/>
      <c r="O10489" s="192"/>
      <c r="P10489" s="192"/>
      <c r="Q10489" s="192"/>
      <c r="R10489" s="192"/>
      <c r="S10489" s="192"/>
      <c r="T10489" s="193"/>
      <c r="AT10489" s="189" t="s">
        <v>197</v>
      </c>
      <c r="AU10489" s="189" t="s">
        <v>80</v>
      </c>
      <c r="AV10489" s="12" t="s">
        <v>22</v>
      </c>
      <c r="AW10489" s="12" t="s">
        <v>35</v>
      </c>
      <c r="AX10489" s="12" t="s">
        <v>72</v>
      </c>
      <c r="AY10489" s="189" t="s">
        <v>177</v>
      </c>
    </row>
    <row r="10490" spans="2:51" s="12" customFormat="1" x14ac:dyDescent="0.3">
      <c r="B10490" s="186"/>
      <c r="D10490" s="178" t="s">
        <v>197</v>
      </c>
      <c r="E10490" s="187" t="s">
        <v>3</v>
      </c>
      <c r="F10490" s="188" t="s">
        <v>1825</v>
      </c>
      <c r="H10490" s="189" t="s">
        <v>3</v>
      </c>
      <c r="I10490" s="190"/>
      <c r="L10490" s="186"/>
      <c r="M10490" s="191"/>
      <c r="N10490" s="192"/>
      <c r="O10490" s="192"/>
      <c r="P10490" s="192"/>
      <c r="Q10490" s="192"/>
      <c r="R10490" s="192"/>
      <c r="S10490" s="192"/>
      <c r="T10490" s="193"/>
      <c r="AT10490" s="189" t="s">
        <v>197</v>
      </c>
      <c r="AU10490" s="189" t="s">
        <v>80</v>
      </c>
      <c r="AV10490" s="12" t="s">
        <v>22</v>
      </c>
      <c r="AW10490" s="12" t="s">
        <v>35</v>
      </c>
      <c r="AX10490" s="12" t="s">
        <v>72</v>
      </c>
      <c r="AY10490" s="189" t="s">
        <v>177</v>
      </c>
    </row>
    <row r="10491" spans="2:51" s="11" customFormat="1" x14ac:dyDescent="0.3">
      <c r="B10491" s="177"/>
      <c r="D10491" s="178" t="s">
        <v>197</v>
      </c>
      <c r="E10491" s="179" t="s">
        <v>3</v>
      </c>
      <c r="F10491" s="180" t="s">
        <v>3931</v>
      </c>
      <c r="H10491" s="181">
        <v>2.1</v>
      </c>
      <c r="I10491" s="182"/>
      <c r="L10491" s="177"/>
      <c r="M10491" s="183"/>
      <c r="N10491" s="184"/>
      <c r="O10491" s="184"/>
      <c r="P10491" s="184"/>
      <c r="Q10491" s="184"/>
      <c r="R10491" s="184"/>
      <c r="S10491" s="184"/>
      <c r="T10491" s="185"/>
      <c r="AT10491" s="179" t="s">
        <v>197</v>
      </c>
      <c r="AU10491" s="179" t="s">
        <v>80</v>
      </c>
      <c r="AV10491" s="11" t="s">
        <v>80</v>
      </c>
      <c r="AW10491" s="11" t="s">
        <v>35</v>
      </c>
      <c r="AX10491" s="11" t="s">
        <v>72</v>
      </c>
      <c r="AY10491" s="179" t="s">
        <v>177</v>
      </c>
    </row>
    <row r="10492" spans="2:51" s="12" customFormat="1" x14ac:dyDescent="0.3">
      <c r="B10492" s="186"/>
      <c r="D10492" s="178" t="s">
        <v>197</v>
      </c>
      <c r="E10492" s="187" t="s">
        <v>3</v>
      </c>
      <c r="F10492" s="188" t="s">
        <v>1827</v>
      </c>
      <c r="H10492" s="189" t="s">
        <v>3</v>
      </c>
      <c r="I10492" s="190"/>
      <c r="L10492" s="186"/>
      <c r="M10492" s="191"/>
      <c r="N10492" s="192"/>
      <c r="O10492" s="192"/>
      <c r="P10492" s="192"/>
      <c r="Q10492" s="192"/>
      <c r="R10492" s="192"/>
      <c r="S10492" s="192"/>
      <c r="T10492" s="193"/>
      <c r="AT10492" s="189" t="s">
        <v>197</v>
      </c>
      <c r="AU10492" s="189" t="s">
        <v>80</v>
      </c>
      <c r="AV10492" s="12" t="s">
        <v>22</v>
      </c>
      <c r="AW10492" s="12" t="s">
        <v>35</v>
      </c>
      <c r="AX10492" s="12" t="s">
        <v>72</v>
      </c>
      <c r="AY10492" s="189" t="s">
        <v>177</v>
      </c>
    </row>
    <row r="10493" spans="2:51" s="12" customFormat="1" x14ac:dyDescent="0.3">
      <c r="B10493" s="186"/>
      <c r="D10493" s="178" t="s">
        <v>197</v>
      </c>
      <c r="E10493" s="187" t="s">
        <v>3</v>
      </c>
      <c r="F10493" s="188" t="s">
        <v>1828</v>
      </c>
      <c r="H10493" s="189" t="s">
        <v>3</v>
      </c>
      <c r="I10493" s="190"/>
      <c r="L10493" s="186"/>
      <c r="M10493" s="191"/>
      <c r="N10493" s="192"/>
      <c r="O10493" s="192"/>
      <c r="P10493" s="192"/>
      <c r="Q10493" s="192"/>
      <c r="R10493" s="192"/>
      <c r="S10493" s="192"/>
      <c r="T10493" s="193"/>
      <c r="AT10493" s="189" t="s">
        <v>197</v>
      </c>
      <c r="AU10493" s="189" t="s">
        <v>80</v>
      </c>
      <c r="AV10493" s="12" t="s">
        <v>22</v>
      </c>
      <c r="AW10493" s="12" t="s">
        <v>35</v>
      </c>
      <c r="AX10493" s="12" t="s">
        <v>72</v>
      </c>
      <c r="AY10493" s="189" t="s">
        <v>177</v>
      </c>
    </row>
    <row r="10494" spans="2:51" s="11" customFormat="1" x14ac:dyDescent="0.3">
      <c r="B10494" s="177"/>
      <c r="D10494" s="178" t="s">
        <v>197</v>
      </c>
      <c r="E10494" s="179" t="s">
        <v>3</v>
      </c>
      <c r="F10494" s="180" t="s">
        <v>3938</v>
      </c>
      <c r="H10494" s="181">
        <v>1.8</v>
      </c>
      <c r="I10494" s="182"/>
      <c r="L10494" s="177"/>
      <c r="M10494" s="183"/>
      <c r="N10494" s="184"/>
      <c r="O10494" s="184"/>
      <c r="P10494" s="184"/>
      <c r="Q10494" s="184"/>
      <c r="R10494" s="184"/>
      <c r="S10494" s="184"/>
      <c r="T10494" s="185"/>
      <c r="AT10494" s="179" t="s">
        <v>197</v>
      </c>
      <c r="AU10494" s="179" t="s">
        <v>80</v>
      </c>
      <c r="AV10494" s="11" t="s">
        <v>80</v>
      </c>
      <c r="AW10494" s="11" t="s">
        <v>35</v>
      </c>
      <c r="AX10494" s="11" t="s">
        <v>72</v>
      </c>
      <c r="AY10494" s="179" t="s">
        <v>177</v>
      </c>
    </row>
    <row r="10495" spans="2:51" s="12" customFormat="1" x14ac:dyDescent="0.3">
      <c r="B10495" s="186"/>
      <c r="D10495" s="178" t="s">
        <v>197</v>
      </c>
      <c r="E10495" s="187" t="s">
        <v>3</v>
      </c>
      <c r="F10495" s="188" t="s">
        <v>1844</v>
      </c>
      <c r="H10495" s="189" t="s">
        <v>3</v>
      </c>
      <c r="I10495" s="190"/>
      <c r="L10495" s="186"/>
      <c r="M10495" s="191"/>
      <c r="N10495" s="192"/>
      <c r="O10495" s="192"/>
      <c r="P10495" s="192"/>
      <c r="Q10495" s="192"/>
      <c r="R10495" s="192"/>
      <c r="S10495" s="192"/>
      <c r="T10495" s="193"/>
      <c r="AT10495" s="189" t="s">
        <v>197</v>
      </c>
      <c r="AU10495" s="189" t="s">
        <v>80</v>
      </c>
      <c r="AV10495" s="12" t="s">
        <v>22</v>
      </c>
      <c r="AW10495" s="12" t="s">
        <v>35</v>
      </c>
      <c r="AX10495" s="12" t="s">
        <v>72</v>
      </c>
      <c r="AY10495" s="189" t="s">
        <v>177</v>
      </c>
    </row>
    <row r="10496" spans="2:51" s="12" customFormat="1" x14ac:dyDescent="0.3">
      <c r="B10496" s="186"/>
      <c r="D10496" s="178" t="s">
        <v>197</v>
      </c>
      <c r="E10496" s="187" t="s">
        <v>3</v>
      </c>
      <c r="F10496" s="188" t="s">
        <v>1644</v>
      </c>
      <c r="H10496" s="189" t="s">
        <v>3</v>
      </c>
      <c r="I10496" s="190"/>
      <c r="L10496" s="186"/>
      <c r="M10496" s="191"/>
      <c r="N10496" s="192"/>
      <c r="O10496" s="192"/>
      <c r="P10496" s="192"/>
      <c r="Q10496" s="192"/>
      <c r="R10496" s="192"/>
      <c r="S10496" s="192"/>
      <c r="T10496" s="193"/>
      <c r="AT10496" s="189" t="s">
        <v>197</v>
      </c>
      <c r="AU10496" s="189" t="s">
        <v>80</v>
      </c>
      <c r="AV10496" s="12" t="s">
        <v>22</v>
      </c>
      <c r="AW10496" s="12" t="s">
        <v>35</v>
      </c>
      <c r="AX10496" s="12" t="s">
        <v>72</v>
      </c>
      <c r="AY10496" s="189" t="s">
        <v>177</v>
      </c>
    </row>
    <row r="10497" spans="2:65" s="11" customFormat="1" x14ac:dyDescent="0.3">
      <c r="B10497" s="177"/>
      <c r="D10497" s="178" t="s">
        <v>197</v>
      </c>
      <c r="E10497" s="179" t="s">
        <v>3</v>
      </c>
      <c r="F10497" s="180" t="s">
        <v>3937</v>
      </c>
      <c r="H10497" s="181">
        <v>0.6</v>
      </c>
      <c r="I10497" s="182"/>
      <c r="L10497" s="177"/>
      <c r="M10497" s="183"/>
      <c r="N10497" s="184"/>
      <c r="O10497" s="184"/>
      <c r="P10497" s="184"/>
      <c r="Q10497" s="184"/>
      <c r="R10497" s="184"/>
      <c r="S10497" s="184"/>
      <c r="T10497" s="185"/>
      <c r="AT10497" s="179" t="s">
        <v>197</v>
      </c>
      <c r="AU10497" s="179" t="s">
        <v>80</v>
      </c>
      <c r="AV10497" s="11" t="s">
        <v>80</v>
      </c>
      <c r="AW10497" s="11" t="s">
        <v>35</v>
      </c>
      <c r="AX10497" s="11" t="s">
        <v>72</v>
      </c>
      <c r="AY10497" s="179" t="s">
        <v>177</v>
      </c>
    </row>
    <row r="10498" spans="2:65" s="14" customFormat="1" x14ac:dyDescent="0.3">
      <c r="B10498" s="223"/>
      <c r="D10498" s="178" t="s">
        <v>197</v>
      </c>
      <c r="E10498" s="224" t="s">
        <v>3</v>
      </c>
      <c r="F10498" s="225" t="s">
        <v>408</v>
      </c>
      <c r="H10498" s="226">
        <v>61.011000000000003</v>
      </c>
      <c r="I10498" s="227"/>
      <c r="L10498" s="223"/>
      <c r="M10498" s="228"/>
      <c r="N10498" s="229"/>
      <c r="O10498" s="229"/>
      <c r="P10498" s="229"/>
      <c r="Q10498" s="229"/>
      <c r="R10498" s="229"/>
      <c r="S10498" s="229"/>
      <c r="T10498" s="230"/>
      <c r="AT10498" s="224" t="s">
        <v>197</v>
      </c>
      <c r="AU10498" s="224" t="s">
        <v>80</v>
      </c>
      <c r="AV10498" s="14" t="s">
        <v>204</v>
      </c>
      <c r="AW10498" s="14" t="s">
        <v>35</v>
      </c>
      <c r="AX10498" s="14" t="s">
        <v>72</v>
      </c>
      <c r="AY10498" s="224" t="s">
        <v>177</v>
      </c>
    </row>
    <row r="10499" spans="2:65" s="13" customFormat="1" x14ac:dyDescent="0.3">
      <c r="B10499" s="198"/>
      <c r="D10499" s="194" t="s">
        <v>197</v>
      </c>
      <c r="E10499" s="199" t="s">
        <v>3</v>
      </c>
      <c r="F10499" s="200" t="s">
        <v>210</v>
      </c>
      <c r="H10499" s="201">
        <v>128.81100000000001</v>
      </c>
      <c r="I10499" s="202"/>
      <c r="L10499" s="198"/>
      <c r="M10499" s="203"/>
      <c r="N10499" s="204"/>
      <c r="O10499" s="204"/>
      <c r="P10499" s="204"/>
      <c r="Q10499" s="204"/>
      <c r="R10499" s="204"/>
      <c r="S10499" s="204"/>
      <c r="T10499" s="205"/>
      <c r="AT10499" s="206" t="s">
        <v>197</v>
      </c>
      <c r="AU10499" s="206" t="s">
        <v>80</v>
      </c>
      <c r="AV10499" s="13" t="s">
        <v>185</v>
      </c>
      <c r="AW10499" s="13" t="s">
        <v>35</v>
      </c>
      <c r="AX10499" s="13" t="s">
        <v>22</v>
      </c>
      <c r="AY10499" s="206" t="s">
        <v>177</v>
      </c>
    </row>
    <row r="10500" spans="2:65" s="1" customFormat="1" ht="22.5" customHeight="1" x14ac:dyDescent="0.3">
      <c r="B10500" s="164"/>
      <c r="C10500" s="165" t="s">
        <v>3940</v>
      </c>
      <c r="D10500" s="165" t="s">
        <v>180</v>
      </c>
      <c r="E10500" s="166" t="s">
        <v>3941</v>
      </c>
      <c r="F10500" s="167" t="s">
        <v>3942</v>
      </c>
      <c r="G10500" s="168" t="s">
        <v>351</v>
      </c>
      <c r="H10500" s="169">
        <v>593.58000000000004</v>
      </c>
      <c r="I10500" s="170"/>
      <c r="J10500" s="171">
        <f>ROUND(I10500*H10500,2)</f>
        <v>0</v>
      </c>
      <c r="K10500" s="167" t="s">
        <v>195</v>
      </c>
      <c r="L10500" s="35"/>
      <c r="M10500" s="172" t="s">
        <v>3</v>
      </c>
      <c r="N10500" s="173" t="s">
        <v>43</v>
      </c>
      <c r="O10500" s="36"/>
      <c r="P10500" s="174">
        <f>O10500*H10500</f>
        <v>0</v>
      </c>
      <c r="Q10500" s="174">
        <v>4.0999999999999999E-4</v>
      </c>
      <c r="R10500" s="174">
        <f>Q10500*H10500</f>
        <v>0.24336780000000002</v>
      </c>
      <c r="S10500" s="174">
        <v>0</v>
      </c>
      <c r="T10500" s="175">
        <f>S10500*H10500</f>
        <v>0</v>
      </c>
      <c r="AR10500" s="18" t="s">
        <v>274</v>
      </c>
      <c r="AT10500" s="18" t="s">
        <v>180</v>
      </c>
      <c r="AU10500" s="18" t="s">
        <v>80</v>
      </c>
      <c r="AY10500" s="18" t="s">
        <v>177</v>
      </c>
      <c r="BE10500" s="176">
        <f>IF(N10500="základní",J10500,0)</f>
        <v>0</v>
      </c>
      <c r="BF10500" s="176">
        <f>IF(N10500="snížená",J10500,0)</f>
        <v>0</v>
      </c>
      <c r="BG10500" s="176">
        <f>IF(N10500="zákl. přenesená",J10500,0)</f>
        <v>0</v>
      </c>
      <c r="BH10500" s="176">
        <f>IF(N10500="sníž. přenesená",J10500,0)</f>
        <v>0</v>
      </c>
      <c r="BI10500" s="176">
        <f>IF(N10500="nulová",J10500,0)</f>
        <v>0</v>
      </c>
      <c r="BJ10500" s="18" t="s">
        <v>22</v>
      </c>
      <c r="BK10500" s="176">
        <f>ROUND(I10500*H10500,2)</f>
        <v>0</v>
      </c>
      <c r="BL10500" s="18" t="s">
        <v>274</v>
      </c>
      <c r="BM10500" s="18" t="s">
        <v>3943</v>
      </c>
    </row>
    <row r="10501" spans="2:65" s="12" customFormat="1" x14ac:dyDescent="0.3">
      <c r="B10501" s="186"/>
      <c r="D10501" s="178" t="s">
        <v>197</v>
      </c>
      <c r="E10501" s="187" t="s">
        <v>3</v>
      </c>
      <c r="F10501" s="188" t="s">
        <v>2257</v>
      </c>
      <c r="H10501" s="189" t="s">
        <v>3</v>
      </c>
      <c r="I10501" s="190"/>
      <c r="L10501" s="186"/>
      <c r="M10501" s="191"/>
      <c r="N10501" s="192"/>
      <c r="O10501" s="192"/>
      <c r="P10501" s="192"/>
      <c r="Q10501" s="192"/>
      <c r="R10501" s="192"/>
      <c r="S10501" s="192"/>
      <c r="T10501" s="193"/>
      <c r="AT10501" s="189" t="s">
        <v>197</v>
      </c>
      <c r="AU10501" s="189" t="s">
        <v>80</v>
      </c>
      <c r="AV10501" s="12" t="s">
        <v>22</v>
      </c>
      <c r="AW10501" s="12" t="s">
        <v>35</v>
      </c>
      <c r="AX10501" s="12" t="s">
        <v>72</v>
      </c>
      <c r="AY10501" s="189" t="s">
        <v>177</v>
      </c>
    </row>
    <row r="10502" spans="2:65" s="12" customFormat="1" x14ac:dyDescent="0.3">
      <c r="B10502" s="186"/>
      <c r="D10502" s="178" t="s">
        <v>197</v>
      </c>
      <c r="E10502" s="187" t="s">
        <v>3</v>
      </c>
      <c r="F10502" s="188" t="s">
        <v>1854</v>
      </c>
      <c r="H10502" s="189" t="s">
        <v>3</v>
      </c>
      <c r="I10502" s="190"/>
      <c r="L10502" s="186"/>
      <c r="M10502" s="191"/>
      <c r="N10502" s="192"/>
      <c r="O10502" s="192"/>
      <c r="P10502" s="192"/>
      <c r="Q10502" s="192"/>
      <c r="R10502" s="192"/>
      <c r="S10502" s="192"/>
      <c r="T10502" s="193"/>
      <c r="AT10502" s="189" t="s">
        <v>197</v>
      </c>
      <c r="AU10502" s="189" t="s">
        <v>80</v>
      </c>
      <c r="AV10502" s="12" t="s">
        <v>22</v>
      </c>
      <c r="AW10502" s="12" t="s">
        <v>35</v>
      </c>
      <c r="AX10502" s="12" t="s">
        <v>72</v>
      </c>
      <c r="AY10502" s="189" t="s">
        <v>177</v>
      </c>
    </row>
    <row r="10503" spans="2:65" s="12" customFormat="1" x14ac:dyDescent="0.3">
      <c r="B10503" s="186"/>
      <c r="D10503" s="178" t="s">
        <v>197</v>
      </c>
      <c r="E10503" s="187" t="s">
        <v>3</v>
      </c>
      <c r="F10503" s="188" t="s">
        <v>1855</v>
      </c>
      <c r="H10503" s="189" t="s">
        <v>3</v>
      </c>
      <c r="I10503" s="190"/>
      <c r="L10503" s="186"/>
      <c r="M10503" s="191"/>
      <c r="N10503" s="192"/>
      <c r="O10503" s="192"/>
      <c r="P10503" s="192"/>
      <c r="Q10503" s="192"/>
      <c r="R10503" s="192"/>
      <c r="S10503" s="192"/>
      <c r="T10503" s="193"/>
      <c r="AT10503" s="189" t="s">
        <v>197</v>
      </c>
      <c r="AU10503" s="189" t="s">
        <v>80</v>
      </c>
      <c r="AV10503" s="12" t="s">
        <v>22</v>
      </c>
      <c r="AW10503" s="12" t="s">
        <v>35</v>
      </c>
      <c r="AX10503" s="12" t="s">
        <v>72</v>
      </c>
      <c r="AY10503" s="189" t="s">
        <v>177</v>
      </c>
    </row>
    <row r="10504" spans="2:65" s="11" customFormat="1" x14ac:dyDescent="0.3">
      <c r="B10504" s="177"/>
      <c r="D10504" s="178" t="s">
        <v>197</v>
      </c>
      <c r="E10504" s="179" t="s">
        <v>3</v>
      </c>
      <c r="F10504" s="180" t="s">
        <v>2418</v>
      </c>
      <c r="H10504" s="181">
        <v>6.79</v>
      </c>
      <c r="I10504" s="182"/>
      <c r="L10504" s="177"/>
      <c r="M10504" s="183"/>
      <c r="N10504" s="184"/>
      <c r="O10504" s="184"/>
      <c r="P10504" s="184"/>
      <c r="Q10504" s="184"/>
      <c r="R10504" s="184"/>
      <c r="S10504" s="184"/>
      <c r="T10504" s="185"/>
      <c r="AT10504" s="179" t="s">
        <v>197</v>
      </c>
      <c r="AU10504" s="179" t="s">
        <v>80</v>
      </c>
      <c r="AV10504" s="11" t="s">
        <v>80</v>
      </c>
      <c r="AW10504" s="11" t="s">
        <v>35</v>
      </c>
      <c r="AX10504" s="11" t="s">
        <v>72</v>
      </c>
      <c r="AY10504" s="179" t="s">
        <v>177</v>
      </c>
    </row>
    <row r="10505" spans="2:65" s="11" customFormat="1" x14ac:dyDescent="0.3">
      <c r="B10505" s="177"/>
      <c r="D10505" s="178" t="s">
        <v>197</v>
      </c>
      <c r="E10505" s="179" t="s">
        <v>3</v>
      </c>
      <c r="F10505" s="180" t="s">
        <v>3819</v>
      </c>
      <c r="H10505" s="181">
        <v>-0.8</v>
      </c>
      <c r="I10505" s="182"/>
      <c r="L10505" s="177"/>
      <c r="M10505" s="183"/>
      <c r="N10505" s="184"/>
      <c r="O10505" s="184"/>
      <c r="P10505" s="184"/>
      <c r="Q10505" s="184"/>
      <c r="R10505" s="184"/>
      <c r="S10505" s="184"/>
      <c r="T10505" s="185"/>
      <c r="AT10505" s="179" t="s">
        <v>197</v>
      </c>
      <c r="AU10505" s="179" t="s">
        <v>80</v>
      </c>
      <c r="AV10505" s="11" t="s">
        <v>80</v>
      </c>
      <c r="AW10505" s="11" t="s">
        <v>35</v>
      </c>
      <c r="AX10505" s="11" t="s">
        <v>72</v>
      </c>
      <c r="AY10505" s="179" t="s">
        <v>177</v>
      </c>
    </row>
    <row r="10506" spans="2:65" s="12" customFormat="1" x14ac:dyDescent="0.3">
      <c r="B10506" s="186"/>
      <c r="D10506" s="178" t="s">
        <v>197</v>
      </c>
      <c r="E10506" s="187" t="s">
        <v>3</v>
      </c>
      <c r="F10506" s="188" t="s">
        <v>1862</v>
      </c>
      <c r="H10506" s="189" t="s">
        <v>3</v>
      </c>
      <c r="I10506" s="190"/>
      <c r="L10506" s="186"/>
      <c r="M10506" s="191"/>
      <c r="N10506" s="192"/>
      <c r="O10506" s="192"/>
      <c r="P10506" s="192"/>
      <c r="Q10506" s="192"/>
      <c r="R10506" s="192"/>
      <c r="S10506" s="192"/>
      <c r="T10506" s="193"/>
      <c r="AT10506" s="189" t="s">
        <v>197</v>
      </c>
      <c r="AU10506" s="189" t="s">
        <v>80</v>
      </c>
      <c r="AV10506" s="12" t="s">
        <v>22</v>
      </c>
      <c r="AW10506" s="12" t="s">
        <v>35</v>
      </c>
      <c r="AX10506" s="12" t="s">
        <v>72</v>
      </c>
      <c r="AY10506" s="189" t="s">
        <v>177</v>
      </c>
    </row>
    <row r="10507" spans="2:65" s="12" customFormat="1" x14ac:dyDescent="0.3">
      <c r="B10507" s="186"/>
      <c r="D10507" s="178" t="s">
        <v>197</v>
      </c>
      <c r="E10507" s="187" t="s">
        <v>3</v>
      </c>
      <c r="F10507" s="188" t="s">
        <v>1863</v>
      </c>
      <c r="H10507" s="189" t="s">
        <v>3</v>
      </c>
      <c r="I10507" s="190"/>
      <c r="L10507" s="186"/>
      <c r="M10507" s="191"/>
      <c r="N10507" s="192"/>
      <c r="O10507" s="192"/>
      <c r="P10507" s="192"/>
      <c r="Q10507" s="192"/>
      <c r="R10507" s="192"/>
      <c r="S10507" s="192"/>
      <c r="T10507" s="193"/>
      <c r="AT10507" s="189" t="s">
        <v>197</v>
      </c>
      <c r="AU10507" s="189" t="s">
        <v>80</v>
      </c>
      <c r="AV10507" s="12" t="s">
        <v>22</v>
      </c>
      <c r="AW10507" s="12" t="s">
        <v>35</v>
      </c>
      <c r="AX10507" s="12" t="s">
        <v>72</v>
      </c>
      <c r="AY10507" s="189" t="s">
        <v>177</v>
      </c>
    </row>
    <row r="10508" spans="2:65" s="11" customFormat="1" x14ac:dyDescent="0.3">
      <c r="B10508" s="177"/>
      <c r="D10508" s="178" t="s">
        <v>197</v>
      </c>
      <c r="E10508" s="179" t="s">
        <v>3</v>
      </c>
      <c r="F10508" s="180" t="s">
        <v>2418</v>
      </c>
      <c r="H10508" s="181">
        <v>6.79</v>
      </c>
      <c r="I10508" s="182"/>
      <c r="L10508" s="177"/>
      <c r="M10508" s="183"/>
      <c r="N10508" s="184"/>
      <c r="O10508" s="184"/>
      <c r="P10508" s="184"/>
      <c r="Q10508" s="184"/>
      <c r="R10508" s="184"/>
      <c r="S10508" s="184"/>
      <c r="T10508" s="185"/>
      <c r="AT10508" s="179" t="s">
        <v>197</v>
      </c>
      <c r="AU10508" s="179" t="s">
        <v>80</v>
      </c>
      <c r="AV10508" s="11" t="s">
        <v>80</v>
      </c>
      <c r="AW10508" s="11" t="s">
        <v>35</v>
      </c>
      <c r="AX10508" s="11" t="s">
        <v>72</v>
      </c>
      <c r="AY10508" s="179" t="s">
        <v>177</v>
      </c>
    </row>
    <row r="10509" spans="2:65" s="11" customFormat="1" x14ac:dyDescent="0.3">
      <c r="B10509" s="177"/>
      <c r="D10509" s="178" t="s">
        <v>197</v>
      </c>
      <c r="E10509" s="179" t="s">
        <v>3</v>
      </c>
      <c r="F10509" s="180" t="s">
        <v>3819</v>
      </c>
      <c r="H10509" s="181">
        <v>-0.8</v>
      </c>
      <c r="I10509" s="182"/>
      <c r="L10509" s="177"/>
      <c r="M10509" s="183"/>
      <c r="N10509" s="184"/>
      <c r="O10509" s="184"/>
      <c r="P10509" s="184"/>
      <c r="Q10509" s="184"/>
      <c r="R10509" s="184"/>
      <c r="S10509" s="184"/>
      <c r="T10509" s="185"/>
      <c r="AT10509" s="179" t="s">
        <v>197</v>
      </c>
      <c r="AU10509" s="179" t="s">
        <v>80</v>
      </c>
      <c r="AV10509" s="11" t="s">
        <v>80</v>
      </c>
      <c r="AW10509" s="11" t="s">
        <v>35</v>
      </c>
      <c r="AX10509" s="11" t="s">
        <v>72</v>
      </c>
      <c r="AY10509" s="179" t="s">
        <v>177</v>
      </c>
    </row>
    <row r="10510" spans="2:65" s="12" customFormat="1" x14ac:dyDescent="0.3">
      <c r="B10510" s="186"/>
      <c r="D10510" s="178" t="s">
        <v>197</v>
      </c>
      <c r="E10510" s="187" t="s">
        <v>3</v>
      </c>
      <c r="F10510" s="188" t="s">
        <v>2017</v>
      </c>
      <c r="H10510" s="189" t="s">
        <v>3</v>
      </c>
      <c r="I10510" s="190"/>
      <c r="L10510" s="186"/>
      <c r="M10510" s="191"/>
      <c r="N10510" s="192"/>
      <c r="O10510" s="192"/>
      <c r="P10510" s="192"/>
      <c r="Q10510" s="192"/>
      <c r="R10510" s="192"/>
      <c r="S10510" s="192"/>
      <c r="T10510" s="193"/>
      <c r="AT10510" s="189" t="s">
        <v>197</v>
      </c>
      <c r="AU10510" s="189" t="s">
        <v>80</v>
      </c>
      <c r="AV10510" s="12" t="s">
        <v>22</v>
      </c>
      <c r="AW10510" s="12" t="s">
        <v>35</v>
      </c>
      <c r="AX10510" s="12" t="s">
        <v>72</v>
      </c>
      <c r="AY10510" s="189" t="s">
        <v>177</v>
      </c>
    </row>
    <row r="10511" spans="2:65" s="12" customFormat="1" x14ac:dyDescent="0.3">
      <c r="B10511" s="186"/>
      <c r="D10511" s="178" t="s">
        <v>197</v>
      </c>
      <c r="E10511" s="187" t="s">
        <v>3</v>
      </c>
      <c r="F10511" s="188" t="s">
        <v>1855</v>
      </c>
      <c r="H10511" s="189" t="s">
        <v>3</v>
      </c>
      <c r="I10511" s="190"/>
      <c r="L10511" s="186"/>
      <c r="M10511" s="191"/>
      <c r="N10511" s="192"/>
      <c r="O10511" s="192"/>
      <c r="P10511" s="192"/>
      <c r="Q10511" s="192"/>
      <c r="R10511" s="192"/>
      <c r="S10511" s="192"/>
      <c r="T10511" s="193"/>
      <c r="AT10511" s="189" t="s">
        <v>197</v>
      </c>
      <c r="AU10511" s="189" t="s">
        <v>80</v>
      </c>
      <c r="AV10511" s="12" t="s">
        <v>22</v>
      </c>
      <c r="AW10511" s="12" t="s">
        <v>35</v>
      </c>
      <c r="AX10511" s="12" t="s">
        <v>72</v>
      </c>
      <c r="AY10511" s="189" t="s">
        <v>177</v>
      </c>
    </row>
    <row r="10512" spans="2:65" s="11" customFormat="1" x14ac:dyDescent="0.3">
      <c r="B10512" s="177"/>
      <c r="D10512" s="178" t="s">
        <v>197</v>
      </c>
      <c r="E10512" s="179" t="s">
        <v>3</v>
      </c>
      <c r="F10512" s="180" t="s">
        <v>2418</v>
      </c>
      <c r="H10512" s="181">
        <v>6.79</v>
      </c>
      <c r="I10512" s="182"/>
      <c r="L10512" s="177"/>
      <c r="M10512" s="183"/>
      <c r="N10512" s="184"/>
      <c r="O10512" s="184"/>
      <c r="P10512" s="184"/>
      <c r="Q10512" s="184"/>
      <c r="R10512" s="184"/>
      <c r="S10512" s="184"/>
      <c r="T10512" s="185"/>
      <c r="AT10512" s="179" t="s">
        <v>197</v>
      </c>
      <c r="AU10512" s="179" t="s">
        <v>80</v>
      </c>
      <c r="AV10512" s="11" t="s">
        <v>80</v>
      </c>
      <c r="AW10512" s="11" t="s">
        <v>35</v>
      </c>
      <c r="AX10512" s="11" t="s">
        <v>72</v>
      </c>
      <c r="AY10512" s="179" t="s">
        <v>177</v>
      </c>
    </row>
    <row r="10513" spans="2:51" s="11" customFormat="1" x14ac:dyDescent="0.3">
      <c r="B10513" s="177"/>
      <c r="D10513" s="178" t="s">
        <v>197</v>
      </c>
      <c r="E10513" s="179" t="s">
        <v>3</v>
      </c>
      <c r="F10513" s="180" t="s">
        <v>3819</v>
      </c>
      <c r="H10513" s="181">
        <v>-0.8</v>
      </c>
      <c r="I10513" s="182"/>
      <c r="L10513" s="177"/>
      <c r="M10513" s="183"/>
      <c r="N10513" s="184"/>
      <c r="O10513" s="184"/>
      <c r="P10513" s="184"/>
      <c r="Q10513" s="184"/>
      <c r="R10513" s="184"/>
      <c r="S10513" s="184"/>
      <c r="T10513" s="185"/>
      <c r="AT10513" s="179" t="s">
        <v>197</v>
      </c>
      <c r="AU10513" s="179" t="s">
        <v>80</v>
      </c>
      <c r="AV10513" s="11" t="s">
        <v>80</v>
      </c>
      <c r="AW10513" s="11" t="s">
        <v>35</v>
      </c>
      <c r="AX10513" s="11" t="s">
        <v>72</v>
      </c>
      <c r="AY10513" s="179" t="s">
        <v>177</v>
      </c>
    </row>
    <row r="10514" spans="2:51" s="12" customFormat="1" x14ac:dyDescent="0.3">
      <c r="B10514" s="186"/>
      <c r="D10514" s="178" t="s">
        <v>197</v>
      </c>
      <c r="E10514" s="187" t="s">
        <v>3</v>
      </c>
      <c r="F10514" s="188" t="s">
        <v>2018</v>
      </c>
      <c r="H10514" s="189" t="s">
        <v>3</v>
      </c>
      <c r="I10514" s="190"/>
      <c r="L10514" s="186"/>
      <c r="M10514" s="191"/>
      <c r="N10514" s="192"/>
      <c r="O10514" s="192"/>
      <c r="P10514" s="192"/>
      <c r="Q10514" s="192"/>
      <c r="R10514" s="192"/>
      <c r="S10514" s="192"/>
      <c r="T10514" s="193"/>
      <c r="AT10514" s="189" t="s">
        <v>197</v>
      </c>
      <c r="AU10514" s="189" t="s">
        <v>80</v>
      </c>
      <c r="AV10514" s="12" t="s">
        <v>22</v>
      </c>
      <c r="AW10514" s="12" t="s">
        <v>35</v>
      </c>
      <c r="AX10514" s="12" t="s">
        <v>72</v>
      </c>
      <c r="AY10514" s="189" t="s">
        <v>177</v>
      </c>
    </row>
    <row r="10515" spans="2:51" s="12" customFormat="1" x14ac:dyDescent="0.3">
      <c r="B10515" s="186"/>
      <c r="D10515" s="178" t="s">
        <v>197</v>
      </c>
      <c r="E10515" s="187" t="s">
        <v>3</v>
      </c>
      <c r="F10515" s="188" t="s">
        <v>1863</v>
      </c>
      <c r="H10515" s="189" t="s">
        <v>3</v>
      </c>
      <c r="I10515" s="190"/>
      <c r="L10515" s="186"/>
      <c r="M10515" s="191"/>
      <c r="N10515" s="192"/>
      <c r="O10515" s="192"/>
      <c r="P10515" s="192"/>
      <c r="Q10515" s="192"/>
      <c r="R10515" s="192"/>
      <c r="S10515" s="192"/>
      <c r="T10515" s="193"/>
      <c r="AT10515" s="189" t="s">
        <v>197</v>
      </c>
      <c r="AU10515" s="189" t="s">
        <v>80</v>
      </c>
      <c r="AV10515" s="12" t="s">
        <v>22</v>
      </c>
      <c r="AW10515" s="12" t="s">
        <v>35</v>
      </c>
      <c r="AX10515" s="12" t="s">
        <v>72</v>
      </c>
      <c r="AY10515" s="189" t="s">
        <v>177</v>
      </c>
    </row>
    <row r="10516" spans="2:51" s="11" customFormat="1" x14ac:dyDescent="0.3">
      <c r="B10516" s="177"/>
      <c r="D10516" s="178" t="s">
        <v>197</v>
      </c>
      <c r="E10516" s="179" t="s">
        <v>3</v>
      </c>
      <c r="F10516" s="180" t="s">
        <v>2418</v>
      </c>
      <c r="H10516" s="181">
        <v>6.79</v>
      </c>
      <c r="I10516" s="182"/>
      <c r="L10516" s="177"/>
      <c r="M10516" s="183"/>
      <c r="N10516" s="184"/>
      <c r="O10516" s="184"/>
      <c r="P10516" s="184"/>
      <c r="Q10516" s="184"/>
      <c r="R10516" s="184"/>
      <c r="S10516" s="184"/>
      <c r="T10516" s="185"/>
      <c r="AT10516" s="179" t="s">
        <v>197</v>
      </c>
      <c r="AU10516" s="179" t="s">
        <v>80</v>
      </c>
      <c r="AV10516" s="11" t="s">
        <v>80</v>
      </c>
      <c r="AW10516" s="11" t="s">
        <v>35</v>
      </c>
      <c r="AX10516" s="11" t="s">
        <v>72</v>
      </c>
      <c r="AY10516" s="179" t="s">
        <v>177</v>
      </c>
    </row>
    <row r="10517" spans="2:51" s="11" customFormat="1" x14ac:dyDescent="0.3">
      <c r="B10517" s="177"/>
      <c r="D10517" s="178" t="s">
        <v>197</v>
      </c>
      <c r="E10517" s="179" t="s">
        <v>3</v>
      </c>
      <c r="F10517" s="180" t="s">
        <v>3819</v>
      </c>
      <c r="H10517" s="181">
        <v>-0.8</v>
      </c>
      <c r="I10517" s="182"/>
      <c r="L10517" s="177"/>
      <c r="M10517" s="183"/>
      <c r="N10517" s="184"/>
      <c r="O10517" s="184"/>
      <c r="P10517" s="184"/>
      <c r="Q10517" s="184"/>
      <c r="R10517" s="184"/>
      <c r="S10517" s="184"/>
      <c r="T10517" s="185"/>
      <c r="AT10517" s="179" t="s">
        <v>197</v>
      </c>
      <c r="AU10517" s="179" t="s">
        <v>80</v>
      </c>
      <c r="AV10517" s="11" t="s">
        <v>80</v>
      </c>
      <c r="AW10517" s="11" t="s">
        <v>35</v>
      </c>
      <c r="AX10517" s="11" t="s">
        <v>72</v>
      </c>
      <c r="AY10517" s="179" t="s">
        <v>177</v>
      </c>
    </row>
    <row r="10518" spans="2:51" s="12" customFormat="1" x14ac:dyDescent="0.3">
      <c r="B10518" s="186"/>
      <c r="D10518" s="178" t="s">
        <v>197</v>
      </c>
      <c r="E10518" s="187" t="s">
        <v>3</v>
      </c>
      <c r="F10518" s="188" t="s">
        <v>2019</v>
      </c>
      <c r="H10518" s="189" t="s">
        <v>3</v>
      </c>
      <c r="I10518" s="190"/>
      <c r="L10518" s="186"/>
      <c r="M10518" s="191"/>
      <c r="N10518" s="192"/>
      <c r="O10518" s="192"/>
      <c r="P10518" s="192"/>
      <c r="Q10518" s="192"/>
      <c r="R10518" s="192"/>
      <c r="S10518" s="192"/>
      <c r="T10518" s="193"/>
      <c r="AT10518" s="189" t="s">
        <v>197</v>
      </c>
      <c r="AU10518" s="189" t="s">
        <v>80</v>
      </c>
      <c r="AV10518" s="12" t="s">
        <v>22</v>
      </c>
      <c r="AW10518" s="12" t="s">
        <v>35</v>
      </c>
      <c r="AX10518" s="12" t="s">
        <v>72</v>
      </c>
      <c r="AY10518" s="189" t="s">
        <v>177</v>
      </c>
    </row>
    <row r="10519" spans="2:51" s="12" customFormat="1" x14ac:dyDescent="0.3">
      <c r="B10519" s="186"/>
      <c r="D10519" s="178" t="s">
        <v>197</v>
      </c>
      <c r="E10519" s="187" t="s">
        <v>3</v>
      </c>
      <c r="F10519" s="188" t="s">
        <v>1855</v>
      </c>
      <c r="H10519" s="189" t="s">
        <v>3</v>
      </c>
      <c r="I10519" s="190"/>
      <c r="L10519" s="186"/>
      <c r="M10519" s="191"/>
      <c r="N10519" s="192"/>
      <c r="O10519" s="192"/>
      <c r="P10519" s="192"/>
      <c r="Q10519" s="192"/>
      <c r="R10519" s="192"/>
      <c r="S10519" s="192"/>
      <c r="T10519" s="193"/>
      <c r="AT10519" s="189" t="s">
        <v>197</v>
      </c>
      <c r="AU10519" s="189" t="s">
        <v>80</v>
      </c>
      <c r="AV10519" s="12" t="s">
        <v>22</v>
      </c>
      <c r="AW10519" s="12" t="s">
        <v>35</v>
      </c>
      <c r="AX10519" s="12" t="s">
        <v>72</v>
      </c>
      <c r="AY10519" s="189" t="s">
        <v>177</v>
      </c>
    </row>
    <row r="10520" spans="2:51" s="11" customFormat="1" x14ac:dyDescent="0.3">
      <c r="B10520" s="177"/>
      <c r="D10520" s="178" t="s">
        <v>197</v>
      </c>
      <c r="E10520" s="179" t="s">
        <v>3</v>
      </c>
      <c r="F10520" s="180" t="s">
        <v>2418</v>
      </c>
      <c r="H10520" s="181">
        <v>6.79</v>
      </c>
      <c r="I10520" s="182"/>
      <c r="L10520" s="177"/>
      <c r="M10520" s="183"/>
      <c r="N10520" s="184"/>
      <c r="O10520" s="184"/>
      <c r="P10520" s="184"/>
      <c r="Q10520" s="184"/>
      <c r="R10520" s="184"/>
      <c r="S10520" s="184"/>
      <c r="T10520" s="185"/>
      <c r="AT10520" s="179" t="s">
        <v>197</v>
      </c>
      <c r="AU10520" s="179" t="s">
        <v>80</v>
      </c>
      <c r="AV10520" s="11" t="s">
        <v>80</v>
      </c>
      <c r="AW10520" s="11" t="s">
        <v>35</v>
      </c>
      <c r="AX10520" s="11" t="s">
        <v>72</v>
      </c>
      <c r="AY10520" s="179" t="s">
        <v>177</v>
      </c>
    </row>
    <row r="10521" spans="2:51" s="11" customFormat="1" x14ac:dyDescent="0.3">
      <c r="B10521" s="177"/>
      <c r="D10521" s="178" t="s">
        <v>197</v>
      </c>
      <c r="E10521" s="179" t="s">
        <v>3</v>
      </c>
      <c r="F10521" s="180" t="s">
        <v>3819</v>
      </c>
      <c r="H10521" s="181">
        <v>-0.8</v>
      </c>
      <c r="I10521" s="182"/>
      <c r="L10521" s="177"/>
      <c r="M10521" s="183"/>
      <c r="N10521" s="184"/>
      <c r="O10521" s="184"/>
      <c r="P10521" s="184"/>
      <c r="Q10521" s="184"/>
      <c r="R10521" s="184"/>
      <c r="S10521" s="184"/>
      <c r="T10521" s="185"/>
      <c r="AT10521" s="179" t="s">
        <v>197</v>
      </c>
      <c r="AU10521" s="179" t="s">
        <v>80</v>
      </c>
      <c r="AV10521" s="11" t="s">
        <v>80</v>
      </c>
      <c r="AW10521" s="11" t="s">
        <v>35</v>
      </c>
      <c r="AX10521" s="11" t="s">
        <v>72</v>
      </c>
      <c r="AY10521" s="179" t="s">
        <v>177</v>
      </c>
    </row>
    <row r="10522" spans="2:51" s="12" customFormat="1" x14ac:dyDescent="0.3">
      <c r="B10522" s="186"/>
      <c r="D10522" s="178" t="s">
        <v>197</v>
      </c>
      <c r="E10522" s="187" t="s">
        <v>3</v>
      </c>
      <c r="F10522" s="188" t="s">
        <v>2020</v>
      </c>
      <c r="H10522" s="189" t="s">
        <v>3</v>
      </c>
      <c r="I10522" s="190"/>
      <c r="L10522" s="186"/>
      <c r="M10522" s="191"/>
      <c r="N10522" s="192"/>
      <c r="O10522" s="192"/>
      <c r="P10522" s="192"/>
      <c r="Q10522" s="192"/>
      <c r="R10522" s="192"/>
      <c r="S10522" s="192"/>
      <c r="T10522" s="193"/>
      <c r="AT10522" s="189" t="s">
        <v>197</v>
      </c>
      <c r="AU10522" s="189" t="s">
        <v>80</v>
      </c>
      <c r="AV10522" s="12" t="s">
        <v>22</v>
      </c>
      <c r="AW10522" s="12" t="s">
        <v>35</v>
      </c>
      <c r="AX10522" s="12" t="s">
        <v>72</v>
      </c>
      <c r="AY10522" s="189" t="s">
        <v>177</v>
      </c>
    </row>
    <row r="10523" spans="2:51" s="12" customFormat="1" x14ac:dyDescent="0.3">
      <c r="B10523" s="186"/>
      <c r="D10523" s="178" t="s">
        <v>197</v>
      </c>
      <c r="E10523" s="187" t="s">
        <v>3</v>
      </c>
      <c r="F10523" s="188" t="s">
        <v>1863</v>
      </c>
      <c r="H10523" s="189" t="s">
        <v>3</v>
      </c>
      <c r="I10523" s="190"/>
      <c r="L10523" s="186"/>
      <c r="M10523" s="191"/>
      <c r="N10523" s="192"/>
      <c r="O10523" s="192"/>
      <c r="P10523" s="192"/>
      <c r="Q10523" s="192"/>
      <c r="R10523" s="192"/>
      <c r="S10523" s="192"/>
      <c r="T10523" s="193"/>
      <c r="AT10523" s="189" t="s">
        <v>197</v>
      </c>
      <c r="AU10523" s="189" t="s">
        <v>80</v>
      </c>
      <c r="AV10523" s="12" t="s">
        <v>22</v>
      </c>
      <c r="AW10523" s="12" t="s">
        <v>35</v>
      </c>
      <c r="AX10523" s="12" t="s">
        <v>72</v>
      </c>
      <c r="AY10523" s="189" t="s">
        <v>177</v>
      </c>
    </row>
    <row r="10524" spans="2:51" s="11" customFormat="1" x14ac:dyDescent="0.3">
      <c r="B10524" s="177"/>
      <c r="D10524" s="178" t="s">
        <v>197</v>
      </c>
      <c r="E10524" s="179" t="s">
        <v>3</v>
      </c>
      <c r="F10524" s="180" t="s">
        <v>2418</v>
      </c>
      <c r="H10524" s="181">
        <v>6.79</v>
      </c>
      <c r="I10524" s="182"/>
      <c r="L10524" s="177"/>
      <c r="M10524" s="183"/>
      <c r="N10524" s="184"/>
      <c r="O10524" s="184"/>
      <c r="P10524" s="184"/>
      <c r="Q10524" s="184"/>
      <c r="R10524" s="184"/>
      <c r="S10524" s="184"/>
      <c r="T10524" s="185"/>
      <c r="AT10524" s="179" t="s">
        <v>197</v>
      </c>
      <c r="AU10524" s="179" t="s">
        <v>80</v>
      </c>
      <c r="AV10524" s="11" t="s">
        <v>80</v>
      </c>
      <c r="AW10524" s="11" t="s">
        <v>35</v>
      </c>
      <c r="AX10524" s="11" t="s">
        <v>72</v>
      </c>
      <c r="AY10524" s="179" t="s">
        <v>177</v>
      </c>
    </row>
    <row r="10525" spans="2:51" s="11" customFormat="1" x14ac:dyDescent="0.3">
      <c r="B10525" s="177"/>
      <c r="D10525" s="178" t="s">
        <v>197</v>
      </c>
      <c r="E10525" s="179" t="s">
        <v>3</v>
      </c>
      <c r="F10525" s="180" t="s">
        <v>3819</v>
      </c>
      <c r="H10525" s="181">
        <v>-0.8</v>
      </c>
      <c r="I10525" s="182"/>
      <c r="L10525" s="177"/>
      <c r="M10525" s="183"/>
      <c r="N10525" s="184"/>
      <c r="O10525" s="184"/>
      <c r="P10525" s="184"/>
      <c r="Q10525" s="184"/>
      <c r="R10525" s="184"/>
      <c r="S10525" s="184"/>
      <c r="T10525" s="185"/>
      <c r="AT10525" s="179" t="s">
        <v>197</v>
      </c>
      <c r="AU10525" s="179" t="s">
        <v>80</v>
      </c>
      <c r="AV10525" s="11" t="s">
        <v>80</v>
      </c>
      <c r="AW10525" s="11" t="s">
        <v>35</v>
      </c>
      <c r="AX10525" s="11" t="s">
        <v>72</v>
      </c>
      <c r="AY10525" s="179" t="s">
        <v>177</v>
      </c>
    </row>
    <row r="10526" spans="2:51" s="12" customFormat="1" x14ac:dyDescent="0.3">
      <c r="B10526" s="186"/>
      <c r="D10526" s="178" t="s">
        <v>197</v>
      </c>
      <c r="E10526" s="187" t="s">
        <v>3</v>
      </c>
      <c r="F10526" s="188" t="s">
        <v>2021</v>
      </c>
      <c r="H10526" s="189" t="s">
        <v>3</v>
      </c>
      <c r="I10526" s="190"/>
      <c r="L10526" s="186"/>
      <c r="M10526" s="191"/>
      <c r="N10526" s="192"/>
      <c r="O10526" s="192"/>
      <c r="P10526" s="192"/>
      <c r="Q10526" s="192"/>
      <c r="R10526" s="192"/>
      <c r="S10526" s="192"/>
      <c r="T10526" s="193"/>
      <c r="AT10526" s="189" t="s">
        <v>197</v>
      </c>
      <c r="AU10526" s="189" t="s">
        <v>80</v>
      </c>
      <c r="AV10526" s="12" t="s">
        <v>22</v>
      </c>
      <c r="AW10526" s="12" t="s">
        <v>35</v>
      </c>
      <c r="AX10526" s="12" t="s">
        <v>72</v>
      </c>
      <c r="AY10526" s="189" t="s">
        <v>177</v>
      </c>
    </row>
    <row r="10527" spans="2:51" s="12" customFormat="1" x14ac:dyDescent="0.3">
      <c r="B10527" s="186"/>
      <c r="D10527" s="178" t="s">
        <v>197</v>
      </c>
      <c r="E10527" s="187" t="s">
        <v>3</v>
      </c>
      <c r="F10527" s="188" t="s">
        <v>1884</v>
      </c>
      <c r="H10527" s="189" t="s">
        <v>3</v>
      </c>
      <c r="I10527" s="190"/>
      <c r="L10527" s="186"/>
      <c r="M10527" s="191"/>
      <c r="N10527" s="192"/>
      <c r="O10527" s="192"/>
      <c r="P10527" s="192"/>
      <c r="Q10527" s="192"/>
      <c r="R10527" s="192"/>
      <c r="S10527" s="192"/>
      <c r="T10527" s="193"/>
      <c r="AT10527" s="189" t="s">
        <v>197</v>
      </c>
      <c r="AU10527" s="189" t="s">
        <v>80</v>
      </c>
      <c r="AV10527" s="12" t="s">
        <v>22</v>
      </c>
      <c r="AW10527" s="12" t="s">
        <v>35</v>
      </c>
      <c r="AX10527" s="12" t="s">
        <v>72</v>
      </c>
      <c r="AY10527" s="189" t="s">
        <v>177</v>
      </c>
    </row>
    <row r="10528" spans="2:51" s="11" customFormat="1" x14ac:dyDescent="0.3">
      <c r="B10528" s="177"/>
      <c r="D10528" s="178" t="s">
        <v>197</v>
      </c>
      <c r="E10528" s="179" t="s">
        <v>3</v>
      </c>
      <c r="F10528" s="180" t="s">
        <v>2421</v>
      </c>
      <c r="H10528" s="181">
        <v>8.68</v>
      </c>
      <c r="I10528" s="182"/>
      <c r="L10528" s="177"/>
      <c r="M10528" s="183"/>
      <c r="N10528" s="184"/>
      <c r="O10528" s="184"/>
      <c r="P10528" s="184"/>
      <c r="Q10528" s="184"/>
      <c r="R10528" s="184"/>
      <c r="S10528" s="184"/>
      <c r="T10528" s="185"/>
      <c r="AT10528" s="179" t="s">
        <v>197</v>
      </c>
      <c r="AU10528" s="179" t="s">
        <v>80</v>
      </c>
      <c r="AV10528" s="11" t="s">
        <v>80</v>
      </c>
      <c r="AW10528" s="11" t="s">
        <v>35</v>
      </c>
      <c r="AX10528" s="11" t="s">
        <v>72</v>
      </c>
      <c r="AY10528" s="179" t="s">
        <v>177</v>
      </c>
    </row>
    <row r="10529" spans="2:51" s="11" customFormat="1" x14ac:dyDescent="0.3">
      <c r="B10529" s="177"/>
      <c r="D10529" s="178" t="s">
        <v>197</v>
      </c>
      <c r="E10529" s="179" t="s">
        <v>3</v>
      </c>
      <c r="F10529" s="180" t="s">
        <v>3819</v>
      </c>
      <c r="H10529" s="181">
        <v>-0.8</v>
      </c>
      <c r="I10529" s="182"/>
      <c r="L10529" s="177"/>
      <c r="M10529" s="183"/>
      <c r="N10529" s="184"/>
      <c r="O10529" s="184"/>
      <c r="P10529" s="184"/>
      <c r="Q10529" s="184"/>
      <c r="R10529" s="184"/>
      <c r="S10529" s="184"/>
      <c r="T10529" s="185"/>
      <c r="AT10529" s="179" t="s">
        <v>197</v>
      </c>
      <c r="AU10529" s="179" t="s">
        <v>80</v>
      </c>
      <c r="AV10529" s="11" t="s">
        <v>80</v>
      </c>
      <c r="AW10529" s="11" t="s">
        <v>35</v>
      </c>
      <c r="AX10529" s="11" t="s">
        <v>72</v>
      </c>
      <c r="AY10529" s="179" t="s">
        <v>177</v>
      </c>
    </row>
    <row r="10530" spans="2:51" s="12" customFormat="1" x14ac:dyDescent="0.3">
      <c r="B10530" s="186"/>
      <c r="D10530" s="178" t="s">
        <v>197</v>
      </c>
      <c r="E10530" s="187" t="s">
        <v>3</v>
      </c>
      <c r="F10530" s="188" t="s">
        <v>2023</v>
      </c>
      <c r="H10530" s="189" t="s">
        <v>3</v>
      </c>
      <c r="I10530" s="190"/>
      <c r="L10530" s="186"/>
      <c r="M10530" s="191"/>
      <c r="N10530" s="192"/>
      <c r="O10530" s="192"/>
      <c r="P10530" s="192"/>
      <c r="Q10530" s="192"/>
      <c r="R10530" s="192"/>
      <c r="S10530" s="192"/>
      <c r="T10530" s="193"/>
      <c r="AT10530" s="189" t="s">
        <v>197</v>
      </c>
      <c r="AU10530" s="189" t="s">
        <v>80</v>
      </c>
      <c r="AV10530" s="12" t="s">
        <v>22</v>
      </c>
      <c r="AW10530" s="12" t="s">
        <v>35</v>
      </c>
      <c r="AX10530" s="12" t="s">
        <v>72</v>
      </c>
      <c r="AY10530" s="189" t="s">
        <v>177</v>
      </c>
    </row>
    <row r="10531" spans="2:51" s="12" customFormat="1" x14ac:dyDescent="0.3">
      <c r="B10531" s="186"/>
      <c r="D10531" s="178" t="s">
        <v>197</v>
      </c>
      <c r="E10531" s="187" t="s">
        <v>3</v>
      </c>
      <c r="F10531" s="188" t="s">
        <v>1855</v>
      </c>
      <c r="H10531" s="189" t="s">
        <v>3</v>
      </c>
      <c r="I10531" s="190"/>
      <c r="L10531" s="186"/>
      <c r="M10531" s="191"/>
      <c r="N10531" s="192"/>
      <c r="O10531" s="192"/>
      <c r="P10531" s="192"/>
      <c r="Q10531" s="192"/>
      <c r="R10531" s="192"/>
      <c r="S10531" s="192"/>
      <c r="T10531" s="193"/>
      <c r="AT10531" s="189" t="s">
        <v>197</v>
      </c>
      <c r="AU10531" s="189" t="s">
        <v>80</v>
      </c>
      <c r="AV10531" s="12" t="s">
        <v>22</v>
      </c>
      <c r="AW10531" s="12" t="s">
        <v>35</v>
      </c>
      <c r="AX10531" s="12" t="s">
        <v>72</v>
      </c>
      <c r="AY10531" s="189" t="s">
        <v>177</v>
      </c>
    </row>
    <row r="10532" spans="2:51" s="11" customFormat="1" x14ac:dyDescent="0.3">
      <c r="B10532" s="177"/>
      <c r="D10532" s="178" t="s">
        <v>197</v>
      </c>
      <c r="E10532" s="179" t="s">
        <v>3</v>
      </c>
      <c r="F10532" s="180" t="s">
        <v>2418</v>
      </c>
      <c r="H10532" s="181">
        <v>6.79</v>
      </c>
      <c r="I10532" s="182"/>
      <c r="L10532" s="177"/>
      <c r="M10532" s="183"/>
      <c r="N10532" s="184"/>
      <c r="O10532" s="184"/>
      <c r="P10532" s="184"/>
      <c r="Q10532" s="184"/>
      <c r="R10532" s="184"/>
      <c r="S10532" s="184"/>
      <c r="T10532" s="185"/>
      <c r="AT10532" s="179" t="s">
        <v>197</v>
      </c>
      <c r="AU10532" s="179" t="s">
        <v>80</v>
      </c>
      <c r="AV10532" s="11" t="s">
        <v>80</v>
      </c>
      <c r="AW10532" s="11" t="s">
        <v>35</v>
      </c>
      <c r="AX10532" s="11" t="s">
        <v>72</v>
      </c>
      <c r="AY10532" s="179" t="s">
        <v>177</v>
      </c>
    </row>
    <row r="10533" spans="2:51" s="11" customFormat="1" x14ac:dyDescent="0.3">
      <c r="B10533" s="177"/>
      <c r="D10533" s="178" t="s">
        <v>197</v>
      </c>
      <c r="E10533" s="179" t="s">
        <v>3</v>
      </c>
      <c r="F10533" s="180" t="s">
        <v>3819</v>
      </c>
      <c r="H10533" s="181">
        <v>-0.8</v>
      </c>
      <c r="I10533" s="182"/>
      <c r="L10533" s="177"/>
      <c r="M10533" s="183"/>
      <c r="N10533" s="184"/>
      <c r="O10533" s="184"/>
      <c r="P10533" s="184"/>
      <c r="Q10533" s="184"/>
      <c r="R10533" s="184"/>
      <c r="S10533" s="184"/>
      <c r="T10533" s="185"/>
      <c r="AT10533" s="179" t="s">
        <v>197</v>
      </c>
      <c r="AU10533" s="179" t="s">
        <v>80</v>
      </c>
      <c r="AV10533" s="11" t="s">
        <v>80</v>
      </c>
      <c r="AW10533" s="11" t="s">
        <v>35</v>
      </c>
      <c r="AX10533" s="11" t="s">
        <v>72</v>
      </c>
      <c r="AY10533" s="179" t="s">
        <v>177</v>
      </c>
    </row>
    <row r="10534" spans="2:51" s="12" customFormat="1" x14ac:dyDescent="0.3">
      <c r="B10534" s="186"/>
      <c r="D10534" s="178" t="s">
        <v>197</v>
      </c>
      <c r="E10534" s="187" t="s">
        <v>3</v>
      </c>
      <c r="F10534" s="188" t="s">
        <v>2024</v>
      </c>
      <c r="H10534" s="189" t="s">
        <v>3</v>
      </c>
      <c r="I10534" s="190"/>
      <c r="L10534" s="186"/>
      <c r="M10534" s="191"/>
      <c r="N10534" s="192"/>
      <c r="O10534" s="192"/>
      <c r="P10534" s="192"/>
      <c r="Q10534" s="192"/>
      <c r="R10534" s="192"/>
      <c r="S10534" s="192"/>
      <c r="T10534" s="193"/>
      <c r="AT10534" s="189" t="s">
        <v>197</v>
      </c>
      <c r="AU10534" s="189" t="s">
        <v>80</v>
      </c>
      <c r="AV10534" s="12" t="s">
        <v>22</v>
      </c>
      <c r="AW10534" s="12" t="s">
        <v>35</v>
      </c>
      <c r="AX10534" s="12" t="s">
        <v>72</v>
      </c>
      <c r="AY10534" s="189" t="s">
        <v>177</v>
      </c>
    </row>
    <row r="10535" spans="2:51" s="12" customFormat="1" x14ac:dyDescent="0.3">
      <c r="B10535" s="186"/>
      <c r="D10535" s="178" t="s">
        <v>197</v>
      </c>
      <c r="E10535" s="187" t="s">
        <v>3</v>
      </c>
      <c r="F10535" s="188" t="s">
        <v>1863</v>
      </c>
      <c r="H10535" s="189" t="s">
        <v>3</v>
      </c>
      <c r="I10535" s="190"/>
      <c r="L10535" s="186"/>
      <c r="M10535" s="191"/>
      <c r="N10535" s="192"/>
      <c r="O10535" s="192"/>
      <c r="P10535" s="192"/>
      <c r="Q10535" s="192"/>
      <c r="R10535" s="192"/>
      <c r="S10535" s="192"/>
      <c r="T10535" s="193"/>
      <c r="AT10535" s="189" t="s">
        <v>197</v>
      </c>
      <c r="AU10535" s="189" t="s">
        <v>80</v>
      </c>
      <c r="AV10535" s="12" t="s">
        <v>22</v>
      </c>
      <c r="AW10535" s="12" t="s">
        <v>35</v>
      </c>
      <c r="AX10535" s="12" t="s">
        <v>72</v>
      </c>
      <c r="AY10535" s="189" t="s">
        <v>177</v>
      </c>
    </row>
    <row r="10536" spans="2:51" s="11" customFormat="1" x14ac:dyDescent="0.3">
      <c r="B10536" s="177"/>
      <c r="D10536" s="178" t="s">
        <v>197</v>
      </c>
      <c r="E10536" s="179" t="s">
        <v>3</v>
      </c>
      <c r="F10536" s="180" t="s">
        <v>2418</v>
      </c>
      <c r="H10536" s="181">
        <v>6.79</v>
      </c>
      <c r="I10536" s="182"/>
      <c r="L10536" s="177"/>
      <c r="M10536" s="183"/>
      <c r="N10536" s="184"/>
      <c r="O10536" s="184"/>
      <c r="P10536" s="184"/>
      <c r="Q10536" s="184"/>
      <c r="R10536" s="184"/>
      <c r="S10536" s="184"/>
      <c r="T10536" s="185"/>
      <c r="AT10536" s="179" t="s">
        <v>197</v>
      </c>
      <c r="AU10536" s="179" t="s">
        <v>80</v>
      </c>
      <c r="AV10536" s="11" t="s">
        <v>80</v>
      </c>
      <c r="AW10536" s="11" t="s">
        <v>35</v>
      </c>
      <c r="AX10536" s="11" t="s">
        <v>72</v>
      </c>
      <c r="AY10536" s="179" t="s">
        <v>177</v>
      </c>
    </row>
    <row r="10537" spans="2:51" s="11" customFormat="1" x14ac:dyDescent="0.3">
      <c r="B10537" s="177"/>
      <c r="D10537" s="178" t="s">
        <v>197</v>
      </c>
      <c r="E10537" s="179" t="s">
        <v>3</v>
      </c>
      <c r="F10537" s="180" t="s">
        <v>3819</v>
      </c>
      <c r="H10537" s="181">
        <v>-0.8</v>
      </c>
      <c r="I10537" s="182"/>
      <c r="L10537" s="177"/>
      <c r="M10537" s="183"/>
      <c r="N10537" s="184"/>
      <c r="O10537" s="184"/>
      <c r="P10537" s="184"/>
      <c r="Q10537" s="184"/>
      <c r="R10537" s="184"/>
      <c r="S10537" s="184"/>
      <c r="T10537" s="185"/>
      <c r="AT10537" s="179" t="s">
        <v>197</v>
      </c>
      <c r="AU10537" s="179" t="s">
        <v>80</v>
      </c>
      <c r="AV10537" s="11" t="s">
        <v>80</v>
      </c>
      <c r="AW10537" s="11" t="s">
        <v>35</v>
      </c>
      <c r="AX10537" s="11" t="s">
        <v>72</v>
      </c>
      <c r="AY10537" s="179" t="s">
        <v>177</v>
      </c>
    </row>
    <row r="10538" spans="2:51" s="12" customFormat="1" x14ac:dyDescent="0.3">
      <c r="B10538" s="186"/>
      <c r="D10538" s="178" t="s">
        <v>197</v>
      </c>
      <c r="E10538" s="187" t="s">
        <v>3</v>
      </c>
      <c r="F10538" s="188" t="s">
        <v>1905</v>
      </c>
      <c r="H10538" s="189" t="s">
        <v>3</v>
      </c>
      <c r="I10538" s="190"/>
      <c r="L10538" s="186"/>
      <c r="M10538" s="191"/>
      <c r="N10538" s="192"/>
      <c r="O10538" s="192"/>
      <c r="P10538" s="192"/>
      <c r="Q10538" s="192"/>
      <c r="R10538" s="192"/>
      <c r="S10538" s="192"/>
      <c r="T10538" s="193"/>
      <c r="AT10538" s="189" t="s">
        <v>197</v>
      </c>
      <c r="AU10538" s="189" t="s">
        <v>80</v>
      </c>
      <c r="AV10538" s="12" t="s">
        <v>22</v>
      </c>
      <c r="AW10538" s="12" t="s">
        <v>35</v>
      </c>
      <c r="AX10538" s="12" t="s">
        <v>72</v>
      </c>
      <c r="AY10538" s="189" t="s">
        <v>177</v>
      </c>
    </row>
    <row r="10539" spans="2:51" s="12" customFormat="1" x14ac:dyDescent="0.3">
      <c r="B10539" s="186"/>
      <c r="D10539" s="178" t="s">
        <v>197</v>
      </c>
      <c r="E10539" s="187" t="s">
        <v>3</v>
      </c>
      <c r="F10539" s="188" t="s">
        <v>1644</v>
      </c>
      <c r="H10539" s="189" t="s">
        <v>3</v>
      </c>
      <c r="I10539" s="190"/>
      <c r="L10539" s="186"/>
      <c r="M10539" s="191"/>
      <c r="N10539" s="192"/>
      <c r="O10539" s="192"/>
      <c r="P10539" s="192"/>
      <c r="Q10539" s="192"/>
      <c r="R10539" s="192"/>
      <c r="S10539" s="192"/>
      <c r="T10539" s="193"/>
      <c r="AT10539" s="189" t="s">
        <v>197</v>
      </c>
      <c r="AU10539" s="189" t="s">
        <v>80</v>
      </c>
      <c r="AV10539" s="12" t="s">
        <v>22</v>
      </c>
      <c r="AW10539" s="12" t="s">
        <v>35</v>
      </c>
      <c r="AX10539" s="12" t="s">
        <v>72</v>
      </c>
      <c r="AY10539" s="189" t="s">
        <v>177</v>
      </c>
    </row>
    <row r="10540" spans="2:51" s="11" customFormat="1" x14ac:dyDescent="0.3">
      <c r="B10540" s="177"/>
      <c r="D10540" s="178" t="s">
        <v>197</v>
      </c>
      <c r="E10540" s="179" t="s">
        <v>3</v>
      </c>
      <c r="F10540" s="180" t="s">
        <v>3944</v>
      </c>
      <c r="H10540" s="181">
        <v>2.65</v>
      </c>
      <c r="I10540" s="182"/>
      <c r="L10540" s="177"/>
      <c r="M10540" s="183"/>
      <c r="N10540" s="184"/>
      <c r="O10540" s="184"/>
      <c r="P10540" s="184"/>
      <c r="Q10540" s="184"/>
      <c r="R10540" s="184"/>
      <c r="S10540" s="184"/>
      <c r="T10540" s="185"/>
      <c r="AT10540" s="179" t="s">
        <v>197</v>
      </c>
      <c r="AU10540" s="179" t="s">
        <v>80</v>
      </c>
      <c r="AV10540" s="11" t="s">
        <v>80</v>
      </c>
      <c r="AW10540" s="11" t="s">
        <v>35</v>
      </c>
      <c r="AX10540" s="11" t="s">
        <v>72</v>
      </c>
      <c r="AY10540" s="179" t="s">
        <v>177</v>
      </c>
    </row>
    <row r="10541" spans="2:51" s="12" customFormat="1" x14ac:dyDescent="0.3">
      <c r="B10541" s="186"/>
      <c r="D10541" s="178" t="s">
        <v>197</v>
      </c>
      <c r="E10541" s="187" t="s">
        <v>3</v>
      </c>
      <c r="F10541" s="188" t="s">
        <v>2026</v>
      </c>
      <c r="H10541" s="189" t="s">
        <v>3</v>
      </c>
      <c r="I10541" s="190"/>
      <c r="L10541" s="186"/>
      <c r="M10541" s="191"/>
      <c r="N10541" s="192"/>
      <c r="O10541" s="192"/>
      <c r="P10541" s="192"/>
      <c r="Q10541" s="192"/>
      <c r="R10541" s="192"/>
      <c r="S10541" s="192"/>
      <c r="T10541" s="193"/>
      <c r="AT10541" s="189" t="s">
        <v>197</v>
      </c>
      <c r="AU10541" s="189" t="s">
        <v>80</v>
      </c>
      <c r="AV10541" s="12" t="s">
        <v>22</v>
      </c>
      <c r="AW10541" s="12" t="s">
        <v>35</v>
      </c>
      <c r="AX10541" s="12" t="s">
        <v>72</v>
      </c>
      <c r="AY10541" s="189" t="s">
        <v>177</v>
      </c>
    </row>
    <row r="10542" spans="2:51" s="12" customFormat="1" x14ac:dyDescent="0.3">
      <c r="B10542" s="186"/>
      <c r="D10542" s="178" t="s">
        <v>197</v>
      </c>
      <c r="E10542" s="187" t="s">
        <v>3</v>
      </c>
      <c r="F10542" s="188" t="s">
        <v>1863</v>
      </c>
      <c r="H10542" s="189" t="s">
        <v>3</v>
      </c>
      <c r="I10542" s="190"/>
      <c r="L10542" s="186"/>
      <c r="M10542" s="191"/>
      <c r="N10542" s="192"/>
      <c r="O10542" s="192"/>
      <c r="P10542" s="192"/>
      <c r="Q10542" s="192"/>
      <c r="R10542" s="192"/>
      <c r="S10542" s="192"/>
      <c r="T10542" s="193"/>
      <c r="AT10542" s="189" t="s">
        <v>197</v>
      </c>
      <c r="AU10542" s="189" t="s">
        <v>80</v>
      </c>
      <c r="AV10542" s="12" t="s">
        <v>22</v>
      </c>
      <c r="AW10542" s="12" t="s">
        <v>35</v>
      </c>
      <c r="AX10542" s="12" t="s">
        <v>72</v>
      </c>
      <c r="AY10542" s="189" t="s">
        <v>177</v>
      </c>
    </row>
    <row r="10543" spans="2:51" s="11" customFormat="1" x14ac:dyDescent="0.3">
      <c r="B10543" s="177"/>
      <c r="D10543" s="178" t="s">
        <v>197</v>
      </c>
      <c r="E10543" s="179" t="s">
        <v>3</v>
      </c>
      <c r="F10543" s="180" t="s">
        <v>2427</v>
      </c>
      <c r="H10543" s="181">
        <v>7.5</v>
      </c>
      <c r="I10543" s="182"/>
      <c r="L10543" s="177"/>
      <c r="M10543" s="183"/>
      <c r="N10543" s="184"/>
      <c r="O10543" s="184"/>
      <c r="P10543" s="184"/>
      <c r="Q10543" s="184"/>
      <c r="R10543" s="184"/>
      <c r="S10543" s="184"/>
      <c r="T10543" s="185"/>
      <c r="AT10543" s="179" t="s">
        <v>197</v>
      </c>
      <c r="AU10543" s="179" t="s">
        <v>80</v>
      </c>
      <c r="AV10543" s="11" t="s">
        <v>80</v>
      </c>
      <c r="AW10543" s="11" t="s">
        <v>35</v>
      </c>
      <c r="AX10543" s="11" t="s">
        <v>72</v>
      </c>
      <c r="AY10543" s="179" t="s">
        <v>177</v>
      </c>
    </row>
    <row r="10544" spans="2:51" s="11" customFormat="1" x14ac:dyDescent="0.3">
      <c r="B10544" s="177"/>
      <c r="D10544" s="178" t="s">
        <v>197</v>
      </c>
      <c r="E10544" s="179" t="s">
        <v>3</v>
      </c>
      <c r="F10544" s="180" t="s">
        <v>3819</v>
      </c>
      <c r="H10544" s="181">
        <v>-0.8</v>
      </c>
      <c r="I10544" s="182"/>
      <c r="L10544" s="177"/>
      <c r="M10544" s="183"/>
      <c r="N10544" s="184"/>
      <c r="O10544" s="184"/>
      <c r="P10544" s="184"/>
      <c r="Q10544" s="184"/>
      <c r="R10544" s="184"/>
      <c r="S10544" s="184"/>
      <c r="T10544" s="185"/>
      <c r="AT10544" s="179" t="s">
        <v>197</v>
      </c>
      <c r="AU10544" s="179" t="s">
        <v>80</v>
      </c>
      <c r="AV10544" s="11" t="s">
        <v>80</v>
      </c>
      <c r="AW10544" s="11" t="s">
        <v>35</v>
      </c>
      <c r="AX10544" s="11" t="s">
        <v>72</v>
      </c>
      <c r="AY10544" s="179" t="s">
        <v>177</v>
      </c>
    </row>
    <row r="10545" spans="2:51" s="12" customFormat="1" x14ac:dyDescent="0.3">
      <c r="B10545" s="186"/>
      <c r="D10545" s="178" t="s">
        <v>197</v>
      </c>
      <c r="E10545" s="187" t="s">
        <v>3</v>
      </c>
      <c r="F10545" s="188" t="s">
        <v>2028</v>
      </c>
      <c r="H10545" s="189" t="s">
        <v>3</v>
      </c>
      <c r="I10545" s="190"/>
      <c r="L10545" s="186"/>
      <c r="M10545" s="191"/>
      <c r="N10545" s="192"/>
      <c r="O10545" s="192"/>
      <c r="P10545" s="192"/>
      <c r="Q10545" s="192"/>
      <c r="R10545" s="192"/>
      <c r="S10545" s="192"/>
      <c r="T10545" s="193"/>
      <c r="AT10545" s="189" t="s">
        <v>197</v>
      </c>
      <c r="AU10545" s="189" t="s">
        <v>80</v>
      </c>
      <c r="AV10545" s="12" t="s">
        <v>22</v>
      </c>
      <c r="AW10545" s="12" t="s">
        <v>35</v>
      </c>
      <c r="AX10545" s="12" t="s">
        <v>72</v>
      </c>
      <c r="AY10545" s="189" t="s">
        <v>177</v>
      </c>
    </row>
    <row r="10546" spans="2:51" s="12" customFormat="1" x14ac:dyDescent="0.3">
      <c r="B10546" s="186"/>
      <c r="D10546" s="178" t="s">
        <v>197</v>
      </c>
      <c r="E10546" s="187" t="s">
        <v>3</v>
      </c>
      <c r="F10546" s="188" t="s">
        <v>1863</v>
      </c>
      <c r="H10546" s="189" t="s">
        <v>3</v>
      </c>
      <c r="I10546" s="190"/>
      <c r="L10546" s="186"/>
      <c r="M10546" s="191"/>
      <c r="N10546" s="192"/>
      <c r="O10546" s="192"/>
      <c r="P10546" s="192"/>
      <c r="Q10546" s="192"/>
      <c r="R10546" s="192"/>
      <c r="S10546" s="192"/>
      <c r="T10546" s="193"/>
      <c r="AT10546" s="189" t="s">
        <v>197</v>
      </c>
      <c r="AU10546" s="189" t="s">
        <v>80</v>
      </c>
      <c r="AV10546" s="12" t="s">
        <v>22</v>
      </c>
      <c r="AW10546" s="12" t="s">
        <v>35</v>
      </c>
      <c r="AX10546" s="12" t="s">
        <v>72</v>
      </c>
      <c r="AY10546" s="189" t="s">
        <v>177</v>
      </c>
    </row>
    <row r="10547" spans="2:51" s="11" customFormat="1" x14ac:dyDescent="0.3">
      <c r="B10547" s="177"/>
      <c r="D10547" s="178" t="s">
        <v>197</v>
      </c>
      <c r="E10547" s="179" t="s">
        <v>3</v>
      </c>
      <c r="F10547" s="180" t="s">
        <v>2430</v>
      </c>
      <c r="H10547" s="181">
        <v>4.8899999999999997</v>
      </c>
      <c r="I10547" s="182"/>
      <c r="L10547" s="177"/>
      <c r="M10547" s="183"/>
      <c r="N10547" s="184"/>
      <c r="O10547" s="184"/>
      <c r="P10547" s="184"/>
      <c r="Q10547" s="184"/>
      <c r="R10547" s="184"/>
      <c r="S10547" s="184"/>
      <c r="T10547" s="185"/>
      <c r="AT10547" s="179" t="s">
        <v>197</v>
      </c>
      <c r="AU10547" s="179" t="s">
        <v>80</v>
      </c>
      <c r="AV10547" s="11" t="s">
        <v>80</v>
      </c>
      <c r="AW10547" s="11" t="s">
        <v>35</v>
      </c>
      <c r="AX10547" s="11" t="s">
        <v>72</v>
      </c>
      <c r="AY10547" s="179" t="s">
        <v>177</v>
      </c>
    </row>
    <row r="10548" spans="2:51" s="11" customFormat="1" x14ac:dyDescent="0.3">
      <c r="B10548" s="177"/>
      <c r="D10548" s="178" t="s">
        <v>197</v>
      </c>
      <c r="E10548" s="179" t="s">
        <v>3</v>
      </c>
      <c r="F10548" s="180" t="s">
        <v>3945</v>
      </c>
      <c r="H10548" s="181">
        <v>-0.7</v>
      </c>
      <c r="I10548" s="182"/>
      <c r="L10548" s="177"/>
      <c r="M10548" s="183"/>
      <c r="N10548" s="184"/>
      <c r="O10548" s="184"/>
      <c r="P10548" s="184"/>
      <c r="Q10548" s="184"/>
      <c r="R10548" s="184"/>
      <c r="S10548" s="184"/>
      <c r="T10548" s="185"/>
      <c r="AT10548" s="179" t="s">
        <v>197</v>
      </c>
      <c r="AU10548" s="179" t="s">
        <v>80</v>
      </c>
      <c r="AV10548" s="11" t="s">
        <v>80</v>
      </c>
      <c r="AW10548" s="11" t="s">
        <v>35</v>
      </c>
      <c r="AX10548" s="11" t="s">
        <v>72</v>
      </c>
      <c r="AY10548" s="179" t="s">
        <v>177</v>
      </c>
    </row>
    <row r="10549" spans="2:51" s="12" customFormat="1" x14ac:dyDescent="0.3">
      <c r="B10549" s="186"/>
      <c r="D10549" s="178" t="s">
        <v>197</v>
      </c>
      <c r="E10549" s="187" t="s">
        <v>3</v>
      </c>
      <c r="F10549" s="188" t="s">
        <v>2030</v>
      </c>
      <c r="H10549" s="189" t="s">
        <v>3</v>
      </c>
      <c r="I10549" s="190"/>
      <c r="L10549" s="186"/>
      <c r="M10549" s="191"/>
      <c r="N10549" s="192"/>
      <c r="O10549" s="192"/>
      <c r="P10549" s="192"/>
      <c r="Q10549" s="192"/>
      <c r="R10549" s="192"/>
      <c r="S10549" s="192"/>
      <c r="T10549" s="193"/>
      <c r="AT10549" s="189" t="s">
        <v>197</v>
      </c>
      <c r="AU10549" s="189" t="s">
        <v>80</v>
      </c>
      <c r="AV10549" s="12" t="s">
        <v>22</v>
      </c>
      <c r="AW10549" s="12" t="s">
        <v>35</v>
      </c>
      <c r="AX10549" s="12" t="s">
        <v>72</v>
      </c>
      <c r="AY10549" s="189" t="s">
        <v>177</v>
      </c>
    </row>
    <row r="10550" spans="2:51" s="12" customFormat="1" x14ac:dyDescent="0.3">
      <c r="B10550" s="186"/>
      <c r="D10550" s="178" t="s">
        <v>197</v>
      </c>
      <c r="E10550" s="187" t="s">
        <v>3</v>
      </c>
      <c r="F10550" s="188" t="s">
        <v>1855</v>
      </c>
      <c r="H10550" s="189" t="s">
        <v>3</v>
      </c>
      <c r="I10550" s="190"/>
      <c r="L10550" s="186"/>
      <c r="M10550" s="191"/>
      <c r="N10550" s="192"/>
      <c r="O10550" s="192"/>
      <c r="P10550" s="192"/>
      <c r="Q10550" s="192"/>
      <c r="R10550" s="192"/>
      <c r="S10550" s="192"/>
      <c r="T10550" s="193"/>
      <c r="AT10550" s="189" t="s">
        <v>197</v>
      </c>
      <c r="AU10550" s="189" t="s">
        <v>80</v>
      </c>
      <c r="AV10550" s="12" t="s">
        <v>22</v>
      </c>
      <c r="AW10550" s="12" t="s">
        <v>35</v>
      </c>
      <c r="AX10550" s="12" t="s">
        <v>72</v>
      </c>
      <c r="AY10550" s="189" t="s">
        <v>177</v>
      </c>
    </row>
    <row r="10551" spans="2:51" s="11" customFormat="1" x14ac:dyDescent="0.3">
      <c r="B10551" s="177"/>
      <c r="D10551" s="178" t="s">
        <v>197</v>
      </c>
      <c r="E10551" s="179" t="s">
        <v>3</v>
      </c>
      <c r="F10551" s="180" t="s">
        <v>2431</v>
      </c>
      <c r="H10551" s="181">
        <v>7.69</v>
      </c>
      <c r="I10551" s="182"/>
      <c r="L10551" s="177"/>
      <c r="M10551" s="183"/>
      <c r="N10551" s="184"/>
      <c r="O10551" s="184"/>
      <c r="P10551" s="184"/>
      <c r="Q10551" s="184"/>
      <c r="R10551" s="184"/>
      <c r="S10551" s="184"/>
      <c r="T10551" s="185"/>
      <c r="AT10551" s="179" t="s">
        <v>197</v>
      </c>
      <c r="AU10551" s="179" t="s">
        <v>80</v>
      </c>
      <c r="AV10551" s="11" t="s">
        <v>80</v>
      </c>
      <c r="AW10551" s="11" t="s">
        <v>35</v>
      </c>
      <c r="AX10551" s="11" t="s">
        <v>72</v>
      </c>
      <c r="AY10551" s="179" t="s">
        <v>177</v>
      </c>
    </row>
    <row r="10552" spans="2:51" s="11" customFormat="1" x14ac:dyDescent="0.3">
      <c r="B10552" s="177"/>
      <c r="D10552" s="178" t="s">
        <v>197</v>
      </c>
      <c r="E10552" s="179" t="s">
        <v>3</v>
      </c>
      <c r="F10552" s="180" t="s">
        <v>3819</v>
      </c>
      <c r="H10552" s="181">
        <v>-0.8</v>
      </c>
      <c r="I10552" s="182"/>
      <c r="L10552" s="177"/>
      <c r="M10552" s="183"/>
      <c r="N10552" s="184"/>
      <c r="O10552" s="184"/>
      <c r="P10552" s="184"/>
      <c r="Q10552" s="184"/>
      <c r="R10552" s="184"/>
      <c r="S10552" s="184"/>
      <c r="T10552" s="185"/>
      <c r="AT10552" s="179" t="s">
        <v>197</v>
      </c>
      <c r="AU10552" s="179" t="s">
        <v>80</v>
      </c>
      <c r="AV10552" s="11" t="s">
        <v>80</v>
      </c>
      <c r="AW10552" s="11" t="s">
        <v>35</v>
      </c>
      <c r="AX10552" s="11" t="s">
        <v>72</v>
      </c>
      <c r="AY10552" s="179" t="s">
        <v>177</v>
      </c>
    </row>
    <row r="10553" spans="2:51" s="12" customFormat="1" x14ac:dyDescent="0.3">
      <c r="B10553" s="186"/>
      <c r="D10553" s="178" t="s">
        <v>197</v>
      </c>
      <c r="E10553" s="187" t="s">
        <v>3</v>
      </c>
      <c r="F10553" s="188" t="s">
        <v>2032</v>
      </c>
      <c r="H10553" s="189" t="s">
        <v>3</v>
      </c>
      <c r="I10553" s="190"/>
      <c r="L10553" s="186"/>
      <c r="M10553" s="191"/>
      <c r="N10553" s="192"/>
      <c r="O10553" s="192"/>
      <c r="P10553" s="192"/>
      <c r="Q10553" s="192"/>
      <c r="R10553" s="192"/>
      <c r="S10553" s="192"/>
      <c r="T10553" s="193"/>
      <c r="AT10553" s="189" t="s">
        <v>197</v>
      </c>
      <c r="AU10553" s="189" t="s">
        <v>80</v>
      </c>
      <c r="AV10553" s="12" t="s">
        <v>22</v>
      </c>
      <c r="AW10553" s="12" t="s">
        <v>35</v>
      </c>
      <c r="AX10553" s="12" t="s">
        <v>72</v>
      </c>
      <c r="AY10553" s="189" t="s">
        <v>177</v>
      </c>
    </row>
    <row r="10554" spans="2:51" s="12" customFormat="1" x14ac:dyDescent="0.3">
      <c r="B10554" s="186"/>
      <c r="D10554" s="178" t="s">
        <v>197</v>
      </c>
      <c r="E10554" s="187" t="s">
        <v>3</v>
      </c>
      <c r="F10554" s="188" t="s">
        <v>1863</v>
      </c>
      <c r="H10554" s="189" t="s">
        <v>3</v>
      </c>
      <c r="I10554" s="190"/>
      <c r="L10554" s="186"/>
      <c r="M10554" s="191"/>
      <c r="N10554" s="192"/>
      <c r="O10554" s="192"/>
      <c r="P10554" s="192"/>
      <c r="Q10554" s="192"/>
      <c r="R10554" s="192"/>
      <c r="S10554" s="192"/>
      <c r="T10554" s="193"/>
      <c r="AT10554" s="189" t="s">
        <v>197</v>
      </c>
      <c r="AU10554" s="189" t="s">
        <v>80</v>
      </c>
      <c r="AV10554" s="12" t="s">
        <v>22</v>
      </c>
      <c r="AW10554" s="12" t="s">
        <v>35</v>
      </c>
      <c r="AX10554" s="12" t="s">
        <v>72</v>
      </c>
      <c r="AY10554" s="189" t="s">
        <v>177</v>
      </c>
    </row>
    <row r="10555" spans="2:51" s="11" customFormat="1" x14ac:dyDescent="0.3">
      <c r="B10555" s="177"/>
      <c r="D10555" s="178" t="s">
        <v>197</v>
      </c>
      <c r="E10555" s="179" t="s">
        <v>3</v>
      </c>
      <c r="F10555" s="180" t="s">
        <v>2427</v>
      </c>
      <c r="H10555" s="181">
        <v>7.5</v>
      </c>
      <c r="I10555" s="182"/>
      <c r="L10555" s="177"/>
      <c r="M10555" s="183"/>
      <c r="N10555" s="184"/>
      <c r="O10555" s="184"/>
      <c r="P10555" s="184"/>
      <c r="Q10555" s="184"/>
      <c r="R10555" s="184"/>
      <c r="S10555" s="184"/>
      <c r="T10555" s="185"/>
      <c r="AT10555" s="179" t="s">
        <v>197</v>
      </c>
      <c r="AU10555" s="179" t="s">
        <v>80</v>
      </c>
      <c r="AV10555" s="11" t="s">
        <v>80</v>
      </c>
      <c r="AW10555" s="11" t="s">
        <v>35</v>
      </c>
      <c r="AX10555" s="11" t="s">
        <v>72</v>
      </c>
      <c r="AY10555" s="179" t="s">
        <v>177</v>
      </c>
    </row>
    <row r="10556" spans="2:51" s="11" customFormat="1" x14ac:dyDescent="0.3">
      <c r="B10556" s="177"/>
      <c r="D10556" s="178" t="s">
        <v>197</v>
      </c>
      <c r="E10556" s="179" t="s">
        <v>3</v>
      </c>
      <c r="F10556" s="180" t="s">
        <v>3819</v>
      </c>
      <c r="H10556" s="181">
        <v>-0.8</v>
      </c>
      <c r="I10556" s="182"/>
      <c r="L10556" s="177"/>
      <c r="M10556" s="183"/>
      <c r="N10556" s="184"/>
      <c r="O10556" s="184"/>
      <c r="P10556" s="184"/>
      <c r="Q10556" s="184"/>
      <c r="R10556" s="184"/>
      <c r="S10556" s="184"/>
      <c r="T10556" s="185"/>
      <c r="AT10556" s="179" t="s">
        <v>197</v>
      </c>
      <c r="AU10556" s="179" t="s">
        <v>80</v>
      </c>
      <c r="AV10556" s="11" t="s">
        <v>80</v>
      </c>
      <c r="AW10556" s="11" t="s">
        <v>35</v>
      </c>
      <c r="AX10556" s="11" t="s">
        <v>72</v>
      </c>
      <c r="AY10556" s="179" t="s">
        <v>177</v>
      </c>
    </row>
    <row r="10557" spans="2:51" s="12" customFormat="1" x14ac:dyDescent="0.3">
      <c r="B10557" s="186"/>
      <c r="D10557" s="178" t="s">
        <v>197</v>
      </c>
      <c r="E10557" s="187" t="s">
        <v>3</v>
      </c>
      <c r="F10557" s="188" t="s">
        <v>2033</v>
      </c>
      <c r="H10557" s="189" t="s">
        <v>3</v>
      </c>
      <c r="I10557" s="190"/>
      <c r="L10557" s="186"/>
      <c r="M10557" s="191"/>
      <c r="N10557" s="192"/>
      <c r="O10557" s="192"/>
      <c r="P10557" s="192"/>
      <c r="Q10557" s="192"/>
      <c r="R10557" s="192"/>
      <c r="S10557" s="192"/>
      <c r="T10557" s="193"/>
      <c r="AT10557" s="189" t="s">
        <v>197</v>
      </c>
      <c r="AU10557" s="189" t="s">
        <v>80</v>
      </c>
      <c r="AV10557" s="12" t="s">
        <v>22</v>
      </c>
      <c r="AW10557" s="12" t="s">
        <v>35</v>
      </c>
      <c r="AX10557" s="12" t="s">
        <v>72</v>
      </c>
      <c r="AY10557" s="189" t="s">
        <v>177</v>
      </c>
    </row>
    <row r="10558" spans="2:51" s="12" customFormat="1" x14ac:dyDescent="0.3">
      <c r="B10558" s="186"/>
      <c r="D10558" s="178" t="s">
        <v>197</v>
      </c>
      <c r="E10558" s="187" t="s">
        <v>3</v>
      </c>
      <c r="F10558" s="188" t="s">
        <v>1855</v>
      </c>
      <c r="H10558" s="189" t="s">
        <v>3</v>
      </c>
      <c r="I10558" s="190"/>
      <c r="L10558" s="186"/>
      <c r="M10558" s="191"/>
      <c r="N10558" s="192"/>
      <c r="O10558" s="192"/>
      <c r="P10558" s="192"/>
      <c r="Q10558" s="192"/>
      <c r="R10558" s="192"/>
      <c r="S10558" s="192"/>
      <c r="T10558" s="193"/>
      <c r="AT10558" s="189" t="s">
        <v>197</v>
      </c>
      <c r="AU10558" s="189" t="s">
        <v>80</v>
      </c>
      <c r="AV10558" s="12" t="s">
        <v>22</v>
      </c>
      <c r="AW10558" s="12" t="s">
        <v>35</v>
      </c>
      <c r="AX10558" s="12" t="s">
        <v>72</v>
      </c>
      <c r="AY10558" s="189" t="s">
        <v>177</v>
      </c>
    </row>
    <row r="10559" spans="2:51" s="11" customFormat="1" x14ac:dyDescent="0.3">
      <c r="B10559" s="177"/>
      <c r="D10559" s="178" t="s">
        <v>197</v>
      </c>
      <c r="E10559" s="179" t="s">
        <v>3</v>
      </c>
      <c r="F10559" s="180" t="s">
        <v>2427</v>
      </c>
      <c r="H10559" s="181">
        <v>7.5</v>
      </c>
      <c r="I10559" s="182"/>
      <c r="L10559" s="177"/>
      <c r="M10559" s="183"/>
      <c r="N10559" s="184"/>
      <c r="O10559" s="184"/>
      <c r="P10559" s="184"/>
      <c r="Q10559" s="184"/>
      <c r="R10559" s="184"/>
      <c r="S10559" s="184"/>
      <c r="T10559" s="185"/>
      <c r="AT10559" s="179" t="s">
        <v>197</v>
      </c>
      <c r="AU10559" s="179" t="s">
        <v>80</v>
      </c>
      <c r="AV10559" s="11" t="s">
        <v>80</v>
      </c>
      <c r="AW10559" s="11" t="s">
        <v>35</v>
      </c>
      <c r="AX10559" s="11" t="s">
        <v>72</v>
      </c>
      <c r="AY10559" s="179" t="s">
        <v>177</v>
      </c>
    </row>
    <row r="10560" spans="2:51" s="11" customFormat="1" x14ac:dyDescent="0.3">
      <c r="B10560" s="177"/>
      <c r="D10560" s="178" t="s">
        <v>197</v>
      </c>
      <c r="E10560" s="179" t="s">
        <v>3</v>
      </c>
      <c r="F10560" s="180" t="s">
        <v>3819</v>
      </c>
      <c r="H10560" s="181">
        <v>-0.8</v>
      </c>
      <c r="I10560" s="182"/>
      <c r="L10560" s="177"/>
      <c r="M10560" s="183"/>
      <c r="N10560" s="184"/>
      <c r="O10560" s="184"/>
      <c r="P10560" s="184"/>
      <c r="Q10560" s="184"/>
      <c r="R10560" s="184"/>
      <c r="S10560" s="184"/>
      <c r="T10560" s="185"/>
      <c r="AT10560" s="179" t="s">
        <v>197</v>
      </c>
      <c r="AU10560" s="179" t="s">
        <v>80</v>
      </c>
      <c r="AV10560" s="11" t="s">
        <v>80</v>
      </c>
      <c r="AW10560" s="11" t="s">
        <v>35</v>
      </c>
      <c r="AX10560" s="11" t="s">
        <v>72</v>
      </c>
      <c r="AY10560" s="179" t="s">
        <v>177</v>
      </c>
    </row>
    <row r="10561" spans="2:51" s="12" customFormat="1" x14ac:dyDescent="0.3">
      <c r="B10561" s="186"/>
      <c r="D10561" s="178" t="s">
        <v>197</v>
      </c>
      <c r="E10561" s="187" t="s">
        <v>3</v>
      </c>
      <c r="F10561" s="188" t="s">
        <v>2034</v>
      </c>
      <c r="H10561" s="189" t="s">
        <v>3</v>
      </c>
      <c r="I10561" s="190"/>
      <c r="L10561" s="186"/>
      <c r="M10561" s="191"/>
      <c r="N10561" s="192"/>
      <c r="O10561" s="192"/>
      <c r="P10561" s="192"/>
      <c r="Q10561" s="192"/>
      <c r="R10561" s="192"/>
      <c r="S10561" s="192"/>
      <c r="T10561" s="193"/>
      <c r="AT10561" s="189" t="s">
        <v>197</v>
      </c>
      <c r="AU10561" s="189" t="s">
        <v>80</v>
      </c>
      <c r="AV10561" s="12" t="s">
        <v>22</v>
      </c>
      <c r="AW10561" s="12" t="s">
        <v>35</v>
      </c>
      <c r="AX10561" s="12" t="s">
        <v>72</v>
      </c>
      <c r="AY10561" s="189" t="s">
        <v>177</v>
      </c>
    </row>
    <row r="10562" spans="2:51" s="12" customFormat="1" x14ac:dyDescent="0.3">
      <c r="B10562" s="186"/>
      <c r="D10562" s="178" t="s">
        <v>197</v>
      </c>
      <c r="E10562" s="187" t="s">
        <v>3</v>
      </c>
      <c r="F10562" s="188" t="s">
        <v>1863</v>
      </c>
      <c r="H10562" s="189" t="s">
        <v>3</v>
      </c>
      <c r="I10562" s="190"/>
      <c r="L10562" s="186"/>
      <c r="M10562" s="191"/>
      <c r="N10562" s="192"/>
      <c r="O10562" s="192"/>
      <c r="P10562" s="192"/>
      <c r="Q10562" s="192"/>
      <c r="R10562" s="192"/>
      <c r="S10562" s="192"/>
      <c r="T10562" s="193"/>
      <c r="AT10562" s="189" t="s">
        <v>197</v>
      </c>
      <c r="AU10562" s="189" t="s">
        <v>80</v>
      </c>
      <c r="AV10562" s="12" t="s">
        <v>22</v>
      </c>
      <c r="AW10562" s="12" t="s">
        <v>35</v>
      </c>
      <c r="AX10562" s="12" t="s">
        <v>72</v>
      </c>
      <c r="AY10562" s="189" t="s">
        <v>177</v>
      </c>
    </row>
    <row r="10563" spans="2:51" s="11" customFormat="1" x14ac:dyDescent="0.3">
      <c r="B10563" s="177"/>
      <c r="D10563" s="178" t="s">
        <v>197</v>
      </c>
      <c r="E10563" s="179" t="s">
        <v>3</v>
      </c>
      <c r="F10563" s="180" t="s">
        <v>2427</v>
      </c>
      <c r="H10563" s="181">
        <v>7.5</v>
      </c>
      <c r="I10563" s="182"/>
      <c r="L10563" s="177"/>
      <c r="M10563" s="183"/>
      <c r="N10563" s="184"/>
      <c r="O10563" s="184"/>
      <c r="P10563" s="184"/>
      <c r="Q10563" s="184"/>
      <c r="R10563" s="184"/>
      <c r="S10563" s="184"/>
      <c r="T10563" s="185"/>
      <c r="AT10563" s="179" t="s">
        <v>197</v>
      </c>
      <c r="AU10563" s="179" t="s">
        <v>80</v>
      </c>
      <c r="AV10563" s="11" t="s">
        <v>80</v>
      </c>
      <c r="AW10563" s="11" t="s">
        <v>35</v>
      </c>
      <c r="AX10563" s="11" t="s">
        <v>72</v>
      </c>
      <c r="AY10563" s="179" t="s">
        <v>177</v>
      </c>
    </row>
    <row r="10564" spans="2:51" s="11" customFormat="1" x14ac:dyDescent="0.3">
      <c r="B10564" s="177"/>
      <c r="D10564" s="178" t="s">
        <v>197</v>
      </c>
      <c r="E10564" s="179" t="s">
        <v>3</v>
      </c>
      <c r="F10564" s="180" t="s">
        <v>3819</v>
      </c>
      <c r="H10564" s="181">
        <v>-0.8</v>
      </c>
      <c r="I10564" s="182"/>
      <c r="L10564" s="177"/>
      <c r="M10564" s="183"/>
      <c r="N10564" s="184"/>
      <c r="O10564" s="184"/>
      <c r="P10564" s="184"/>
      <c r="Q10564" s="184"/>
      <c r="R10564" s="184"/>
      <c r="S10564" s="184"/>
      <c r="T10564" s="185"/>
      <c r="AT10564" s="179" t="s">
        <v>197</v>
      </c>
      <c r="AU10564" s="179" t="s">
        <v>80</v>
      </c>
      <c r="AV10564" s="11" t="s">
        <v>80</v>
      </c>
      <c r="AW10564" s="11" t="s">
        <v>35</v>
      </c>
      <c r="AX10564" s="11" t="s">
        <v>72</v>
      </c>
      <c r="AY10564" s="179" t="s">
        <v>177</v>
      </c>
    </row>
    <row r="10565" spans="2:51" s="12" customFormat="1" x14ac:dyDescent="0.3">
      <c r="B10565" s="186"/>
      <c r="D10565" s="178" t="s">
        <v>197</v>
      </c>
      <c r="E10565" s="187" t="s">
        <v>3</v>
      </c>
      <c r="F10565" s="188" t="s">
        <v>2035</v>
      </c>
      <c r="H10565" s="189" t="s">
        <v>3</v>
      </c>
      <c r="I10565" s="190"/>
      <c r="L10565" s="186"/>
      <c r="M10565" s="191"/>
      <c r="N10565" s="192"/>
      <c r="O10565" s="192"/>
      <c r="P10565" s="192"/>
      <c r="Q10565" s="192"/>
      <c r="R10565" s="192"/>
      <c r="S10565" s="192"/>
      <c r="T10565" s="193"/>
      <c r="AT10565" s="189" t="s">
        <v>197</v>
      </c>
      <c r="AU10565" s="189" t="s">
        <v>80</v>
      </c>
      <c r="AV10565" s="12" t="s">
        <v>22</v>
      </c>
      <c r="AW10565" s="12" t="s">
        <v>35</v>
      </c>
      <c r="AX10565" s="12" t="s">
        <v>72</v>
      </c>
      <c r="AY10565" s="189" t="s">
        <v>177</v>
      </c>
    </row>
    <row r="10566" spans="2:51" s="12" customFormat="1" x14ac:dyDescent="0.3">
      <c r="B10566" s="186"/>
      <c r="D10566" s="178" t="s">
        <v>197</v>
      </c>
      <c r="E10566" s="187" t="s">
        <v>3</v>
      </c>
      <c r="F10566" s="188" t="s">
        <v>1855</v>
      </c>
      <c r="H10566" s="189" t="s">
        <v>3</v>
      </c>
      <c r="I10566" s="190"/>
      <c r="L10566" s="186"/>
      <c r="M10566" s="191"/>
      <c r="N10566" s="192"/>
      <c r="O10566" s="192"/>
      <c r="P10566" s="192"/>
      <c r="Q10566" s="192"/>
      <c r="R10566" s="192"/>
      <c r="S10566" s="192"/>
      <c r="T10566" s="193"/>
      <c r="AT10566" s="189" t="s">
        <v>197</v>
      </c>
      <c r="AU10566" s="189" t="s">
        <v>80</v>
      </c>
      <c r="AV10566" s="12" t="s">
        <v>22</v>
      </c>
      <c r="AW10566" s="12" t="s">
        <v>35</v>
      </c>
      <c r="AX10566" s="12" t="s">
        <v>72</v>
      </c>
      <c r="AY10566" s="189" t="s">
        <v>177</v>
      </c>
    </row>
    <row r="10567" spans="2:51" s="11" customFormat="1" x14ac:dyDescent="0.3">
      <c r="B10567" s="177"/>
      <c r="D10567" s="178" t="s">
        <v>197</v>
      </c>
      <c r="E10567" s="179" t="s">
        <v>3</v>
      </c>
      <c r="F10567" s="180" t="s">
        <v>2427</v>
      </c>
      <c r="H10567" s="181">
        <v>7.5</v>
      </c>
      <c r="I10567" s="182"/>
      <c r="L10567" s="177"/>
      <c r="M10567" s="183"/>
      <c r="N10567" s="184"/>
      <c r="O10567" s="184"/>
      <c r="P10567" s="184"/>
      <c r="Q10567" s="184"/>
      <c r="R10567" s="184"/>
      <c r="S10567" s="184"/>
      <c r="T10567" s="185"/>
      <c r="AT10567" s="179" t="s">
        <v>197</v>
      </c>
      <c r="AU10567" s="179" t="s">
        <v>80</v>
      </c>
      <c r="AV10567" s="11" t="s">
        <v>80</v>
      </c>
      <c r="AW10567" s="11" t="s">
        <v>35</v>
      </c>
      <c r="AX10567" s="11" t="s">
        <v>72</v>
      </c>
      <c r="AY10567" s="179" t="s">
        <v>177</v>
      </c>
    </row>
    <row r="10568" spans="2:51" s="11" customFormat="1" x14ac:dyDescent="0.3">
      <c r="B10568" s="177"/>
      <c r="D10568" s="178" t="s">
        <v>197</v>
      </c>
      <c r="E10568" s="179" t="s">
        <v>3</v>
      </c>
      <c r="F10568" s="180" t="s">
        <v>3819</v>
      </c>
      <c r="H10568" s="181">
        <v>-0.8</v>
      </c>
      <c r="I10568" s="182"/>
      <c r="L10568" s="177"/>
      <c r="M10568" s="183"/>
      <c r="N10568" s="184"/>
      <c r="O10568" s="184"/>
      <c r="P10568" s="184"/>
      <c r="Q10568" s="184"/>
      <c r="R10568" s="184"/>
      <c r="S10568" s="184"/>
      <c r="T10568" s="185"/>
      <c r="AT10568" s="179" t="s">
        <v>197</v>
      </c>
      <c r="AU10568" s="179" t="s">
        <v>80</v>
      </c>
      <c r="AV10568" s="11" t="s">
        <v>80</v>
      </c>
      <c r="AW10568" s="11" t="s">
        <v>35</v>
      </c>
      <c r="AX10568" s="11" t="s">
        <v>72</v>
      </c>
      <c r="AY10568" s="179" t="s">
        <v>177</v>
      </c>
    </row>
    <row r="10569" spans="2:51" s="12" customFormat="1" x14ac:dyDescent="0.3">
      <c r="B10569" s="186"/>
      <c r="D10569" s="178" t="s">
        <v>197</v>
      </c>
      <c r="E10569" s="187" t="s">
        <v>3</v>
      </c>
      <c r="F10569" s="188" t="s">
        <v>2036</v>
      </c>
      <c r="H10569" s="189" t="s">
        <v>3</v>
      </c>
      <c r="I10569" s="190"/>
      <c r="L10569" s="186"/>
      <c r="M10569" s="191"/>
      <c r="N10569" s="192"/>
      <c r="O10569" s="192"/>
      <c r="P10569" s="192"/>
      <c r="Q10569" s="192"/>
      <c r="R10569" s="192"/>
      <c r="S10569" s="192"/>
      <c r="T10569" s="193"/>
      <c r="AT10569" s="189" t="s">
        <v>197</v>
      </c>
      <c r="AU10569" s="189" t="s">
        <v>80</v>
      </c>
      <c r="AV10569" s="12" t="s">
        <v>22</v>
      </c>
      <c r="AW10569" s="12" t="s">
        <v>35</v>
      </c>
      <c r="AX10569" s="12" t="s">
        <v>72</v>
      </c>
      <c r="AY10569" s="189" t="s">
        <v>177</v>
      </c>
    </row>
    <row r="10570" spans="2:51" s="12" customFormat="1" x14ac:dyDescent="0.3">
      <c r="B10570" s="186"/>
      <c r="D10570" s="178" t="s">
        <v>197</v>
      </c>
      <c r="E10570" s="187" t="s">
        <v>3</v>
      </c>
      <c r="F10570" s="188" t="s">
        <v>1944</v>
      </c>
      <c r="H10570" s="189" t="s">
        <v>3</v>
      </c>
      <c r="I10570" s="190"/>
      <c r="L10570" s="186"/>
      <c r="M10570" s="191"/>
      <c r="N10570" s="192"/>
      <c r="O10570" s="192"/>
      <c r="P10570" s="192"/>
      <c r="Q10570" s="192"/>
      <c r="R10570" s="192"/>
      <c r="S10570" s="192"/>
      <c r="T10570" s="193"/>
      <c r="AT10570" s="189" t="s">
        <v>197</v>
      </c>
      <c r="AU10570" s="189" t="s">
        <v>80</v>
      </c>
      <c r="AV10570" s="12" t="s">
        <v>22</v>
      </c>
      <c r="AW10570" s="12" t="s">
        <v>35</v>
      </c>
      <c r="AX10570" s="12" t="s">
        <v>72</v>
      </c>
      <c r="AY10570" s="189" t="s">
        <v>177</v>
      </c>
    </row>
    <row r="10571" spans="2:51" s="11" customFormat="1" x14ac:dyDescent="0.3">
      <c r="B10571" s="177"/>
      <c r="D10571" s="178" t="s">
        <v>197</v>
      </c>
      <c r="E10571" s="179" t="s">
        <v>3</v>
      </c>
      <c r="F10571" s="180" t="s">
        <v>2433</v>
      </c>
      <c r="H10571" s="181">
        <v>11.34</v>
      </c>
      <c r="I10571" s="182"/>
      <c r="L10571" s="177"/>
      <c r="M10571" s="183"/>
      <c r="N10571" s="184"/>
      <c r="O10571" s="184"/>
      <c r="P10571" s="184"/>
      <c r="Q10571" s="184"/>
      <c r="R10571" s="184"/>
      <c r="S10571" s="184"/>
      <c r="T10571" s="185"/>
      <c r="AT10571" s="179" t="s">
        <v>197</v>
      </c>
      <c r="AU10571" s="179" t="s">
        <v>80</v>
      </c>
      <c r="AV10571" s="11" t="s">
        <v>80</v>
      </c>
      <c r="AW10571" s="11" t="s">
        <v>35</v>
      </c>
      <c r="AX10571" s="11" t="s">
        <v>72</v>
      </c>
      <c r="AY10571" s="179" t="s">
        <v>177</v>
      </c>
    </row>
    <row r="10572" spans="2:51" s="11" customFormat="1" x14ac:dyDescent="0.3">
      <c r="B10572" s="177"/>
      <c r="D10572" s="178" t="s">
        <v>197</v>
      </c>
      <c r="E10572" s="179" t="s">
        <v>3</v>
      </c>
      <c r="F10572" s="180" t="s">
        <v>3819</v>
      </c>
      <c r="H10572" s="181">
        <v>-0.8</v>
      </c>
      <c r="I10572" s="182"/>
      <c r="L10572" s="177"/>
      <c r="M10572" s="183"/>
      <c r="N10572" s="184"/>
      <c r="O10572" s="184"/>
      <c r="P10572" s="184"/>
      <c r="Q10572" s="184"/>
      <c r="R10572" s="184"/>
      <c r="S10572" s="184"/>
      <c r="T10572" s="185"/>
      <c r="AT10572" s="179" t="s">
        <v>197</v>
      </c>
      <c r="AU10572" s="179" t="s">
        <v>80</v>
      </c>
      <c r="AV10572" s="11" t="s">
        <v>80</v>
      </c>
      <c r="AW10572" s="11" t="s">
        <v>35</v>
      </c>
      <c r="AX10572" s="11" t="s">
        <v>72</v>
      </c>
      <c r="AY10572" s="179" t="s">
        <v>177</v>
      </c>
    </row>
    <row r="10573" spans="2:51" s="12" customFormat="1" x14ac:dyDescent="0.3">
      <c r="B10573" s="186"/>
      <c r="D10573" s="178" t="s">
        <v>197</v>
      </c>
      <c r="E10573" s="187" t="s">
        <v>3</v>
      </c>
      <c r="F10573" s="188" t="s">
        <v>1950</v>
      </c>
      <c r="H10573" s="189" t="s">
        <v>3</v>
      </c>
      <c r="I10573" s="190"/>
      <c r="L10573" s="186"/>
      <c r="M10573" s="191"/>
      <c r="N10573" s="192"/>
      <c r="O10573" s="192"/>
      <c r="P10573" s="192"/>
      <c r="Q10573" s="192"/>
      <c r="R10573" s="192"/>
      <c r="S10573" s="192"/>
      <c r="T10573" s="193"/>
      <c r="AT10573" s="189" t="s">
        <v>197</v>
      </c>
      <c r="AU10573" s="189" t="s">
        <v>80</v>
      </c>
      <c r="AV10573" s="12" t="s">
        <v>22</v>
      </c>
      <c r="AW10573" s="12" t="s">
        <v>35</v>
      </c>
      <c r="AX10573" s="12" t="s">
        <v>72</v>
      </c>
      <c r="AY10573" s="189" t="s">
        <v>177</v>
      </c>
    </row>
    <row r="10574" spans="2:51" s="12" customFormat="1" x14ac:dyDescent="0.3">
      <c r="B10574" s="186"/>
      <c r="D10574" s="178" t="s">
        <v>197</v>
      </c>
      <c r="E10574" s="187" t="s">
        <v>3</v>
      </c>
      <c r="F10574" s="188" t="s">
        <v>1951</v>
      </c>
      <c r="H10574" s="189" t="s">
        <v>3</v>
      </c>
      <c r="I10574" s="190"/>
      <c r="L10574" s="186"/>
      <c r="M10574" s="191"/>
      <c r="N10574" s="192"/>
      <c r="O10574" s="192"/>
      <c r="P10574" s="192"/>
      <c r="Q10574" s="192"/>
      <c r="R10574" s="192"/>
      <c r="S10574" s="192"/>
      <c r="T10574" s="193"/>
      <c r="AT10574" s="189" t="s">
        <v>197</v>
      </c>
      <c r="AU10574" s="189" t="s">
        <v>80</v>
      </c>
      <c r="AV10574" s="12" t="s">
        <v>22</v>
      </c>
      <c r="AW10574" s="12" t="s">
        <v>35</v>
      </c>
      <c r="AX10574" s="12" t="s">
        <v>72</v>
      </c>
      <c r="AY10574" s="189" t="s">
        <v>177</v>
      </c>
    </row>
    <row r="10575" spans="2:51" s="11" customFormat="1" x14ac:dyDescent="0.3">
      <c r="B10575" s="177"/>
      <c r="D10575" s="178" t="s">
        <v>197</v>
      </c>
      <c r="E10575" s="179" t="s">
        <v>3</v>
      </c>
      <c r="F10575" s="180" t="s">
        <v>2436</v>
      </c>
      <c r="H10575" s="181">
        <v>7.9</v>
      </c>
      <c r="I10575" s="182"/>
      <c r="L10575" s="177"/>
      <c r="M10575" s="183"/>
      <c r="N10575" s="184"/>
      <c r="O10575" s="184"/>
      <c r="P10575" s="184"/>
      <c r="Q10575" s="184"/>
      <c r="R10575" s="184"/>
      <c r="S10575" s="184"/>
      <c r="T10575" s="185"/>
      <c r="AT10575" s="179" t="s">
        <v>197</v>
      </c>
      <c r="AU10575" s="179" t="s">
        <v>80</v>
      </c>
      <c r="AV10575" s="11" t="s">
        <v>80</v>
      </c>
      <c r="AW10575" s="11" t="s">
        <v>35</v>
      </c>
      <c r="AX10575" s="11" t="s">
        <v>72</v>
      </c>
      <c r="AY10575" s="179" t="s">
        <v>177</v>
      </c>
    </row>
    <row r="10576" spans="2:51" s="11" customFormat="1" x14ac:dyDescent="0.3">
      <c r="B10576" s="177"/>
      <c r="D10576" s="178" t="s">
        <v>197</v>
      </c>
      <c r="E10576" s="179" t="s">
        <v>3</v>
      </c>
      <c r="F10576" s="180" t="s">
        <v>3819</v>
      </c>
      <c r="H10576" s="181">
        <v>-0.8</v>
      </c>
      <c r="I10576" s="182"/>
      <c r="L10576" s="177"/>
      <c r="M10576" s="183"/>
      <c r="N10576" s="184"/>
      <c r="O10576" s="184"/>
      <c r="P10576" s="184"/>
      <c r="Q10576" s="184"/>
      <c r="R10576" s="184"/>
      <c r="S10576" s="184"/>
      <c r="T10576" s="185"/>
      <c r="AT10576" s="179" t="s">
        <v>197</v>
      </c>
      <c r="AU10576" s="179" t="s">
        <v>80</v>
      </c>
      <c r="AV10576" s="11" t="s">
        <v>80</v>
      </c>
      <c r="AW10576" s="11" t="s">
        <v>35</v>
      </c>
      <c r="AX10576" s="11" t="s">
        <v>72</v>
      </c>
      <c r="AY10576" s="179" t="s">
        <v>177</v>
      </c>
    </row>
    <row r="10577" spans="2:51" s="12" customFormat="1" x14ac:dyDescent="0.3">
      <c r="B10577" s="186"/>
      <c r="D10577" s="178" t="s">
        <v>197</v>
      </c>
      <c r="E10577" s="187" t="s">
        <v>3</v>
      </c>
      <c r="F10577" s="188" t="s">
        <v>2039</v>
      </c>
      <c r="H10577" s="189" t="s">
        <v>3</v>
      </c>
      <c r="I10577" s="190"/>
      <c r="L10577" s="186"/>
      <c r="M10577" s="191"/>
      <c r="N10577" s="192"/>
      <c r="O10577" s="192"/>
      <c r="P10577" s="192"/>
      <c r="Q10577" s="192"/>
      <c r="R10577" s="192"/>
      <c r="S10577" s="192"/>
      <c r="T10577" s="193"/>
      <c r="AT10577" s="189" t="s">
        <v>197</v>
      </c>
      <c r="AU10577" s="189" t="s">
        <v>80</v>
      </c>
      <c r="AV10577" s="12" t="s">
        <v>22</v>
      </c>
      <c r="AW10577" s="12" t="s">
        <v>35</v>
      </c>
      <c r="AX10577" s="12" t="s">
        <v>72</v>
      </c>
      <c r="AY10577" s="189" t="s">
        <v>177</v>
      </c>
    </row>
    <row r="10578" spans="2:51" s="12" customFormat="1" x14ac:dyDescent="0.3">
      <c r="B10578" s="186"/>
      <c r="D10578" s="178" t="s">
        <v>197</v>
      </c>
      <c r="E10578" s="187" t="s">
        <v>3</v>
      </c>
      <c r="F10578" s="188" t="s">
        <v>2040</v>
      </c>
      <c r="H10578" s="189" t="s">
        <v>3</v>
      </c>
      <c r="I10578" s="190"/>
      <c r="L10578" s="186"/>
      <c r="M10578" s="191"/>
      <c r="N10578" s="192"/>
      <c r="O10578" s="192"/>
      <c r="P10578" s="192"/>
      <c r="Q10578" s="192"/>
      <c r="R10578" s="192"/>
      <c r="S10578" s="192"/>
      <c r="T10578" s="193"/>
      <c r="AT10578" s="189" t="s">
        <v>197</v>
      </c>
      <c r="AU10578" s="189" t="s">
        <v>80</v>
      </c>
      <c r="AV10578" s="12" t="s">
        <v>22</v>
      </c>
      <c r="AW10578" s="12" t="s">
        <v>35</v>
      </c>
      <c r="AX10578" s="12" t="s">
        <v>72</v>
      </c>
      <c r="AY10578" s="189" t="s">
        <v>177</v>
      </c>
    </row>
    <row r="10579" spans="2:51" s="11" customFormat="1" x14ac:dyDescent="0.3">
      <c r="B10579" s="177"/>
      <c r="D10579" s="178" t="s">
        <v>197</v>
      </c>
      <c r="E10579" s="179" t="s">
        <v>3</v>
      </c>
      <c r="F10579" s="180" t="s">
        <v>3946</v>
      </c>
      <c r="H10579" s="181">
        <v>22.71</v>
      </c>
      <c r="I10579" s="182"/>
      <c r="L10579" s="177"/>
      <c r="M10579" s="183"/>
      <c r="N10579" s="184"/>
      <c r="O10579" s="184"/>
      <c r="P10579" s="184"/>
      <c r="Q10579" s="184"/>
      <c r="R10579" s="184"/>
      <c r="S10579" s="184"/>
      <c r="T10579" s="185"/>
      <c r="AT10579" s="179" t="s">
        <v>197</v>
      </c>
      <c r="AU10579" s="179" t="s">
        <v>80</v>
      </c>
      <c r="AV10579" s="11" t="s">
        <v>80</v>
      </c>
      <c r="AW10579" s="11" t="s">
        <v>35</v>
      </c>
      <c r="AX10579" s="11" t="s">
        <v>72</v>
      </c>
      <c r="AY10579" s="179" t="s">
        <v>177</v>
      </c>
    </row>
    <row r="10580" spans="2:51" s="11" customFormat="1" x14ac:dyDescent="0.3">
      <c r="B10580" s="177"/>
      <c r="D10580" s="178" t="s">
        <v>197</v>
      </c>
      <c r="E10580" s="179" t="s">
        <v>3</v>
      </c>
      <c r="F10580" s="180" t="s">
        <v>3947</v>
      </c>
      <c r="H10580" s="181">
        <v>-1.7</v>
      </c>
      <c r="I10580" s="182"/>
      <c r="L10580" s="177"/>
      <c r="M10580" s="183"/>
      <c r="N10580" s="184"/>
      <c r="O10580" s="184"/>
      <c r="P10580" s="184"/>
      <c r="Q10580" s="184"/>
      <c r="R10580" s="184"/>
      <c r="S10580" s="184"/>
      <c r="T10580" s="185"/>
      <c r="AT10580" s="179" t="s">
        <v>197</v>
      </c>
      <c r="AU10580" s="179" t="s">
        <v>80</v>
      </c>
      <c r="AV10580" s="11" t="s">
        <v>80</v>
      </c>
      <c r="AW10580" s="11" t="s">
        <v>35</v>
      </c>
      <c r="AX10580" s="11" t="s">
        <v>72</v>
      </c>
      <c r="AY10580" s="179" t="s">
        <v>177</v>
      </c>
    </row>
    <row r="10581" spans="2:51" s="12" customFormat="1" x14ac:dyDescent="0.3">
      <c r="B10581" s="186"/>
      <c r="D10581" s="178" t="s">
        <v>197</v>
      </c>
      <c r="E10581" s="187" t="s">
        <v>3</v>
      </c>
      <c r="F10581" s="188" t="s">
        <v>1964</v>
      </c>
      <c r="H10581" s="189" t="s">
        <v>3</v>
      </c>
      <c r="I10581" s="190"/>
      <c r="L10581" s="186"/>
      <c r="M10581" s="191"/>
      <c r="N10581" s="192"/>
      <c r="O10581" s="192"/>
      <c r="P10581" s="192"/>
      <c r="Q10581" s="192"/>
      <c r="R10581" s="192"/>
      <c r="S10581" s="192"/>
      <c r="T10581" s="193"/>
      <c r="AT10581" s="189" t="s">
        <v>197</v>
      </c>
      <c r="AU10581" s="189" t="s">
        <v>80</v>
      </c>
      <c r="AV10581" s="12" t="s">
        <v>22</v>
      </c>
      <c r="AW10581" s="12" t="s">
        <v>35</v>
      </c>
      <c r="AX10581" s="12" t="s">
        <v>72</v>
      </c>
      <c r="AY10581" s="189" t="s">
        <v>177</v>
      </c>
    </row>
    <row r="10582" spans="2:51" s="12" customFormat="1" x14ac:dyDescent="0.3">
      <c r="B10582" s="186"/>
      <c r="D10582" s="178" t="s">
        <v>197</v>
      </c>
      <c r="E10582" s="187" t="s">
        <v>3</v>
      </c>
      <c r="F10582" s="188" t="s">
        <v>1902</v>
      </c>
      <c r="H10582" s="189" t="s">
        <v>3</v>
      </c>
      <c r="I10582" s="190"/>
      <c r="L10582" s="186"/>
      <c r="M10582" s="191"/>
      <c r="N10582" s="192"/>
      <c r="O10582" s="192"/>
      <c r="P10582" s="192"/>
      <c r="Q10582" s="192"/>
      <c r="R10582" s="192"/>
      <c r="S10582" s="192"/>
      <c r="T10582" s="193"/>
      <c r="AT10582" s="189" t="s">
        <v>197</v>
      </c>
      <c r="AU10582" s="189" t="s">
        <v>80</v>
      </c>
      <c r="AV10582" s="12" t="s">
        <v>22</v>
      </c>
      <c r="AW10582" s="12" t="s">
        <v>35</v>
      </c>
      <c r="AX10582" s="12" t="s">
        <v>72</v>
      </c>
      <c r="AY10582" s="189" t="s">
        <v>177</v>
      </c>
    </row>
    <row r="10583" spans="2:51" s="11" customFormat="1" x14ac:dyDescent="0.3">
      <c r="B10583" s="177"/>
      <c r="D10583" s="178" t="s">
        <v>197</v>
      </c>
      <c r="E10583" s="179" t="s">
        <v>3</v>
      </c>
      <c r="F10583" s="180" t="s">
        <v>2440</v>
      </c>
      <c r="H10583" s="181">
        <v>13.01</v>
      </c>
      <c r="I10583" s="182"/>
      <c r="L10583" s="177"/>
      <c r="M10583" s="183"/>
      <c r="N10583" s="184"/>
      <c r="O10583" s="184"/>
      <c r="P10583" s="184"/>
      <c r="Q10583" s="184"/>
      <c r="R10583" s="184"/>
      <c r="S10583" s="184"/>
      <c r="T10583" s="185"/>
      <c r="AT10583" s="179" t="s">
        <v>197</v>
      </c>
      <c r="AU10583" s="179" t="s">
        <v>80</v>
      </c>
      <c r="AV10583" s="11" t="s">
        <v>80</v>
      </c>
      <c r="AW10583" s="11" t="s">
        <v>35</v>
      </c>
      <c r="AX10583" s="11" t="s">
        <v>72</v>
      </c>
      <c r="AY10583" s="179" t="s">
        <v>177</v>
      </c>
    </row>
    <row r="10584" spans="2:51" s="11" customFormat="1" x14ac:dyDescent="0.3">
      <c r="B10584" s="177"/>
      <c r="D10584" s="178" t="s">
        <v>197</v>
      </c>
      <c r="E10584" s="179" t="s">
        <v>3</v>
      </c>
      <c r="F10584" s="180" t="s">
        <v>1966</v>
      </c>
      <c r="H10584" s="181">
        <v>-8.4</v>
      </c>
      <c r="I10584" s="182"/>
      <c r="L10584" s="177"/>
      <c r="M10584" s="183"/>
      <c r="N10584" s="184"/>
      <c r="O10584" s="184"/>
      <c r="P10584" s="184"/>
      <c r="Q10584" s="184"/>
      <c r="R10584" s="184"/>
      <c r="S10584" s="184"/>
      <c r="T10584" s="185"/>
      <c r="AT10584" s="179" t="s">
        <v>197</v>
      </c>
      <c r="AU10584" s="179" t="s">
        <v>80</v>
      </c>
      <c r="AV10584" s="11" t="s">
        <v>80</v>
      </c>
      <c r="AW10584" s="11" t="s">
        <v>35</v>
      </c>
      <c r="AX10584" s="11" t="s">
        <v>72</v>
      </c>
      <c r="AY10584" s="179" t="s">
        <v>177</v>
      </c>
    </row>
    <row r="10585" spans="2:51" s="12" customFormat="1" x14ac:dyDescent="0.3">
      <c r="B10585" s="186"/>
      <c r="D10585" s="178" t="s">
        <v>197</v>
      </c>
      <c r="E10585" s="187" t="s">
        <v>3</v>
      </c>
      <c r="F10585" s="188" t="s">
        <v>1969</v>
      </c>
      <c r="H10585" s="189" t="s">
        <v>3</v>
      </c>
      <c r="I10585" s="190"/>
      <c r="L10585" s="186"/>
      <c r="M10585" s="191"/>
      <c r="N10585" s="192"/>
      <c r="O10585" s="192"/>
      <c r="P10585" s="192"/>
      <c r="Q10585" s="192"/>
      <c r="R10585" s="192"/>
      <c r="S10585" s="192"/>
      <c r="T10585" s="193"/>
      <c r="AT10585" s="189" t="s">
        <v>197</v>
      </c>
      <c r="AU10585" s="189" t="s">
        <v>80</v>
      </c>
      <c r="AV10585" s="12" t="s">
        <v>22</v>
      </c>
      <c r="AW10585" s="12" t="s">
        <v>35</v>
      </c>
      <c r="AX10585" s="12" t="s">
        <v>72</v>
      </c>
      <c r="AY10585" s="189" t="s">
        <v>177</v>
      </c>
    </row>
    <row r="10586" spans="2:51" s="12" customFormat="1" x14ac:dyDescent="0.3">
      <c r="B10586" s="186"/>
      <c r="D10586" s="178" t="s">
        <v>197</v>
      </c>
      <c r="E10586" s="187" t="s">
        <v>3</v>
      </c>
      <c r="F10586" s="188" t="s">
        <v>1970</v>
      </c>
      <c r="H10586" s="189" t="s">
        <v>3</v>
      </c>
      <c r="I10586" s="190"/>
      <c r="L10586" s="186"/>
      <c r="M10586" s="191"/>
      <c r="N10586" s="192"/>
      <c r="O10586" s="192"/>
      <c r="P10586" s="192"/>
      <c r="Q10586" s="192"/>
      <c r="R10586" s="192"/>
      <c r="S10586" s="192"/>
      <c r="T10586" s="193"/>
      <c r="AT10586" s="189" t="s">
        <v>197</v>
      </c>
      <c r="AU10586" s="189" t="s">
        <v>80</v>
      </c>
      <c r="AV10586" s="12" t="s">
        <v>22</v>
      </c>
      <c r="AW10586" s="12" t="s">
        <v>35</v>
      </c>
      <c r="AX10586" s="12" t="s">
        <v>72</v>
      </c>
      <c r="AY10586" s="189" t="s">
        <v>177</v>
      </c>
    </row>
    <row r="10587" spans="2:51" s="11" customFormat="1" x14ac:dyDescent="0.3">
      <c r="B10587" s="177"/>
      <c r="D10587" s="178" t="s">
        <v>197</v>
      </c>
      <c r="E10587" s="179" t="s">
        <v>3</v>
      </c>
      <c r="F10587" s="180" t="s">
        <v>3948</v>
      </c>
      <c r="H10587" s="181">
        <v>20.3</v>
      </c>
      <c r="I10587" s="182"/>
      <c r="L10587" s="177"/>
      <c r="M10587" s="183"/>
      <c r="N10587" s="184"/>
      <c r="O10587" s="184"/>
      <c r="P10587" s="184"/>
      <c r="Q10587" s="184"/>
      <c r="R10587" s="184"/>
      <c r="S10587" s="184"/>
      <c r="T10587" s="185"/>
      <c r="AT10587" s="179" t="s">
        <v>197</v>
      </c>
      <c r="AU10587" s="179" t="s">
        <v>80</v>
      </c>
      <c r="AV10587" s="11" t="s">
        <v>80</v>
      </c>
      <c r="AW10587" s="11" t="s">
        <v>35</v>
      </c>
      <c r="AX10587" s="11" t="s">
        <v>72</v>
      </c>
      <c r="AY10587" s="179" t="s">
        <v>177</v>
      </c>
    </row>
    <row r="10588" spans="2:51" s="12" customFormat="1" x14ac:dyDescent="0.3">
      <c r="B10588" s="186"/>
      <c r="D10588" s="178" t="s">
        <v>197</v>
      </c>
      <c r="E10588" s="187" t="s">
        <v>3</v>
      </c>
      <c r="F10588" s="188" t="s">
        <v>1977</v>
      </c>
      <c r="H10588" s="189" t="s">
        <v>3</v>
      </c>
      <c r="I10588" s="190"/>
      <c r="L10588" s="186"/>
      <c r="M10588" s="191"/>
      <c r="N10588" s="192"/>
      <c r="O10588" s="192"/>
      <c r="P10588" s="192"/>
      <c r="Q10588" s="192"/>
      <c r="R10588" s="192"/>
      <c r="S10588" s="192"/>
      <c r="T10588" s="193"/>
      <c r="AT10588" s="189" t="s">
        <v>197</v>
      </c>
      <c r="AU10588" s="189" t="s">
        <v>80</v>
      </c>
      <c r="AV10588" s="12" t="s">
        <v>22</v>
      </c>
      <c r="AW10588" s="12" t="s">
        <v>35</v>
      </c>
      <c r="AX10588" s="12" t="s">
        <v>72</v>
      </c>
      <c r="AY10588" s="189" t="s">
        <v>177</v>
      </c>
    </row>
    <row r="10589" spans="2:51" s="12" customFormat="1" x14ac:dyDescent="0.3">
      <c r="B10589" s="186"/>
      <c r="D10589" s="178" t="s">
        <v>197</v>
      </c>
      <c r="E10589" s="187" t="s">
        <v>3</v>
      </c>
      <c r="F10589" s="188" t="s">
        <v>1978</v>
      </c>
      <c r="H10589" s="189" t="s">
        <v>3</v>
      </c>
      <c r="I10589" s="190"/>
      <c r="L10589" s="186"/>
      <c r="M10589" s="191"/>
      <c r="N10589" s="192"/>
      <c r="O10589" s="192"/>
      <c r="P10589" s="192"/>
      <c r="Q10589" s="192"/>
      <c r="R10589" s="192"/>
      <c r="S10589" s="192"/>
      <c r="T10589" s="193"/>
      <c r="AT10589" s="189" t="s">
        <v>197</v>
      </c>
      <c r="AU10589" s="189" t="s">
        <v>80</v>
      </c>
      <c r="AV10589" s="12" t="s">
        <v>22</v>
      </c>
      <c r="AW10589" s="12" t="s">
        <v>35</v>
      </c>
      <c r="AX10589" s="12" t="s">
        <v>72</v>
      </c>
      <c r="AY10589" s="189" t="s">
        <v>177</v>
      </c>
    </row>
    <row r="10590" spans="2:51" s="11" customFormat="1" x14ac:dyDescent="0.3">
      <c r="B10590" s="177"/>
      <c r="D10590" s="178" t="s">
        <v>197</v>
      </c>
      <c r="E10590" s="179" t="s">
        <v>3</v>
      </c>
      <c r="F10590" s="180" t="s">
        <v>2445</v>
      </c>
      <c r="H10590" s="181">
        <v>7.4</v>
      </c>
      <c r="I10590" s="182"/>
      <c r="L10590" s="177"/>
      <c r="M10590" s="183"/>
      <c r="N10590" s="184"/>
      <c r="O10590" s="184"/>
      <c r="P10590" s="184"/>
      <c r="Q10590" s="184"/>
      <c r="R10590" s="184"/>
      <c r="S10590" s="184"/>
      <c r="T10590" s="185"/>
      <c r="AT10590" s="179" t="s">
        <v>197</v>
      </c>
      <c r="AU10590" s="179" t="s">
        <v>80</v>
      </c>
      <c r="AV10590" s="11" t="s">
        <v>80</v>
      </c>
      <c r="AW10590" s="11" t="s">
        <v>35</v>
      </c>
      <c r="AX10590" s="11" t="s">
        <v>72</v>
      </c>
      <c r="AY10590" s="179" t="s">
        <v>177</v>
      </c>
    </row>
    <row r="10591" spans="2:51" s="11" customFormat="1" x14ac:dyDescent="0.3">
      <c r="B10591" s="177"/>
      <c r="D10591" s="178" t="s">
        <v>197</v>
      </c>
      <c r="E10591" s="179" t="s">
        <v>3</v>
      </c>
      <c r="F10591" s="180" t="s">
        <v>3819</v>
      </c>
      <c r="H10591" s="181">
        <v>-0.8</v>
      </c>
      <c r="I10591" s="182"/>
      <c r="L10591" s="177"/>
      <c r="M10591" s="183"/>
      <c r="N10591" s="184"/>
      <c r="O10591" s="184"/>
      <c r="P10591" s="184"/>
      <c r="Q10591" s="184"/>
      <c r="R10591" s="184"/>
      <c r="S10591" s="184"/>
      <c r="T10591" s="185"/>
      <c r="AT10591" s="179" t="s">
        <v>197</v>
      </c>
      <c r="AU10591" s="179" t="s">
        <v>80</v>
      </c>
      <c r="AV10591" s="11" t="s">
        <v>80</v>
      </c>
      <c r="AW10591" s="11" t="s">
        <v>35</v>
      </c>
      <c r="AX10591" s="11" t="s">
        <v>72</v>
      </c>
      <c r="AY10591" s="179" t="s">
        <v>177</v>
      </c>
    </row>
    <row r="10592" spans="2:51" s="12" customFormat="1" x14ac:dyDescent="0.3">
      <c r="B10592" s="186"/>
      <c r="D10592" s="178" t="s">
        <v>197</v>
      </c>
      <c r="E10592" s="187" t="s">
        <v>3</v>
      </c>
      <c r="F10592" s="188" t="s">
        <v>1986</v>
      </c>
      <c r="H10592" s="189" t="s">
        <v>3</v>
      </c>
      <c r="I10592" s="190"/>
      <c r="L10592" s="186"/>
      <c r="M10592" s="191"/>
      <c r="N10592" s="192"/>
      <c r="O10592" s="192"/>
      <c r="P10592" s="192"/>
      <c r="Q10592" s="192"/>
      <c r="R10592" s="192"/>
      <c r="S10592" s="192"/>
      <c r="T10592" s="193"/>
      <c r="AT10592" s="189" t="s">
        <v>197</v>
      </c>
      <c r="AU10592" s="189" t="s">
        <v>80</v>
      </c>
      <c r="AV10592" s="12" t="s">
        <v>22</v>
      </c>
      <c r="AW10592" s="12" t="s">
        <v>35</v>
      </c>
      <c r="AX10592" s="12" t="s">
        <v>72</v>
      </c>
      <c r="AY10592" s="189" t="s">
        <v>177</v>
      </c>
    </row>
    <row r="10593" spans="2:51" s="12" customFormat="1" x14ac:dyDescent="0.3">
      <c r="B10593" s="186"/>
      <c r="D10593" s="178" t="s">
        <v>197</v>
      </c>
      <c r="E10593" s="187" t="s">
        <v>3</v>
      </c>
      <c r="F10593" s="188" t="s">
        <v>1978</v>
      </c>
      <c r="H10593" s="189" t="s">
        <v>3</v>
      </c>
      <c r="I10593" s="190"/>
      <c r="L10593" s="186"/>
      <c r="M10593" s="191"/>
      <c r="N10593" s="192"/>
      <c r="O10593" s="192"/>
      <c r="P10593" s="192"/>
      <c r="Q10593" s="192"/>
      <c r="R10593" s="192"/>
      <c r="S10593" s="192"/>
      <c r="T10593" s="193"/>
      <c r="AT10593" s="189" t="s">
        <v>197</v>
      </c>
      <c r="AU10593" s="189" t="s">
        <v>80</v>
      </c>
      <c r="AV10593" s="12" t="s">
        <v>22</v>
      </c>
      <c r="AW10593" s="12" t="s">
        <v>35</v>
      </c>
      <c r="AX10593" s="12" t="s">
        <v>72</v>
      </c>
      <c r="AY10593" s="189" t="s">
        <v>177</v>
      </c>
    </row>
    <row r="10594" spans="2:51" s="11" customFormat="1" x14ac:dyDescent="0.3">
      <c r="B10594" s="177"/>
      <c r="D10594" s="178" t="s">
        <v>197</v>
      </c>
      <c r="E10594" s="179" t="s">
        <v>3</v>
      </c>
      <c r="F10594" s="180" t="s">
        <v>2445</v>
      </c>
      <c r="H10594" s="181">
        <v>7.4</v>
      </c>
      <c r="I10594" s="182"/>
      <c r="L10594" s="177"/>
      <c r="M10594" s="183"/>
      <c r="N10594" s="184"/>
      <c r="O10594" s="184"/>
      <c r="P10594" s="184"/>
      <c r="Q10594" s="184"/>
      <c r="R10594" s="184"/>
      <c r="S10594" s="184"/>
      <c r="T10594" s="185"/>
      <c r="AT10594" s="179" t="s">
        <v>197</v>
      </c>
      <c r="AU10594" s="179" t="s">
        <v>80</v>
      </c>
      <c r="AV10594" s="11" t="s">
        <v>80</v>
      </c>
      <c r="AW10594" s="11" t="s">
        <v>35</v>
      </c>
      <c r="AX10594" s="11" t="s">
        <v>72</v>
      </c>
      <c r="AY10594" s="179" t="s">
        <v>177</v>
      </c>
    </row>
    <row r="10595" spans="2:51" s="11" customFormat="1" x14ac:dyDescent="0.3">
      <c r="B10595" s="177"/>
      <c r="D10595" s="178" t="s">
        <v>197</v>
      </c>
      <c r="E10595" s="179" t="s">
        <v>3</v>
      </c>
      <c r="F10595" s="180" t="s">
        <v>3819</v>
      </c>
      <c r="H10595" s="181">
        <v>-0.8</v>
      </c>
      <c r="I10595" s="182"/>
      <c r="L10595" s="177"/>
      <c r="M10595" s="183"/>
      <c r="N10595" s="184"/>
      <c r="O10595" s="184"/>
      <c r="P10595" s="184"/>
      <c r="Q10595" s="184"/>
      <c r="R10595" s="184"/>
      <c r="S10595" s="184"/>
      <c r="T10595" s="185"/>
      <c r="AT10595" s="179" t="s">
        <v>197</v>
      </c>
      <c r="AU10595" s="179" t="s">
        <v>80</v>
      </c>
      <c r="AV10595" s="11" t="s">
        <v>80</v>
      </c>
      <c r="AW10595" s="11" t="s">
        <v>35</v>
      </c>
      <c r="AX10595" s="11" t="s">
        <v>72</v>
      </c>
      <c r="AY10595" s="179" t="s">
        <v>177</v>
      </c>
    </row>
    <row r="10596" spans="2:51" s="12" customFormat="1" x14ac:dyDescent="0.3">
      <c r="B10596" s="186"/>
      <c r="D10596" s="178" t="s">
        <v>197</v>
      </c>
      <c r="E10596" s="187" t="s">
        <v>3</v>
      </c>
      <c r="F10596" s="188" t="s">
        <v>1987</v>
      </c>
      <c r="H10596" s="189" t="s">
        <v>3</v>
      </c>
      <c r="I10596" s="190"/>
      <c r="L10596" s="186"/>
      <c r="M10596" s="191"/>
      <c r="N10596" s="192"/>
      <c r="O10596" s="192"/>
      <c r="P10596" s="192"/>
      <c r="Q10596" s="192"/>
      <c r="R10596" s="192"/>
      <c r="S10596" s="192"/>
      <c r="T10596" s="193"/>
      <c r="AT10596" s="189" t="s">
        <v>197</v>
      </c>
      <c r="AU10596" s="189" t="s">
        <v>80</v>
      </c>
      <c r="AV10596" s="12" t="s">
        <v>22</v>
      </c>
      <c r="AW10596" s="12" t="s">
        <v>35</v>
      </c>
      <c r="AX10596" s="12" t="s">
        <v>72</v>
      </c>
      <c r="AY10596" s="189" t="s">
        <v>177</v>
      </c>
    </row>
    <row r="10597" spans="2:51" s="12" customFormat="1" x14ac:dyDescent="0.3">
      <c r="B10597" s="186"/>
      <c r="D10597" s="178" t="s">
        <v>197</v>
      </c>
      <c r="E10597" s="187" t="s">
        <v>3</v>
      </c>
      <c r="F10597" s="188" t="s">
        <v>1978</v>
      </c>
      <c r="H10597" s="189" t="s">
        <v>3</v>
      </c>
      <c r="I10597" s="190"/>
      <c r="L10597" s="186"/>
      <c r="M10597" s="191"/>
      <c r="N10597" s="192"/>
      <c r="O10597" s="192"/>
      <c r="P10597" s="192"/>
      <c r="Q10597" s="192"/>
      <c r="R10597" s="192"/>
      <c r="S10597" s="192"/>
      <c r="T10597" s="193"/>
      <c r="AT10597" s="189" t="s">
        <v>197</v>
      </c>
      <c r="AU10597" s="189" t="s">
        <v>80</v>
      </c>
      <c r="AV10597" s="12" t="s">
        <v>22</v>
      </c>
      <c r="AW10597" s="12" t="s">
        <v>35</v>
      </c>
      <c r="AX10597" s="12" t="s">
        <v>72</v>
      </c>
      <c r="AY10597" s="189" t="s">
        <v>177</v>
      </c>
    </row>
    <row r="10598" spans="2:51" s="11" customFormat="1" x14ac:dyDescent="0.3">
      <c r="B10598" s="177"/>
      <c r="D10598" s="178" t="s">
        <v>197</v>
      </c>
      <c r="E10598" s="179" t="s">
        <v>3</v>
      </c>
      <c r="F10598" s="180" t="s">
        <v>2445</v>
      </c>
      <c r="H10598" s="181">
        <v>7.4</v>
      </c>
      <c r="I10598" s="182"/>
      <c r="L10598" s="177"/>
      <c r="M10598" s="183"/>
      <c r="N10598" s="184"/>
      <c r="O10598" s="184"/>
      <c r="P10598" s="184"/>
      <c r="Q10598" s="184"/>
      <c r="R10598" s="184"/>
      <c r="S10598" s="184"/>
      <c r="T10598" s="185"/>
      <c r="AT10598" s="179" t="s">
        <v>197</v>
      </c>
      <c r="AU10598" s="179" t="s">
        <v>80</v>
      </c>
      <c r="AV10598" s="11" t="s">
        <v>80</v>
      </c>
      <c r="AW10598" s="11" t="s">
        <v>35</v>
      </c>
      <c r="AX10598" s="11" t="s">
        <v>72</v>
      </c>
      <c r="AY10598" s="179" t="s">
        <v>177</v>
      </c>
    </row>
    <row r="10599" spans="2:51" s="11" customFormat="1" x14ac:dyDescent="0.3">
      <c r="B10599" s="177"/>
      <c r="D10599" s="178" t="s">
        <v>197</v>
      </c>
      <c r="E10599" s="179" t="s">
        <v>3</v>
      </c>
      <c r="F10599" s="180" t="s">
        <v>3819</v>
      </c>
      <c r="H10599" s="181">
        <v>-0.8</v>
      </c>
      <c r="I10599" s="182"/>
      <c r="L10599" s="177"/>
      <c r="M10599" s="183"/>
      <c r="N10599" s="184"/>
      <c r="O10599" s="184"/>
      <c r="P10599" s="184"/>
      <c r="Q10599" s="184"/>
      <c r="R10599" s="184"/>
      <c r="S10599" s="184"/>
      <c r="T10599" s="185"/>
      <c r="AT10599" s="179" t="s">
        <v>197</v>
      </c>
      <c r="AU10599" s="179" t="s">
        <v>80</v>
      </c>
      <c r="AV10599" s="11" t="s">
        <v>80</v>
      </c>
      <c r="AW10599" s="11" t="s">
        <v>35</v>
      </c>
      <c r="AX10599" s="11" t="s">
        <v>72</v>
      </c>
      <c r="AY10599" s="179" t="s">
        <v>177</v>
      </c>
    </row>
    <row r="10600" spans="2:51" s="12" customFormat="1" x14ac:dyDescent="0.3">
      <c r="B10600" s="186"/>
      <c r="D10600" s="178" t="s">
        <v>197</v>
      </c>
      <c r="E10600" s="187" t="s">
        <v>3</v>
      </c>
      <c r="F10600" s="188" t="s">
        <v>1990</v>
      </c>
      <c r="H10600" s="189" t="s">
        <v>3</v>
      </c>
      <c r="I10600" s="190"/>
      <c r="L10600" s="186"/>
      <c r="M10600" s="191"/>
      <c r="N10600" s="192"/>
      <c r="O10600" s="192"/>
      <c r="P10600" s="192"/>
      <c r="Q10600" s="192"/>
      <c r="R10600" s="192"/>
      <c r="S10600" s="192"/>
      <c r="T10600" s="193"/>
      <c r="AT10600" s="189" t="s">
        <v>197</v>
      </c>
      <c r="AU10600" s="189" t="s">
        <v>80</v>
      </c>
      <c r="AV10600" s="12" t="s">
        <v>22</v>
      </c>
      <c r="AW10600" s="12" t="s">
        <v>35</v>
      </c>
      <c r="AX10600" s="12" t="s">
        <v>72</v>
      </c>
      <c r="AY10600" s="189" t="s">
        <v>177</v>
      </c>
    </row>
    <row r="10601" spans="2:51" s="12" customFormat="1" x14ac:dyDescent="0.3">
      <c r="B10601" s="186"/>
      <c r="D10601" s="178" t="s">
        <v>197</v>
      </c>
      <c r="E10601" s="187" t="s">
        <v>3</v>
      </c>
      <c r="F10601" s="188" t="s">
        <v>1978</v>
      </c>
      <c r="H10601" s="189" t="s">
        <v>3</v>
      </c>
      <c r="I10601" s="190"/>
      <c r="L10601" s="186"/>
      <c r="M10601" s="191"/>
      <c r="N10601" s="192"/>
      <c r="O10601" s="192"/>
      <c r="P10601" s="192"/>
      <c r="Q10601" s="192"/>
      <c r="R10601" s="192"/>
      <c r="S10601" s="192"/>
      <c r="T10601" s="193"/>
      <c r="AT10601" s="189" t="s">
        <v>197</v>
      </c>
      <c r="AU10601" s="189" t="s">
        <v>80</v>
      </c>
      <c r="AV10601" s="12" t="s">
        <v>22</v>
      </c>
      <c r="AW10601" s="12" t="s">
        <v>35</v>
      </c>
      <c r="AX10601" s="12" t="s">
        <v>72</v>
      </c>
      <c r="AY10601" s="189" t="s">
        <v>177</v>
      </c>
    </row>
    <row r="10602" spans="2:51" s="11" customFormat="1" x14ac:dyDescent="0.3">
      <c r="B10602" s="177"/>
      <c r="D10602" s="178" t="s">
        <v>197</v>
      </c>
      <c r="E10602" s="179" t="s">
        <v>3</v>
      </c>
      <c r="F10602" s="180" t="s">
        <v>2445</v>
      </c>
      <c r="H10602" s="181">
        <v>7.4</v>
      </c>
      <c r="I10602" s="182"/>
      <c r="L10602" s="177"/>
      <c r="M10602" s="183"/>
      <c r="N10602" s="184"/>
      <c r="O10602" s="184"/>
      <c r="P10602" s="184"/>
      <c r="Q10602" s="184"/>
      <c r="R10602" s="184"/>
      <c r="S10602" s="184"/>
      <c r="T10602" s="185"/>
      <c r="AT10602" s="179" t="s">
        <v>197</v>
      </c>
      <c r="AU10602" s="179" t="s">
        <v>80</v>
      </c>
      <c r="AV10602" s="11" t="s">
        <v>80</v>
      </c>
      <c r="AW10602" s="11" t="s">
        <v>35</v>
      </c>
      <c r="AX10602" s="11" t="s">
        <v>72</v>
      </c>
      <c r="AY10602" s="179" t="s">
        <v>177</v>
      </c>
    </row>
    <row r="10603" spans="2:51" s="11" customFormat="1" x14ac:dyDescent="0.3">
      <c r="B10603" s="177"/>
      <c r="D10603" s="178" t="s">
        <v>197</v>
      </c>
      <c r="E10603" s="179" t="s">
        <v>3</v>
      </c>
      <c r="F10603" s="180" t="s">
        <v>3819</v>
      </c>
      <c r="H10603" s="181">
        <v>-0.8</v>
      </c>
      <c r="I10603" s="182"/>
      <c r="L10603" s="177"/>
      <c r="M10603" s="183"/>
      <c r="N10603" s="184"/>
      <c r="O10603" s="184"/>
      <c r="P10603" s="184"/>
      <c r="Q10603" s="184"/>
      <c r="R10603" s="184"/>
      <c r="S10603" s="184"/>
      <c r="T10603" s="185"/>
      <c r="AT10603" s="179" t="s">
        <v>197</v>
      </c>
      <c r="AU10603" s="179" t="s">
        <v>80</v>
      </c>
      <c r="AV10603" s="11" t="s">
        <v>80</v>
      </c>
      <c r="AW10603" s="11" t="s">
        <v>35</v>
      </c>
      <c r="AX10603" s="11" t="s">
        <v>72</v>
      </c>
      <c r="AY10603" s="179" t="s">
        <v>177</v>
      </c>
    </row>
    <row r="10604" spans="2:51" s="12" customFormat="1" x14ac:dyDescent="0.3">
      <c r="B10604" s="186"/>
      <c r="D10604" s="178" t="s">
        <v>197</v>
      </c>
      <c r="E10604" s="187" t="s">
        <v>3</v>
      </c>
      <c r="F10604" s="188" t="s">
        <v>1995</v>
      </c>
      <c r="H10604" s="189" t="s">
        <v>3</v>
      </c>
      <c r="I10604" s="190"/>
      <c r="L10604" s="186"/>
      <c r="M10604" s="191"/>
      <c r="N10604" s="192"/>
      <c r="O10604" s="192"/>
      <c r="P10604" s="192"/>
      <c r="Q10604" s="192"/>
      <c r="R10604" s="192"/>
      <c r="S10604" s="192"/>
      <c r="T10604" s="193"/>
      <c r="AT10604" s="189" t="s">
        <v>197</v>
      </c>
      <c r="AU10604" s="189" t="s">
        <v>80</v>
      </c>
      <c r="AV10604" s="12" t="s">
        <v>22</v>
      </c>
      <c r="AW10604" s="12" t="s">
        <v>35</v>
      </c>
      <c r="AX10604" s="12" t="s">
        <v>72</v>
      </c>
      <c r="AY10604" s="189" t="s">
        <v>177</v>
      </c>
    </row>
    <row r="10605" spans="2:51" s="12" customFormat="1" x14ac:dyDescent="0.3">
      <c r="B10605" s="186"/>
      <c r="D10605" s="178" t="s">
        <v>197</v>
      </c>
      <c r="E10605" s="187" t="s">
        <v>3</v>
      </c>
      <c r="F10605" s="188" t="s">
        <v>1825</v>
      </c>
      <c r="H10605" s="189" t="s">
        <v>3</v>
      </c>
      <c r="I10605" s="190"/>
      <c r="L10605" s="186"/>
      <c r="M10605" s="191"/>
      <c r="N10605" s="192"/>
      <c r="O10605" s="192"/>
      <c r="P10605" s="192"/>
      <c r="Q10605" s="192"/>
      <c r="R10605" s="192"/>
      <c r="S10605" s="192"/>
      <c r="T10605" s="193"/>
      <c r="AT10605" s="189" t="s">
        <v>197</v>
      </c>
      <c r="AU10605" s="189" t="s">
        <v>80</v>
      </c>
      <c r="AV10605" s="12" t="s">
        <v>22</v>
      </c>
      <c r="AW10605" s="12" t="s">
        <v>35</v>
      </c>
      <c r="AX10605" s="12" t="s">
        <v>72</v>
      </c>
      <c r="AY10605" s="189" t="s">
        <v>177</v>
      </c>
    </row>
    <row r="10606" spans="2:51" s="11" customFormat="1" x14ac:dyDescent="0.3">
      <c r="B10606" s="177"/>
      <c r="D10606" s="178" t="s">
        <v>197</v>
      </c>
      <c r="E10606" s="179" t="s">
        <v>3</v>
      </c>
      <c r="F10606" s="180" t="s">
        <v>2449</v>
      </c>
      <c r="H10606" s="181">
        <v>19.739999999999998</v>
      </c>
      <c r="I10606" s="182"/>
      <c r="L10606" s="177"/>
      <c r="M10606" s="183"/>
      <c r="N10606" s="184"/>
      <c r="O10606" s="184"/>
      <c r="P10606" s="184"/>
      <c r="Q10606" s="184"/>
      <c r="R10606" s="184"/>
      <c r="S10606" s="184"/>
      <c r="T10606" s="185"/>
      <c r="AT10606" s="179" t="s">
        <v>197</v>
      </c>
      <c r="AU10606" s="179" t="s">
        <v>80</v>
      </c>
      <c r="AV10606" s="11" t="s">
        <v>80</v>
      </c>
      <c r="AW10606" s="11" t="s">
        <v>35</v>
      </c>
      <c r="AX10606" s="11" t="s">
        <v>72</v>
      </c>
      <c r="AY10606" s="179" t="s">
        <v>177</v>
      </c>
    </row>
    <row r="10607" spans="2:51" s="11" customFormat="1" x14ac:dyDescent="0.3">
      <c r="B10607" s="177"/>
      <c r="D10607" s="178" t="s">
        <v>197</v>
      </c>
      <c r="E10607" s="179" t="s">
        <v>3</v>
      </c>
      <c r="F10607" s="180" t="s">
        <v>3949</v>
      </c>
      <c r="H10607" s="181">
        <v>-1.4</v>
      </c>
      <c r="I10607" s="182"/>
      <c r="L10607" s="177"/>
      <c r="M10607" s="183"/>
      <c r="N10607" s="184"/>
      <c r="O10607" s="184"/>
      <c r="P10607" s="184"/>
      <c r="Q10607" s="184"/>
      <c r="R10607" s="184"/>
      <c r="S10607" s="184"/>
      <c r="T10607" s="185"/>
      <c r="AT10607" s="179" t="s">
        <v>197</v>
      </c>
      <c r="AU10607" s="179" t="s">
        <v>80</v>
      </c>
      <c r="AV10607" s="11" t="s">
        <v>80</v>
      </c>
      <c r="AW10607" s="11" t="s">
        <v>35</v>
      </c>
      <c r="AX10607" s="11" t="s">
        <v>72</v>
      </c>
      <c r="AY10607" s="179" t="s">
        <v>177</v>
      </c>
    </row>
    <row r="10608" spans="2:51" s="12" customFormat="1" x14ac:dyDescent="0.3">
      <c r="B10608" s="186"/>
      <c r="D10608" s="178" t="s">
        <v>197</v>
      </c>
      <c r="E10608" s="187" t="s">
        <v>3</v>
      </c>
      <c r="F10608" s="188" t="s">
        <v>1997</v>
      </c>
      <c r="H10608" s="189" t="s">
        <v>3</v>
      </c>
      <c r="I10608" s="190"/>
      <c r="L10608" s="186"/>
      <c r="M10608" s="191"/>
      <c r="N10608" s="192"/>
      <c r="O10608" s="192"/>
      <c r="P10608" s="192"/>
      <c r="Q10608" s="192"/>
      <c r="R10608" s="192"/>
      <c r="S10608" s="192"/>
      <c r="T10608" s="193"/>
      <c r="AT10608" s="189" t="s">
        <v>197</v>
      </c>
      <c r="AU10608" s="189" t="s">
        <v>80</v>
      </c>
      <c r="AV10608" s="12" t="s">
        <v>22</v>
      </c>
      <c r="AW10608" s="12" t="s">
        <v>35</v>
      </c>
      <c r="AX10608" s="12" t="s">
        <v>72</v>
      </c>
      <c r="AY10608" s="189" t="s">
        <v>177</v>
      </c>
    </row>
    <row r="10609" spans="2:51" s="12" customFormat="1" x14ac:dyDescent="0.3">
      <c r="B10609" s="186"/>
      <c r="D10609" s="178" t="s">
        <v>197</v>
      </c>
      <c r="E10609" s="187" t="s">
        <v>3</v>
      </c>
      <c r="F10609" s="188" t="s">
        <v>1644</v>
      </c>
      <c r="H10609" s="189" t="s">
        <v>3</v>
      </c>
      <c r="I10609" s="190"/>
      <c r="L10609" s="186"/>
      <c r="M10609" s="191"/>
      <c r="N10609" s="192"/>
      <c r="O10609" s="192"/>
      <c r="P10609" s="192"/>
      <c r="Q10609" s="192"/>
      <c r="R10609" s="192"/>
      <c r="S10609" s="192"/>
      <c r="T10609" s="193"/>
      <c r="AT10609" s="189" t="s">
        <v>197</v>
      </c>
      <c r="AU10609" s="189" t="s">
        <v>80</v>
      </c>
      <c r="AV10609" s="12" t="s">
        <v>22</v>
      </c>
      <c r="AW10609" s="12" t="s">
        <v>35</v>
      </c>
      <c r="AX10609" s="12" t="s">
        <v>72</v>
      </c>
      <c r="AY10609" s="189" t="s">
        <v>177</v>
      </c>
    </row>
    <row r="10610" spans="2:51" s="11" customFormat="1" x14ac:dyDescent="0.3">
      <c r="B10610" s="177"/>
      <c r="D10610" s="178" t="s">
        <v>197</v>
      </c>
      <c r="E10610" s="179" t="s">
        <v>3</v>
      </c>
      <c r="F10610" s="180" t="s">
        <v>2450</v>
      </c>
      <c r="H10610" s="181">
        <v>7.27</v>
      </c>
      <c r="I10610" s="182"/>
      <c r="L10610" s="177"/>
      <c r="M10610" s="183"/>
      <c r="N10610" s="184"/>
      <c r="O10610" s="184"/>
      <c r="P10610" s="184"/>
      <c r="Q10610" s="184"/>
      <c r="R10610" s="184"/>
      <c r="S10610" s="184"/>
      <c r="T10610" s="185"/>
      <c r="AT10610" s="179" t="s">
        <v>197</v>
      </c>
      <c r="AU10610" s="179" t="s">
        <v>80</v>
      </c>
      <c r="AV10610" s="11" t="s">
        <v>80</v>
      </c>
      <c r="AW10610" s="11" t="s">
        <v>35</v>
      </c>
      <c r="AX10610" s="11" t="s">
        <v>72</v>
      </c>
      <c r="AY10610" s="179" t="s">
        <v>177</v>
      </c>
    </row>
    <row r="10611" spans="2:51" s="11" customFormat="1" x14ac:dyDescent="0.3">
      <c r="B10611" s="177"/>
      <c r="D10611" s="178" t="s">
        <v>197</v>
      </c>
      <c r="E10611" s="179" t="s">
        <v>3</v>
      </c>
      <c r="F10611" s="180" t="s">
        <v>3819</v>
      </c>
      <c r="H10611" s="181">
        <v>-0.8</v>
      </c>
      <c r="I10611" s="182"/>
      <c r="L10611" s="177"/>
      <c r="M10611" s="183"/>
      <c r="N10611" s="184"/>
      <c r="O10611" s="184"/>
      <c r="P10611" s="184"/>
      <c r="Q10611" s="184"/>
      <c r="R10611" s="184"/>
      <c r="S10611" s="184"/>
      <c r="T10611" s="185"/>
      <c r="AT10611" s="179" t="s">
        <v>197</v>
      </c>
      <c r="AU10611" s="179" t="s">
        <v>80</v>
      </c>
      <c r="AV10611" s="11" t="s">
        <v>80</v>
      </c>
      <c r="AW10611" s="11" t="s">
        <v>35</v>
      </c>
      <c r="AX10611" s="11" t="s">
        <v>72</v>
      </c>
      <c r="AY10611" s="179" t="s">
        <v>177</v>
      </c>
    </row>
    <row r="10612" spans="2:51" s="12" customFormat="1" x14ac:dyDescent="0.3">
      <c r="B10612" s="186"/>
      <c r="D10612" s="178" t="s">
        <v>197</v>
      </c>
      <c r="E10612" s="187" t="s">
        <v>3</v>
      </c>
      <c r="F10612" s="188" t="s">
        <v>2004</v>
      </c>
      <c r="H10612" s="189" t="s">
        <v>3</v>
      </c>
      <c r="I10612" s="190"/>
      <c r="L10612" s="186"/>
      <c r="M10612" s="191"/>
      <c r="N10612" s="192"/>
      <c r="O10612" s="192"/>
      <c r="P10612" s="192"/>
      <c r="Q10612" s="192"/>
      <c r="R10612" s="192"/>
      <c r="S10612" s="192"/>
      <c r="T10612" s="193"/>
      <c r="AT10612" s="189" t="s">
        <v>197</v>
      </c>
      <c r="AU10612" s="189" t="s">
        <v>80</v>
      </c>
      <c r="AV10612" s="12" t="s">
        <v>22</v>
      </c>
      <c r="AW10612" s="12" t="s">
        <v>35</v>
      </c>
      <c r="AX10612" s="12" t="s">
        <v>72</v>
      </c>
      <c r="AY10612" s="189" t="s">
        <v>177</v>
      </c>
    </row>
    <row r="10613" spans="2:51" s="12" customFormat="1" x14ac:dyDescent="0.3">
      <c r="B10613" s="186"/>
      <c r="D10613" s="178" t="s">
        <v>197</v>
      </c>
      <c r="E10613" s="187" t="s">
        <v>3</v>
      </c>
      <c r="F10613" s="188" t="s">
        <v>1828</v>
      </c>
      <c r="H10613" s="189" t="s">
        <v>3</v>
      </c>
      <c r="I10613" s="190"/>
      <c r="L10613" s="186"/>
      <c r="M10613" s="191"/>
      <c r="N10613" s="192"/>
      <c r="O10613" s="192"/>
      <c r="P10613" s="192"/>
      <c r="Q10613" s="192"/>
      <c r="R10613" s="192"/>
      <c r="S10613" s="192"/>
      <c r="T10613" s="193"/>
      <c r="AT10613" s="189" t="s">
        <v>197</v>
      </c>
      <c r="AU10613" s="189" t="s">
        <v>80</v>
      </c>
      <c r="AV10613" s="12" t="s">
        <v>22</v>
      </c>
      <c r="AW10613" s="12" t="s">
        <v>35</v>
      </c>
      <c r="AX10613" s="12" t="s">
        <v>72</v>
      </c>
      <c r="AY10613" s="189" t="s">
        <v>177</v>
      </c>
    </row>
    <row r="10614" spans="2:51" s="11" customFormat="1" x14ac:dyDescent="0.3">
      <c r="B10614" s="177"/>
      <c r="D10614" s="178" t="s">
        <v>197</v>
      </c>
      <c r="E10614" s="179" t="s">
        <v>3</v>
      </c>
      <c r="F10614" s="180" t="s">
        <v>3950</v>
      </c>
      <c r="H10614" s="181">
        <v>10.965</v>
      </c>
      <c r="I10614" s="182"/>
      <c r="L10614" s="177"/>
      <c r="M10614" s="183"/>
      <c r="N10614" s="184"/>
      <c r="O10614" s="184"/>
      <c r="P10614" s="184"/>
      <c r="Q10614" s="184"/>
      <c r="R10614" s="184"/>
      <c r="S10614" s="184"/>
      <c r="T10614" s="185"/>
      <c r="AT10614" s="179" t="s">
        <v>197</v>
      </c>
      <c r="AU10614" s="179" t="s">
        <v>80</v>
      </c>
      <c r="AV10614" s="11" t="s">
        <v>80</v>
      </c>
      <c r="AW10614" s="11" t="s">
        <v>35</v>
      </c>
      <c r="AX10614" s="11" t="s">
        <v>72</v>
      </c>
      <c r="AY10614" s="179" t="s">
        <v>177</v>
      </c>
    </row>
    <row r="10615" spans="2:51" s="11" customFormat="1" x14ac:dyDescent="0.3">
      <c r="B10615" s="177"/>
      <c r="D10615" s="178" t="s">
        <v>197</v>
      </c>
      <c r="E10615" s="179" t="s">
        <v>3</v>
      </c>
      <c r="F10615" s="180" t="s">
        <v>2050</v>
      </c>
      <c r="H10615" s="181">
        <v>-2.94</v>
      </c>
      <c r="I10615" s="182"/>
      <c r="L10615" s="177"/>
      <c r="M10615" s="183"/>
      <c r="N10615" s="184"/>
      <c r="O10615" s="184"/>
      <c r="P10615" s="184"/>
      <c r="Q10615" s="184"/>
      <c r="R10615" s="184"/>
      <c r="S10615" s="184"/>
      <c r="T10615" s="185"/>
      <c r="AT10615" s="179" t="s">
        <v>197</v>
      </c>
      <c r="AU10615" s="179" t="s">
        <v>80</v>
      </c>
      <c r="AV10615" s="11" t="s">
        <v>80</v>
      </c>
      <c r="AW10615" s="11" t="s">
        <v>35</v>
      </c>
      <c r="AX10615" s="11" t="s">
        <v>72</v>
      </c>
      <c r="AY10615" s="179" t="s">
        <v>177</v>
      </c>
    </row>
    <row r="10616" spans="2:51" s="14" customFormat="1" x14ac:dyDescent="0.3">
      <c r="B10616" s="223"/>
      <c r="D10616" s="178" t="s">
        <v>197</v>
      </c>
      <c r="E10616" s="224" t="s">
        <v>3</v>
      </c>
      <c r="F10616" s="225" t="s">
        <v>408</v>
      </c>
      <c r="H10616" s="226">
        <v>225.82499999999999</v>
      </c>
      <c r="I10616" s="227"/>
      <c r="L10616" s="223"/>
      <c r="M10616" s="228"/>
      <c r="N10616" s="229"/>
      <c r="O10616" s="229"/>
      <c r="P10616" s="229"/>
      <c r="Q10616" s="229"/>
      <c r="R10616" s="229"/>
      <c r="S10616" s="229"/>
      <c r="T10616" s="230"/>
      <c r="AT10616" s="224" t="s">
        <v>197</v>
      </c>
      <c r="AU10616" s="224" t="s">
        <v>80</v>
      </c>
      <c r="AV10616" s="14" t="s">
        <v>204</v>
      </c>
      <c r="AW10616" s="14" t="s">
        <v>35</v>
      </c>
      <c r="AX10616" s="14" t="s">
        <v>72</v>
      </c>
      <c r="AY10616" s="224" t="s">
        <v>177</v>
      </c>
    </row>
    <row r="10617" spans="2:51" s="12" customFormat="1" x14ac:dyDescent="0.3">
      <c r="B10617" s="186"/>
      <c r="D10617" s="178" t="s">
        <v>197</v>
      </c>
      <c r="E10617" s="187" t="s">
        <v>3</v>
      </c>
      <c r="F10617" s="188" t="s">
        <v>2051</v>
      </c>
      <c r="H10617" s="189" t="s">
        <v>3</v>
      </c>
      <c r="I10617" s="190"/>
      <c r="L10617" s="186"/>
      <c r="M10617" s="191"/>
      <c r="N10617" s="192"/>
      <c r="O10617" s="192"/>
      <c r="P10617" s="192"/>
      <c r="Q10617" s="192"/>
      <c r="R10617" s="192"/>
      <c r="S10617" s="192"/>
      <c r="T10617" s="193"/>
      <c r="AT10617" s="189" t="s">
        <v>197</v>
      </c>
      <c r="AU10617" s="189" t="s">
        <v>80</v>
      </c>
      <c r="AV10617" s="12" t="s">
        <v>22</v>
      </c>
      <c r="AW10617" s="12" t="s">
        <v>35</v>
      </c>
      <c r="AX10617" s="12" t="s">
        <v>72</v>
      </c>
      <c r="AY10617" s="189" t="s">
        <v>177</v>
      </c>
    </row>
    <row r="10618" spans="2:51" s="12" customFormat="1" x14ac:dyDescent="0.3">
      <c r="B10618" s="186"/>
      <c r="D10618" s="178" t="s">
        <v>197</v>
      </c>
      <c r="E10618" s="187" t="s">
        <v>3</v>
      </c>
      <c r="F10618" s="188" t="s">
        <v>1818</v>
      </c>
      <c r="H10618" s="189" t="s">
        <v>3</v>
      </c>
      <c r="I10618" s="190"/>
      <c r="L10618" s="186"/>
      <c r="M10618" s="191"/>
      <c r="N10618" s="192"/>
      <c r="O10618" s="192"/>
      <c r="P10618" s="192"/>
      <c r="Q10618" s="192"/>
      <c r="R10618" s="192"/>
      <c r="S10618" s="192"/>
      <c r="T10618" s="193"/>
      <c r="AT10618" s="189" t="s">
        <v>197</v>
      </c>
      <c r="AU10618" s="189" t="s">
        <v>80</v>
      </c>
      <c r="AV10618" s="12" t="s">
        <v>22</v>
      </c>
      <c r="AW10618" s="12" t="s">
        <v>35</v>
      </c>
      <c r="AX10618" s="12" t="s">
        <v>72</v>
      </c>
      <c r="AY10618" s="189" t="s">
        <v>177</v>
      </c>
    </row>
    <row r="10619" spans="2:51" s="12" customFormat="1" x14ac:dyDescent="0.3">
      <c r="B10619" s="186"/>
      <c r="D10619" s="178" t="s">
        <v>197</v>
      </c>
      <c r="E10619" s="187" t="s">
        <v>3</v>
      </c>
      <c r="F10619" s="188" t="s">
        <v>1819</v>
      </c>
      <c r="H10619" s="189" t="s">
        <v>3</v>
      </c>
      <c r="I10619" s="190"/>
      <c r="L10619" s="186"/>
      <c r="M10619" s="191"/>
      <c r="N10619" s="192"/>
      <c r="O10619" s="192"/>
      <c r="P10619" s="192"/>
      <c r="Q10619" s="192"/>
      <c r="R10619" s="192"/>
      <c r="S10619" s="192"/>
      <c r="T10619" s="193"/>
      <c r="AT10619" s="189" t="s">
        <v>197</v>
      </c>
      <c r="AU10619" s="189" t="s">
        <v>80</v>
      </c>
      <c r="AV10619" s="12" t="s">
        <v>22</v>
      </c>
      <c r="AW10619" s="12" t="s">
        <v>35</v>
      </c>
      <c r="AX10619" s="12" t="s">
        <v>72</v>
      </c>
      <c r="AY10619" s="189" t="s">
        <v>177</v>
      </c>
    </row>
    <row r="10620" spans="2:51" s="11" customFormat="1" x14ac:dyDescent="0.3">
      <c r="B10620" s="177"/>
      <c r="D10620" s="178" t="s">
        <v>197</v>
      </c>
      <c r="E10620" s="179" t="s">
        <v>3</v>
      </c>
      <c r="F10620" s="180" t="s">
        <v>3951</v>
      </c>
      <c r="H10620" s="181">
        <v>18.940000000000001</v>
      </c>
      <c r="I10620" s="182"/>
      <c r="L10620" s="177"/>
      <c r="M10620" s="183"/>
      <c r="N10620" s="184"/>
      <c r="O10620" s="184"/>
      <c r="P10620" s="184"/>
      <c r="Q10620" s="184"/>
      <c r="R10620" s="184"/>
      <c r="S10620" s="184"/>
      <c r="T10620" s="185"/>
      <c r="AT10620" s="179" t="s">
        <v>197</v>
      </c>
      <c r="AU10620" s="179" t="s">
        <v>80</v>
      </c>
      <c r="AV10620" s="11" t="s">
        <v>80</v>
      </c>
      <c r="AW10620" s="11" t="s">
        <v>35</v>
      </c>
      <c r="AX10620" s="11" t="s">
        <v>72</v>
      </c>
      <c r="AY10620" s="179" t="s">
        <v>177</v>
      </c>
    </row>
    <row r="10621" spans="2:51" s="12" customFormat="1" x14ac:dyDescent="0.3">
      <c r="B10621" s="186"/>
      <c r="D10621" s="178" t="s">
        <v>197</v>
      </c>
      <c r="E10621" s="187" t="s">
        <v>3</v>
      </c>
      <c r="F10621" s="188" t="s">
        <v>1821</v>
      </c>
      <c r="H10621" s="189" t="s">
        <v>3</v>
      </c>
      <c r="I10621" s="190"/>
      <c r="L10621" s="186"/>
      <c r="M10621" s="191"/>
      <c r="N10621" s="192"/>
      <c r="O10621" s="192"/>
      <c r="P10621" s="192"/>
      <c r="Q10621" s="192"/>
      <c r="R10621" s="192"/>
      <c r="S10621" s="192"/>
      <c r="T10621" s="193"/>
      <c r="AT10621" s="189" t="s">
        <v>197</v>
      </c>
      <c r="AU10621" s="189" t="s">
        <v>80</v>
      </c>
      <c r="AV10621" s="12" t="s">
        <v>22</v>
      </c>
      <c r="AW10621" s="12" t="s">
        <v>35</v>
      </c>
      <c r="AX10621" s="12" t="s">
        <v>72</v>
      </c>
      <c r="AY10621" s="189" t="s">
        <v>177</v>
      </c>
    </row>
    <row r="10622" spans="2:51" s="12" customFormat="1" x14ac:dyDescent="0.3">
      <c r="B10622" s="186"/>
      <c r="D10622" s="178" t="s">
        <v>197</v>
      </c>
      <c r="E10622" s="187" t="s">
        <v>3</v>
      </c>
      <c r="F10622" s="188" t="s">
        <v>1822</v>
      </c>
      <c r="H10622" s="189" t="s">
        <v>3</v>
      </c>
      <c r="I10622" s="190"/>
      <c r="L10622" s="186"/>
      <c r="M10622" s="191"/>
      <c r="N10622" s="192"/>
      <c r="O10622" s="192"/>
      <c r="P10622" s="192"/>
      <c r="Q10622" s="192"/>
      <c r="R10622" s="192"/>
      <c r="S10622" s="192"/>
      <c r="T10622" s="193"/>
      <c r="AT10622" s="189" t="s">
        <v>197</v>
      </c>
      <c r="AU10622" s="189" t="s">
        <v>80</v>
      </c>
      <c r="AV10622" s="12" t="s">
        <v>22</v>
      </c>
      <c r="AW10622" s="12" t="s">
        <v>35</v>
      </c>
      <c r="AX10622" s="12" t="s">
        <v>72</v>
      </c>
      <c r="AY10622" s="189" t="s">
        <v>177</v>
      </c>
    </row>
    <row r="10623" spans="2:51" s="11" customFormat="1" x14ac:dyDescent="0.3">
      <c r="B10623" s="177"/>
      <c r="D10623" s="178" t="s">
        <v>197</v>
      </c>
      <c r="E10623" s="179" t="s">
        <v>3</v>
      </c>
      <c r="F10623" s="180" t="s">
        <v>3952</v>
      </c>
      <c r="H10623" s="181">
        <v>19.100000000000001</v>
      </c>
      <c r="I10623" s="182"/>
      <c r="L10623" s="177"/>
      <c r="M10623" s="183"/>
      <c r="N10623" s="184"/>
      <c r="O10623" s="184"/>
      <c r="P10623" s="184"/>
      <c r="Q10623" s="184"/>
      <c r="R10623" s="184"/>
      <c r="S10623" s="184"/>
      <c r="T10623" s="185"/>
      <c r="AT10623" s="179" t="s">
        <v>197</v>
      </c>
      <c r="AU10623" s="179" t="s">
        <v>80</v>
      </c>
      <c r="AV10623" s="11" t="s">
        <v>80</v>
      </c>
      <c r="AW10623" s="11" t="s">
        <v>35</v>
      </c>
      <c r="AX10623" s="11" t="s">
        <v>72</v>
      </c>
      <c r="AY10623" s="179" t="s">
        <v>177</v>
      </c>
    </row>
    <row r="10624" spans="2:51" s="14" customFormat="1" x14ac:dyDescent="0.3">
      <c r="B10624" s="223"/>
      <c r="D10624" s="178" t="s">
        <v>197</v>
      </c>
      <c r="E10624" s="224" t="s">
        <v>3</v>
      </c>
      <c r="F10624" s="225" t="s">
        <v>408</v>
      </c>
      <c r="H10624" s="226">
        <v>38.04</v>
      </c>
      <c r="I10624" s="227"/>
      <c r="L10624" s="223"/>
      <c r="M10624" s="228"/>
      <c r="N10624" s="229"/>
      <c r="O10624" s="229"/>
      <c r="P10624" s="229"/>
      <c r="Q10624" s="229"/>
      <c r="R10624" s="229"/>
      <c r="S10624" s="229"/>
      <c r="T10624" s="230"/>
      <c r="AT10624" s="224" t="s">
        <v>197</v>
      </c>
      <c r="AU10624" s="224" t="s">
        <v>80</v>
      </c>
      <c r="AV10624" s="14" t="s">
        <v>204</v>
      </c>
      <c r="AW10624" s="14" t="s">
        <v>35</v>
      </c>
      <c r="AX10624" s="14" t="s">
        <v>72</v>
      </c>
      <c r="AY10624" s="224" t="s">
        <v>177</v>
      </c>
    </row>
    <row r="10625" spans="2:51" s="12" customFormat="1" x14ac:dyDescent="0.3">
      <c r="B10625" s="186"/>
      <c r="D10625" s="178" t="s">
        <v>197</v>
      </c>
      <c r="E10625" s="187" t="s">
        <v>3</v>
      </c>
      <c r="F10625" s="188" t="s">
        <v>1611</v>
      </c>
      <c r="H10625" s="189" t="s">
        <v>3</v>
      </c>
      <c r="I10625" s="190"/>
      <c r="L10625" s="186"/>
      <c r="M10625" s="191"/>
      <c r="N10625" s="192"/>
      <c r="O10625" s="192"/>
      <c r="P10625" s="192"/>
      <c r="Q10625" s="192"/>
      <c r="R10625" s="192"/>
      <c r="S10625" s="192"/>
      <c r="T10625" s="193"/>
      <c r="AT10625" s="189" t="s">
        <v>197</v>
      </c>
      <c r="AU10625" s="189" t="s">
        <v>80</v>
      </c>
      <c r="AV10625" s="12" t="s">
        <v>22</v>
      </c>
      <c r="AW10625" s="12" t="s">
        <v>35</v>
      </c>
      <c r="AX10625" s="12" t="s">
        <v>72</v>
      </c>
      <c r="AY10625" s="189" t="s">
        <v>177</v>
      </c>
    </row>
    <row r="10626" spans="2:51" s="12" customFormat="1" x14ac:dyDescent="0.3">
      <c r="B10626" s="186"/>
      <c r="D10626" s="178" t="s">
        <v>197</v>
      </c>
      <c r="E10626" s="187" t="s">
        <v>3</v>
      </c>
      <c r="F10626" s="188" t="s">
        <v>1612</v>
      </c>
      <c r="H10626" s="189" t="s">
        <v>3</v>
      </c>
      <c r="I10626" s="190"/>
      <c r="L10626" s="186"/>
      <c r="M10626" s="191"/>
      <c r="N10626" s="192"/>
      <c r="O10626" s="192"/>
      <c r="P10626" s="192"/>
      <c r="Q10626" s="192"/>
      <c r="R10626" s="192"/>
      <c r="S10626" s="192"/>
      <c r="T10626" s="193"/>
      <c r="AT10626" s="189" t="s">
        <v>197</v>
      </c>
      <c r="AU10626" s="189" t="s">
        <v>80</v>
      </c>
      <c r="AV10626" s="12" t="s">
        <v>22</v>
      </c>
      <c r="AW10626" s="12" t="s">
        <v>35</v>
      </c>
      <c r="AX10626" s="12" t="s">
        <v>72</v>
      </c>
      <c r="AY10626" s="189" t="s">
        <v>177</v>
      </c>
    </row>
    <row r="10627" spans="2:51" s="11" customFormat="1" x14ac:dyDescent="0.3">
      <c r="B10627" s="177"/>
      <c r="D10627" s="178" t="s">
        <v>197</v>
      </c>
      <c r="E10627" s="179" t="s">
        <v>3</v>
      </c>
      <c r="F10627" s="180" t="s">
        <v>2486</v>
      </c>
      <c r="H10627" s="181">
        <v>10.29</v>
      </c>
      <c r="I10627" s="182"/>
      <c r="L10627" s="177"/>
      <c r="M10627" s="183"/>
      <c r="N10627" s="184"/>
      <c r="O10627" s="184"/>
      <c r="P10627" s="184"/>
      <c r="Q10627" s="184"/>
      <c r="R10627" s="184"/>
      <c r="S10627" s="184"/>
      <c r="T10627" s="185"/>
      <c r="AT10627" s="179" t="s">
        <v>197</v>
      </c>
      <c r="AU10627" s="179" t="s">
        <v>80</v>
      </c>
      <c r="AV10627" s="11" t="s">
        <v>80</v>
      </c>
      <c r="AW10627" s="11" t="s">
        <v>35</v>
      </c>
      <c r="AX10627" s="11" t="s">
        <v>72</v>
      </c>
      <c r="AY10627" s="179" t="s">
        <v>177</v>
      </c>
    </row>
    <row r="10628" spans="2:51" s="11" customFormat="1" x14ac:dyDescent="0.3">
      <c r="B10628" s="177"/>
      <c r="D10628" s="178" t="s">
        <v>197</v>
      </c>
      <c r="E10628" s="179" t="s">
        <v>3</v>
      </c>
      <c r="F10628" s="180" t="s">
        <v>3819</v>
      </c>
      <c r="H10628" s="181">
        <v>-0.8</v>
      </c>
      <c r="I10628" s="182"/>
      <c r="L10628" s="177"/>
      <c r="M10628" s="183"/>
      <c r="N10628" s="184"/>
      <c r="O10628" s="184"/>
      <c r="P10628" s="184"/>
      <c r="Q10628" s="184"/>
      <c r="R10628" s="184"/>
      <c r="S10628" s="184"/>
      <c r="T10628" s="185"/>
      <c r="AT10628" s="179" t="s">
        <v>197</v>
      </c>
      <c r="AU10628" s="179" t="s">
        <v>80</v>
      </c>
      <c r="AV10628" s="11" t="s">
        <v>80</v>
      </c>
      <c r="AW10628" s="11" t="s">
        <v>35</v>
      </c>
      <c r="AX10628" s="11" t="s">
        <v>72</v>
      </c>
      <c r="AY10628" s="179" t="s">
        <v>177</v>
      </c>
    </row>
    <row r="10629" spans="2:51" s="12" customFormat="1" x14ac:dyDescent="0.3">
      <c r="B10629" s="186"/>
      <c r="D10629" s="178" t="s">
        <v>197</v>
      </c>
      <c r="E10629" s="187" t="s">
        <v>3</v>
      </c>
      <c r="F10629" s="188" t="s">
        <v>1619</v>
      </c>
      <c r="H10629" s="189" t="s">
        <v>3</v>
      </c>
      <c r="I10629" s="190"/>
      <c r="L10629" s="186"/>
      <c r="M10629" s="191"/>
      <c r="N10629" s="192"/>
      <c r="O10629" s="192"/>
      <c r="P10629" s="192"/>
      <c r="Q10629" s="192"/>
      <c r="R10629" s="192"/>
      <c r="S10629" s="192"/>
      <c r="T10629" s="193"/>
      <c r="AT10629" s="189" t="s">
        <v>197</v>
      </c>
      <c r="AU10629" s="189" t="s">
        <v>80</v>
      </c>
      <c r="AV10629" s="12" t="s">
        <v>22</v>
      </c>
      <c r="AW10629" s="12" t="s">
        <v>35</v>
      </c>
      <c r="AX10629" s="12" t="s">
        <v>72</v>
      </c>
      <c r="AY10629" s="189" t="s">
        <v>177</v>
      </c>
    </row>
    <row r="10630" spans="2:51" s="12" customFormat="1" x14ac:dyDescent="0.3">
      <c r="B10630" s="186"/>
      <c r="D10630" s="178" t="s">
        <v>197</v>
      </c>
      <c r="E10630" s="187" t="s">
        <v>3</v>
      </c>
      <c r="F10630" s="188" t="s">
        <v>1620</v>
      </c>
      <c r="H10630" s="189" t="s">
        <v>3</v>
      </c>
      <c r="I10630" s="190"/>
      <c r="L10630" s="186"/>
      <c r="M10630" s="191"/>
      <c r="N10630" s="192"/>
      <c r="O10630" s="192"/>
      <c r="P10630" s="192"/>
      <c r="Q10630" s="192"/>
      <c r="R10630" s="192"/>
      <c r="S10630" s="192"/>
      <c r="T10630" s="193"/>
      <c r="AT10630" s="189" t="s">
        <v>197</v>
      </c>
      <c r="AU10630" s="189" t="s">
        <v>80</v>
      </c>
      <c r="AV10630" s="12" t="s">
        <v>22</v>
      </c>
      <c r="AW10630" s="12" t="s">
        <v>35</v>
      </c>
      <c r="AX10630" s="12" t="s">
        <v>72</v>
      </c>
      <c r="AY10630" s="189" t="s">
        <v>177</v>
      </c>
    </row>
    <row r="10631" spans="2:51" s="11" customFormat="1" x14ac:dyDescent="0.3">
      <c r="B10631" s="177"/>
      <c r="D10631" s="178" t="s">
        <v>197</v>
      </c>
      <c r="E10631" s="179" t="s">
        <v>3</v>
      </c>
      <c r="F10631" s="180" t="s">
        <v>2487</v>
      </c>
      <c r="H10631" s="181">
        <v>8.7899999999999991</v>
      </c>
      <c r="I10631" s="182"/>
      <c r="L10631" s="177"/>
      <c r="M10631" s="183"/>
      <c r="N10631" s="184"/>
      <c r="O10631" s="184"/>
      <c r="P10631" s="184"/>
      <c r="Q10631" s="184"/>
      <c r="R10631" s="184"/>
      <c r="S10631" s="184"/>
      <c r="T10631" s="185"/>
      <c r="AT10631" s="179" t="s">
        <v>197</v>
      </c>
      <c r="AU10631" s="179" t="s">
        <v>80</v>
      </c>
      <c r="AV10631" s="11" t="s">
        <v>80</v>
      </c>
      <c r="AW10631" s="11" t="s">
        <v>35</v>
      </c>
      <c r="AX10631" s="11" t="s">
        <v>72</v>
      </c>
      <c r="AY10631" s="179" t="s">
        <v>177</v>
      </c>
    </row>
    <row r="10632" spans="2:51" s="11" customFormat="1" x14ac:dyDescent="0.3">
      <c r="B10632" s="177"/>
      <c r="D10632" s="178" t="s">
        <v>197</v>
      </c>
      <c r="E10632" s="179" t="s">
        <v>3</v>
      </c>
      <c r="F10632" s="180" t="s">
        <v>3945</v>
      </c>
      <c r="H10632" s="181">
        <v>-0.7</v>
      </c>
      <c r="I10632" s="182"/>
      <c r="L10632" s="177"/>
      <c r="M10632" s="183"/>
      <c r="N10632" s="184"/>
      <c r="O10632" s="184"/>
      <c r="P10632" s="184"/>
      <c r="Q10632" s="184"/>
      <c r="R10632" s="184"/>
      <c r="S10632" s="184"/>
      <c r="T10632" s="185"/>
      <c r="AT10632" s="179" t="s">
        <v>197</v>
      </c>
      <c r="AU10632" s="179" t="s">
        <v>80</v>
      </c>
      <c r="AV10632" s="11" t="s">
        <v>80</v>
      </c>
      <c r="AW10632" s="11" t="s">
        <v>35</v>
      </c>
      <c r="AX10632" s="11" t="s">
        <v>72</v>
      </c>
      <c r="AY10632" s="179" t="s">
        <v>177</v>
      </c>
    </row>
    <row r="10633" spans="2:51" s="12" customFormat="1" x14ac:dyDescent="0.3">
      <c r="B10633" s="186"/>
      <c r="D10633" s="178" t="s">
        <v>197</v>
      </c>
      <c r="E10633" s="187" t="s">
        <v>3</v>
      </c>
      <c r="F10633" s="188" t="s">
        <v>1628</v>
      </c>
      <c r="H10633" s="189" t="s">
        <v>3</v>
      </c>
      <c r="I10633" s="190"/>
      <c r="L10633" s="186"/>
      <c r="M10633" s="191"/>
      <c r="N10633" s="192"/>
      <c r="O10633" s="192"/>
      <c r="P10633" s="192"/>
      <c r="Q10633" s="192"/>
      <c r="R10633" s="192"/>
      <c r="S10633" s="192"/>
      <c r="T10633" s="193"/>
      <c r="AT10633" s="189" t="s">
        <v>197</v>
      </c>
      <c r="AU10633" s="189" t="s">
        <v>80</v>
      </c>
      <c r="AV10633" s="12" t="s">
        <v>22</v>
      </c>
      <c r="AW10633" s="12" t="s">
        <v>35</v>
      </c>
      <c r="AX10633" s="12" t="s">
        <v>72</v>
      </c>
      <c r="AY10633" s="189" t="s">
        <v>177</v>
      </c>
    </row>
    <row r="10634" spans="2:51" s="12" customFormat="1" x14ac:dyDescent="0.3">
      <c r="B10634" s="186"/>
      <c r="D10634" s="178" t="s">
        <v>197</v>
      </c>
      <c r="E10634" s="187" t="s">
        <v>3</v>
      </c>
      <c r="F10634" s="188" t="s">
        <v>1629</v>
      </c>
      <c r="H10634" s="189" t="s">
        <v>3</v>
      </c>
      <c r="I10634" s="190"/>
      <c r="L10634" s="186"/>
      <c r="M10634" s="191"/>
      <c r="N10634" s="192"/>
      <c r="O10634" s="192"/>
      <c r="P10634" s="192"/>
      <c r="Q10634" s="192"/>
      <c r="R10634" s="192"/>
      <c r="S10634" s="192"/>
      <c r="T10634" s="193"/>
      <c r="AT10634" s="189" t="s">
        <v>197</v>
      </c>
      <c r="AU10634" s="189" t="s">
        <v>80</v>
      </c>
      <c r="AV10634" s="12" t="s">
        <v>22</v>
      </c>
      <c r="AW10634" s="12" t="s">
        <v>35</v>
      </c>
      <c r="AX10634" s="12" t="s">
        <v>72</v>
      </c>
      <c r="AY10634" s="189" t="s">
        <v>177</v>
      </c>
    </row>
    <row r="10635" spans="2:51" s="11" customFormat="1" x14ac:dyDescent="0.3">
      <c r="B10635" s="177"/>
      <c r="D10635" s="178" t="s">
        <v>197</v>
      </c>
      <c r="E10635" s="179" t="s">
        <v>3</v>
      </c>
      <c r="F10635" s="180" t="s">
        <v>3953</v>
      </c>
      <c r="H10635" s="181">
        <v>3.05</v>
      </c>
      <c r="I10635" s="182"/>
      <c r="L10635" s="177"/>
      <c r="M10635" s="183"/>
      <c r="N10635" s="184"/>
      <c r="O10635" s="184"/>
      <c r="P10635" s="184"/>
      <c r="Q10635" s="184"/>
      <c r="R10635" s="184"/>
      <c r="S10635" s="184"/>
      <c r="T10635" s="185"/>
      <c r="AT10635" s="179" t="s">
        <v>197</v>
      </c>
      <c r="AU10635" s="179" t="s">
        <v>80</v>
      </c>
      <c r="AV10635" s="11" t="s">
        <v>80</v>
      </c>
      <c r="AW10635" s="11" t="s">
        <v>35</v>
      </c>
      <c r="AX10635" s="11" t="s">
        <v>72</v>
      </c>
      <c r="AY10635" s="179" t="s">
        <v>177</v>
      </c>
    </row>
    <row r="10636" spans="2:51" s="12" customFormat="1" x14ac:dyDescent="0.3">
      <c r="B10636" s="186"/>
      <c r="D10636" s="178" t="s">
        <v>197</v>
      </c>
      <c r="E10636" s="187" t="s">
        <v>3</v>
      </c>
      <c r="F10636" s="188" t="s">
        <v>1632</v>
      </c>
      <c r="H10636" s="189" t="s">
        <v>3</v>
      </c>
      <c r="I10636" s="190"/>
      <c r="L10636" s="186"/>
      <c r="M10636" s="191"/>
      <c r="N10636" s="192"/>
      <c r="O10636" s="192"/>
      <c r="P10636" s="192"/>
      <c r="Q10636" s="192"/>
      <c r="R10636" s="192"/>
      <c r="S10636" s="192"/>
      <c r="T10636" s="193"/>
      <c r="AT10636" s="189" t="s">
        <v>197</v>
      </c>
      <c r="AU10636" s="189" t="s">
        <v>80</v>
      </c>
      <c r="AV10636" s="12" t="s">
        <v>22</v>
      </c>
      <c r="AW10636" s="12" t="s">
        <v>35</v>
      </c>
      <c r="AX10636" s="12" t="s">
        <v>72</v>
      </c>
      <c r="AY10636" s="189" t="s">
        <v>177</v>
      </c>
    </row>
    <row r="10637" spans="2:51" s="12" customFormat="1" x14ac:dyDescent="0.3">
      <c r="B10637" s="186"/>
      <c r="D10637" s="178" t="s">
        <v>197</v>
      </c>
      <c r="E10637" s="187" t="s">
        <v>3</v>
      </c>
      <c r="F10637" s="188" t="s">
        <v>1633</v>
      </c>
      <c r="H10637" s="189" t="s">
        <v>3</v>
      </c>
      <c r="I10637" s="190"/>
      <c r="L10637" s="186"/>
      <c r="M10637" s="191"/>
      <c r="N10637" s="192"/>
      <c r="O10637" s="192"/>
      <c r="P10637" s="192"/>
      <c r="Q10637" s="192"/>
      <c r="R10637" s="192"/>
      <c r="S10637" s="192"/>
      <c r="T10637" s="193"/>
      <c r="AT10637" s="189" t="s">
        <v>197</v>
      </c>
      <c r="AU10637" s="189" t="s">
        <v>80</v>
      </c>
      <c r="AV10637" s="12" t="s">
        <v>22</v>
      </c>
      <c r="AW10637" s="12" t="s">
        <v>35</v>
      </c>
      <c r="AX10637" s="12" t="s">
        <v>72</v>
      </c>
      <c r="AY10637" s="189" t="s">
        <v>177</v>
      </c>
    </row>
    <row r="10638" spans="2:51" s="11" customFormat="1" x14ac:dyDescent="0.3">
      <c r="B10638" s="177"/>
      <c r="D10638" s="178" t="s">
        <v>197</v>
      </c>
      <c r="E10638" s="179" t="s">
        <v>3</v>
      </c>
      <c r="F10638" s="180" t="s">
        <v>2489</v>
      </c>
      <c r="H10638" s="181">
        <v>12.21</v>
      </c>
      <c r="I10638" s="182"/>
      <c r="L10638" s="177"/>
      <c r="M10638" s="183"/>
      <c r="N10638" s="184"/>
      <c r="O10638" s="184"/>
      <c r="P10638" s="184"/>
      <c r="Q10638" s="184"/>
      <c r="R10638" s="184"/>
      <c r="S10638" s="184"/>
      <c r="T10638" s="185"/>
      <c r="AT10638" s="179" t="s">
        <v>197</v>
      </c>
      <c r="AU10638" s="179" t="s">
        <v>80</v>
      </c>
      <c r="AV10638" s="11" t="s">
        <v>80</v>
      </c>
      <c r="AW10638" s="11" t="s">
        <v>35</v>
      </c>
      <c r="AX10638" s="11" t="s">
        <v>72</v>
      </c>
      <c r="AY10638" s="179" t="s">
        <v>177</v>
      </c>
    </row>
    <row r="10639" spans="2:51" s="11" customFormat="1" x14ac:dyDescent="0.3">
      <c r="B10639" s="177"/>
      <c r="D10639" s="178" t="s">
        <v>197</v>
      </c>
      <c r="E10639" s="179" t="s">
        <v>3</v>
      </c>
      <c r="F10639" s="180" t="s">
        <v>1614</v>
      </c>
      <c r="H10639" s="181">
        <v>-1.68</v>
      </c>
      <c r="I10639" s="182"/>
      <c r="L10639" s="177"/>
      <c r="M10639" s="183"/>
      <c r="N10639" s="184"/>
      <c r="O10639" s="184"/>
      <c r="P10639" s="184"/>
      <c r="Q10639" s="184"/>
      <c r="R10639" s="184"/>
      <c r="S10639" s="184"/>
      <c r="T10639" s="185"/>
      <c r="AT10639" s="179" t="s">
        <v>197</v>
      </c>
      <c r="AU10639" s="179" t="s">
        <v>80</v>
      </c>
      <c r="AV10639" s="11" t="s">
        <v>80</v>
      </c>
      <c r="AW10639" s="11" t="s">
        <v>35</v>
      </c>
      <c r="AX10639" s="11" t="s">
        <v>72</v>
      </c>
      <c r="AY10639" s="179" t="s">
        <v>177</v>
      </c>
    </row>
    <row r="10640" spans="2:51" s="12" customFormat="1" x14ac:dyDescent="0.3">
      <c r="B10640" s="186"/>
      <c r="D10640" s="178" t="s">
        <v>197</v>
      </c>
      <c r="E10640" s="187" t="s">
        <v>3</v>
      </c>
      <c r="F10640" s="188" t="s">
        <v>1635</v>
      </c>
      <c r="H10640" s="189" t="s">
        <v>3</v>
      </c>
      <c r="I10640" s="190"/>
      <c r="L10640" s="186"/>
      <c r="M10640" s="191"/>
      <c r="N10640" s="192"/>
      <c r="O10640" s="192"/>
      <c r="P10640" s="192"/>
      <c r="Q10640" s="192"/>
      <c r="R10640" s="192"/>
      <c r="S10640" s="192"/>
      <c r="T10640" s="193"/>
      <c r="AT10640" s="189" t="s">
        <v>197</v>
      </c>
      <c r="AU10640" s="189" t="s">
        <v>80</v>
      </c>
      <c r="AV10640" s="12" t="s">
        <v>22</v>
      </c>
      <c r="AW10640" s="12" t="s">
        <v>35</v>
      </c>
      <c r="AX10640" s="12" t="s">
        <v>72</v>
      </c>
      <c r="AY10640" s="189" t="s">
        <v>177</v>
      </c>
    </row>
    <row r="10641" spans="2:51" s="12" customFormat="1" x14ac:dyDescent="0.3">
      <c r="B10641" s="186"/>
      <c r="D10641" s="178" t="s">
        <v>197</v>
      </c>
      <c r="E10641" s="187" t="s">
        <v>3</v>
      </c>
      <c r="F10641" s="188" t="s">
        <v>1636</v>
      </c>
      <c r="H10641" s="189" t="s">
        <v>3</v>
      </c>
      <c r="I10641" s="190"/>
      <c r="L10641" s="186"/>
      <c r="M10641" s="191"/>
      <c r="N10641" s="192"/>
      <c r="O10641" s="192"/>
      <c r="P10641" s="192"/>
      <c r="Q10641" s="192"/>
      <c r="R10641" s="192"/>
      <c r="S10641" s="192"/>
      <c r="T10641" s="193"/>
      <c r="AT10641" s="189" t="s">
        <v>197</v>
      </c>
      <c r="AU10641" s="189" t="s">
        <v>80</v>
      </c>
      <c r="AV10641" s="12" t="s">
        <v>22</v>
      </c>
      <c r="AW10641" s="12" t="s">
        <v>35</v>
      </c>
      <c r="AX10641" s="12" t="s">
        <v>72</v>
      </c>
      <c r="AY10641" s="189" t="s">
        <v>177</v>
      </c>
    </row>
    <row r="10642" spans="2:51" s="11" customFormat="1" x14ac:dyDescent="0.3">
      <c r="B10642" s="177"/>
      <c r="D10642" s="178" t="s">
        <v>197</v>
      </c>
      <c r="E10642" s="179" t="s">
        <v>3</v>
      </c>
      <c r="F10642" s="180" t="s">
        <v>2490</v>
      </c>
      <c r="H10642" s="181">
        <v>7.32</v>
      </c>
      <c r="I10642" s="182"/>
      <c r="L10642" s="177"/>
      <c r="M10642" s="183"/>
      <c r="N10642" s="184"/>
      <c r="O10642" s="184"/>
      <c r="P10642" s="184"/>
      <c r="Q10642" s="184"/>
      <c r="R10642" s="184"/>
      <c r="S10642" s="184"/>
      <c r="T10642" s="185"/>
      <c r="AT10642" s="179" t="s">
        <v>197</v>
      </c>
      <c r="AU10642" s="179" t="s">
        <v>80</v>
      </c>
      <c r="AV10642" s="11" t="s">
        <v>80</v>
      </c>
      <c r="AW10642" s="11" t="s">
        <v>35</v>
      </c>
      <c r="AX10642" s="11" t="s">
        <v>72</v>
      </c>
      <c r="AY10642" s="179" t="s">
        <v>177</v>
      </c>
    </row>
    <row r="10643" spans="2:51" s="11" customFormat="1" x14ac:dyDescent="0.3">
      <c r="B10643" s="177"/>
      <c r="D10643" s="178" t="s">
        <v>197</v>
      </c>
      <c r="E10643" s="179" t="s">
        <v>3</v>
      </c>
      <c r="F10643" s="180" t="s">
        <v>3954</v>
      </c>
      <c r="H10643" s="181">
        <v>-0.9</v>
      </c>
      <c r="I10643" s="182"/>
      <c r="L10643" s="177"/>
      <c r="M10643" s="183"/>
      <c r="N10643" s="184"/>
      <c r="O10643" s="184"/>
      <c r="P10643" s="184"/>
      <c r="Q10643" s="184"/>
      <c r="R10643" s="184"/>
      <c r="S10643" s="184"/>
      <c r="T10643" s="185"/>
      <c r="AT10643" s="179" t="s">
        <v>197</v>
      </c>
      <c r="AU10643" s="179" t="s">
        <v>80</v>
      </c>
      <c r="AV10643" s="11" t="s">
        <v>80</v>
      </c>
      <c r="AW10643" s="11" t="s">
        <v>35</v>
      </c>
      <c r="AX10643" s="11" t="s">
        <v>72</v>
      </c>
      <c r="AY10643" s="179" t="s">
        <v>177</v>
      </c>
    </row>
    <row r="10644" spans="2:51" s="12" customFormat="1" x14ac:dyDescent="0.3">
      <c r="B10644" s="186"/>
      <c r="D10644" s="178" t="s">
        <v>197</v>
      </c>
      <c r="E10644" s="187" t="s">
        <v>3</v>
      </c>
      <c r="F10644" s="188" t="s">
        <v>1640</v>
      </c>
      <c r="H10644" s="189" t="s">
        <v>3</v>
      </c>
      <c r="I10644" s="190"/>
      <c r="L10644" s="186"/>
      <c r="M10644" s="191"/>
      <c r="N10644" s="192"/>
      <c r="O10644" s="192"/>
      <c r="P10644" s="192"/>
      <c r="Q10644" s="192"/>
      <c r="R10644" s="192"/>
      <c r="S10644" s="192"/>
      <c r="T10644" s="193"/>
      <c r="AT10644" s="189" t="s">
        <v>197</v>
      </c>
      <c r="AU10644" s="189" t="s">
        <v>80</v>
      </c>
      <c r="AV10644" s="12" t="s">
        <v>22</v>
      </c>
      <c r="AW10644" s="12" t="s">
        <v>35</v>
      </c>
      <c r="AX10644" s="12" t="s">
        <v>72</v>
      </c>
      <c r="AY10644" s="189" t="s">
        <v>177</v>
      </c>
    </row>
    <row r="10645" spans="2:51" s="12" customFormat="1" x14ac:dyDescent="0.3">
      <c r="B10645" s="186"/>
      <c r="D10645" s="178" t="s">
        <v>197</v>
      </c>
      <c r="E10645" s="187" t="s">
        <v>3</v>
      </c>
      <c r="F10645" s="188" t="s">
        <v>1641</v>
      </c>
      <c r="H10645" s="189" t="s">
        <v>3</v>
      </c>
      <c r="I10645" s="190"/>
      <c r="L10645" s="186"/>
      <c r="M10645" s="191"/>
      <c r="N10645" s="192"/>
      <c r="O10645" s="192"/>
      <c r="P10645" s="192"/>
      <c r="Q10645" s="192"/>
      <c r="R10645" s="192"/>
      <c r="S10645" s="192"/>
      <c r="T10645" s="193"/>
      <c r="AT10645" s="189" t="s">
        <v>197</v>
      </c>
      <c r="AU10645" s="189" t="s">
        <v>80</v>
      </c>
      <c r="AV10645" s="12" t="s">
        <v>22</v>
      </c>
      <c r="AW10645" s="12" t="s">
        <v>35</v>
      </c>
      <c r="AX10645" s="12" t="s">
        <v>72</v>
      </c>
      <c r="AY10645" s="189" t="s">
        <v>177</v>
      </c>
    </row>
    <row r="10646" spans="2:51" s="11" customFormat="1" x14ac:dyDescent="0.3">
      <c r="B10646" s="177"/>
      <c r="D10646" s="178" t="s">
        <v>197</v>
      </c>
      <c r="E10646" s="179" t="s">
        <v>3</v>
      </c>
      <c r="F10646" s="180" t="s">
        <v>2425</v>
      </c>
      <c r="H10646" s="181">
        <v>10.06</v>
      </c>
      <c r="I10646" s="182"/>
      <c r="L10646" s="177"/>
      <c r="M10646" s="183"/>
      <c r="N10646" s="184"/>
      <c r="O10646" s="184"/>
      <c r="P10646" s="184"/>
      <c r="Q10646" s="184"/>
      <c r="R10646" s="184"/>
      <c r="S10646" s="184"/>
      <c r="T10646" s="185"/>
      <c r="AT10646" s="179" t="s">
        <v>197</v>
      </c>
      <c r="AU10646" s="179" t="s">
        <v>80</v>
      </c>
      <c r="AV10646" s="11" t="s">
        <v>80</v>
      </c>
      <c r="AW10646" s="11" t="s">
        <v>35</v>
      </c>
      <c r="AX10646" s="11" t="s">
        <v>72</v>
      </c>
      <c r="AY10646" s="179" t="s">
        <v>177</v>
      </c>
    </row>
    <row r="10647" spans="2:51" s="11" customFormat="1" x14ac:dyDescent="0.3">
      <c r="B10647" s="177"/>
      <c r="D10647" s="178" t="s">
        <v>197</v>
      </c>
      <c r="E10647" s="179" t="s">
        <v>3</v>
      </c>
      <c r="F10647" s="180" t="s">
        <v>3954</v>
      </c>
      <c r="H10647" s="181">
        <v>-0.9</v>
      </c>
      <c r="I10647" s="182"/>
      <c r="L10647" s="177"/>
      <c r="M10647" s="183"/>
      <c r="N10647" s="184"/>
      <c r="O10647" s="184"/>
      <c r="P10647" s="184"/>
      <c r="Q10647" s="184"/>
      <c r="R10647" s="184"/>
      <c r="S10647" s="184"/>
      <c r="T10647" s="185"/>
      <c r="AT10647" s="179" t="s">
        <v>197</v>
      </c>
      <c r="AU10647" s="179" t="s">
        <v>80</v>
      </c>
      <c r="AV10647" s="11" t="s">
        <v>80</v>
      </c>
      <c r="AW10647" s="11" t="s">
        <v>35</v>
      </c>
      <c r="AX10647" s="11" t="s">
        <v>72</v>
      </c>
      <c r="AY10647" s="179" t="s">
        <v>177</v>
      </c>
    </row>
    <row r="10648" spans="2:51" s="12" customFormat="1" x14ac:dyDescent="0.3">
      <c r="B10648" s="186"/>
      <c r="D10648" s="178" t="s">
        <v>197</v>
      </c>
      <c r="E10648" s="187" t="s">
        <v>3</v>
      </c>
      <c r="F10648" s="188" t="s">
        <v>1643</v>
      </c>
      <c r="H10648" s="189" t="s">
        <v>3</v>
      </c>
      <c r="I10648" s="190"/>
      <c r="L10648" s="186"/>
      <c r="M10648" s="191"/>
      <c r="N10648" s="192"/>
      <c r="O10648" s="192"/>
      <c r="P10648" s="192"/>
      <c r="Q10648" s="192"/>
      <c r="R10648" s="192"/>
      <c r="S10648" s="192"/>
      <c r="T10648" s="193"/>
      <c r="AT10648" s="189" t="s">
        <v>197</v>
      </c>
      <c r="AU10648" s="189" t="s">
        <v>80</v>
      </c>
      <c r="AV10648" s="12" t="s">
        <v>22</v>
      </c>
      <c r="AW10648" s="12" t="s">
        <v>35</v>
      </c>
      <c r="AX10648" s="12" t="s">
        <v>72</v>
      </c>
      <c r="AY10648" s="189" t="s">
        <v>177</v>
      </c>
    </row>
    <row r="10649" spans="2:51" s="12" customFormat="1" x14ac:dyDescent="0.3">
      <c r="B10649" s="186"/>
      <c r="D10649" s="178" t="s">
        <v>197</v>
      </c>
      <c r="E10649" s="187" t="s">
        <v>3</v>
      </c>
      <c r="F10649" s="188" t="s">
        <v>1644</v>
      </c>
      <c r="H10649" s="189" t="s">
        <v>3</v>
      </c>
      <c r="I10649" s="190"/>
      <c r="L10649" s="186"/>
      <c r="M10649" s="191"/>
      <c r="N10649" s="192"/>
      <c r="O10649" s="192"/>
      <c r="P10649" s="192"/>
      <c r="Q10649" s="192"/>
      <c r="R10649" s="192"/>
      <c r="S10649" s="192"/>
      <c r="T10649" s="193"/>
      <c r="AT10649" s="189" t="s">
        <v>197</v>
      </c>
      <c r="AU10649" s="189" t="s">
        <v>80</v>
      </c>
      <c r="AV10649" s="12" t="s">
        <v>22</v>
      </c>
      <c r="AW10649" s="12" t="s">
        <v>35</v>
      </c>
      <c r="AX10649" s="12" t="s">
        <v>72</v>
      </c>
      <c r="AY10649" s="189" t="s">
        <v>177</v>
      </c>
    </row>
    <row r="10650" spans="2:51" s="11" customFormat="1" x14ac:dyDescent="0.3">
      <c r="B10650" s="177"/>
      <c r="D10650" s="178" t="s">
        <v>197</v>
      </c>
      <c r="E10650" s="179" t="s">
        <v>3</v>
      </c>
      <c r="F10650" s="180" t="s">
        <v>3955</v>
      </c>
      <c r="H10650" s="181">
        <v>3.96</v>
      </c>
      <c r="I10650" s="182"/>
      <c r="L10650" s="177"/>
      <c r="M10650" s="183"/>
      <c r="N10650" s="184"/>
      <c r="O10650" s="184"/>
      <c r="P10650" s="184"/>
      <c r="Q10650" s="184"/>
      <c r="R10650" s="184"/>
      <c r="S10650" s="184"/>
      <c r="T10650" s="185"/>
      <c r="AT10650" s="179" t="s">
        <v>197</v>
      </c>
      <c r="AU10650" s="179" t="s">
        <v>80</v>
      </c>
      <c r="AV10650" s="11" t="s">
        <v>80</v>
      </c>
      <c r="AW10650" s="11" t="s">
        <v>35</v>
      </c>
      <c r="AX10650" s="11" t="s">
        <v>72</v>
      </c>
      <c r="AY10650" s="179" t="s">
        <v>177</v>
      </c>
    </row>
    <row r="10651" spans="2:51" s="12" customFormat="1" x14ac:dyDescent="0.3">
      <c r="B10651" s="186"/>
      <c r="D10651" s="178" t="s">
        <v>197</v>
      </c>
      <c r="E10651" s="187" t="s">
        <v>3</v>
      </c>
      <c r="F10651" s="188" t="s">
        <v>1663</v>
      </c>
      <c r="H10651" s="189" t="s">
        <v>3</v>
      </c>
      <c r="I10651" s="190"/>
      <c r="L10651" s="186"/>
      <c r="M10651" s="191"/>
      <c r="N10651" s="192"/>
      <c r="O10651" s="192"/>
      <c r="P10651" s="192"/>
      <c r="Q10651" s="192"/>
      <c r="R10651" s="192"/>
      <c r="S10651" s="192"/>
      <c r="T10651" s="193"/>
      <c r="AT10651" s="189" t="s">
        <v>197</v>
      </c>
      <c r="AU10651" s="189" t="s">
        <v>80</v>
      </c>
      <c r="AV10651" s="12" t="s">
        <v>22</v>
      </c>
      <c r="AW10651" s="12" t="s">
        <v>35</v>
      </c>
      <c r="AX10651" s="12" t="s">
        <v>72</v>
      </c>
      <c r="AY10651" s="189" t="s">
        <v>177</v>
      </c>
    </row>
    <row r="10652" spans="2:51" s="12" customFormat="1" x14ac:dyDescent="0.3">
      <c r="B10652" s="186"/>
      <c r="D10652" s="178" t="s">
        <v>197</v>
      </c>
      <c r="E10652" s="187" t="s">
        <v>3</v>
      </c>
      <c r="F10652" s="188" t="s">
        <v>1664</v>
      </c>
      <c r="H10652" s="189" t="s">
        <v>3</v>
      </c>
      <c r="I10652" s="190"/>
      <c r="L10652" s="186"/>
      <c r="M10652" s="191"/>
      <c r="N10652" s="192"/>
      <c r="O10652" s="192"/>
      <c r="P10652" s="192"/>
      <c r="Q10652" s="192"/>
      <c r="R10652" s="192"/>
      <c r="S10652" s="192"/>
      <c r="T10652" s="193"/>
      <c r="AT10652" s="189" t="s">
        <v>197</v>
      </c>
      <c r="AU10652" s="189" t="s">
        <v>80</v>
      </c>
      <c r="AV10652" s="12" t="s">
        <v>22</v>
      </c>
      <c r="AW10652" s="12" t="s">
        <v>35</v>
      </c>
      <c r="AX10652" s="12" t="s">
        <v>72</v>
      </c>
      <c r="AY10652" s="189" t="s">
        <v>177</v>
      </c>
    </row>
    <row r="10653" spans="2:51" s="11" customFormat="1" x14ac:dyDescent="0.3">
      <c r="B10653" s="177"/>
      <c r="D10653" s="178" t="s">
        <v>197</v>
      </c>
      <c r="E10653" s="179" t="s">
        <v>3</v>
      </c>
      <c r="F10653" s="180" t="s">
        <v>3956</v>
      </c>
      <c r="H10653" s="181">
        <v>3.86</v>
      </c>
      <c r="I10653" s="182"/>
      <c r="L10653" s="177"/>
      <c r="M10653" s="183"/>
      <c r="N10653" s="184"/>
      <c r="O10653" s="184"/>
      <c r="P10653" s="184"/>
      <c r="Q10653" s="184"/>
      <c r="R10653" s="184"/>
      <c r="S10653" s="184"/>
      <c r="T10653" s="185"/>
      <c r="AT10653" s="179" t="s">
        <v>197</v>
      </c>
      <c r="AU10653" s="179" t="s">
        <v>80</v>
      </c>
      <c r="AV10653" s="11" t="s">
        <v>80</v>
      </c>
      <c r="AW10653" s="11" t="s">
        <v>35</v>
      </c>
      <c r="AX10653" s="11" t="s">
        <v>72</v>
      </c>
      <c r="AY10653" s="179" t="s">
        <v>177</v>
      </c>
    </row>
    <row r="10654" spans="2:51" s="12" customFormat="1" x14ac:dyDescent="0.3">
      <c r="B10654" s="186"/>
      <c r="D10654" s="178" t="s">
        <v>197</v>
      </c>
      <c r="E10654" s="187" t="s">
        <v>3</v>
      </c>
      <c r="F10654" s="188" t="s">
        <v>1666</v>
      </c>
      <c r="H10654" s="189" t="s">
        <v>3</v>
      </c>
      <c r="I10654" s="190"/>
      <c r="L10654" s="186"/>
      <c r="M10654" s="191"/>
      <c r="N10654" s="192"/>
      <c r="O10654" s="192"/>
      <c r="P10654" s="192"/>
      <c r="Q10654" s="192"/>
      <c r="R10654" s="192"/>
      <c r="S10654" s="192"/>
      <c r="T10654" s="193"/>
      <c r="AT10654" s="189" t="s">
        <v>197</v>
      </c>
      <c r="AU10654" s="189" t="s">
        <v>80</v>
      </c>
      <c r="AV10654" s="12" t="s">
        <v>22</v>
      </c>
      <c r="AW10654" s="12" t="s">
        <v>35</v>
      </c>
      <c r="AX10654" s="12" t="s">
        <v>72</v>
      </c>
      <c r="AY10654" s="189" t="s">
        <v>177</v>
      </c>
    </row>
    <row r="10655" spans="2:51" s="12" customFormat="1" x14ac:dyDescent="0.3">
      <c r="B10655" s="186"/>
      <c r="D10655" s="178" t="s">
        <v>197</v>
      </c>
      <c r="E10655" s="187" t="s">
        <v>3</v>
      </c>
      <c r="F10655" s="188" t="s">
        <v>1667</v>
      </c>
      <c r="H10655" s="189" t="s">
        <v>3</v>
      </c>
      <c r="I10655" s="190"/>
      <c r="L10655" s="186"/>
      <c r="M10655" s="191"/>
      <c r="N10655" s="192"/>
      <c r="O10655" s="192"/>
      <c r="P10655" s="192"/>
      <c r="Q10655" s="192"/>
      <c r="R10655" s="192"/>
      <c r="S10655" s="192"/>
      <c r="T10655" s="193"/>
      <c r="AT10655" s="189" t="s">
        <v>197</v>
      </c>
      <c r="AU10655" s="189" t="s">
        <v>80</v>
      </c>
      <c r="AV10655" s="12" t="s">
        <v>22</v>
      </c>
      <c r="AW10655" s="12" t="s">
        <v>35</v>
      </c>
      <c r="AX10655" s="12" t="s">
        <v>72</v>
      </c>
      <c r="AY10655" s="189" t="s">
        <v>177</v>
      </c>
    </row>
    <row r="10656" spans="2:51" s="11" customFormat="1" x14ac:dyDescent="0.3">
      <c r="B10656" s="177"/>
      <c r="D10656" s="178" t="s">
        <v>197</v>
      </c>
      <c r="E10656" s="179" t="s">
        <v>3</v>
      </c>
      <c r="F10656" s="180" t="s">
        <v>2460</v>
      </c>
      <c r="H10656" s="181">
        <v>7.43</v>
      </c>
      <c r="I10656" s="182"/>
      <c r="L10656" s="177"/>
      <c r="M10656" s="183"/>
      <c r="N10656" s="184"/>
      <c r="O10656" s="184"/>
      <c r="P10656" s="184"/>
      <c r="Q10656" s="184"/>
      <c r="R10656" s="184"/>
      <c r="S10656" s="184"/>
      <c r="T10656" s="185"/>
      <c r="AT10656" s="179" t="s">
        <v>197</v>
      </c>
      <c r="AU10656" s="179" t="s">
        <v>80</v>
      </c>
      <c r="AV10656" s="11" t="s">
        <v>80</v>
      </c>
      <c r="AW10656" s="11" t="s">
        <v>35</v>
      </c>
      <c r="AX10656" s="11" t="s">
        <v>72</v>
      </c>
      <c r="AY10656" s="179" t="s">
        <v>177</v>
      </c>
    </row>
    <row r="10657" spans="2:51" s="11" customFormat="1" x14ac:dyDescent="0.3">
      <c r="B10657" s="177"/>
      <c r="D10657" s="178" t="s">
        <v>197</v>
      </c>
      <c r="E10657" s="179" t="s">
        <v>3</v>
      </c>
      <c r="F10657" s="180" t="s">
        <v>3819</v>
      </c>
      <c r="H10657" s="181">
        <v>-0.8</v>
      </c>
      <c r="I10657" s="182"/>
      <c r="L10657" s="177"/>
      <c r="M10657" s="183"/>
      <c r="N10657" s="184"/>
      <c r="O10657" s="184"/>
      <c r="P10657" s="184"/>
      <c r="Q10657" s="184"/>
      <c r="R10657" s="184"/>
      <c r="S10657" s="184"/>
      <c r="T10657" s="185"/>
      <c r="AT10657" s="179" t="s">
        <v>197</v>
      </c>
      <c r="AU10657" s="179" t="s">
        <v>80</v>
      </c>
      <c r="AV10657" s="11" t="s">
        <v>80</v>
      </c>
      <c r="AW10657" s="11" t="s">
        <v>35</v>
      </c>
      <c r="AX10657" s="11" t="s">
        <v>72</v>
      </c>
      <c r="AY10657" s="179" t="s">
        <v>177</v>
      </c>
    </row>
    <row r="10658" spans="2:51" s="12" customFormat="1" x14ac:dyDescent="0.3">
      <c r="B10658" s="186"/>
      <c r="D10658" s="178" t="s">
        <v>197</v>
      </c>
      <c r="E10658" s="187" t="s">
        <v>3</v>
      </c>
      <c r="F10658" s="188" t="s">
        <v>1669</v>
      </c>
      <c r="H10658" s="189" t="s">
        <v>3</v>
      </c>
      <c r="I10658" s="190"/>
      <c r="L10658" s="186"/>
      <c r="M10658" s="191"/>
      <c r="N10658" s="192"/>
      <c r="O10658" s="192"/>
      <c r="P10658" s="192"/>
      <c r="Q10658" s="192"/>
      <c r="R10658" s="192"/>
      <c r="S10658" s="192"/>
      <c r="T10658" s="193"/>
      <c r="AT10658" s="189" t="s">
        <v>197</v>
      </c>
      <c r="AU10658" s="189" t="s">
        <v>80</v>
      </c>
      <c r="AV10658" s="12" t="s">
        <v>22</v>
      </c>
      <c r="AW10658" s="12" t="s">
        <v>35</v>
      </c>
      <c r="AX10658" s="12" t="s">
        <v>72</v>
      </c>
      <c r="AY10658" s="189" t="s">
        <v>177</v>
      </c>
    </row>
    <row r="10659" spans="2:51" s="12" customFormat="1" x14ac:dyDescent="0.3">
      <c r="B10659" s="186"/>
      <c r="D10659" s="178" t="s">
        <v>197</v>
      </c>
      <c r="E10659" s="187" t="s">
        <v>3</v>
      </c>
      <c r="F10659" s="188" t="s">
        <v>1670</v>
      </c>
      <c r="H10659" s="189" t="s">
        <v>3</v>
      </c>
      <c r="I10659" s="190"/>
      <c r="L10659" s="186"/>
      <c r="M10659" s="191"/>
      <c r="N10659" s="192"/>
      <c r="O10659" s="192"/>
      <c r="P10659" s="192"/>
      <c r="Q10659" s="192"/>
      <c r="R10659" s="192"/>
      <c r="S10659" s="192"/>
      <c r="T10659" s="193"/>
      <c r="AT10659" s="189" t="s">
        <v>197</v>
      </c>
      <c r="AU10659" s="189" t="s">
        <v>80</v>
      </c>
      <c r="AV10659" s="12" t="s">
        <v>22</v>
      </c>
      <c r="AW10659" s="12" t="s">
        <v>35</v>
      </c>
      <c r="AX10659" s="12" t="s">
        <v>72</v>
      </c>
      <c r="AY10659" s="189" t="s">
        <v>177</v>
      </c>
    </row>
    <row r="10660" spans="2:51" s="11" customFormat="1" x14ac:dyDescent="0.3">
      <c r="B10660" s="177"/>
      <c r="D10660" s="178" t="s">
        <v>197</v>
      </c>
      <c r="E10660" s="179" t="s">
        <v>3</v>
      </c>
      <c r="F10660" s="180" t="s">
        <v>2460</v>
      </c>
      <c r="H10660" s="181">
        <v>7.43</v>
      </c>
      <c r="I10660" s="182"/>
      <c r="L10660" s="177"/>
      <c r="M10660" s="183"/>
      <c r="N10660" s="184"/>
      <c r="O10660" s="184"/>
      <c r="P10660" s="184"/>
      <c r="Q10660" s="184"/>
      <c r="R10660" s="184"/>
      <c r="S10660" s="184"/>
      <c r="T10660" s="185"/>
      <c r="AT10660" s="179" t="s">
        <v>197</v>
      </c>
      <c r="AU10660" s="179" t="s">
        <v>80</v>
      </c>
      <c r="AV10660" s="11" t="s">
        <v>80</v>
      </c>
      <c r="AW10660" s="11" t="s">
        <v>35</v>
      </c>
      <c r="AX10660" s="11" t="s">
        <v>72</v>
      </c>
      <c r="AY10660" s="179" t="s">
        <v>177</v>
      </c>
    </row>
    <row r="10661" spans="2:51" s="11" customFormat="1" x14ac:dyDescent="0.3">
      <c r="B10661" s="177"/>
      <c r="D10661" s="178" t="s">
        <v>197</v>
      </c>
      <c r="E10661" s="179" t="s">
        <v>3</v>
      </c>
      <c r="F10661" s="180" t="s">
        <v>3819</v>
      </c>
      <c r="H10661" s="181">
        <v>-0.8</v>
      </c>
      <c r="I10661" s="182"/>
      <c r="L10661" s="177"/>
      <c r="M10661" s="183"/>
      <c r="N10661" s="184"/>
      <c r="O10661" s="184"/>
      <c r="P10661" s="184"/>
      <c r="Q10661" s="184"/>
      <c r="R10661" s="184"/>
      <c r="S10661" s="184"/>
      <c r="T10661" s="185"/>
      <c r="AT10661" s="179" t="s">
        <v>197</v>
      </c>
      <c r="AU10661" s="179" t="s">
        <v>80</v>
      </c>
      <c r="AV10661" s="11" t="s">
        <v>80</v>
      </c>
      <c r="AW10661" s="11" t="s">
        <v>35</v>
      </c>
      <c r="AX10661" s="11" t="s">
        <v>72</v>
      </c>
      <c r="AY10661" s="179" t="s">
        <v>177</v>
      </c>
    </row>
    <row r="10662" spans="2:51" s="12" customFormat="1" x14ac:dyDescent="0.3">
      <c r="B10662" s="186"/>
      <c r="D10662" s="178" t="s">
        <v>197</v>
      </c>
      <c r="E10662" s="187" t="s">
        <v>3</v>
      </c>
      <c r="F10662" s="188" t="s">
        <v>1673</v>
      </c>
      <c r="H10662" s="189" t="s">
        <v>3</v>
      </c>
      <c r="I10662" s="190"/>
      <c r="L10662" s="186"/>
      <c r="M10662" s="191"/>
      <c r="N10662" s="192"/>
      <c r="O10662" s="192"/>
      <c r="P10662" s="192"/>
      <c r="Q10662" s="192"/>
      <c r="R10662" s="192"/>
      <c r="S10662" s="192"/>
      <c r="T10662" s="193"/>
      <c r="AT10662" s="189" t="s">
        <v>197</v>
      </c>
      <c r="AU10662" s="189" t="s">
        <v>80</v>
      </c>
      <c r="AV10662" s="12" t="s">
        <v>22</v>
      </c>
      <c r="AW10662" s="12" t="s">
        <v>35</v>
      </c>
      <c r="AX10662" s="12" t="s">
        <v>72</v>
      </c>
      <c r="AY10662" s="189" t="s">
        <v>177</v>
      </c>
    </row>
    <row r="10663" spans="2:51" s="12" customFormat="1" x14ac:dyDescent="0.3">
      <c r="B10663" s="186"/>
      <c r="D10663" s="178" t="s">
        <v>197</v>
      </c>
      <c r="E10663" s="187" t="s">
        <v>3</v>
      </c>
      <c r="F10663" s="188" t="s">
        <v>1674</v>
      </c>
      <c r="H10663" s="189" t="s">
        <v>3</v>
      </c>
      <c r="I10663" s="190"/>
      <c r="L10663" s="186"/>
      <c r="M10663" s="191"/>
      <c r="N10663" s="192"/>
      <c r="O10663" s="192"/>
      <c r="P10663" s="192"/>
      <c r="Q10663" s="192"/>
      <c r="R10663" s="192"/>
      <c r="S10663" s="192"/>
      <c r="T10663" s="193"/>
      <c r="AT10663" s="189" t="s">
        <v>197</v>
      </c>
      <c r="AU10663" s="189" t="s">
        <v>80</v>
      </c>
      <c r="AV10663" s="12" t="s">
        <v>22</v>
      </c>
      <c r="AW10663" s="12" t="s">
        <v>35</v>
      </c>
      <c r="AX10663" s="12" t="s">
        <v>72</v>
      </c>
      <c r="AY10663" s="189" t="s">
        <v>177</v>
      </c>
    </row>
    <row r="10664" spans="2:51" s="11" customFormat="1" x14ac:dyDescent="0.3">
      <c r="B10664" s="177"/>
      <c r="D10664" s="178" t="s">
        <v>197</v>
      </c>
      <c r="E10664" s="179" t="s">
        <v>3</v>
      </c>
      <c r="F10664" s="180" t="s">
        <v>2493</v>
      </c>
      <c r="H10664" s="181">
        <v>14.41</v>
      </c>
      <c r="I10664" s="182"/>
      <c r="L10664" s="177"/>
      <c r="M10664" s="183"/>
      <c r="N10664" s="184"/>
      <c r="O10664" s="184"/>
      <c r="P10664" s="184"/>
      <c r="Q10664" s="184"/>
      <c r="R10664" s="184"/>
      <c r="S10664" s="184"/>
      <c r="T10664" s="185"/>
      <c r="AT10664" s="179" t="s">
        <v>197</v>
      </c>
      <c r="AU10664" s="179" t="s">
        <v>80</v>
      </c>
      <c r="AV10664" s="11" t="s">
        <v>80</v>
      </c>
      <c r="AW10664" s="11" t="s">
        <v>35</v>
      </c>
      <c r="AX10664" s="11" t="s">
        <v>72</v>
      </c>
      <c r="AY10664" s="179" t="s">
        <v>177</v>
      </c>
    </row>
    <row r="10665" spans="2:51" s="11" customFormat="1" x14ac:dyDescent="0.3">
      <c r="B10665" s="177"/>
      <c r="D10665" s="178" t="s">
        <v>197</v>
      </c>
      <c r="E10665" s="179" t="s">
        <v>3</v>
      </c>
      <c r="F10665" s="180" t="s">
        <v>3819</v>
      </c>
      <c r="H10665" s="181">
        <v>-0.8</v>
      </c>
      <c r="I10665" s="182"/>
      <c r="L10665" s="177"/>
      <c r="M10665" s="183"/>
      <c r="N10665" s="184"/>
      <c r="O10665" s="184"/>
      <c r="P10665" s="184"/>
      <c r="Q10665" s="184"/>
      <c r="R10665" s="184"/>
      <c r="S10665" s="184"/>
      <c r="T10665" s="185"/>
      <c r="AT10665" s="179" t="s">
        <v>197</v>
      </c>
      <c r="AU10665" s="179" t="s">
        <v>80</v>
      </c>
      <c r="AV10665" s="11" t="s">
        <v>80</v>
      </c>
      <c r="AW10665" s="11" t="s">
        <v>35</v>
      </c>
      <c r="AX10665" s="11" t="s">
        <v>72</v>
      </c>
      <c r="AY10665" s="179" t="s">
        <v>177</v>
      </c>
    </row>
    <row r="10666" spans="2:51" s="12" customFormat="1" x14ac:dyDescent="0.3">
      <c r="B10666" s="186"/>
      <c r="D10666" s="178" t="s">
        <v>197</v>
      </c>
      <c r="E10666" s="187" t="s">
        <v>3</v>
      </c>
      <c r="F10666" s="188" t="s">
        <v>1680</v>
      </c>
      <c r="H10666" s="189" t="s">
        <v>3</v>
      </c>
      <c r="I10666" s="190"/>
      <c r="L10666" s="186"/>
      <c r="M10666" s="191"/>
      <c r="N10666" s="192"/>
      <c r="O10666" s="192"/>
      <c r="P10666" s="192"/>
      <c r="Q10666" s="192"/>
      <c r="R10666" s="192"/>
      <c r="S10666" s="192"/>
      <c r="T10666" s="193"/>
      <c r="AT10666" s="189" t="s">
        <v>197</v>
      </c>
      <c r="AU10666" s="189" t="s">
        <v>80</v>
      </c>
      <c r="AV10666" s="12" t="s">
        <v>22</v>
      </c>
      <c r="AW10666" s="12" t="s">
        <v>35</v>
      </c>
      <c r="AX10666" s="12" t="s">
        <v>72</v>
      </c>
      <c r="AY10666" s="189" t="s">
        <v>177</v>
      </c>
    </row>
    <row r="10667" spans="2:51" s="12" customFormat="1" x14ac:dyDescent="0.3">
      <c r="B10667" s="186"/>
      <c r="D10667" s="178" t="s">
        <v>197</v>
      </c>
      <c r="E10667" s="187" t="s">
        <v>3</v>
      </c>
      <c r="F10667" s="188" t="s">
        <v>1681</v>
      </c>
      <c r="H10667" s="189" t="s">
        <v>3</v>
      </c>
      <c r="I10667" s="190"/>
      <c r="L10667" s="186"/>
      <c r="M10667" s="191"/>
      <c r="N10667" s="192"/>
      <c r="O10667" s="192"/>
      <c r="P10667" s="192"/>
      <c r="Q10667" s="192"/>
      <c r="R10667" s="192"/>
      <c r="S10667" s="192"/>
      <c r="T10667" s="193"/>
      <c r="AT10667" s="189" t="s">
        <v>197</v>
      </c>
      <c r="AU10667" s="189" t="s">
        <v>80</v>
      </c>
      <c r="AV10667" s="12" t="s">
        <v>22</v>
      </c>
      <c r="AW10667" s="12" t="s">
        <v>35</v>
      </c>
      <c r="AX10667" s="12" t="s">
        <v>72</v>
      </c>
      <c r="AY10667" s="189" t="s">
        <v>177</v>
      </c>
    </row>
    <row r="10668" spans="2:51" s="11" customFormat="1" x14ac:dyDescent="0.3">
      <c r="B10668" s="177"/>
      <c r="D10668" s="178" t="s">
        <v>197</v>
      </c>
      <c r="E10668" s="179" t="s">
        <v>3</v>
      </c>
      <c r="F10668" s="180" t="s">
        <v>2494</v>
      </c>
      <c r="H10668" s="181">
        <v>11.83</v>
      </c>
      <c r="I10668" s="182"/>
      <c r="L10668" s="177"/>
      <c r="M10668" s="183"/>
      <c r="N10668" s="184"/>
      <c r="O10668" s="184"/>
      <c r="P10668" s="184"/>
      <c r="Q10668" s="184"/>
      <c r="R10668" s="184"/>
      <c r="S10668" s="184"/>
      <c r="T10668" s="185"/>
      <c r="AT10668" s="179" t="s">
        <v>197</v>
      </c>
      <c r="AU10668" s="179" t="s">
        <v>80</v>
      </c>
      <c r="AV10668" s="11" t="s">
        <v>80</v>
      </c>
      <c r="AW10668" s="11" t="s">
        <v>35</v>
      </c>
      <c r="AX10668" s="11" t="s">
        <v>72</v>
      </c>
      <c r="AY10668" s="179" t="s">
        <v>177</v>
      </c>
    </row>
    <row r="10669" spans="2:51" s="11" customFormat="1" x14ac:dyDescent="0.3">
      <c r="B10669" s="177"/>
      <c r="D10669" s="178" t="s">
        <v>197</v>
      </c>
      <c r="E10669" s="179" t="s">
        <v>3</v>
      </c>
      <c r="F10669" s="180" t="s">
        <v>3819</v>
      </c>
      <c r="H10669" s="181">
        <v>-0.8</v>
      </c>
      <c r="I10669" s="182"/>
      <c r="L10669" s="177"/>
      <c r="M10669" s="183"/>
      <c r="N10669" s="184"/>
      <c r="O10669" s="184"/>
      <c r="P10669" s="184"/>
      <c r="Q10669" s="184"/>
      <c r="R10669" s="184"/>
      <c r="S10669" s="184"/>
      <c r="T10669" s="185"/>
      <c r="AT10669" s="179" t="s">
        <v>197</v>
      </c>
      <c r="AU10669" s="179" t="s">
        <v>80</v>
      </c>
      <c r="AV10669" s="11" t="s">
        <v>80</v>
      </c>
      <c r="AW10669" s="11" t="s">
        <v>35</v>
      </c>
      <c r="AX10669" s="11" t="s">
        <v>72</v>
      </c>
      <c r="AY10669" s="179" t="s">
        <v>177</v>
      </c>
    </row>
    <row r="10670" spans="2:51" s="12" customFormat="1" x14ac:dyDescent="0.3">
      <c r="B10670" s="186"/>
      <c r="D10670" s="178" t="s">
        <v>197</v>
      </c>
      <c r="E10670" s="187" t="s">
        <v>3</v>
      </c>
      <c r="F10670" s="188" t="s">
        <v>1683</v>
      </c>
      <c r="H10670" s="189" t="s">
        <v>3</v>
      </c>
      <c r="I10670" s="190"/>
      <c r="L10670" s="186"/>
      <c r="M10670" s="191"/>
      <c r="N10670" s="192"/>
      <c r="O10670" s="192"/>
      <c r="P10670" s="192"/>
      <c r="Q10670" s="192"/>
      <c r="R10670" s="192"/>
      <c r="S10670" s="192"/>
      <c r="T10670" s="193"/>
      <c r="AT10670" s="189" t="s">
        <v>197</v>
      </c>
      <c r="AU10670" s="189" t="s">
        <v>80</v>
      </c>
      <c r="AV10670" s="12" t="s">
        <v>22</v>
      </c>
      <c r="AW10670" s="12" t="s">
        <v>35</v>
      </c>
      <c r="AX10670" s="12" t="s">
        <v>72</v>
      </c>
      <c r="AY10670" s="189" t="s">
        <v>177</v>
      </c>
    </row>
    <row r="10671" spans="2:51" s="12" customFormat="1" x14ac:dyDescent="0.3">
      <c r="B10671" s="186"/>
      <c r="D10671" s="178" t="s">
        <v>197</v>
      </c>
      <c r="E10671" s="187" t="s">
        <v>3</v>
      </c>
      <c r="F10671" s="188" t="s">
        <v>1684</v>
      </c>
      <c r="H10671" s="189" t="s">
        <v>3</v>
      </c>
      <c r="I10671" s="190"/>
      <c r="L10671" s="186"/>
      <c r="M10671" s="191"/>
      <c r="N10671" s="192"/>
      <c r="O10671" s="192"/>
      <c r="P10671" s="192"/>
      <c r="Q10671" s="192"/>
      <c r="R10671" s="192"/>
      <c r="S10671" s="192"/>
      <c r="T10671" s="193"/>
      <c r="AT10671" s="189" t="s">
        <v>197</v>
      </c>
      <c r="AU10671" s="189" t="s">
        <v>80</v>
      </c>
      <c r="AV10671" s="12" t="s">
        <v>22</v>
      </c>
      <c r="AW10671" s="12" t="s">
        <v>35</v>
      </c>
      <c r="AX10671" s="12" t="s">
        <v>72</v>
      </c>
      <c r="AY10671" s="189" t="s">
        <v>177</v>
      </c>
    </row>
    <row r="10672" spans="2:51" s="11" customFormat="1" x14ac:dyDescent="0.3">
      <c r="B10672" s="177"/>
      <c r="D10672" s="178" t="s">
        <v>197</v>
      </c>
      <c r="E10672" s="179" t="s">
        <v>3</v>
      </c>
      <c r="F10672" s="180" t="s">
        <v>2495</v>
      </c>
      <c r="H10672" s="181">
        <v>11.52</v>
      </c>
      <c r="I10672" s="182"/>
      <c r="L10672" s="177"/>
      <c r="M10672" s="183"/>
      <c r="N10672" s="184"/>
      <c r="O10672" s="184"/>
      <c r="P10672" s="184"/>
      <c r="Q10672" s="184"/>
      <c r="R10672" s="184"/>
      <c r="S10672" s="184"/>
      <c r="T10672" s="185"/>
      <c r="AT10672" s="179" t="s">
        <v>197</v>
      </c>
      <c r="AU10672" s="179" t="s">
        <v>80</v>
      </c>
      <c r="AV10672" s="11" t="s">
        <v>80</v>
      </c>
      <c r="AW10672" s="11" t="s">
        <v>35</v>
      </c>
      <c r="AX10672" s="11" t="s">
        <v>72</v>
      </c>
      <c r="AY10672" s="179" t="s">
        <v>177</v>
      </c>
    </row>
    <row r="10673" spans="2:51" s="11" customFormat="1" x14ac:dyDescent="0.3">
      <c r="B10673" s="177"/>
      <c r="D10673" s="178" t="s">
        <v>197</v>
      </c>
      <c r="E10673" s="179" t="s">
        <v>3</v>
      </c>
      <c r="F10673" s="180" t="s">
        <v>3819</v>
      </c>
      <c r="H10673" s="181">
        <v>-0.8</v>
      </c>
      <c r="I10673" s="182"/>
      <c r="L10673" s="177"/>
      <c r="M10673" s="183"/>
      <c r="N10673" s="184"/>
      <c r="O10673" s="184"/>
      <c r="P10673" s="184"/>
      <c r="Q10673" s="184"/>
      <c r="R10673" s="184"/>
      <c r="S10673" s="184"/>
      <c r="T10673" s="185"/>
      <c r="AT10673" s="179" t="s">
        <v>197</v>
      </c>
      <c r="AU10673" s="179" t="s">
        <v>80</v>
      </c>
      <c r="AV10673" s="11" t="s">
        <v>80</v>
      </c>
      <c r="AW10673" s="11" t="s">
        <v>35</v>
      </c>
      <c r="AX10673" s="11" t="s">
        <v>72</v>
      </c>
      <c r="AY10673" s="179" t="s">
        <v>177</v>
      </c>
    </row>
    <row r="10674" spans="2:51" s="12" customFormat="1" x14ac:dyDescent="0.3">
      <c r="B10674" s="186"/>
      <c r="D10674" s="178" t="s">
        <v>197</v>
      </c>
      <c r="E10674" s="187" t="s">
        <v>3</v>
      </c>
      <c r="F10674" s="188" t="s">
        <v>1693</v>
      </c>
      <c r="H10674" s="189" t="s">
        <v>3</v>
      </c>
      <c r="I10674" s="190"/>
      <c r="L10674" s="186"/>
      <c r="M10674" s="191"/>
      <c r="N10674" s="192"/>
      <c r="O10674" s="192"/>
      <c r="P10674" s="192"/>
      <c r="Q10674" s="192"/>
      <c r="R10674" s="192"/>
      <c r="S10674" s="192"/>
      <c r="T10674" s="193"/>
      <c r="AT10674" s="189" t="s">
        <v>197</v>
      </c>
      <c r="AU10674" s="189" t="s">
        <v>80</v>
      </c>
      <c r="AV10674" s="12" t="s">
        <v>22</v>
      </c>
      <c r="AW10674" s="12" t="s">
        <v>35</v>
      </c>
      <c r="AX10674" s="12" t="s">
        <v>72</v>
      </c>
      <c r="AY10674" s="189" t="s">
        <v>177</v>
      </c>
    </row>
    <row r="10675" spans="2:51" s="12" customFormat="1" x14ac:dyDescent="0.3">
      <c r="B10675" s="186"/>
      <c r="D10675" s="178" t="s">
        <v>197</v>
      </c>
      <c r="E10675" s="187" t="s">
        <v>3</v>
      </c>
      <c r="F10675" s="188" t="s">
        <v>1694</v>
      </c>
      <c r="H10675" s="189" t="s">
        <v>3</v>
      </c>
      <c r="I10675" s="190"/>
      <c r="L10675" s="186"/>
      <c r="M10675" s="191"/>
      <c r="N10675" s="192"/>
      <c r="O10675" s="192"/>
      <c r="P10675" s="192"/>
      <c r="Q10675" s="192"/>
      <c r="R10675" s="192"/>
      <c r="S10675" s="192"/>
      <c r="T10675" s="193"/>
      <c r="AT10675" s="189" t="s">
        <v>197</v>
      </c>
      <c r="AU10675" s="189" t="s">
        <v>80</v>
      </c>
      <c r="AV10675" s="12" t="s">
        <v>22</v>
      </c>
      <c r="AW10675" s="12" t="s">
        <v>35</v>
      </c>
      <c r="AX10675" s="12" t="s">
        <v>72</v>
      </c>
      <c r="AY10675" s="189" t="s">
        <v>177</v>
      </c>
    </row>
    <row r="10676" spans="2:51" s="11" customFormat="1" x14ac:dyDescent="0.3">
      <c r="B10676" s="177"/>
      <c r="D10676" s="178" t="s">
        <v>197</v>
      </c>
      <c r="E10676" s="179" t="s">
        <v>3</v>
      </c>
      <c r="F10676" s="180" t="s">
        <v>2496</v>
      </c>
      <c r="H10676" s="181">
        <v>21.55</v>
      </c>
      <c r="I10676" s="182"/>
      <c r="L10676" s="177"/>
      <c r="M10676" s="183"/>
      <c r="N10676" s="184"/>
      <c r="O10676" s="184"/>
      <c r="P10676" s="184"/>
      <c r="Q10676" s="184"/>
      <c r="R10676" s="184"/>
      <c r="S10676" s="184"/>
      <c r="T10676" s="185"/>
      <c r="AT10676" s="179" t="s">
        <v>197</v>
      </c>
      <c r="AU10676" s="179" t="s">
        <v>80</v>
      </c>
      <c r="AV10676" s="11" t="s">
        <v>80</v>
      </c>
      <c r="AW10676" s="11" t="s">
        <v>35</v>
      </c>
      <c r="AX10676" s="11" t="s">
        <v>72</v>
      </c>
      <c r="AY10676" s="179" t="s">
        <v>177</v>
      </c>
    </row>
    <row r="10677" spans="2:51" s="11" customFormat="1" x14ac:dyDescent="0.3">
      <c r="B10677" s="177"/>
      <c r="D10677" s="178" t="s">
        <v>197</v>
      </c>
      <c r="E10677" s="179" t="s">
        <v>3</v>
      </c>
      <c r="F10677" s="180" t="s">
        <v>3954</v>
      </c>
      <c r="H10677" s="181">
        <v>-0.9</v>
      </c>
      <c r="I10677" s="182"/>
      <c r="L10677" s="177"/>
      <c r="M10677" s="183"/>
      <c r="N10677" s="184"/>
      <c r="O10677" s="184"/>
      <c r="P10677" s="184"/>
      <c r="Q10677" s="184"/>
      <c r="R10677" s="184"/>
      <c r="S10677" s="184"/>
      <c r="T10677" s="185"/>
      <c r="AT10677" s="179" t="s">
        <v>197</v>
      </c>
      <c r="AU10677" s="179" t="s">
        <v>80</v>
      </c>
      <c r="AV10677" s="11" t="s">
        <v>80</v>
      </c>
      <c r="AW10677" s="11" t="s">
        <v>35</v>
      </c>
      <c r="AX10677" s="11" t="s">
        <v>72</v>
      </c>
      <c r="AY10677" s="179" t="s">
        <v>177</v>
      </c>
    </row>
    <row r="10678" spans="2:51" s="12" customFormat="1" x14ac:dyDescent="0.3">
      <c r="B10678" s="186"/>
      <c r="D10678" s="178" t="s">
        <v>197</v>
      </c>
      <c r="E10678" s="187" t="s">
        <v>3</v>
      </c>
      <c r="F10678" s="188" t="s">
        <v>1697</v>
      </c>
      <c r="H10678" s="189" t="s">
        <v>3</v>
      </c>
      <c r="I10678" s="190"/>
      <c r="L10678" s="186"/>
      <c r="M10678" s="191"/>
      <c r="N10678" s="192"/>
      <c r="O10678" s="192"/>
      <c r="P10678" s="192"/>
      <c r="Q10678" s="192"/>
      <c r="R10678" s="192"/>
      <c r="S10678" s="192"/>
      <c r="T10678" s="193"/>
      <c r="AT10678" s="189" t="s">
        <v>197</v>
      </c>
      <c r="AU10678" s="189" t="s">
        <v>80</v>
      </c>
      <c r="AV10678" s="12" t="s">
        <v>22</v>
      </c>
      <c r="AW10678" s="12" t="s">
        <v>35</v>
      </c>
      <c r="AX10678" s="12" t="s">
        <v>72</v>
      </c>
      <c r="AY10678" s="189" t="s">
        <v>177</v>
      </c>
    </row>
    <row r="10679" spans="2:51" s="12" customFormat="1" x14ac:dyDescent="0.3">
      <c r="B10679" s="186"/>
      <c r="D10679" s="178" t="s">
        <v>197</v>
      </c>
      <c r="E10679" s="187" t="s">
        <v>3</v>
      </c>
      <c r="F10679" s="188" t="s">
        <v>1698</v>
      </c>
      <c r="H10679" s="189" t="s">
        <v>3</v>
      </c>
      <c r="I10679" s="190"/>
      <c r="L10679" s="186"/>
      <c r="M10679" s="191"/>
      <c r="N10679" s="192"/>
      <c r="O10679" s="192"/>
      <c r="P10679" s="192"/>
      <c r="Q10679" s="192"/>
      <c r="R10679" s="192"/>
      <c r="S10679" s="192"/>
      <c r="T10679" s="193"/>
      <c r="AT10679" s="189" t="s">
        <v>197</v>
      </c>
      <c r="AU10679" s="189" t="s">
        <v>80</v>
      </c>
      <c r="AV10679" s="12" t="s">
        <v>22</v>
      </c>
      <c r="AW10679" s="12" t="s">
        <v>35</v>
      </c>
      <c r="AX10679" s="12" t="s">
        <v>72</v>
      </c>
      <c r="AY10679" s="189" t="s">
        <v>177</v>
      </c>
    </row>
    <row r="10680" spans="2:51" s="11" customFormat="1" x14ac:dyDescent="0.3">
      <c r="B10680" s="177"/>
      <c r="D10680" s="178" t="s">
        <v>197</v>
      </c>
      <c r="E10680" s="179" t="s">
        <v>3</v>
      </c>
      <c r="F10680" s="180" t="s">
        <v>2497</v>
      </c>
      <c r="H10680" s="181">
        <v>21.68</v>
      </c>
      <c r="I10680" s="182"/>
      <c r="L10680" s="177"/>
      <c r="M10680" s="183"/>
      <c r="N10680" s="184"/>
      <c r="O10680" s="184"/>
      <c r="P10680" s="184"/>
      <c r="Q10680" s="184"/>
      <c r="R10680" s="184"/>
      <c r="S10680" s="184"/>
      <c r="T10680" s="185"/>
      <c r="AT10680" s="179" t="s">
        <v>197</v>
      </c>
      <c r="AU10680" s="179" t="s">
        <v>80</v>
      </c>
      <c r="AV10680" s="11" t="s">
        <v>80</v>
      </c>
      <c r="AW10680" s="11" t="s">
        <v>35</v>
      </c>
      <c r="AX10680" s="11" t="s">
        <v>72</v>
      </c>
      <c r="AY10680" s="179" t="s">
        <v>177</v>
      </c>
    </row>
    <row r="10681" spans="2:51" s="11" customFormat="1" x14ac:dyDescent="0.3">
      <c r="B10681" s="177"/>
      <c r="D10681" s="178" t="s">
        <v>197</v>
      </c>
      <c r="E10681" s="179" t="s">
        <v>3</v>
      </c>
      <c r="F10681" s="180" t="s">
        <v>3954</v>
      </c>
      <c r="H10681" s="181">
        <v>-0.9</v>
      </c>
      <c r="I10681" s="182"/>
      <c r="L10681" s="177"/>
      <c r="M10681" s="183"/>
      <c r="N10681" s="184"/>
      <c r="O10681" s="184"/>
      <c r="P10681" s="184"/>
      <c r="Q10681" s="184"/>
      <c r="R10681" s="184"/>
      <c r="S10681" s="184"/>
      <c r="T10681" s="185"/>
      <c r="AT10681" s="179" t="s">
        <v>197</v>
      </c>
      <c r="AU10681" s="179" t="s">
        <v>80</v>
      </c>
      <c r="AV10681" s="11" t="s">
        <v>80</v>
      </c>
      <c r="AW10681" s="11" t="s">
        <v>35</v>
      </c>
      <c r="AX10681" s="11" t="s">
        <v>72</v>
      </c>
      <c r="AY10681" s="179" t="s">
        <v>177</v>
      </c>
    </row>
    <row r="10682" spans="2:51" s="12" customFormat="1" x14ac:dyDescent="0.3">
      <c r="B10682" s="186"/>
      <c r="D10682" s="178" t="s">
        <v>197</v>
      </c>
      <c r="E10682" s="187" t="s">
        <v>3</v>
      </c>
      <c r="F10682" s="188" t="s">
        <v>1706</v>
      </c>
      <c r="H10682" s="189" t="s">
        <v>3</v>
      </c>
      <c r="I10682" s="190"/>
      <c r="L10682" s="186"/>
      <c r="M10682" s="191"/>
      <c r="N10682" s="192"/>
      <c r="O10682" s="192"/>
      <c r="P10682" s="192"/>
      <c r="Q10682" s="192"/>
      <c r="R10682" s="192"/>
      <c r="S10682" s="192"/>
      <c r="T10682" s="193"/>
      <c r="AT10682" s="189" t="s">
        <v>197</v>
      </c>
      <c r="AU10682" s="189" t="s">
        <v>80</v>
      </c>
      <c r="AV10682" s="12" t="s">
        <v>22</v>
      </c>
      <c r="AW10682" s="12" t="s">
        <v>35</v>
      </c>
      <c r="AX10682" s="12" t="s">
        <v>72</v>
      </c>
      <c r="AY10682" s="189" t="s">
        <v>177</v>
      </c>
    </row>
    <row r="10683" spans="2:51" s="12" customFormat="1" x14ac:dyDescent="0.3">
      <c r="B10683" s="186"/>
      <c r="D10683" s="178" t="s">
        <v>197</v>
      </c>
      <c r="E10683" s="187" t="s">
        <v>3</v>
      </c>
      <c r="F10683" s="188" t="s">
        <v>1707</v>
      </c>
      <c r="H10683" s="189" t="s">
        <v>3</v>
      </c>
      <c r="I10683" s="190"/>
      <c r="L10683" s="186"/>
      <c r="M10683" s="191"/>
      <c r="N10683" s="192"/>
      <c r="O10683" s="192"/>
      <c r="P10683" s="192"/>
      <c r="Q10683" s="192"/>
      <c r="R10683" s="192"/>
      <c r="S10683" s="192"/>
      <c r="T10683" s="193"/>
      <c r="AT10683" s="189" t="s">
        <v>197</v>
      </c>
      <c r="AU10683" s="189" t="s">
        <v>80</v>
      </c>
      <c r="AV10683" s="12" t="s">
        <v>22</v>
      </c>
      <c r="AW10683" s="12" t="s">
        <v>35</v>
      </c>
      <c r="AX10683" s="12" t="s">
        <v>72</v>
      </c>
      <c r="AY10683" s="189" t="s">
        <v>177</v>
      </c>
    </row>
    <row r="10684" spans="2:51" s="11" customFormat="1" x14ac:dyDescent="0.3">
      <c r="B10684" s="177"/>
      <c r="D10684" s="178" t="s">
        <v>197</v>
      </c>
      <c r="E10684" s="179" t="s">
        <v>3</v>
      </c>
      <c r="F10684" s="180" t="s">
        <v>2498</v>
      </c>
      <c r="H10684" s="181">
        <v>11.36</v>
      </c>
      <c r="I10684" s="182"/>
      <c r="L10684" s="177"/>
      <c r="M10684" s="183"/>
      <c r="N10684" s="184"/>
      <c r="O10684" s="184"/>
      <c r="P10684" s="184"/>
      <c r="Q10684" s="184"/>
      <c r="R10684" s="184"/>
      <c r="S10684" s="184"/>
      <c r="T10684" s="185"/>
      <c r="AT10684" s="179" t="s">
        <v>197</v>
      </c>
      <c r="AU10684" s="179" t="s">
        <v>80</v>
      </c>
      <c r="AV10684" s="11" t="s">
        <v>80</v>
      </c>
      <c r="AW10684" s="11" t="s">
        <v>35</v>
      </c>
      <c r="AX10684" s="11" t="s">
        <v>72</v>
      </c>
      <c r="AY10684" s="179" t="s">
        <v>177</v>
      </c>
    </row>
    <row r="10685" spans="2:51" s="11" customFormat="1" x14ac:dyDescent="0.3">
      <c r="B10685" s="177"/>
      <c r="D10685" s="178" t="s">
        <v>197</v>
      </c>
      <c r="E10685" s="179" t="s">
        <v>3</v>
      </c>
      <c r="F10685" s="180" t="s">
        <v>3819</v>
      </c>
      <c r="H10685" s="181">
        <v>-0.8</v>
      </c>
      <c r="I10685" s="182"/>
      <c r="L10685" s="177"/>
      <c r="M10685" s="183"/>
      <c r="N10685" s="184"/>
      <c r="O10685" s="184"/>
      <c r="P10685" s="184"/>
      <c r="Q10685" s="184"/>
      <c r="R10685" s="184"/>
      <c r="S10685" s="184"/>
      <c r="T10685" s="185"/>
      <c r="AT10685" s="179" t="s">
        <v>197</v>
      </c>
      <c r="AU10685" s="179" t="s">
        <v>80</v>
      </c>
      <c r="AV10685" s="11" t="s">
        <v>80</v>
      </c>
      <c r="AW10685" s="11" t="s">
        <v>35</v>
      </c>
      <c r="AX10685" s="11" t="s">
        <v>72</v>
      </c>
      <c r="AY10685" s="179" t="s">
        <v>177</v>
      </c>
    </row>
    <row r="10686" spans="2:51" s="12" customFormat="1" x14ac:dyDescent="0.3">
      <c r="B10686" s="186"/>
      <c r="D10686" s="178" t="s">
        <v>197</v>
      </c>
      <c r="E10686" s="187" t="s">
        <v>3</v>
      </c>
      <c r="F10686" s="188" t="s">
        <v>1709</v>
      </c>
      <c r="H10686" s="189" t="s">
        <v>3</v>
      </c>
      <c r="I10686" s="190"/>
      <c r="L10686" s="186"/>
      <c r="M10686" s="191"/>
      <c r="N10686" s="192"/>
      <c r="O10686" s="192"/>
      <c r="P10686" s="192"/>
      <c r="Q10686" s="192"/>
      <c r="R10686" s="192"/>
      <c r="S10686" s="192"/>
      <c r="T10686" s="193"/>
      <c r="AT10686" s="189" t="s">
        <v>197</v>
      </c>
      <c r="AU10686" s="189" t="s">
        <v>80</v>
      </c>
      <c r="AV10686" s="12" t="s">
        <v>22</v>
      </c>
      <c r="AW10686" s="12" t="s">
        <v>35</v>
      </c>
      <c r="AX10686" s="12" t="s">
        <v>72</v>
      </c>
      <c r="AY10686" s="189" t="s">
        <v>177</v>
      </c>
    </row>
    <row r="10687" spans="2:51" s="12" customFormat="1" x14ac:dyDescent="0.3">
      <c r="B10687" s="186"/>
      <c r="D10687" s="178" t="s">
        <v>197</v>
      </c>
      <c r="E10687" s="187" t="s">
        <v>3</v>
      </c>
      <c r="F10687" s="188" t="s">
        <v>1710</v>
      </c>
      <c r="H10687" s="189" t="s">
        <v>3</v>
      </c>
      <c r="I10687" s="190"/>
      <c r="L10687" s="186"/>
      <c r="M10687" s="191"/>
      <c r="N10687" s="192"/>
      <c r="O10687" s="192"/>
      <c r="P10687" s="192"/>
      <c r="Q10687" s="192"/>
      <c r="R10687" s="192"/>
      <c r="S10687" s="192"/>
      <c r="T10687" s="193"/>
      <c r="AT10687" s="189" t="s">
        <v>197</v>
      </c>
      <c r="AU10687" s="189" t="s">
        <v>80</v>
      </c>
      <c r="AV10687" s="12" t="s">
        <v>22</v>
      </c>
      <c r="AW10687" s="12" t="s">
        <v>35</v>
      </c>
      <c r="AX10687" s="12" t="s">
        <v>72</v>
      </c>
      <c r="AY10687" s="189" t="s">
        <v>177</v>
      </c>
    </row>
    <row r="10688" spans="2:51" s="11" customFormat="1" x14ac:dyDescent="0.3">
      <c r="B10688" s="177"/>
      <c r="D10688" s="178" t="s">
        <v>197</v>
      </c>
      <c r="E10688" s="179" t="s">
        <v>3</v>
      </c>
      <c r="F10688" s="180" t="s">
        <v>2498</v>
      </c>
      <c r="H10688" s="181">
        <v>11.36</v>
      </c>
      <c r="I10688" s="182"/>
      <c r="L10688" s="177"/>
      <c r="M10688" s="183"/>
      <c r="N10688" s="184"/>
      <c r="O10688" s="184"/>
      <c r="P10688" s="184"/>
      <c r="Q10688" s="184"/>
      <c r="R10688" s="184"/>
      <c r="S10688" s="184"/>
      <c r="T10688" s="185"/>
      <c r="AT10688" s="179" t="s">
        <v>197</v>
      </c>
      <c r="AU10688" s="179" t="s">
        <v>80</v>
      </c>
      <c r="AV10688" s="11" t="s">
        <v>80</v>
      </c>
      <c r="AW10688" s="11" t="s">
        <v>35</v>
      </c>
      <c r="AX10688" s="11" t="s">
        <v>72</v>
      </c>
      <c r="AY10688" s="179" t="s">
        <v>177</v>
      </c>
    </row>
    <row r="10689" spans="2:51" s="11" customFormat="1" x14ac:dyDescent="0.3">
      <c r="B10689" s="177"/>
      <c r="D10689" s="178" t="s">
        <v>197</v>
      </c>
      <c r="E10689" s="179" t="s">
        <v>3</v>
      </c>
      <c r="F10689" s="180" t="s">
        <v>3819</v>
      </c>
      <c r="H10689" s="181">
        <v>-0.8</v>
      </c>
      <c r="I10689" s="182"/>
      <c r="L10689" s="177"/>
      <c r="M10689" s="183"/>
      <c r="N10689" s="184"/>
      <c r="O10689" s="184"/>
      <c r="P10689" s="184"/>
      <c r="Q10689" s="184"/>
      <c r="R10689" s="184"/>
      <c r="S10689" s="184"/>
      <c r="T10689" s="185"/>
      <c r="AT10689" s="179" t="s">
        <v>197</v>
      </c>
      <c r="AU10689" s="179" t="s">
        <v>80</v>
      </c>
      <c r="AV10689" s="11" t="s">
        <v>80</v>
      </c>
      <c r="AW10689" s="11" t="s">
        <v>35</v>
      </c>
      <c r="AX10689" s="11" t="s">
        <v>72</v>
      </c>
      <c r="AY10689" s="179" t="s">
        <v>177</v>
      </c>
    </row>
    <row r="10690" spans="2:51" s="12" customFormat="1" x14ac:dyDescent="0.3">
      <c r="B10690" s="186"/>
      <c r="D10690" s="178" t="s">
        <v>197</v>
      </c>
      <c r="E10690" s="187" t="s">
        <v>3</v>
      </c>
      <c r="F10690" s="188" t="s">
        <v>1714</v>
      </c>
      <c r="H10690" s="189" t="s">
        <v>3</v>
      </c>
      <c r="I10690" s="190"/>
      <c r="L10690" s="186"/>
      <c r="M10690" s="191"/>
      <c r="N10690" s="192"/>
      <c r="O10690" s="192"/>
      <c r="P10690" s="192"/>
      <c r="Q10690" s="192"/>
      <c r="R10690" s="192"/>
      <c r="S10690" s="192"/>
      <c r="T10690" s="193"/>
      <c r="AT10690" s="189" t="s">
        <v>197</v>
      </c>
      <c r="AU10690" s="189" t="s">
        <v>80</v>
      </c>
      <c r="AV10690" s="12" t="s">
        <v>22</v>
      </c>
      <c r="AW10690" s="12" t="s">
        <v>35</v>
      </c>
      <c r="AX10690" s="12" t="s">
        <v>72</v>
      </c>
      <c r="AY10690" s="189" t="s">
        <v>177</v>
      </c>
    </row>
    <row r="10691" spans="2:51" s="12" customFormat="1" x14ac:dyDescent="0.3">
      <c r="B10691" s="186"/>
      <c r="D10691" s="178" t="s">
        <v>197</v>
      </c>
      <c r="E10691" s="187" t="s">
        <v>3</v>
      </c>
      <c r="F10691" s="188" t="s">
        <v>1715</v>
      </c>
      <c r="H10691" s="189" t="s">
        <v>3</v>
      </c>
      <c r="I10691" s="190"/>
      <c r="L10691" s="186"/>
      <c r="M10691" s="191"/>
      <c r="N10691" s="192"/>
      <c r="O10691" s="192"/>
      <c r="P10691" s="192"/>
      <c r="Q10691" s="192"/>
      <c r="R10691" s="192"/>
      <c r="S10691" s="192"/>
      <c r="T10691" s="193"/>
      <c r="AT10691" s="189" t="s">
        <v>197</v>
      </c>
      <c r="AU10691" s="189" t="s">
        <v>80</v>
      </c>
      <c r="AV10691" s="12" t="s">
        <v>22</v>
      </c>
      <c r="AW10691" s="12" t="s">
        <v>35</v>
      </c>
      <c r="AX10691" s="12" t="s">
        <v>72</v>
      </c>
      <c r="AY10691" s="189" t="s">
        <v>177</v>
      </c>
    </row>
    <row r="10692" spans="2:51" s="11" customFormat="1" x14ac:dyDescent="0.3">
      <c r="B10692" s="177"/>
      <c r="D10692" s="178" t="s">
        <v>197</v>
      </c>
      <c r="E10692" s="179" t="s">
        <v>3</v>
      </c>
      <c r="F10692" s="180" t="s">
        <v>2436</v>
      </c>
      <c r="H10692" s="181">
        <v>7.9</v>
      </c>
      <c r="I10692" s="182"/>
      <c r="L10692" s="177"/>
      <c r="M10692" s="183"/>
      <c r="N10692" s="184"/>
      <c r="O10692" s="184"/>
      <c r="P10692" s="184"/>
      <c r="Q10692" s="184"/>
      <c r="R10692" s="184"/>
      <c r="S10692" s="184"/>
      <c r="T10692" s="185"/>
      <c r="AT10692" s="179" t="s">
        <v>197</v>
      </c>
      <c r="AU10692" s="179" t="s">
        <v>80</v>
      </c>
      <c r="AV10692" s="11" t="s">
        <v>80</v>
      </c>
      <c r="AW10692" s="11" t="s">
        <v>35</v>
      </c>
      <c r="AX10692" s="11" t="s">
        <v>72</v>
      </c>
      <c r="AY10692" s="179" t="s">
        <v>177</v>
      </c>
    </row>
    <row r="10693" spans="2:51" s="11" customFormat="1" x14ac:dyDescent="0.3">
      <c r="B10693" s="177"/>
      <c r="D10693" s="178" t="s">
        <v>197</v>
      </c>
      <c r="E10693" s="179" t="s">
        <v>3</v>
      </c>
      <c r="F10693" s="180" t="s">
        <v>3954</v>
      </c>
      <c r="H10693" s="181">
        <v>-0.9</v>
      </c>
      <c r="I10693" s="182"/>
      <c r="L10693" s="177"/>
      <c r="M10693" s="183"/>
      <c r="N10693" s="184"/>
      <c r="O10693" s="184"/>
      <c r="P10693" s="184"/>
      <c r="Q10693" s="184"/>
      <c r="R10693" s="184"/>
      <c r="S10693" s="184"/>
      <c r="T10693" s="185"/>
      <c r="AT10693" s="179" t="s">
        <v>197</v>
      </c>
      <c r="AU10693" s="179" t="s">
        <v>80</v>
      </c>
      <c r="AV10693" s="11" t="s">
        <v>80</v>
      </c>
      <c r="AW10693" s="11" t="s">
        <v>35</v>
      </c>
      <c r="AX10693" s="11" t="s">
        <v>72</v>
      </c>
      <c r="AY10693" s="179" t="s">
        <v>177</v>
      </c>
    </row>
    <row r="10694" spans="2:51" s="12" customFormat="1" x14ac:dyDescent="0.3">
      <c r="B10694" s="186"/>
      <c r="D10694" s="178" t="s">
        <v>197</v>
      </c>
      <c r="E10694" s="187" t="s">
        <v>3</v>
      </c>
      <c r="F10694" s="188" t="s">
        <v>1717</v>
      </c>
      <c r="H10694" s="189" t="s">
        <v>3</v>
      </c>
      <c r="I10694" s="190"/>
      <c r="L10694" s="186"/>
      <c r="M10694" s="191"/>
      <c r="N10694" s="192"/>
      <c r="O10694" s="192"/>
      <c r="P10694" s="192"/>
      <c r="Q10694" s="192"/>
      <c r="R10694" s="192"/>
      <c r="S10694" s="192"/>
      <c r="T10694" s="193"/>
      <c r="AT10694" s="189" t="s">
        <v>197</v>
      </c>
      <c r="AU10694" s="189" t="s">
        <v>80</v>
      </c>
      <c r="AV10694" s="12" t="s">
        <v>22</v>
      </c>
      <c r="AW10694" s="12" t="s">
        <v>35</v>
      </c>
      <c r="AX10694" s="12" t="s">
        <v>72</v>
      </c>
      <c r="AY10694" s="189" t="s">
        <v>177</v>
      </c>
    </row>
    <row r="10695" spans="2:51" s="12" customFormat="1" x14ac:dyDescent="0.3">
      <c r="B10695" s="186"/>
      <c r="D10695" s="178" t="s">
        <v>197</v>
      </c>
      <c r="E10695" s="187" t="s">
        <v>3</v>
      </c>
      <c r="F10695" s="188" t="s">
        <v>1718</v>
      </c>
      <c r="H10695" s="189" t="s">
        <v>3</v>
      </c>
      <c r="I10695" s="190"/>
      <c r="L10695" s="186"/>
      <c r="M10695" s="191"/>
      <c r="N10695" s="192"/>
      <c r="O10695" s="192"/>
      <c r="P10695" s="192"/>
      <c r="Q10695" s="192"/>
      <c r="R10695" s="192"/>
      <c r="S10695" s="192"/>
      <c r="T10695" s="193"/>
      <c r="AT10695" s="189" t="s">
        <v>197</v>
      </c>
      <c r="AU10695" s="189" t="s">
        <v>80</v>
      </c>
      <c r="AV10695" s="12" t="s">
        <v>22</v>
      </c>
      <c r="AW10695" s="12" t="s">
        <v>35</v>
      </c>
      <c r="AX10695" s="12" t="s">
        <v>72</v>
      </c>
      <c r="AY10695" s="189" t="s">
        <v>177</v>
      </c>
    </row>
    <row r="10696" spans="2:51" s="11" customFormat="1" x14ac:dyDescent="0.3">
      <c r="B10696" s="177"/>
      <c r="D10696" s="178" t="s">
        <v>197</v>
      </c>
      <c r="E10696" s="179" t="s">
        <v>3</v>
      </c>
      <c r="F10696" s="180" t="s">
        <v>2499</v>
      </c>
      <c r="H10696" s="181">
        <v>10.210000000000001</v>
      </c>
      <c r="I10696" s="182"/>
      <c r="L10696" s="177"/>
      <c r="M10696" s="183"/>
      <c r="N10696" s="184"/>
      <c r="O10696" s="184"/>
      <c r="P10696" s="184"/>
      <c r="Q10696" s="184"/>
      <c r="R10696" s="184"/>
      <c r="S10696" s="184"/>
      <c r="T10696" s="185"/>
      <c r="AT10696" s="179" t="s">
        <v>197</v>
      </c>
      <c r="AU10696" s="179" t="s">
        <v>80</v>
      </c>
      <c r="AV10696" s="11" t="s">
        <v>80</v>
      </c>
      <c r="AW10696" s="11" t="s">
        <v>35</v>
      </c>
      <c r="AX10696" s="11" t="s">
        <v>72</v>
      </c>
      <c r="AY10696" s="179" t="s">
        <v>177</v>
      </c>
    </row>
    <row r="10697" spans="2:51" s="11" customFormat="1" x14ac:dyDescent="0.3">
      <c r="B10697" s="177"/>
      <c r="D10697" s="178" t="s">
        <v>197</v>
      </c>
      <c r="E10697" s="179" t="s">
        <v>3</v>
      </c>
      <c r="F10697" s="180" t="s">
        <v>3829</v>
      </c>
      <c r="H10697" s="181">
        <v>-2.2000000000000002</v>
      </c>
      <c r="I10697" s="182"/>
      <c r="L10697" s="177"/>
      <c r="M10697" s="183"/>
      <c r="N10697" s="184"/>
      <c r="O10697" s="184"/>
      <c r="P10697" s="184"/>
      <c r="Q10697" s="184"/>
      <c r="R10697" s="184"/>
      <c r="S10697" s="184"/>
      <c r="T10697" s="185"/>
      <c r="AT10697" s="179" t="s">
        <v>197</v>
      </c>
      <c r="AU10697" s="179" t="s">
        <v>80</v>
      </c>
      <c r="AV10697" s="11" t="s">
        <v>80</v>
      </c>
      <c r="AW10697" s="11" t="s">
        <v>35</v>
      </c>
      <c r="AX10697" s="11" t="s">
        <v>72</v>
      </c>
      <c r="AY10697" s="179" t="s">
        <v>177</v>
      </c>
    </row>
    <row r="10698" spans="2:51" s="12" customFormat="1" x14ac:dyDescent="0.3">
      <c r="B10698" s="186"/>
      <c r="D10698" s="178" t="s">
        <v>197</v>
      </c>
      <c r="E10698" s="187" t="s">
        <v>3</v>
      </c>
      <c r="F10698" s="188" t="s">
        <v>1720</v>
      </c>
      <c r="H10698" s="189" t="s">
        <v>3</v>
      </c>
      <c r="I10698" s="190"/>
      <c r="L10698" s="186"/>
      <c r="M10698" s="191"/>
      <c r="N10698" s="192"/>
      <c r="O10698" s="192"/>
      <c r="P10698" s="192"/>
      <c r="Q10698" s="192"/>
      <c r="R10698" s="192"/>
      <c r="S10698" s="192"/>
      <c r="T10698" s="193"/>
      <c r="AT10698" s="189" t="s">
        <v>197</v>
      </c>
      <c r="AU10698" s="189" t="s">
        <v>80</v>
      </c>
      <c r="AV10698" s="12" t="s">
        <v>22</v>
      </c>
      <c r="AW10698" s="12" t="s">
        <v>35</v>
      </c>
      <c r="AX10698" s="12" t="s">
        <v>72</v>
      </c>
      <c r="AY10698" s="189" t="s">
        <v>177</v>
      </c>
    </row>
    <row r="10699" spans="2:51" s="12" customFormat="1" x14ac:dyDescent="0.3">
      <c r="B10699" s="186"/>
      <c r="D10699" s="178" t="s">
        <v>197</v>
      </c>
      <c r="E10699" s="187" t="s">
        <v>3</v>
      </c>
      <c r="F10699" s="188" t="s">
        <v>1721</v>
      </c>
      <c r="H10699" s="189" t="s">
        <v>3</v>
      </c>
      <c r="I10699" s="190"/>
      <c r="L10699" s="186"/>
      <c r="M10699" s="191"/>
      <c r="N10699" s="192"/>
      <c r="O10699" s="192"/>
      <c r="P10699" s="192"/>
      <c r="Q10699" s="192"/>
      <c r="R10699" s="192"/>
      <c r="S10699" s="192"/>
      <c r="T10699" s="193"/>
      <c r="AT10699" s="189" t="s">
        <v>197</v>
      </c>
      <c r="AU10699" s="189" t="s">
        <v>80</v>
      </c>
      <c r="AV10699" s="12" t="s">
        <v>22</v>
      </c>
      <c r="AW10699" s="12" t="s">
        <v>35</v>
      </c>
      <c r="AX10699" s="12" t="s">
        <v>72</v>
      </c>
      <c r="AY10699" s="189" t="s">
        <v>177</v>
      </c>
    </row>
    <row r="10700" spans="2:51" s="11" customFormat="1" x14ac:dyDescent="0.3">
      <c r="B10700" s="177"/>
      <c r="D10700" s="178" t="s">
        <v>197</v>
      </c>
      <c r="E10700" s="179" t="s">
        <v>3</v>
      </c>
      <c r="F10700" s="180" t="s">
        <v>2372</v>
      </c>
      <c r="H10700" s="181">
        <v>5.4</v>
      </c>
      <c r="I10700" s="182"/>
      <c r="L10700" s="177"/>
      <c r="M10700" s="183"/>
      <c r="N10700" s="184"/>
      <c r="O10700" s="184"/>
      <c r="P10700" s="184"/>
      <c r="Q10700" s="184"/>
      <c r="R10700" s="184"/>
      <c r="S10700" s="184"/>
      <c r="T10700" s="185"/>
      <c r="AT10700" s="179" t="s">
        <v>197</v>
      </c>
      <c r="AU10700" s="179" t="s">
        <v>80</v>
      </c>
      <c r="AV10700" s="11" t="s">
        <v>80</v>
      </c>
      <c r="AW10700" s="11" t="s">
        <v>35</v>
      </c>
      <c r="AX10700" s="11" t="s">
        <v>72</v>
      </c>
      <c r="AY10700" s="179" t="s">
        <v>177</v>
      </c>
    </row>
    <row r="10701" spans="2:51" s="11" customFormat="1" x14ac:dyDescent="0.3">
      <c r="B10701" s="177"/>
      <c r="D10701" s="178" t="s">
        <v>197</v>
      </c>
      <c r="E10701" s="179" t="s">
        <v>3</v>
      </c>
      <c r="F10701" s="180" t="s">
        <v>3945</v>
      </c>
      <c r="H10701" s="181">
        <v>-0.7</v>
      </c>
      <c r="I10701" s="182"/>
      <c r="L10701" s="177"/>
      <c r="M10701" s="183"/>
      <c r="N10701" s="184"/>
      <c r="O10701" s="184"/>
      <c r="P10701" s="184"/>
      <c r="Q10701" s="184"/>
      <c r="R10701" s="184"/>
      <c r="S10701" s="184"/>
      <c r="T10701" s="185"/>
      <c r="AT10701" s="179" t="s">
        <v>197</v>
      </c>
      <c r="AU10701" s="179" t="s">
        <v>80</v>
      </c>
      <c r="AV10701" s="11" t="s">
        <v>80</v>
      </c>
      <c r="AW10701" s="11" t="s">
        <v>35</v>
      </c>
      <c r="AX10701" s="11" t="s">
        <v>72</v>
      </c>
      <c r="AY10701" s="179" t="s">
        <v>177</v>
      </c>
    </row>
    <row r="10702" spans="2:51" s="12" customFormat="1" x14ac:dyDescent="0.3">
      <c r="B10702" s="186"/>
      <c r="D10702" s="178" t="s">
        <v>197</v>
      </c>
      <c r="E10702" s="187" t="s">
        <v>3</v>
      </c>
      <c r="F10702" s="188" t="s">
        <v>1723</v>
      </c>
      <c r="H10702" s="189" t="s">
        <v>3</v>
      </c>
      <c r="I10702" s="190"/>
      <c r="L10702" s="186"/>
      <c r="M10702" s="191"/>
      <c r="N10702" s="192"/>
      <c r="O10702" s="192"/>
      <c r="P10702" s="192"/>
      <c r="Q10702" s="192"/>
      <c r="R10702" s="192"/>
      <c r="S10702" s="192"/>
      <c r="T10702" s="193"/>
      <c r="AT10702" s="189" t="s">
        <v>197</v>
      </c>
      <c r="AU10702" s="189" t="s">
        <v>80</v>
      </c>
      <c r="AV10702" s="12" t="s">
        <v>22</v>
      </c>
      <c r="AW10702" s="12" t="s">
        <v>35</v>
      </c>
      <c r="AX10702" s="12" t="s">
        <v>72</v>
      </c>
      <c r="AY10702" s="189" t="s">
        <v>177</v>
      </c>
    </row>
    <row r="10703" spans="2:51" s="12" customFormat="1" x14ac:dyDescent="0.3">
      <c r="B10703" s="186"/>
      <c r="D10703" s="178" t="s">
        <v>197</v>
      </c>
      <c r="E10703" s="187" t="s">
        <v>3</v>
      </c>
      <c r="F10703" s="188" t="s">
        <v>1724</v>
      </c>
      <c r="H10703" s="189" t="s">
        <v>3</v>
      </c>
      <c r="I10703" s="190"/>
      <c r="L10703" s="186"/>
      <c r="M10703" s="191"/>
      <c r="N10703" s="192"/>
      <c r="O10703" s="192"/>
      <c r="P10703" s="192"/>
      <c r="Q10703" s="192"/>
      <c r="R10703" s="192"/>
      <c r="S10703" s="192"/>
      <c r="T10703" s="193"/>
      <c r="AT10703" s="189" t="s">
        <v>197</v>
      </c>
      <c r="AU10703" s="189" t="s">
        <v>80</v>
      </c>
      <c r="AV10703" s="12" t="s">
        <v>22</v>
      </c>
      <c r="AW10703" s="12" t="s">
        <v>35</v>
      </c>
      <c r="AX10703" s="12" t="s">
        <v>72</v>
      </c>
      <c r="AY10703" s="189" t="s">
        <v>177</v>
      </c>
    </row>
    <row r="10704" spans="2:51" s="11" customFormat="1" x14ac:dyDescent="0.3">
      <c r="B10704" s="177"/>
      <c r="D10704" s="178" t="s">
        <v>197</v>
      </c>
      <c r="E10704" s="179" t="s">
        <v>3</v>
      </c>
      <c r="F10704" s="180" t="s">
        <v>2501</v>
      </c>
      <c r="H10704" s="181">
        <v>13.42</v>
      </c>
      <c r="I10704" s="182"/>
      <c r="L10704" s="177"/>
      <c r="M10704" s="183"/>
      <c r="N10704" s="184"/>
      <c r="O10704" s="184"/>
      <c r="P10704" s="184"/>
      <c r="Q10704" s="184"/>
      <c r="R10704" s="184"/>
      <c r="S10704" s="184"/>
      <c r="T10704" s="185"/>
      <c r="AT10704" s="179" t="s">
        <v>197</v>
      </c>
      <c r="AU10704" s="179" t="s">
        <v>80</v>
      </c>
      <c r="AV10704" s="11" t="s">
        <v>80</v>
      </c>
      <c r="AW10704" s="11" t="s">
        <v>35</v>
      </c>
      <c r="AX10704" s="11" t="s">
        <v>72</v>
      </c>
      <c r="AY10704" s="179" t="s">
        <v>177</v>
      </c>
    </row>
    <row r="10705" spans="2:51" s="11" customFormat="1" x14ac:dyDescent="0.3">
      <c r="B10705" s="177"/>
      <c r="D10705" s="178" t="s">
        <v>197</v>
      </c>
      <c r="E10705" s="179" t="s">
        <v>3</v>
      </c>
      <c r="F10705" s="180" t="s">
        <v>3945</v>
      </c>
      <c r="H10705" s="181">
        <v>-0.7</v>
      </c>
      <c r="I10705" s="182"/>
      <c r="L10705" s="177"/>
      <c r="M10705" s="183"/>
      <c r="N10705" s="184"/>
      <c r="O10705" s="184"/>
      <c r="P10705" s="184"/>
      <c r="Q10705" s="184"/>
      <c r="R10705" s="184"/>
      <c r="S10705" s="184"/>
      <c r="T10705" s="185"/>
      <c r="AT10705" s="179" t="s">
        <v>197</v>
      </c>
      <c r="AU10705" s="179" t="s">
        <v>80</v>
      </c>
      <c r="AV10705" s="11" t="s">
        <v>80</v>
      </c>
      <c r="AW10705" s="11" t="s">
        <v>35</v>
      </c>
      <c r="AX10705" s="11" t="s">
        <v>72</v>
      </c>
      <c r="AY10705" s="179" t="s">
        <v>177</v>
      </c>
    </row>
    <row r="10706" spans="2:51" s="12" customFormat="1" x14ac:dyDescent="0.3">
      <c r="B10706" s="186"/>
      <c r="D10706" s="178" t="s">
        <v>197</v>
      </c>
      <c r="E10706" s="187" t="s">
        <v>3</v>
      </c>
      <c r="F10706" s="188" t="s">
        <v>1726</v>
      </c>
      <c r="H10706" s="189" t="s">
        <v>3</v>
      </c>
      <c r="I10706" s="190"/>
      <c r="L10706" s="186"/>
      <c r="M10706" s="191"/>
      <c r="N10706" s="192"/>
      <c r="O10706" s="192"/>
      <c r="P10706" s="192"/>
      <c r="Q10706" s="192"/>
      <c r="R10706" s="192"/>
      <c r="S10706" s="192"/>
      <c r="T10706" s="193"/>
      <c r="AT10706" s="189" t="s">
        <v>197</v>
      </c>
      <c r="AU10706" s="189" t="s">
        <v>80</v>
      </c>
      <c r="AV10706" s="12" t="s">
        <v>22</v>
      </c>
      <c r="AW10706" s="12" t="s">
        <v>35</v>
      </c>
      <c r="AX10706" s="12" t="s">
        <v>72</v>
      </c>
      <c r="AY10706" s="189" t="s">
        <v>177</v>
      </c>
    </row>
    <row r="10707" spans="2:51" s="12" customFormat="1" x14ac:dyDescent="0.3">
      <c r="B10707" s="186"/>
      <c r="D10707" s="178" t="s">
        <v>197</v>
      </c>
      <c r="E10707" s="187" t="s">
        <v>3</v>
      </c>
      <c r="F10707" s="188" t="s">
        <v>1727</v>
      </c>
      <c r="H10707" s="189" t="s">
        <v>3</v>
      </c>
      <c r="I10707" s="190"/>
      <c r="L10707" s="186"/>
      <c r="M10707" s="191"/>
      <c r="N10707" s="192"/>
      <c r="O10707" s="192"/>
      <c r="P10707" s="192"/>
      <c r="Q10707" s="192"/>
      <c r="R10707" s="192"/>
      <c r="S10707" s="192"/>
      <c r="T10707" s="193"/>
      <c r="AT10707" s="189" t="s">
        <v>197</v>
      </c>
      <c r="AU10707" s="189" t="s">
        <v>80</v>
      </c>
      <c r="AV10707" s="12" t="s">
        <v>22</v>
      </c>
      <c r="AW10707" s="12" t="s">
        <v>35</v>
      </c>
      <c r="AX10707" s="12" t="s">
        <v>72</v>
      </c>
      <c r="AY10707" s="189" t="s">
        <v>177</v>
      </c>
    </row>
    <row r="10708" spans="2:51" s="11" customFormat="1" x14ac:dyDescent="0.3">
      <c r="B10708" s="177"/>
      <c r="D10708" s="178" t="s">
        <v>197</v>
      </c>
      <c r="E10708" s="179" t="s">
        <v>3</v>
      </c>
      <c r="F10708" s="180" t="s">
        <v>2502</v>
      </c>
      <c r="H10708" s="181">
        <v>15.44</v>
      </c>
      <c r="I10708" s="182"/>
      <c r="L10708" s="177"/>
      <c r="M10708" s="183"/>
      <c r="N10708" s="184"/>
      <c r="O10708" s="184"/>
      <c r="P10708" s="184"/>
      <c r="Q10708" s="184"/>
      <c r="R10708" s="184"/>
      <c r="S10708" s="184"/>
      <c r="T10708" s="185"/>
      <c r="AT10708" s="179" t="s">
        <v>197</v>
      </c>
      <c r="AU10708" s="179" t="s">
        <v>80</v>
      </c>
      <c r="AV10708" s="11" t="s">
        <v>80</v>
      </c>
      <c r="AW10708" s="11" t="s">
        <v>35</v>
      </c>
      <c r="AX10708" s="11" t="s">
        <v>72</v>
      </c>
      <c r="AY10708" s="179" t="s">
        <v>177</v>
      </c>
    </row>
    <row r="10709" spans="2:51" s="11" customFormat="1" x14ac:dyDescent="0.3">
      <c r="B10709" s="177"/>
      <c r="D10709" s="178" t="s">
        <v>197</v>
      </c>
      <c r="E10709" s="179" t="s">
        <v>3</v>
      </c>
      <c r="F10709" s="180" t="s">
        <v>3945</v>
      </c>
      <c r="H10709" s="181">
        <v>-0.7</v>
      </c>
      <c r="I10709" s="182"/>
      <c r="L10709" s="177"/>
      <c r="M10709" s="183"/>
      <c r="N10709" s="184"/>
      <c r="O10709" s="184"/>
      <c r="P10709" s="184"/>
      <c r="Q10709" s="184"/>
      <c r="R10709" s="184"/>
      <c r="S10709" s="184"/>
      <c r="T10709" s="185"/>
      <c r="AT10709" s="179" t="s">
        <v>197</v>
      </c>
      <c r="AU10709" s="179" t="s">
        <v>80</v>
      </c>
      <c r="AV10709" s="11" t="s">
        <v>80</v>
      </c>
      <c r="AW10709" s="11" t="s">
        <v>35</v>
      </c>
      <c r="AX10709" s="11" t="s">
        <v>72</v>
      </c>
      <c r="AY10709" s="179" t="s">
        <v>177</v>
      </c>
    </row>
    <row r="10710" spans="2:51" s="12" customFormat="1" x14ac:dyDescent="0.3">
      <c r="B10710" s="186"/>
      <c r="D10710" s="178" t="s">
        <v>197</v>
      </c>
      <c r="E10710" s="187" t="s">
        <v>3</v>
      </c>
      <c r="F10710" s="188" t="s">
        <v>1729</v>
      </c>
      <c r="H10710" s="189" t="s">
        <v>3</v>
      </c>
      <c r="I10710" s="190"/>
      <c r="L10710" s="186"/>
      <c r="M10710" s="191"/>
      <c r="N10710" s="192"/>
      <c r="O10710" s="192"/>
      <c r="P10710" s="192"/>
      <c r="Q10710" s="192"/>
      <c r="R10710" s="192"/>
      <c r="S10710" s="192"/>
      <c r="T10710" s="193"/>
      <c r="AT10710" s="189" t="s">
        <v>197</v>
      </c>
      <c r="AU10710" s="189" t="s">
        <v>80</v>
      </c>
      <c r="AV10710" s="12" t="s">
        <v>22</v>
      </c>
      <c r="AW10710" s="12" t="s">
        <v>35</v>
      </c>
      <c r="AX10710" s="12" t="s">
        <v>72</v>
      </c>
      <c r="AY10710" s="189" t="s">
        <v>177</v>
      </c>
    </row>
    <row r="10711" spans="2:51" s="12" customFormat="1" x14ac:dyDescent="0.3">
      <c r="B10711" s="186"/>
      <c r="D10711" s="178" t="s">
        <v>197</v>
      </c>
      <c r="E10711" s="187" t="s">
        <v>3</v>
      </c>
      <c r="F10711" s="188" t="s">
        <v>1730</v>
      </c>
      <c r="H10711" s="189" t="s">
        <v>3</v>
      </c>
      <c r="I10711" s="190"/>
      <c r="L10711" s="186"/>
      <c r="M10711" s="191"/>
      <c r="N10711" s="192"/>
      <c r="O10711" s="192"/>
      <c r="P10711" s="192"/>
      <c r="Q10711" s="192"/>
      <c r="R10711" s="192"/>
      <c r="S10711" s="192"/>
      <c r="T10711" s="193"/>
      <c r="AT10711" s="189" t="s">
        <v>197</v>
      </c>
      <c r="AU10711" s="189" t="s">
        <v>80</v>
      </c>
      <c r="AV10711" s="12" t="s">
        <v>22</v>
      </c>
      <c r="AW10711" s="12" t="s">
        <v>35</v>
      </c>
      <c r="AX10711" s="12" t="s">
        <v>72</v>
      </c>
      <c r="AY10711" s="189" t="s">
        <v>177</v>
      </c>
    </row>
    <row r="10712" spans="2:51" s="11" customFormat="1" x14ac:dyDescent="0.3">
      <c r="B10712" s="177"/>
      <c r="D10712" s="178" t="s">
        <v>197</v>
      </c>
      <c r="E10712" s="179" t="s">
        <v>3</v>
      </c>
      <c r="F10712" s="180" t="s">
        <v>2499</v>
      </c>
      <c r="H10712" s="181">
        <v>10.210000000000001</v>
      </c>
      <c r="I10712" s="182"/>
      <c r="L10712" s="177"/>
      <c r="M10712" s="183"/>
      <c r="N10712" s="184"/>
      <c r="O10712" s="184"/>
      <c r="P10712" s="184"/>
      <c r="Q10712" s="184"/>
      <c r="R10712" s="184"/>
      <c r="S10712" s="184"/>
      <c r="T10712" s="185"/>
      <c r="AT10712" s="179" t="s">
        <v>197</v>
      </c>
      <c r="AU10712" s="179" t="s">
        <v>80</v>
      </c>
      <c r="AV10712" s="11" t="s">
        <v>80</v>
      </c>
      <c r="AW10712" s="11" t="s">
        <v>35</v>
      </c>
      <c r="AX10712" s="11" t="s">
        <v>72</v>
      </c>
      <c r="AY10712" s="179" t="s">
        <v>177</v>
      </c>
    </row>
    <row r="10713" spans="2:51" s="11" customFormat="1" x14ac:dyDescent="0.3">
      <c r="B10713" s="177"/>
      <c r="D10713" s="178" t="s">
        <v>197</v>
      </c>
      <c r="E10713" s="179" t="s">
        <v>3</v>
      </c>
      <c r="F10713" s="180" t="s">
        <v>3836</v>
      </c>
      <c r="H10713" s="181">
        <v>-1.5</v>
      </c>
      <c r="I10713" s="182"/>
      <c r="L10713" s="177"/>
      <c r="M10713" s="183"/>
      <c r="N10713" s="184"/>
      <c r="O10713" s="184"/>
      <c r="P10713" s="184"/>
      <c r="Q10713" s="184"/>
      <c r="R10713" s="184"/>
      <c r="S10713" s="184"/>
      <c r="T10713" s="185"/>
      <c r="AT10713" s="179" t="s">
        <v>197</v>
      </c>
      <c r="AU10713" s="179" t="s">
        <v>80</v>
      </c>
      <c r="AV10713" s="11" t="s">
        <v>80</v>
      </c>
      <c r="AW10713" s="11" t="s">
        <v>35</v>
      </c>
      <c r="AX10713" s="11" t="s">
        <v>72</v>
      </c>
      <c r="AY10713" s="179" t="s">
        <v>177</v>
      </c>
    </row>
    <row r="10714" spans="2:51" s="12" customFormat="1" x14ac:dyDescent="0.3">
      <c r="B10714" s="186"/>
      <c r="D10714" s="178" t="s">
        <v>197</v>
      </c>
      <c r="E10714" s="187" t="s">
        <v>3</v>
      </c>
      <c r="F10714" s="188" t="s">
        <v>1732</v>
      </c>
      <c r="H10714" s="189" t="s">
        <v>3</v>
      </c>
      <c r="I10714" s="190"/>
      <c r="L10714" s="186"/>
      <c r="M10714" s="191"/>
      <c r="N10714" s="192"/>
      <c r="O10714" s="192"/>
      <c r="P10714" s="192"/>
      <c r="Q10714" s="192"/>
      <c r="R10714" s="192"/>
      <c r="S10714" s="192"/>
      <c r="T10714" s="193"/>
      <c r="AT10714" s="189" t="s">
        <v>197</v>
      </c>
      <c r="AU10714" s="189" t="s">
        <v>80</v>
      </c>
      <c r="AV10714" s="12" t="s">
        <v>22</v>
      </c>
      <c r="AW10714" s="12" t="s">
        <v>35</v>
      </c>
      <c r="AX10714" s="12" t="s">
        <v>72</v>
      </c>
      <c r="AY10714" s="189" t="s">
        <v>177</v>
      </c>
    </row>
    <row r="10715" spans="2:51" s="12" customFormat="1" x14ac:dyDescent="0.3">
      <c r="B10715" s="186"/>
      <c r="D10715" s="178" t="s">
        <v>197</v>
      </c>
      <c r="E10715" s="187" t="s">
        <v>3</v>
      </c>
      <c r="F10715" s="188" t="s">
        <v>1733</v>
      </c>
      <c r="H10715" s="189" t="s">
        <v>3</v>
      </c>
      <c r="I10715" s="190"/>
      <c r="L10715" s="186"/>
      <c r="M10715" s="191"/>
      <c r="N10715" s="192"/>
      <c r="O10715" s="192"/>
      <c r="P10715" s="192"/>
      <c r="Q10715" s="192"/>
      <c r="R10715" s="192"/>
      <c r="S10715" s="192"/>
      <c r="T10715" s="193"/>
      <c r="AT10715" s="189" t="s">
        <v>197</v>
      </c>
      <c r="AU10715" s="189" t="s">
        <v>80</v>
      </c>
      <c r="AV10715" s="12" t="s">
        <v>22</v>
      </c>
      <c r="AW10715" s="12" t="s">
        <v>35</v>
      </c>
      <c r="AX10715" s="12" t="s">
        <v>72</v>
      </c>
      <c r="AY10715" s="189" t="s">
        <v>177</v>
      </c>
    </row>
    <row r="10716" spans="2:51" s="11" customFormat="1" x14ac:dyDescent="0.3">
      <c r="B10716" s="177"/>
      <c r="D10716" s="178" t="s">
        <v>197</v>
      </c>
      <c r="E10716" s="179" t="s">
        <v>3</v>
      </c>
      <c r="F10716" s="180" t="s">
        <v>2503</v>
      </c>
      <c r="H10716" s="181">
        <v>7.95</v>
      </c>
      <c r="I10716" s="182"/>
      <c r="L10716" s="177"/>
      <c r="M10716" s="183"/>
      <c r="N10716" s="184"/>
      <c r="O10716" s="184"/>
      <c r="P10716" s="184"/>
      <c r="Q10716" s="184"/>
      <c r="R10716" s="184"/>
      <c r="S10716" s="184"/>
      <c r="T10716" s="185"/>
      <c r="AT10716" s="179" t="s">
        <v>197</v>
      </c>
      <c r="AU10716" s="179" t="s">
        <v>80</v>
      </c>
      <c r="AV10716" s="11" t="s">
        <v>80</v>
      </c>
      <c r="AW10716" s="11" t="s">
        <v>35</v>
      </c>
      <c r="AX10716" s="11" t="s">
        <v>72</v>
      </c>
      <c r="AY10716" s="179" t="s">
        <v>177</v>
      </c>
    </row>
    <row r="10717" spans="2:51" s="11" customFormat="1" x14ac:dyDescent="0.3">
      <c r="B10717" s="177"/>
      <c r="D10717" s="178" t="s">
        <v>197</v>
      </c>
      <c r="E10717" s="179" t="s">
        <v>3</v>
      </c>
      <c r="F10717" s="180" t="s">
        <v>3954</v>
      </c>
      <c r="H10717" s="181">
        <v>-0.9</v>
      </c>
      <c r="I10717" s="182"/>
      <c r="L10717" s="177"/>
      <c r="M10717" s="183"/>
      <c r="N10717" s="184"/>
      <c r="O10717" s="184"/>
      <c r="P10717" s="184"/>
      <c r="Q10717" s="184"/>
      <c r="R10717" s="184"/>
      <c r="S10717" s="184"/>
      <c r="T10717" s="185"/>
      <c r="AT10717" s="179" t="s">
        <v>197</v>
      </c>
      <c r="AU10717" s="179" t="s">
        <v>80</v>
      </c>
      <c r="AV10717" s="11" t="s">
        <v>80</v>
      </c>
      <c r="AW10717" s="11" t="s">
        <v>35</v>
      </c>
      <c r="AX10717" s="11" t="s">
        <v>72</v>
      </c>
      <c r="AY10717" s="179" t="s">
        <v>177</v>
      </c>
    </row>
    <row r="10718" spans="2:51" s="12" customFormat="1" x14ac:dyDescent="0.3">
      <c r="B10718" s="186"/>
      <c r="D10718" s="178" t="s">
        <v>197</v>
      </c>
      <c r="E10718" s="187" t="s">
        <v>3</v>
      </c>
      <c r="F10718" s="188" t="s">
        <v>2076</v>
      </c>
      <c r="H10718" s="189" t="s">
        <v>3</v>
      </c>
      <c r="I10718" s="190"/>
      <c r="L10718" s="186"/>
      <c r="M10718" s="191"/>
      <c r="N10718" s="192"/>
      <c r="O10718" s="192"/>
      <c r="P10718" s="192"/>
      <c r="Q10718" s="192"/>
      <c r="R10718" s="192"/>
      <c r="S10718" s="192"/>
      <c r="T10718" s="193"/>
      <c r="AT10718" s="189" t="s">
        <v>197</v>
      </c>
      <c r="AU10718" s="189" t="s">
        <v>80</v>
      </c>
      <c r="AV10718" s="12" t="s">
        <v>22</v>
      </c>
      <c r="AW10718" s="12" t="s">
        <v>35</v>
      </c>
      <c r="AX10718" s="12" t="s">
        <v>72</v>
      </c>
      <c r="AY10718" s="189" t="s">
        <v>177</v>
      </c>
    </row>
    <row r="10719" spans="2:51" s="12" customFormat="1" x14ac:dyDescent="0.3">
      <c r="B10719" s="186"/>
      <c r="D10719" s="178" t="s">
        <v>197</v>
      </c>
      <c r="E10719" s="187" t="s">
        <v>3</v>
      </c>
      <c r="F10719" s="188" t="s">
        <v>1740</v>
      </c>
      <c r="H10719" s="189" t="s">
        <v>3</v>
      </c>
      <c r="I10719" s="190"/>
      <c r="L10719" s="186"/>
      <c r="M10719" s="191"/>
      <c r="N10719" s="192"/>
      <c r="O10719" s="192"/>
      <c r="P10719" s="192"/>
      <c r="Q10719" s="192"/>
      <c r="R10719" s="192"/>
      <c r="S10719" s="192"/>
      <c r="T10719" s="193"/>
      <c r="AT10719" s="189" t="s">
        <v>197</v>
      </c>
      <c r="AU10719" s="189" t="s">
        <v>80</v>
      </c>
      <c r="AV10719" s="12" t="s">
        <v>22</v>
      </c>
      <c r="AW10719" s="12" t="s">
        <v>35</v>
      </c>
      <c r="AX10719" s="12" t="s">
        <v>72</v>
      </c>
      <c r="AY10719" s="189" t="s">
        <v>177</v>
      </c>
    </row>
    <row r="10720" spans="2:51" s="11" customFormat="1" x14ac:dyDescent="0.3">
      <c r="B10720" s="177"/>
      <c r="D10720" s="178" t="s">
        <v>197</v>
      </c>
      <c r="E10720" s="179" t="s">
        <v>3</v>
      </c>
      <c r="F10720" s="180" t="s">
        <v>3957</v>
      </c>
      <c r="H10720" s="181">
        <v>31.85</v>
      </c>
      <c r="I10720" s="182"/>
      <c r="L10720" s="177"/>
      <c r="M10720" s="183"/>
      <c r="N10720" s="184"/>
      <c r="O10720" s="184"/>
      <c r="P10720" s="184"/>
      <c r="Q10720" s="184"/>
      <c r="R10720" s="184"/>
      <c r="S10720" s="184"/>
      <c r="T10720" s="185"/>
      <c r="AT10720" s="179" t="s">
        <v>197</v>
      </c>
      <c r="AU10720" s="179" t="s">
        <v>80</v>
      </c>
      <c r="AV10720" s="11" t="s">
        <v>80</v>
      </c>
      <c r="AW10720" s="11" t="s">
        <v>35</v>
      </c>
      <c r="AX10720" s="11" t="s">
        <v>72</v>
      </c>
      <c r="AY10720" s="179" t="s">
        <v>177</v>
      </c>
    </row>
    <row r="10721" spans="2:51" s="11" customFormat="1" x14ac:dyDescent="0.3">
      <c r="B10721" s="177"/>
      <c r="D10721" s="178" t="s">
        <v>197</v>
      </c>
      <c r="E10721" s="179" t="s">
        <v>3</v>
      </c>
      <c r="F10721" s="180" t="s">
        <v>3954</v>
      </c>
      <c r="H10721" s="181">
        <v>-0.9</v>
      </c>
      <c r="I10721" s="182"/>
      <c r="L10721" s="177"/>
      <c r="M10721" s="183"/>
      <c r="N10721" s="184"/>
      <c r="O10721" s="184"/>
      <c r="P10721" s="184"/>
      <c r="Q10721" s="184"/>
      <c r="R10721" s="184"/>
      <c r="S10721" s="184"/>
      <c r="T10721" s="185"/>
      <c r="AT10721" s="179" t="s">
        <v>197</v>
      </c>
      <c r="AU10721" s="179" t="s">
        <v>80</v>
      </c>
      <c r="AV10721" s="11" t="s">
        <v>80</v>
      </c>
      <c r="AW10721" s="11" t="s">
        <v>35</v>
      </c>
      <c r="AX10721" s="11" t="s">
        <v>72</v>
      </c>
      <c r="AY10721" s="179" t="s">
        <v>177</v>
      </c>
    </row>
    <row r="10722" spans="2:51" s="12" customFormat="1" x14ac:dyDescent="0.3">
      <c r="B10722" s="186"/>
      <c r="D10722" s="178" t="s">
        <v>197</v>
      </c>
      <c r="E10722" s="187" t="s">
        <v>3</v>
      </c>
      <c r="F10722" s="188" t="s">
        <v>1747</v>
      </c>
      <c r="H10722" s="189" t="s">
        <v>3</v>
      </c>
      <c r="I10722" s="190"/>
      <c r="L10722" s="186"/>
      <c r="M10722" s="191"/>
      <c r="N10722" s="192"/>
      <c r="O10722" s="192"/>
      <c r="P10722" s="192"/>
      <c r="Q10722" s="192"/>
      <c r="R10722" s="192"/>
      <c r="S10722" s="192"/>
      <c r="T10722" s="193"/>
      <c r="AT10722" s="189" t="s">
        <v>197</v>
      </c>
      <c r="AU10722" s="189" t="s">
        <v>80</v>
      </c>
      <c r="AV10722" s="12" t="s">
        <v>22</v>
      </c>
      <c r="AW10722" s="12" t="s">
        <v>35</v>
      </c>
      <c r="AX10722" s="12" t="s">
        <v>72</v>
      </c>
      <c r="AY10722" s="189" t="s">
        <v>177</v>
      </c>
    </row>
    <row r="10723" spans="2:51" s="12" customFormat="1" x14ac:dyDescent="0.3">
      <c r="B10723" s="186"/>
      <c r="D10723" s="178" t="s">
        <v>197</v>
      </c>
      <c r="E10723" s="187" t="s">
        <v>3</v>
      </c>
      <c r="F10723" s="188" t="s">
        <v>1721</v>
      </c>
      <c r="H10723" s="189" t="s">
        <v>3</v>
      </c>
      <c r="I10723" s="190"/>
      <c r="L10723" s="186"/>
      <c r="M10723" s="191"/>
      <c r="N10723" s="192"/>
      <c r="O10723" s="192"/>
      <c r="P10723" s="192"/>
      <c r="Q10723" s="192"/>
      <c r="R10723" s="192"/>
      <c r="S10723" s="192"/>
      <c r="T10723" s="193"/>
      <c r="AT10723" s="189" t="s">
        <v>197</v>
      </c>
      <c r="AU10723" s="189" t="s">
        <v>80</v>
      </c>
      <c r="AV10723" s="12" t="s">
        <v>22</v>
      </c>
      <c r="AW10723" s="12" t="s">
        <v>35</v>
      </c>
      <c r="AX10723" s="12" t="s">
        <v>72</v>
      </c>
      <c r="AY10723" s="189" t="s">
        <v>177</v>
      </c>
    </row>
    <row r="10724" spans="2:51" s="11" customFormat="1" x14ac:dyDescent="0.3">
      <c r="B10724" s="177"/>
      <c r="D10724" s="178" t="s">
        <v>197</v>
      </c>
      <c r="E10724" s="179" t="s">
        <v>3</v>
      </c>
      <c r="F10724" s="180" t="s">
        <v>3958</v>
      </c>
      <c r="H10724" s="181">
        <v>5.0999999999999996</v>
      </c>
      <c r="I10724" s="182"/>
      <c r="L10724" s="177"/>
      <c r="M10724" s="183"/>
      <c r="N10724" s="184"/>
      <c r="O10724" s="184"/>
      <c r="P10724" s="184"/>
      <c r="Q10724" s="184"/>
      <c r="R10724" s="184"/>
      <c r="S10724" s="184"/>
      <c r="T10724" s="185"/>
      <c r="AT10724" s="179" t="s">
        <v>197</v>
      </c>
      <c r="AU10724" s="179" t="s">
        <v>80</v>
      </c>
      <c r="AV10724" s="11" t="s">
        <v>80</v>
      </c>
      <c r="AW10724" s="11" t="s">
        <v>35</v>
      </c>
      <c r="AX10724" s="11" t="s">
        <v>72</v>
      </c>
      <c r="AY10724" s="179" t="s">
        <v>177</v>
      </c>
    </row>
    <row r="10725" spans="2:51" s="11" customFormat="1" x14ac:dyDescent="0.3">
      <c r="B10725" s="177"/>
      <c r="D10725" s="178" t="s">
        <v>197</v>
      </c>
      <c r="E10725" s="179" t="s">
        <v>3</v>
      </c>
      <c r="F10725" s="180" t="s">
        <v>3945</v>
      </c>
      <c r="H10725" s="181">
        <v>-0.7</v>
      </c>
      <c r="I10725" s="182"/>
      <c r="L10725" s="177"/>
      <c r="M10725" s="183"/>
      <c r="N10725" s="184"/>
      <c r="O10725" s="184"/>
      <c r="P10725" s="184"/>
      <c r="Q10725" s="184"/>
      <c r="R10725" s="184"/>
      <c r="S10725" s="184"/>
      <c r="T10725" s="185"/>
      <c r="AT10725" s="179" t="s">
        <v>197</v>
      </c>
      <c r="AU10725" s="179" t="s">
        <v>80</v>
      </c>
      <c r="AV10725" s="11" t="s">
        <v>80</v>
      </c>
      <c r="AW10725" s="11" t="s">
        <v>35</v>
      </c>
      <c r="AX10725" s="11" t="s">
        <v>72</v>
      </c>
      <c r="AY10725" s="179" t="s">
        <v>177</v>
      </c>
    </row>
    <row r="10726" spans="2:51" s="12" customFormat="1" x14ac:dyDescent="0.3">
      <c r="B10726" s="186"/>
      <c r="D10726" s="178" t="s">
        <v>197</v>
      </c>
      <c r="E10726" s="187" t="s">
        <v>3</v>
      </c>
      <c r="F10726" s="188" t="s">
        <v>1758</v>
      </c>
      <c r="H10726" s="189" t="s">
        <v>3</v>
      </c>
      <c r="I10726" s="190"/>
      <c r="L10726" s="186"/>
      <c r="M10726" s="191"/>
      <c r="N10726" s="192"/>
      <c r="O10726" s="192"/>
      <c r="P10726" s="192"/>
      <c r="Q10726" s="192"/>
      <c r="R10726" s="192"/>
      <c r="S10726" s="192"/>
      <c r="T10726" s="193"/>
      <c r="AT10726" s="189" t="s">
        <v>197</v>
      </c>
      <c r="AU10726" s="189" t="s">
        <v>80</v>
      </c>
      <c r="AV10726" s="12" t="s">
        <v>22</v>
      </c>
      <c r="AW10726" s="12" t="s">
        <v>35</v>
      </c>
      <c r="AX10726" s="12" t="s">
        <v>72</v>
      </c>
      <c r="AY10726" s="189" t="s">
        <v>177</v>
      </c>
    </row>
    <row r="10727" spans="2:51" s="12" customFormat="1" x14ac:dyDescent="0.3">
      <c r="B10727" s="186"/>
      <c r="D10727" s="178" t="s">
        <v>197</v>
      </c>
      <c r="E10727" s="187" t="s">
        <v>3</v>
      </c>
      <c r="F10727" s="188" t="s">
        <v>1759</v>
      </c>
      <c r="H10727" s="189" t="s">
        <v>3</v>
      </c>
      <c r="I10727" s="190"/>
      <c r="L10727" s="186"/>
      <c r="M10727" s="191"/>
      <c r="N10727" s="192"/>
      <c r="O10727" s="192"/>
      <c r="P10727" s="192"/>
      <c r="Q10727" s="192"/>
      <c r="R10727" s="192"/>
      <c r="S10727" s="192"/>
      <c r="T10727" s="193"/>
      <c r="AT10727" s="189" t="s">
        <v>197</v>
      </c>
      <c r="AU10727" s="189" t="s">
        <v>80</v>
      </c>
      <c r="AV10727" s="12" t="s">
        <v>22</v>
      </c>
      <c r="AW10727" s="12" t="s">
        <v>35</v>
      </c>
      <c r="AX10727" s="12" t="s">
        <v>72</v>
      </c>
      <c r="AY10727" s="189" t="s">
        <v>177</v>
      </c>
    </row>
    <row r="10728" spans="2:51" s="11" customFormat="1" x14ac:dyDescent="0.3">
      <c r="B10728" s="177"/>
      <c r="D10728" s="178" t="s">
        <v>197</v>
      </c>
      <c r="E10728" s="179" t="s">
        <v>3</v>
      </c>
      <c r="F10728" s="180" t="s">
        <v>2505</v>
      </c>
      <c r="H10728" s="181">
        <v>8.16</v>
      </c>
      <c r="I10728" s="182"/>
      <c r="L10728" s="177"/>
      <c r="M10728" s="183"/>
      <c r="N10728" s="184"/>
      <c r="O10728" s="184"/>
      <c r="P10728" s="184"/>
      <c r="Q10728" s="184"/>
      <c r="R10728" s="184"/>
      <c r="S10728" s="184"/>
      <c r="T10728" s="185"/>
      <c r="AT10728" s="179" t="s">
        <v>197</v>
      </c>
      <c r="AU10728" s="179" t="s">
        <v>80</v>
      </c>
      <c r="AV10728" s="11" t="s">
        <v>80</v>
      </c>
      <c r="AW10728" s="11" t="s">
        <v>35</v>
      </c>
      <c r="AX10728" s="11" t="s">
        <v>72</v>
      </c>
      <c r="AY10728" s="179" t="s">
        <v>177</v>
      </c>
    </row>
    <row r="10729" spans="2:51" s="11" customFormat="1" x14ac:dyDescent="0.3">
      <c r="B10729" s="177"/>
      <c r="D10729" s="178" t="s">
        <v>197</v>
      </c>
      <c r="E10729" s="179" t="s">
        <v>3</v>
      </c>
      <c r="F10729" s="180" t="s">
        <v>3945</v>
      </c>
      <c r="H10729" s="181">
        <v>-0.7</v>
      </c>
      <c r="I10729" s="182"/>
      <c r="L10729" s="177"/>
      <c r="M10729" s="183"/>
      <c r="N10729" s="184"/>
      <c r="O10729" s="184"/>
      <c r="P10729" s="184"/>
      <c r="Q10729" s="184"/>
      <c r="R10729" s="184"/>
      <c r="S10729" s="184"/>
      <c r="T10729" s="185"/>
      <c r="AT10729" s="179" t="s">
        <v>197</v>
      </c>
      <c r="AU10729" s="179" t="s">
        <v>80</v>
      </c>
      <c r="AV10729" s="11" t="s">
        <v>80</v>
      </c>
      <c r="AW10729" s="11" t="s">
        <v>35</v>
      </c>
      <c r="AX10729" s="11" t="s">
        <v>72</v>
      </c>
      <c r="AY10729" s="179" t="s">
        <v>177</v>
      </c>
    </row>
    <row r="10730" spans="2:51" s="12" customFormat="1" x14ac:dyDescent="0.3">
      <c r="B10730" s="186"/>
      <c r="D10730" s="178" t="s">
        <v>197</v>
      </c>
      <c r="E10730" s="187" t="s">
        <v>3</v>
      </c>
      <c r="F10730" s="188" t="s">
        <v>1769</v>
      </c>
      <c r="H10730" s="189" t="s">
        <v>3</v>
      </c>
      <c r="I10730" s="190"/>
      <c r="L10730" s="186"/>
      <c r="M10730" s="191"/>
      <c r="N10730" s="192"/>
      <c r="O10730" s="192"/>
      <c r="P10730" s="192"/>
      <c r="Q10730" s="192"/>
      <c r="R10730" s="192"/>
      <c r="S10730" s="192"/>
      <c r="T10730" s="193"/>
      <c r="AT10730" s="189" t="s">
        <v>197</v>
      </c>
      <c r="AU10730" s="189" t="s">
        <v>80</v>
      </c>
      <c r="AV10730" s="12" t="s">
        <v>22</v>
      </c>
      <c r="AW10730" s="12" t="s">
        <v>35</v>
      </c>
      <c r="AX10730" s="12" t="s">
        <v>72</v>
      </c>
      <c r="AY10730" s="189" t="s">
        <v>177</v>
      </c>
    </row>
    <row r="10731" spans="2:51" s="12" customFormat="1" x14ac:dyDescent="0.3">
      <c r="B10731" s="186"/>
      <c r="D10731" s="178" t="s">
        <v>197</v>
      </c>
      <c r="E10731" s="187" t="s">
        <v>3</v>
      </c>
      <c r="F10731" s="188" t="s">
        <v>1770</v>
      </c>
      <c r="H10731" s="189" t="s">
        <v>3</v>
      </c>
      <c r="I10731" s="190"/>
      <c r="L10731" s="186"/>
      <c r="M10731" s="191"/>
      <c r="N10731" s="192"/>
      <c r="O10731" s="192"/>
      <c r="P10731" s="192"/>
      <c r="Q10731" s="192"/>
      <c r="R10731" s="192"/>
      <c r="S10731" s="192"/>
      <c r="T10731" s="193"/>
      <c r="AT10731" s="189" t="s">
        <v>197</v>
      </c>
      <c r="AU10731" s="189" t="s">
        <v>80</v>
      </c>
      <c r="AV10731" s="12" t="s">
        <v>22</v>
      </c>
      <c r="AW10731" s="12" t="s">
        <v>35</v>
      </c>
      <c r="AX10731" s="12" t="s">
        <v>72</v>
      </c>
      <c r="AY10731" s="189" t="s">
        <v>177</v>
      </c>
    </row>
    <row r="10732" spans="2:51" s="11" customFormat="1" x14ac:dyDescent="0.3">
      <c r="B10732" s="177"/>
      <c r="D10732" s="178" t="s">
        <v>197</v>
      </c>
      <c r="E10732" s="179" t="s">
        <v>3</v>
      </c>
      <c r="F10732" s="180" t="s">
        <v>2507</v>
      </c>
      <c r="H10732" s="181">
        <v>6.91</v>
      </c>
      <c r="I10732" s="182"/>
      <c r="L10732" s="177"/>
      <c r="M10732" s="183"/>
      <c r="N10732" s="184"/>
      <c r="O10732" s="184"/>
      <c r="P10732" s="184"/>
      <c r="Q10732" s="184"/>
      <c r="R10732" s="184"/>
      <c r="S10732" s="184"/>
      <c r="T10732" s="185"/>
      <c r="AT10732" s="179" t="s">
        <v>197</v>
      </c>
      <c r="AU10732" s="179" t="s">
        <v>80</v>
      </c>
      <c r="AV10732" s="11" t="s">
        <v>80</v>
      </c>
      <c r="AW10732" s="11" t="s">
        <v>35</v>
      </c>
      <c r="AX10732" s="11" t="s">
        <v>72</v>
      </c>
      <c r="AY10732" s="179" t="s">
        <v>177</v>
      </c>
    </row>
    <row r="10733" spans="2:51" s="11" customFormat="1" x14ac:dyDescent="0.3">
      <c r="B10733" s="177"/>
      <c r="D10733" s="178" t="s">
        <v>197</v>
      </c>
      <c r="E10733" s="179" t="s">
        <v>3</v>
      </c>
      <c r="F10733" s="180" t="s">
        <v>3819</v>
      </c>
      <c r="H10733" s="181">
        <v>-0.8</v>
      </c>
      <c r="I10733" s="182"/>
      <c r="L10733" s="177"/>
      <c r="M10733" s="183"/>
      <c r="N10733" s="184"/>
      <c r="O10733" s="184"/>
      <c r="P10733" s="184"/>
      <c r="Q10733" s="184"/>
      <c r="R10733" s="184"/>
      <c r="S10733" s="184"/>
      <c r="T10733" s="185"/>
      <c r="AT10733" s="179" t="s">
        <v>197</v>
      </c>
      <c r="AU10733" s="179" t="s">
        <v>80</v>
      </c>
      <c r="AV10733" s="11" t="s">
        <v>80</v>
      </c>
      <c r="AW10733" s="11" t="s">
        <v>35</v>
      </c>
      <c r="AX10733" s="11" t="s">
        <v>72</v>
      </c>
      <c r="AY10733" s="179" t="s">
        <v>177</v>
      </c>
    </row>
    <row r="10734" spans="2:51" s="12" customFormat="1" x14ac:dyDescent="0.3">
      <c r="B10734" s="186"/>
      <c r="D10734" s="178" t="s">
        <v>197</v>
      </c>
      <c r="E10734" s="187" t="s">
        <v>3</v>
      </c>
      <c r="F10734" s="188" t="s">
        <v>1772</v>
      </c>
      <c r="H10734" s="189" t="s">
        <v>3</v>
      </c>
      <c r="I10734" s="190"/>
      <c r="L10734" s="186"/>
      <c r="M10734" s="191"/>
      <c r="N10734" s="192"/>
      <c r="O10734" s="192"/>
      <c r="P10734" s="192"/>
      <c r="Q10734" s="192"/>
      <c r="R10734" s="192"/>
      <c r="S10734" s="192"/>
      <c r="T10734" s="193"/>
      <c r="AT10734" s="189" t="s">
        <v>197</v>
      </c>
      <c r="AU10734" s="189" t="s">
        <v>80</v>
      </c>
      <c r="AV10734" s="12" t="s">
        <v>22</v>
      </c>
      <c r="AW10734" s="12" t="s">
        <v>35</v>
      </c>
      <c r="AX10734" s="12" t="s">
        <v>72</v>
      </c>
      <c r="AY10734" s="189" t="s">
        <v>177</v>
      </c>
    </row>
    <row r="10735" spans="2:51" s="12" customFormat="1" x14ac:dyDescent="0.3">
      <c r="B10735" s="186"/>
      <c r="D10735" s="178" t="s">
        <v>197</v>
      </c>
      <c r="E10735" s="187" t="s">
        <v>3</v>
      </c>
      <c r="F10735" s="188" t="s">
        <v>1770</v>
      </c>
      <c r="H10735" s="189" t="s">
        <v>3</v>
      </c>
      <c r="I10735" s="190"/>
      <c r="L10735" s="186"/>
      <c r="M10735" s="191"/>
      <c r="N10735" s="192"/>
      <c r="O10735" s="192"/>
      <c r="P10735" s="192"/>
      <c r="Q10735" s="192"/>
      <c r="R10735" s="192"/>
      <c r="S10735" s="192"/>
      <c r="T10735" s="193"/>
      <c r="AT10735" s="189" t="s">
        <v>197</v>
      </c>
      <c r="AU10735" s="189" t="s">
        <v>80</v>
      </c>
      <c r="AV10735" s="12" t="s">
        <v>22</v>
      </c>
      <c r="AW10735" s="12" t="s">
        <v>35</v>
      </c>
      <c r="AX10735" s="12" t="s">
        <v>72</v>
      </c>
      <c r="AY10735" s="189" t="s">
        <v>177</v>
      </c>
    </row>
    <row r="10736" spans="2:51" s="11" customFormat="1" x14ac:dyDescent="0.3">
      <c r="B10736" s="177"/>
      <c r="D10736" s="178" t="s">
        <v>197</v>
      </c>
      <c r="E10736" s="179" t="s">
        <v>3</v>
      </c>
      <c r="F10736" s="180" t="s">
        <v>2459</v>
      </c>
      <c r="H10736" s="181">
        <v>9.61</v>
      </c>
      <c r="I10736" s="182"/>
      <c r="L10736" s="177"/>
      <c r="M10736" s="183"/>
      <c r="N10736" s="184"/>
      <c r="O10736" s="184"/>
      <c r="P10736" s="184"/>
      <c r="Q10736" s="184"/>
      <c r="R10736" s="184"/>
      <c r="S10736" s="184"/>
      <c r="T10736" s="185"/>
      <c r="AT10736" s="179" t="s">
        <v>197</v>
      </c>
      <c r="AU10736" s="179" t="s">
        <v>80</v>
      </c>
      <c r="AV10736" s="11" t="s">
        <v>80</v>
      </c>
      <c r="AW10736" s="11" t="s">
        <v>35</v>
      </c>
      <c r="AX10736" s="11" t="s">
        <v>72</v>
      </c>
      <c r="AY10736" s="179" t="s">
        <v>177</v>
      </c>
    </row>
    <row r="10737" spans="2:51" s="11" customFormat="1" x14ac:dyDescent="0.3">
      <c r="B10737" s="177"/>
      <c r="D10737" s="178" t="s">
        <v>197</v>
      </c>
      <c r="E10737" s="179" t="s">
        <v>3</v>
      </c>
      <c r="F10737" s="180" t="s">
        <v>3954</v>
      </c>
      <c r="H10737" s="181">
        <v>-0.9</v>
      </c>
      <c r="I10737" s="182"/>
      <c r="L10737" s="177"/>
      <c r="M10737" s="183"/>
      <c r="N10737" s="184"/>
      <c r="O10737" s="184"/>
      <c r="P10737" s="184"/>
      <c r="Q10737" s="184"/>
      <c r="R10737" s="184"/>
      <c r="S10737" s="184"/>
      <c r="T10737" s="185"/>
      <c r="AT10737" s="179" t="s">
        <v>197</v>
      </c>
      <c r="AU10737" s="179" t="s">
        <v>80</v>
      </c>
      <c r="AV10737" s="11" t="s">
        <v>80</v>
      </c>
      <c r="AW10737" s="11" t="s">
        <v>35</v>
      </c>
      <c r="AX10737" s="11" t="s">
        <v>72</v>
      </c>
      <c r="AY10737" s="179" t="s">
        <v>177</v>
      </c>
    </row>
    <row r="10738" spans="2:51" s="12" customFormat="1" x14ac:dyDescent="0.3">
      <c r="B10738" s="186"/>
      <c r="D10738" s="178" t="s">
        <v>197</v>
      </c>
      <c r="E10738" s="187" t="s">
        <v>3</v>
      </c>
      <c r="F10738" s="188" t="s">
        <v>1795</v>
      </c>
      <c r="H10738" s="189" t="s">
        <v>3</v>
      </c>
      <c r="I10738" s="190"/>
      <c r="L10738" s="186"/>
      <c r="M10738" s="191"/>
      <c r="N10738" s="192"/>
      <c r="O10738" s="192"/>
      <c r="P10738" s="192"/>
      <c r="Q10738" s="192"/>
      <c r="R10738" s="192"/>
      <c r="S10738" s="192"/>
      <c r="T10738" s="193"/>
      <c r="AT10738" s="189" t="s">
        <v>197</v>
      </c>
      <c r="AU10738" s="189" t="s">
        <v>80</v>
      </c>
      <c r="AV10738" s="12" t="s">
        <v>22</v>
      </c>
      <c r="AW10738" s="12" t="s">
        <v>35</v>
      </c>
      <c r="AX10738" s="12" t="s">
        <v>72</v>
      </c>
      <c r="AY10738" s="189" t="s">
        <v>177</v>
      </c>
    </row>
    <row r="10739" spans="2:51" s="12" customFormat="1" x14ac:dyDescent="0.3">
      <c r="B10739" s="186"/>
      <c r="D10739" s="178" t="s">
        <v>197</v>
      </c>
      <c r="E10739" s="187" t="s">
        <v>3</v>
      </c>
      <c r="F10739" s="188" t="s">
        <v>2082</v>
      </c>
      <c r="H10739" s="189" t="s">
        <v>3</v>
      </c>
      <c r="I10739" s="190"/>
      <c r="L10739" s="186"/>
      <c r="M10739" s="191"/>
      <c r="N10739" s="192"/>
      <c r="O10739" s="192"/>
      <c r="P10739" s="192"/>
      <c r="Q10739" s="192"/>
      <c r="R10739" s="192"/>
      <c r="S10739" s="192"/>
      <c r="T10739" s="193"/>
      <c r="AT10739" s="189" t="s">
        <v>197</v>
      </c>
      <c r="AU10739" s="189" t="s">
        <v>80</v>
      </c>
      <c r="AV10739" s="12" t="s">
        <v>22</v>
      </c>
      <c r="AW10739" s="12" t="s">
        <v>35</v>
      </c>
      <c r="AX10739" s="12" t="s">
        <v>72</v>
      </c>
      <c r="AY10739" s="189" t="s">
        <v>177</v>
      </c>
    </row>
    <row r="10740" spans="2:51" s="11" customFormat="1" x14ac:dyDescent="0.3">
      <c r="B10740" s="177"/>
      <c r="D10740" s="178" t="s">
        <v>197</v>
      </c>
      <c r="E10740" s="179" t="s">
        <v>3</v>
      </c>
      <c r="F10740" s="180" t="s">
        <v>3959</v>
      </c>
      <c r="H10740" s="181">
        <v>7.8250000000000002</v>
      </c>
      <c r="I10740" s="182"/>
      <c r="L10740" s="177"/>
      <c r="M10740" s="183"/>
      <c r="N10740" s="184"/>
      <c r="O10740" s="184"/>
      <c r="P10740" s="184"/>
      <c r="Q10740" s="184"/>
      <c r="R10740" s="184"/>
      <c r="S10740" s="184"/>
      <c r="T10740" s="185"/>
      <c r="AT10740" s="179" t="s">
        <v>197</v>
      </c>
      <c r="AU10740" s="179" t="s">
        <v>80</v>
      </c>
      <c r="AV10740" s="11" t="s">
        <v>80</v>
      </c>
      <c r="AW10740" s="11" t="s">
        <v>35</v>
      </c>
      <c r="AX10740" s="11" t="s">
        <v>72</v>
      </c>
      <c r="AY10740" s="179" t="s">
        <v>177</v>
      </c>
    </row>
    <row r="10741" spans="2:51" s="11" customFormat="1" x14ac:dyDescent="0.3">
      <c r="B10741" s="177"/>
      <c r="D10741" s="178" t="s">
        <v>197</v>
      </c>
      <c r="E10741" s="179" t="s">
        <v>3</v>
      </c>
      <c r="F10741" s="180" t="s">
        <v>3945</v>
      </c>
      <c r="H10741" s="181">
        <v>-0.7</v>
      </c>
      <c r="I10741" s="182"/>
      <c r="L10741" s="177"/>
      <c r="M10741" s="183"/>
      <c r="N10741" s="184"/>
      <c r="O10741" s="184"/>
      <c r="P10741" s="184"/>
      <c r="Q10741" s="184"/>
      <c r="R10741" s="184"/>
      <c r="S10741" s="184"/>
      <c r="T10741" s="185"/>
      <c r="AT10741" s="179" t="s">
        <v>197</v>
      </c>
      <c r="AU10741" s="179" t="s">
        <v>80</v>
      </c>
      <c r="AV10741" s="11" t="s">
        <v>80</v>
      </c>
      <c r="AW10741" s="11" t="s">
        <v>35</v>
      </c>
      <c r="AX10741" s="11" t="s">
        <v>72</v>
      </c>
      <c r="AY10741" s="179" t="s">
        <v>177</v>
      </c>
    </row>
    <row r="10742" spans="2:51" s="12" customFormat="1" x14ac:dyDescent="0.3">
      <c r="B10742" s="186"/>
      <c r="D10742" s="178" t="s">
        <v>197</v>
      </c>
      <c r="E10742" s="187" t="s">
        <v>3</v>
      </c>
      <c r="F10742" s="188" t="s">
        <v>1813</v>
      </c>
      <c r="H10742" s="189" t="s">
        <v>3</v>
      </c>
      <c r="I10742" s="190"/>
      <c r="L10742" s="186"/>
      <c r="M10742" s="191"/>
      <c r="N10742" s="192"/>
      <c r="O10742" s="192"/>
      <c r="P10742" s="192"/>
      <c r="Q10742" s="192"/>
      <c r="R10742" s="192"/>
      <c r="S10742" s="192"/>
      <c r="T10742" s="193"/>
      <c r="AT10742" s="189" t="s">
        <v>197</v>
      </c>
      <c r="AU10742" s="189" t="s">
        <v>80</v>
      </c>
      <c r="AV10742" s="12" t="s">
        <v>22</v>
      </c>
      <c r="AW10742" s="12" t="s">
        <v>35</v>
      </c>
      <c r="AX10742" s="12" t="s">
        <v>72</v>
      </c>
      <c r="AY10742" s="189" t="s">
        <v>177</v>
      </c>
    </row>
    <row r="10743" spans="2:51" s="12" customFormat="1" x14ac:dyDescent="0.3">
      <c r="B10743" s="186"/>
      <c r="D10743" s="178" t="s">
        <v>197</v>
      </c>
      <c r="E10743" s="187" t="s">
        <v>3</v>
      </c>
      <c r="F10743" s="188" t="s">
        <v>1814</v>
      </c>
      <c r="H10743" s="189" t="s">
        <v>3</v>
      </c>
      <c r="I10743" s="190"/>
      <c r="L10743" s="186"/>
      <c r="M10743" s="191"/>
      <c r="N10743" s="192"/>
      <c r="O10743" s="192"/>
      <c r="P10743" s="192"/>
      <c r="Q10743" s="192"/>
      <c r="R10743" s="192"/>
      <c r="S10743" s="192"/>
      <c r="T10743" s="193"/>
      <c r="AT10743" s="189" t="s">
        <v>197</v>
      </c>
      <c r="AU10743" s="189" t="s">
        <v>80</v>
      </c>
      <c r="AV10743" s="12" t="s">
        <v>22</v>
      </c>
      <c r="AW10743" s="12" t="s">
        <v>35</v>
      </c>
      <c r="AX10743" s="12" t="s">
        <v>72</v>
      </c>
      <c r="AY10743" s="189" t="s">
        <v>177</v>
      </c>
    </row>
    <row r="10744" spans="2:51" s="11" customFormat="1" x14ac:dyDescent="0.3">
      <c r="B10744" s="177"/>
      <c r="D10744" s="178" t="s">
        <v>197</v>
      </c>
      <c r="E10744" s="179" t="s">
        <v>3</v>
      </c>
      <c r="F10744" s="180" t="s">
        <v>2510</v>
      </c>
      <c r="H10744" s="181">
        <v>13.22</v>
      </c>
      <c r="I10744" s="182"/>
      <c r="L10744" s="177"/>
      <c r="M10744" s="183"/>
      <c r="N10744" s="184"/>
      <c r="O10744" s="184"/>
      <c r="P10744" s="184"/>
      <c r="Q10744" s="184"/>
      <c r="R10744" s="184"/>
      <c r="S10744" s="184"/>
      <c r="T10744" s="185"/>
      <c r="AT10744" s="179" t="s">
        <v>197</v>
      </c>
      <c r="AU10744" s="179" t="s">
        <v>80</v>
      </c>
      <c r="AV10744" s="11" t="s">
        <v>80</v>
      </c>
      <c r="AW10744" s="11" t="s">
        <v>35</v>
      </c>
      <c r="AX10744" s="11" t="s">
        <v>72</v>
      </c>
      <c r="AY10744" s="179" t="s">
        <v>177</v>
      </c>
    </row>
    <row r="10745" spans="2:51" s="11" customFormat="1" x14ac:dyDescent="0.3">
      <c r="B10745" s="177"/>
      <c r="D10745" s="178" t="s">
        <v>197</v>
      </c>
      <c r="E10745" s="179" t="s">
        <v>3</v>
      </c>
      <c r="F10745" s="180" t="s">
        <v>3819</v>
      </c>
      <c r="H10745" s="181">
        <v>-0.8</v>
      </c>
      <c r="I10745" s="182"/>
      <c r="L10745" s="177"/>
      <c r="M10745" s="183"/>
      <c r="N10745" s="184"/>
      <c r="O10745" s="184"/>
      <c r="P10745" s="184"/>
      <c r="Q10745" s="184"/>
      <c r="R10745" s="184"/>
      <c r="S10745" s="184"/>
      <c r="T10745" s="185"/>
      <c r="AT10745" s="179" t="s">
        <v>197</v>
      </c>
      <c r="AU10745" s="179" t="s">
        <v>80</v>
      </c>
      <c r="AV10745" s="11" t="s">
        <v>80</v>
      </c>
      <c r="AW10745" s="11" t="s">
        <v>35</v>
      </c>
      <c r="AX10745" s="11" t="s">
        <v>72</v>
      </c>
      <c r="AY10745" s="179" t="s">
        <v>177</v>
      </c>
    </row>
    <row r="10746" spans="2:51" s="12" customFormat="1" x14ac:dyDescent="0.3">
      <c r="B10746" s="186"/>
      <c r="D10746" s="178" t="s">
        <v>197</v>
      </c>
      <c r="E10746" s="187" t="s">
        <v>3</v>
      </c>
      <c r="F10746" s="188" t="s">
        <v>1824</v>
      </c>
      <c r="H10746" s="189" t="s">
        <v>3</v>
      </c>
      <c r="I10746" s="190"/>
      <c r="L10746" s="186"/>
      <c r="M10746" s="191"/>
      <c r="N10746" s="192"/>
      <c r="O10746" s="192"/>
      <c r="P10746" s="192"/>
      <c r="Q10746" s="192"/>
      <c r="R10746" s="192"/>
      <c r="S10746" s="192"/>
      <c r="T10746" s="193"/>
      <c r="AT10746" s="189" t="s">
        <v>197</v>
      </c>
      <c r="AU10746" s="189" t="s">
        <v>80</v>
      </c>
      <c r="AV10746" s="12" t="s">
        <v>22</v>
      </c>
      <c r="AW10746" s="12" t="s">
        <v>35</v>
      </c>
      <c r="AX10746" s="12" t="s">
        <v>72</v>
      </c>
      <c r="AY10746" s="189" t="s">
        <v>177</v>
      </c>
    </row>
    <row r="10747" spans="2:51" s="12" customFormat="1" x14ac:dyDescent="0.3">
      <c r="B10747" s="186"/>
      <c r="D10747" s="178" t="s">
        <v>197</v>
      </c>
      <c r="E10747" s="187" t="s">
        <v>3</v>
      </c>
      <c r="F10747" s="188" t="s">
        <v>1825</v>
      </c>
      <c r="H10747" s="189" t="s">
        <v>3</v>
      </c>
      <c r="I10747" s="190"/>
      <c r="L10747" s="186"/>
      <c r="M10747" s="191"/>
      <c r="N10747" s="192"/>
      <c r="O10747" s="192"/>
      <c r="P10747" s="192"/>
      <c r="Q10747" s="192"/>
      <c r="R10747" s="192"/>
      <c r="S10747" s="192"/>
      <c r="T10747" s="193"/>
      <c r="AT10747" s="189" t="s">
        <v>197</v>
      </c>
      <c r="AU10747" s="189" t="s">
        <v>80</v>
      </c>
      <c r="AV10747" s="12" t="s">
        <v>22</v>
      </c>
      <c r="AW10747" s="12" t="s">
        <v>35</v>
      </c>
      <c r="AX10747" s="12" t="s">
        <v>72</v>
      </c>
      <c r="AY10747" s="189" t="s">
        <v>177</v>
      </c>
    </row>
    <row r="10748" spans="2:51" s="11" customFormat="1" x14ac:dyDescent="0.3">
      <c r="B10748" s="177"/>
      <c r="D10748" s="178" t="s">
        <v>197</v>
      </c>
      <c r="E10748" s="179" t="s">
        <v>3</v>
      </c>
      <c r="F10748" s="180" t="s">
        <v>2511</v>
      </c>
      <c r="H10748" s="181">
        <v>12.58</v>
      </c>
      <c r="I10748" s="182"/>
      <c r="L10748" s="177"/>
      <c r="M10748" s="183"/>
      <c r="N10748" s="184"/>
      <c r="O10748" s="184"/>
      <c r="P10748" s="184"/>
      <c r="Q10748" s="184"/>
      <c r="R10748" s="184"/>
      <c r="S10748" s="184"/>
      <c r="T10748" s="185"/>
      <c r="AT10748" s="179" t="s">
        <v>197</v>
      </c>
      <c r="AU10748" s="179" t="s">
        <v>80</v>
      </c>
      <c r="AV10748" s="11" t="s">
        <v>80</v>
      </c>
      <c r="AW10748" s="11" t="s">
        <v>35</v>
      </c>
      <c r="AX10748" s="11" t="s">
        <v>72</v>
      </c>
      <c r="AY10748" s="179" t="s">
        <v>177</v>
      </c>
    </row>
    <row r="10749" spans="2:51" s="11" customFormat="1" x14ac:dyDescent="0.3">
      <c r="B10749" s="177"/>
      <c r="D10749" s="178" t="s">
        <v>197</v>
      </c>
      <c r="E10749" s="179" t="s">
        <v>3</v>
      </c>
      <c r="F10749" s="180" t="s">
        <v>3834</v>
      </c>
      <c r="H10749" s="181">
        <v>-2.4</v>
      </c>
      <c r="I10749" s="182"/>
      <c r="L10749" s="177"/>
      <c r="M10749" s="183"/>
      <c r="N10749" s="184"/>
      <c r="O10749" s="184"/>
      <c r="P10749" s="184"/>
      <c r="Q10749" s="184"/>
      <c r="R10749" s="184"/>
      <c r="S10749" s="184"/>
      <c r="T10749" s="185"/>
      <c r="AT10749" s="179" t="s">
        <v>197</v>
      </c>
      <c r="AU10749" s="179" t="s">
        <v>80</v>
      </c>
      <c r="AV10749" s="11" t="s">
        <v>80</v>
      </c>
      <c r="AW10749" s="11" t="s">
        <v>35</v>
      </c>
      <c r="AX10749" s="11" t="s">
        <v>72</v>
      </c>
      <c r="AY10749" s="179" t="s">
        <v>177</v>
      </c>
    </row>
    <row r="10750" spans="2:51" s="12" customFormat="1" x14ac:dyDescent="0.3">
      <c r="B10750" s="186"/>
      <c r="D10750" s="178" t="s">
        <v>197</v>
      </c>
      <c r="E10750" s="187" t="s">
        <v>3</v>
      </c>
      <c r="F10750" s="188" t="s">
        <v>1827</v>
      </c>
      <c r="H10750" s="189" t="s">
        <v>3</v>
      </c>
      <c r="I10750" s="190"/>
      <c r="L10750" s="186"/>
      <c r="M10750" s="191"/>
      <c r="N10750" s="192"/>
      <c r="O10750" s="192"/>
      <c r="P10750" s="192"/>
      <c r="Q10750" s="192"/>
      <c r="R10750" s="192"/>
      <c r="S10750" s="192"/>
      <c r="T10750" s="193"/>
      <c r="AT10750" s="189" t="s">
        <v>197</v>
      </c>
      <c r="AU10750" s="189" t="s">
        <v>80</v>
      </c>
      <c r="AV10750" s="12" t="s">
        <v>22</v>
      </c>
      <c r="AW10750" s="12" t="s">
        <v>35</v>
      </c>
      <c r="AX10750" s="12" t="s">
        <v>72</v>
      </c>
      <c r="AY10750" s="189" t="s">
        <v>177</v>
      </c>
    </row>
    <row r="10751" spans="2:51" s="12" customFormat="1" x14ac:dyDescent="0.3">
      <c r="B10751" s="186"/>
      <c r="D10751" s="178" t="s">
        <v>197</v>
      </c>
      <c r="E10751" s="187" t="s">
        <v>3</v>
      </c>
      <c r="F10751" s="188" t="s">
        <v>1828</v>
      </c>
      <c r="H10751" s="189" t="s">
        <v>3</v>
      </c>
      <c r="I10751" s="190"/>
      <c r="L10751" s="186"/>
      <c r="M10751" s="191"/>
      <c r="N10751" s="192"/>
      <c r="O10751" s="192"/>
      <c r="P10751" s="192"/>
      <c r="Q10751" s="192"/>
      <c r="R10751" s="192"/>
      <c r="S10751" s="192"/>
      <c r="T10751" s="193"/>
      <c r="AT10751" s="189" t="s">
        <v>197</v>
      </c>
      <c r="AU10751" s="189" t="s">
        <v>80</v>
      </c>
      <c r="AV10751" s="12" t="s">
        <v>22</v>
      </c>
      <c r="AW10751" s="12" t="s">
        <v>35</v>
      </c>
      <c r="AX10751" s="12" t="s">
        <v>72</v>
      </c>
      <c r="AY10751" s="189" t="s">
        <v>177</v>
      </c>
    </row>
    <row r="10752" spans="2:51" s="11" customFormat="1" x14ac:dyDescent="0.3">
      <c r="B10752" s="177"/>
      <c r="D10752" s="178" t="s">
        <v>197</v>
      </c>
      <c r="E10752" s="179" t="s">
        <v>3</v>
      </c>
      <c r="F10752" s="180" t="s">
        <v>2511</v>
      </c>
      <c r="H10752" s="181">
        <v>12.58</v>
      </c>
      <c r="I10752" s="182"/>
      <c r="L10752" s="177"/>
      <c r="M10752" s="183"/>
      <c r="N10752" s="184"/>
      <c r="O10752" s="184"/>
      <c r="P10752" s="184"/>
      <c r="Q10752" s="184"/>
      <c r="R10752" s="184"/>
      <c r="S10752" s="184"/>
      <c r="T10752" s="185"/>
      <c r="AT10752" s="179" t="s">
        <v>197</v>
      </c>
      <c r="AU10752" s="179" t="s">
        <v>80</v>
      </c>
      <c r="AV10752" s="11" t="s">
        <v>80</v>
      </c>
      <c r="AW10752" s="11" t="s">
        <v>35</v>
      </c>
      <c r="AX10752" s="11" t="s">
        <v>72</v>
      </c>
      <c r="AY10752" s="179" t="s">
        <v>177</v>
      </c>
    </row>
    <row r="10753" spans="2:65" s="11" customFormat="1" x14ac:dyDescent="0.3">
      <c r="B10753" s="177"/>
      <c r="D10753" s="178" t="s">
        <v>197</v>
      </c>
      <c r="E10753" s="179" t="s">
        <v>3</v>
      </c>
      <c r="F10753" s="180" t="s">
        <v>3834</v>
      </c>
      <c r="H10753" s="181">
        <v>-2.4</v>
      </c>
      <c r="I10753" s="182"/>
      <c r="L10753" s="177"/>
      <c r="M10753" s="183"/>
      <c r="N10753" s="184"/>
      <c r="O10753" s="184"/>
      <c r="P10753" s="184"/>
      <c r="Q10753" s="184"/>
      <c r="R10753" s="184"/>
      <c r="S10753" s="184"/>
      <c r="T10753" s="185"/>
      <c r="AT10753" s="179" t="s">
        <v>197</v>
      </c>
      <c r="AU10753" s="179" t="s">
        <v>80</v>
      </c>
      <c r="AV10753" s="11" t="s">
        <v>80</v>
      </c>
      <c r="AW10753" s="11" t="s">
        <v>35</v>
      </c>
      <c r="AX10753" s="11" t="s">
        <v>72</v>
      </c>
      <c r="AY10753" s="179" t="s">
        <v>177</v>
      </c>
    </row>
    <row r="10754" spans="2:65" s="12" customFormat="1" x14ac:dyDescent="0.3">
      <c r="B10754" s="186"/>
      <c r="D10754" s="178" t="s">
        <v>197</v>
      </c>
      <c r="E10754" s="187" t="s">
        <v>3</v>
      </c>
      <c r="F10754" s="188" t="s">
        <v>1844</v>
      </c>
      <c r="H10754" s="189" t="s">
        <v>3</v>
      </c>
      <c r="I10754" s="190"/>
      <c r="L10754" s="186"/>
      <c r="M10754" s="191"/>
      <c r="N10754" s="192"/>
      <c r="O10754" s="192"/>
      <c r="P10754" s="192"/>
      <c r="Q10754" s="192"/>
      <c r="R10754" s="192"/>
      <c r="S10754" s="192"/>
      <c r="T10754" s="193"/>
      <c r="AT10754" s="189" t="s">
        <v>197</v>
      </c>
      <c r="AU10754" s="189" t="s">
        <v>80</v>
      </c>
      <c r="AV10754" s="12" t="s">
        <v>22</v>
      </c>
      <c r="AW10754" s="12" t="s">
        <v>35</v>
      </c>
      <c r="AX10754" s="12" t="s">
        <v>72</v>
      </c>
      <c r="AY10754" s="189" t="s">
        <v>177</v>
      </c>
    </row>
    <row r="10755" spans="2:65" s="12" customFormat="1" x14ac:dyDescent="0.3">
      <c r="B10755" s="186"/>
      <c r="D10755" s="178" t="s">
        <v>197</v>
      </c>
      <c r="E10755" s="187" t="s">
        <v>3</v>
      </c>
      <c r="F10755" s="188" t="s">
        <v>1644</v>
      </c>
      <c r="H10755" s="189" t="s">
        <v>3</v>
      </c>
      <c r="I10755" s="190"/>
      <c r="L10755" s="186"/>
      <c r="M10755" s="191"/>
      <c r="N10755" s="192"/>
      <c r="O10755" s="192"/>
      <c r="P10755" s="192"/>
      <c r="Q10755" s="192"/>
      <c r="R10755" s="192"/>
      <c r="S10755" s="192"/>
      <c r="T10755" s="193"/>
      <c r="AT10755" s="189" t="s">
        <v>197</v>
      </c>
      <c r="AU10755" s="189" t="s">
        <v>80</v>
      </c>
      <c r="AV10755" s="12" t="s">
        <v>22</v>
      </c>
      <c r="AW10755" s="12" t="s">
        <v>35</v>
      </c>
      <c r="AX10755" s="12" t="s">
        <v>72</v>
      </c>
      <c r="AY10755" s="189" t="s">
        <v>177</v>
      </c>
    </row>
    <row r="10756" spans="2:65" s="11" customFormat="1" x14ac:dyDescent="0.3">
      <c r="B10756" s="177"/>
      <c r="D10756" s="178" t="s">
        <v>197</v>
      </c>
      <c r="E10756" s="179" t="s">
        <v>3</v>
      </c>
      <c r="F10756" s="180" t="s">
        <v>3960</v>
      </c>
      <c r="H10756" s="181">
        <v>3.52</v>
      </c>
      <c r="I10756" s="182"/>
      <c r="L10756" s="177"/>
      <c r="M10756" s="183"/>
      <c r="N10756" s="184"/>
      <c r="O10756" s="184"/>
      <c r="P10756" s="184"/>
      <c r="Q10756" s="184"/>
      <c r="R10756" s="184"/>
      <c r="S10756" s="184"/>
      <c r="T10756" s="185"/>
      <c r="AT10756" s="179" t="s">
        <v>197</v>
      </c>
      <c r="AU10756" s="179" t="s">
        <v>80</v>
      </c>
      <c r="AV10756" s="11" t="s">
        <v>80</v>
      </c>
      <c r="AW10756" s="11" t="s">
        <v>35</v>
      </c>
      <c r="AX10756" s="11" t="s">
        <v>72</v>
      </c>
      <c r="AY10756" s="179" t="s">
        <v>177</v>
      </c>
    </row>
    <row r="10757" spans="2:65" s="14" customFormat="1" x14ac:dyDescent="0.3">
      <c r="B10757" s="223"/>
      <c r="D10757" s="178" t="s">
        <v>197</v>
      </c>
      <c r="E10757" s="224" t="s">
        <v>3</v>
      </c>
      <c r="F10757" s="225" t="s">
        <v>408</v>
      </c>
      <c r="H10757" s="226">
        <v>329.71499999999997</v>
      </c>
      <c r="I10757" s="227"/>
      <c r="L10757" s="223"/>
      <c r="M10757" s="228"/>
      <c r="N10757" s="229"/>
      <c r="O10757" s="229"/>
      <c r="P10757" s="229"/>
      <c r="Q10757" s="229"/>
      <c r="R10757" s="229"/>
      <c r="S10757" s="229"/>
      <c r="T10757" s="230"/>
      <c r="AT10757" s="224" t="s">
        <v>197</v>
      </c>
      <c r="AU10757" s="224" t="s">
        <v>80</v>
      </c>
      <c r="AV10757" s="14" t="s">
        <v>204</v>
      </c>
      <c r="AW10757" s="14" t="s">
        <v>35</v>
      </c>
      <c r="AX10757" s="14" t="s">
        <v>72</v>
      </c>
      <c r="AY10757" s="224" t="s">
        <v>177</v>
      </c>
    </row>
    <row r="10758" spans="2:65" s="13" customFormat="1" x14ac:dyDescent="0.3">
      <c r="B10758" s="198"/>
      <c r="D10758" s="194" t="s">
        <v>197</v>
      </c>
      <c r="E10758" s="199" t="s">
        <v>3</v>
      </c>
      <c r="F10758" s="200" t="s">
        <v>210</v>
      </c>
      <c r="H10758" s="201">
        <v>593.58000000000004</v>
      </c>
      <c r="I10758" s="202"/>
      <c r="L10758" s="198"/>
      <c r="M10758" s="203"/>
      <c r="N10758" s="204"/>
      <c r="O10758" s="204"/>
      <c r="P10758" s="204"/>
      <c r="Q10758" s="204"/>
      <c r="R10758" s="204"/>
      <c r="S10758" s="204"/>
      <c r="T10758" s="205"/>
      <c r="AT10758" s="206" t="s">
        <v>197</v>
      </c>
      <c r="AU10758" s="206" t="s">
        <v>80</v>
      </c>
      <c r="AV10758" s="13" t="s">
        <v>185</v>
      </c>
      <c r="AW10758" s="13" t="s">
        <v>35</v>
      </c>
      <c r="AX10758" s="13" t="s">
        <v>22</v>
      </c>
      <c r="AY10758" s="206" t="s">
        <v>177</v>
      </c>
    </row>
    <row r="10759" spans="2:65" s="1" customFormat="1" ht="22.5" customHeight="1" x14ac:dyDescent="0.3">
      <c r="B10759" s="164"/>
      <c r="C10759" s="213" t="s">
        <v>3961</v>
      </c>
      <c r="D10759" s="213" t="s">
        <v>327</v>
      </c>
      <c r="E10759" s="214" t="s">
        <v>3962</v>
      </c>
      <c r="F10759" s="215" t="s">
        <v>3963</v>
      </c>
      <c r="G10759" s="216" t="s">
        <v>240</v>
      </c>
      <c r="H10759" s="217">
        <v>71.23</v>
      </c>
      <c r="I10759" s="218"/>
      <c r="J10759" s="219">
        <f>ROUND(I10759*H10759,2)</f>
        <v>0</v>
      </c>
      <c r="K10759" s="215" t="s">
        <v>3</v>
      </c>
      <c r="L10759" s="220"/>
      <c r="M10759" s="221" t="s">
        <v>3</v>
      </c>
      <c r="N10759" s="222" t="s">
        <v>43</v>
      </c>
      <c r="O10759" s="36"/>
      <c r="P10759" s="174">
        <f>O10759*H10759</f>
        <v>0</v>
      </c>
      <c r="Q10759" s="174">
        <v>9.7999999999999997E-3</v>
      </c>
      <c r="R10759" s="174">
        <f>Q10759*H10759</f>
        <v>0.69805400000000006</v>
      </c>
      <c r="S10759" s="174">
        <v>0</v>
      </c>
      <c r="T10759" s="175">
        <f>S10759*H10759</f>
        <v>0</v>
      </c>
      <c r="AR10759" s="18" t="s">
        <v>378</v>
      </c>
      <c r="AT10759" s="18" t="s">
        <v>327</v>
      </c>
      <c r="AU10759" s="18" t="s">
        <v>80</v>
      </c>
      <c r="AY10759" s="18" t="s">
        <v>177</v>
      </c>
      <c r="BE10759" s="176">
        <f>IF(N10759="základní",J10759,0)</f>
        <v>0</v>
      </c>
      <c r="BF10759" s="176">
        <f>IF(N10759="snížená",J10759,0)</f>
        <v>0</v>
      </c>
      <c r="BG10759" s="176">
        <f>IF(N10759="zákl. přenesená",J10759,0)</f>
        <v>0</v>
      </c>
      <c r="BH10759" s="176">
        <f>IF(N10759="sníž. přenesená",J10759,0)</f>
        <v>0</v>
      </c>
      <c r="BI10759" s="176">
        <f>IF(N10759="nulová",J10759,0)</f>
        <v>0</v>
      </c>
      <c r="BJ10759" s="18" t="s">
        <v>22</v>
      </c>
      <c r="BK10759" s="176">
        <f>ROUND(I10759*H10759,2)</f>
        <v>0</v>
      </c>
      <c r="BL10759" s="18" t="s">
        <v>274</v>
      </c>
      <c r="BM10759" s="18" t="s">
        <v>3964</v>
      </c>
    </row>
    <row r="10760" spans="2:65" s="11" customFormat="1" x14ac:dyDescent="0.3">
      <c r="B10760" s="177"/>
      <c r="D10760" s="194" t="s">
        <v>197</v>
      </c>
      <c r="F10760" s="208" t="s">
        <v>3965</v>
      </c>
      <c r="H10760" s="209">
        <v>71.23</v>
      </c>
      <c r="I10760" s="182"/>
      <c r="L10760" s="177"/>
      <c r="M10760" s="183"/>
      <c r="N10760" s="184"/>
      <c r="O10760" s="184"/>
      <c r="P10760" s="184"/>
      <c r="Q10760" s="184"/>
      <c r="R10760" s="184"/>
      <c r="S10760" s="184"/>
      <c r="T10760" s="185"/>
      <c r="AT10760" s="179" t="s">
        <v>197</v>
      </c>
      <c r="AU10760" s="179" t="s">
        <v>80</v>
      </c>
      <c r="AV10760" s="11" t="s">
        <v>80</v>
      </c>
      <c r="AW10760" s="11" t="s">
        <v>4</v>
      </c>
      <c r="AX10760" s="11" t="s">
        <v>22</v>
      </c>
      <c r="AY10760" s="179" t="s">
        <v>177</v>
      </c>
    </row>
    <row r="10761" spans="2:65" s="1" customFormat="1" ht="31.5" customHeight="1" x14ac:dyDescent="0.3">
      <c r="B10761" s="164"/>
      <c r="C10761" s="165" t="s">
        <v>3966</v>
      </c>
      <c r="D10761" s="165" t="s">
        <v>180</v>
      </c>
      <c r="E10761" s="166" t="s">
        <v>3967</v>
      </c>
      <c r="F10761" s="167" t="s">
        <v>3968</v>
      </c>
      <c r="G10761" s="168" t="s">
        <v>240</v>
      </c>
      <c r="H10761" s="169">
        <v>1124.06</v>
      </c>
      <c r="I10761" s="170"/>
      <c r="J10761" s="171">
        <f>ROUND(I10761*H10761,2)</f>
        <v>0</v>
      </c>
      <c r="K10761" s="167" t="s">
        <v>195</v>
      </c>
      <c r="L10761" s="35"/>
      <c r="M10761" s="172" t="s">
        <v>3</v>
      </c>
      <c r="N10761" s="173" t="s">
        <v>43</v>
      </c>
      <c r="O10761" s="36"/>
      <c r="P10761" s="174">
        <f>O10761*H10761</f>
        <v>0</v>
      </c>
      <c r="Q10761" s="174">
        <v>3.0000000000000001E-3</v>
      </c>
      <c r="R10761" s="174">
        <f>Q10761*H10761</f>
        <v>3.3721799999999997</v>
      </c>
      <c r="S10761" s="174">
        <v>0</v>
      </c>
      <c r="T10761" s="175">
        <f>S10761*H10761</f>
        <v>0</v>
      </c>
      <c r="AR10761" s="18" t="s">
        <v>274</v>
      </c>
      <c r="AT10761" s="18" t="s">
        <v>180</v>
      </c>
      <c r="AU10761" s="18" t="s">
        <v>80</v>
      </c>
      <c r="AY10761" s="18" t="s">
        <v>177</v>
      </c>
      <c r="BE10761" s="176">
        <f>IF(N10761="základní",J10761,0)</f>
        <v>0</v>
      </c>
      <c r="BF10761" s="176">
        <f>IF(N10761="snížená",J10761,0)</f>
        <v>0</v>
      </c>
      <c r="BG10761" s="176">
        <f>IF(N10761="zákl. přenesená",J10761,0)</f>
        <v>0</v>
      </c>
      <c r="BH10761" s="176">
        <f>IF(N10761="sníž. přenesená",J10761,0)</f>
        <v>0</v>
      </c>
      <c r="BI10761" s="176">
        <f>IF(N10761="nulová",J10761,0)</f>
        <v>0</v>
      </c>
      <c r="BJ10761" s="18" t="s">
        <v>22</v>
      </c>
      <c r="BK10761" s="176">
        <f>ROUND(I10761*H10761,2)</f>
        <v>0</v>
      </c>
      <c r="BL10761" s="18" t="s">
        <v>274</v>
      </c>
      <c r="BM10761" s="18" t="s">
        <v>3969</v>
      </c>
    </row>
    <row r="10762" spans="2:65" s="12" customFormat="1" x14ac:dyDescent="0.3">
      <c r="B10762" s="186"/>
      <c r="D10762" s="178" t="s">
        <v>197</v>
      </c>
      <c r="E10762" s="187" t="s">
        <v>3</v>
      </c>
      <c r="F10762" s="188" t="s">
        <v>2257</v>
      </c>
      <c r="H10762" s="189" t="s">
        <v>3</v>
      </c>
      <c r="I10762" s="190"/>
      <c r="L10762" s="186"/>
      <c r="M10762" s="191"/>
      <c r="N10762" s="192"/>
      <c r="O10762" s="192"/>
      <c r="P10762" s="192"/>
      <c r="Q10762" s="192"/>
      <c r="R10762" s="192"/>
      <c r="S10762" s="192"/>
      <c r="T10762" s="193"/>
      <c r="AT10762" s="189" t="s">
        <v>197</v>
      </c>
      <c r="AU10762" s="189" t="s">
        <v>80</v>
      </c>
      <c r="AV10762" s="12" t="s">
        <v>22</v>
      </c>
      <c r="AW10762" s="12" t="s">
        <v>35</v>
      </c>
      <c r="AX10762" s="12" t="s">
        <v>72</v>
      </c>
      <c r="AY10762" s="189" t="s">
        <v>177</v>
      </c>
    </row>
    <row r="10763" spans="2:65" s="12" customFormat="1" x14ac:dyDescent="0.3">
      <c r="B10763" s="186"/>
      <c r="D10763" s="178" t="s">
        <v>197</v>
      </c>
      <c r="E10763" s="187" t="s">
        <v>3</v>
      </c>
      <c r="F10763" s="188" t="s">
        <v>1854</v>
      </c>
      <c r="H10763" s="189" t="s">
        <v>3</v>
      </c>
      <c r="I10763" s="190"/>
      <c r="L10763" s="186"/>
      <c r="M10763" s="191"/>
      <c r="N10763" s="192"/>
      <c r="O10763" s="192"/>
      <c r="P10763" s="192"/>
      <c r="Q10763" s="192"/>
      <c r="R10763" s="192"/>
      <c r="S10763" s="192"/>
      <c r="T10763" s="193"/>
      <c r="AT10763" s="189" t="s">
        <v>197</v>
      </c>
      <c r="AU10763" s="189" t="s">
        <v>80</v>
      </c>
      <c r="AV10763" s="12" t="s">
        <v>22</v>
      </c>
      <c r="AW10763" s="12" t="s">
        <v>35</v>
      </c>
      <c r="AX10763" s="12" t="s">
        <v>72</v>
      </c>
      <c r="AY10763" s="189" t="s">
        <v>177</v>
      </c>
    </row>
    <row r="10764" spans="2:65" s="12" customFormat="1" x14ac:dyDescent="0.3">
      <c r="B10764" s="186"/>
      <c r="D10764" s="178" t="s">
        <v>197</v>
      </c>
      <c r="E10764" s="187" t="s">
        <v>3</v>
      </c>
      <c r="F10764" s="188" t="s">
        <v>1855</v>
      </c>
      <c r="H10764" s="189" t="s">
        <v>3</v>
      </c>
      <c r="I10764" s="190"/>
      <c r="L10764" s="186"/>
      <c r="M10764" s="191"/>
      <c r="N10764" s="192"/>
      <c r="O10764" s="192"/>
      <c r="P10764" s="192"/>
      <c r="Q10764" s="192"/>
      <c r="R10764" s="192"/>
      <c r="S10764" s="192"/>
      <c r="T10764" s="193"/>
      <c r="AT10764" s="189" t="s">
        <v>197</v>
      </c>
      <c r="AU10764" s="189" t="s">
        <v>80</v>
      </c>
      <c r="AV10764" s="12" t="s">
        <v>22</v>
      </c>
      <c r="AW10764" s="12" t="s">
        <v>35</v>
      </c>
      <c r="AX10764" s="12" t="s">
        <v>72</v>
      </c>
      <c r="AY10764" s="189" t="s">
        <v>177</v>
      </c>
    </row>
    <row r="10765" spans="2:65" s="11" customFormat="1" x14ac:dyDescent="0.3">
      <c r="B10765" s="177"/>
      <c r="D10765" s="178" t="s">
        <v>197</v>
      </c>
      <c r="E10765" s="179" t="s">
        <v>3</v>
      </c>
      <c r="F10765" s="180" t="s">
        <v>3970</v>
      </c>
      <c r="H10765" s="181">
        <v>13.58</v>
      </c>
      <c r="I10765" s="182"/>
      <c r="L10765" s="177"/>
      <c r="M10765" s="183"/>
      <c r="N10765" s="184"/>
      <c r="O10765" s="184"/>
      <c r="P10765" s="184"/>
      <c r="Q10765" s="184"/>
      <c r="R10765" s="184"/>
      <c r="S10765" s="184"/>
      <c r="T10765" s="185"/>
      <c r="AT10765" s="179" t="s">
        <v>197</v>
      </c>
      <c r="AU10765" s="179" t="s">
        <v>80</v>
      </c>
      <c r="AV10765" s="11" t="s">
        <v>80</v>
      </c>
      <c r="AW10765" s="11" t="s">
        <v>35</v>
      </c>
      <c r="AX10765" s="11" t="s">
        <v>72</v>
      </c>
      <c r="AY10765" s="179" t="s">
        <v>177</v>
      </c>
    </row>
    <row r="10766" spans="2:65" s="11" customFormat="1" x14ac:dyDescent="0.3">
      <c r="B10766" s="177"/>
      <c r="D10766" s="178" t="s">
        <v>197</v>
      </c>
      <c r="E10766" s="179" t="s">
        <v>3</v>
      </c>
      <c r="F10766" s="180" t="s">
        <v>3825</v>
      </c>
      <c r="H10766" s="181">
        <v>-1.6</v>
      </c>
      <c r="I10766" s="182"/>
      <c r="L10766" s="177"/>
      <c r="M10766" s="183"/>
      <c r="N10766" s="184"/>
      <c r="O10766" s="184"/>
      <c r="P10766" s="184"/>
      <c r="Q10766" s="184"/>
      <c r="R10766" s="184"/>
      <c r="S10766" s="184"/>
      <c r="T10766" s="185"/>
      <c r="AT10766" s="179" t="s">
        <v>197</v>
      </c>
      <c r="AU10766" s="179" t="s">
        <v>80</v>
      </c>
      <c r="AV10766" s="11" t="s">
        <v>80</v>
      </c>
      <c r="AW10766" s="11" t="s">
        <v>35</v>
      </c>
      <c r="AX10766" s="11" t="s">
        <v>72</v>
      </c>
      <c r="AY10766" s="179" t="s">
        <v>177</v>
      </c>
    </row>
    <row r="10767" spans="2:65" s="12" customFormat="1" x14ac:dyDescent="0.3">
      <c r="B10767" s="186"/>
      <c r="D10767" s="178" t="s">
        <v>197</v>
      </c>
      <c r="E10767" s="187" t="s">
        <v>3</v>
      </c>
      <c r="F10767" s="188" t="s">
        <v>1862</v>
      </c>
      <c r="H10767" s="189" t="s">
        <v>3</v>
      </c>
      <c r="I10767" s="190"/>
      <c r="L10767" s="186"/>
      <c r="M10767" s="191"/>
      <c r="N10767" s="192"/>
      <c r="O10767" s="192"/>
      <c r="P10767" s="192"/>
      <c r="Q10767" s="192"/>
      <c r="R10767" s="192"/>
      <c r="S10767" s="192"/>
      <c r="T10767" s="193"/>
      <c r="AT10767" s="189" t="s">
        <v>197</v>
      </c>
      <c r="AU10767" s="189" t="s">
        <v>80</v>
      </c>
      <c r="AV10767" s="12" t="s">
        <v>22</v>
      </c>
      <c r="AW10767" s="12" t="s">
        <v>35</v>
      </c>
      <c r="AX10767" s="12" t="s">
        <v>72</v>
      </c>
      <c r="AY10767" s="189" t="s">
        <v>177</v>
      </c>
    </row>
    <row r="10768" spans="2:65" s="12" customFormat="1" x14ac:dyDescent="0.3">
      <c r="B10768" s="186"/>
      <c r="D10768" s="178" t="s">
        <v>197</v>
      </c>
      <c r="E10768" s="187" t="s">
        <v>3</v>
      </c>
      <c r="F10768" s="188" t="s">
        <v>1863</v>
      </c>
      <c r="H10768" s="189" t="s">
        <v>3</v>
      </c>
      <c r="I10768" s="190"/>
      <c r="L10768" s="186"/>
      <c r="M10768" s="191"/>
      <c r="N10768" s="192"/>
      <c r="O10768" s="192"/>
      <c r="P10768" s="192"/>
      <c r="Q10768" s="192"/>
      <c r="R10768" s="192"/>
      <c r="S10768" s="192"/>
      <c r="T10768" s="193"/>
      <c r="AT10768" s="189" t="s">
        <v>197</v>
      </c>
      <c r="AU10768" s="189" t="s">
        <v>80</v>
      </c>
      <c r="AV10768" s="12" t="s">
        <v>22</v>
      </c>
      <c r="AW10768" s="12" t="s">
        <v>35</v>
      </c>
      <c r="AX10768" s="12" t="s">
        <v>72</v>
      </c>
      <c r="AY10768" s="189" t="s">
        <v>177</v>
      </c>
    </row>
    <row r="10769" spans="2:51" s="11" customFormat="1" x14ac:dyDescent="0.3">
      <c r="B10769" s="177"/>
      <c r="D10769" s="178" t="s">
        <v>197</v>
      </c>
      <c r="E10769" s="179" t="s">
        <v>3</v>
      </c>
      <c r="F10769" s="180" t="s">
        <v>3970</v>
      </c>
      <c r="H10769" s="181">
        <v>13.58</v>
      </c>
      <c r="I10769" s="182"/>
      <c r="L10769" s="177"/>
      <c r="M10769" s="183"/>
      <c r="N10769" s="184"/>
      <c r="O10769" s="184"/>
      <c r="P10769" s="184"/>
      <c r="Q10769" s="184"/>
      <c r="R10769" s="184"/>
      <c r="S10769" s="184"/>
      <c r="T10769" s="185"/>
      <c r="AT10769" s="179" t="s">
        <v>197</v>
      </c>
      <c r="AU10769" s="179" t="s">
        <v>80</v>
      </c>
      <c r="AV10769" s="11" t="s">
        <v>80</v>
      </c>
      <c r="AW10769" s="11" t="s">
        <v>35</v>
      </c>
      <c r="AX10769" s="11" t="s">
        <v>72</v>
      </c>
      <c r="AY10769" s="179" t="s">
        <v>177</v>
      </c>
    </row>
    <row r="10770" spans="2:51" s="11" customFormat="1" x14ac:dyDescent="0.3">
      <c r="B10770" s="177"/>
      <c r="D10770" s="178" t="s">
        <v>197</v>
      </c>
      <c r="E10770" s="179" t="s">
        <v>3</v>
      </c>
      <c r="F10770" s="180" t="s">
        <v>3825</v>
      </c>
      <c r="H10770" s="181">
        <v>-1.6</v>
      </c>
      <c r="I10770" s="182"/>
      <c r="L10770" s="177"/>
      <c r="M10770" s="183"/>
      <c r="N10770" s="184"/>
      <c r="O10770" s="184"/>
      <c r="P10770" s="184"/>
      <c r="Q10770" s="184"/>
      <c r="R10770" s="184"/>
      <c r="S10770" s="184"/>
      <c r="T10770" s="185"/>
      <c r="AT10770" s="179" t="s">
        <v>197</v>
      </c>
      <c r="AU10770" s="179" t="s">
        <v>80</v>
      </c>
      <c r="AV10770" s="11" t="s">
        <v>80</v>
      </c>
      <c r="AW10770" s="11" t="s">
        <v>35</v>
      </c>
      <c r="AX10770" s="11" t="s">
        <v>72</v>
      </c>
      <c r="AY10770" s="179" t="s">
        <v>177</v>
      </c>
    </row>
    <row r="10771" spans="2:51" s="12" customFormat="1" x14ac:dyDescent="0.3">
      <c r="B10771" s="186"/>
      <c r="D10771" s="178" t="s">
        <v>197</v>
      </c>
      <c r="E10771" s="187" t="s">
        <v>3</v>
      </c>
      <c r="F10771" s="188" t="s">
        <v>2017</v>
      </c>
      <c r="H10771" s="189" t="s">
        <v>3</v>
      </c>
      <c r="I10771" s="190"/>
      <c r="L10771" s="186"/>
      <c r="M10771" s="191"/>
      <c r="N10771" s="192"/>
      <c r="O10771" s="192"/>
      <c r="P10771" s="192"/>
      <c r="Q10771" s="192"/>
      <c r="R10771" s="192"/>
      <c r="S10771" s="192"/>
      <c r="T10771" s="193"/>
      <c r="AT10771" s="189" t="s">
        <v>197</v>
      </c>
      <c r="AU10771" s="189" t="s">
        <v>80</v>
      </c>
      <c r="AV10771" s="12" t="s">
        <v>22</v>
      </c>
      <c r="AW10771" s="12" t="s">
        <v>35</v>
      </c>
      <c r="AX10771" s="12" t="s">
        <v>72</v>
      </c>
      <c r="AY10771" s="189" t="s">
        <v>177</v>
      </c>
    </row>
    <row r="10772" spans="2:51" s="12" customFormat="1" x14ac:dyDescent="0.3">
      <c r="B10772" s="186"/>
      <c r="D10772" s="178" t="s">
        <v>197</v>
      </c>
      <c r="E10772" s="187" t="s">
        <v>3</v>
      </c>
      <c r="F10772" s="188" t="s">
        <v>1855</v>
      </c>
      <c r="H10772" s="189" t="s">
        <v>3</v>
      </c>
      <c r="I10772" s="190"/>
      <c r="L10772" s="186"/>
      <c r="M10772" s="191"/>
      <c r="N10772" s="192"/>
      <c r="O10772" s="192"/>
      <c r="P10772" s="192"/>
      <c r="Q10772" s="192"/>
      <c r="R10772" s="192"/>
      <c r="S10772" s="192"/>
      <c r="T10772" s="193"/>
      <c r="AT10772" s="189" t="s">
        <v>197</v>
      </c>
      <c r="AU10772" s="189" t="s">
        <v>80</v>
      </c>
      <c r="AV10772" s="12" t="s">
        <v>22</v>
      </c>
      <c r="AW10772" s="12" t="s">
        <v>35</v>
      </c>
      <c r="AX10772" s="12" t="s">
        <v>72</v>
      </c>
      <c r="AY10772" s="189" t="s">
        <v>177</v>
      </c>
    </row>
    <row r="10773" spans="2:51" s="11" customFormat="1" x14ac:dyDescent="0.3">
      <c r="B10773" s="177"/>
      <c r="D10773" s="178" t="s">
        <v>197</v>
      </c>
      <c r="E10773" s="179" t="s">
        <v>3</v>
      </c>
      <c r="F10773" s="180" t="s">
        <v>3970</v>
      </c>
      <c r="H10773" s="181">
        <v>13.58</v>
      </c>
      <c r="I10773" s="182"/>
      <c r="L10773" s="177"/>
      <c r="M10773" s="183"/>
      <c r="N10773" s="184"/>
      <c r="O10773" s="184"/>
      <c r="P10773" s="184"/>
      <c r="Q10773" s="184"/>
      <c r="R10773" s="184"/>
      <c r="S10773" s="184"/>
      <c r="T10773" s="185"/>
      <c r="AT10773" s="179" t="s">
        <v>197</v>
      </c>
      <c r="AU10773" s="179" t="s">
        <v>80</v>
      </c>
      <c r="AV10773" s="11" t="s">
        <v>80</v>
      </c>
      <c r="AW10773" s="11" t="s">
        <v>35</v>
      </c>
      <c r="AX10773" s="11" t="s">
        <v>72</v>
      </c>
      <c r="AY10773" s="179" t="s">
        <v>177</v>
      </c>
    </row>
    <row r="10774" spans="2:51" s="11" customFormat="1" x14ac:dyDescent="0.3">
      <c r="B10774" s="177"/>
      <c r="D10774" s="178" t="s">
        <v>197</v>
      </c>
      <c r="E10774" s="179" t="s">
        <v>3</v>
      </c>
      <c r="F10774" s="180" t="s">
        <v>3825</v>
      </c>
      <c r="H10774" s="181">
        <v>-1.6</v>
      </c>
      <c r="I10774" s="182"/>
      <c r="L10774" s="177"/>
      <c r="M10774" s="183"/>
      <c r="N10774" s="184"/>
      <c r="O10774" s="184"/>
      <c r="P10774" s="184"/>
      <c r="Q10774" s="184"/>
      <c r="R10774" s="184"/>
      <c r="S10774" s="184"/>
      <c r="T10774" s="185"/>
      <c r="AT10774" s="179" t="s">
        <v>197</v>
      </c>
      <c r="AU10774" s="179" t="s">
        <v>80</v>
      </c>
      <c r="AV10774" s="11" t="s">
        <v>80</v>
      </c>
      <c r="AW10774" s="11" t="s">
        <v>35</v>
      </c>
      <c r="AX10774" s="11" t="s">
        <v>72</v>
      </c>
      <c r="AY10774" s="179" t="s">
        <v>177</v>
      </c>
    </row>
    <row r="10775" spans="2:51" s="12" customFormat="1" x14ac:dyDescent="0.3">
      <c r="B10775" s="186"/>
      <c r="D10775" s="178" t="s">
        <v>197</v>
      </c>
      <c r="E10775" s="187" t="s">
        <v>3</v>
      </c>
      <c r="F10775" s="188" t="s">
        <v>2018</v>
      </c>
      <c r="H10775" s="189" t="s">
        <v>3</v>
      </c>
      <c r="I10775" s="190"/>
      <c r="L10775" s="186"/>
      <c r="M10775" s="191"/>
      <c r="N10775" s="192"/>
      <c r="O10775" s="192"/>
      <c r="P10775" s="192"/>
      <c r="Q10775" s="192"/>
      <c r="R10775" s="192"/>
      <c r="S10775" s="192"/>
      <c r="T10775" s="193"/>
      <c r="AT10775" s="189" t="s">
        <v>197</v>
      </c>
      <c r="AU10775" s="189" t="s">
        <v>80</v>
      </c>
      <c r="AV10775" s="12" t="s">
        <v>22</v>
      </c>
      <c r="AW10775" s="12" t="s">
        <v>35</v>
      </c>
      <c r="AX10775" s="12" t="s">
        <v>72</v>
      </c>
      <c r="AY10775" s="189" t="s">
        <v>177</v>
      </c>
    </row>
    <row r="10776" spans="2:51" s="12" customFormat="1" x14ac:dyDescent="0.3">
      <c r="B10776" s="186"/>
      <c r="D10776" s="178" t="s">
        <v>197</v>
      </c>
      <c r="E10776" s="187" t="s">
        <v>3</v>
      </c>
      <c r="F10776" s="188" t="s">
        <v>1863</v>
      </c>
      <c r="H10776" s="189" t="s">
        <v>3</v>
      </c>
      <c r="I10776" s="190"/>
      <c r="L10776" s="186"/>
      <c r="M10776" s="191"/>
      <c r="N10776" s="192"/>
      <c r="O10776" s="192"/>
      <c r="P10776" s="192"/>
      <c r="Q10776" s="192"/>
      <c r="R10776" s="192"/>
      <c r="S10776" s="192"/>
      <c r="T10776" s="193"/>
      <c r="AT10776" s="189" t="s">
        <v>197</v>
      </c>
      <c r="AU10776" s="189" t="s">
        <v>80</v>
      </c>
      <c r="AV10776" s="12" t="s">
        <v>22</v>
      </c>
      <c r="AW10776" s="12" t="s">
        <v>35</v>
      </c>
      <c r="AX10776" s="12" t="s">
        <v>72</v>
      </c>
      <c r="AY10776" s="189" t="s">
        <v>177</v>
      </c>
    </row>
    <row r="10777" spans="2:51" s="11" customFormat="1" x14ac:dyDescent="0.3">
      <c r="B10777" s="177"/>
      <c r="D10777" s="178" t="s">
        <v>197</v>
      </c>
      <c r="E10777" s="179" t="s">
        <v>3</v>
      </c>
      <c r="F10777" s="180" t="s">
        <v>3970</v>
      </c>
      <c r="H10777" s="181">
        <v>13.58</v>
      </c>
      <c r="I10777" s="182"/>
      <c r="L10777" s="177"/>
      <c r="M10777" s="183"/>
      <c r="N10777" s="184"/>
      <c r="O10777" s="184"/>
      <c r="P10777" s="184"/>
      <c r="Q10777" s="184"/>
      <c r="R10777" s="184"/>
      <c r="S10777" s="184"/>
      <c r="T10777" s="185"/>
      <c r="AT10777" s="179" t="s">
        <v>197</v>
      </c>
      <c r="AU10777" s="179" t="s">
        <v>80</v>
      </c>
      <c r="AV10777" s="11" t="s">
        <v>80</v>
      </c>
      <c r="AW10777" s="11" t="s">
        <v>35</v>
      </c>
      <c r="AX10777" s="11" t="s">
        <v>72</v>
      </c>
      <c r="AY10777" s="179" t="s">
        <v>177</v>
      </c>
    </row>
    <row r="10778" spans="2:51" s="11" customFormat="1" x14ac:dyDescent="0.3">
      <c r="B10778" s="177"/>
      <c r="D10778" s="178" t="s">
        <v>197</v>
      </c>
      <c r="E10778" s="179" t="s">
        <v>3</v>
      </c>
      <c r="F10778" s="180" t="s">
        <v>3825</v>
      </c>
      <c r="H10778" s="181">
        <v>-1.6</v>
      </c>
      <c r="I10778" s="182"/>
      <c r="L10778" s="177"/>
      <c r="M10778" s="183"/>
      <c r="N10778" s="184"/>
      <c r="O10778" s="184"/>
      <c r="P10778" s="184"/>
      <c r="Q10778" s="184"/>
      <c r="R10778" s="184"/>
      <c r="S10778" s="184"/>
      <c r="T10778" s="185"/>
      <c r="AT10778" s="179" t="s">
        <v>197</v>
      </c>
      <c r="AU10778" s="179" t="s">
        <v>80</v>
      </c>
      <c r="AV10778" s="11" t="s">
        <v>80</v>
      </c>
      <c r="AW10778" s="11" t="s">
        <v>35</v>
      </c>
      <c r="AX10778" s="11" t="s">
        <v>72</v>
      </c>
      <c r="AY10778" s="179" t="s">
        <v>177</v>
      </c>
    </row>
    <row r="10779" spans="2:51" s="12" customFormat="1" x14ac:dyDescent="0.3">
      <c r="B10779" s="186"/>
      <c r="D10779" s="178" t="s">
        <v>197</v>
      </c>
      <c r="E10779" s="187" t="s">
        <v>3</v>
      </c>
      <c r="F10779" s="188" t="s">
        <v>2019</v>
      </c>
      <c r="H10779" s="189" t="s">
        <v>3</v>
      </c>
      <c r="I10779" s="190"/>
      <c r="L10779" s="186"/>
      <c r="M10779" s="191"/>
      <c r="N10779" s="192"/>
      <c r="O10779" s="192"/>
      <c r="P10779" s="192"/>
      <c r="Q10779" s="192"/>
      <c r="R10779" s="192"/>
      <c r="S10779" s="192"/>
      <c r="T10779" s="193"/>
      <c r="AT10779" s="189" t="s">
        <v>197</v>
      </c>
      <c r="AU10779" s="189" t="s">
        <v>80</v>
      </c>
      <c r="AV10779" s="12" t="s">
        <v>22</v>
      </c>
      <c r="AW10779" s="12" t="s">
        <v>35</v>
      </c>
      <c r="AX10779" s="12" t="s">
        <v>72</v>
      </c>
      <c r="AY10779" s="189" t="s">
        <v>177</v>
      </c>
    </row>
    <row r="10780" spans="2:51" s="12" customFormat="1" x14ac:dyDescent="0.3">
      <c r="B10780" s="186"/>
      <c r="D10780" s="178" t="s">
        <v>197</v>
      </c>
      <c r="E10780" s="187" t="s">
        <v>3</v>
      </c>
      <c r="F10780" s="188" t="s">
        <v>1855</v>
      </c>
      <c r="H10780" s="189" t="s">
        <v>3</v>
      </c>
      <c r="I10780" s="190"/>
      <c r="L10780" s="186"/>
      <c r="M10780" s="191"/>
      <c r="N10780" s="192"/>
      <c r="O10780" s="192"/>
      <c r="P10780" s="192"/>
      <c r="Q10780" s="192"/>
      <c r="R10780" s="192"/>
      <c r="S10780" s="192"/>
      <c r="T10780" s="193"/>
      <c r="AT10780" s="189" t="s">
        <v>197</v>
      </c>
      <c r="AU10780" s="189" t="s">
        <v>80</v>
      </c>
      <c r="AV10780" s="12" t="s">
        <v>22</v>
      </c>
      <c r="AW10780" s="12" t="s">
        <v>35</v>
      </c>
      <c r="AX10780" s="12" t="s">
        <v>72</v>
      </c>
      <c r="AY10780" s="189" t="s">
        <v>177</v>
      </c>
    </row>
    <row r="10781" spans="2:51" s="11" customFormat="1" x14ac:dyDescent="0.3">
      <c r="B10781" s="177"/>
      <c r="D10781" s="178" t="s">
        <v>197</v>
      </c>
      <c r="E10781" s="179" t="s">
        <v>3</v>
      </c>
      <c r="F10781" s="180" t="s">
        <v>3970</v>
      </c>
      <c r="H10781" s="181">
        <v>13.58</v>
      </c>
      <c r="I10781" s="182"/>
      <c r="L10781" s="177"/>
      <c r="M10781" s="183"/>
      <c r="N10781" s="184"/>
      <c r="O10781" s="184"/>
      <c r="P10781" s="184"/>
      <c r="Q10781" s="184"/>
      <c r="R10781" s="184"/>
      <c r="S10781" s="184"/>
      <c r="T10781" s="185"/>
      <c r="AT10781" s="179" t="s">
        <v>197</v>
      </c>
      <c r="AU10781" s="179" t="s">
        <v>80</v>
      </c>
      <c r="AV10781" s="11" t="s">
        <v>80</v>
      </c>
      <c r="AW10781" s="11" t="s">
        <v>35</v>
      </c>
      <c r="AX10781" s="11" t="s">
        <v>72</v>
      </c>
      <c r="AY10781" s="179" t="s">
        <v>177</v>
      </c>
    </row>
    <row r="10782" spans="2:51" s="11" customFormat="1" x14ac:dyDescent="0.3">
      <c r="B10782" s="177"/>
      <c r="D10782" s="178" t="s">
        <v>197</v>
      </c>
      <c r="E10782" s="179" t="s">
        <v>3</v>
      </c>
      <c r="F10782" s="180" t="s">
        <v>3825</v>
      </c>
      <c r="H10782" s="181">
        <v>-1.6</v>
      </c>
      <c r="I10782" s="182"/>
      <c r="L10782" s="177"/>
      <c r="M10782" s="183"/>
      <c r="N10782" s="184"/>
      <c r="O10782" s="184"/>
      <c r="P10782" s="184"/>
      <c r="Q10782" s="184"/>
      <c r="R10782" s="184"/>
      <c r="S10782" s="184"/>
      <c r="T10782" s="185"/>
      <c r="AT10782" s="179" t="s">
        <v>197</v>
      </c>
      <c r="AU10782" s="179" t="s">
        <v>80</v>
      </c>
      <c r="AV10782" s="11" t="s">
        <v>80</v>
      </c>
      <c r="AW10782" s="11" t="s">
        <v>35</v>
      </c>
      <c r="AX10782" s="11" t="s">
        <v>72</v>
      </c>
      <c r="AY10782" s="179" t="s">
        <v>177</v>
      </c>
    </row>
    <row r="10783" spans="2:51" s="12" customFormat="1" x14ac:dyDescent="0.3">
      <c r="B10783" s="186"/>
      <c r="D10783" s="178" t="s">
        <v>197</v>
      </c>
      <c r="E10783" s="187" t="s">
        <v>3</v>
      </c>
      <c r="F10783" s="188" t="s">
        <v>2020</v>
      </c>
      <c r="H10783" s="189" t="s">
        <v>3</v>
      </c>
      <c r="I10783" s="190"/>
      <c r="L10783" s="186"/>
      <c r="M10783" s="191"/>
      <c r="N10783" s="192"/>
      <c r="O10783" s="192"/>
      <c r="P10783" s="192"/>
      <c r="Q10783" s="192"/>
      <c r="R10783" s="192"/>
      <c r="S10783" s="192"/>
      <c r="T10783" s="193"/>
      <c r="AT10783" s="189" t="s">
        <v>197</v>
      </c>
      <c r="AU10783" s="189" t="s">
        <v>80</v>
      </c>
      <c r="AV10783" s="12" t="s">
        <v>22</v>
      </c>
      <c r="AW10783" s="12" t="s">
        <v>35</v>
      </c>
      <c r="AX10783" s="12" t="s">
        <v>72</v>
      </c>
      <c r="AY10783" s="189" t="s">
        <v>177</v>
      </c>
    </row>
    <row r="10784" spans="2:51" s="12" customFormat="1" x14ac:dyDescent="0.3">
      <c r="B10784" s="186"/>
      <c r="D10784" s="178" t="s">
        <v>197</v>
      </c>
      <c r="E10784" s="187" t="s">
        <v>3</v>
      </c>
      <c r="F10784" s="188" t="s">
        <v>1863</v>
      </c>
      <c r="H10784" s="189" t="s">
        <v>3</v>
      </c>
      <c r="I10784" s="190"/>
      <c r="L10784" s="186"/>
      <c r="M10784" s="191"/>
      <c r="N10784" s="192"/>
      <c r="O10784" s="192"/>
      <c r="P10784" s="192"/>
      <c r="Q10784" s="192"/>
      <c r="R10784" s="192"/>
      <c r="S10784" s="192"/>
      <c r="T10784" s="193"/>
      <c r="AT10784" s="189" t="s">
        <v>197</v>
      </c>
      <c r="AU10784" s="189" t="s">
        <v>80</v>
      </c>
      <c r="AV10784" s="12" t="s">
        <v>22</v>
      </c>
      <c r="AW10784" s="12" t="s">
        <v>35</v>
      </c>
      <c r="AX10784" s="12" t="s">
        <v>72</v>
      </c>
      <c r="AY10784" s="189" t="s">
        <v>177</v>
      </c>
    </row>
    <row r="10785" spans="2:51" s="11" customFormat="1" x14ac:dyDescent="0.3">
      <c r="B10785" s="177"/>
      <c r="D10785" s="178" t="s">
        <v>197</v>
      </c>
      <c r="E10785" s="179" t="s">
        <v>3</v>
      </c>
      <c r="F10785" s="180" t="s">
        <v>3970</v>
      </c>
      <c r="H10785" s="181">
        <v>13.58</v>
      </c>
      <c r="I10785" s="182"/>
      <c r="L10785" s="177"/>
      <c r="M10785" s="183"/>
      <c r="N10785" s="184"/>
      <c r="O10785" s="184"/>
      <c r="P10785" s="184"/>
      <c r="Q10785" s="184"/>
      <c r="R10785" s="184"/>
      <c r="S10785" s="184"/>
      <c r="T10785" s="185"/>
      <c r="AT10785" s="179" t="s">
        <v>197</v>
      </c>
      <c r="AU10785" s="179" t="s">
        <v>80</v>
      </c>
      <c r="AV10785" s="11" t="s">
        <v>80</v>
      </c>
      <c r="AW10785" s="11" t="s">
        <v>35</v>
      </c>
      <c r="AX10785" s="11" t="s">
        <v>72</v>
      </c>
      <c r="AY10785" s="179" t="s">
        <v>177</v>
      </c>
    </row>
    <row r="10786" spans="2:51" s="11" customFormat="1" x14ac:dyDescent="0.3">
      <c r="B10786" s="177"/>
      <c r="D10786" s="178" t="s">
        <v>197</v>
      </c>
      <c r="E10786" s="179" t="s">
        <v>3</v>
      </c>
      <c r="F10786" s="180" t="s">
        <v>3825</v>
      </c>
      <c r="H10786" s="181">
        <v>-1.6</v>
      </c>
      <c r="I10786" s="182"/>
      <c r="L10786" s="177"/>
      <c r="M10786" s="183"/>
      <c r="N10786" s="184"/>
      <c r="O10786" s="184"/>
      <c r="P10786" s="184"/>
      <c r="Q10786" s="184"/>
      <c r="R10786" s="184"/>
      <c r="S10786" s="184"/>
      <c r="T10786" s="185"/>
      <c r="AT10786" s="179" t="s">
        <v>197</v>
      </c>
      <c r="AU10786" s="179" t="s">
        <v>80</v>
      </c>
      <c r="AV10786" s="11" t="s">
        <v>80</v>
      </c>
      <c r="AW10786" s="11" t="s">
        <v>35</v>
      </c>
      <c r="AX10786" s="11" t="s">
        <v>72</v>
      </c>
      <c r="AY10786" s="179" t="s">
        <v>177</v>
      </c>
    </row>
    <row r="10787" spans="2:51" s="12" customFormat="1" x14ac:dyDescent="0.3">
      <c r="B10787" s="186"/>
      <c r="D10787" s="178" t="s">
        <v>197</v>
      </c>
      <c r="E10787" s="187" t="s">
        <v>3</v>
      </c>
      <c r="F10787" s="188" t="s">
        <v>2021</v>
      </c>
      <c r="H10787" s="189" t="s">
        <v>3</v>
      </c>
      <c r="I10787" s="190"/>
      <c r="L10787" s="186"/>
      <c r="M10787" s="191"/>
      <c r="N10787" s="192"/>
      <c r="O10787" s="192"/>
      <c r="P10787" s="192"/>
      <c r="Q10787" s="192"/>
      <c r="R10787" s="192"/>
      <c r="S10787" s="192"/>
      <c r="T10787" s="193"/>
      <c r="AT10787" s="189" t="s">
        <v>197</v>
      </c>
      <c r="AU10787" s="189" t="s">
        <v>80</v>
      </c>
      <c r="AV10787" s="12" t="s">
        <v>22</v>
      </c>
      <c r="AW10787" s="12" t="s">
        <v>35</v>
      </c>
      <c r="AX10787" s="12" t="s">
        <v>72</v>
      </c>
      <c r="AY10787" s="189" t="s">
        <v>177</v>
      </c>
    </row>
    <row r="10788" spans="2:51" s="12" customFormat="1" x14ac:dyDescent="0.3">
      <c r="B10788" s="186"/>
      <c r="D10788" s="178" t="s">
        <v>197</v>
      </c>
      <c r="E10788" s="187" t="s">
        <v>3</v>
      </c>
      <c r="F10788" s="188" t="s">
        <v>1884</v>
      </c>
      <c r="H10788" s="189" t="s">
        <v>3</v>
      </c>
      <c r="I10788" s="190"/>
      <c r="L10788" s="186"/>
      <c r="M10788" s="191"/>
      <c r="N10788" s="192"/>
      <c r="O10788" s="192"/>
      <c r="P10788" s="192"/>
      <c r="Q10788" s="192"/>
      <c r="R10788" s="192"/>
      <c r="S10788" s="192"/>
      <c r="T10788" s="193"/>
      <c r="AT10788" s="189" t="s">
        <v>197</v>
      </c>
      <c r="AU10788" s="189" t="s">
        <v>80</v>
      </c>
      <c r="AV10788" s="12" t="s">
        <v>22</v>
      </c>
      <c r="AW10788" s="12" t="s">
        <v>35</v>
      </c>
      <c r="AX10788" s="12" t="s">
        <v>72</v>
      </c>
      <c r="AY10788" s="189" t="s">
        <v>177</v>
      </c>
    </row>
    <row r="10789" spans="2:51" s="11" customFormat="1" x14ac:dyDescent="0.3">
      <c r="B10789" s="177"/>
      <c r="D10789" s="178" t="s">
        <v>197</v>
      </c>
      <c r="E10789" s="179" t="s">
        <v>3</v>
      </c>
      <c r="F10789" s="180" t="s">
        <v>3971</v>
      </c>
      <c r="H10789" s="181">
        <v>17.36</v>
      </c>
      <c r="I10789" s="182"/>
      <c r="L10789" s="177"/>
      <c r="M10789" s="183"/>
      <c r="N10789" s="184"/>
      <c r="O10789" s="184"/>
      <c r="P10789" s="184"/>
      <c r="Q10789" s="184"/>
      <c r="R10789" s="184"/>
      <c r="S10789" s="184"/>
      <c r="T10789" s="185"/>
      <c r="AT10789" s="179" t="s">
        <v>197</v>
      </c>
      <c r="AU10789" s="179" t="s">
        <v>80</v>
      </c>
      <c r="AV10789" s="11" t="s">
        <v>80</v>
      </c>
      <c r="AW10789" s="11" t="s">
        <v>35</v>
      </c>
      <c r="AX10789" s="11" t="s">
        <v>72</v>
      </c>
      <c r="AY10789" s="179" t="s">
        <v>177</v>
      </c>
    </row>
    <row r="10790" spans="2:51" s="11" customFormat="1" x14ac:dyDescent="0.3">
      <c r="B10790" s="177"/>
      <c r="D10790" s="178" t="s">
        <v>197</v>
      </c>
      <c r="E10790" s="179" t="s">
        <v>3</v>
      </c>
      <c r="F10790" s="180" t="s">
        <v>3825</v>
      </c>
      <c r="H10790" s="181">
        <v>-1.6</v>
      </c>
      <c r="I10790" s="182"/>
      <c r="L10790" s="177"/>
      <c r="M10790" s="183"/>
      <c r="N10790" s="184"/>
      <c r="O10790" s="184"/>
      <c r="P10790" s="184"/>
      <c r="Q10790" s="184"/>
      <c r="R10790" s="184"/>
      <c r="S10790" s="184"/>
      <c r="T10790" s="185"/>
      <c r="AT10790" s="179" t="s">
        <v>197</v>
      </c>
      <c r="AU10790" s="179" t="s">
        <v>80</v>
      </c>
      <c r="AV10790" s="11" t="s">
        <v>80</v>
      </c>
      <c r="AW10790" s="11" t="s">
        <v>35</v>
      </c>
      <c r="AX10790" s="11" t="s">
        <v>72</v>
      </c>
      <c r="AY10790" s="179" t="s">
        <v>177</v>
      </c>
    </row>
    <row r="10791" spans="2:51" s="12" customFormat="1" x14ac:dyDescent="0.3">
      <c r="B10791" s="186"/>
      <c r="D10791" s="178" t="s">
        <v>197</v>
      </c>
      <c r="E10791" s="187" t="s">
        <v>3</v>
      </c>
      <c r="F10791" s="188" t="s">
        <v>2023</v>
      </c>
      <c r="H10791" s="189" t="s">
        <v>3</v>
      </c>
      <c r="I10791" s="190"/>
      <c r="L10791" s="186"/>
      <c r="M10791" s="191"/>
      <c r="N10791" s="192"/>
      <c r="O10791" s="192"/>
      <c r="P10791" s="192"/>
      <c r="Q10791" s="192"/>
      <c r="R10791" s="192"/>
      <c r="S10791" s="192"/>
      <c r="T10791" s="193"/>
      <c r="AT10791" s="189" t="s">
        <v>197</v>
      </c>
      <c r="AU10791" s="189" t="s">
        <v>80</v>
      </c>
      <c r="AV10791" s="12" t="s">
        <v>22</v>
      </c>
      <c r="AW10791" s="12" t="s">
        <v>35</v>
      </c>
      <c r="AX10791" s="12" t="s">
        <v>72</v>
      </c>
      <c r="AY10791" s="189" t="s">
        <v>177</v>
      </c>
    </row>
    <row r="10792" spans="2:51" s="12" customFormat="1" x14ac:dyDescent="0.3">
      <c r="B10792" s="186"/>
      <c r="D10792" s="178" t="s">
        <v>197</v>
      </c>
      <c r="E10792" s="187" t="s">
        <v>3</v>
      </c>
      <c r="F10792" s="188" t="s">
        <v>1855</v>
      </c>
      <c r="H10792" s="189" t="s">
        <v>3</v>
      </c>
      <c r="I10792" s="190"/>
      <c r="L10792" s="186"/>
      <c r="M10792" s="191"/>
      <c r="N10792" s="192"/>
      <c r="O10792" s="192"/>
      <c r="P10792" s="192"/>
      <c r="Q10792" s="192"/>
      <c r="R10792" s="192"/>
      <c r="S10792" s="192"/>
      <c r="T10792" s="193"/>
      <c r="AT10792" s="189" t="s">
        <v>197</v>
      </c>
      <c r="AU10792" s="189" t="s">
        <v>80</v>
      </c>
      <c r="AV10792" s="12" t="s">
        <v>22</v>
      </c>
      <c r="AW10792" s="12" t="s">
        <v>35</v>
      </c>
      <c r="AX10792" s="12" t="s">
        <v>72</v>
      </c>
      <c r="AY10792" s="189" t="s">
        <v>177</v>
      </c>
    </row>
    <row r="10793" spans="2:51" s="11" customFormat="1" x14ac:dyDescent="0.3">
      <c r="B10793" s="177"/>
      <c r="D10793" s="178" t="s">
        <v>197</v>
      </c>
      <c r="E10793" s="179" t="s">
        <v>3</v>
      </c>
      <c r="F10793" s="180" t="s">
        <v>3970</v>
      </c>
      <c r="H10793" s="181">
        <v>13.58</v>
      </c>
      <c r="I10793" s="182"/>
      <c r="L10793" s="177"/>
      <c r="M10793" s="183"/>
      <c r="N10793" s="184"/>
      <c r="O10793" s="184"/>
      <c r="P10793" s="184"/>
      <c r="Q10793" s="184"/>
      <c r="R10793" s="184"/>
      <c r="S10793" s="184"/>
      <c r="T10793" s="185"/>
      <c r="AT10793" s="179" t="s">
        <v>197</v>
      </c>
      <c r="AU10793" s="179" t="s">
        <v>80</v>
      </c>
      <c r="AV10793" s="11" t="s">
        <v>80</v>
      </c>
      <c r="AW10793" s="11" t="s">
        <v>35</v>
      </c>
      <c r="AX10793" s="11" t="s">
        <v>72</v>
      </c>
      <c r="AY10793" s="179" t="s">
        <v>177</v>
      </c>
    </row>
    <row r="10794" spans="2:51" s="11" customFormat="1" x14ac:dyDescent="0.3">
      <c r="B10794" s="177"/>
      <c r="D10794" s="178" t="s">
        <v>197</v>
      </c>
      <c r="E10794" s="179" t="s">
        <v>3</v>
      </c>
      <c r="F10794" s="180" t="s">
        <v>3825</v>
      </c>
      <c r="H10794" s="181">
        <v>-1.6</v>
      </c>
      <c r="I10794" s="182"/>
      <c r="L10794" s="177"/>
      <c r="M10794" s="183"/>
      <c r="N10794" s="184"/>
      <c r="O10794" s="184"/>
      <c r="P10794" s="184"/>
      <c r="Q10794" s="184"/>
      <c r="R10794" s="184"/>
      <c r="S10794" s="184"/>
      <c r="T10794" s="185"/>
      <c r="AT10794" s="179" t="s">
        <v>197</v>
      </c>
      <c r="AU10794" s="179" t="s">
        <v>80</v>
      </c>
      <c r="AV10794" s="11" t="s">
        <v>80</v>
      </c>
      <c r="AW10794" s="11" t="s">
        <v>35</v>
      </c>
      <c r="AX10794" s="11" t="s">
        <v>72</v>
      </c>
      <c r="AY10794" s="179" t="s">
        <v>177</v>
      </c>
    </row>
    <row r="10795" spans="2:51" s="12" customFormat="1" x14ac:dyDescent="0.3">
      <c r="B10795" s="186"/>
      <c r="D10795" s="178" t="s">
        <v>197</v>
      </c>
      <c r="E10795" s="187" t="s">
        <v>3</v>
      </c>
      <c r="F10795" s="188" t="s">
        <v>2024</v>
      </c>
      <c r="H10795" s="189" t="s">
        <v>3</v>
      </c>
      <c r="I10795" s="190"/>
      <c r="L10795" s="186"/>
      <c r="M10795" s="191"/>
      <c r="N10795" s="192"/>
      <c r="O10795" s="192"/>
      <c r="P10795" s="192"/>
      <c r="Q10795" s="192"/>
      <c r="R10795" s="192"/>
      <c r="S10795" s="192"/>
      <c r="T10795" s="193"/>
      <c r="AT10795" s="189" t="s">
        <v>197</v>
      </c>
      <c r="AU10795" s="189" t="s">
        <v>80</v>
      </c>
      <c r="AV10795" s="12" t="s">
        <v>22</v>
      </c>
      <c r="AW10795" s="12" t="s">
        <v>35</v>
      </c>
      <c r="AX10795" s="12" t="s">
        <v>72</v>
      </c>
      <c r="AY10795" s="189" t="s">
        <v>177</v>
      </c>
    </row>
    <row r="10796" spans="2:51" s="12" customFormat="1" x14ac:dyDescent="0.3">
      <c r="B10796" s="186"/>
      <c r="D10796" s="178" t="s">
        <v>197</v>
      </c>
      <c r="E10796" s="187" t="s">
        <v>3</v>
      </c>
      <c r="F10796" s="188" t="s">
        <v>1863</v>
      </c>
      <c r="H10796" s="189" t="s">
        <v>3</v>
      </c>
      <c r="I10796" s="190"/>
      <c r="L10796" s="186"/>
      <c r="M10796" s="191"/>
      <c r="N10796" s="192"/>
      <c r="O10796" s="192"/>
      <c r="P10796" s="192"/>
      <c r="Q10796" s="192"/>
      <c r="R10796" s="192"/>
      <c r="S10796" s="192"/>
      <c r="T10796" s="193"/>
      <c r="AT10796" s="189" t="s">
        <v>197</v>
      </c>
      <c r="AU10796" s="189" t="s">
        <v>80</v>
      </c>
      <c r="AV10796" s="12" t="s">
        <v>22</v>
      </c>
      <c r="AW10796" s="12" t="s">
        <v>35</v>
      </c>
      <c r="AX10796" s="12" t="s">
        <v>72</v>
      </c>
      <c r="AY10796" s="189" t="s">
        <v>177</v>
      </c>
    </row>
    <row r="10797" spans="2:51" s="11" customFormat="1" x14ac:dyDescent="0.3">
      <c r="B10797" s="177"/>
      <c r="D10797" s="178" t="s">
        <v>197</v>
      </c>
      <c r="E10797" s="179" t="s">
        <v>3</v>
      </c>
      <c r="F10797" s="180" t="s">
        <v>3970</v>
      </c>
      <c r="H10797" s="181">
        <v>13.58</v>
      </c>
      <c r="I10797" s="182"/>
      <c r="L10797" s="177"/>
      <c r="M10797" s="183"/>
      <c r="N10797" s="184"/>
      <c r="O10797" s="184"/>
      <c r="P10797" s="184"/>
      <c r="Q10797" s="184"/>
      <c r="R10797" s="184"/>
      <c r="S10797" s="184"/>
      <c r="T10797" s="185"/>
      <c r="AT10797" s="179" t="s">
        <v>197</v>
      </c>
      <c r="AU10797" s="179" t="s">
        <v>80</v>
      </c>
      <c r="AV10797" s="11" t="s">
        <v>80</v>
      </c>
      <c r="AW10797" s="11" t="s">
        <v>35</v>
      </c>
      <c r="AX10797" s="11" t="s">
        <v>72</v>
      </c>
      <c r="AY10797" s="179" t="s">
        <v>177</v>
      </c>
    </row>
    <row r="10798" spans="2:51" s="11" customFormat="1" x14ac:dyDescent="0.3">
      <c r="B10798" s="177"/>
      <c r="D10798" s="178" t="s">
        <v>197</v>
      </c>
      <c r="E10798" s="179" t="s">
        <v>3</v>
      </c>
      <c r="F10798" s="180" t="s">
        <v>3825</v>
      </c>
      <c r="H10798" s="181">
        <v>-1.6</v>
      </c>
      <c r="I10798" s="182"/>
      <c r="L10798" s="177"/>
      <c r="M10798" s="183"/>
      <c r="N10798" s="184"/>
      <c r="O10798" s="184"/>
      <c r="P10798" s="184"/>
      <c r="Q10798" s="184"/>
      <c r="R10798" s="184"/>
      <c r="S10798" s="184"/>
      <c r="T10798" s="185"/>
      <c r="AT10798" s="179" t="s">
        <v>197</v>
      </c>
      <c r="AU10798" s="179" t="s">
        <v>80</v>
      </c>
      <c r="AV10798" s="11" t="s">
        <v>80</v>
      </c>
      <c r="AW10798" s="11" t="s">
        <v>35</v>
      </c>
      <c r="AX10798" s="11" t="s">
        <v>72</v>
      </c>
      <c r="AY10798" s="179" t="s">
        <v>177</v>
      </c>
    </row>
    <row r="10799" spans="2:51" s="12" customFormat="1" x14ac:dyDescent="0.3">
      <c r="B10799" s="186"/>
      <c r="D10799" s="178" t="s">
        <v>197</v>
      </c>
      <c r="E10799" s="187" t="s">
        <v>3</v>
      </c>
      <c r="F10799" s="188" t="s">
        <v>1905</v>
      </c>
      <c r="H10799" s="189" t="s">
        <v>3</v>
      </c>
      <c r="I10799" s="190"/>
      <c r="L10799" s="186"/>
      <c r="M10799" s="191"/>
      <c r="N10799" s="192"/>
      <c r="O10799" s="192"/>
      <c r="P10799" s="192"/>
      <c r="Q10799" s="192"/>
      <c r="R10799" s="192"/>
      <c r="S10799" s="192"/>
      <c r="T10799" s="193"/>
      <c r="AT10799" s="189" t="s">
        <v>197</v>
      </c>
      <c r="AU10799" s="189" t="s">
        <v>80</v>
      </c>
      <c r="AV10799" s="12" t="s">
        <v>22</v>
      </c>
      <c r="AW10799" s="12" t="s">
        <v>35</v>
      </c>
      <c r="AX10799" s="12" t="s">
        <v>72</v>
      </c>
      <c r="AY10799" s="189" t="s">
        <v>177</v>
      </c>
    </row>
    <row r="10800" spans="2:51" s="12" customFormat="1" x14ac:dyDescent="0.3">
      <c r="B10800" s="186"/>
      <c r="D10800" s="178" t="s">
        <v>197</v>
      </c>
      <c r="E10800" s="187" t="s">
        <v>3</v>
      </c>
      <c r="F10800" s="188" t="s">
        <v>1644</v>
      </c>
      <c r="H10800" s="189" t="s">
        <v>3</v>
      </c>
      <c r="I10800" s="190"/>
      <c r="L10800" s="186"/>
      <c r="M10800" s="191"/>
      <c r="N10800" s="192"/>
      <c r="O10800" s="192"/>
      <c r="P10800" s="192"/>
      <c r="Q10800" s="192"/>
      <c r="R10800" s="192"/>
      <c r="S10800" s="192"/>
      <c r="T10800" s="193"/>
      <c r="AT10800" s="189" t="s">
        <v>197</v>
      </c>
      <c r="AU10800" s="189" t="s">
        <v>80</v>
      </c>
      <c r="AV10800" s="12" t="s">
        <v>22</v>
      </c>
      <c r="AW10800" s="12" t="s">
        <v>35</v>
      </c>
      <c r="AX10800" s="12" t="s">
        <v>72</v>
      </c>
      <c r="AY10800" s="189" t="s">
        <v>177</v>
      </c>
    </row>
    <row r="10801" spans="2:51" s="11" customFormat="1" x14ac:dyDescent="0.3">
      <c r="B10801" s="177"/>
      <c r="D10801" s="178" t="s">
        <v>197</v>
      </c>
      <c r="E10801" s="179" t="s">
        <v>3</v>
      </c>
      <c r="F10801" s="180" t="s">
        <v>3972</v>
      </c>
      <c r="H10801" s="181">
        <v>5.3</v>
      </c>
      <c r="I10801" s="182"/>
      <c r="L10801" s="177"/>
      <c r="M10801" s="183"/>
      <c r="N10801" s="184"/>
      <c r="O10801" s="184"/>
      <c r="P10801" s="184"/>
      <c r="Q10801" s="184"/>
      <c r="R10801" s="184"/>
      <c r="S10801" s="184"/>
      <c r="T10801" s="185"/>
      <c r="AT10801" s="179" t="s">
        <v>197</v>
      </c>
      <c r="AU10801" s="179" t="s">
        <v>80</v>
      </c>
      <c r="AV10801" s="11" t="s">
        <v>80</v>
      </c>
      <c r="AW10801" s="11" t="s">
        <v>35</v>
      </c>
      <c r="AX10801" s="11" t="s">
        <v>72</v>
      </c>
      <c r="AY10801" s="179" t="s">
        <v>177</v>
      </c>
    </row>
    <row r="10802" spans="2:51" s="12" customFormat="1" x14ac:dyDescent="0.3">
      <c r="B10802" s="186"/>
      <c r="D10802" s="178" t="s">
        <v>197</v>
      </c>
      <c r="E10802" s="187" t="s">
        <v>3</v>
      </c>
      <c r="F10802" s="188" t="s">
        <v>2026</v>
      </c>
      <c r="H10802" s="189" t="s">
        <v>3</v>
      </c>
      <c r="I10802" s="190"/>
      <c r="L10802" s="186"/>
      <c r="M10802" s="191"/>
      <c r="N10802" s="192"/>
      <c r="O10802" s="192"/>
      <c r="P10802" s="192"/>
      <c r="Q10802" s="192"/>
      <c r="R10802" s="192"/>
      <c r="S10802" s="192"/>
      <c r="T10802" s="193"/>
      <c r="AT10802" s="189" t="s">
        <v>197</v>
      </c>
      <c r="AU10802" s="189" t="s">
        <v>80</v>
      </c>
      <c r="AV10802" s="12" t="s">
        <v>22</v>
      </c>
      <c r="AW10802" s="12" t="s">
        <v>35</v>
      </c>
      <c r="AX10802" s="12" t="s">
        <v>72</v>
      </c>
      <c r="AY10802" s="189" t="s">
        <v>177</v>
      </c>
    </row>
    <row r="10803" spans="2:51" s="12" customFormat="1" x14ac:dyDescent="0.3">
      <c r="B10803" s="186"/>
      <c r="D10803" s="178" t="s">
        <v>197</v>
      </c>
      <c r="E10803" s="187" t="s">
        <v>3</v>
      </c>
      <c r="F10803" s="188" t="s">
        <v>1863</v>
      </c>
      <c r="H10803" s="189" t="s">
        <v>3</v>
      </c>
      <c r="I10803" s="190"/>
      <c r="L10803" s="186"/>
      <c r="M10803" s="191"/>
      <c r="N10803" s="192"/>
      <c r="O10803" s="192"/>
      <c r="P10803" s="192"/>
      <c r="Q10803" s="192"/>
      <c r="R10803" s="192"/>
      <c r="S10803" s="192"/>
      <c r="T10803" s="193"/>
      <c r="AT10803" s="189" t="s">
        <v>197</v>
      </c>
      <c r="AU10803" s="189" t="s">
        <v>80</v>
      </c>
      <c r="AV10803" s="12" t="s">
        <v>22</v>
      </c>
      <c r="AW10803" s="12" t="s">
        <v>35</v>
      </c>
      <c r="AX10803" s="12" t="s">
        <v>72</v>
      </c>
      <c r="AY10803" s="189" t="s">
        <v>177</v>
      </c>
    </row>
    <row r="10804" spans="2:51" s="11" customFormat="1" x14ac:dyDescent="0.3">
      <c r="B10804" s="177"/>
      <c r="D10804" s="178" t="s">
        <v>197</v>
      </c>
      <c r="E10804" s="179" t="s">
        <v>3</v>
      </c>
      <c r="F10804" s="180" t="s">
        <v>3973</v>
      </c>
      <c r="H10804" s="181">
        <v>15</v>
      </c>
      <c r="I10804" s="182"/>
      <c r="L10804" s="177"/>
      <c r="M10804" s="183"/>
      <c r="N10804" s="184"/>
      <c r="O10804" s="184"/>
      <c r="P10804" s="184"/>
      <c r="Q10804" s="184"/>
      <c r="R10804" s="184"/>
      <c r="S10804" s="184"/>
      <c r="T10804" s="185"/>
      <c r="AT10804" s="179" t="s">
        <v>197</v>
      </c>
      <c r="AU10804" s="179" t="s">
        <v>80</v>
      </c>
      <c r="AV10804" s="11" t="s">
        <v>80</v>
      </c>
      <c r="AW10804" s="11" t="s">
        <v>35</v>
      </c>
      <c r="AX10804" s="11" t="s">
        <v>72</v>
      </c>
      <c r="AY10804" s="179" t="s">
        <v>177</v>
      </c>
    </row>
    <row r="10805" spans="2:51" s="11" customFormat="1" x14ac:dyDescent="0.3">
      <c r="B10805" s="177"/>
      <c r="D10805" s="178" t="s">
        <v>197</v>
      </c>
      <c r="E10805" s="179" t="s">
        <v>3</v>
      </c>
      <c r="F10805" s="180" t="s">
        <v>3825</v>
      </c>
      <c r="H10805" s="181">
        <v>-1.6</v>
      </c>
      <c r="I10805" s="182"/>
      <c r="L10805" s="177"/>
      <c r="M10805" s="183"/>
      <c r="N10805" s="184"/>
      <c r="O10805" s="184"/>
      <c r="P10805" s="184"/>
      <c r="Q10805" s="184"/>
      <c r="R10805" s="184"/>
      <c r="S10805" s="184"/>
      <c r="T10805" s="185"/>
      <c r="AT10805" s="179" t="s">
        <v>197</v>
      </c>
      <c r="AU10805" s="179" t="s">
        <v>80</v>
      </c>
      <c r="AV10805" s="11" t="s">
        <v>80</v>
      </c>
      <c r="AW10805" s="11" t="s">
        <v>35</v>
      </c>
      <c r="AX10805" s="11" t="s">
        <v>72</v>
      </c>
      <c r="AY10805" s="179" t="s">
        <v>177</v>
      </c>
    </row>
    <row r="10806" spans="2:51" s="12" customFormat="1" x14ac:dyDescent="0.3">
      <c r="B10806" s="186"/>
      <c r="D10806" s="178" t="s">
        <v>197</v>
      </c>
      <c r="E10806" s="187" t="s">
        <v>3</v>
      </c>
      <c r="F10806" s="188" t="s">
        <v>2028</v>
      </c>
      <c r="H10806" s="189" t="s">
        <v>3</v>
      </c>
      <c r="I10806" s="190"/>
      <c r="L10806" s="186"/>
      <c r="M10806" s="191"/>
      <c r="N10806" s="192"/>
      <c r="O10806" s="192"/>
      <c r="P10806" s="192"/>
      <c r="Q10806" s="192"/>
      <c r="R10806" s="192"/>
      <c r="S10806" s="192"/>
      <c r="T10806" s="193"/>
      <c r="AT10806" s="189" t="s">
        <v>197</v>
      </c>
      <c r="AU10806" s="189" t="s">
        <v>80</v>
      </c>
      <c r="AV10806" s="12" t="s">
        <v>22</v>
      </c>
      <c r="AW10806" s="12" t="s">
        <v>35</v>
      </c>
      <c r="AX10806" s="12" t="s">
        <v>72</v>
      </c>
      <c r="AY10806" s="189" t="s">
        <v>177</v>
      </c>
    </row>
    <row r="10807" spans="2:51" s="12" customFormat="1" x14ac:dyDescent="0.3">
      <c r="B10807" s="186"/>
      <c r="D10807" s="178" t="s">
        <v>197</v>
      </c>
      <c r="E10807" s="187" t="s">
        <v>3</v>
      </c>
      <c r="F10807" s="188" t="s">
        <v>1863</v>
      </c>
      <c r="H10807" s="189" t="s">
        <v>3</v>
      </c>
      <c r="I10807" s="190"/>
      <c r="L10807" s="186"/>
      <c r="M10807" s="191"/>
      <c r="N10807" s="192"/>
      <c r="O10807" s="192"/>
      <c r="P10807" s="192"/>
      <c r="Q10807" s="192"/>
      <c r="R10807" s="192"/>
      <c r="S10807" s="192"/>
      <c r="T10807" s="193"/>
      <c r="AT10807" s="189" t="s">
        <v>197</v>
      </c>
      <c r="AU10807" s="189" t="s">
        <v>80</v>
      </c>
      <c r="AV10807" s="12" t="s">
        <v>22</v>
      </c>
      <c r="AW10807" s="12" t="s">
        <v>35</v>
      </c>
      <c r="AX10807" s="12" t="s">
        <v>72</v>
      </c>
      <c r="AY10807" s="189" t="s">
        <v>177</v>
      </c>
    </row>
    <row r="10808" spans="2:51" s="11" customFormat="1" x14ac:dyDescent="0.3">
      <c r="B10808" s="177"/>
      <c r="D10808" s="178" t="s">
        <v>197</v>
      </c>
      <c r="E10808" s="179" t="s">
        <v>3</v>
      </c>
      <c r="F10808" s="180" t="s">
        <v>3974</v>
      </c>
      <c r="H10808" s="181">
        <v>9.7799999999999994</v>
      </c>
      <c r="I10808" s="182"/>
      <c r="L10808" s="177"/>
      <c r="M10808" s="183"/>
      <c r="N10808" s="184"/>
      <c r="O10808" s="184"/>
      <c r="P10808" s="184"/>
      <c r="Q10808" s="184"/>
      <c r="R10808" s="184"/>
      <c r="S10808" s="184"/>
      <c r="T10808" s="185"/>
      <c r="AT10808" s="179" t="s">
        <v>197</v>
      </c>
      <c r="AU10808" s="179" t="s">
        <v>80</v>
      </c>
      <c r="AV10808" s="11" t="s">
        <v>80</v>
      </c>
      <c r="AW10808" s="11" t="s">
        <v>35</v>
      </c>
      <c r="AX10808" s="11" t="s">
        <v>72</v>
      </c>
      <c r="AY10808" s="179" t="s">
        <v>177</v>
      </c>
    </row>
    <row r="10809" spans="2:51" s="11" customFormat="1" x14ac:dyDescent="0.3">
      <c r="B10809" s="177"/>
      <c r="D10809" s="178" t="s">
        <v>197</v>
      </c>
      <c r="E10809" s="179" t="s">
        <v>3</v>
      </c>
      <c r="F10809" s="180" t="s">
        <v>3828</v>
      </c>
      <c r="H10809" s="181">
        <v>-1.4</v>
      </c>
      <c r="I10809" s="182"/>
      <c r="L10809" s="177"/>
      <c r="M10809" s="183"/>
      <c r="N10809" s="184"/>
      <c r="O10809" s="184"/>
      <c r="P10809" s="184"/>
      <c r="Q10809" s="184"/>
      <c r="R10809" s="184"/>
      <c r="S10809" s="184"/>
      <c r="T10809" s="185"/>
      <c r="AT10809" s="179" t="s">
        <v>197</v>
      </c>
      <c r="AU10809" s="179" t="s">
        <v>80</v>
      </c>
      <c r="AV10809" s="11" t="s">
        <v>80</v>
      </c>
      <c r="AW10809" s="11" t="s">
        <v>35</v>
      </c>
      <c r="AX10809" s="11" t="s">
        <v>72</v>
      </c>
      <c r="AY10809" s="179" t="s">
        <v>177</v>
      </c>
    </row>
    <row r="10810" spans="2:51" s="12" customFormat="1" x14ac:dyDescent="0.3">
      <c r="B10810" s="186"/>
      <c r="D10810" s="178" t="s">
        <v>197</v>
      </c>
      <c r="E10810" s="187" t="s">
        <v>3</v>
      </c>
      <c r="F10810" s="188" t="s">
        <v>2030</v>
      </c>
      <c r="H10810" s="189" t="s">
        <v>3</v>
      </c>
      <c r="I10810" s="190"/>
      <c r="L10810" s="186"/>
      <c r="M10810" s="191"/>
      <c r="N10810" s="192"/>
      <c r="O10810" s="192"/>
      <c r="P10810" s="192"/>
      <c r="Q10810" s="192"/>
      <c r="R10810" s="192"/>
      <c r="S10810" s="192"/>
      <c r="T10810" s="193"/>
      <c r="AT10810" s="189" t="s">
        <v>197</v>
      </c>
      <c r="AU10810" s="189" t="s">
        <v>80</v>
      </c>
      <c r="AV10810" s="12" t="s">
        <v>22</v>
      </c>
      <c r="AW10810" s="12" t="s">
        <v>35</v>
      </c>
      <c r="AX10810" s="12" t="s">
        <v>72</v>
      </c>
      <c r="AY10810" s="189" t="s">
        <v>177</v>
      </c>
    </row>
    <row r="10811" spans="2:51" s="12" customFormat="1" x14ac:dyDescent="0.3">
      <c r="B10811" s="186"/>
      <c r="D10811" s="178" t="s">
        <v>197</v>
      </c>
      <c r="E10811" s="187" t="s">
        <v>3</v>
      </c>
      <c r="F10811" s="188" t="s">
        <v>1855</v>
      </c>
      <c r="H10811" s="189" t="s">
        <v>3</v>
      </c>
      <c r="I10811" s="190"/>
      <c r="L10811" s="186"/>
      <c r="M10811" s="191"/>
      <c r="N10811" s="192"/>
      <c r="O10811" s="192"/>
      <c r="P10811" s="192"/>
      <c r="Q10811" s="192"/>
      <c r="R10811" s="192"/>
      <c r="S10811" s="192"/>
      <c r="T10811" s="193"/>
      <c r="AT10811" s="189" t="s">
        <v>197</v>
      </c>
      <c r="AU10811" s="189" t="s">
        <v>80</v>
      </c>
      <c r="AV10811" s="12" t="s">
        <v>22</v>
      </c>
      <c r="AW10811" s="12" t="s">
        <v>35</v>
      </c>
      <c r="AX10811" s="12" t="s">
        <v>72</v>
      </c>
      <c r="AY10811" s="189" t="s">
        <v>177</v>
      </c>
    </row>
    <row r="10812" spans="2:51" s="11" customFormat="1" x14ac:dyDescent="0.3">
      <c r="B10812" s="177"/>
      <c r="D10812" s="178" t="s">
        <v>197</v>
      </c>
      <c r="E10812" s="179" t="s">
        <v>3</v>
      </c>
      <c r="F10812" s="180" t="s">
        <v>3975</v>
      </c>
      <c r="H10812" s="181">
        <v>15.38</v>
      </c>
      <c r="I10812" s="182"/>
      <c r="L10812" s="177"/>
      <c r="M10812" s="183"/>
      <c r="N10812" s="184"/>
      <c r="O10812" s="184"/>
      <c r="P10812" s="184"/>
      <c r="Q10812" s="184"/>
      <c r="R10812" s="184"/>
      <c r="S10812" s="184"/>
      <c r="T10812" s="185"/>
      <c r="AT10812" s="179" t="s">
        <v>197</v>
      </c>
      <c r="AU10812" s="179" t="s">
        <v>80</v>
      </c>
      <c r="AV10812" s="11" t="s">
        <v>80</v>
      </c>
      <c r="AW10812" s="11" t="s">
        <v>35</v>
      </c>
      <c r="AX10812" s="11" t="s">
        <v>72</v>
      </c>
      <c r="AY10812" s="179" t="s">
        <v>177</v>
      </c>
    </row>
    <row r="10813" spans="2:51" s="11" customFormat="1" x14ac:dyDescent="0.3">
      <c r="B10813" s="177"/>
      <c r="D10813" s="178" t="s">
        <v>197</v>
      </c>
      <c r="E10813" s="179" t="s">
        <v>3</v>
      </c>
      <c r="F10813" s="180" t="s">
        <v>3825</v>
      </c>
      <c r="H10813" s="181">
        <v>-1.6</v>
      </c>
      <c r="I10813" s="182"/>
      <c r="L10813" s="177"/>
      <c r="M10813" s="183"/>
      <c r="N10813" s="184"/>
      <c r="O10813" s="184"/>
      <c r="P10813" s="184"/>
      <c r="Q10813" s="184"/>
      <c r="R10813" s="184"/>
      <c r="S10813" s="184"/>
      <c r="T10813" s="185"/>
      <c r="AT10813" s="179" t="s">
        <v>197</v>
      </c>
      <c r="AU10813" s="179" t="s">
        <v>80</v>
      </c>
      <c r="AV10813" s="11" t="s">
        <v>80</v>
      </c>
      <c r="AW10813" s="11" t="s">
        <v>35</v>
      </c>
      <c r="AX10813" s="11" t="s">
        <v>72</v>
      </c>
      <c r="AY10813" s="179" t="s">
        <v>177</v>
      </c>
    </row>
    <row r="10814" spans="2:51" s="12" customFormat="1" x14ac:dyDescent="0.3">
      <c r="B10814" s="186"/>
      <c r="D10814" s="178" t="s">
        <v>197</v>
      </c>
      <c r="E10814" s="187" t="s">
        <v>3</v>
      </c>
      <c r="F10814" s="188" t="s">
        <v>2032</v>
      </c>
      <c r="H10814" s="189" t="s">
        <v>3</v>
      </c>
      <c r="I10814" s="190"/>
      <c r="L10814" s="186"/>
      <c r="M10814" s="191"/>
      <c r="N10814" s="192"/>
      <c r="O10814" s="192"/>
      <c r="P10814" s="192"/>
      <c r="Q10814" s="192"/>
      <c r="R10814" s="192"/>
      <c r="S10814" s="192"/>
      <c r="T10814" s="193"/>
      <c r="AT10814" s="189" t="s">
        <v>197</v>
      </c>
      <c r="AU10814" s="189" t="s">
        <v>80</v>
      </c>
      <c r="AV10814" s="12" t="s">
        <v>22</v>
      </c>
      <c r="AW10814" s="12" t="s">
        <v>35</v>
      </c>
      <c r="AX10814" s="12" t="s">
        <v>72</v>
      </c>
      <c r="AY10814" s="189" t="s">
        <v>177</v>
      </c>
    </row>
    <row r="10815" spans="2:51" s="12" customFormat="1" x14ac:dyDescent="0.3">
      <c r="B10815" s="186"/>
      <c r="D10815" s="178" t="s">
        <v>197</v>
      </c>
      <c r="E10815" s="187" t="s">
        <v>3</v>
      </c>
      <c r="F10815" s="188" t="s">
        <v>1863</v>
      </c>
      <c r="H10815" s="189" t="s">
        <v>3</v>
      </c>
      <c r="I10815" s="190"/>
      <c r="L10815" s="186"/>
      <c r="M10815" s="191"/>
      <c r="N10815" s="192"/>
      <c r="O10815" s="192"/>
      <c r="P10815" s="192"/>
      <c r="Q10815" s="192"/>
      <c r="R10815" s="192"/>
      <c r="S10815" s="192"/>
      <c r="T10815" s="193"/>
      <c r="AT10815" s="189" t="s">
        <v>197</v>
      </c>
      <c r="AU10815" s="189" t="s">
        <v>80</v>
      </c>
      <c r="AV10815" s="12" t="s">
        <v>22</v>
      </c>
      <c r="AW10815" s="12" t="s">
        <v>35</v>
      </c>
      <c r="AX10815" s="12" t="s">
        <v>72</v>
      </c>
      <c r="AY10815" s="189" t="s">
        <v>177</v>
      </c>
    </row>
    <row r="10816" spans="2:51" s="11" customFormat="1" x14ac:dyDescent="0.3">
      <c r="B10816" s="177"/>
      <c r="D10816" s="178" t="s">
        <v>197</v>
      </c>
      <c r="E10816" s="179" t="s">
        <v>3</v>
      </c>
      <c r="F10816" s="180" t="s">
        <v>3973</v>
      </c>
      <c r="H10816" s="181">
        <v>15</v>
      </c>
      <c r="I10816" s="182"/>
      <c r="L10816" s="177"/>
      <c r="M10816" s="183"/>
      <c r="N10816" s="184"/>
      <c r="O10816" s="184"/>
      <c r="P10816" s="184"/>
      <c r="Q10816" s="184"/>
      <c r="R10816" s="184"/>
      <c r="S10816" s="184"/>
      <c r="T10816" s="185"/>
      <c r="AT10816" s="179" t="s">
        <v>197</v>
      </c>
      <c r="AU10816" s="179" t="s">
        <v>80</v>
      </c>
      <c r="AV10816" s="11" t="s">
        <v>80</v>
      </c>
      <c r="AW10816" s="11" t="s">
        <v>35</v>
      </c>
      <c r="AX10816" s="11" t="s">
        <v>72</v>
      </c>
      <c r="AY10816" s="179" t="s">
        <v>177</v>
      </c>
    </row>
    <row r="10817" spans="2:51" s="11" customFormat="1" x14ac:dyDescent="0.3">
      <c r="B10817" s="177"/>
      <c r="D10817" s="178" t="s">
        <v>197</v>
      </c>
      <c r="E10817" s="179" t="s">
        <v>3</v>
      </c>
      <c r="F10817" s="180" t="s">
        <v>3825</v>
      </c>
      <c r="H10817" s="181">
        <v>-1.6</v>
      </c>
      <c r="I10817" s="182"/>
      <c r="L10817" s="177"/>
      <c r="M10817" s="183"/>
      <c r="N10817" s="184"/>
      <c r="O10817" s="184"/>
      <c r="P10817" s="184"/>
      <c r="Q10817" s="184"/>
      <c r="R10817" s="184"/>
      <c r="S10817" s="184"/>
      <c r="T10817" s="185"/>
      <c r="AT10817" s="179" t="s">
        <v>197</v>
      </c>
      <c r="AU10817" s="179" t="s">
        <v>80</v>
      </c>
      <c r="AV10817" s="11" t="s">
        <v>80</v>
      </c>
      <c r="AW10817" s="11" t="s">
        <v>35</v>
      </c>
      <c r="AX10817" s="11" t="s">
        <v>72</v>
      </c>
      <c r="AY10817" s="179" t="s">
        <v>177</v>
      </c>
    </row>
    <row r="10818" spans="2:51" s="12" customFormat="1" x14ac:dyDescent="0.3">
      <c r="B10818" s="186"/>
      <c r="D10818" s="178" t="s">
        <v>197</v>
      </c>
      <c r="E10818" s="187" t="s">
        <v>3</v>
      </c>
      <c r="F10818" s="188" t="s">
        <v>2033</v>
      </c>
      <c r="H10818" s="189" t="s">
        <v>3</v>
      </c>
      <c r="I10818" s="190"/>
      <c r="L10818" s="186"/>
      <c r="M10818" s="191"/>
      <c r="N10818" s="192"/>
      <c r="O10818" s="192"/>
      <c r="P10818" s="192"/>
      <c r="Q10818" s="192"/>
      <c r="R10818" s="192"/>
      <c r="S10818" s="192"/>
      <c r="T10818" s="193"/>
      <c r="AT10818" s="189" t="s">
        <v>197</v>
      </c>
      <c r="AU10818" s="189" t="s">
        <v>80</v>
      </c>
      <c r="AV10818" s="12" t="s">
        <v>22</v>
      </c>
      <c r="AW10818" s="12" t="s">
        <v>35</v>
      </c>
      <c r="AX10818" s="12" t="s">
        <v>72</v>
      </c>
      <c r="AY10818" s="189" t="s">
        <v>177</v>
      </c>
    </row>
    <row r="10819" spans="2:51" s="12" customFormat="1" x14ac:dyDescent="0.3">
      <c r="B10819" s="186"/>
      <c r="D10819" s="178" t="s">
        <v>197</v>
      </c>
      <c r="E10819" s="187" t="s">
        <v>3</v>
      </c>
      <c r="F10819" s="188" t="s">
        <v>1855</v>
      </c>
      <c r="H10819" s="189" t="s">
        <v>3</v>
      </c>
      <c r="I10819" s="190"/>
      <c r="L10819" s="186"/>
      <c r="M10819" s="191"/>
      <c r="N10819" s="192"/>
      <c r="O10819" s="192"/>
      <c r="P10819" s="192"/>
      <c r="Q10819" s="192"/>
      <c r="R10819" s="192"/>
      <c r="S10819" s="192"/>
      <c r="T10819" s="193"/>
      <c r="AT10819" s="189" t="s">
        <v>197</v>
      </c>
      <c r="AU10819" s="189" t="s">
        <v>80</v>
      </c>
      <c r="AV10819" s="12" t="s">
        <v>22</v>
      </c>
      <c r="AW10819" s="12" t="s">
        <v>35</v>
      </c>
      <c r="AX10819" s="12" t="s">
        <v>72</v>
      </c>
      <c r="AY10819" s="189" t="s">
        <v>177</v>
      </c>
    </row>
    <row r="10820" spans="2:51" s="11" customFormat="1" x14ac:dyDescent="0.3">
      <c r="B10820" s="177"/>
      <c r="D10820" s="178" t="s">
        <v>197</v>
      </c>
      <c r="E10820" s="179" t="s">
        <v>3</v>
      </c>
      <c r="F10820" s="180" t="s">
        <v>3973</v>
      </c>
      <c r="H10820" s="181">
        <v>15</v>
      </c>
      <c r="I10820" s="182"/>
      <c r="L10820" s="177"/>
      <c r="M10820" s="183"/>
      <c r="N10820" s="184"/>
      <c r="O10820" s="184"/>
      <c r="P10820" s="184"/>
      <c r="Q10820" s="184"/>
      <c r="R10820" s="184"/>
      <c r="S10820" s="184"/>
      <c r="T10820" s="185"/>
      <c r="AT10820" s="179" t="s">
        <v>197</v>
      </c>
      <c r="AU10820" s="179" t="s">
        <v>80</v>
      </c>
      <c r="AV10820" s="11" t="s">
        <v>80</v>
      </c>
      <c r="AW10820" s="11" t="s">
        <v>35</v>
      </c>
      <c r="AX10820" s="11" t="s">
        <v>72</v>
      </c>
      <c r="AY10820" s="179" t="s">
        <v>177</v>
      </c>
    </row>
    <row r="10821" spans="2:51" s="11" customFormat="1" x14ac:dyDescent="0.3">
      <c r="B10821" s="177"/>
      <c r="D10821" s="178" t="s">
        <v>197</v>
      </c>
      <c r="E10821" s="179" t="s">
        <v>3</v>
      </c>
      <c r="F10821" s="180" t="s">
        <v>3825</v>
      </c>
      <c r="H10821" s="181">
        <v>-1.6</v>
      </c>
      <c r="I10821" s="182"/>
      <c r="L10821" s="177"/>
      <c r="M10821" s="183"/>
      <c r="N10821" s="184"/>
      <c r="O10821" s="184"/>
      <c r="P10821" s="184"/>
      <c r="Q10821" s="184"/>
      <c r="R10821" s="184"/>
      <c r="S10821" s="184"/>
      <c r="T10821" s="185"/>
      <c r="AT10821" s="179" t="s">
        <v>197</v>
      </c>
      <c r="AU10821" s="179" t="s">
        <v>80</v>
      </c>
      <c r="AV10821" s="11" t="s">
        <v>80</v>
      </c>
      <c r="AW10821" s="11" t="s">
        <v>35</v>
      </c>
      <c r="AX10821" s="11" t="s">
        <v>72</v>
      </c>
      <c r="AY10821" s="179" t="s">
        <v>177</v>
      </c>
    </row>
    <row r="10822" spans="2:51" s="12" customFormat="1" x14ac:dyDescent="0.3">
      <c r="B10822" s="186"/>
      <c r="D10822" s="178" t="s">
        <v>197</v>
      </c>
      <c r="E10822" s="187" t="s">
        <v>3</v>
      </c>
      <c r="F10822" s="188" t="s">
        <v>2034</v>
      </c>
      <c r="H10822" s="189" t="s">
        <v>3</v>
      </c>
      <c r="I10822" s="190"/>
      <c r="L10822" s="186"/>
      <c r="M10822" s="191"/>
      <c r="N10822" s="192"/>
      <c r="O10822" s="192"/>
      <c r="P10822" s="192"/>
      <c r="Q10822" s="192"/>
      <c r="R10822" s="192"/>
      <c r="S10822" s="192"/>
      <c r="T10822" s="193"/>
      <c r="AT10822" s="189" t="s">
        <v>197</v>
      </c>
      <c r="AU10822" s="189" t="s">
        <v>80</v>
      </c>
      <c r="AV10822" s="12" t="s">
        <v>22</v>
      </c>
      <c r="AW10822" s="12" t="s">
        <v>35</v>
      </c>
      <c r="AX10822" s="12" t="s">
        <v>72</v>
      </c>
      <c r="AY10822" s="189" t="s">
        <v>177</v>
      </c>
    </row>
    <row r="10823" spans="2:51" s="12" customFormat="1" x14ac:dyDescent="0.3">
      <c r="B10823" s="186"/>
      <c r="D10823" s="178" t="s">
        <v>197</v>
      </c>
      <c r="E10823" s="187" t="s">
        <v>3</v>
      </c>
      <c r="F10823" s="188" t="s">
        <v>1863</v>
      </c>
      <c r="H10823" s="189" t="s">
        <v>3</v>
      </c>
      <c r="I10823" s="190"/>
      <c r="L10823" s="186"/>
      <c r="M10823" s="191"/>
      <c r="N10823" s="192"/>
      <c r="O10823" s="192"/>
      <c r="P10823" s="192"/>
      <c r="Q10823" s="192"/>
      <c r="R10823" s="192"/>
      <c r="S10823" s="192"/>
      <c r="T10823" s="193"/>
      <c r="AT10823" s="189" t="s">
        <v>197</v>
      </c>
      <c r="AU10823" s="189" t="s">
        <v>80</v>
      </c>
      <c r="AV10823" s="12" t="s">
        <v>22</v>
      </c>
      <c r="AW10823" s="12" t="s">
        <v>35</v>
      </c>
      <c r="AX10823" s="12" t="s">
        <v>72</v>
      </c>
      <c r="AY10823" s="189" t="s">
        <v>177</v>
      </c>
    </row>
    <row r="10824" spans="2:51" s="11" customFormat="1" x14ac:dyDescent="0.3">
      <c r="B10824" s="177"/>
      <c r="D10824" s="178" t="s">
        <v>197</v>
      </c>
      <c r="E10824" s="179" t="s">
        <v>3</v>
      </c>
      <c r="F10824" s="180" t="s">
        <v>3973</v>
      </c>
      <c r="H10824" s="181">
        <v>15</v>
      </c>
      <c r="I10824" s="182"/>
      <c r="L10824" s="177"/>
      <c r="M10824" s="183"/>
      <c r="N10824" s="184"/>
      <c r="O10824" s="184"/>
      <c r="P10824" s="184"/>
      <c r="Q10824" s="184"/>
      <c r="R10824" s="184"/>
      <c r="S10824" s="184"/>
      <c r="T10824" s="185"/>
      <c r="AT10824" s="179" t="s">
        <v>197</v>
      </c>
      <c r="AU10824" s="179" t="s">
        <v>80</v>
      </c>
      <c r="AV10824" s="11" t="s">
        <v>80</v>
      </c>
      <c r="AW10824" s="11" t="s">
        <v>35</v>
      </c>
      <c r="AX10824" s="11" t="s">
        <v>72</v>
      </c>
      <c r="AY10824" s="179" t="s">
        <v>177</v>
      </c>
    </row>
    <row r="10825" spans="2:51" s="11" customFormat="1" x14ac:dyDescent="0.3">
      <c r="B10825" s="177"/>
      <c r="D10825" s="178" t="s">
        <v>197</v>
      </c>
      <c r="E10825" s="179" t="s">
        <v>3</v>
      </c>
      <c r="F10825" s="180" t="s">
        <v>3825</v>
      </c>
      <c r="H10825" s="181">
        <v>-1.6</v>
      </c>
      <c r="I10825" s="182"/>
      <c r="L10825" s="177"/>
      <c r="M10825" s="183"/>
      <c r="N10825" s="184"/>
      <c r="O10825" s="184"/>
      <c r="P10825" s="184"/>
      <c r="Q10825" s="184"/>
      <c r="R10825" s="184"/>
      <c r="S10825" s="184"/>
      <c r="T10825" s="185"/>
      <c r="AT10825" s="179" t="s">
        <v>197</v>
      </c>
      <c r="AU10825" s="179" t="s">
        <v>80</v>
      </c>
      <c r="AV10825" s="11" t="s">
        <v>80</v>
      </c>
      <c r="AW10825" s="11" t="s">
        <v>35</v>
      </c>
      <c r="AX10825" s="11" t="s">
        <v>72</v>
      </c>
      <c r="AY10825" s="179" t="s">
        <v>177</v>
      </c>
    </row>
    <row r="10826" spans="2:51" s="12" customFormat="1" x14ac:dyDescent="0.3">
      <c r="B10826" s="186"/>
      <c r="D10826" s="178" t="s">
        <v>197</v>
      </c>
      <c r="E10826" s="187" t="s">
        <v>3</v>
      </c>
      <c r="F10826" s="188" t="s">
        <v>2035</v>
      </c>
      <c r="H10826" s="189" t="s">
        <v>3</v>
      </c>
      <c r="I10826" s="190"/>
      <c r="L10826" s="186"/>
      <c r="M10826" s="191"/>
      <c r="N10826" s="192"/>
      <c r="O10826" s="192"/>
      <c r="P10826" s="192"/>
      <c r="Q10826" s="192"/>
      <c r="R10826" s="192"/>
      <c r="S10826" s="192"/>
      <c r="T10826" s="193"/>
      <c r="AT10826" s="189" t="s">
        <v>197</v>
      </c>
      <c r="AU10826" s="189" t="s">
        <v>80</v>
      </c>
      <c r="AV10826" s="12" t="s">
        <v>22</v>
      </c>
      <c r="AW10826" s="12" t="s">
        <v>35</v>
      </c>
      <c r="AX10826" s="12" t="s">
        <v>72</v>
      </c>
      <c r="AY10826" s="189" t="s">
        <v>177</v>
      </c>
    </row>
    <row r="10827" spans="2:51" s="12" customFormat="1" x14ac:dyDescent="0.3">
      <c r="B10827" s="186"/>
      <c r="D10827" s="178" t="s">
        <v>197</v>
      </c>
      <c r="E10827" s="187" t="s">
        <v>3</v>
      </c>
      <c r="F10827" s="188" t="s">
        <v>1855</v>
      </c>
      <c r="H10827" s="189" t="s">
        <v>3</v>
      </c>
      <c r="I10827" s="190"/>
      <c r="L10827" s="186"/>
      <c r="M10827" s="191"/>
      <c r="N10827" s="192"/>
      <c r="O10827" s="192"/>
      <c r="P10827" s="192"/>
      <c r="Q10827" s="192"/>
      <c r="R10827" s="192"/>
      <c r="S10827" s="192"/>
      <c r="T10827" s="193"/>
      <c r="AT10827" s="189" t="s">
        <v>197</v>
      </c>
      <c r="AU10827" s="189" t="s">
        <v>80</v>
      </c>
      <c r="AV10827" s="12" t="s">
        <v>22</v>
      </c>
      <c r="AW10827" s="12" t="s">
        <v>35</v>
      </c>
      <c r="AX10827" s="12" t="s">
        <v>72</v>
      </c>
      <c r="AY10827" s="189" t="s">
        <v>177</v>
      </c>
    </row>
    <row r="10828" spans="2:51" s="11" customFormat="1" x14ac:dyDescent="0.3">
      <c r="B10828" s="177"/>
      <c r="D10828" s="178" t="s">
        <v>197</v>
      </c>
      <c r="E10828" s="179" t="s">
        <v>3</v>
      </c>
      <c r="F10828" s="180" t="s">
        <v>3973</v>
      </c>
      <c r="H10828" s="181">
        <v>15</v>
      </c>
      <c r="I10828" s="182"/>
      <c r="L10828" s="177"/>
      <c r="M10828" s="183"/>
      <c r="N10828" s="184"/>
      <c r="O10828" s="184"/>
      <c r="P10828" s="184"/>
      <c r="Q10828" s="184"/>
      <c r="R10828" s="184"/>
      <c r="S10828" s="184"/>
      <c r="T10828" s="185"/>
      <c r="AT10828" s="179" t="s">
        <v>197</v>
      </c>
      <c r="AU10828" s="179" t="s">
        <v>80</v>
      </c>
      <c r="AV10828" s="11" t="s">
        <v>80</v>
      </c>
      <c r="AW10828" s="11" t="s">
        <v>35</v>
      </c>
      <c r="AX10828" s="11" t="s">
        <v>72</v>
      </c>
      <c r="AY10828" s="179" t="s">
        <v>177</v>
      </c>
    </row>
    <row r="10829" spans="2:51" s="11" customFormat="1" x14ac:dyDescent="0.3">
      <c r="B10829" s="177"/>
      <c r="D10829" s="178" t="s">
        <v>197</v>
      </c>
      <c r="E10829" s="179" t="s">
        <v>3</v>
      </c>
      <c r="F10829" s="180" t="s">
        <v>3825</v>
      </c>
      <c r="H10829" s="181">
        <v>-1.6</v>
      </c>
      <c r="I10829" s="182"/>
      <c r="L10829" s="177"/>
      <c r="M10829" s="183"/>
      <c r="N10829" s="184"/>
      <c r="O10829" s="184"/>
      <c r="P10829" s="184"/>
      <c r="Q10829" s="184"/>
      <c r="R10829" s="184"/>
      <c r="S10829" s="184"/>
      <c r="T10829" s="185"/>
      <c r="AT10829" s="179" t="s">
        <v>197</v>
      </c>
      <c r="AU10829" s="179" t="s">
        <v>80</v>
      </c>
      <c r="AV10829" s="11" t="s">
        <v>80</v>
      </c>
      <c r="AW10829" s="11" t="s">
        <v>35</v>
      </c>
      <c r="AX10829" s="11" t="s">
        <v>72</v>
      </c>
      <c r="AY10829" s="179" t="s">
        <v>177</v>
      </c>
    </row>
    <row r="10830" spans="2:51" s="12" customFormat="1" x14ac:dyDescent="0.3">
      <c r="B10830" s="186"/>
      <c r="D10830" s="178" t="s">
        <v>197</v>
      </c>
      <c r="E10830" s="187" t="s">
        <v>3</v>
      </c>
      <c r="F10830" s="188" t="s">
        <v>2036</v>
      </c>
      <c r="H10830" s="189" t="s">
        <v>3</v>
      </c>
      <c r="I10830" s="190"/>
      <c r="L10830" s="186"/>
      <c r="M10830" s="191"/>
      <c r="N10830" s="192"/>
      <c r="O10830" s="192"/>
      <c r="P10830" s="192"/>
      <c r="Q10830" s="192"/>
      <c r="R10830" s="192"/>
      <c r="S10830" s="192"/>
      <c r="T10830" s="193"/>
      <c r="AT10830" s="189" t="s">
        <v>197</v>
      </c>
      <c r="AU10830" s="189" t="s">
        <v>80</v>
      </c>
      <c r="AV10830" s="12" t="s">
        <v>22</v>
      </c>
      <c r="AW10830" s="12" t="s">
        <v>35</v>
      </c>
      <c r="AX10830" s="12" t="s">
        <v>72</v>
      </c>
      <c r="AY10830" s="189" t="s">
        <v>177</v>
      </c>
    </row>
    <row r="10831" spans="2:51" s="12" customFormat="1" x14ac:dyDescent="0.3">
      <c r="B10831" s="186"/>
      <c r="D10831" s="178" t="s">
        <v>197</v>
      </c>
      <c r="E10831" s="187" t="s">
        <v>3</v>
      </c>
      <c r="F10831" s="188" t="s">
        <v>1944</v>
      </c>
      <c r="H10831" s="189" t="s">
        <v>3</v>
      </c>
      <c r="I10831" s="190"/>
      <c r="L10831" s="186"/>
      <c r="M10831" s="191"/>
      <c r="N10831" s="192"/>
      <c r="O10831" s="192"/>
      <c r="P10831" s="192"/>
      <c r="Q10831" s="192"/>
      <c r="R10831" s="192"/>
      <c r="S10831" s="192"/>
      <c r="T10831" s="193"/>
      <c r="AT10831" s="189" t="s">
        <v>197</v>
      </c>
      <c r="AU10831" s="189" t="s">
        <v>80</v>
      </c>
      <c r="AV10831" s="12" t="s">
        <v>22</v>
      </c>
      <c r="AW10831" s="12" t="s">
        <v>35</v>
      </c>
      <c r="AX10831" s="12" t="s">
        <v>72</v>
      </c>
      <c r="AY10831" s="189" t="s">
        <v>177</v>
      </c>
    </row>
    <row r="10832" spans="2:51" s="11" customFormat="1" x14ac:dyDescent="0.3">
      <c r="B10832" s="177"/>
      <c r="D10832" s="178" t="s">
        <v>197</v>
      </c>
      <c r="E10832" s="179" t="s">
        <v>3</v>
      </c>
      <c r="F10832" s="180" t="s">
        <v>3976</v>
      </c>
      <c r="H10832" s="181">
        <v>22.68</v>
      </c>
      <c r="I10832" s="182"/>
      <c r="L10832" s="177"/>
      <c r="M10832" s="183"/>
      <c r="N10832" s="184"/>
      <c r="O10832" s="184"/>
      <c r="P10832" s="184"/>
      <c r="Q10832" s="184"/>
      <c r="R10832" s="184"/>
      <c r="S10832" s="184"/>
      <c r="T10832" s="185"/>
      <c r="AT10832" s="179" t="s">
        <v>197</v>
      </c>
      <c r="AU10832" s="179" t="s">
        <v>80</v>
      </c>
      <c r="AV10832" s="11" t="s">
        <v>80</v>
      </c>
      <c r="AW10832" s="11" t="s">
        <v>35</v>
      </c>
      <c r="AX10832" s="11" t="s">
        <v>72</v>
      </c>
      <c r="AY10832" s="179" t="s">
        <v>177</v>
      </c>
    </row>
    <row r="10833" spans="2:51" s="11" customFormat="1" x14ac:dyDescent="0.3">
      <c r="B10833" s="177"/>
      <c r="D10833" s="178" t="s">
        <v>197</v>
      </c>
      <c r="E10833" s="179" t="s">
        <v>3</v>
      </c>
      <c r="F10833" s="180" t="s">
        <v>3825</v>
      </c>
      <c r="H10833" s="181">
        <v>-1.6</v>
      </c>
      <c r="I10833" s="182"/>
      <c r="L10833" s="177"/>
      <c r="M10833" s="183"/>
      <c r="N10833" s="184"/>
      <c r="O10833" s="184"/>
      <c r="P10833" s="184"/>
      <c r="Q10833" s="184"/>
      <c r="R10833" s="184"/>
      <c r="S10833" s="184"/>
      <c r="T10833" s="185"/>
      <c r="AT10833" s="179" t="s">
        <v>197</v>
      </c>
      <c r="AU10833" s="179" t="s">
        <v>80</v>
      </c>
      <c r="AV10833" s="11" t="s">
        <v>80</v>
      </c>
      <c r="AW10833" s="11" t="s">
        <v>35</v>
      </c>
      <c r="AX10833" s="11" t="s">
        <v>72</v>
      </c>
      <c r="AY10833" s="179" t="s">
        <v>177</v>
      </c>
    </row>
    <row r="10834" spans="2:51" s="12" customFormat="1" x14ac:dyDescent="0.3">
      <c r="B10834" s="186"/>
      <c r="D10834" s="178" t="s">
        <v>197</v>
      </c>
      <c r="E10834" s="187" t="s">
        <v>3</v>
      </c>
      <c r="F10834" s="188" t="s">
        <v>1950</v>
      </c>
      <c r="H10834" s="189" t="s">
        <v>3</v>
      </c>
      <c r="I10834" s="190"/>
      <c r="L10834" s="186"/>
      <c r="M10834" s="191"/>
      <c r="N10834" s="192"/>
      <c r="O10834" s="192"/>
      <c r="P10834" s="192"/>
      <c r="Q10834" s="192"/>
      <c r="R10834" s="192"/>
      <c r="S10834" s="192"/>
      <c r="T10834" s="193"/>
      <c r="AT10834" s="189" t="s">
        <v>197</v>
      </c>
      <c r="AU10834" s="189" t="s">
        <v>80</v>
      </c>
      <c r="AV10834" s="12" t="s">
        <v>22</v>
      </c>
      <c r="AW10834" s="12" t="s">
        <v>35</v>
      </c>
      <c r="AX10834" s="12" t="s">
        <v>72</v>
      </c>
      <c r="AY10834" s="189" t="s">
        <v>177</v>
      </c>
    </row>
    <row r="10835" spans="2:51" s="12" customFormat="1" x14ac:dyDescent="0.3">
      <c r="B10835" s="186"/>
      <c r="D10835" s="178" t="s">
        <v>197</v>
      </c>
      <c r="E10835" s="187" t="s">
        <v>3</v>
      </c>
      <c r="F10835" s="188" t="s">
        <v>1951</v>
      </c>
      <c r="H10835" s="189" t="s">
        <v>3</v>
      </c>
      <c r="I10835" s="190"/>
      <c r="L10835" s="186"/>
      <c r="M10835" s="191"/>
      <c r="N10835" s="192"/>
      <c r="O10835" s="192"/>
      <c r="P10835" s="192"/>
      <c r="Q10835" s="192"/>
      <c r="R10835" s="192"/>
      <c r="S10835" s="192"/>
      <c r="T10835" s="193"/>
      <c r="AT10835" s="189" t="s">
        <v>197</v>
      </c>
      <c r="AU10835" s="189" t="s">
        <v>80</v>
      </c>
      <c r="AV10835" s="12" t="s">
        <v>22</v>
      </c>
      <c r="AW10835" s="12" t="s">
        <v>35</v>
      </c>
      <c r="AX10835" s="12" t="s">
        <v>72</v>
      </c>
      <c r="AY10835" s="189" t="s">
        <v>177</v>
      </c>
    </row>
    <row r="10836" spans="2:51" s="11" customFormat="1" x14ac:dyDescent="0.3">
      <c r="B10836" s="177"/>
      <c r="D10836" s="178" t="s">
        <v>197</v>
      </c>
      <c r="E10836" s="179" t="s">
        <v>3</v>
      </c>
      <c r="F10836" s="180" t="s">
        <v>3977</v>
      </c>
      <c r="H10836" s="181">
        <v>15.8</v>
      </c>
      <c r="I10836" s="182"/>
      <c r="L10836" s="177"/>
      <c r="M10836" s="183"/>
      <c r="N10836" s="184"/>
      <c r="O10836" s="184"/>
      <c r="P10836" s="184"/>
      <c r="Q10836" s="184"/>
      <c r="R10836" s="184"/>
      <c r="S10836" s="184"/>
      <c r="T10836" s="185"/>
      <c r="AT10836" s="179" t="s">
        <v>197</v>
      </c>
      <c r="AU10836" s="179" t="s">
        <v>80</v>
      </c>
      <c r="AV10836" s="11" t="s">
        <v>80</v>
      </c>
      <c r="AW10836" s="11" t="s">
        <v>35</v>
      </c>
      <c r="AX10836" s="11" t="s">
        <v>72</v>
      </c>
      <c r="AY10836" s="179" t="s">
        <v>177</v>
      </c>
    </row>
    <row r="10837" spans="2:51" s="11" customFormat="1" x14ac:dyDescent="0.3">
      <c r="B10837" s="177"/>
      <c r="D10837" s="178" t="s">
        <v>197</v>
      </c>
      <c r="E10837" s="179" t="s">
        <v>3</v>
      </c>
      <c r="F10837" s="180" t="s">
        <v>3825</v>
      </c>
      <c r="H10837" s="181">
        <v>-1.6</v>
      </c>
      <c r="I10837" s="182"/>
      <c r="L10837" s="177"/>
      <c r="M10837" s="183"/>
      <c r="N10837" s="184"/>
      <c r="O10837" s="184"/>
      <c r="P10837" s="184"/>
      <c r="Q10837" s="184"/>
      <c r="R10837" s="184"/>
      <c r="S10837" s="184"/>
      <c r="T10837" s="185"/>
      <c r="AT10837" s="179" t="s">
        <v>197</v>
      </c>
      <c r="AU10837" s="179" t="s">
        <v>80</v>
      </c>
      <c r="AV10837" s="11" t="s">
        <v>80</v>
      </c>
      <c r="AW10837" s="11" t="s">
        <v>35</v>
      </c>
      <c r="AX10837" s="11" t="s">
        <v>72</v>
      </c>
      <c r="AY10837" s="179" t="s">
        <v>177</v>
      </c>
    </row>
    <row r="10838" spans="2:51" s="12" customFormat="1" x14ac:dyDescent="0.3">
      <c r="B10838" s="186"/>
      <c r="D10838" s="178" t="s">
        <v>197</v>
      </c>
      <c r="E10838" s="187" t="s">
        <v>3</v>
      </c>
      <c r="F10838" s="188" t="s">
        <v>2039</v>
      </c>
      <c r="H10838" s="189" t="s">
        <v>3</v>
      </c>
      <c r="I10838" s="190"/>
      <c r="L10838" s="186"/>
      <c r="M10838" s="191"/>
      <c r="N10838" s="192"/>
      <c r="O10838" s="192"/>
      <c r="P10838" s="192"/>
      <c r="Q10838" s="192"/>
      <c r="R10838" s="192"/>
      <c r="S10838" s="192"/>
      <c r="T10838" s="193"/>
      <c r="AT10838" s="189" t="s">
        <v>197</v>
      </c>
      <c r="AU10838" s="189" t="s">
        <v>80</v>
      </c>
      <c r="AV10838" s="12" t="s">
        <v>22</v>
      </c>
      <c r="AW10838" s="12" t="s">
        <v>35</v>
      </c>
      <c r="AX10838" s="12" t="s">
        <v>72</v>
      </c>
      <c r="AY10838" s="189" t="s">
        <v>177</v>
      </c>
    </row>
    <row r="10839" spans="2:51" s="12" customFormat="1" x14ac:dyDescent="0.3">
      <c r="B10839" s="186"/>
      <c r="D10839" s="178" t="s">
        <v>197</v>
      </c>
      <c r="E10839" s="187" t="s">
        <v>3</v>
      </c>
      <c r="F10839" s="188" t="s">
        <v>2040</v>
      </c>
      <c r="H10839" s="189" t="s">
        <v>3</v>
      </c>
      <c r="I10839" s="190"/>
      <c r="L10839" s="186"/>
      <c r="M10839" s="191"/>
      <c r="N10839" s="192"/>
      <c r="O10839" s="192"/>
      <c r="P10839" s="192"/>
      <c r="Q10839" s="192"/>
      <c r="R10839" s="192"/>
      <c r="S10839" s="192"/>
      <c r="T10839" s="193"/>
      <c r="AT10839" s="189" t="s">
        <v>197</v>
      </c>
      <c r="AU10839" s="189" t="s">
        <v>80</v>
      </c>
      <c r="AV10839" s="12" t="s">
        <v>22</v>
      </c>
      <c r="AW10839" s="12" t="s">
        <v>35</v>
      </c>
      <c r="AX10839" s="12" t="s">
        <v>72</v>
      </c>
      <c r="AY10839" s="189" t="s">
        <v>177</v>
      </c>
    </row>
    <row r="10840" spans="2:51" s="11" customFormat="1" x14ac:dyDescent="0.3">
      <c r="B10840" s="177"/>
      <c r="D10840" s="178" t="s">
        <v>197</v>
      </c>
      <c r="E10840" s="179" t="s">
        <v>3</v>
      </c>
      <c r="F10840" s="180" t="s">
        <v>3978</v>
      </c>
      <c r="H10840" s="181">
        <v>45.42</v>
      </c>
      <c r="I10840" s="182"/>
      <c r="L10840" s="177"/>
      <c r="M10840" s="183"/>
      <c r="N10840" s="184"/>
      <c r="O10840" s="184"/>
      <c r="P10840" s="184"/>
      <c r="Q10840" s="184"/>
      <c r="R10840" s="184"/>
      <c r="S10840" s="184"/>
      <c r="T10840" s="185"/>
      <c r="AT10840" s="179" t="s">
        <v>197</v>
      </c>
      <c r="AU10840" s="179" t="s">
        <v>80</v>
      </c>
      <c r="AV10840" s="11" t="s">
        <v>80</v>
      </c>
      <c r="AW10840" s="11" t="s">
        <v>35</v>
      </c>
      <c r="AX10840" s="11" t="s">
        <v>72</v>
      </c>
      <c r="AY10840" s="179" t="s">
        <v>177</v>
      </c>
    </row>
    <row r="10841" spans="2:51" s="11" customFormat="1" x14ac:dyDescent="0.3">
      <c r="B10841" s="177"/>
      <c r="D10841" s="178" t="s">
        <v>197</v>
      </c>
      <c r="E10841" s="179" t="s">
        <v>3</v>
      </c>
      <c r="F10841" s="180" t="s">
        <v>3979</v>
      </c>
      <c r="H10841" s="181">
        <v>-3.4</v>
      </c>
      <c r="I10841" s="182"/>
      <c r="L10841" s="177"/>
      <c r="M10841" s="183"/>
      <c r="N10841" s="184"/>
      <c r="O10841" s="184"/>
      <c r="P10841" s="184"/>
      <c r="Q10841" s="184"/>
      <c r="R10841" s="184"/>
      <c r="S10841" s="184"/>
      <c r="T10841" s="185"/>
      <c r="AT10841" s="179" t="s">
        <v>197</v>
      </c>
      <c r="AU10841" s="179" t="s">
        <v>80</v>
      </c>
      <c r="AV10841" s="11" t="s">
        <v>80</v>
      </c>
      <c r="AW10841" s="11" t="s">
        <v>35</v>
      </c>
      <c r="AX10841" s="11" t="s">
        <v>72</v>
      </c>
      <c r="AY10841" s="179" t="s">
        <v>177</v>
      </c>
    </row>
    <row r="10842" spans="2:51" s="12" customFormat="1" x14ac:dyDescent="0.3">
      <c r="B10842" s="186"/>
      <c r="D10842" s="178" t="s">
        <v>197</v>
      </c>
      <c r="E10842" s="187" t="s">
        <v>3</v>
      </c>
      <c r="F10842" s="188" t="s">
        <v>1964</v>
      </c>
      <c r="H10842" s="189" t="s">
        <v>3</v>
      </c>
      <c r="I10842" s="190"/>
      <c r="L10842" s="186"/>
      <c r="M10842" s="191"/>
      <c r="N10842" s="192"/>
      <c r="O10842" s="192"/>
      <c r="P10842" s="192"/>
      <c r="Q10842" s="192"/>
      <c r="R10842" s="192"/>
      <c r="S10842" s="192"/>
      <c r="T10842" s="193"/>
      <c r="AT10842" s="189" t="s">
        <v>197</v>
      </c>
      <c r="AU10842" s="189" t="s">
        <v>80</v>
      </c>
      <c r="AV10842" s="12" t="s">
        <v>22</v>
      </c>
      <c r="AW10842" s="12" t="s">
        <v>35</v>
      </c>
      <c r="AX10842" s="12" t="s">
        <v>72</v>
      </c>
      <c r="AY10842" s="189" t="s">
        <v>177</v>
      </c>
    </row>
    <row r="10843" spans="2:51" s="12" customFormat="1" x14ac:dyDescent="0.3">
      <c r="B10843" s="186"/>
      <c r="D10843" s="178" t="s">
        <v>197</v>
      </c>
      <c r="E10843" s="187" t="s">
        <v>3</v>
      </c>
      <c r="F10843" s="188" t="s">
        <v>1902</v>
      </c>
      <c r="H10843" s="189" t="s">
        <v>3</v>
      </c>
      <c r="I10843" s="190"/>
      <c r="L10843" s="186"/>
      <c r="M10843" s="191"/>
      <c r="N10843" s="192"/>
      <c r="O10843" s="192"/>
      <c r="P10843" s="192"/>
      <c r="Q10843" s="192"/>
      <c r="R10843" s="192"/>
      <c r="S10843" s="192"/>
      <c r="T10843" s="193"/>
      <c r="AT10843" s="189" t="s">
        <v>197</v>
      </c>
      <c r="AU10843" s="189" t="s">
        <v>80</v>
      </c>
      <c r="AV10843" s="12" t="s">
        <v>22</v>
      </c>
      <c r="AW10843" s="12" t="s">
        <v>35</v>
      </c>
      <c r="AX10843" s="12" t="s">
        <v>72</v>
      </c>
      <c r="AY10843" s="189" t="s">
        <v>177</v>
      </c>
    </row>
    <row r="10844" spans="2:51" s="11" customFormat="1" x14ac:dyDescent="0.3">
      <c r="B10844" s="177"/>
      <c r="D10844" s="178" t="s">
        <v>197</v>
      </c>
      <c r="E10844" s="179" t="s">
        <v>3</v>
      </c>
      <c r="F10844" s="180" t="s">
        <v>3980</v>
      </c>
      <c r="H10844" s="181">
        <v>26.02</v>
      </c>
      <c r="I10844" s="182"/>
      <c r="L10844" s="177"/>
      <c r="M10844" s="183"/>
      <c r="N10844" s="184"/>
      <c r="O10844" s="184"/>
      <c r="P10844" s="184"/>
      <c r="Q10844" s="184"/>
      <c r="R10844" s="184"/>
      <c r="S10844" s="184"/>
      <c r="T10844" s="185"/>
      <c r="AT10844" s="179" t="s">
        <v>197</v>
      </c>
      <c r="AU10844" s="179" t="s">
        <v>80</v>
      </c>
      <c r="AV10844" s="11" t="s">
        <v>80</v>
      </c>
      <c r="AW10844" s="11" t="s">
        <v>35</v>
      </c>
      <c r="AX10844" s="11" t="s">
        <v>72</v>
      </c>
      <c r="AY10844" s="179" t="s">
        <v>177</v>
      </c>
    </row>
    <row r="10845" spans="2:51" s="11" customFormat="1" x14ac:dyDescent="0.3">
      <c r="B10845" s="177"/>
      <c r="D10845" s="178" t="s">
        <v>197</v>
      </c>
      <c r="E10845" s="179" t="s">
        <v>3</v>
      </c>
      <c r="F10845" s="180" t="s">
        <v>3981</v>
      </c>
      <c r="H10845" s="181">
        <v>-8</v>
      </c>
      <c r="I10845" s="182"/>
      <c r="L10845" s="177"/>
      <c r="M10845" s="183"/>
      <c r="N10845" s="184"/>
      <c r="O10845" s="184"/>
      <c r="P10845" s="184"/>
      <c r="Q10845" s="184"/>
      <c r="R10845" s="184"/>
      <c r="S10845" s="184"/>
      <c r="T10845" s="185"/>
      <c r="AT10845" s="179" t="s">
        <v>197</v>
      </c>
      <c r="AU10845" s="179" t="s">
        <v>80</v>
      </c>
      <c r="AV10845" s="11" t="s">
        <v>80</v>
      </c>
      <c r="AW10845" s="11" t="s">
        <v>35</v>
      </c>
      <c r="AX10845" s="11" t="s">
        <v>72</v>
      </c>
      <c r="AY10845" s="179" t="s">
        <v>177</v>
      </c>
    </row>
    <row r="10846" spans="2:51" s="12" customFormat="1" x14ac:dyDescent="0.3">
      <c r="B10846" s="186"/>
      <c r="D10846" s="178" t="s">
        <v>197</v>
      </c>
      <c r="E10846" s="187" t="s">
        <v>3</v>
      </c>
      <c r="F10846" s="188" t="s">
        <v>1969</v>
      </c>
      <c r="H10846" s="189" t="s">
        <v>3</v>
      </c>
      <c r="I10846" s="190"/>
      <c r="L10846" s="186"/>
      <c r="M10846" s="191"/>
      <c r="N10846" s="192"/>
      <c r="O10846" s="192"/>
      <c r="P10846" s="192"/>
      <c r="Q10846" s="192"/>
      <c r="R10846" s="192"/>
      <c r="S10846" s="192"/>
      <c r="T10846" s="193"/>
      <c r="AT10846" s="189" t="s">
        <v>197</v>
      </c>
      <c r="AU10846" s="189" t="s">
        <v>80</v>
      </c>
      <c r="AV10846" s="12" t="s">
        <v>22</v>
      </c>
      <c r="AW10846" s="12" t="s">
        <v>35</v>
      </c>
      <c r="AX10846" s="12" t="s">
        <v>72</v>
      </c>
      <c r="AY10846" s="189" t="s">
        <v>177</v>
      </c>
    </row>
    <row r="10847" spans="2:51" s="12" customFormat="1" x14ac:dyDescent="0.3">
      <c r="B10847" s="186"/>
      <c r="D10847" s="178" t="s">
        <v>197</v>
      </c>
      <c r="E10847" s="187" t="s">
        <v>3</v>
      </c>
      <c r="F10847" s="188" t="s">
        <v>1970</v>
      </c>
      <c r="H10847" s="189" t="s">
        <v>3</v>
      </c>
      <c r="I10847" s="190"/>
      <c r="L10847" s="186"/>
      <c r="M10847" s="191"/>
      <c r="N10847" s="192"/>
      <c r="O10847" s="192"/>
      <c r="P10847" s="192"/>
      <c r="Q10847" s="192"/>
      <c r="R10847" s="192"/>
      <c r="S10847" s="192"/>
      <c r="T10847" s="193"/>
      <c r="AT10847" s="189" t="s">
        <v>197</v>
      </c>
      <c r="AU10847" s="189" t="s">
        <v>80</v>
      </c>
      <c r="AV10847" s="12" t="s">
        <v>22</v>
      </c>
      <c r="AW10847" s="12" t="s">
        <v>35</v>
      </c>
      <c r="AX10847" s="12" t="s">
        <v>72</v>
      </c>
      <c r="AY10847" s="189" t="s">
        <v>177</v>
      </c>
    </row>
    <row r="10848" spans="2:51" s="11" customFormat="1" x14ac:dyDescent="0.3">
      <c r="B10848" s="177"/>
      <c r="D10848" s="178" t="s">
        <v>197</v>
      </c>
      <c r="E10848" s="179" t="s">
        <v>3</v>
      </c>
      <c r="F10848" s="180" t="s">
        <v>3948</v>
      </c>
      <c r="H10848" s="181">
        <v>20.3</v>
      </c>
      <c r="I10848" s="182"/>
      <c r="L10848" s="177"/>
      <c r="M10848" s="183"/>
      <c r="N10848" s="184"/>
      <c r="O10848" s="184"/>
      <c r="P10848" s="184"/>
      <c r="Q10848" s="184"/>
      <c r="R10848" s="184"/>
      <c r="S10848" s="184"/>
      <c r="T10848" s="185"/>
      <c r="AT10848" s="179" t="s">
        <v>197</v>
      </c>
      <c r="AU10848" s="179" t="s">
        <v>80</v>
      </c>
      <c r="AV10848" s="11" t="s">
        <v>80</v>
      </c>
      <c r="AW10848" s="11" t="s">
        <v>35</v>
      </c>
      <c r="AX10848" s="11" t="s">
        <v>72</v>
      </c>
      <c r="AY10848" s="179" t="s">
        <v>177</v>
      </c>
    </row>
    <row r="10849" spans="2:51" s="12" customFormat="1" x14ac:dyDescent="0.3">
      <c r="B10849" s="186"/>
      <c r="D10849" s="178" t="s">
        <v>197</v>
      </c>
      <c r="E10849" s="187" t="s">
        <v>3</v>
      </c>
      <c r="F10849" s="188" t="s">
        <v>1977</v>
      </c>
      <c r="H10849" s="189" t="s">
        <v>3</v>
      </c>
      <c r="I10849" s="190"/>
      <c r="L10849" s="186"/>
      <c r="M10849" s="191"/>
      <c r="N10849" s="192"/>
      <c r="O10849" s="192"/>
      <c r="P10849" s="192"/>
      <c r="Q10849" s="192"/>
      <c r="R10849" s="192"/>
      <c r="S10849" s="192"/>
      <c r="T10849" s="193"/>
      <c r="AT10849" s="189" t="s">
        <v>197</v>
      </c>
      <c r="AU10849" s="189" t="s">
        <v>80</v>
      </c>
      <c r="AV10849" s="12" t="s">
        <v>22</v>
      </c>
      <c r="AW10849" s="12" t="s">
        <v>35</v>
      </c>
      <c r="AX10849" s="12" t="s">
        <v>72</v>
      </c>
      <c r="AY10849" s="189" t="s">
        <v>177</v>
      </c>
    </row>
    <row r="10850" spans="2:51" s="12" customFormat="1" x14ac:dyDescent="0.3">
      <c r="B10850" s="186"/>
      <c r="D10850" s="178" t="s">
        <v>197</v>
      </c>
      <c r="E10850" s="187" t="s">
        <v>3</v>
      </c>
      <c r="F10850" s="188" t="s">
        <v>1978</v>
      </c>
      <c r="H10850" s="189" t="s">
        <v>3</v>
      </c>
      <c r="I10850" s="190"/>
      <c r="L10850" s="186"/>
      <c r="M10850" s="191"/>
      <c r="N10850" s="192"/>
      <c r="O10850" s="192"/>
      <c r="P10850" s="192"/>
      <c r="Q10850" s="192"/>
      <c r="R10850" s="192"/>
      <c r="S10850" s="192"/>
      <c r="T10850" s="193"/>
      <c r="AT10850" s="189" t="s">
        <v>197</v>
      </c>
      <c r="AU10850" s="189" t="s">
        <v>80</v>
      </c>
      <c r="AV10850" s="12" t="s">
        <v>22</v>
      </c>
      <c r="AW10850" s="12" t="s">
        <v>35</v>
      </c>
      <c r="AX10850" s="12" t="s">
        <v>72</v>
      </c>
      <c r="AY10850" s="189" t="s">
        <v>177</v>
      </c>
    </row>
    <row r="10851" spans="2:51" s="11" customFormat="1" x14ac:dyDescent="0.3">
      <c r="B10851" s="177"/>
      <c r="D10851" s="178" t="s">
        <v>197</v>
      </c>
      <c r="E10851" s="179" t="s">
        <v>3</v>
      </c>
      <c r="F10851" s="180" t="s">
        <v>3982</v>
      </c>
      <c r="H10851" s="181">
        <v>14.8</v>
      </c>
      <c r="I10851" s="182"/>
      <c r="L10851" s="177"/>
      <c r="M10851" s="183"/>
      <c r="N10851" s="184"/>
      <c r="O10851" s="184"/>
      <c r="P10851" s="184"/>
      <c r="Q10851" s="184"/>
      <c r="R10851" s="184"/>
      <c r="S10851" s="184"/>
      <c r="T10851" s="185"/>
      <c r="AT10851" s="179" t="s">
        <v>197</v>
      </c>
      <c r="AU10851" s="179" t="s">
        <v>80</v>
      </c>
      <c r="AV10851" s="11" t="s">
        <v>80</v>
      </c>
      <c r="AW10851" s="11" t="s">
        <v>35</v>
      </c>
      <c r="AX10851" s="11" t="s">
        <v>72</v>
      </c>
      <c r="AY10851" s="179" t="s">
        <v>177</v>
      </c>
    </row>
    <row r="10852" spans="2:51" s="11" customFormat="1" x14ac:dyDescent="0.3">
      <c r="B10852" s="177"/>
      <c r="D10852" s="178" t="s">
        <v>197</v>
      </c>
      <c r="E10852" s="179" t="s">
        <v>3</v>
      </c>
      <c r="F10852" s="180" t="s">
        <v>3825</v>
      </c>
      <c r="H10852" s="181">
        <v>-1.6</v>
      </c>
      <c r="I10852" s="182"/>
      <c r="L10852" s="177"/>
      <c r="M10852" s="183"/>
      <c r="N10852" s="184"/>
      <c r="O10852" s="184"/>
      <c r="P10852" s="184"/>
      <c r="Q10852" s="184"/>
      <c r="R10852" s="184"/>
      <c r="S10852" s="184"/>
      <c r="T10852" s="185"/>
      <c r="AT10852" s="179" t="s">
        <v>197</v>
      </c>
      <c r="AU10852" s="179" t="s">
        <v>80</v>
      </c>
      <c r="AV10852" s="11" t="s">
        <v>80</v>
      </c>
      <c r="AW10852" s="11" t="s">
        <v>35</v>
      </c>
      <c r="AX10852" s="11" t="s">
        <v>72</v>
      </c>
      <c r="AY10852" s="179" t="s">
        <v>177</v>
      </c>
    </row>
    <row r="10853" spans="2:51" s="12" customFormat="1" x14ac:dyDescent="0.3">
      <c r="B10853" s="186"/>
      <c r="D10853" s="178" t="s">
        <v>197</v>
      </c>
      <c r="E10853" s="187" t="s">
        <v>3</v>
      </c>
      <c r="F10853" s="188" t="s">
        <v>1986</v>
      </c>
      <c r="H10853" s="189" t="s">
        <v>3</v>
      </c>
      <c r="I10853" s="190"/>
      <c r="L10853" s="186"/>
      <c r="M10853" s="191"/>
      <c r="N10853" s="192"/>
      <c r="O10853" s="192"/>
      <c r="P10853" s="192"/>
      <c r="Q10853" s="192"/>
      <c r="R10853" s="192"/>
      <c r="S10853" s="192"/>
      <c r="T10853" s="193"/>
      <c r="AT10853" s="189" t="s">
        <v>197</v>
      </c>
      <c r="AU10853" s="189" t="s">
        <v>80</v>
      </c>
      <c r="AV10853" s="12" t="s">
        <v>22</v>
      </c>
      <c r="AW10853" s="12" t="s">
        <v>35</v>
      </c>
      <c r="AX10853" s="12" t="s">
        <v>72</v>
      </c>
      <c r="AY10853" s="189" t="s">
        <v>177</v>
      </c>
    </row>
    <row r="10854" spans="2:51" s="12" customFormat="1" x14ac:dyDescent="0.3">
      <c r="B10854" s="186"/>
      <c r="D10854" s="178" t="s">
        <v>197</v>
      </c>
      <c r="E10854" s="187" t="s">
        <v>3</v>
      </c>
      <c r="F10854" s="188" t="s">
        <v>1978</v>
      </c>
      <c r="H10854" s="189" t="s">
        <v>3</v>
      </c>
      <c r="I10854" s="190"/>
      <c r="L10854" s="186"/>
      <c r="M10854" s="191"/>
      <c r="N10854" s="192"/>
      <c r="O10854" s="192"/>
      <c r="P10854" s="192"/>
      <c r="Q10854" s="192"/>
      <c r="R10854" s="192"/>
      <c r="S10854" s="192"/>
      <c r="T10854" s="193"/>
      <c r="AT10854" s="189" t="s">
        <v>197</v>
      </c>
      <c r="AU10854" s="189" t="s">
        <v>80</v>
      </c>
      <c r="AV10854" s="12" t="s">
        <v>22</v>
      </c>
      <c r="AW10854" s="12" t="s">
        <v>35</v>
      </c>
      <c r="AX10854" s="12" t="s">
        <v>72</v>
      </c>
      <c r="AY10854" s="189" t="s">
        <v>177</v>
      </c>
    </row>
    <row r="10855" spans="2:51" s="11" customFormat="1" x14ac:dyDescent="0.3">
      <c r="B10855" s="177"/>
      <c r="D10855" s="178" t="s">
        <v>197</v>
      </c>
      <c r="E10855" s="179" t="s">
        <v>3</v>
      </c>
      <c r="F10855" s="180" t="s">
        <v>3982</v>
      </c>
      <c r="H10855" s="181">
        <v>14.8</v>
      </c>
      <c r="I10855" s="182"/>
      <c r="L10855" s="177"/>
      <c r="M10855" s="183"/>
      <c r="N10855" s="184"/>
      <c r="O10855" s="184"/>
      <c r="P10855" s="184"/>
      <c r="Q10855" s="184"/>
      <c r="R10855" s="184"/>
      <c r="S10855" s="184"/>
      <c r="T10855" s="185"/>
      <c r="AT10855" s="179" t="s">
        <v>197</v>
      </c>
      <c r="AU10855" s="179" t="s">
        <v>80</v>
      </c>
      <c r="AV10855" s="11" t="s">
        <v>80</v>
      </c>
      <c r="AW10855" s="11" t="s">
        <v>35</v>
      </c>
      <c r="AX10855" s="11" t="s">
        <v>72</v>
      </c>
      <c r="AY10855" s="179" t="s">
        <v>177</v>
      </c>
    </row>
    <row r="10856" spans="2:51" s="11" customFormat="1" x14ac:dyDescent="0.3">
      <c r="B10856" s="177"/>
      <c r="D10856" s="178" t="s">
        <v>197</v>
      </c>
      <c r="E10856" s="179" t="s">
        <v>3</v>
      </c>
      <c r="F10856" s="180" t="s">
        <v>3825</v>
      </c>
      <c r="H10856" s="181">
        <v>-1.6</v>
      </c>
      <c r="I10856" s="182"/>
      <c r="L10856" s="177"/>
      <c r="M10856" s="183"/>
      <c r="N10856" s="184"/>
      <c r="O10856" s="184"/>
      <c r="P10856" s="184"/>
      <c r="Q10856" s="184"/>
      <c r="R10856" s="184"/>
      <c r="S10856" s="184"/>
      <c r="T10856" s="185"/>
      <c r="AT10856" s="179" t="s">
        <v>197</v>
      </c>
      <c r="AU10856" s="179" t="s">
        <v>80</v>
      </c>
      <c r="AV10856" s="11" t="s">
        <v>80</v>
      </c>
      <c r="AW10856" s="11" t="s">
        <v>35</v>
      </c>
      <c r="AX10856" s="11" t="s">
        <v>72</v>
      </c>
      <c r="AY10856" s="179" t="s">
        <v>177</v>
      </c>
    </row>
    <row r="10857" spans="2:51" s="12" customFormat="1" x14ac:dyDescent="0.3">
      <c r="B10857" s="186"/>
      <c r="D10857" s="178" t="s">
        <v>197</v>
      </c>
      <c r="E10857" s="187" t="s">
        <v>3</v>
      </c>
      <c r="F10857" s="188" t="s">
        <v>1987</v>
      </c>
      <c r="H10857" s="189" t="s">
        <v>3</v>
      </c>
      <c r="I10857" s="190"/>
      <c r="L10857" s="186"/>
      <c r="M10857" s="191"/>
      <c r="N10857" s="192"/>
      <c r="O10857" s="192"/>
      <c r="P10857" s="192"/>
      <c r="Q10857" s="192"/>
      <c r="R10857" s="192"/>
      <c r="S10857" s="192"/>
      <c r="T10857" s="193"/>
      <c r="AT10857" s="189" t="s">
        <v>197</v>
      </c>
      <c r="AU10857" s="189" t="s">
        <v>80</v>
      </c>
      <c r="AV10857" s="12" t="s">
        <v>22</v>
      </c>
      <c r="AW10857" s="12" t="s">
        <v>35</v>
      </c>
      <c r="AX10857" s="12" t="s">
        <v>72</v>
      </c>
      <c r="AY10857" s="189" t="s">
        <v>177</v>
      </c>
    </row>
    <row r="10858" spans="2:51" s="12" customFormat="1" x14ac:dyDescent="0.3">
      <c r="B10858" s="186"/>
      <c r="D10858" s="178" t="s">
        <v>197</v>
      </c>
      <c r="E10858" s="187" t="s">
        <v>3</v>
      </c>
      <c r="F10858" s="188" t="s">
        <v>1978</v>
      </c>
      <c r="H10858" s="189" t="s">
        <v>3</v>
      </c>
      <c r="I10858" s="190"/>
      <c r="L10858" s="186"/>
      <c r="M10858" s="191"/>
      <c r="N10858" s="192"/>
      <c r="O10858" s="192"/>
      <c r="P10858" s="192"/>
      <c r="Q10858" s="192"/>
      <c r="R10858" s="192"/>
      <c r="S10858" s="192"/>
      <c r="T10858" s="193"/>
      <c r="AT10858" s="189" t="s">
        <v>197</v>
      </c>
      <c r="AU10858" s="189" t="s">
        <v>80</v>
      </c>
      <c r="AV10858" s="12" t="s">
        <v>22</v>
      </c>
      <c r="AW10858" s="12" t="s">
        <v>35</v>
      </c>
      <c r="AX10858" s="12" t="s">
        <v>72</v>
      </c>
      <c r="AY10858" s="189" t="s">
        <v>177</v>
      </c>
    </row>
    <row r="10859" spans="2:51" s="11" customFormat="1" x14ac:dyDescent="0.3">
      <c r="B10859" s="177"/>
      <c r="D10859" s="178" t="s">
        <v>197</v>
      </c>
      <c r="E10859" s="179" t="s">
        <v>3</v>
      </c>
      <c r="F10859" s="180" t="s">
        <v>3982</v>
      </c>
      <c r="H10859" s="181">
        <v>14.8</v>
      </c>
      <c r="I10859" s="182"/>
      <c r="L10859" s="177"/>
      <c r="M10859" s="183"/>
      <c r="N10859" s="184"/>
      <c r="O10859" s="184"/>
      <c r="P10859" s="184"/>
      <c r="Q10859" s="184"/>
      <c r="R10859" s="184"/>
      <c r="S10859" s="184"/>
      <c r="T10859" s="185"/>
      <c r="AT10859" s="179" t="s">
        <v>197</v>
      </c>
      <c r="AU10859" s="179" t="s">
        <v>80</v>
      </c>
      <c r="AV10859" s="11" t="s">
        <v>80</v>
      </c>
      <c r="AW10859" s="11" t="s">
        <v>35</v>
      </c>
      <c r="AX10859" s="11" t="s">
        <v>72</v>
      </c>
      <c r="AY10859" s="179" t="s">
        <v>177</v>
      </c>
    </row>
    <row r="10860" spans="2:51" s="11" customFormat="1" x14ac:dyDescent="0.3">
      <c r="B10860" s="177"/>
      <c r="D10860" s="178" t="s">
        <v>197</v>
      </c>
      <c r="E10860" s="179" t="s">
        <v>3</v>
      </c>
      <c r="F10860" s="180" t="s">
        <v>3825</v>
      </c>
      <c r="H10860" s="181">
        <v>-1.6</v>
      </c>
      <c r="I10860" s="182"/>
      <c r="L10860" s="177"/>
      <c r="M10860" s="183"/>
      <c r="N10860" s="184"/>
      <c r="O10860" s="184"/>
      <c r="P10860" s="184"/>
      <c r="Q10860" s="184"/>
      <c r="R10860" s="184"/>
      <c r="S10860" s="184"/>
      <c r="T10860" s="185"/>
      <c r="AT10860" s="179" t="s">
        <v>197</v>
      </c>
      <c r="AU10860" s="179" t="s">
        <v>80</v>
      </c>
      <c r="AV10860" s="11" t="s">
        <v>80</v>
      </c>
      <c r="AW10860" s="11" t="s">
        <v>35</v>
      </c>
      <c r="AX10860" s="11" t="s">
        <v>72</v>
      </c>
      <c r="AY10860" s="179" t="s">
        <v>177</v>
      </c>
    </row>
    <row r="10861" spans="2:51" s="12" customFormat="1" x14ac:dyDescent="0.3">
      <c r="B10861" s="186"/>
      <c r="D10861" s="178" t="s">
        <v>197</v>
      </c>
      <c r="E10861" s="187" t="s">
        <v>3</v>
      </c>
      <c r="F10861" s="188" t="s">
        <v>1990</v>
      </c>
      <c r="H10861" s="189" t="s">
        <v>3</v>
      </c>
      <c r="I10861" s="190"/>
      <c r="L10861" s="186"/>
      <c r="M10861" s="191"/>
      <c r="N10861" s="192"/>
      <c r="O10861" s="192"/>
      <c r="P10861" s="192"/>
      <c r="Q10861" s="192"/>
      <c r="R10861" s="192"/>
      <c r="S10861" s="192"/>
      <c r="T10861" s="193"/>
      <c r="AT10861" s="189" t="s">
        <v>197</v>
      </c>
      <c r="AU10861" s="189" t="s">
        <v>80</v>
      </c>
      <c r="AV10861" s="12" t="s">
        <v>22</v>
      </c>
      <c r="AW10861" s="12" t="s">
        <v>35</v>
      </c>
      <c r="AX10861" s="12" t="s">
        <v>72</v>
      </c>
      <c r="AY10861" s="189" t="s">
        <v>177</v>
      </c>
    </row>
    <row r="10862" spans="2:51" s="12" customFormat="1" x14ac:dyDescent="0.3">
      <c r="B10862" s="186"/>
      <c r="D10862" s="178" t="s">
        <v>197</v>
      </c>
      <c r="E10862" s="187" t="s">
        <v>3</v>
      </c>
      <c r="F10862" s="188" t="s">
        <v>1978</v>
      </c>
      <c r="H10862" s="189" t="s">
        <v>3</v>
      </c>
      <c r="I10862" s="190"/>
      <c r="L10862" s="186"/>
      <c r="M10862" s="191"/>
      <c r="N10862" s="192"/>
      <c r="O10862" s="192"/>
      <c r="P10862" s="192"/>
      <c r="Q10862" s="192"/>
      <c r="R10862" s="192"/>
      <c r="S10862" s="192"/>
      <c r="T10862" s="193"/>
      <c r="AT10862" s="189" t="s">
        <v>197</v>
      </c>
      <c r="AU10862" s="189" t="s">
        <v>80</v>
      </c>
      <c r="AV10862" s="12" t="s">
        <v>22</v>
      </c>
      <c r="AW10862" s="12" t="s">
        <v>35</v>
      </c>
      <c r="AX10862" s="12" t="s">
        <v>72</v>
      </c>
      <c r="AY10862" s="189" t="s">
        <v>177</v>
      </c>
    </row>
    <row r="10863" spans="2:51" s="11" customFormat="1" x14ac:dyDescent="0.3">
      <c r="B10863" s="177"/>
      <c r="D10863" s="178" t="s">
        <v>197</v>
      </c>
      <c r="E10863" s="179" t="s">
        <v>3</v>
      </c>
      <c r="F10863" s="180" t="s">
        <v>3982</v>
      </c>
      <c r="H10863" s="181">
        <v>14.8</v>
      </c>
      <c r="I10863" s="182"/>
      <c r="L10863" s="177"/>
      <c r="M10863" s="183"/>
      <c r="N10863" s="184"/>
      <c r="O10863" s="184"/>
      <c r="P10863" s="184"/>
      <c r="Q10863" s="184"/>
      <c r="R10863" s="184"/>
      <c r="S10863" s="184"/>
      <c r="T10863" s="185"/>
      <c r="AT10863" s="179" t="s">
        <v>197</v>
      </c>
      <c r="AU10863" s="179" t="s">
        <v>80</v>
      </c>
      <c r="AV10863" s="11" t="s">
        <v>80</v>
      </c>
      <c r="AW10863" s="11" t="s">
        <v>35</v>
      </c>
      <c r="AX10863" s="11" t="s">
        <v>72</v>
      </c>
      <c r="AY10863" s="179" t="s">
        <v>177</v>
      </c>
    </row>
    <row r="10864" spans="2:51" s="11" customFormat="1" x14ac:dyDescent="0.3">
      <c r="B10864" s="177"/>
      <c r="D10864" s="178" t="s">
        <v>197</v>
      </c>
      <c r="E10864" s="179" t="s">
        <v>3</v>
      </c>
      <c r="F10864" s="180" t="s">
        <v>3825</v>
      </c>
      <c r="H10864" s="181">
        <v>-1.6</v>
      </c>
      <c r="I10864" s="182"/>
      <c r="L10864" s="177"/>
      <c r="M10864" s="183"/>
      <c r="N10864" s="184"/>
      <c r="O10864" s="184"/>
      <c r="P10864" s="184"/>
      <c r="Q10864" s="184"/>
      <c r="R10864" s="184"/>
      <c r="S10864" s="184"/>
      <c r="T10864" s="185"/>
      <c r="AT10864" s="179" t="s">
        <v>197</v>
      </c>
      <c r="AU10864" s="179" t="s">
        <v>80</v>
      </c>
      <c r="AV10864" s="11" t="s">
        <v>80</v>
      </c>
      <c r="AW10864" s="11" t="s">
        <v>35</v>
      </c>
      <c r="AX10864" s="11" t="s">
        <v>72</v>
      </c>
      <c r="AY10864" s="179" t="s">
        <v>177</v>
      </c>
    </row>
    <row r="10865" spans="2:51" s="12" customFormat="1" x14ac:dyDescent="0.3">
      <c r="B10865" s="186"/>
      <c r="D10865" s="178" t="s">
        <v>197</v>
      </c>
      <c r="E10865" s="187" t="s">
        <v>3</v>
      </c>
      <c r="F10865" s="188" t="s">
        <v>1995</v>
      </c>
      <c r="H10865" s="189" t="s">
        <v>3</v>
      </c>
      <c r="I10865" s="190"/>
      <c r="L10865" s="186"/>
      <c r="M10865" s="191"/>
      <c r="N10865" s="192"/>
      <c r="O10865" s="192"/>
      <c r="P10865" s="192"/>
      <c r="Q10865" s="192"/>
      <c r="R10865" s="192"/>
      <c r="S10865" s="192"/>
      <c r="T10865" s="193"/>
      <c r="AT10865" s="189" t="s">
        <v>197</v>
      </c>
      <c r="AU10865" s="189" t="s">
        <v>80</v>
      </c>
      <c r="AV10865" s="12" t="s">
        <v>22</v>
      </c>
      <c r="AW10865" s="12" t="s">
        <v>35</v>
      </c>
      <c r="AX10865" s="12" t="s">
        <v>72</v>
      </c>
      <c r="AY10865" s="189" t="s">
        <v>177</v>
      </c>
    </row>
    <row r="10866" spans="2:51" s="12" customFormat="1" x14ac:dyDescent="0.3">
      <c r="B10866" s="186"/>
      <c r="D10866" s="178" t="s">
        <v>197</v>
      </c>
      <c r="E10866" s="187" t="s">
        <v>3</v>
      </c>
      <c r="F10866" s="188" t="s">
        <v>1825</v>
      </c>
      <c r="H10866" s="189" t="s">
        <v>3</v>
      </c>
      <c r="I10866" s="190"/>
      <c r="L10866" s="186"/>
      <c r="M10866" s="191"/>
      <c r="N10866" s="192"/>
      <c r="O10866" s="192"/>
      <c r="P10866" s="192"/>
      <c r="Q10866" s="192"/>
      <c r="R10866" s="192"/>
      <c r="S10866" s="192"/>
      <c r="T10866" s="193"/>
      <c r="AT10866" s="189" t="s">
        <v>197</v>
      </c>
      <c r="AU10866" s="189" t="s">
        <v>80</v>
      </c>
      <c r="AV10866" s="12" t="s">
        <v>22</v>
      </c>
      <c r="AW10866" s="12" t="s">
        <v>35</v>
      </c>
      <c r="AX10866" s="12" t="s">
        <v>72</v>
      </c>
      <c r="AY10866" s="189" t="s">
        <v>177</v>
      </c>
    </row>
    <row r="10867" spans="2:51" s="11" customFormat="1" x14ac:dyDescent="0.3">
      <c r="B10867" s="177"/>
      <c r="D10867" s="178" t="s">
        <v>197</v>
      </c>
      <c r="E10867" s="179" t="s">
        <v>3</v>
      </c>
      <c r="F10867" s="180" t="s">
        <v>3983</v>
      </c>
      <c r="H10867" s="181">
        <v>39.479999999999997</v>
      </c>
      <c r="I10867" s="182"/>
      <c r="L10867" s="177"/>
      <c r="M10867" s="183"/>
      <c r="N10867" s="184"/>
      <c r="O10867" s="184"/>
      <c r="P10867" s="184"/>
      <c r="Q10867" s="184"/>
      <c r="R10867" s="184"/>
      <c r="S10867" s="184"/>
      <c r="T10867" s="185"/>
      <c r="AT10867" s="179" t="s">
        <v>197</v>
      </c>
      <c r="AU10867" s="179" t="s">
        <v>80</v>
      </c>
      <c r="AV10867" s="11" t="s">
        <v>80</v>
      </c>
      <c r="AW10867" s="11" t="s">
        <v>35</v>
      </c>
      <c r="AX10867" s="11" t="s">
        <v>72</v>
      </c>
      <c r="AY10867" s="179" t="s">
        <v>177</v>
      </c>
    </row>
    <row r="10868" spans="2:51" s="11" customFormat="1" x14ac:dyDescent="0.3">
      <c r="B10868" s="177"/>
      <c r="D10868" s="178" t="s">
        <v>197</v>
      </c>
      <c r="E10868" s="179" t="s">
        <v>3</v>
      </c>
      <c r="F10868" s="180" t="s">
        <v>3984</v>
      </c>
      <c r="H10868" s="181">
        <v>-7.2</v>
      </c>
      <c r="I10868" s="182"/>
      <c r="L10868" s="177"/>
      <c r="M10868" s="183"/>
      <c r="N10868" s="184"/>
      <c r="O10868" s="184"/>
      <c r="P10868" s="184"/>
      <c r="Q10868" s="184"/>
      <c r="R10868" s="184"/>
      <c r="S10868" s="184"/>
      <c r="T10868" s="185"/>
      <c r="AT10868" s="179" t="s">
        <v>197</v>
      </c>
      <c r="AU10868" s="179" t="s">
        <v>80</v>
      </c>
      <c r="AV10868" s="11" t="s">
        <v>80</v>
      </c>
      <c r="AW10868" s="11" t="s">
        <v>35</v>
      </c>
      <c r="AX10868" s="11" t="s">
        <v>72</v>
      </c>
      <c r="AY10868" s="179" t="s">
        <v>177</v>
      </c>
    </row>
    <row r="10869" spans="2:51" s="12" customFormat="1" x14ac:dyDescent="0.3">
      <c r="B10869" s="186"/>
      <c r="D10869" s="178" t="s">
        <v>197</v>
      </c>
      <c r="E10869" s="187" t="s">
        <v>3</v>
      </c>
      <c r="F10869" s="188" t="s">
        <v>1997</v>
      </c>
      <c r="H10869" s="189" t="s">
        <v>3</v>
      </c>
      <c r="I10869" s="190"/>
      <c r="L10869" s="186"/>
      <c r="M10869" s="191"/>
      <c r="N10869" s="192"/>
      <c r="O10869" s="192"/>
      <c r="P10869" s="192"/>
      <c r="Q10869" s="192"/>
      <c r="R10869" s="192"/>
      <c r="S10869" s="192"/>
      <c r="T10869" s="193"/>
      <c r="AT10869" s="189" t="s">
        <v>197</v>
      </c>
      <c r="AU10869" s="189" t="s">
        <v>80</v>
      </c>
      <c r="AV10869" s="12" t="s">
        <v>22</v>
      </c>
      <c r="AW10869" s="12" t="s">
        <v>35</v>
      </c>
      <c r="AX10869" s="12" t="s">
        <v>72</v>
      </c>
      <c r="AY10869" s="189" t="s">
        <v>177</v>
      </c>
    </row>
    <row r="10870" spans="2:51" s="12" customFormat="1" x14ac:dyDescent="0.3">
      <c r="B10870" s="186"/>
      <c r="D10870" s="178" t="s">
        <v>197</v>
      </c>
      <c r="E10870" s="187" t="s">
        <v>3</v>
      </c>
      <c r="F10870" s="188" t="s">
        <v>1644</v>
      </c>
      <c r="H10870" s="189" t="s">
        <v>3</v>
      </c>
      <c r="I10870" s="190"/>
      <c r="L10870" s="186"/>
      <c r="M10870" s="191"/>
      <c r="N10870" s="192"/>
      <c r="O10870" s="192"/>
      <c r="P10870" s="192"/>
      <c r="Q10870" s="192"/>
      <c r="R10870" s="192"/>
      <c r="S10870" s="192"/>
      <c r="T10870" s="193"/>
      <c r="AT10870" s="189" t="s">
        <v>197</v>
      </c>
      <c r="AU10870" s="189" t="s">
        <v>80</v>
      </c>
      <c r="AV10870" s="12" t="s">
        <v>22</v>
      </c>
      <c r="AW10870" s="12" t="s">
        <v>35</v>
      </c>
      <c r="AX10870" s="12" t="s">
        <v>72</v>
      </c>
      <c r="AY10870" s="189" t="s">
        <v>177</v>
      </c>
    </row>
    <row r="10871" spans="2:51" s="11" customFormat="1" x14ac:dyDescent="0.3">
      <c r="B10871" s="177"/>
      <c r="D10871" s="178" t="s">
        <v>197</v>
      </c>
      <c r="E10871" s="179" t="s">
        <v>3</v>
      </c>
      <c r="F10871" s="180" t="s">
        <v>3985</v>
      </c>
      <c r="H10871" s="181">
        <v>14.54</v>
      </c>
      <c r="I10871" s="182"/>
      <c r="L10871" s="177"/>
      <c r="M10871" s="183"/>
      <c r="N10871" s="184"/>
      <c r="O10871" s="184"/>
      <c r="P10871" s="184"/>
      <c r="Q10871" s="184"/>
      <c r="R10871" s="184"/>
      <c r="S10871" s="184"/>
      <c r="T10871" s="185"/>
      <c r="AT10871" s="179" t="s">
        <v>197</v>
      </c>
      <c r="AU10871" s="179" t="s">
        <v>80</v>
      </c>
      <c r="AV10871" s="11" t="s">
        <v>80</v>
      </c>
      <c r="AW10871" s="11" t="s">
        <v>35</v>
      </c>
      <c r="AX10871" s="11" t="s">
        <v>72</v>
      </c>
      <c r="AY10871" s="179" t="s">
        <v>177</v>
      </c>
    </row>
    <row r="10872" spans="2:51" s="11" customFormat="1" x14ac:dyDescent="0.3">
      <c r="B10872" s="177"/>
      <c r="D10872" s="178" t="s">
        <v>197</v>
      </c>
      <c r="E10872" s="179" t="s">
        <v>3</v>
      </c>
      <c r="F10872" s="180" t="s">
        <v>3825</v>
      </c>
      <c r="H10872" s="181">
        <v>-1.6</v>
      </c>
      <c r="I10872" s="182"/>
      <c r="L10872" s="177"/>
      <c r="M10872" s="183"/>
      <c r="N10872" s="184"/>
      <c r="O10872" s="184"/>
      <c r="P10872" s="184"/>
      <c r="Q10872" s="184"/>
      <c r="R10872" s="184"/>
      <c r="S10872" s="184"/>
      <c r="T10872" s="185"/>
      <c r="AT10872" s="179" t="s">
        <v>197</v>
      </c>
      <c r="AU10872" s="179" t="s">
        <v>80</v>
      </c>
      <c r="AV10872" s="11" t="s">
        <v>80</v>
      </c>
      <c r="AW10872" s="11" t="s">
        <v>35</v>
      </c>
      <c r="AX10872" s="11" t="s">
        <v>72</v>
      </c>
      <c r="AY10872" s="179" t="s">
        <v>177</v>
      </c>
    </row>
    <row r="10873" spans="2:51" s="12" customFormat="1" x14ac:dyDescent="0.3">
      <c r="B10873" s="186"/>
      <c r="D10873" s="178" t="s">
        <v>197</v>
      </c>
      <c r="E10873" s="187" t="s">
        <v>3</v>
      </c>
      <c r="F10873" s="188" t="s">
        <v>2004</v>
      </c>
      <c r="H10873" s="189" t="s">
        <v>3</v>
      </c>
      <c r="I10873" s="190"/>
      <c r="L10873" s="186"/>
      <c r="M10873" s="191"/>
      <c r="N10873" s="192"/>
      <c r="O10873" s="192"/>
      <c r="P10873" s="192"/>
      <c r="Q10873" s="192"/>
      <c r="R10873" s="192"/>
      <c r="S10873" s="192"/>
      <c r="T10873" s="193"/>
      <c r="AT10873" s="189" t="s">
        <v>197</v>
      </c>
      <c r="AU10873" s="189" t="s">
        <v>80</v>
      </c>
      <c r="AV10873" s="12" t="s">
        <v>22</v>
      </c>
      <c r="AW10873" s="12" t="s">
        <v>35</v>
      </c>
      <c r="AX10873" s="12" t="s">
        <v>72</v>
      </c>
      <c r="AY10873" s="189" t="s">
        <v>177</v>
      </c>
    </row>
    <row r="10874" spans="2:51" s="12" customFormat="1" x14ac:dyDescent="0.3">
      <c r="B10874" s="186"/>
      <c r="D10874" s="178" t="s">
        <v>197</v>
      </c>
      <c r="E10874" s="187" t="s">
        <v>3</v>
      </c>
      <c r="F10874" s="188" t="s">
        <v>1828</v>
      </c>
      <c r="H10874" s="189" t="s">
        <v>3</v>
      </c>
      <c r="I10874" s="190"/>
      <c r="L10874" s="186"/>
      <c r="M10874" s="191"/>
      <c r="N10874" s="192"/>
      <c r="O10874" s="192"/>
      <c r="P10874" s="192"/>
      <c r="Q10874" s="192"/>
      <c r="R10874" s="192"/>
      <c r="S10874" s="192"/>
      <c r="T10874" s="193"/>
      <c r="AT10874" s="189" t="s">
        <v>197</v>
      </c>
      <c r="AU10874" s="189" t="s">
        <v>80</v>
      </c>
      <c r="AV10874" s="12" t="s">
        <v>22</v>
      </c>
      <c r="AW10874" s="12" t="s">
        <v>35</v>
      </c>
      <c r="AX10874" s="12" t="s">
        <v>72</v>
      </c>
      <c r="AY10874" s="189" t="s">
        <v>177</v>
      </c>
    </row>
    <row r="10875" spans="2:51" s="11" customFormat="1" x14ac:dyDescent="0.3">
      <c r="B10875" s="177"/>
      <c r="D10875" s="178" t="s">
        <v>197</v>
      </c>
      <c r="E10875" s="179" t="s">
        <v>3</v>
      </c>
      <c r="F10875" s="180" t="s">
        <v>3986</v>
      </c>
      <c r="H10875" s="181">
        <v>21.93</v>
      </c>
      <c r="I10875" s="182"/>
      <c r="L10875" s="177"/>
      <c r="M10875" s="183"/>
      <c r="N10875" s="184"/>
      <c r="O10875" s="184"/>
      <c r="P10875" s="184"/>
      <c r="Q10875" s="184"/>
      <c r="R10875" s="184"/>
      <c r="S10875" s="184"/>
      <c r="T10875" s="185"/>
      <c r="AT10875" s="179" t="s">
        <v>197</v>
      </c>
      <c r="AU10875" s="179" t="s">
        <v>80</v>
      </c>
      <c r="AV10875" s="11" t="s">
        <v>80</v>
      </c>
      <c r="AW10875" s="11" t="s">
        <v>35</v>
      </c>
      <c r="AX10875" s="11" t="s">
        <v>72</v>
      </c>
      <c r="AY10875" s="179" t="s">
        <v>177</v>
      </c>
    </row>
    <row r="10876" spans="2:51" s="11" customFormat="1" x14ac:dyDescent="0.3">
      <c r="B10876" s="177"/>
      <c r="D10876" s="178" t="s">
        <v>197</v>
      </c>
      <c r="E10876" s="179" t="s">
        <v>3</v>
      </c>
      <c r="F10876" s="180" t="s">
        <v>3987</v>
      </c>
      <c r="H10876" s="181">
        <v>-2.8</v>
      </c>
      <c r="I10876" s="182"/>
      <c r="L10876" s="177"/>
      <c r="M10876" s="183"/>
      <c r="N10876" s="184"/>
      <c r="O10876" s="184"/>
      <c r="P10876" s="184"/>
      <c r="Q10876" s="184"/>
      <c r="R10876" s="184"/>
      <c r="S10876" s="184"/>
      <c r="T10876" s="185"/>
      <c r="AT10876" s="179" t="s">
        <v>197</v>
      </c>
      <c r="AU10876" s="179" t="s">
        <v>80</v>
      </c>
      <c r="AV10876" s="11" t="s">
        <v>80</v>
      </c>
      <c r="AW10876" s="11" t="s">
        <v>35</v>
      </c>
      <c r="AX10876" s="11" t="s">
        <v>72</v>
      </c>
      <c r="AY10876" s="179" t="s">
        <v>177</v>
      </c>
    </row>
    <row r="10877" spans="2:51" s="14" customFormat="1" x14ac:dyDescent="0.3">
      <c r="B10877" s="223"/>
      <c r="D10877" s="178" t="s">
        <v>197</v>
      </c>
      <c r="E10877" s="224" t="s">
        <v>3</v>
      </c>
      <c r="F10877" s="225" t="s">
        <v>408</v>
      </c>
      <c r="H10877" s="226">
        <v>438.83</v>
      </c>
      <c r="I10877" s="227"/>
      <c r="L10877" s="223"/>
      <c r="M10877" s="228"/>
      <c r="N10877" s="229"/>
      <c r="O10877" s="229"/>
      <c r="P10877" s="229"/>
      <c r="Q10877" s="229"/>
      <c r="R10877" s="229"/>
      <c r="S10877" s="229"/>
      <c r="T10877" s="230"/>
      <c r="AT10877" s="224" t="s">
        <v>197</v>
      </c>
      <c r="AU10877" s="224" t="s">
        <v>80</v>
      </c>
      <c r="AV10877" s="14" t="s">
        <v>204</v>
      </c>
      <c r="AW10877" s="14" t="s">
        <v>35</v>
      </c>
      <c r="AX10877" s="14" t="s">
        <v>72</v>
      </c>
      <c r="AY10877" s="224" t="s">
        <v>177</v>
      </c>
    </row>
    <row r="10878" spans="2:51" s="12" customFormat="1" x14ac:dyDescent="0.3">
      <c r="B10878" s="186"/>
      <c r="D10878" s="178" t="s">
        <v>197</v>
      </c>
      <c r="E10878" s="187" t="s">
        <v>3</v>
      </c>
      <c r="F10878" s="188" t="s">
        <v>2051</v>
      </c>
      <c r="H10878" s="189" t="s">
        <v>3</v>
      </c>
      <c r="I10878" s="190"/>
      <c r="L10878" s="186"/>
      <c r="M10878" s="191"/>
      <c r="N10878" s="192"/>
      <c r="O10878" s="192"/>
      <c r="P10878" s="192"/>
      <c r="Q10878" s="192"/>
      <c r="R10878" s="192"/>
      <c r="S10878" s="192"/>
      <c r="T10878" s="193"/>
      <c r="AT10878" s="189" t="s">
        <v>197</v>
      </c>
      <c r="AU10878" s="189" t="s">
        <v>80</v>
      </c>
      <c r="AV10878" s="12" t="s">
        <v>22</v>
      </c>
      <c r="AW10878" s="12" t="s">
        <v>35</v>
      </c>
      <c r="AX10878" s="12" t="s">
        <v>72</v>
      </c>
      <c r="AY10878" s="189" t="s">
        <v>177</v>
      </c>
    </row>
    <row r="10879" spans="2:51" s="12" customFormat="1" x14ac:dyDescent="0.3">
      <c r="B10879" s="186"/>
      <c r="D10879" s="178" t="s">
        <v>197</v>
      </c>
      <c r="E10879" s="187" t="s">
        <v>3</v>
      </c>
      <c r="F10879" s="188" t="s">
        <v>1818</v>
      </c>
      <c r="H10879" s="189" t="s">
        <v>3</v>
      </c>
      <c r="I10879" s="190"/>
      <c r="L10879" s="186"/>
      <c r="M10879" s="191"/>
      <c r="N10879" s="192"/>
      <c r="O10879" s="192"/>
      <c r="P10879" s="192"/>
      <c r="Q10879" s="192"/>
      <c r="R10879" s="192"/>
      <c r="S10879" s="192"/>
      <c r="T10879" s="193"/>
      <c r="AT10879" s="189" t="s">
        <v>197</v>
      </c>
      <c r="AU10879" s="189" t="s">
        <v>80</v>
      </c>
      <c r="AV10879" s="12" t="s">
        <v>22</v>
      </c>
      <c r="AW10879" s="12" t="s">
        <v>35</v>
      </c>
      <c r="AX10879" s="12" t="s">
        <v>72</v>
      </c>
      <c r="AY10879" s="189" t="s">
        <v>177</v>
      </c>
    </row>
    <row r="10880" spans="2:51" s="12" customFormat="1" x14ac:dyDescent="0.3">
      <c r="B10880" s="186"/>
      <c r="D10880" s="178" t="s">
        <v>197</v>
      </c>
      <c r="E10880" s="187" t="s">
        <v>3</v>
      </c>
      <c r="F10880" s="188" t="s">
        <v>1819</v>
      </c>
      <c r="H10880" s="189" t="s">
        <v>3</v>
      </c>
      <c r="I10880" s="190"/>
      <c r="L10880" s="186"/>
      <c r="M10880" s="191"/>
      <c r="N10880" s="192"/>
      <c r="O10880" s="192"/>
      <c r="P10880" s="192"/>
      <c r="Q10880" s="192"/>
      <c r="R10880" s="192"/>
      <c r="S10880" s="192"/>
      <c r="T10880" s="193"/>
      <c r="AT10880" s="189" t="s">
        <v>197</v>
      </c>
      <c r="AU10880" s="189" t="s">
        <v>80</v>
      </c>
      <c r="AV10880" s="12" t="s">
        <v>22</v>
      </c>
      <c r="AW10880" s="12" t="s">
        <v>35</v>
      </c>
      <c r="AX10880" s="12" t="s">
        <v>72</v>
      </c>
      <c r="AY10880" s="189" t="s">
        <v>177</v>
      </c>
    </row>
    <row r="10881" spans="2:51" s="11" customFormat="1" x14ac:dyDescent="0.3">
      <c r="B10881" s="177"/>
      <c r="D10881" s="178" t="s">
        <v>197</v>
      </c>
      <c r="E10881" s="179" t="s">
        <v>3</v>
      </c>
      <c r="F10881" s="180" t="s">
        <v>3951</v>
      </c>
      <c r="H10881" s="181">
        <v>18.940000000000001</v>
      </c>
      <c r="I10881" s="182"/>
      <c r="L10881" s="177"/>
      <c r="M10881" s="183"/>
      <c r="N10881" s="184"/>
      <c r="O10881" s="184"/>
      <c r="P10881" s="184"/>
      <c r="Q10881" s="184"/>
      <c r="R10881" s="184"/>
      <c r="S10881" s="184"/>
      <c r="T10881" s="185"/>
      <c r="AT10881" s="179" t="s">
        <v>197</v>
      </c>
      <c r="AU10881" s="179" t="s">
        <v>80</v>
      </c>
      <c r="AV10881" s="11" t="s">
        <v>80</v>
      </c>
      <c r="AW10881" s="11" t="s">
        <v>35</v>
      </c>
      <c r="AX10881" s="11" t="s">
        <v>72</v>
      </c>
      <c r="AY10881" s="179" t="s">
        <v>177</v>
      </c>
    </row>
    <row r="10882" spans="2:51" s="11" customFormat="1" x14ac:dyDescent="0.3">
      <c r="B10882" s="177"/>
      <c r="D10882" s="178" t="s">
        <v>197</v>
      </c>
      <c r="E10882" s="179" t="s">
        <v>3</v>
      </c>
      <c r="F10882" s="180" t="s">
        <v>3825</v>
      </c>
      <c r="H10882" s="181">
        <v>-1.6</v>
      </c>
      <c r="I10882" s="182"/>
      <c r="L10882" s="177"/>
      <c r="M10882" s="183"/>
      <c r="N10882" s="184"/>
      <c r="O10882" s="184"/>
      <c r="P10882" s="184"/>
      <c r="Q10882" s="184"/>
      <c r="R10882" s="184"/>
      <c r="S10882" s="184"/>
      <c r="T10882" s="185"/>
      <c r="AT10882" s="179" t="s">
        <v>197</v>
      </c>
      <c r="AU10882" s="179" t="s">
        <v>80</v>
      </c>
      <c r="AV10882" s="11" t="s">
        <v>80</v>
      </c>
      <c r="AW10882" s="11" t="s">
        <v>35</v>
      </c>
      <c r="AX10882" s="11" t="s">
        <v>72</v>
      </c>
      <c r="AY10882" s="179" t="s">
        <v>177</v>
      </c>
    </row>
    <row r="10883" spans="2:51" s="12" customFormat="1" x14ac:dyDescent="0.3">
      <c r="B10883" s="186"/>
      <c r="D10883" s="178" t="s">
        <v>197</v>
      </c>
      <c r="E10883" s="187" t="s">
        <v>3</v>
      </c>
      <c r="F10883" s="188" t="s">
        <v>1821</v>
      </c>
      <c r="H10883" s="189" t="s">
        <v>3</v>
      </c>
      <c r="I10883" s="190"/>
      <c r="L10883" s="186"/>
      <c r="M10883" s="191"/>
      <c r="N10883" s="192"/>
      <c r="O10883" s="192"/>
      <c r="P10883" s="192"/>
      <c r="Q10883" s="192"/>
      <c r="R10883" s="192"/>
      <c r="S10883" s="192"/>
      <c r="T10883" s="193"/>
      <c r="AT10883" s="189" t="s">
        <v>197</v>
      </c>
      <c r="AU10883" s="189" t="s">
        <v>80</v>
      </c>
      <c r="AV10883" s="12" t="s">
        <v>22</v>
      </c>
      <c r="AW10883" s="12" t="s">
        <v>35</v>
      </c>
      <c r="AX10883" s="12" t="s">
        <v>72</v>
      </c>
      <c r="AY10883" s="189" t="s">
        <v>177</v>
      </c>
    </row>
    <row r="10884" spans="2:51" s="12" customFormat="1" x14ac:dyDescent="0.3">
      <c r="B10884" s="186"/>
      <c r="D10884" s="178" t="s">
        <v>197</v>
      </c>
      <c r="E10884" s="187" t="s">
        <v>3</v>
      </c>
      <c r="F10884" s="188" t="s">
        <v>1822</v>
      </c>
      <c r="H10884" s="189" t="s">
        <v>3</v>
      </c>
      <c r="I10884" s="190"/>
      <c r="L10884" s="186"/>
      <c r="M10884" s="191"/>
      <c r="N10884" s="192"/>
      <c r="O10884" s="192"/>
      <c r="P10884" s="192"/>
      <c r="Q10884" s="192"/>
      <c r="R10884" s="192"/>
      <c r="S10884" s="192"/>
      <c r="T10884" s="193"/>
      <c r="AT10884" s="189" t="s">
        <v>197</v>
      </c>
      <c r="AU10884" s="189" t="s">
        <v>80</v>
      </c>
      <c r="AV10884" s="12" t="s">
        <v>22</v>
      </c>
      <c r="AW10884" s="12" t="s">
        <v>35</v>
      </c>
      <c r="AX10884" s="12" t="s">
        <v>72</v>
      </c>
      <c r="AY10884" s="189" t="s">
        <v>177</v>
      </c>
    </row>
    <row r="10885" spans="2:51" s="11" customFormat="1" x14ac:dyDescent="0.3">
      <c r="B10885" s="177"/>
      <c r="D10885" s="178" t="s">
        <v>197</v>
      </c>
      <c r="E10885" s="179" t="s">
        <v>3</v>
      </c>
      <c r="F10885" s="180" t="s">
        <v>3952</v>
      </c>
      <c r="H10885" s="181">
        <v>19.100000000000001</v>
      </c>
      <c r="I10885" s="182"/>
      <c r="L10885" s="177"/>
      <c r="M10885" s="183"/>
      <c r="N10885" s="184"/>
      <c r="O10885" s="184"/>
      <c r="P10885" s="184"/>
      <c r="Q10885" s="184"/>
      <c r="R10885" s="184"/>
      <c r="S10885" s="184"/>
      <c r="T10885" s="185"/>
      <c r="AT10885" s="179" t="s">
        <v>197</v>
      </c>
      <c r="AU10885" s="179" t="s">
        <v>80</v>
      </c>
      <c r="AV10885" s="11" t="s">
        <v>80</v>
      </c>
      <c r="AW10885" s="11" t="s">
        <v>35</v>
      </c>
      <c r="AX10885" s="11" t="s">
        <v>72</v>
      </c>
      <c r="AY10885" s="179" t="s">
        <v>177</v>
      </c>
    </row>
    <row r="10886" spans="2:51" s="11" customFormat="1" x14ac:dyDescent="0.3">
      <c r="B10886" s="177"/>
      <c r="D10886" s="178" t="s">
        <v>197</v>
      </c>
      <c r="E10886" s="179" t="s">
        <v>3</v>
      </c>
      <c r="F10886" s="180" t="s">
        <v>3825</v>
      </c>
      <c r="H10886" s="181">
        <v>-1.6</v>
      </c>
      <c r="I10886" s="182"/>
      <c r="L10886" s="177"/>
      <c r="M10886" s="183"/>
      <c r="N10886" s="184"/>
      <c r="O10886" s="184"/>
      <c r="P10886" s="184"/>
      <c r="Q10886" s="184"/>
      <c r="R10886" s="184"/>
      <c r="S10886" s="184"/>
      <c r="T10886" s="185"/>
      <c r="AT10886" s="179" t="s">
        <v>197</v>
      </c>
      <c r="AU10886" s="179" t="s">
        <v>80</v>
      </c>
      <c r="AV10886" s="11" t="s">
        <v>80</v>
      </c>
      <c r="AW10886" s="11" t="s">
        <v>35</v>
      </c>
      <c r="AX10886" s="11" t="s">
        <v>72</v>
      </c>
      <c r="AY10886" s="179" t="s">
        <v>177</v>
      </c>
    </row>
    <row r="10887" spans="2:51" s="14" customFormat="1" x14ac:dyDescent="0.3">
      <c r="B10887" s="223"/>
      <c r="D10887" s="178" t="s">
        <v>197</v>
      </c>
      <c r="E10887" s="224" t="s">
        <v>3</v>
      </c>
      <c r="F10887" s="225" t="s">
        <v>408</v>
      </c>
      <c r="H10887" s="226">
        <v>34.840000000000003</v>
      </c>
      <c r="I10887" s="227"/>
      <c r="L10887" s="223"/>
      <c r="M10887" s="228"/>
      <c r="N10887" s="229"/>
      <c r="O10887" s="229"/>
      <c r="P10887" s="229"/>
      <c r="Q10887" s="229"/>
      <c r="R10887" s="229"/>
      <c r="S10887" s="229"/>
      <c r="T10887" s="230"/>
      <c r="AT10887" s="224" t="s">
        <v>197</v>
      </c>
      <c r="AU10887" s="224" t="s">
        <v>80</v>
      </c>
      <c r="AV10887" s="14" t="s">
        <v>204</v>
      </c>
      <c r="AW10887" s="14" t="s">
        <v>35</v>
      </c>
      <c r="AX10887" s="14" t="s">
        <v>72</v>
      </c>
      <c r="AY10887" s="224" t="s">
        <v>177</v>
      </c>
    </row>
    <row r="10888" spans="2:51" s="12" customFormat="1" x14ac:dyDescent="0.3">
      <c r="B10888" s="186"/>
      <c r="D10888" s="178" t="s">
        <v>197</v>
      </c>
      <c r="E10888" s="187" t="s">
        <v>3</v>
      </c>
      <c r="F10888" s="188" t="s">
        <v>1611</v>
      </c>
      <c r="H10888" s="189" t="s">
        <v>3</v>
      </c>
      <c r="I10888" s="190"/>
      <c r="L10888" s="186"/>
      <c r="M10888" s="191"/>
      <c r="N10888" s="192"/>
      <c r="O10888" s="192"/>
      <c r="P10888" s="192"/>
      <c r="Q10888" s="192"/>
      <c r="R10888" s="192"/>
      <c r="S10888" s="192"/>
      <c r="T10888" s="193"/>
      <c r="AT10888" s="189" t="s">
        <v>197</v>
      </c>
      <c r="AU10888" s="189" t="s">
        <v>80</v>
      </c>
      <c r="AV10888" s="12" t="s">
        <v>22</v>
      </c>
      <c r="AW10888" s="12" t="s">
        <v>35</v>
      </c>
      <c r="AX10888" s="12" t="s">
        <v>72</v>
      </c>
      <c r="AY10888" s="189" t="s">
        <v>177</v>
      </c>
    </row>
    <row r="10889" spans="2:51" s="12" customFormat="1" x14ac:dyDescent="0.3">
      <c r="B10889" s="186"/>
      <c r="D10889" s="178" t="s">
        <v>197</v>
      </c>
      <c r="E10889" s="187" t="s">
        <v>3</v>
      </c>
      <c r="F10889" s="188" t="s">
        <v>1612</v>
      </c>
      <c r="H10889" s="189" t="s">
        <v>3</v>
      </c>
      <c r="I10889" s="190"/>
      <c r="L10889" s="186"/>
      <c r="M10889" s="191"/>
      <c r="N10889" s="192"/>
      <c r="O10889" s="192"/>
      <c r="P10889" s="192"/>
      <c r="Q10889" s="192"/>
      <c r="R10889" s="192"/>
      <c r="S10889" s="192"/>
      <c r="T10889" s="193"/>
      <c r="AT10889" s="189" t="s">
        <v>197</v>
      </c>
      <c r="AU10889" s="189" t="s">
        <v>80</v>
      </c>
      <c r="AV10889" s="12" t="s">
        <v>22</v>
      </c>
      <c r="AW10889" s="12" t="s">
        <v>35</v>
      </c>
      <c r="AX10889" s="12" t="s">
        <v>72</v>
      </c>
      <c r="AY10889" s="189" t="s">
        <v>177</v>
      </c>
    </row>
    <row r="10890" spans="2:51" s="11" customFormat="1" x14ac:dyDescent="0.3">
      <c r="B10890" s="177"/>
      <c r="D10890" s="178" t="s">
        <v>197</v>
      </c>
      <c r="E10890" s="179" t="s">
        <v>3</v>
      </c>
      <c r="F10890" s="180" t="s">
        <v>3988</v>
      </c>
      <c r="H10890" s="181">
        <v>20.58</v>
      </c>
      <c r="I10890" s="182"/>
      <c r="L10890" s="177"/>
      <c r="M10890" s="183"/>
      <c r="N10890" s="184"/>
      <c r="O10890" s="184"/>
      <c r="P10890" s="184"/>
      <c r="Q10890" s="184"/>
      <c r="R10890" s="184"/>
      <c r="S10890" s="184"/>
      <c r="T10890" s="185"/>
      <c r="AT10890" s="179" t="s">
        <v>197</v>
      </c>
      <c r="AU10890" s="179" t="s">
        <v>80</v>
      </c>
      <c r="AV10890" s="11" t="s">
        <v>80</v>
      </c>
      <c r="AW10890" s="11" t="s">
        <v>35</v>
      </c>
      <c r="AX10890" s="11" t="s">
        <v>72</v>
      </c>
      <c r="AY10890" s="179" t="s">
        <v>177</v>
      </c>
    </row>
    <row r="10891" spans="2:51" s="11" customFormat="1" x14ac:dyDescent="0.3">
      <c r="B10891" s="177"/>
      <c r="D10891" s="178" t="s">
        <v>197</v>
      </c>
      <c r="E10891" s="179" t="s">
        <v>3</v>
      </c>
      <c r="F10891" s="180" t="s">
        <v>3825</v>
      </c>
      <c r="H10891" s="181">
        <v>-1.6</v>
      </c>
      <c r="I10891" s="182"/>
      <c r="L10891" s="177"/>
      <c r="M10891" s="183"/>
      <c r="N10891" s="184"/>
      <c r="O10891" s="184"/>
      <c r="P10891" s="184"/>
      <c r="Q10891" s="184"/>
      <c r="R10891" s="184"/>
      <c r="S10891" s="184"/>
      <c r="T10891" s="185"/>
      <c r="AT10891" s="179" t="s">
        <v>197</v>
      </c>
      <c r="AU10891" s="179" t="s">
        <v>80</v>
      </c>
      <c r="AV10891" s="11" t="s">
        <v>80</v>
      </c>
      <c r="AW10891" s="11" t="s">
        <v>35</v>
      </c>
      <c r="AX10891" s="11" t="s">
        <v>72</v>
      </c>
      <c r="AY10891" s="179" t="s">
        <v>177</v>
      </c>
    </row>
    <row r="10892" spans="2:51" s="12" customFormat="1" x14ac:dyDescent="0.3">
      <c r="B10892" s="186"/>
      <c r="D10892" s="178" t="s">
        <v>197</v>
      </c>
      <c r="E10892" s="187" t="s">
        <v>3</v>
      </c>
      <c r="F10892" s="188" t="s">
        <v>1619</v>
      </c>
      <c r="H10892" s="189" t="s">
        <v>3</v>
      </c>
      <c r="I10892" s="190"/>
      <c r="L10892" s="186"/>
      <c r="M10892" s="191"/>
      <c r="N10892" s="192"/>
      <c r="O10892" s="192"/>
      <c r="P10892" s="192"/>
      <c r="Q10892" s="192"/>
      <c r="R10892" s="192"/>
      <c r="S10892" s="192"/>
      <c r="T10892" s="193"/>
      <c r="AT10892" s="189" t="s">
        <v>197</v>
      </c>
      <c r="AU10892" s="189" t="s">
        <v>80</v>
      </c>
      <c r="AV10892" s="12" t="s">
        <v>22</v>
      </c>
      <c r="AW10892" s="12" t="s">
        <v>35</v>
      </c>
      <c r="AX10892" s="12" t="s">
        <v>72</v>
      </c>
      <c r="AY10892" s="189" t="s">
        <v>177</v>
      </c>
    </row>
    <row r="10893" spans="2:51" s="12" customFormat="1" x14ac:dyDescent="0.3">
      <c r="B10893" s="186"/>
      <c r="D10893" s="178" t="s">
        <v>197</v>
      </c>
      <c r="E10893" s="187" t="s">
        <v>3</v>
      </c>
      <c r="F10893" s="188" t="s">
        <v>1620</v>
      </c>
      <c r="H10893" s="189" t="s">
        <v>3</v>
      </c>
      <c r="I10893" s="190"/>
      <c r="L10893" s="186"/>
      <c r="M10893" s="191"/>
      <c r="N10893" s="192"/>
      <c r="O10893" s="192"/>
      <c r="P10893" s="192"/>
      <c r="Q10893" s="192"/>
      <c r="R10893" s="192"/>
      <c r="S10893" s="192"/>
      <c r="T10893" s="193"/>
      <c r="AT10893" s="189" t="s">
        <v>197</v>
      </c>
      <c r="AU10893" s="189" t="s">
        <v>80</v>
      </c>
      <c r="AV10893" s="12" t="s">
        <v>22</v>
      </c>
      <c r="AW10893" s="12" t="s">
        <v>35</v>
      </c>
      <c r="AX10893" s="12" t="s">
        <v>72</v>
      </c>
      <c r="AY10893" s="189" t="s">
        <v>177</v>
      </c>
    </row>
    <row r="10894" spans="2:51" s="11" customFormat="1" x14ac:dyDescent="0.3">
      <c r="B10894" s="177"/>
      <c r="D10894" s="178" t="s">
        <v>197</v>
      </c>
      <c r="E10894" s="179" t="s">
        <v>3</v>
      </c>
      <c r="F10894" s="180" t="s">
        <v>3989</v>
      </c>
      <c r="H10894" s="181">
        <v>17.579999999999998</v>
      </c>
      <c r="I10894" s="182"/>
      <c r="L10894" s="177"/>
      <c r="M10894" s="183"/>
      <c r="N10894" s="184"/>
      <c r="O10894" s="184"/>
      <c r="P10894" s="184"/>
      <c r="Q10894" s="184"/>
      <c r="R10894" s="184"/>
      <c r="S10894" s="184"/>
      <c r="T10894" s="185"/>
      <c r="AT10894" s="179" t="s">
        <v>197</v>
      </c>
      <c r="AU10894" s="179" t="s">
        <v>80</v>
      </c>
      <c r="AV10894" s="11" t="s">
        <v>80</v>
      </c>
      <c r="AW10894" s="11" t="s">
        <v>35</v>
      </c>
      <c r="AX10894" s="11" t="s">
        <v>72</v>
      </c>
      <c r="AY10894" s="179" t="s">
        <v>177</v>
      </c>
    </row>
    <row r="10895" spans="2:51" s="11" customFormat="1" x14ac:dyDescent="0.3">
      <c r="B10895" s="177"/>
      <c r="D10895" s="178" t="s">
        <v>197</v>
      </c>
      <c r="E10895" s="179" t="s">
        <v>3</v>
      </c>
      <c r="F10895" s="180" t="s">
        <v>3828</v>
      </c>
      <c r="H10895" s="181">
        <v>-1.4</v>
      </c>
      <c r="I10895" s="182"/>
      <c r="L10895" s="177"/>
      <c r="M10895" s="183"/>
      <c r="N10895" s="184"/>
      <c r="O10895" s="184"/>
      <c r="P10895" s="184"/>
      <c r="Q10895" s="184"/>
      <c r="R10895" s="184"/>
      <c r="S10895" s="184"/>
      <c r="T10895" s="185"/>
      <c r="AT10895" s="179" t="s">
        <v>197</v>
      </c>
      <c r="AU10895" s="179" t="s">
        <v>80</v>
      </c>
      <c r="AV10895" s="11" t="s">
        <v>80</v>
      </c>
      <c r="AW10895" s="11" t="s">
        <v>35</v>
      </c>
      <c r="AX10895" s="11" t="s">
        <v>72</v>
      </c>
      <c r="AY10895" s="179" t="s">
        <v>177</v>
      </c>
    </row>
    <row r="10896" spans="2:51" s="12" customFormat="1" x14ac:dyDescent="0.3">
      <c r="B10896" s="186"/>
      <c r="D10896" s="178" t="s">
        <v>197</v>
      </c>
      <c r="E10896" s="187" t="s">
        <v>3</v>
      </c>
      <c r="F10896" s="188" t="s">
        <v>1628</v>
      </c>
      <c r="H10896" s="189" t="s">
        <v>3</v>
      </c>
      <c r="I10896" s="190"/>
      <c r="L10896" s="186"/>
      <c r="M10896" s="191"/>
      <c r="N10896" s="192"/>
      <c r="O10896" s="192"/>
      <c r="P10896" s="192"/>
      <c r="Q10896" s="192"/>
      <c r="R10896" s="192"/>
      <c r="S10896" s="192"/>
      <c r="T10896" s="193"/>
      <c r="AT10896" s="189" t="s">
        <v>197</v>
      </c>
      <c r="AU10896" s="189" t="s">
        <v>80</v>
      </c>
      <c r="AV10896" s="12" t="s">
        <v>22</v>
      </c>
      <c r="AW10896" s="12" t="s">
        <v>35</v>
      </c>
      <c r="AX10896" s="12" t="s">
        <v>72</v>
      </c>
      <c r="AY10896" s="189" t="s">
        <v>177</v>
      </c>
    </row>
    <row r="10897" spans="2:51" s="12" customFormat="1" x14ac:dyDescent="0.3">
      <c r="B10897" s="186"/>
      <c r="D10897" s="178" t="s">
        <v>197</v>
      </c>
      <c r="E10897" s="187" t="s">
        <v>3</v>
      </c>
      <c r="F10897" s="188" t="s">
        <v>1629</v>
      </c>
      <c r="H10897" s="189" t="s">
        <v>3</v>
      </c>
      <c r="I10897" s="190"/>
      <c r="L10897" s="186"/>
      <c r="M10897" s="191"/>
      <c r="N10897" s="192"/>
      <c r="O10897" s="192"/>
      <c r="P10897" s="192"/>
      <c r="Q10897" s="192"/>
      <c r="R10897" s="192"/>
      <c r="S10897" s="192"/>
      <c r="T10897" s="193"/>
      <c r="AT10897" s="189" t="s">
        <v>197</v>
      </c>
      <c r="AU10897" s="189" t="s">
        <v>80</v>
      </c>
      <c r="AV10897" s="12" t="s">
        <v>22</v>
      </c>
      <c r="AW10897" s="12" t="s">
        <v>35</v>
      </c>
      <c r="AX10897" s="12" t="s">
        <v>72</v>
      </c>
      <c r="AY10897" s="189" t="s">
        <v>177</v>
      </c>
    </row>
    <row r="10898" spans="2:51" s="11" customFormat="1" x14ac:dyDescent="0.3">
      <c r="B10898" s="177"/>
      <c r="D10898" s="178" t="s">
        <v>197</v>
      </c>
      <c r="E10898" s="179" t="s">
        <v>3</v>
      </c>
      <c r="F10898" s="180" t="s">
        <v>3990</v>
      </c>
      <c r="H10898" s="181">
        <v>6.1</v>
      </c>
      <c r="I10898" s="182"/>
      <c r="L10898" s="177"/>
      <c r="M10898" s="183"/>
      <c r="N10898" s="184"/>
      <c r="O10898" s="184"/>
      <c r="P10898" s="184"/>
      <c r="Q10898" s="184"/>
      <c r="R10898" s="184"/>
      <c r="S10898" s="184"/>
      <c r="T10898" s="185"/>
      <c r="AT10898" s="179" t="s">
        <v>197</v>
      </c>
      <c r="AU10898" s="179" t="s">
        <v>80</v>
      </c>
      <c r="AV10898" s="11" t="s">
        <v>80</v>
      </c>
      <c r="AW10898" s="11" t="s">
        <v>35</v>
      </c>
      <c r="AX10898" s="11" t="s">
        <v>72</v>
      </c>
      <c r="AY10898" s="179" t="s">
        <v>177</v>
      </c>
    </row>
    <row r="10899" spans="2:51" s="11" customFormat="1" x14ac:dyDescent="0.3">
      <c r="B10899" s="177"/>
      <c r="D10899" s="178" t="s">
        <v>197</v>
      </c>
      <c r="E10899" s="179" t="s">
        <v>3</v>
      </c>
      <c r="F10899" s="180" t="s">
        <v>3991</v>
      </c>
      <c r="H10899" s="181">
        <v>-3.2</v>
      </c>
      <c r="I10899" s="182"/>
      <c r="L10899" s="177"/>
      <c r="M10899" s="183"/>
      <c r="N10899" s="184"/>
      <c r="O10899" s="184"/>
      <c r="P10899" s="184"/>
      <c r="Q10899" s="184"/>
      <c r="R10899" s="184"/>
      <c r="S10899" s="184"/>
      <c r="T10899" s="185"/>
      <c r="AT10899" s="179" t="s">
        <v>197</v>
      </c>
      <c r="AU10899" s="179" t="s">
        <v>80</v>
      </c>
      <c r="AV10899" s="11" t="s">
        <v>80</v>
      </c>
      <c r="AW10899" s="11" t="s">
        <v>35</v>
      </c>
      <c r="AX10899" s="11" t="s">
        <v>72</v>
      </c>
      <c r="AY10899" s="179" t="s">
        <v>177</v>
      </c>
    </row>
    <row r="10900" spans="2:51" s="12" customFormat="1" x14ac:dyDescent="0.3">
      <c r="B10900" s="186"/>
      <c r="D10900" s="178" t="s">
        <v>197</v>
      </c>
      <c r="E10900" s="187" t="s">
        <v>3</v>
      </c>
      <c r="F10900" s="188" t="s">
        <v>1632</v>
      </c>
      <c r="H10900" s="189" t="s">
        <v>3</v>
      </c>
      <c r="I10900" s="190"/>
      <c r="L10900" s="186"/>
      <c r="M10900" s="191"/>
      <c r="N10900" s="192"/>
      <c r="O10900" s="192"/>
      <c r="P10900" s="192"/>
      <c r="Q10900" s="192"/>
      <c r="R10900" s="192"/>
      <c r="S10900" s="192"/>
      <c r="T10900" s="193"/>
      <c r="AT10900" s="189" t="s">
        <v>197</v>
      </c>
      <c r="AU10900" s="189" t="s">
        <v>80</v>
      </c>
      <c r="AV10900" s="12" t="s">
        <v>22</v>
      </c>
      <c r="AW10900" s="12" t="s">
        <v>35</v>
      </c>
      <c r="AX10900" s="12" t="s">
        <v>72</v>
      </c>
      <c r="AY10900" s="189" t="s">
        <v>177</v>
      </c>
    </row>
    <row r="10901" spans="2:51" s="12" customFormat="1" x14ac:dyDescent="0.3">
      <c r="B10901" s="186"/>
      <c r="D10901" s="178" t="s">
        <v>197</v>
      </c>
      <c r="E10901" s="187" t="s">
        <v>3</v>
      </c>
      <c r="F10901" s="188" t="s">
        <v>1633</v>
      </c>
      <c r="H10901" s="189" t="s">
        <v>3</v>
      </c>
      <c r="I10901" s="190"/>
      <c r="L10901" s="186"/>
      <c r="M10901" s="191"/>
      <c r="N10901" s="192"/>
      <c r="O10901" s="192"/>
      <c r="P10901" s="192"/>
      <c r="Q10901" s="192"/>
      <c r="R10901" s="192"/>
      <c r="S10901" s="192"/>
      <c r="T10901" s="193"/>
      <c r="AT10901" s="189" t="s">
        <v>197</v>
      </c>
      <c r="AU10901" s="189" t="s">
        <v>80</v>
      </c>
      <c r="AV10901" s="12" t="s">
        <v>22</v>
      </c>
      <c r="AW10901" s="12" t="s">
        <v>35</v>
      </c>
      <c r="AX10901" s="12" t="s">
        <v>72</v>
      </c>
      <c r="AY10901" s="189" t="s">
        <v>177</v>
      </c>
    </row>
    <row r="10902" spans="2:51" s="11" customFormat="1" x14ac:dyDescent="0.3">
      <c r="B10902" s="177"/>
      <c r="D10902" s="178" t="s">
        <v>197</v>
      </c>
      <c r="E10902" s="179" t="s">
        <v>3</v>
      </c>
      <c r="F10902" s="180" t="s">
        <v>3992</v>
      </c>
      <c r="H10902" s="181">
        <v>24.42</v>
      </c>
      <c r="I10902" s="182"/>
      <c r="L10902" s="177"/>
      <c r="M10902" s="183"/>
      <c r="N10902" s="184"/>
      <c r="O10902" s="184"/>
      <c r="P10902" s="184"/>
      <c r="Q10902" s="184"/>
      <c r="R10902" s="184"/>
      <c r="S10902" s="184"/>
      <c r="T10902" s="185"/>
      <c r="AT10902" s="179" t="s">
        <v>197</v>
      </c>
      <c r="AU10902" s="179" t="s">
        <v>80</v>
      </c>
      <c r="AV10902" s="11" t="s">
        <v>80</v>
      </c>
      <c r="AW10902" s="11" t="s">
        <v>35</v>
      </c>
      <c r="AX10902" s="11" t="s">
        <v>72</v>
      </c>
      <c r="AY10902" s="179" t="s">
        <v>177</v>
      </c>
    </row>
    <row r="10903" spans="2:51" s="11" customFormat="1" x14ac:dyDescent="0.3">
      <c r="B10903" s="177"/>
      <c r="D10903" s="178" t="s">
        <v>197</v>
      </c>
      <c r="E10903" s="179" t="s">
        <v>3</v>
      </c>
      <c r="F10903" s="180" t="s">
        <v>3825</v>
      </c>
      <c r="H10903" s="181">
        <v>-1.6</v>
      </c>
      <c r="I10903" s="182"/>
      <c r="L10903" s="177"/>
      <c r="M10903" s="183"/>
      <c r="N10903" s="184"/>
      <c r="O10903" s="184"/>
      <c r="P10903" s="184"/>
      <c r="Q10903" s="184"/>
      <c r="R10903" s="184"/>
      <c r="S10903" s="184"/>
      <c r="T10903" s="185"/>
      <c r="AT10903" s="179" t="s">
        <v>197</v>
      </c>
      <c r="AU10903" s="179" t="s">
        <v>80</v>
      </c>
      <c r="AV10903" s="11" t="s">
        <v>80</v>
      </c>
      <c r="AW10903" s="11" t="s">
        <v>35</v>
      </c>
      <c r="AX10903" s="11" t="s">
        <v>72</v>
      </c>
      <c r="AY10903" s="179" t="s">
        <v>177</v>
      </c>
    </row>
    <row r="10904" spans="2:51" s="12" customFormat="1" x14ac:dyDescent="0.3">
      <c r="B10904" s="186"/>
      <c r="D10904" s="178" t="s">
        <v>197</v>
      </c>
      <c r="E10904" s="187" t="s">
        <v>3</v>
      </c>
      <c r="F10904" s="188" t="s">
        <v>1635</v>
      </c>
      <c r="H10904" s="189" t="s">
        <v>3</v>
      </c>
      <c r="I10904" s="190"/>
      <c r="L10904" s="186"/>
      <c r="M10904" s="191"/>
      <c r="N10904" s="192"/>
      <c r="O10904" s="192"/>
      <c r="P10904" s="192"/>
      <c r="Q10904" s="192"/>
      <c r="R10904" s="192"/>
      <c r="S10904" s="192"/>
      <c r="T10904" s="193"/>
      <c r="AT10904" s="189" t="s">
        <v>197</v>
      </c>
      <c r="AU10904" s="189" t="s">
        <v>80</v>
      </c>
      <c r="AV10904" s="12" t="s">
        <v>22</v>
      </c>
      <c r="AW10904" s="12" t="s">
        <v>35</v>
      </c>
      <c r="AX10904" s="12" t="s">
        <v>72</v>
      </c>
      <c r="AY10904" s="189" t="s">
        <v>177</v>
      </c>
    </row>
    <row r="10905" spans="2:51" s="12" customFormat="1" x14ac:dyDescent="0.3">
      <c r="B10905" s="186"/>
      <c r="D10905" s="178" t="s">
        <v>197</v>
      </c>
      <c r="E10905" s="187" t="s">
        <v>3</v>
      </c>
      <c r="F10905" s="188" t="s">
        <v>1636</v>
      </c>
      <c r="H10905" s="189" t="s">
        <v>3</v>
      </c>
      <c r="I10905" s="190"/>
      <c r="L10905" s="186"/>
      <c r="M10905" s="191"/>
      <c r="N10905" s="192"/>
      <c r="O10905" s="192"/>
      <c r="P10905" s="192"/>
      <c r="Q10905" s="192"/>
      <c r="R10905" s="192"/>
      <c r="S10905" s="192"/>
      <c r="T10905" s="193"/>
      <c r="AT10905" s="189" t="s">
        <v>197</v>
      </c>
      <c r="AU10905" s="189" t="s">
        <v>80</v>
      </c>
      <c r="AV10905" s="12" t="s">
        <v>22</v>
      </c>
      <c r="AW10905" s="12" t="s">
        <v>35</v>
      </c>
      <c r="AX10905" s="12" t="s">
        <v>72</v>
      </c>
      <c r="AY10905" s="189" t="s">
        <v>177</v>
      </c>
    </row>
    <row r="10906" spans="2:51" s="11" customFormat="1" x14ac:dyDescent="0.3">
      <c r="B10906" s="177"/>
      <c r="D10906" s="178" t="s">
        <v>197</v>
      </c>
      <c r="E10906" s="179" t="s">
        <v>3</v>
      </c>
      <c r="F10906" s="180" t="s">
        <v>3993</v>
      </c>
      <c r="H10906" s="181">
        <v>14.64</v>
      </c>
      <c r="I10906" s="182"/>
      <c r="L10906" s="177"/>
      <c r="M10906" s="183"/>
      <c r="N10906" s="184"/>
      <c r="O10906" s="184"/>
      <c r="P10906" s="184"/>
      <c r="Q10906" s="184"/>
      <c r="R10906" s="184"/>
      <c r="S10906" s="184"/>
      <c r="T10906" s="185"/>
      <c r="AT10906" s="179" t="s">
        <v>197</v>
      </c>
      <c r="AU10906" s="179" t="s">
        <v>80</v>
      </c>
      <c r="AV10906" s="11" t="s">
        <v>80</v>
      </c>
      <c r="AW10906" s="11" t="s">
        <v>35</v>
      </c>
      <c r="AX10906" s="11" t="s">
        <v>72</v>
      </c>
      <c r="AY10906" s="179" t="s">
        <v>177</v>
      </c>
    </row>
    <row r="10907" spans="2:51" s="11" customFormat="1" x14ac:dyDescent="0.3">
      <c r="B10907" s="177"/>
      <c r="D10907" s="178" t="s">
        <v>197</v>
      </c>
      <c r="E10907" s="179" t="s">
        <v>3</v>
      </c>
      <c r="F10907" s="180" t="s">
        <v>3994</v>
      </c>
      <c r="H10907" s="181">
        <v>-1.8</v>
      </c>
      <c r="I10907" s="182"/>
      <c r="L10907" s="177"/>
      <c r="M10907" s="183"/>
      <c r="N10907" s="184"/>
      <c r="O10907" s="184"/>
      <c r="P10907" s="184"/>
      <c r="Q10907" s="184"/>
      <c r="R10907" s="184"/>
      <c r="S10907" s="184"/>
      <c r="T10907" s="185"/>
      <c r="AT10907" s="179" t="s">
        <v>197</v>
      </c>
      <c r="AU10907" s="179" t="s">
        <v>80</v>
      </c>
      <c r="AV10907" s="11" t="s">
        <v>80</v>
      </c>
      <c r="AW10907" s="11" t="s">
        <v>35</v>
      </c>
      <c r="AX10907" s="11" t="s">
        <v>72</v>
      </c>
      <c r="AY10907" s="179" t="s">
        <v>177</v>
      </c>
    </row>
    <row r="10908" spans="2:51" s="12" customFormat="1" x14ac:dyDescent="0.3">
      <c r="B10908" s="186"/>
      <c r="D10908" s="178" t="s">
        <v>197</v>
      </c>
      <c r="E10908" s="187" t="s">
        <v>3</v>
      </c>
      <c r="F10908" s="188" t="s">
        <v>1640</v>
      </c>
      <c r="H10908" s="189" t="s">
        <v>3</v>
      </c>
      <c r="I10908" s="190"/>
      <c r="L10908" s="186"/>
      <c r="M10908" s="191"/>
      <c r="N10908" s="192"/>
      <c r="O10908" s="192"/>
      <c r="P10908" s="192"/>
      <c r="Q10908" s="192"/>
      <c r="R10908" s="192"/>
      <c r="S10908" s="192"/>
      <c r="T10908" s="193"/>
      <c r="AT10908" s="189" t="s">
        <v>197</v>
      </c>
      <c r="AU10908" s="189" t="s">
        <v>80</v>
      </c>
      <c r="AV10908" s="12" t="s">
        <v>22</v>
      </c>
      <c r="AW10908" s="12" t="s">
        <v>35</v>
      </c>
      <c r="AX10908" s="12" t="s">
        <v>72</v>
      </c>
      <c r="AY10908" s="189" t="s">
        <v>177</v>
      </c>
    </row>
    <row r="10909" spans="2:51" s="12" customFormat="1" x14ac:dyDescent="0.3">
      <c r="B10909" s="186"/>
      <c r="D10909" s="178" t="s">
        <v>197</v>
      </c>
      <c r="E10909" s="187" t="s">
        <v>3</v>
      </c>
      <c r="F10909" s="188" t="s">
        <v>1641</v>
      </c>
      <c r="H10909" s="189" t="s">
        <v>3</v>
      </c>
      <c r="I10909" s="190"/>
      <c r="L10909" s="186"/>
      <c r="M10909" s="191"/>
      <c r="N10909" s="192"/>
      <c r="O10909" s="192"/>
      <c r="P10909" s="192"/>
      <c r="Q10909" s="192"/>
      <c r="R10909" s="192"/>
      <c r="S10909" s="192"/>
      <c r="T10909" s="193"/>
      <c r="AT10909" s="189" t="s">
        <v>197</v>
      </c>
      <c r="AU10909" s="189" t="s">
        <v>80</v>
      </c>
      <c r="AV10909" s="12" t="s">
        <v>22</v>
      </c>
      <c r="AW10909" s="12" t="s">
        <v>35</v>
      </c>
      <c r="AX10909" s="12" t="s">
        <v>72</v>
      </c>
      <c r="AY10909" s="189" t="s">
        <v>177</v>
      </c>
    </row>
    <row r="10910" spans="2:51" s="11" customFormat="1" x14ac:dyDescent="0.3">
      <c r="B10910" s="177"/>
      <c r="D10910" s="178" t="s">
        <v>197</v>
      </c>
      <c r="E10910" s="179" t="s">
        <v>3</v>
      </c>
      <c r="F10910" s="180" t="s">
        <v>3995</v>
      </c>
      <c r="H10910" s="181">
        <v>20.12</v>
      </c>
      <c r="I10910" s="182"/>
      <c r="L10910" s="177"/>
      <c r="M10910" s="183"/>
      <c r="N10910" s="184"/>
      <c r="O10910" s="184"/>
      <c r="P10910" s="184"/>
      <c r="Q10910" s="184"/>
      <c r="R10910" s="184"/>
      <c r="S10910" s="184"/>
      <c r="T10910" s="185"/>
      <c r="AT10910" s="179" t="s">
        <v>197</v>
      </c>
      <c r="AU10910" s="179" t="s">
        <v>80</v>
      </c>
      <c r="AV10910" s="11" t="s">
        <v>80</v>
      </c>
      <c r="AW10910" s="11" t="s">
        <v>35</v>
      </c>
      <c r="AX10910" s="11" t="s">
        <v>72</v>
      </c>
      <c r="AY10910" s="179" t="s">
        <v>177</v>
      </c>
    </row>
    <row r="10911" spans="2:51" s="11" customFormat="1" x14ac:dyDescent="0.3">
      <c r="B10911" s="177"/>
      <c r="D10911" s="178" t="s">
        <v>197</v>
      </c>
      <c r="E10911" s="179" t="s">
        <v>3</v>
      </c>
      <c r="F10911" s="180" t="s">
        <v>3994</v>
      </c>
      <c r="H10911" s="181">
        <v>-1.8</v>
      </c>
      <c r="I10911" s="182"/>
      <c r="L10911" s="177"/>
      <c r="M10911" s="183"/>
      <c r="N10911" s="184"/>
      <c r="O10911" s="184"/>
      <c r="P10911" s="184"/>
      <c r="Q10911" s="184"/>
      <c r="R10911" s="184"/>
      <c r="S10911" s="184"/>
      <c r="T10911" s="185"/>
      <c r="AT10911" s="179" t="s">
        <v>197</v>
      </c>
      <c r="AU10911" s="179" t="s">
        <v>80</v>
      </c>
      <c r="AV10911" s="11" t="s">
        <v>80</v>
      </c>
      <c r="AW10911" s="11" t="s">
        <v>35</v>
      </c>
      <c r="AX10911" s="11" t="s">
        <v>72</v>
      </c>
      <c r="AY10911" s="179" t="s">
        <v>177</v>
      </c>
    </row>
    <row r="10912" spans="2:51" s="12" customFormat="1" x14ac:dyDescent="0.3">
      <c r="B10912" s="186"/>
      <c r="D10912" s="178" t="s">
        <v>197</v>
      </c>
      <c r="E10912" s="187" t="s">
        <v>3</v>
      </c>
      <c r="F10912" s="188" t="s">
        <v>1643</v>
      </c>
      <c r="H10912" s="189" t="s">
        <v>3</v>
      </c>
      <c r="I10912" s="190"/>
      <c r="L10912" s="186"/>
      <c r="M10912" s="191"/>
      <c r="N10912" s="192"/>
      <c r="O10912" s="192"/>
      <c r="P10912" s="192"/>
      <c r="Q10912" s="192"/>
      <c r="R10912" s="192"/>
      <c r="S10912" s="192"/>
      <c r="T10912" s="193"/>
      <c r="AT10912" s="189" t="s">
        <v>197</v>
      </c>
      <c r="AU10912" s="189" t="s">
        <v>80</v>
      </c>
      <c r="AV10912" s="12" t="s">
        <v>22</v>
      </c>
      <c r="AW10912" s="12" t="s">
        <v>35</v>
      </c>
      <c r="AX10912" s="12" t="s">
        <v>72</v>
      </c>
      <c r="AY10912" s="189" t="s">
        <v>177</v>
      </c>
    </row>
    <row r="10913" spans="2:51" s="12" customFormat="1" x14ac:dyDescent="0.3">
      <c r="B10913" s="186"/>
      <c r="D10913" s="178" t="s">
        <v>197</v>
      </c>
      <c r="E10913" s="187" t="s">
        <v>3</v>
      </c>
      <c r="F10913" s="188" t="s">
        <v>1644</v>
      </c>
      <c r="H10913" s="189" t="s">
        <v>3</v>
      </c>
      <c r="I10913" s="190"/>
      <c r="L10913" s="186"/>
      <c r="M10913" s="191"/>
      <c r="N10913" s="192"/>
      <c r="O10913" s="192"/>
      <c r="P10913" s="192"/>
      <c r="Q10913" s="192"/>
      <c r="R10913" s="192"/>
      <c r="S10913" s="192"/>
      <c r="T10913" s="193"/>
      <c r="AT10913" s="189" t="s">
        <v>197</v>
      </c>
      <c r="AU10913" s="189" t="s">
        <v>80</v>
      </c>
      <c r="AV10913" s="12" t="s">
        <v>22</v>
      </c>
      <c r="AW10913" s="12" t="s">
        <v>35</v>
      </c>
      <c r="AX10913" s="12" t="s">
        <v>72</v>
      </c>
      <c r="AY10913" s="189" t="s">
        <v>177</v>
      </c>
    </row>
    <row r="10914" spans="2:51" s="11" customFormat="1" x14ac:dyDescent="0.3">
      <c r="B10914" s="177"/>
      <c r="D10914" s="178" t="s">
        <v>197</v>
      </c>
      <c r="E10914" s="179" t="s">
        <v>3</v>
      </c>
      <c r="F10914" s="180" t="s">
        <v>3996</v>
      </c>
      <c r="H10914" s="181">
        <v>7.92</v>
      </c>
      <c r="I10914" s="182"/>
      <c r="L10914" s="177"/>
      <c r="M10914" s="183"/>
      <c r="N10914" s="184"/>
      <c r="O10914" s="184"/>
      <c r="P10914" s="184"/>
      <c r="Q10914" s="184"/>
      <c r="R10914" s="184"/>
      <c r="S10914" s="184"/>
      <c r="T10914" s="185"/>
      <c r="AT10914" s="179" t="s">
        <v>197</v>
      </c>
      <c r="AU10914" s="179" t="s">
        <v>80</v>
      </c>
      <c r="AV10914" s="11" t="s">
        <v>80</v>
      </c>
      <c r="AW10914" s="11" t="s">
        <v>35</v>
      </c>
      <c r="AX10914" s="11" t="s">
        <v>72</v>
      </c>
      <c r="AY10914" s="179" t="s">
        <v>177</v>
      </c>
    </row>
    <row r="10915" spans="2:51" s="11" customFormat="1" x14ac:dyDescent="0.3">
      <c r="B10915" s="177"/>
      <c r="D10915" s="178" t="s">
        <v>197</v>
      </c>
      <c r="E10915" s="179" t="s">
        <v>3</v>
      </c>
      <c r="F10915" s="180" t="s">
        <v>3825</v>
      </c>
      <c r="H10915" s="181">
        <v>-1.6</v>
      </c>
      <c r="I10915" s="182"/>
      <c r="L10915" s="177"/>
      <c r="M10915" s="183"/>
      <c r="N10915" s="184"/>
      <c r="O10915" s="184"/>
      <c r="P10915" s="184"/>
      <c r="Q10915" s="184"/>
      <c r="R10915" s="184"/>
      <c r="S10915" s="184"/>
      <c r="T10915" s="185"/>
      <c r="AT10915" s="179" t="s">
        <v>197</v>
      </c>
      <c r="AU10915" s="179" t="s">
        <v>80</v>
      </c>
      <c r="AV10915" s="11" t="s">
        <v>80</v>
      </c>
      <c r="AW10915" s="11" t="s">
        <v>35</v>
      </c>
      <c r="AX10915" s="11" t="s">
        <v>72</v>
      </c>
      <c r="AY10915" s="179" t="s">
        <v>177</v>
      </c>
    </row>
    <row r="10916" spans="2:51" s="12" customFormat="1" x14ac:dyDescent="0.3">
      <c r="B10916" s="186"/>
      <c r="D10916" s="178" t="s">
        <v>197</v>
      </c>
      <c r="E10916" s="187" t="s">
        <v>3</v>
      </c>
      <c r="F10916" s="188" t="s">
        <v>1663</v>
      </c>
      <c r="H10916" s="189" t="s">
        <v>3</v>
      </c>
      <c r="I10916" s="190"/>
      <c r="L10916" s="186"/>
      <c r="M10916" s="191"/>
      <c r="N10916" s="192"/>
      <c r="O10916" s="192"/>
      <c r="P10916" s="192"/>
      <c r="Q10916" s="192"/>
      <c r="R10916" s="192"/>
      <c r="S10916" s="192"/>
      <c r="T10916" s="193"/>
      <c r="AT10916" s="189" t="s">
        <v>197</v>
      </c>
      <c r="AU10916" s="189" t="s">
        <v>80</v>
      </c>
      <c r="AV10916" s="12" t="s">
        <v>22</v>
      </c>
      <c r="AW10916" s="12" t="s">
        <v>35</v>
      </c>
      <c r="AX10916" s="12" t="s">
        <v>72</v>
      </c>
      <c r="AY10916" s="189" t="s">
        <v>177</v>
      </c>
    </row>
    <row r="10917" spans="2:51" s="12" customFormat="1" x14ac:dyDescent="0.3">
      <c r="B10917" s="186"/>
      <c r="D10917" s="178" t="s">
        <v>197</v>
      </c>
      <c r="E10917" s="187" t="s">
        <v>3</v>
      </c>
      <c r="F10917" s="188" t="s">
        <v>1664</v>
      </c>
      <c r="H10917" s="189" t="s">
        <v>3</v>
      </c>
      <c r="I10917" s="190"/>
      <c r="L10917" s="186"/>
      <c r="M10917" s="191"/>
      <c r="N10917" s="192"/>
      <c r="O10917" s="192"/>
      <c r="P10917" s="192"/>
      <c r="Q10917" s="192"/>
      <c r="R10917" s="192"/>
      <c r="S10917" s="192"/>
      <c r="T10917" s="193"/>
      <c r="AT10917" s="189" t="s">
        <v>197</v>
      </c>
      <c r="AU10917" s="189" t="s">
        <v>80</v>
      </c>
      <c r="AV10917" s="12" t="s">
        <v>22</v>
      </c>
      <c r="AW10917" s="12" t="s">
        <v>35</v>
      </c>
      <c r="AX10917" s="12" t="s">
        <v>72</v>
      </c>
      <c r="AY10917" s="189" t="s">
        <v>177</v>
      </c>
    </row>
    <row r="10918" spans="2:51" s="11" customFormat="1" x14ac:dyDescent="0.3">
      <c r="B10918" s="177"/>
      <c r="D10918" s="178" t="s">
        <v>197</v>
      </c>
      <c r="E10918" s="179" t="s">
        <v>3</v>
      </c>
      <c r="F10918" s="180" t="s">
        <v>3997</v>
      </c>
      <c r="H10918" s="181">
        <v>7.72</v>
      </c>
      <c r="I10918" s="182"/>
      <c r="L10918" s="177"/>
      <c r="M10918" s="183"/>
      <c r="N10918" s="184"/>
      <c r="O10918" s="184"/>
      <c r="P10918" s="184"/>
      <c r="Q10918" s="184"/>
      <c r="R10918" s="184"/>
      <c r="S10918" s="184"/>
      <c r="T10918" s="185"/>
      <c r="AT10918" s="179" t="s">
        <v>197</v>
      </c>
      <c r="AU10918" s="179" t="s">
        <v>80</v>
      </c>
      <c r="AV10918" s="11" t="s">
        <v>80</v>
      </c>
      <c r="AW10918" s="11" t="s">
        <v>35</v>
      </c>
      <c r="AX10918" s="11" t="s">
        <v>72</v>
      </c>
      <c r="AY10918" s="179" t="s">
        <v>177</v>
      </c>
    </row>
    <row r="10919" spans="2:51" s="11" customFormat="1" x14ac:dyDescent="0.3">
      <c r="B10919" s="177"/>
      <c r="D10919" s="178" t="s">
        <v>197</v>
      </c>
      <c r="E10919" s="179" t="s">
        <v>3</v>
      </c>
      <c r="F10919" s="180" t="s">
        <v>3991</v>
      </c>
      <c r="H10919" s="181">
        <v>-3.2</v>
      </c>
      <c r="I10919" s="182"/>
      <c r="L10919" s="177"/>
      <c r="M10919" s="183"/>
      <c r="N10919" s="184"/>
      <c r="O10919" s="184"/>
      <c r="P10919" s="184"/>
      <c r="Q10919" s="184"/>
      <c r="R10919" s="184"/>
      <c r="S10919" s="184"/>
      <c r="T10919" s="185"/>
      <c r="AT10919" s="179" t="s">
        <v>197</v>
      </c>
      <c r="AU10919" s="179" t="s">
        <v>80</v>
      </c>
      <c r="AV10919" s="11" t="s">
        <v>80</v>
      </c>
      <c r="AW10919" s="11" t="s">
        <v>35</v>
      </c>
      <c r="AX10919" s="11" t="s">
        <v>72</v>
      </c>
      <c r="AY10919" s="179" t="s">
        <v>177</v>
      </c>
    </row>
    <row r="10920" spans="2:51" s="12" customFormat="1" x14ac:dyDescent="0.3">
      <c r="B10920" s="186"/>
      <c r="D10920" s="178" t="s">
        <v>197</v>
      </c>
      <c r="E10920" s="187" t="s">
        <v>3</v>
      </c>
      <c r="F10920" s="188" t="s">
        <v>1666</v>
      </c>
      <c r="H10920" s="189" t="s">
        <v>3</v>
      </c>
      <c r="I10920" s="190"/>
      <c r="L10920" s="186"/>
      <c r="M10920" s="191"/>
      <c r="N10920" s="192"/>
      <c r="O10920" s="192"/>
      <c r="P10920" s="192"/>
      <c r="Q10920" s="192"/>
      <c r="R10920" s="192"/>
      <c r="S10920" s="192"/>
      <c r="T10920" s="193"/>
      <c r="AT10920" s="189" t="s">
        <v>197</v>
      </c>
      <c r="AU10920" s="189" t="s">
        <v>80</v>
      </c>
      <c r="AV10920" s="12" t="s">
        <v>22</v>
      </c>
      <c r="AW10920" s="12" t="s">
        <v>35</v>
      </c>
      <c r="AX10920" s="12" t="s">
        <v>72</v>
      </c>
      <c r="AY10920" s="189" t="s">
        <v>177</v>
      </c>
    </row>
    <row r="10921" spans="2:51" s="12" customFormat="1" x14ac:dyDescent="0.3">
      <c r="B10921" s="186"/>
      <c r="D10921" s="178" t="s">
        <v>197</v>
      </c>
      <c r="E10921" s="187" t="s">
        <v>3</v>
      </c>
      <c r="F10921" s="188" t="s">
        <v>1667</v>
      </c>
      <c r="H10921" s="189" t="s">
        <v>3</v>
      </c>
      <c r="I10921" s="190"/>
      <c r="L10921" s="186"/>
      <c r="M10921" s="191"/>
      <c r="N10921" s="192"/>
      <c r="O10921" s="192"/>
      <c r="P10921" s="192"/>
      <c r="Q10921" s="192"/>
      <c r="R10921" s="192"/>
      <c r="S10921" s="192"/>
      <c r="T10921" s="193"/>
      <c r="AT10921" s="189" t="s">
        <v>197</v>
      </c>
      <c r="AU10921" s="189" t="s">
        <v>80</v>
      </c>
      <c r="AV10921" s="12" t="s">
        <v>22</v>
      </c>
      <c r="AW10921" s="12" t="s">
        <v>35</v>
      </c>
      <c r="AX10921" s="12" t="s">
        <v>72</v>
      </c>
      <c r="AY10921" s="189" t="s">
        <v>177</v>
      </c>
    </row>
    <row r="10922" spans="2:51" s="11" customFormat="1" x14ac:dyDescent="0.3">
      <c r="B10922" s="177"/>
      <c r="D10922" s="178" t="s">
        <v>197</v>
      </c>
      <c r="E10922" s="179" t="s">
        <v>3</v>
      </c>
      <c r="F10922" s="180" t="s">
        <v>3998</v>
      </c>
      <c r="H10922" s="181">
        <v>14.86</v>
      </c>
      <c r="I10922" s="182"/>
      <c r="L10922" s="177"/>
      <c r="M10922" s="183"/>
      <c r="N10922" s="184"/>
      <c r="O10922" s="184"/>
      <c r="P10922" s="184"/>
      <c r="Q10922" s="184"/>
      <c r="R10922" s="184"/>
      <c r="S10922" s="184"/>
      <c r="T10922" s="185"/>
      <c r="AT10922" s="179" t="s">
        <v>197</v>
      </c>
      <c r="AU10922" s="179" t="s">
        <v>80</v>
      </c>
      <c r="AV10922" s="11" t="s">
        <v>80</v>
      </c>
      <c r="AW10922" s="11" t="s">
        <v>35</v>
      </c>
      <c r="AX10922" s="11" t="s">
        <v>72</v>
      </c>
      <c r="AY10922" s="179" t="s">
        <v>177</v>
      </c>
    </row>
    <row r="10923" spans="2:51" s="11" customFormat="1" x14ac:dyDescent="0.3">
      <c r="B10923" s="177"/>
      <c r="D10923" s="178" t="s">
        <v>197</v>
      </c>
      <c r="E10923" s="179" t="s">
        <v>3</v>
      </c>
      <c r="F10923" s="180" t="s">
        <v>3825</v>
      </c>
      <c r="H10923" s="181">
        <v>-1.6</v>
      </c>
      <c r="I10923" s="182"/>
      <c r="L10923" s="177"/>
      <c r="M10923" s="183"/>
      <c r="N10923" s="184"/>
      <c r="O10923" s="184"/>
      <c r="P10923" s="184"/>
      <c r="Q10923" s="184"/>
      <c r="R10923" s="184"/>
      <c r="S10923" s="184"/>
      <c r="T10923" s="185"/>
      <c r="AT10923" s="179" t="s">
        <v>197</v>
      </c>
      <c r="AU10923" s="179" t="s">
        <v>80</v>
      </c>
      <c r="AV10923" s="11" t="s">
        <v>80</v>
      </c>
      <c r="AW10923" s="11" t="s">
        <v>35</v>
      </c>
      <c r="AX10923" s="11" t="s">
        <v>72</v>
      </c>
      <c r="AY10923" s="179" t="s">
        <v>177</v>
      </c>
    </row>
    <row r="10924" spans="2:51" s="12" customFormat="1" x14ac:dyDescent="0.3">
      <c r="B10924" s="186"/>
      <c r="D10924" s="178" t="s">
        <v>197</v>
      </c>
      <c r="E10924" s="187" t="s">
        <v>3</v>
      </c>
      <c r="F10924" s="188" t="s">
        <v>1669</v>
      </c>
      <c r="H10924" s="189" t="s">
        <v>3</v>
      </c>
      <c r="I10924" s="190"/>
      <c r="L10924" s="186"/>
      <c r="M10924" s="191"/>
      <c r="N10924" s="192"/>
      <c r="O10924" s="192"/>
      <c r="P10924" s="192"/>
      <c r="Q10924" s="192"/>
      <c r="R10924" s="192"/>
      <c r="S10924" s="192"/>
      <c r="T10924" s="193"/>
      <c r="AT10924" s="189" t="s">
        <v>197</v>
      </c>
      <c r="AU10924" s="189" t="s">
        <v>80</v>
      </c>
      <c r="AV10924" s="12" t="s">
        <v>22</v>
      </c>
      <c r="AW10924" s="12" t="s">
        <v>35</v>
      </c>
      <c r="AX10924" s="12" t="s">
        <v>72</v>
      </c>
      <c r="AY10924" s="189" t="s">
        <v>177</v>
      </c>
    </row>
    <row r="10925" spans="2:51" s="12" customFormat="1" x14ac:dyDescent="0.3">
      <c r="B10925" s="186"/>
      <c r="D10925" s="178" t="s">
        <v>197</v>
      </c>
      <c r="E10925" s="187" t="s">
        <v>3</v>
      </c>
      <c r="F10925" s="188" t="s">
        <v>1670</v>
      </c>
      <c r="H10925" s="189" t="s">
        <v>3</v>
      </c>
      <c r="I10925" s="190"/>
      <c r="L10925" s="186"/>
      <c r="M10925" s="191"/>
      <c r="N10925" s="192"/>
      <c r="O10925" s="192"/>
      <c r="P10925" s="192"/>
      <c r="Q10925" s="192"/>
      <c r="R10925" s="192"/>
      <c r="S10925" s="192"/>
      <c r="T10925" s="193"/>
      <c r="AT10925" s="189" t="s">
        <v>197</v>
      </c>
      <c r="AU10925" s="189" t="s">
        <v>80</v>
      </c>
      <c r="AV10925" s="12" t="s">
        <v>22</v>
      </c>
      <c r="AW10925" s="12" t="s">
        <v>35</v>
      </c>
      <c r="AX10925" s="12" t="s">
        <v>72</v>
      </c>
      <c r="AY10925" s="189" t="s">
        <v>177</v>
      </c>
    </row>
    <row r="10926" spans="2:51" s="11" customFormat="1" x14ac:dyDescent="0.3">
      <c r="B10926" s="177"/>
      <c r="D10926" s="178" t="s">
        <v>197</v>
      </c>
      <c r="E10926" s="179" t="s">
        <v>3</v>
      </c>
      <c r="F10926" s="180" t="s">
        <v>3998</v>
      </c>
      <c r="H10926" s="181">
        <v>14.86</v>
      </c>
      <c r="I10926" s="182"/>
      <c r="L10926" s="177"/>
      <c r="M10926" s="183"/>
      <c r="N10926" s="184"/>
      <c r="O10926" s="184"/>
      <c r="P10926" s="184"/>
      <c r="Q10926" s="184"/>
      <c r="R10926" s="184"/>
      <c r="S10926" s="184"/>
      <c r="T10926" s="185"/>
      <c r="AT10926" s="179" t="s">
        <v>197</v>
      </c>
      <c r="AU10926" s="179" t="s">
        <v>80</v>
      </c>
      <c r="AV10926" s="11" t="s">
        <v>80</v>
      </c>
      <c r="AW10926" s="11" t="s">
        <v>35</v>
      </c>
      <c r="AX10926" s="11" t="s">
        <v>72</v>
      </c>
      <c r="AY10926" s="179" t="s">
        <v>177</v>
      </c>
    </row>
    <row r="10927" spans="2:51" s="11" customFormat="1" x14ac:dyDescent="0.3">
      <c r="B10927" s="177"/>
      <c r="D10927" s="178" t="s">
        <v>197</v>
      </c>
      <c r="E10927" s="179" t="s">
        <v>3</v>
      </c>
      <c r="F10927" s="180" t="s">
        <v>3825</v>
      </c>
      <c r="H10927" s="181">
        <v>-1.6</v>
      </c>
      <c r="I10927" s="182"/>
      <c r="L10927" s="177"/>
      <c r="M10927" s="183"/>
      <c r="N10927" s="184"/>
      <c r="O10927" s="184"/>
      <c r="P10927" s="184"/>
      <c r="Q10927" s="184"/>
      <c r="R10927" s="184"/>
      <c r="S10927" s="184"/>
      <c r="T10927" s="185"/>
      <c r="AT10927" s="179" t="s">
        <v>197</v>
      </c>
      <c r="AU10927" s="179" t="s">
        <v>80</v>
      </c>
      <c r="AV10927" s="11" t="s">
        <v>80</v>
      </c>
      <c r="AW10927" s="11" t="s">
        <v>35</v>
      </c>
      <c r="AX10927" s="11" t="s">
        <v>72</v>
      </c>
      <c r="AY10927" s="179" t="s">
        <v>177</v>
      </c>
    </row>
    <row r="10928" spans="2:51" s="12" customFormat="1" x14ac:dyDescent="0.3">
      <c r="B10928" s="186"/>
      <c r="D10928" s="178" t="s">
        <v>197</v>
      </c>
      <c r="E10928" s="187" t="s">
        <v>3</v>
      </c>
      <c r="F10928" s="188" t="s">
        <v>1673</v>
      </c>
      <c r="H10928" s="189" t="s">
        <v>3</v>
      </c>
      <c r="I10928" s="190"/>
      <c r="L10928" s="186"/>
      <c r="M10928" s="191"/>
      <c r="N10928" s="192"/>
      <c r="O10928" s="192"/>
      <c r="P10928" s="192"/>
      <c r="Q10928" s="192"/>
      <c r="R10928" s="192"/>
      <c r="S10928" s="192"/>
      <c r="T10928" s="193"/>
      <c r="AT10928" s="189" t="s">
        <v>197</v>
      </c>
      <c r="AU10928" s="189" t="s">
        <v>80</v>
      </c>
      <c r="AV10928" s="12" t="s">
        <v>22</v>
      </c>
      <c r="AW10928" s="12" t="s">
        <v>35</v>
      </c>
      <c r="AX10928" s="12" t="s">
        <v>72</v>
      </c>
      <c r="AY10928" s="189" t="s">
        <v>177</v>
      </c>
    </row>
    <row r="10929" spans="2:51" s="12" customFormat="1" x14ac:dyDescent="0.3">
      <c r="B10929" s="186"/>
      <c r="D10929" s="178" t="s">
        <v>197</v>
      </c>
      <c r="E10929" s="187" t="s">
        <v>3</v>
      </c>
      <c r="F10929" s="188" t="s">
        <v>1674</v>
      </c>
      <c r="H10929" s="189" t="s">
        <v>3</v>
      </c>
      <c r="I10929" s="190"/>
      <c r="L10929" s="186"/>
      <c r="M10929" s="191"/>
      <c r="N10929" s="192"/>
      <c r="O10929" s="192"/>
      <c r="P10929" s="192"/>
      <c r="Q10929" s="192"/>
      <c r="R10929" s="192"/>
      <c r="S10929" s="192"/>
      <c r="T10929" s="193"/>
      <c r="AT10929" s="189" t="s">
        <v>197</v>
      </c>
      <c r="AU10929" s="189" t="s">
        <v>80</v>
      </c>
      <c r="AV10929" s="12" t="s">
        <v>22</v>
      </c>
      <c r="AW10929" s="12" t="s">
        <v>35</v>
      </c>
      <c r="AX10929" s="12" t="s">
        <v>72</v>
      </c>
      <c r="AY10929" s="189" t="s">
        <v>177</v>
      </c>
    </row>
    <row r="10930" spans="2:51" s="11" customFormat="1" x14ac:dyDescent="0.3">
      <c r="B10930" s="177"/>
      <c r="D10930" s="178" t="s">
        <v>197</v>
      </c>
      <c r="E10930" s="179" t="s">
        <v>3</v>
      </c>
      <c r="F10930" s="180" t="s">
        <v>3999</v>
      </c>
      <c r="H10930" s="181">
        <v>28.82</v>
      </c>
      <c r="I10930" s="182"/>
      <c r="L10930" s="177"/>
      <c r="M10930" s="183"/>
      <c r="N10930" s="184"/>
      <c r="O10930" s="184"/>
      <c r="P10930" s="184"/>
      <c r="Q10930" s="184"/>
      <c r="R10930" s="184"/>
      <c r="S10930" s="184"/>
      <c r="T10930" s="185"/>
      <c r="AT10930" s="179" t="s">
        <v>197</v>
      </c>
      <c r="AU10930" s="179" t="s">
        <v>80</v>
      </c>
      <c r="AV10930" s="11" t="s">
        <v>80</v>
      </c>
      <c r="AW10930" s="11" t="s">
        <v>35</v>
      </c>
      <c r="AX10930" s="11" t="s">
        <v>72</v>
      </c>
      <c r="AY10930" s="179" t="s">
        <v>177</v>
      </c>
    </row>
    <row r="10931" spans="2:51" s="11" customFormat="1" x14ac:dyDescent="0.3">
      <c r="B10931" s="177"/>
      <c r="D10931" s="178" t="s">
        <v>197</v>
      </c>
      <c r="E10931" s="179" t="s">
        <v>3</v>
      </c>
      <c r="F10931" s="180" t="s">
        <v>3825</v>
      </c>
      <c r="H10931" s="181">
        <v>-1.6</v>
      </c>
      <c r="I10931" s="182"/>
      <c r="L10931" s="177"/>
      <c r="M10931" s="183"/>
      <c r="N10931" s="184"/>
      <c r="O10931" s="184"/>
      <c r="P10931" s="184"/>
      <c r="Q10931" s="184"/>
      <c r="R10931" s="184"/>
      <c r="S10931" s="184"/>
      <c r="T10931" s="185"/>
      <c r="AT10931" s="179" t="s">
        <v>197</v>
      </c>
      <c r="AU10931" s="179" t="s">
        <v>80</v>
      </c>
      <c r="AV10931" s="11" t="s">
        <v>80</v>
      </c>
      <c r="AW10931" s="11" t="s">
        <v>35</v>
      </c>
      <c r="AX10931" s="11" t="s">
        <v>72</v>
      </c>
      <c r="AY10931" s="179" t="s">
        <v>177</v>
      </c>
    </row>
    <row r="10932" spans="2:51" s="12" customFormat="1" x14ac:dyDescent="0.3">
      <c r="B10932" s="186"/>
      <c r="D10932" s="178" t="s">
        <v>197</v>
      </c>
      <c r="E10932" s="187" t="s">
        <v>3</v>
      </c>
      <c r="F10932" s="188" t="s">
        <v>1680</v>
      </c>
      <c r="H10932" s="189" t="s">
        <v>3</v>
      </c>
      <c r="I10932" s="190"/>
      <c r="L10932" s="186"/>
      <c r="M10932" s="191"/>
      <c r="N10932" s="192"/>
      <c r="O10932" s="192"/>
      <c r="P10932" s="192"/>
      <c r="Q10932" s="192"/>
      <c r="R10932" s="192"/>
      <c r="S10932" s="192"/>
      <c r="T10932" s="193"/>
      <c r="AT10932" s="189" t="s">
        <v>197</v>
      </c>
      <c r="AU10932" s="189" t="s">
        <v>80</v>
      </c>
      <c r="AV10932" s="12" t="s">
        <v>22</v>
      </c>
      <c r="AW10932" s="12" t="s">
        <v>35</v>
      </c>
      <c r="AX10932" s="12" t="s">
        <v>72</v>
      </c>
      <c r="AY10932" s="189" t="s">
        <v>177</v>
      </c>
    </row>
    <row r="10933" spans="2:51" s="12" customFormat="1" x14ac:dyDescent="0.3">
      <c r="B10933" s="186"/>
      <c r="D10933" s="178" t="s">
        <v>197</v>
      </c>
      <c r="E10933" s="187" t="s">
        <v>3</v>
      </c>
      <c r="F10933" s="188" t="s">
        <v>1681</v>
      </c>
      <c r="H10933" s="189" t="s">
        <v>3</v>
      </c>
      <c r="I10933" s="190"/>
      <c r="L10933" s="186"/>
      <c r="M10933" s="191"/>
      <c r="N10933" s="192"/>
      <c r="O10933" s="192"/>
      <c r="P10933" s="192"/>
      <c r="Q10933" s="192"/>
      <c r="R10933" s="192"/>
      <c r="S10933" s="192"/>
      <c r="T10933" s="193"/>
      <c r="AT10933" s="189" t="s">
        <v>197</v>
      </c>
      <c r="AU10933" s="189" t="s">
        <v>80</v>
      </c>
      <c r="AV10933" s="12" t="s">
        <v>22</v>
      </c>
      <c r="AW10933" s="12" t="s">
        <v>35</v>
      </c>
      <c r="AX10933" s="12" t="s">
        <v>72</v>
      </c>
      <c r="AY10933" s="189" t="s">
        <v>177</v>
      </c>
    </row>
    <row r="10934" spans="2:51" s="11" customFormat="1" x14ac:dyDescent="0.3">
      <c r="B10934" s="177"/>
      <c r="D10934" s="178" t="s">
        <v>197</v>
      </c>
      <c r="E10934" s="179" t="s">
        <v>3</v>
      </c>
      <c r="F10934" s="180" t="s">
        <v>4000</v>
      </c>
      <c r="H10934" s="181">
        <v>23.66</v>
      </c>
      <c r="I10934" s="182"/>
      <c r="L10934" s="177"/>
      <c r="M10934" s="183"/>
      <c r="N10934" s="184"/>
      <c r="O10934" s="184"/>
      <c r="P10934" s="184"/>
      <c r="Q10934" s="184"/>
      <c r="R10934" s="184"/>
      <c r="S10934" s="184"/>
      <c r="T10934" s="185"/>
      <c r="AT10934" s="179" t="s">
        <v>197</v>
      </c>
      <c r="AU10934" s="179" t="s">
        <v>80</v>
      </c>
      <c r="AV10934" s="11" t="s">
        <v>80</v>
      </c>
      <c r="AW10934" s="11" t="s">
        <v>35</v>
      </c>
      <c r="AX10934" s="11" t="s">
        <v>72</v>
      </c>
      <c r="AY10934" s="179" t="s">
        <v>177</v>
      </c>
    </row>
    <row r="10935" spans="2:51" s="11" customFormat="1" x14ac:dyDescent="0.3">
      <c r="B10935" s="177"/>
      <c r="D10935" s="178" t="s">
        <v>197</v>
      </c>
      <c r="E10935" s="179" t="s">
        <v>3</v>
      </c>
      <c r="F10935" s="180" t="s">
        <v>3825</v>
      </c>
      <c r="H10935" s="181">
        <v>-1.6</v>
      </c>
      <c r="I10935" s="182"/>
      <c r="L10935" s="177"/>
      <c r="M10935" s="183"/>
      <c r="N10935" s="184"/>
      <c r="O10935" s="184"/>
      <c r="P10935" s="184"/>
      <c r="Q10935" s="184"/>
      <c r="R10935" s="184"/>
      <c r="S10935" s="184"/>
      <c r="T10935" s="185"/>
      <c r="AT10935" s="179" t="s">
        <v>197</v>
      </c>
      <c r="AU10935" s="179" t="s">
        <v>80</v>
      </c>
      <c r="AV10935" s="11" t="s">
        <v>80</v>
      </c>
      <c r="AW10935" s="11" t="s">
        <v>35</v>
      </c>
      <c r="AX10935" s="11" t="s">
        <v>72</v>
      </c>
      <c r="AY10935" s="179" t="s">
        <v>177</v>
      </c>
    </row>
    <row r="10936" spans="2:51" s="12" customFormat="1" x14ac:dyDescent="0.3">
      <c r="B10936" s="186"/>
      <c r="D10936" s="178" t="s">
        <v>197</v>
      </c>
      <c r="E10936" s="187" t="s">
        <v>3</v>
      </c>
      <c r="F10936" s="188" t="s">
        <v>1683</v>
      </c>
      <c r="H10936" s="189" t="s">
        <v>3</v>
      </c>
      <c r="I10936" s="190"/>
      <c r="L10936" s="186"/>
      <c r="M10936" s="191"/>
      <c r="N10936" s="192"/>
      <c r="O10936" s="192"/>
      <c r="P10936" s="192"/>
      <c r="Q10936" s="192"/>
      <c r="R10936" s="192"/>
      <c r="S10936" s="192"/>
      <c r="T10936" s="193"/>
      <c r="AT10936" s="189" t="s">
        <v>197</v>
      </c>
      <c r="AU10936" s="189" t="s">
        <v>80</v>
      </c>
      <c r="AV10936" s="12" t="s">
        <v>22</v>
      </c>
      <c r="AW10936" s="12" t="s">
        <v>35</v>
      </c>
      <c r="AX10936" s="12" t="s">
        <v>72</v>
      </c>
      <c r="AY10936" s="189" t="s">
        <v>177</v>
      </c>
    </row>
    <row r="10937" spans="2:51" s="12" customFormat="1" x14ac:dyDescent="0.3">
      <c r="B10937" s="186"/>
      <c r="D10937" s="178" t="s">
        <v>197</v>
      </c>
      <c r="E10937" s="187" t="s">
        <v>3</v>
      </c>
      <c r="F10937" s="188" t="s">
        <v>1684</v>
      </c>
      <c r="H10937" s="189" t="s">
        <v>3</v>
      </c>
      <c r="I10937" s="190"/>
      <c r="L10937" s="186"/>
      <c r="M10937" s="191"/>
      <c r="N10937" s="192"/>
      <c r="O10937" s="192"/>
      <c r="P10937" s="192"/>
      <c r="Q10937" s="192"/>
      <c r="R10937" s="192"/>
      <c r="S10937" s="192"/>
      <c r="T10937" s="193"/>
      <c r="AT10937" s="189" t="s">
        <v>197</v>
      </c>
      <c r="AU10937" s="189" t="s">
        <v>80</v>
      </c>
      <c r="AV10937" s="12" t="s">
        <v>22</v>
      </c>
      <c r="AW10937" s="12" t="s">
        <v>35</v>
      </c>
      <c r="AX10937" s="12" t="s">
        <v>72</v>
      </c>
      <c r="AY10937" s="189" t="s">
        <v>177</v>
      </c>
    </row>
    <row r="10938" spans="2:51" s="11" customFormat="1" x14ac:dyDescent="0.3">
      <c r="B10938" s="177"/>
      <c r="D10938" s="178" t="s">
        <v>197</v>
      </c>
      <c r="E10938" s="179" t="s">
        <v>3</v>
      </c>
      <c r="F10938" s="180" t="s">
        <v>4001</v>
      </c>
      <c r="H10938" s="181">
        <v>23.04</v>
      </c>
      <c r="I10938" s="182"/>
      <c r="L10938" s="177"/>
      <c r="M10938" s="183"/>
      <c r="N10938" s="184"/>
      <c r="O10938" s="184"/>
      <c r="P10938" s="184"/>
      <c r="Q10938" s="184"/>
      <c r="R10938" s="184"/>
      <c r="S10938" s="184"/>
      <c r="T10938" s="185"/>
      <c r="AT10938" s="179" t="s">
        <v>197</v>
      </c>
      <c r="AU10938" s="179" t="s">
        <v>80</v>
      </c>
      <c r="AV10938" s="11" t="s">
        <v>80</v>
      </c>
      <c r="AW10938" s="11" t="s">
        <v>35</v>
      </c>
      <c r="AX10938" s="11" t="s">
        <v>72</v>
      </c>
      <c r="AY10938" s="179" t="s">
        <v>177</v>
      </c>
    </row>
    <row r="10939" spans="2:51" s="11" customFormat="1" x14ac:dyDescent="0.3">
      <c r="B10939" s="177"/>
      <c r="D10939" s="178" t="s">
        <v>197</v>
      </c>
      <c r="E10939" s="179" t="s">
        <v>3</v>
      </c>
      <c r="F10939" s="180" t="s">
        <v>3825</v>
      </c>
      <c r="H10939" s="181">
        <v>-1.6</v>
      </c>
      <c r="I10939" s="182"/>
      <c r="L10939" s="177"/>
      <c r="M10939" s="183"/>
      <c r="N10939" s="184"/>
      <c r="O10939" s="184"/>
      <c r="P10939" s="184"/>
      <c r="Q10939" s="184"/>
      <c r="R10939" s="184"/>
      <c r="S10939" s="184"/>
      <c r="T10939" s="185"/>
      <c r="AT10939" s="179" t="s">
        <v>197</v>
      </c>
      <c r="AU10939" s="179" t="s">
        <v>80</v>
      </c>
      <c r="AV10939" s="11" t="s">
        <v>80</v>
      </c>
      <c r="AW10939" s="11" t="s">
        <v>35</v>
      </c>
      <c r="AX10939" s="11" t="s">
        <v>72</v>
      </c>
      <c r="AY10939" s="179" t="s">
        <v>177</v>
      </c>
    </row>
    <row r="10940" spans="2:51" s="12" customFormat="1" x14ac:dyDescent="0.3">
      <c r="B10940" s="186"/>
      <c r="D10940" s="178" t="s">
        <v>197</v>
      </c>
      <c r="E10940" s="187" t="s">
        <v>3</v>
      </c>
      <c r="F10940" s="188" t="s">
        <v>1693</v>
      </c>
      <c r="H10940" s="189" t="s">
        <v>3</v>
      </c>
      <c r="I10940" s="190"/>
      <c r="L10940" s="186"/>
      <c r="M10940" s="191"/>
      <c r="N10940" s="192"/>
      <c r="O10940" s="192"/>
      <c r="P10940" s="192"/>
      <c r="Q10940" s="192"/>
      <c r="R10940" s="192"/>
      <c r="S10940" s="192"/>
      <c r="T10940" s="193"/>
      <c r="AT10940" s="189" t="s">
        <v>197</v>
      </c>
      <c r="AU10940" s="189" t="s">
        <v>80</v>
      </c>
      <c r="AV10940" s="12" t="s">
        <v>22</v>
      </c>
      <c r="AW10940" s="12" t="s">
        <v>35</v>
      </c>
      <c r="AX10940" s="12" t="s">
        <v>72</v>
      </c>
      <c r="AY10940" s="189" t="s">
        <v>177</v>
      </c>
    </row>
    <row r="10941" spans="2:51" s="12" customFormat="1" x14ac:dyDescent="0.3">
      <c r="B10941" s="186"/>
      <c r="D10941" s="178" t="s">
        <v>197</v>
      </c>
      <c r="E10941" s="187" t="s">
        <v>3</v>
      </c>
      <c r="F10941" s="188" t="s">
        <v>1694</v>
      </c>
      <c r="H10941" s="189" t="s">
        <v>3</v>
      </c>
      <c r="I10941" s="190"/>
      <c r="L10941" s="186"/>
      <c r="M10941" s="191"/>
      <c r="N10941" s="192"/>
      <c r="O10941" s="192"/>
      <c r="P10941" s="192"/>
      <c r="Q10941" s="192"/>
      <c r="R10941" s="192"/>
      <c r="S10941" s="192"/>
      <c r="T10941" s="193"/>
      <c r="AT10941" s="189" t="s">
        <v>197</v>
      </c>
      <c r="AU10941" s="189" t="s">
        <v>80</v>
      </c>
      <c r="AV10941" s="12" t="s">
        <v>22</v>
      </c>
      <c r="AW10941" s="12" t="s">
        <v>35</v>
      </c>
      <c r="AX10941" s="12" t="s">
        <v>72</v>
      </c>
      <c r="AY10941" s="189" t="s">
        <v>177</v>
      </c>
    </row>
    <row r="10942" spans="2:51" s="11" customFormat="1" x14ac:dyDescent="0.3">
      <c r="B10942" s="177"/>
      <c r="D10942" s="178" t="s">
        <v>197</v>
      </c>
      <c r="E10942" s="179" t="s">
        <v>3</v>
      </c>
      <c r="F10942" s="180" t="s">
        <v>4002</v>
      </c>
      <c r="H10942" s="181">
        <v>43.1</v>
      </c>
      <c r="I10942" s="182"/>
      <c r="L10942" s="177"/>
      <c r="M10942" s="183"/>
      <c r="N10942" s="184"/>
      <c r="O10942" s="184"/>
      <c r="P10942" s="184"/>
      <c r="Q10942" s="184"/>
      <c r="R10942" s="184"/>
      <c r="S10942" s="184"/>
      <c r="T10942" s="185"/>
      <c r="AT10942" s="179" t="s">
        <v>197</v>
      </c>
      <c r="AU10942" s="179" t="s">
        <v>80</v>
      </c>
      <c r="AV10942" s="11" t="s">
        <v>80</v>
      </c>
      <c r="AW10942" s="11" t="s">
        <v>35</v>
      </c>
      <c r="AX10942" s="11" t="s">
        <v>72</v>
      </c>
      <c r="AY10942" s="179" t="s">
        <v>177</v>
      </c>
    </row>
    <row r="10943" spans="2:51" s="11" customFormat="1" x14ac:dyDescent="0.3">
      <c r="B10943" s="177"/>
      <c r="D10943" s="178" t="s">
        <v>197</v>
      </c>
      <c r="E10943" s="179" t="s">
        <v>3</v>
      </c>
      <c r="F10943" s="180" t="s">
        <v>3835</v>
      </c>
      <c r="H10943" s="181">
        <v>-1.8</v>
      </c>
      <c r="I10943" s="182"/>
      <c r="L10943" s="177"/>
      <c r="M10943" s="183"/>
      <c r="N10943" s="184"/>
      <c r="O10943" s="184"/>
      <c r="P10943" s="184"/>
      <c r="Q10943" s="184"/>
      <c r="R10943" s="184"/>
      <c r="S10943" s="184"/>
      <c r="T10943" s="185"/>
      <c r="AT10943" s="179" t="s">
        <v>197</v>
      </c>
      <c r="AU10943" s="179" t="s">
        <v>80</v>
      </c>
      <c r="AV10943" s="11" t="s">
        <v>80</v>
      </c>
      <c r="AW10943" s="11" t="s">
        <v>35</v>
      </c>
      <c r="AX10943" s="11" t="s">
        <v>72</v>
      </c>
      <c r="AY10943" s="179" t="s">
        <v>177</v>
      </c>
    </row>
    <row r="10944" spans="2:51" s="12" customFormat="1" x14ac:dyDescent="0.3">
      <c r="B10944" s="186"/>
      <c r="D10944" s="178" t="s">
        <v>197</v>
      </c>
      <c r="E10944" s="187" t="s">
        <v>3</v>
      </c>
      <c r="F10944" s="188" t="s">
        <v>1697</v>
      </c>
      <c r="H10944" s="189" t="s">
        <v>3</v>
      </c>
      <c r="I10944" s="190"/>
      <c r="L10944" s="186"/>
      <c r="M10944" s="191"/>
      <c r="N10944" s="192"/>
      <c r="O10944" s="192"/>
      <c r="P10944" s="192"/>
      <c r="Q10944" s="192"/>
      <c r="R10944" s="192"/>
      <c r="S10944" s="192"/>
      <c r="T10944" s="193"/>
      <c r="AT10944" s="189" t="s">
        <v>197</v>
      </c>
      <c r="AU10944" s="189" t="s">
        <v>80</v>
      </c>
      <c r="AV10944" s="12" t="s">
        <v>22</v>
      </c>
      <c r="AW10944" s="12" t="s">
        <v>35</v>
      </c>
      <c r="AX10944" s="12" t="s">
        <v>72</v>
      </c>
      <c r="AY10944" s="189" t="s">
        <v>177</v>
      </c>
    </row>
    <row r="10945" spans="2:51" s="12" customFormat="1" x14ac:dyDescent="0.3">
      <c r="B10945" s="186"/>
      <c r="D10945" s="178" t="s">
        <v>197</v>
      </c>
      <c r="E10945" s="187" t="s">
        <v>3</v>
      </c>
      <c r="F10945" s="188" t="s">
        <v>1698</v>
      </c>
      <c r="H10945" s="189" t="s">
        <v>3</v>
      </c>
      <c r="I10945" s="190"/>
      <c r="L10945" s="186"/>
      <c r="M10945" s="191"/>
      <c r="N10945" s="192"/>
      <c r="O10945" s="192"/>
      <c r="P10945" s="192"/>
      <c r="Q10945" s="192"/>
      <c r="R10945" s="192"/>
      <c r="S10945" s="192"/>
      <c r="T10945" s="193"/>
      <c r="AT10945" s="189" t="s">
        <v>197</v>
      </c>
      <c r="AU10945" s="189" t="s">
        <v>80</v>
      </c>
      <c r="AV10945" s="12" t="s">
        <v>22</v>
      </c>
      <c r="AW10945" s="12" t="s">
        <v>35</v>
      </c>
      <c r="AX10945" s="12" t="s">
        <v>72</v>
      </c>
      <c r="AY10945" s="189" t="s">
        <v>177</v>
      </c>
    </row>
    <row r="10946" spans="2:51" s="11" customFormat="1" x14ac:dyDescent="0.3">
      <c r="B10946" s="177"/>
      <c r="D10946" s="178" t="s">
        <v>197</v>
      </c>
      <c r="E10946" s="179" t="s">
        <v>3</v>
      </c>
      <c r="F10946" s="180" t="s">
        <v>4003</v>
      </c>
      <c r="H10946" s="181">
        <v>43.36</v>
      </c>
      <c r="I10946" s="182"/>
      <c r="L10946" s="177"/>
      <c r="M10946" s="183"/>
      <c r="N10946" s="184"/>
      <c r="O10946" s="184"/>
      <c r="P10946" s="184"/>
      <c r="Q10946" s="184"/>
      <c r="R10946" s="184"/>
      <c r="S10946" s="184"/>
      <c r="T10946" s="185"/>
      <c r="AT10946" s="179" t="s">
        <v>197</v>
      </c>
      <c r="AU10946" s="179" t="s">
        <v>80</v>
      </c>
      <c r="AV10946" s="11" t="s">
        <v>80</v>
      </c>
      <c r="AW10946" s="11" t="s">
        <v>35</v>
      </c>
      <c r="AX10946" s="11" t="s">
        <v>72</v>
      </c>
      <c r="AY10946" s="179" t="s">
        <v>177</v>
      </c>
    </row>
    <row r="10947" spans="2:51" s="11" customFormat="1" x14ac:dyDescent="0.3">
      <c r="B10947" s="177"/>
      <c r="D10947" s="178" t="s">
        <v>197</v>
      </c>
      <c r="E10947" s="179" t="s">
        <v>3</v>
      </c>
      <c r="F10947" s="180" t="s">
        <v>3835</v>
      </c>
      <c r="H10947" s="181">
        <v>-1.8</v>
      </c>
      <c r="I10947" s="182"/>
      <c r="L10947" s="177"/>
      <c r="M10947" s="183"/>
      <c r="N10947" s="184"/>
      <c r="O10947" s="184"/>
      <c r="P10947" s="184"/>
      <c r="Q10947" s="184"/>
      <c r="R10947" s="184"/>
      <c r="S10947" s="184"/>
      <c r="T10947" s="185"/>
      <c r="AT10947" s="179" t="s">
        <v>197</v>
      </c>
      <c r="AU10947" s="179" t="s">
        <v>80</v>
      </c>
      <c r="AV10947" s="11" t="s">
        <v>80</v>
      </c>
      <c r="AW10947" s="11" t="s">
        <v>35</v>
      </c>
      <c r="AX10947" s="11" t="s">
        <v>72</v>
      </c>
      <c r="AY10947" s="179" t="s">
        <v>177</v>
      </c>
    </row>
    <row r="10948" spans="2:51" s="12" customFormat="1" x14ac:dyDescent="0.3">
      <c r="B10948" s="186"/>
      <c r="D10948" s="178" t="s">
        <v>197</v>
      </c>
      <c r="E10948" s="187" t="s">
        <v>3</v>
      </c>
      <c r="F10948" s="188" t="s">
        <v>1706</v>
      </c>
      <c r="H10948" s="189" t="s">
        <v>3</v>
      </c>
      <c r="I10948" s="190"/>
      <c r="L10948" s="186"/>
      <c r="M10948" s="191"/>
      <c r="N10948" s="192"/>
      <c r="O10948" s="192"/>
      <c r="P10948" s="192"/>
      <c r="Q10948" s="192"/>
      <c r="R10948" s="192"/>
      <c r="S10948" s="192"/>
      <c r="T10948" s="193"/>
      <c r="AT10948" s="189" t="s">
        <v>197</v>
      </c>
      <c r="AU10948" s="189" t="s">
        <v>80</v>
      </c>
      <c r="AV10948" s="12" t="s">
        <v>22</v>
      </c>
      <c r="AW10948" s="12" t="s">
        <v>35</v>
      </c>
      <c r="AX10948" s="12" t="s">
        <v>72</v>
      </c>
      <c r="AY10948" s="189" t="s">
        <v>177</v>
      </c>
    </row>
    <row r="10949" spans="2:51" s="12" customFormat="1" x14ac:dyDescent="0.3">
      <c r="B10949" s="186"/>
      <c r="D10949" s="178" t="s">
        <v>197</v>
      </c>
      <c r="E10949" s="187" t="s">
        <v>3</v>
      </c>
      <c r="F10949" s="188" t="s">
        <v>1707</v>
      </c>
      <c r="H10949" s="189" t="s">
        <v>3</v>
      </c>
      <c r="I10949" s="190"/>
      <c r="L10949" s="186"/>
      <c r="M10949" s="191"/>
      <c r="N10949" s="192"/>
      <c r="O10949" s="192"/>
      <c r="P10949" s="192"/>
      <c r="Q10949" s="192"/>
      <c r="R10949" s="192"/>
      <c r="S10949" s="192"/>
      <c r="T10949" s="193"/>
      <c r="AT10949" s="189" t="s">
        <v>197</v>
      </c>
      <c r="AU10949" s="189" t="s">
        <v>80</v>
      </c>
      <c r="AV10949" s="12" t="s">
        <v>22</v>
      </c>
      <c r="AW10949" s="12" t="s">
        <v>35</v>
      </c>
      <c r="AX10949" s="12" t="s">
        <v>72</v>
      </c>
      <c r="AY10949" s="189" t="s">
        <v>177</v>
      </c>
    </row>
    <row r="10950" spans="2:51" s="11" customFormat="1" x14ac:dyDescent="0.3">
      <c r="B10950" s="177"/>
      <c r="D10950" s="178" t="s">
        <v>197</v>
      </c>
      <c r="E10950" s="179" t="s">
        <v>3</v>
      </c>
      <c r="F10950" s="180" t="s">
        <v>4004</v>
      </c>
      <c r="H10950" s="181">
        <v>22.72</v>
      </c>
      <c r="I10950" s="182"/>
      <c r="L10950" s="177"/>
      <c r="M10950" s="183"/>
      <c r="N10950" s="184"/>
      <c r="O10950" s="184"/>
      <c r="P10950" s="184"/>
      <c r="Q10950" s="184"/>
      <c r="R10950" s="184"/>
      <c r="S10950" s="184"/>
      <c r="T10950" s="185"/>
      <c r="AT10950" s="179" t="s">
        <v>197</v>
      </c>
      <c r="AU10950" s="179" t="s">
        <v>80</v>
      </c>
      <c r="AV10950" s="11" t="s">
        <v>80</v>
      </c>
      <c r="AW10950" s="11" t="s">
        <v>35</v>
      </c>
      <c r="AX10950" s="11" t="s">
        <v>72</v>
      </c>
      <c r="AY10950" s="179" t="s">
        <v>177</v>
      </c>
    </row>
    <row r="10951" spans="2:51" s="11" customFormat="1" x14ac:dyDescent="0.3">
      <c r="B10951" s="177"/>
      <c r="D10951" s="178" t="s">
        <v>197</v>
      </c>
      <c r="E10951" s="179" t="s">
        <v>3</v>
      </c>
      <c r="F10951" s="180" t="s">
        <v>3825</v>
      </c>
      <c r="H10951" s="181">
        <v>-1.6</v>
      </c>
      <c r="I10951" s="182"/>
      <c r="L10951" s="177"/>
      <c r="M10951" s="183"/>
      <c r="N10951" s="184"/>
      <c r="O10951" s="184"/>
      <c r="P10951" s="184"/>
      <c r="Q10951" s="184"/>
      <c r="R10951" s="184"/>
      <c r="S10951" s="184"/>
      <c r="T10951" s="185"/>
      <c r="AT10951" s="179" t="s">
        <v>197</v>
      </c>
      <c r="AU10951" s="179" t="s">
        <v>80</v>
      </c>
      <c r="AV10951" s="11" t="s">
        <v>80</v>
      </c>
      <c r="AW10951" s="11" t="s">
        <v>35</v>
      </c>
      <c r="AX10951" s="11" t="s">
        <v>72</v>
      </c>
      <c r="AY10951" s="179" t="s">
        <v>177</v>
      </c>
    </row>
    <row r="10952" spans="2:51" s="12" customFormat="1" x14ac:dyDescent="0.3">
      <c r="B10952" s="186"/>
      <c r="D10952" s="178" t="s">
        <v>197</v>
      </c>
      <c r="E10952" s="187" t="s">
        <v>3</v>
      </c>
      <c r="F10952" s="188" t="s">
        <v>1709</v>
      </c>
      <c r="H10952" s="189" t="s">
        <v>3</v>
      </c>
      <c r="I10952" s="190"/>
      <c r="L10952" s="186"/>
      <c r="M10952" s="191"/>
      <c r="N10952" s="192"/>
      <c r="O10952" s="192"/>
      <c r="P10952" s="192"/>
      <c r="Q10952" s="192"/>
      <c r="R10952" s="192"/>
      <c r="S10952" s="192"/>
      <c r="T10952" s="193"/>
      <c r="AT10952" s="189" t="s">
        <v>197</v>
      </c>
      <c r="AU10952" s="189" t="s">
        <v>80</v>
      </c>
      <c r="AV10952" s="12" t="s">
        <v>22</v>
      </c>
      <c r="AW10952" s="12" t="s">
        <v>35</v>
      </c>
      <c r="AX10952" s="12" t="s">
        <v>72</v>
      </c>
      <c r="AY10952" s="189" t="s">
        <v>177</v>
      </c>
    </row>
    <row r="10953" spans="2:51" s="12" customFormat="1" x14ac:dyDescent="0.3">
      <c r="B10953" s="186"/>
      <c r="D10953" s="178" t="s">
        <v>197</v>
      </c>
      <c r="E10953" s="187" t="s">
        <v>3</v>
      </c>
      <c r="F10953" s="188" t="s">
        <v>1710</v>
      </c>
      <c r="H10953" s="189" t="s">
        <v>3</v>
      </c>
      <c r="I10953" s="190"/>
      <c r="L10953" s="186"/>
      <c r="M10953" s="191"/>
      <c r="N10953" s="192"/>
      <c r="O10953" s="192"/>
      <c r="P10953" s="192"/>
      <c r="Q10953" s="192"/>
      <c r="R10953" s="192"/>
      <c r="S10953" s="192"/>
      <c r="T10953" s="193"/>
      <c r="AT10953" s="189" t="s">
        <v>197</v>
      </c>
      <c r="AU10953" s="189" t="s">
        <v>80</v>
      </c>
      <c r="AV10953" s="12" t="s">
        <v>22</v>
      </c>
      <c r="AW10953" s="12" t="s">
        <v>35</v>
      </c>
      <c r="AX10953" s="12" t="s">
        <v>72</v>
      </c>
      <c r="AY10953" s="189" t="s">
        <v>177</v>
      </c>
    </row>
    <row r="10954" spans="2:51" s="11" customFormat="1" x14ac:dyDescent="0.3">
      <c r="B10954" s="177"/>
      <c r="D10954" s="178" t="s">
        <v>197</v>
      </c>
      <c r="E10954" s="179" t="s">
        <v>3</v>
      </c>
      <c r="F10954" s="180" t="s">
        <v>4004</v>
      </c>
      <c r="H10954" s="181">
        <v>22.72</v>
      </c>
      <c r="I10954" s="182"/>
      <c r="L10954" s="177"/>
      <c r="M10954" s="183"/>
      <c r="N10954" s="184"/>
      <c r="O10954" s="184"/>
      <c r="P10954" s="184"/>
      <c r="Q10954" s="184"/>
      <c r="R10954" s="184"/>
      <c r="S10954" s="184"/>
      <c r="T10954" s="185"/>
      <c r="AT10954" s="179" t="s">
        <v>197</v>
      </c>
      <c r="AU10954" s="179" t="s">
        <v>80</v>
      </c>
      <c r="AV10954" s="11" t="s">
        <v>80</v>
      </c>
      <c r="AW10954" s="11" t="s">
        <v>35</v>
      </c>
      <c r="AX10954" s="11" t="s">
        <v>72</v>
      </c>
      <c r="AY10954" s="179" t="s">
        <v>177</v>
      </c>
    </row>
    <row r="10955" spans="2:51" s="11" customFormat="1" x14ac:dyDescent="0.3">
      <c r="B10955" s="177"/>
      <c r="D10955" s="178" t="s">
        <v>197</v>
      </c>
      <c r="E10955" s="179" t="s">
        <v>3</v>
      </c>
      <c r="F10955" s="180" t="s">
        <v>3825</v>
      </c>
      <c r="H10955" s="181">
        <v>-1.6</v>
      </c>
      <c r="I10955" s="182"/>
      <c r="L10955" s="177"/>
      <c r="M10955" s="183"/>
      <c r="N10955" s="184"/>
      <c r="O10955" s="184"/>
      <c r="P10955" s="184"/>
      <c r="Q10955" s="184"/>
      <c r="R10955" s="184"/>
      <c r="S10955" s="184"/>
      <c r="T10955" s="185"/>
      <c r="AT10955" s="179" t="s">
        <v>197</v>
      </c>
      <c r="AU10955" s="179" t="s">
        <v>80</v>
      </c>
      <c r="AV10955" s="11" t="s">
        <v>80</v>
      </c>
      <c r="AW10955" s="11" t="s">
        <v>35</v>
      </c>
      <c r="AX10955" s="11" t="s">
        <v>72</v>
      </c>
      <c r="AY10955" s="179" t="s">
        <v>177</v>
      </c>
    </row>
    <row r="10956" spans="2:51" s="12" customFormat="1" x14ac:dyDescent="0.3">
      <c r="B10956" s="186"/>
      <c r="D10956" s="178" t="s">
        <v>197</v>
      </c>
      <c r="E10956" s="187" t="s">
        <v>3</v>
      </c>
      <c r="F10956" s="188" t="s">
        <v>1714</v>
      </c>
      <c r="H10956" s="189" t="s">
        <v>3</v>
      </c>
      <c r="I10956" s="190"/>
      <c r="L10956" s="186"/>
      <c r="M10956" s="191"/>
      <c r="N10956" s="192"/>
      <c r="O10956" s="192"/>
      <c r="P10956" s="192"/>
      <c r="Q10956" s="192"/>
      <c r="R10956" s="192"/>
      <c r="S10956" s="192"/>
      <c r="T10956" s="193"/>
      <c r="AT10956" s="189" t="s">
        <v>197</v>
      </c>
      <c r="AU10956" s="189" t="s">
        <v>80</v>
      </c>
      <c r="AV10956" s="12" t="s">
        <v>22</v>
      </c>
      <c r="AW10956" s="12" t="s">
        <v>35</v>
      </c>
      <c r="AX10956" s="12" t="s">
        <v>72</v>
      </c>
      <c r="AY10956" s="189" t="s">
        <v>177</v>
      </c>
    </row>
    <row r="10957" spans="2:51" s="12" customFormat="1" x14ac:dyDescent="0.3">
      <c r="B10957" s="186"/>
      <c r="D10957" s="178" t="s">
        <v>197</v>
      </c>
      <c r="E10957" s="187" t="s">
        <v>3</v>
      </c>
      <c r="F10957" s="188" t="s">
        <v>1715</v>
      </c>
      <c r="H10957" s="189" t="s">
        <v>3</v>
      </c>
      <c r="I10957" s="190"/>
      <c r="L10957" s="186"/>
      <c r="M10957" s="191"/>
      <c r="N10957" s="192"/>
      <c r="O10957" s="192"/>
      <c r="P10957" s="192"/>
      <c r="Q10957" s="192"/>
      <c r="R10957" s="192"/>
      <c r="S10957" s="192"/>
      <c r="T10957" s="193"/>
      <c r="AT10957" s="189" t="s">
        <v>197</v>
      </c>
      <c r="AU10957" s="189" t="s">
        <v>80</v>
      </c>
      <c r="AV10957" s="12" t="s">
        <v>22</v>
      </c>
      <c r="AW10957" s="12" t="s">
        <v>35</v>
      </c>
      <c r="AX10957" s="12" t="s">
        <v>72</v>
      </c>
      <c r="AY10957" s="189" t="s">
        <v>177</v>
      </c>
    </row>
    <row r="10958" spans="2:51" s="11" customFormat="1" x14ac:dyDescent="0.3">
      <c r="B10958" s="177"/>
      <c r="D10958" s="178" t="s">
        <v>197</v>
      </c>
      <c r="E10958" s="179" t="s">
        <v>3</v>
      </c>
      <c r="F10958" s="180" t="s">
        <v>3977</v>
      </c>
      <c r="H10958" s="181">
        <v>15.8</v>
      </c>
      <c r="I10958" s="182"/>
      <c r="L10958" s="177"/>
      <c r="M10958" s="183"/>
      <c r="N10958" s="184"/>
      <c r="O10958" s="184"/>
      <c r="P10958" s="184"/>
      <c r="Q10958" s="184"/>
      <c r="R10958" s="184"/>
      <c r="S10958" s="184"/>
      <c r="T10958" s="185"/>
      <c r="AT10958" s="179" t="s">
        <v>197</v>
      </c>
      <c r="AU10958" s="179" t="s">
        <v>80</v>
      </c>
      <c r="AV10958" s="11" t="s">
        <v>80</v>
      </c>
      <c r="AW10958" s="11" t="s">
        <v>35</v>
      </c>
      <c r="AX10958" s="11" t="s">
        <v>72</v>
      </c>
      <c r="AY10958" s="179" t="s">
        <v>177</v>
      </c>
    </row>
    <row r="10959" spans="2:51" s="11" customFormat="1" x14ac:dyDescent="0.3">
      <c r="B10959" s="177"/>
      <c r="D10959" s="178" t="s">
        <v>197</v>
      </c>
      <c r="E10959" s="179" t="s">
        <v>3</v>
      </c>
      <c r="F10959" s="180" t="s">
        <v>3835</v>
      </c>
      <c r="H10959" s="181">
        <v>-1.8</v>
      </c>
      <c r="I10959" s="182"/>
      <c r="L10959" s="177"/>
      <c r="M10959" s="183"/>
      <c r="N10959" s="184"/>
      <c r="O10959" s="184"/>
      <c r="P10959" s="184"/>
      <c r="Q10959" s="184"/>
      <c r="R10959" s="184"/>
      <c r="S10959" s="184"/>
      <c r="T10959" s="185"/>
      <c r="AT10959" s="179" t="s">
        <v>197</v>
      </c>
      <c r="AU10959" s="179" t="s">
        <v>80</v>
      </c>
      <c r="AV10959" s="11" t="s">
        <v>80</v>
      </c>
      <c r="AW10959" s="11" t="s">
        <v>35</v>
      </c>
      <c r="AX10959" s="11" t="s">
        <v>72</v>
      </c>
      <c r="AY10959" s="179" t="s">
        <v>177</v>
      </c>
    </row>
    <row r="10960" spans="2:51" s="12" customFormat="1" x14ac:dyDescent="0.3">
      <c r="B10960" s="186"/>
      <c r="D10960" s="178" t="s">
        <v>197</v>
      </c>
      <c r="E10960" s="187" t="s">
        <v>3</v>
      </c>
      <c r="F10960" s="188" t="s">
        <v>1717</v>
      </c>
      <c r="H10960" s="189" t="s">
        <v>3</v>
      </c>
      <c r="I10960" s="190"/>
      <c r="L10960" s="186"/>
      <c r="M10960" s="191"/>
      <c r="N10960" s="192"/>
      <c r="O10960" s="192"/>
      <c r="P10960" s="192"/>
      <c r="Q10960" s="192"/>
      <c r="R10960" s="192"/>
      <c r="S10960" s="192"/>
      <c r="T10960" s="193"/>
      <c r="AT10960" s="189" t="s">
        <v>197</v>
      </c>
      <c r="AU10960" s="189" t="s">
        <v>80</v>
      </c>
      <c r="AV10960" s="12" t="s">
        <v>22</v>
      </c>
      <c r="AW10960" s="12" t="s">
        <v>35</v>
      </c>
      <c r="AX10960" s="12" t="s">
        <v>72</v>
      </c>
      <c r="AY10960" s="189" t="s">
        <v>177</v>
      </c>
    </row>
    <row r="10961" spans="2:51" s="12" customFormat="1" x14ac:dyDescent="0.3">
      <c r="B10961" s="186"/>
      <c r="D10961" s="178" t="s">
        <v>197</v>
      </c>
      <c r="E10961" s="187" t="s">
        <v>3</v>
      </c>
      <c r="F10961" s="188" t="s">
        <v>1718</v>
      </c>
      <c r="H10961" s="189" t="s">
        <v>3</v>
      </c>
      <c r="I10961" s="190"/>
      <c r="L10961" s="186"/>
      <c r="M10961" s="191"/>
      <c r="N10961" s="192"/>
      <c r="O10961" s="192"/>
      <c r="P10961" s="192"/>
      <c r="Q10961" s="192"/>
      <c r="R10961" s="192"/>
      <c r="S10961" s="192"/>
      <c r="T10961" s="193"/>
      <c r="AT10961" s="189" t="s">
        <v>197</v>
      </c>
      <c r="AU10961" s="189" t="s">
        <v>80</v>
      </c>
      <c r="AV10961" s="12" t="s">
        <v>22</v>
      </c>
      <c r="AW10961" s="12" t="s">
        <v>35</v>
      </c>
      <c r="AX10961" s="12" t="s">
        <v>72</v>
      </c>
      <c r="AY10961" s="189" t="s">
        <v>177</v>
      </c>
    </row>
    <row r="10962" spans="2:51" s="11" customFormat="1" x14ac:dyDescent="0.3">
      <c r="B10962" s="177"/>
      <c r="D10962" s="178" t="s">
        <v>197</v>
      </c>
      <c r="E10962" s="179" t="s">
        <v>3</v>
      </c>
      <c r="F10962" s="180" t="s">
        <v>4005</v>
      </c>
      <c r="H10962" s="181">
        <v>20.420000000000002</v>
      </c>
      <c r="I10962" s="182"/>
      <c r="L10962" s="177"/>
      <c r="M10962" s="183"/>
      <c r="N10962" s="184"/>
      <c r="O10962" s="184"/>
      <c r="P10962" s="184"/>
      <c r="Q10962" s="184"/>
      <c r="R10962" s="184"/>
      <c r="S10962" s="184"/>
      <c r="T10962" s="185"/>
      <c r="AT10962" s="179" t="s">
        <v>197</v>
      </c>
      <c r="AU10962" s="179" t="s">
        <v>80</v>
      </c>
      <c r="AV10962" s="11" t="s">
        <v>80</v>
      </c>
      <c r="AW10962" s="11" t="s">
        <v>35</v>
      </c>
      <c r="AX10962" s="11" t="s">
        <v>72</v>
      </c>
      <c r="AY10962" s="179" t="s">
        <v>177</v>
      </c>
    </row>
    <row r="10963" spans="2:51" s="11" customFormat="1" x14ac:dyDescent="0.3">
      <c r="B10963" s="177"/>
      <c r="D10963" s="178" t="s">
        <v>197</v>
      </c>
      <c r="E10963" s="179" t="s">
        <v>3</v>
      </c>
      <c r="F10963" s="180" t="s">
        <v>4006</v>
      </c>
      <c r="H10963" s="181">
        <v>-4.4000000000000004</v>
      </c>
      <c r="I10963" s="182"/>
      <c r="L10963" s="177"/>
      <c r="M10963" s="183"/>
      <c r="N10963" s="184"/>
      <c r="O10963" s="184"/>
      <c r="P10963" s="184"/>
      <c r="Q10963" s="184"/>
      <c r="R10963" s="184"/>
      <c r="S10963" s="184"/>
      <c r="T10963" s="185"/>
      <c r="AT10963" s="179" t="s">
        <v>197</v>
      </c>
      <c r="AU10963" s="179" t="s">
        <v>80</v>
      </c>
      <c r="AV10963" s="11" t="s">
        <v>80</v>
      </c>
      <c r="AW10963" s="11" t="s">
        <v>35</v>
      </c>
      <c r="AX10963" s="11" t="s">
        <v>72</v>
      </c>
      <c r="AY10963" s="179" t="s">
        <v>177</v>
      </c>
    </row>
    <row r="10964" spans="2:51" s="12" customFormat="1" x14ac:dyDescent="0.3">
      <c r="B10964" s="186"/>
      <c r="D10964" s="178" t="s">
        <v>197</v>
      </c>
      <c r="E10964" s="187" t="s">
        <v>3</v>
      </c>
      <c r="F10964" s="188" t="s">
        <v>1720</v>
      </c>
      <c r="H10964" s="189" t="s">
        <v>3</v>
      </c>
      <c r="I10964" s="190"/>
      <c r="L10964" s="186"/>
      <c r="M10964" s="191"/>
      <c r="N10964" s="192"/>
      <c r="O10964" s="192"/>
      <c r="P10964" s="192"/>
      <c r="Q10964" s="192"/>
      <c r="R10964" s="192"/>
      <c r="S10964" s="192"/>
      <c r="T10964" s="193"/>
      <c r="AT10964" s="189" t="s">
        <v>197</v>
      </c>
      <c r="AU10964" s="189" t="s">
        <v>80</v>
      </c>
      <c r="AV10964" s="12" t="s">
        <v>22</v>
      </c>
      <c r="AW10964" s="12" t="s">
        <v>35</v>
      </c>
      <c r="AX10964" s="12" t="s">
        <v>72</v>
      </c>
      <c r="AY10964" s="189" t="s">
        <v>177</v>
      </c>
    </row>
    <row r="10965" spans="2:51" s="12" customFormat="1" x14ac:dyDescent="0.3">
      <c r="B10965" s="186"/>
      <c r="D10965" s="178" t="s">
        <v>197</v>
      </c>
      <c r="E10965" s="187" t="s">
        <v>3</v>
      </c>
      <c r="F10965" s="188" t="s">
        <v>1721</v>
      </c>
      <c r="H10965" s="189" t="s">
        <v>3</v>
      </c>
      <c r="I10965" s="190"/>
      <c r="L10965" s="186"/>
      <c r="M10965" s="191"/>
      <c r="N10965" s="192"/>
      <c r="O10965" s="192"/>
      <c r="P10965" s="192"/>
      <c r="Q10965" s="192"/>
      <c r="R10965" s="192"/>
      <c r="S10965" s="192"/>
      <c r="T10965" s="193"/>
      <c r="AT10965" s="189" t="s">
        <v>197</v>
      </c>
      <c r="AU10965" s="189" t="s">
        <v>80</v>
      </c>
      <c r="AV10965" s="12" t="s">
        <v>22</v>
      </c>
      <c r="AW10965" s="12" t="s">
        <v>35</v>
      </c>
      <c r="AX10965" s="12" t="s">
        <v>72</v>
      </c>
      <c r="AY10965" s="189" t="s">
        <v>177</v>
      </c>
    </row>
    <row r="10966" spans="2:51" s="11" customFormat="1" x14ac:dyDescent="0.3">
      <c r="B10966" s="177"/>
      <c r="D10966" s="178" t="s">
        <v>197</v>
      </c>
      <c r="E10966" s="179" t="s">
        <v>3</v>
      </c>
      <c r="F10966" s="180" t="s">
        <v>4007</v>
      </c>
      <c r="H10966" s="181">
        <v>10.8</v>
      </c>
      <c r="I10966" s="182"/>
      <c r="L10966" s="177"/>
      <c r="M10966" s="183"/>
      <c r="N10966" s="184"/>
      <c r="O10966" s="184"/>
      <c r="P10966" s="184"/>
      <c r="Q10966" s="184"/>
      <c r="R10966" s="184"/>
      <c r="S10966" s="184"/>
      <c r="T10966" s="185"/>
      <c r="AT10966" s="179" t="s">
        <v>197</v>
      </c>
      <c r="AU10966" s="179" t="s">
        <v>80</v>
      </c>
      <c r="AV10966" s="11" t="s">
        <v>80</v>
      </c>
      <c r="AW10966" s="11" t="s">
        <v>35</v>
      </c>
      <c r="AX10966" s="11" t="s">
        <v>72</v>
      </c>
      <c r="AY10966" s="179" t="s">
        <v>177</v>
      </c>
    </row>
    <row r="10967" spans="2:51" s="11" customFormat="1" x14ac:dyDescent="0.3">
      <c r="B10967" s="177"/>
      <c r="D10967" s="178" t="s">
        <v>197</v>
      </c>
      <c r="E10967" s="179" t="s">
        <v>3</v>
      </c>
      <c r="F10967" s="180" t="s">
        <v>3828</v>
      </c>
      <c r="H10967" s="181">
        <v>-1.4</v>
      </c>
      <c r="I10967" s="182"/>
      <c r="L10967" s="177"/>
      <c r="M10967" s="183"/>
      <c r="N10967" s="184"/>
      <c r="O10967" s="184"/>
      <c r="P10967" s="184"/>
      <c r="Q10967" s="184"/>
      <c r="R10967" s="184"/>
      <c r="S10967" s="184"/>
      <c r="T10967" s="185"/>
      <c r="AT10967" s="179" t="s">
        <v>197</v>
      </c>
      <c r="AU10967" s="179" t="s">
        <v>80</v>
      </c>
      <c r="AV10967" s="11" t="s">
        <v>80</v>
      </c>
      <c r="AW10967" s="11" t="s">
        <v>35</v>
      </c>
      <c r="AX10967" s="11" t="s">
        <v>72</v>
      </c>
      <c r="AY10967" s="179" t="s">
        <v>177</v>
      </c>
    </row>
    <row r="10968" spans="2:51" s="12" customFormat="1" x14ac:dyDescent="0.3">
      <c r="B10968" s="186"/>
      <c r="D10968" s="178" t="s">
        <v>197</v>
      </c>
      <c r="E10968" s="187" t="s">
        <v>3</v>
      </c>
      <c r="F10968" s="188" t="s">
        <v>1723</v>
      </c>
      <c r="H10968" s="189" t="s">
        <v>3</v>
      </c>
      <c r="I10968" s="190"/>
      <c r="L10968" s="186"/>
      <c r="M10968" s="191"/>
      <c r="N10968" s="192"/>
      <c r="O10968" s="192"/>
      <c r="P10968" s="192"/>
      <c r="Q10968" s="192"/>
      <c r="R10968" s="192"/>
      <c r="S10968" s="192"/>
      <c r="T10968" s="193"/>
      <c r="AT10968" s="189" t="s">
        <v>197</v>
      </c>
      <c r="AU10968" s="189" t="s">
        <v>80</v>
      </c>
      <c r="AV10968" s="12" t="s">
        <v>22</v>
      </c>
      <c r="AW10968" s="12" t="s">
        <v>35</v>
      </c>
      <c r="AX10968" s="12" t="s">
        <v>72</v>
      </c>
      <c r="AY10968" s="189" t="s">
        <v>177</v>
      </c>
    </row>
    <row r="10969" spans="2:51" s="12" customFormat="1" x14ac:dyDescent="0.3">
      <c r="B10969" s="186"/>
      <c r="D10969" s="178" t="s">
        <v>197</v>
      </c>
      <c r="E10969" s="187" t="s">
        <v>3</v>
      </c>
      <c r="F10969" s="188" t="s">
        <v>1724</v>
      </c>
      <c r="H10969" s="189" t="s">
        <v>3</v>
      </c>
      <c r="I10969" s="190"/>
      <c r="L10969" s="186"/>
      <c r="M10969" s="191"/>
      <c r="N10969" s="192"/>
      <c r="O10969" s="192"/>
      <c r="P10969" s="192"/>
      <c r="Q10969" s="192"/>
      <c r="R10969" s="192"/>
      <c r="S10969" s="192"/>
      <c r="T10969" s="193"/>
      <c r="AT10969" s="189" t="s">
        <v>197</v>
      </c>
      <c r="AU10969" s="189" t="s">
        <v>80</v>
      </c>
      <c r="AV10969" s="12" t="s">
        <v>22</v>
      </c>
      <c r="AW10969" s="12" t="s">
        <v>35</v>
      </c>
      <c r="AX10969" s="12" t="s">
        <v>72</v>
      </c>
      <c r="AY10969" s="189" t="s">
        <v>177</v>
      </c>
    </row>
    <row r="10970" spans="2:51" s="11" customFormat="1" x14ac:dyDescent="0.3">
      <c r="B10970" s="177"/>
      <c r="D10970" s="178" t="s">
        <v>197</v>
      </c>
      <c r="E10970" s="179" t="s">
        <v>3</v>
      </c>
      <c r="F10970" s="180" t="s">
        <v>4008</v>
      </c>
      <c r="H10970" s="181">
        <v>26.84</v>
      </c>
      <c r="I10970" s="182"/>
      <c r="L10970" s="177"/>
      <c r="M10970" s="183"/>
      <c r="N10970" s="184"/>
      <c r="O10970" s="184"/>
      <c r="P10970" s="184"/>
      <c r="Q10970" s="184"/>
      <c r="R10970" s="184"/>
      <c r="S10970" s="184"/>
      <c r="T10970" s="185"/>
      <c r="AT10970" s="179" t="s">
        <v>197</v>
      </c>
      <c r="AU10970" s="179" t="s">
        <v>80</v>
      </c>
      <c r="AV10970" s="11" t="s">
        <v>80</v>
      </c>
      <c r="AW10970" s="11" t="s">
        <v>35</v>
      </c>
      <c r="AX10970" s="11" t="s">
        <v>72</v>
      </c>
      <c r="AY10970" s="179" t="s">
        <v>177</v>
      </c>
    </row>
    <row r="10971" spans="2:51" s="11" customFormat="1" x14ac:dyDescent="0.3">
      <c r="B10971" s="177"/>
      <c r="D10971" s="178" t="s">
        <v>197</v>
      </c>
      <c r="E10971" s="179" t="s">
        <v>3</v>
      </c>
      <c r="F10971" s="180" t="s">
        <v>3828</v>
      </c>
      <c r="H10971" s="181">
        <v>-1.4</v>
      </c>
      <c r="I10971" s="182"/>
      <c r="L10971" s="177"/>
      <c r="M10971" s="183"/>
      <c r="N10971" s="184"/>
      <c r="O10971" s="184"/>
      <c r="P10971" s="184"/>
      <c r="Q10971" s="184"/>
      <c r="R10971" s="184"/>
      <c r="S10971" s="184"/>
      <c r="T10971" s="185"/>
      <c r="AT10971" s="179" t="s">
        <v>197</v>
      </c>
      <c r="AU10971" s="179" t="s">
        <v>80</v>
      </c>
      <c r="AV10971" s="11" t="s">
        <v>80</v>
      </c>
      <c r="AW10971" s="11" t="s">
        <v>35</v>
      </c>
      <c r="AX10971" s="11" t="s">
        <v>72</v>
      </c>
      <c r="AY10971" s="179" t="s">
        <v>177</v>
      </c>
    </row>
    <row r="10972" spans="2:51" s="12" customFormat="1" x14ac:dyDescent="0.3">
      <c r="B10972" s="186"/>
      <c r="D10972" s="178" t="s">
        <v>197</v>
      </c>
      <c r="E10972" s="187" t="s">
        <v>3</v>
      </c>
      <c r="F10972" s="188" t="s">
        <v>1726</v>
      </c>
      <c r="H10972" s="189" t="s">
        <v>3</v>
      </c>
      <c r="I10972" s="190"/>
      <c r="L10972" s="186"/>
      <c r="M10972" s="191"/>
      <c r="N10972" s="192"/>
      <c r="O10972" s="192"/>
      <c r="P10972" s="192"/>
      <c r="Q10972" s="192"/>
      <c r="R10972" s="192"/>
      <c r="S10972" s="192"/>
      <c r="T10972" s="193"/>
      <c r="AT10972" s="189" t="s">
        <v>197</v>
      </c>
      <c r="AU10972" s="189" t="s">
        <v>80</v>
      </c>
      <c r="AV10972" s="12" t="s">
        <v>22</v>
      </c>
      <c r="AW10972" s="12" t="s">
        <v>35</v>
      </c>
      <c r="AX10972" s="12" t="s">
        <v>72</v>
      </c>
      <c r="AY10972" s="189" t="s">
        <v>177</v>
      </c>
    </row>
    <row r="10973" spans="2:51" s="12" customFormat="1" x14ac:dyDescent="0.3">
      <c r="B10973" s="186"/>
      <c r="D10973" s="178" t="s">
        <v>197</v>
      </c>
      <c r="E10973" s="187" t="s">
        <v>3</v>
      </c>
      <c r="F10973" s="188" t="s">
        <v>1727</v>
      </c>
      <c r="H10973" s="189" t="s">
        <v>3</v>
      </c>
      <c r="I10973" s="190"/>
      <c r="L10973" s="186"/>
      <c r="M10973" s="191"/>
      <c r="N10973" s="192"/>
      <c r="O10973" s="192"/>
      <c r="P10973" s="192"/>
      <c r="Q10973" s="192"/>
      <c r="R10973" s="192"/>
      <c r="S10973" s="192"/>
      <c r="T10973" s="193"/>
      <c r="AT10973" s="189" t="s">
        <v>197</v>
      </c>
      <c r="AU10973" s="189" t="s">
        <v>80</v>
      </c>
      <c r="AV10973" s="12" t="s">
        <v>22</v>
      </c>
      <c r="AW10973" s="12" t="s">
        <v>35</v>
      </c>
      <c r="AX10973" s="12" t="s">
        <v>72</v>
      </c>
      <c r="AY10973" s="189" t="s">
        <v>177</v>
      </c>
    </row>
    <row r="10974" spans="2:51" s="11" customFormat="1" x14ac:dyDescent="0.3">
      <c r="B10974" s="177"/>
      <c r="D10974" s="178" t="s">
        <v>197</v>
      </c>
      <c r="E10974" s="179" t="s">
        <v>3</v>
      </c>
      <c r="F10974" s="180" t="s">
        <v>4009</v>
      </c>
      <c r="H10974" s="181">
        <v>30.88</v>
      </c>
      <c r="I10974" s="182"/>
      <c r="L10974" s="177"/>
      <c r="M10974" s="183"/>
      <c r="N10974" s="184"/>
      <c r="O10974" s="184"/>
      <c r="P10974" s="184"/>
      <c r="Q10974" s="184"/>
      <c r="R10974" s="184"/>
      <c r="S10974" s="184"/>
      <c r="T10974" s="185"/>
      <c r="AT10974" s="179" t="s">
        <v>197</v>
      </c>
      <c r="AU10974" s="179" t="s">
        <v>80</v>
      </c>
      <c r="AV10974" s="11" t="s">
        <v>80</v>
      </c>
      <c r="AW10974" s="11" t="s">
        <v>35</v>
      </c>
      <c r="AX10974" s="11" t="s">
        <v>72</v>
      </c>
      <c r="AY10974" s="179" t="s">
        <v>177</v>
      </c>
    </row>
    <row r="10975" spans="2:51" s="11" customFormat="1" x14ac:dyDescent="0.3">
      <c r="B10975" s="177"/>
      <c r="D10975" s="178" t="s">
        <v>197</v>
      </c>
      <c r="E10975" s="179" t="s">
        <v>3</v>
      </c>
      <c r="F10975" s="180" t="s">
        <v>3828</v>
      </c>
      <c r="H10975" s="181">
        <v>-1.4</v>
      </c>
      <c r="I10975" s="182"/>
      <c r="L10975" s="177"/>
      <c r="M10975" s="183"/>
      <c r="N10975" s="184"/>
      <c r="O10975" s="184"/>
      <c r="P10975" s="184"/>
      <c r="Q10975" s="184"/>
      <c r="R10975" s="184"/>
      <c r="S10975" s="184"/>
      <c r="T10975" s="185"/>
      <c r="AT10975" s="179" t="s">
        <v>197</v>
      </c>
      <c r="AU10975" s="179" t="s">
        <v>80</v>
      </c>
      <c r="AV10975" s="11" t="s">
        <v>80</v>
      </c>
      <c r="AW10975" s="11" t="s">
        <v>35</v>
      </c>
      <c r="AX10975" s="11" t="s">
        <v>72</v>
      </c>
      <c r="AY10975" s="179" t="s">
        <v>177</v>
      </c>
    </row>
    <row r="10976" spans="2:51" s="12" customFormat="1" x14ac:dyDescent="0.3">
      <c r="B10976" s="186"/>
      <c r="D10976" s="178" t="s">
        <v>197</v>
      </c>
      <c r="E10976" s="187" t="s">
        <v>3</v>
      </c>
      <c r="F10976" s="188" t="s">
        <v>1729</v>
      </c>
      <c r="H10976" s="189" t="s">
        <v>3</v>
      </c>
      <c r="I10976" s="190"/>
      <c r="L10976" s="186"/>
      <c r="M10976" s="191"/>
      <c r="N10976" s="192"/>
      <c r="O10976" s="192"/>
      <c r="P10976" s="192"/>
      <c r="Q10976" s="192"/>
      <c r="R10976" s="192"/>
      <c r="S10976" s="192"/>
      <c r="T10976" s="193"/>
      <c r="AT10976" s="189" t="s">
        <v>197</v>
      </c>
      <c r="AU10976" s="189" t="s">
        <v>80</v>
      </c>
      <c r="AV10976" s="12" t="s">
        <v>22</v>
      </c>
      <c r="AW10976" s="12" t="s">
        <v>35</v>
      </c>
      <c r="AX10976" s="12" t="s">
        <v>72</v>
      </c>
      <c r="AY10976" s="189" t="s">
        <v>177</v>
      </c>
    </row>
    <row r="10977" spans="2:51" s="12" customFormat="1" x14ac:dyDescent="0.3">
      <c r="B10977" s="186"/>
      <c r="D10977" s="178" t="s">
        <v>197</v>
      </c>
      <c r="E10977" s="187" t="s">
        <v>3</v>
      </c>
      <c r="F10977" s="188" t="s">
        <v>1730</v>
      </c>
      <c r="H10977" s="189" t="s">
        <v>3</v>
      </c>
      <c r="I10977" s="190"/>
      <c r="L10977" s="186"/>
      <c r="M10977" s="191"/>
      <c r="N10977" s="192"/>
      <c r="O10977" s="192"/>
      <c r="P10977" s="192"/>
      <c r="Q10977" s="192"/>
      <c r="R10977" s="192"/>
      <c r="S10977" s="192"/>
      <c r="T10977" s="193"/>
      <c r="AT10977" s="189" t="s">
        <v>197</v>
      </c>
      <c r="AU10977" s="189" t="s">
        <v>80</v>
      </c>
      <c r="AV10977" s="12" t="s">
        <v>22</v>
      </c>
      <c r="AW10977" s="12" t="s">
        <v>35</v>
      </c>
      <c r="AX10977" s="12" t="s">
        <v>72</v>
      </c>
      <c r="AY10977" s="189" t="s">
        <v>177</v>
      </c>
    </row>
    <row r="10978" spans="2:51" s="11" customFormat="1" x14ac:dyDescent="0.3">
      <c r="B10978" s="177"/>
      <c r="D10978" s="178" t="s">
        <v>197</v>
      </c>
      <c r="E10978" s="179" t="s">
        <v>3</v>
      </c>
      <c r="F10978" s="180" t="s">
        <v>4005</v>
      </c>
      <c r="H10978" s="181">
        <v>20.420000000000002</v>
      </c>
      <c r="I10978" s="182"/>
      <c r="L10978" s="177"/>
      <c r="M10978" s="183"/>
      <c r="N10978" s="184"/>
      <c r="O10978" s="184"/>
      <c r="P10978" s="184"/>
      <c r="Q10978" s="184"/>
      <c r="R10978" s="184"/>
      <c r="S10978" s="184"/>
      <c r="T10978" s="185"/>
      <c r="AT10978" s="179" t="s">
        <v>197</v>
      </c>
      <c r="AU10978" s="179" t="s">
        <v>80</v>
      </c>
      <c r="AV10978" s="11" t="s">
        <v>80</v>
      </c>
      <c r="AW10978" s="11" t="s">
        <v>35</v>
      </c>
      <c r="AX10978" s="11" t="s">
        <v>72</v>
      </c>
      <c r="AY10978" s="179" t="s">
        <v>177</v>
      </c>
    </row>
    <row r="10979" spans="2:51" s="11" customFormat="1" x14ac:dyDescent="0.3">
      <c r="B10979" s="177"/>
      <c r="D10979" s="178" t="s">
        <v>197</v>
      </c>
      <c r="E10979" s="179" t="s">
        <v>3</v>
      </c>
      <c r="F10979" s="180" t="s">
        <v>4010</v>
      </c>
      <c r="H10979" s="181">
        <v>-3</v>
      </c>
      <c r="I10979" s="182"/>
      <c r="L10979" s="177"/>
      <c r="M10979" s="183"/>
      <c r="N10979" s="184"/>
      <c r="O10979" s="184"/>
      <c r="P10979" s="184"/>
      <c r="Q10979" s="184"/>
      <c r="R10979" s="184"/>
      <c r="S10979" s="184"/>
      <c r="T10979" s="185"/>
      <c r="AT10979" s="179" t="s">
        <v>197</v>
      </c>
      <c r="AU10979" s="179" t="s">
        <v>80</v>
      </c>
      <c r="AV10979" s="11" t="s">
        <v>80</v>
      </c>
      <c r="AW10979" s="11" t="s">
        <v>35</v>
      </c>
      <c r="AX10979" s="11" t="s">
        <v>72</v>
      </c>
      <c r="AY10979" s="179" t="s">
        <v>177</v>
      </c>
    </row>
    <row r="10980" spans="2:51" s="12" customFormat="1" x14ac:dyDescent="0.3">
      <c r="B10980" s="186"/>
      <c r="D10980" s="178" t="s">
        <v>197</v>
      </c>
      <c r="E10980" s="187" t="s">
        <v>3</v>
      </c>
      <c r="F10980" s="188" t="s">
        <v>1732</v>
      </c>
      <c r="H10980" s="189" t="s">
        <v>3</v>
      </c>
      <c r="I10980" s="190"/>
      <c r="L10980" s="186"/>
      <c r="M10980" s="191"/>
      <c r="N10980" s="192"/>
      <c r="O10980" s="192"/>
      <c r="P10980" s="192"/>
      <c r="Q10980" s="192"/>
      <c r="R10980" s="192"/>
      <c r="S10980" s="192"/>
      <c r="T10980" s="193"/>
      <c r="AT10980" s="189" t="s">
        <v>197</v>
      </c>
      <c r="AU10980" s="189" t="s">
        <v>80</v>
      </c>
      <c r="AV10980" s="12" t="s">
        <v>22</v>
      </c>
      <c r="AW10980" s="12" t="s">
        <v>35</v>
      </c>
      <c r="AX10980" s="12" t="s">
        <v>72</v>
      </c>
      <c r="AY10980" s="189" t="s">
        <v>177</v>
      </c>
    </row>
    <row r="10981" spans="2:51" s="12" customFormat="1" x14ac:dyDescent="0.3">
      <c r="B10981" s="186"/>
      <c r="D10981" s="178" t="s">
        <v>197</v>
      </c>
      <c r="E10981" s="187" t="s">
        <v>3</v>
      </c>
      <c r="F10981" s="188" t="s">
        <v>1733</v>
      </c>
      <c r="H10981" s="189" t="s">
        <v>3</v>
      </c>
      <c r="I10981" s="190"/>
      <c r="L10981" s="186"/>
      <c r="M10981" s="191"/>
      <c r="N10981" s="192"/>
      <c r="O10981" s="192"/>
      <c r="P10981" s="192"/>
      <c r="Q10981" s="192"/>
      <c r="R10981" s="192"/>
      <c r="S10981" s="192"/>
      <c r="T10981" s="193"/>
      <c r="AT10981" s="189" t="s">
        <v>197</v>
      </c>
      <c r="AU10981" s="189" t="s">
        <v>80</v>
      </c>
      <c r="AV10981" s="12" t="s">
        <v>22</v>
      </c>
      <c r="AW10981" s="12" t="s">
        <v>35</v>
      </c>
      <c r="AX10981" s="12" t="s">
        <v>72</v>
      </c>
      <c r="AY10981" s="189" t="s">
        <v>177</v>
      </c>
    </row>
    <row r="10982" spans="2:51" s="11" customFormat="1" x14ac:dyDescent="0.3">
      <c r="B10982" s="177"/>
      <c r="D10982" s="178" t="s">
        <v>197</v>
      </c>
      <c r="E10982" s="179" t="s">
        <v>3</v>
      </c>
      <c r="F10982" s="180" t="s">
        <v>4011</v>
      </c>
      <c r="H10982" s="181">
        <v>15.9</v>
      </c>
      <c r="I10982" s="182"/>
      <c r="L10982" s="177"/>
      <c r="M10982" s="183"/>
      <c r="N10982" s="184"/>
      <c r="O10982" s="184"/>
      <c r="P10982" s="184"/>
      <c r="Q10982" s="184"/>
      <c r="R10982" s="184"/>
      <c r="S10982" s="184"/>
      <c r="T10982" s="185"/>
      <c r="AT10982" s="179" t="s">
        <v>197</v>
      </c>
      <c r="AU10982" s="179" t="s">
        <v>80</v>
      </c>
      <c r="AV10982" s="11" t="s">
        <v>80</v>
      </c>
      <c r="AW10982" s="11" t="s">
        <v>35</v>
      </c>
      <c r="AX10982" s="11" t="s">
        <v>72</v>
      </c>
      <c r="AY10982" s="179" t="s">
        <v>177</v>
      </c>
    </row>
    <row r="10983" spans="2:51" s="11" customFormat="1" x14ac:dyDescent="0.3">
      <c r="B10983" s="177"/>
      <c r="D10983" s="178" t="s">
        <v>197</v>
      </c>
      <c r="E10983" s="179" t="s">
        <v>3</v>
      </c>
      <c r="F10983" s="180" t="s">
        <v>3835</v>
      </c>
      <c r="H10983" s="181">
        <v>-1.8</v>
      </c>
      <c r="I10983" s="182"/>
      <c r="L10983" s="177"/>
      <c r="M10983" s="183"/>
      <c r="N10983" s="184"/>
      <c r="O10983" s="184"/>
      <c r="P10983" s="184"/>
      <c r="Q10983" s="184"/>
      <c r="R10983" s="184"/>
      <c r="S10983" s="184"/>
      <c r="T10983" s="185"/>
      <c r="AT10983" s="179" t="s">
        <v>197</v>
      </c>
      <c r="AU10983" s="179" t="s">
        <v>80</v>
      </c>
      <c r="AV10983" s="11" t="s">
        <v>80</v>
      </c>
      <c r="AW10983" s="11" t="s">
        <v>35</v>
      </c>
      <c r="AX10983" s="11" t="s">
        <v>72</v>
      </c>
      <c r="AY10983" s="179" t="s">
        <v>177</v>
      </c>
    </row>
    <row r="10984" spans="2:51" s="12" customFormat="1" x14ac:dyDescent="0.3">
      <c r="B10984" s="186"/>
      <c r="D10984" s="178" t="s">
        <v>197</v>
      </c>
      <c r="E10984" s="187" t="s">
        <v>3</v>
      </c>
      <c r="F10984" s="188" t="s">
        <v>2076</v>
      </c>
      <c r="H10984" s="189" t="s">
        <v>3</v>
      </c>
      <c r="I10984" s="190"/>
      <c r="L10984" s="186"/>
      <c r="M10984" s="191"/>
      <c r="N10984" s="192"/>
      <c r="O10984" s="192"/>
      <c r="P10984" s="192"/>
      <c r="Q10984" s="192"/>
      <c r="R10984" s="192"/>
      <c r="S10984" s="192"/>
      <c r="T10984" s="193"/>
      <c r="AT10984" s="189" t="s">
        <v>197</v>
      </c>
      <c r="AU10984" s="189" t="s">
        <v>80</v>
      </c>
      <c r="AV10984" s="12" t="s">
        <v>22</v>
      </c>
      <c r="AW10984" s="12" t="s">
        <v>35</v>
      </c>
      <c r="AX10984" s="12" t="s">
        <v>72</v>
      </c>
      <c r="AY10984" s="189" t="s">
        <v>177</v>
      </c>
    </row>
    <row r="10985" spans="2:51" s="12" customFormat="1" x14ac:dyDescent="0.3">
      <c r="B10985" s="186"/>
      <c r="D10985" s="178" t="s">
        <v>197</v>
      </c>
      <c r="E10985" s="187" t="s">
        <v>3</v>
      </c>
      <c r="F10985" s="188" t="s">
        <v>1740</v>
      </c>
      <c r="H10985" s="189" t="s">
        <v>3</v>
      </c>
      <c r="I10985" s="190"/>
      <c r="L10985" s="186"/>
      <c r="M10985" s="191"/>
      <c r="N10985" s="192"/>
      <c r="O10985" s="192"/>
      <c r="P10985" s="192"/>
      <c r="Q10985" s="192"/>
      <c r="R10985" s="192"/>
      <c r="S10985" s="192"/>
      <c r="T10985" s="193"/>
      <c r="AT10985" s="189" t="s">
        <v>197</v>
      </c>
      <c r="AU10985" s="189" t="s">
        <v>80</v>
      </c>
      <c r="AV10985" s="12" t="s">
        <v>22</v>
      </c>
      <c r="AW10985" s="12" t="s">
        <v>35</v>
      </c>
      <c r="AX10985" s="12" t="s">
        <v>72</v>
      </c>
      <c r="AY10985" s="189" t="s">
        <v>177</v>
      </c>
    </row>
    <row r="10986" spans="2:51" s="11" customFormat="1" x14ac:dyDescent="0.3">
      <c r="B10986" s="177"/>
      <c r="D10986" s="178" t="s">
        <v>197</v>
      </c>
      <c r="E10986" s="179" t="s">
        <v>3</v>
      </c>
      <c r="F10986" s="180" t="s">
        <v>4012</v>
      </c>
      <c r="H10986" s="181">
        <v>63.7</v>
      </c>
      <c r="I10986" s="182"/>
      <c r="L10986" s="177"/>
      <c r="M10986" s="183"/>
      <c r="N10986" s="184"/>
      <c r="O10986" s="184"/>
      <c r="P10986" s="184"/>
      <c r="Q10986" s="184"/>
      <c r="R10986" s="184"/>
      <c r="S10986" s="184"/>
      <c r="T10986" s="185"/>
      <c r="AT10986" s="179" t="s">
        <v>197</v>
      </c>
      <c r="AU10986" s="179" t="s">
        <v>80</v>
      </c>
      <c r="AV10986" s="11" t="s">
        <v>80</v>
      </c>
      <c r="AW10986" s="11" t="s">
        <v>35</v>
      </c>
      <c r="AX10986" s="11" t="s">
        <v>72</v>
      </c>
      <c r="AY10986" s="179" t="s">
        <v>177</v>
      </c>
    </row>
    <row r="10987" spans="2:51" s="11" customFormat="1" x14ac:dyDescent="0.3">
      <c r="B10987" s="177"/>
      <c r="D10987" s="178" t="s">
        <v>197</v>
      </c>
      <c r="E10987" s="179" t="s">
        <v>3</v>
      </c>
      <c r="F10987" s="180" t="s">
        <v>3835</v>
      </c>
      <c r="H10987" s="181">
        <v>-1.8</v>
      </c>
      <c r="I10987" s="182"/>
      <c r="L10987" s="177"/>
      <c r="M10987" s="183"/>
      <c r="N10987" s="184"/>
      <c r="O10987" s="184"/>
      <c r="P10987" s="184"/>
      <c r="Q10987" s="184"/>
      <c r="R10987" s="184"/>
      <c r="S10987" s="184"/>
      <c r="T10987" s="185"/>
      <c r="AT10987" s="179" t="s">
        <v>197</v>
      </c>
      <c r="AU10987" s="179" t="s">
        <v>80</v>
      </c>
      <c r="AV10987" s="11" t="s">
        <v>80</v>
      </c>
      <c r="AW10987" s="11" t="s">
        <v>35</v>
      </c>
      <c r="AX10987" s="11" t="s">
        <v>72</v>
      </c>
      <c r="AY10987" s="179" t="s">
        <v>177</v>
      </c>
    </row>
    <row r="10988" spans="2:51" s="12" customFormat="1" x14ac:dyDescent="0.3">
      <c r="B10988" s="186"/>
      <c r="D10988" s="178" t="s">
        <v>197</v>
      </c>
      <c r="E10988" s="187" t="s">
        <v>3</v>
      </c>
      <c r="F10988" s="188" t="s">
        <v>1747</v>
      </c>
      <c r="H10988" s="189" t="s">
        <v>3</v>
      </c>
      <c r="I10988" s="190"/>
      <c r="L10988" s="186"/>
      <c r="M10988" s="191"/>
      <c r="N10988" s="192"/>
      <c r="O10988" s="192"/>
      <c r="P10988" s="192"/>
      <c r="Q10988" s="192"/>
      <c r="R10988" s="192"/>
      <c r="S10988" s="192"/>
      <c r="T10988" s="193"/>
      <c r="AT10988" s="189" t="s">
        <v>197</v>
      </c>
      <c r="AU10988" s="189" t="s">
        <v>80</v>
      </c>
      <c r="AV10988" s="12" t="s">
        <v>22</v>
      </c>
      <c r="AW10988" s="12" t="s">
        <v>35</v>
      </c>
      <c r="AX10988" s="12" t="s">
        <v>72</v>
      </c>
      <c r="AY10988" s="189" t="s">
        <v>177</v>
      </c>
    </row>
    <row r="10989" spans="2:51" s="12" customFormat="1" x14ac:dyDescent="0.3">
      <c r="B10989" s="186"/>
      <c r="D10989" s="178" t="s">
        <v>197</v>
      </c>
      <c r="E10989" s="187" t="s">
        <v>3</v>
      </c>
      <c r="F10989" s="188" t="s">
        <v>1721</v>
      </c>
      <c r="H10989" s="189" t="s">
        <v>3</v>
      </c>
      <c r="I10989" s="190"/>
      <c r="L10989" s="186"/>
      <c r="M10989" s="191"/>
      <c r="N10989" s="192"/>
      <c r="O10989" s="192"/>
      <c r="P10989" s="192"/>
      <c r="Q10989" s="192"/>
      <c r="R10989" s="192"/>
      <c r="S10989" s="192"/>
      <c r="T10989" s="193"/>
      <c r="AT10989" s="189" t="s">
        <v>197</v>
      </c>
      <c r="AU10989" s="189" t="s">
        <v>80</v>
      </c>
      <c r="AV10989" s="12" t="s">
        <v>22</v>
      </c>
      <c r="AW10989" s="12" t="s">
        <v>35</v>
      </c>
      <c r="AX10989" s="12" t="s">
        <v>72</v>
      </c>
      <c r="AY10989" s="189" t="s">
        <v>177</v>
      </c>
    </row>
    <row r="10990" spans="2:51" s="11" customFormat="1" x14ac:dyDescent="0.3">
      <c r="B10990" s="177"/>
      <c r="D10990" s="178" t="s">
        <v>197</v>
      </c>
      <c r="E10990" s="179" t="s">
        <v>3</v>
      </c>
      <c r="F10990" s="180" t="s">
        <v>4013</v>
      </c>
      <c r="H10990" s="181">
        <v>10.199999999999999</v>
      </c>
      <c r="I10990" s="182"/>
      <c r="L10990" s="177"/>
      <c r="M10990" s="183"/>
      <c r="N10990" s="184"/>
      <c r="O10990" s="184"/>
      <c r="P10990" s="184"/>
      <c r="Q10990" s="184"/>
      <c r="R10990" s="184"/>
      <c r="S10990" s="184"/>
      <c r="T10990" s="185"/>
      <c r="AT10990" s="179" t="s">
        <v>197</v>
      </c>
      <c r="AU10990" s="179" t="s">
        <v>80</v>
      </c>
      <c r="AV10990" s="11" t="s">
        <v>80</v>
      </c>
      <c r="AW10990" s="11" t="s">
        <v>35</v>
      </c>
      <c r="AX10990" s="11" t="s">
        <v>72</v>
      </c>
      <c r="AY10990" s="179" t="s">
        <v>177</v>
      </c>
    </row>
    <row r="10991" spans="2:51" s="11" customFormat="1" x14ac:dyDescent="0.3">
      <c r="B10991" s="177"/>
      <c r="D10991" s="178" t="s">
        <v>197</v>
      </c>
      <c r="E10991" s="179" t="s">
        <v>3</v>
      </c>
      <c r="F10991" s="180" t="s">
        <v>3828</v>
      </c>
      <c r="H10991" s="181">
        <v>-1.4</v>
      </c>
      <c r="I10991" s="182"/>
      <c r="L10991" s="177"/>
      <c r="M10991" s="183"/>
      <c r="N10991" s="184"/>
      <c r="O10991" s="184"/>
      <c r="P10991" s="184"/>
      <c r="Q10991" s="184"/>
      <c r="R10991" s="184"/>
      <c r="S10991" s="184"/>
      <c r="T10991" s="185"/>
      <c r="AT10991" s="179" t="s">
        <v>197</v>
      </c>
      <c r="AU10991" s="179" t="s">
        <v>80</v>
      </c>
      <c r="AV10991" s="11" t="s">
        <v>80</v>
      </c>
      <c r="AW10991" s="11" t="s">
        <v>35</v>
      </c>
      <c r="AX10991" s="11" t="s">
        <v>72</v>
      </c>
      <c r="AY10991" s="179" t="s">
        <v>177</v>
      </c>
    </row>
    <row r="10992" spans="2:51" s="12" customFormat="1" x14ac:dyDescent="0.3">
      <c r="B10992" s="186"/>
      <c r="D10992" s="178" t="s">
        <v>197</v>
      </c>
      <c r="E10992" s="187" t="s">
        <v>3</v>
      </c>
      <c r="F10992" s="188" t="s">
        <v>1758</v>
      </c>
      <c r="H10992" s="189" t="s">
        <v>3</v>
      </c>
      <c r="I10992" s="190"/>
      <c r="L10992" s="186"/>
      <c r="M10992" s="191"/>
      <c r="N10992" s="192"/>
      <c r="O10992" s="192"/>
      <c r="P10992" s="192"/>
      <c r="Q10992" s="192"/>
      <c r="R10992" s="192"/>
      <c r="S10992" s="192"/>
      <c r="T10992" s="193"/>
      <c r="AT10992" s="189" t="s">
        <v>197</v>
      </c>
      <c r="AU10992" s="189" t="s">
        <v>80</v>
      </c>
      <c r="AV10992" s="12" t="s">
        <v>22</v>
      </c>
      <c r="AW10992" s="12" t="s">
        <v>35</v>
      </c>
      <c r="AX10992" s="12" t="s">
        <v>72</v>
      </c>
      <c r="AY10992" s="189" t="s">
        <v>177</v>
      </c>
    </row>
    <row r="10993" spans="2:51" s="12" customFormat="1" x14ac:dyDescent="0.3">
      <c r="B10993" s="186"/>
      <c r="D10993" s="178" t="s">
        <v>197</v>
      </c>
      <c r="E10993" s="187" t="s">
        <v>3</v>
      </c>
      <c r="F10993" s="188" t="s">
        <v>1759</v>
      </c>
      <c r="H10993" s="189" t="s">
        <v>3</v>
      </c>
      <c r="I10993" s="190"/>
      <c r="L10993" s="186"/>
      <c r="M10993" s="191"/>
      <c r="N10993" s="192"/>
      <c r="O10993" s="192"/>
      <c r="P10993" s="192"/>
      <c r="Q10993" s="192"/>
      <c r="R10993" s="192"/>
      <c r="S10993" s="192"/>
      <c r="T10993" s="193"/>
      <c r="AT10993" s="189" t="s">
        <v>197</v>
      </c>
      <c r="AU10993" s="189" t="s">
        <v>80</v>
      </c>
      <c r="AV10993" s="12" t="s">
        <v>22</v>
      </c>
      <c r="AW10993" s="12" t="s">
        <v>35</v>
      </c>
      <c r="AX10993" s="12" t="s">
        <v>72</v>
      </c>
      <c r="AY10993" s="189" t="s">
        <v>177</v>
      </c>
    </row>
    <row r="10994" spans="2:51" s="11" customFormat="1" x14ac:dyDescent="0.3">
      <c r="B10994" s="177"/>
      <c r="D10994" s="178" t="s">
        <v>197</v>
      </c>
      <c r="E10994" s="179" t="s">
        <v>3</v>
      </c>
      <c r="F10994" s="180" t="s">
        <v>4014</v>
      </c>
      <c r="H10994" s="181">
        <v>16.32</v>
      </c>
      <c r="I10994" s="182"/>
      <c r="L10994" s="177"/>
      <c r="M10994" s="183"/>
      <c r="N10994" s="184"/>
      <c r="O10994" s="184"/>
      <c r="P10994" s="184"/>
      <c r="Q10994" s="184"/>
      <c r="R10994" s="184"/>
      <c r="S10994" s="184"/>
      <c r="T10994" s="185"/>
      <c r="AT10994" s="179" t="s">
        <v>197</v>
      </c>
      <c r="AU10994" s="179" t="s">
        <v>80</v>
      </c>
      <c r="AV10994" s="11" t="s">
        <v>80</v>
      </c>
      <c r="AW10994" s="11" t="s">
        <v>35</v>
      </c>
      <c r="AX10994" s="11" t="s">
        <v>72</v>
      </c>
      <c r="AY10994" s="179" t="s">
        <v>177</v>
      </c>
    </row>
    <row r="10995" spans="2:51" s="11" customFormat="1" x14ac:dyDescent="0.3">
      <c r="B10995" s="177"/>
      <c r="D10995" s="178" t="s">
        <v>197</v>
      </c>
      <c r="E10995" s="179" t="s">
        <v>3</v>
      </c>
      <c r="F10995" s="180" t="s">
        <v>3828</v>
      </c>
      <c r="H10995" s="181">
        <v>-1.4</v>
      </c>
      <c r="I10995" s="182"/>
      <c r="L10995" s="177"/>
      <c r="M10995" s="183"/>
      <c r="N10995" s="184"/>
      <c r="O10995" s="184"/>
      <c r="P10995" s="184"/>
      <c r="Q10995" s="184"/>
      <c r="R10995" s="184"/>
      <c r="S10995" s="184"/>
      <c r="T10995" s="185"/>
      <c r="AT10995" s="179" t="s">
        <v>197</v>
      </c>
      <c r="AU10995" s="179" t="s">
        <v>80</v>
      </c>
      <c r="AV10995" s="11" t="s">
        <v>80</v>
      </c>
      <c r="AW10995" s="11" t="s">
        <v>35</v>
      </c>
      <c r="AX10995" s="11" t="s">
        <v>72</v>
      </c>
      <c r="AY10995" s="179" t="s">
        <v>177</v>
      </c>
    </row>
    <row r="10996" spans="2:51" s="12" customFormat="1" x14ac:dyDescent="0.3">
      <c r="B10996" s="186"/>
      <c r="D10996" s="178" t="s">
        <v>197</v>
      </c>
      <c r="E10996" s="187" t="s">
        <v>3</v>
      </c>
      <c r="F10996" s="188" t="s">
        <v>1769</v>
      </c>
      <c r="H10996" s="189" t="s">
        <v>3</v>
      </c>
      <c r="I10996" s="190"/>
      <c r="L10996" s="186"/>
      <c r="M10996" s="191"/>
      <c r="N10996" s="192"/>
      <c r="O10996" s="192"/>
      <c r="P10996" s="192"/>
      <c r="Q10996" s="192"/>
      <c r="R10996" s="192"/>
      <c r="S10996" s="192"/>
      <c r="T10996" s="193"/>
      <c r="AT10996" s="189" t="s">
        <v>197</v>
      </c>
      <c r="AU10996" s="189" t="s">
        <v>80</v>
      </c>
      <c r="AV10996" s="12" t="s">
        <v>22</v>
      </c>
      <c r="AW10996" s="12" t="s">
        <v>35</v>
      </c>
      <c r="AX10996" s="12" t="s">
        <v>72</v>
      </c>
      <c r="AY10996" s="189" t="s">
        <v>177</v>
      </c>
    </row>
    <row r="10997" spans="2:51" s="12" customFormat="1" x14ac:dyDescent="0.3">
      <c r="B10997" s="186"/>
      <c r="D10997" s="178" t="s">
        <v>197</v>
      </c>
      <c r="E10997" s="187" t="s">
        <v>3</v>
      </c>
      <c r="F10997" s="188" t="s">
        <v>1770</v>
      </c>
      <c r="H10997" s="189" t="s">
        <v>3</v>
      </c>
      <c r="I10997" s="190"/>
      <c r="L10997" s="186"/>
      <c r="M10997" s="191"/>
      <c r="N10997" s="192"/>
      <c r="O10997" s="192"/>
      <c r="P10997" s="192"/>
      <c r="Q10997" s="192"/>
      <c r="R10997" s="192"/>
      <c r="S10997" s="192"/>
      <c r="T10997" s="193"/>
      <c r="AT10997" s="189" t="s">
        <v>197</v>
      </c>
      <c r="AU10997" s="189" t="s">
        <v>80</v>
      </c>
      <c r="AV10997" s="12" t="s">
        <v>22</v>
      </c>
      <c r="AW10997" s="12" t="s">
        <v>35</v>
      </c>
      <c r="AX10997" s="12" t="s">
        <v>72</v>
      </c>
      <c r="AY10997" s="189" t="s">
        <v>177</v>
      </c>
    </row>
    <row r="10998" spans="2:51" s="11" customFormat="1" x14ac:dyDescent="0.3">
      <c r="B10998" s="177"/>
      <c r="D10998" s="178" t="s">
        <v>197</v>
      </c>
      <c r="E10998" s="179" t="s">
        <v>3</v>
      </c>
      <c r="F10998" s="180" t="s">
        <v>4015</v>
      </c>
      <c r="H10998" s="181">
        <v>13.82</v>
      </c>
      <c r="I10998" s="182"/>
      <c r="L10998" s="177"/>
      <c r="M10998" s="183"/>
      <c r="N10998" s="184"/>
      <c r="O10998" s="184"/>
      <c r="P10998" s="184"/>
      <c r="Q10998" s="184"/>
      <c r="R10998" s="184"/>
      <c r="S10998" s="184"/>
      <c r="T10998" s="185"/>
      <c r="AT10998" s="179" t="s">
        <v>197</v>
      </c>
      <c r="AU10998" s="179" t="s">
        <v>80</v>
      </c>
      <c r="AV10998" s="11" t="s">
        <v>80</v>
      </c>
      <c r="AW10998" s="11" t="s">
        <v>35</v>
      </c>
      <c r="AX10998" s="11" t="s">
        <v>72</v>
      </c>
      <c r="AY10998" s="179" t="s">
        <v>177</v>
      </c>
    </row>
    <row r="10999" spans="2:51" s="11" customFormat="1" x14ac:dyDescent="0.3">
      <c r="B10999" s="177"/>
      <c r="D10999" s="178" t="s">
        <v>197</v>
      </c>
      <c r="E10999" s="179" t="s">
        <v>3</v>
      </c>
      <c r="F10999" s="180" t="s">
        <v>3825</v>
      </c>
      <c r="H10999" s="181">
        <v>-1.6</v>
      </c>
      <c r="I10999" s="182"/>
      <c r="L10999" s="177"/>
      <c r="M10999" s="183"/>
      <c r="N10999" s="184"/>
      <c r="O10999" s="184"/>
      <c r="P10999" s="184"/>
      <c r="Q10999" s="184"/>
      <c r="R10999" s="184"/>
      <c r="S10999" s="184"/>
      <c r="T10999" s="185"/>
      <c r="AT10999" s="179" t="s">
        <v>197</v>
      </c>
      <c r="AU10999" s="179" t="s">
        <v>80</v>
      </c>
      <c r="AV10999" s="11" t="s">
        <v>80</v>
      </c>
      <c r="AW10999" s="11" t="s">
        <v>35</v>
      </c>
      <c r="AX10999" s="11" t="s">
        <v>72</v>
      </c>
      <c r="AY10999" s="179" t="s">
        <v>177</v>
      </c>
    </row>
    <row r="11000" spans="2:51" s="12" customFormat="1" x14ac:dyDescent="0.3">
      <c r="B11000" s="186"/>
      <c r="D11000" s="178" t="s">
        <v>197</v>
      </c>
      <c r="E11000" s="187" t="s">
        <v>3</v>
      </c>
      <c r="F11000" s="188" t="s">
        <v>1772</v>
      </c>
      <c r="H11000" s="189" t="s">
        <v>3</v>
      </c>
      <c r="I11000" s="190"/>
      <c r="L11000" s="186"/>
      <c r="M11000" s="191"/>
      <c r="N11000" s="192"/>
      <c r="O11000" s="192"/>
      <c r="P11000" s="192"/>
      <c r="Q11000" s="192"/>
      <c r="R11000" s="192"/>
      <c r="S11000" s="192"/>
      <c r="T11000" s="193"/>
      <c r="AT11000" s="189" t="s">
        <v>197</v>
      </c>
      <c r="AU11000" s="189" t="s">
        <v>80</v>
      </c>
      <c r="AV11000" s="12" t="s">
        <v>22</v>
      </c>
      <c r="AW11000" s="12" t="s">
        <v>35</v>
      </c>
      <c r="AX11000" s="12" t="s">
        <v>72</v>
      </c>
      <c r="AY11000" s="189" t="s">
        <v>177</v>
      </c>
    </row>
    <row r="11001" spans="2:51" s="12" customFormat="1" x14ac:dyDescent="0.3">
      <c r="B11001" s="186"/>
      <c r="D11001" s="178" t="s">
        <v>197</v>
      </c>
      <c r="E11001" s="187" t="s">
        <v>3</v>
      </c>
      <c r="F11001" s="188" t="s">
        <v>1770</v>
      </c>
      <c r="H11001" s="189" t="s">
        <v>3</v>
      </c>
      <c r="I11001" s="190"/>
      <c r="L11001" s="186"/>
      <c r="M11001" s="191"/>
      <c r="N11001" s="192"/>
      <c r="O11001" s="192"/>
      <c r="P11001" s="192"/>
      <c r="Q11001" s="192"/>
      <c r="R11001" s="192"/>
      <c r="S11001" s="192"/>
      <c r="T11001" s="193"/>
      <c r="AT11001" s="189" t="s">
        <v>197</v>
      </c>
      <c r="AU11001" s="189" t="s">
        <v>80</v>
      </c>
      <c r="AV11001" s="12" t="s">
        <v>22</v>
      </c>
      <c r="AW11001" s="12" t="s">
        <v>35</v>
      </c>
      <c r="AX11001" s="12" t="s">
        <v>72</v>
      </c>
      <c r="AY11001" s="189" t="s">
        <v>177</v>
      </c>
    </row>
    <row r="11002" spans="2:51" s="11" customFormat="1" x14ac:dyDescent="0.3">
      <c r="B11002" s="177"/>
      <c r="D11002" s="178" t="s">
        <v>197</v>
      </c>
      <c r="E11002" s="179" t="s">
        <v>3</v>
      </c>
      <c r="F11002" s="180" t="s">
        <v>4016</v>
      </c>
      <c r="H11002" s="181">
        <v>19.22</v>
      </c>
      <c r="I11002" s="182"/>
      <c r="L11002" s="177"/>
      <c r="M11002" s="183"/>
      <c r="N11002" s="184"/>
      <c r="O11002" s="184"/>
      <c r="P11002" s="184"/>
      <c r="Q11002" s="184"/>
      <c r="R11002" s="184"/>
      <c r="S11002" s="184"/>
      <c r="T11002" s="185"/>
      <c r="AT11002" s="179" t="s">
        <v>197</v>
      </c>
      <c r="AU11002" s="179" t="s">
        <v>80</v>
      </c>
      <c r="AV11002" s="11" t="s">
        <v>80</v>
      </c>
      <c r="AW11002" s="11" t="s">
        <v>35</v>
      </c>
      <c r="AX11002" s="11" t="s">
        <v>72</v>
      </c>
      <c r="AY11002" s="179" t="s">
        <v>177</v>
      </c>
    </row>
    <row r="11003" spans="2:51" s="11" customFormat="1" x14ac:dyDescent="0.3">
      <c r="B11003" s="177"/>
      <c r="D11003" s="178" t="s">
        <v>197</v>
      </c>
      <c r="E11003" s="179" t="s">
        <v>3</v>
      </c>
      <c r="F11003" s="180" t="s">
        <v>3835</v>
      </c>
      <c r="H11003" s="181">
        <v>-1.8</v>
      </c>
      <c r="I11003" s="182"/>
      <c r="L11003" s="177"/>
      <c r="M11003" s="183"/>
      <c r="N11003" s="184"/>
      <c r="O11003" s="184"/>
      <c r="P11003" s="184"/>
      <c r="Q11003" s="184"/>
      <c r="R11003" s="184"/>
      <c r="S11003" s="184"/>
      <c r="T11003" s="185"/>
      <c r="AT11003" s="179" t="s">
        <v>197</v>
      </c>
      <c r="AU11003" s="179" t="s">
        <v>80</v>
      </c>
      <c r="AV11003" s="11" t="s">
        <v>80</v>
      </c>
      <c r="AW11003" s="11" t="s">
        <v>35</v>
      </c>
      <c r="AX11003" s="11" t="s">
        <v>72</v>
      </c>
      <c r="AY11003" s="179" t="s">
        <v>177</v>
      </c>
    </row>
    <row r="11004" spans="2:51" s="12" customFormat="1" x14ac:dyDescent="0.3">
      <c r="B11004" s="186"/>
      <c r="D11004" s="178" t="s">
        <v>197</v>
      </c>
      <c r="E11004" s="187" t="s">
        <v>3</v>
      </c>
      <c r="F11004" s="188" t="s">
        <v>1795</v>
      </c>
      <c r="H11004" s="189" t="s">
        <v>3</v>
      </c>
      <c r="I11004" s="190"/>
      <c r="L11004" s="186"/>
      <c r="M11004" s="191"/>
      <c r="N11004" s="192"/>
      <c r="O11004" s="192"/>
      <c r="P11004" s="192"/>
      <c r="Q11004" s="192"/>
      <c r="R11004" s="192"/>
      <c r="S11004" s="192"/>
      <c r="T11004" s="193"/>
      <c r="AT11004" s="189" t="s">
        <v>197</v>
      </c>
      <c r="AU11004" s="189" t="s">
        <v>80</v>
      </c>
      <c r="AV11004" s="12" t="s">
        <v>22</v>
      </c>
      <c r="AW11004" s="12" t="s">
        <v>35</v>
      </c>
      <c r="AX11004" s="12" t="s">
        <v>72</v>
      </c>
      <c r="AY11004" s="189" t="s">
        <v>177</v>
      </c>
    </row>
    <row r="11005" spans="2:51" s="12" customFormat="1" x14ac:dyDescent="0.3">
      <c r="B11005" s="186"/>
      <c r="D11005" s="178" t="s">
        <v>197</v>
      </c>
      <c r="E11005" s="187" t="s">
        <v>3</v>
      </c>
      <c r="F11005" s="188" t="s">
        <v>2082</v>
      </c>
      <c r="H11005" s="189" t="s">
        <v>3</v>
      </c>
      <c r="I11005" s="190"/>
      <c r="L11005" s="186"/>
      <c r="M11005" s="191"/>
      <c r="N11005" s="192"/>
      <c r="O11005" s="192"/>
      <c r="P11005" s="192"/>
      <c r="Q11005" s="192"/>
      <c r="R11005" s="192"/>
      <c r="S11005" s="192"/>
      <c r="T11005" s="193"/>
      <c r="AT11005" s="189" t="s">
        <v>197</v>
      </c>
      <c r="AU11005" s="189" t="s">
        <v>80</v>
      </c>
      <c r="AV11005" s="12" t="s">
        <v>22</v>
      </c>
      <c r="AW11005" s="12" t="s">
        <v>35</v>
      </c>
      <c r="AX11005" s="12" t="s">
        <v>72</v>
      </c>
      <c r="AY11005" s="189" t="s">
        <v>177</v>
      </c>
    </row>
    <row r="11006" spans="2:51" s="11" customFormat="1" x14ac:dyDescent="0.3">
      <c r="B11006" s="177"/>
      <c r="D11006" s="178" t="s">
        <v>197</v>
      </c>
      <c r="E11006" s="179" t="s">
        <v>3</v>
      </c>
      <c r="F11006" s="180" t="s">
        <v>4017</v>
      </c>
      <c r="H11006" s="181">
        <v>15.65</v>
      </c>
      <c r="I11006" s="182"/>
      <c r="L11006" s="177"/>
      <c r="M11006" s="183"/>
      <c r="N11006" s="184"/>
      <c r="O11006" s="184"/>
      <c r="P11006" s="184"/>
      <c r="Q11006" s="184"/>
      <c r="R11006" s="184"/>
      <c r="S11006" s="184"/>
      <c r="T11006" s="185"/>
      <c r="AT11006" s="179" t="s">
        <v>197</v>
      </c>
      <c r="AU11006" s="179" t="s">
        <v>80</v>
      </c>
      <c r="AV11006" s="11" t="s">
        <v>80</v>
      </c>
      <c r="AW11006" s="11" t="s">
        <v>35</v>
      </c>
      <c r="AX11006" s="11" t="s">
        <v>72</v>
      </c>
      <c r="AY11006" s="179" t="s">
        <v>177</v>
      </c>
    </row>
    <row r="11007" spans="2:51" s="11" customFormat="1" x14ac:dyDescent="0.3">
      <c r="B11007" s="177"/>
      <c r="D11007" s="178" t="s">
        <v>197</v>
      </c>
      <c r="E11007" s="179" t="s">
        <v>3</v>
      </c>
      <c r="F11007" s="180" t="s">
        <v>4018</v>
      </c>
      <c r="H11007" s="181">
        <v>-4.2</v>
      </c>
      <c r="I11007" s="182"/>
      <c r="L11007" s="177"/>
      <c r="M11007" s="183"/>
      <c r="N11007" s="184"/>
      <c r="O11007" s="184"/>
      <c r="P11007" s="184"/>
      <c r="Q11007" s="184"/>
      <c r="R11007" s="184"/>
      <c r="S11007" s="184"/>
      <c r="T11007" s="185"/>
      <c r="AT11007" s="179" t="s">
        <v>197</v>
      </c>
      <c r="AU11007" s="179" t="s">
        <v>80</v>
      </c>
      <c r="AV11007" s="11" t="s">
        <v>80</v>
      </c>
      <c r="AW11007" s="11" t="s">
        <v>35</v>
      </c>
      <c r="AX11007" s="11" t="s">
        <v>72</v>
      </c>
      <c r="AY11007" s="179" t="s">
        <v>177</v>
      </c>
    </row>
    <row r="11008" spans="2:51" s="12" customFormat="1" x14ac:dyDescent="0.3">
      <c r="B11008" s="186"/>
      <c r="D11008" s="178" t="s">
        <v>197</v>
      </c>
      <c r="E11008" s="187" t="s">
        <v>3</v>
      </c>
      <c r="F11008" s="188" t="s">
        <v>1813</v>
      </c>
      <c r="H11008" s="189" t="s">
        <v>3</v>
      </c>
      <c r="I11008" s="190"/>
      <c r="L11008" s="186"/>
      <c r="M11008" s="191"/>
      <c r="N11008" s="192"/>
      <c r="O11008" s="192"/>
      <c r="P11008" s="192"/>
      <c r="Q11008" s="192"/>
      <c r="R11008" s="192"/>
      <c r="S11008" s="192"/>
      <c r="T11008" s="193"/>
      <c r="AT11008" s="189" t="s">
        <v>197</v>
      </c>
      <c r="AU11008" s="189" t="s">
        <v>80</v>
      </c>
      <c r="AV11008" s="12" t="s">
        <v>22</v>
      </c>
      <c r="AW11008" s="12" t="s">
        <v>35</v>
      </c>
      <c r="AX11008" s="12" t="s">
        <v>72</v>
      </c>
      <c r="AY11008" s="189" t="s">
        <v>177</v>
      </c>
    </row>
    <row r="11009" spans="2:51" s="12" customFormat="1" x14ac:dyDescent="0.3">
      <c r="B11009" s="186"/>
      <c r="D11009" s="178" t="s">
        <v>197</v>
      </c>
      <c r="E11009" s="187" t="s">
        <v>3</v>
      </c>
      <c r="F11009" s="188" t="s">
        <v>1814</v>
      </c>
      <c r="H11009" s="189" t="s">
        <v>3</v>
      </c>
      <c r="I11009" s="190"/>
      <c r="L11009" s="186"/>
      <c r="M11009" s="191"/>
      <c r="N11009" s="192"/>
      <c r="O11009" s="192"/>
      <c r="P11009" s="192"/>
      <c r="Q11009" s="192"/>
      <c r="R11009" s="192"/>
      <c r="S11009" s="192"/>
      <c r="T11009" s="193"/>
      <c r="AT11009" s="189" t="s">
        <v>197</v>
      </c>
      <c r="AU11009" s="189" t="s">
        <v>80</v>
      </c>
      <c r="AV11009" s="12" t="s">
        <v>22</v>
      </c>
      <c r="AW11009" s="12" t="s">
        <v>35</v>
      </c>
      <c r="AX11009" s="12" t="s">
        <v>72</v>
      </c>
      <c r="AY11009" s="189" t="s">
        <v>177</v>
      </c>
    </row>
    <row r="11010" spans="2:51" s="11" customFormat="1" x14ac:dyDescent="0.3">
      <c r="B11010" s="177"/>
      <c r="D11010" s="178" t="s">
        <v>197</v>
      </c>
      <c r="E11010" s="179" t="s">
        <v>3</v>
      </c>
      <c r="F11010" s="180" t="s">
        <v>4019</v>
      </c>
      <c r="H11010" s="181">
        <v>26.44</v>
      </c>
      <c r="I11010" s="182"/>
      <c r="L11010" s="177"/>
      <c r="M11010" s="183"/>
      <c r="N11010" s="184"/>
      <c r="O11010" s="184"/>
      <c r="P11010" s="184"/>
      <c r="Q11010" s="184"/>
      <c r="R11010" s="184"/>
      <c r="S11010" s="184"/>
      <c r="T11010" s="185"/>
      <c r="AT11010" s="179" t="s">
        <v>197</v>
      </c>
      <c r="AU11010" s="179" t="s">
        <v>80</v>
      </c>
      <c r="AV11010" s="11" t="s">
        <v>80</v>
      </c>
      <c r="AW11010" s="11" t="s">
        <v>35</v>
      </c>
      <c r="AX11010" s="11" t="s">
        <v>72</v>
      </c>
      <c r="AY11010" s="179" t="s">
        <v>177</v>
      </c>
    </row>
    <row r="11011" spans="2:51" s="11" customFormat="1" x14ac:dyDescent="0.3">
      <c r="B11011" s="177"/>
      <c r="D11011" s="178" t="s">
        <v>197</v>
      </c>
      <c r="E11011" s="179" t="s">
        <v>3</v>
      </c>
      <c r="F11011" s="180" t="s">
        <v>3825</v>
      </c>
      <c r="H11011" s="181">
        <v>-1.6</v>
      </c>
      <c r="I11011" s="182"/>
      <c r="L11011" s="177"/>
      <c r="M11011" s="183"/>
      <c r="N11011" s="184"/>
      <c r="O11011" s="184"/>
      <c r="P11011" s="184"/>
      <c r="Q11011" s="184"/>
      <c r="R11011" s="184"/>
      <c r="S11011" s="184"/>
      <c r="T11011" s="185"/>
      <c r="AT11011" s="179" t="s">
        <v>197</v>
      </c>
      <c r="AU11011" s="179" t="s">
        <v>80</v>
      </c>
      <c r="AV11011" s="11" t="s">
        <v>80</v>
      </c>
      <c r="AW11011" s="11" t="s">
        <v>35</v>
      </c>
      <c r="AX11011" s="11" t="s">
        <v>72</v>
      </c>
      <c r="AY11011" s="179" t="s">
        <v>177</v>
      </c>
    </row>
    <row r="11012" spans="2:51" s="12" customFormat="1" x14ac:dyDescent="0.3">
      <c r="B11012" s="186"/>
      <c r="D11012" s="178" t="s">
        <v>197</v>
      </c>
      <c r="E11012" s="187" t="s">
        <v>3</v>
      </c>
      <c r="F11012" s="188" t="s">
        <v>1824</v>
      </c>
      <c r="H11012" s="189" t="s">
        <v>3</v>
      </c>
      <c r="I11012" s="190"/>
      <c r="L11012" s="186"/>
      <c r="M11012" s="191"/>
      <c r="N11012" s="192"/>
      <c r="O11012" s="192"/>
      <c r="P11012" s="192"/>
      <c r="Q11012" s="192"/>
      <c r="R11012" s="192"/>
      <c r="S11012" s="192"/>
      <c r="T11012" s="193"/>
      <c r="AT11012" s="189" t="s">
        <v>197</v>
      </c>
      <c r="AU11012" s="189" t="s">
        <v>80</v>
      </c>
      <c r="AV11012" s="12" t="s">
        <v>22</v>
      </c>
      <c r="AW11012" s="12" t="s">
        <v>35</v>
      </c>
      <c r="AX11012" s="12" t="s">
        <v>72</v>
      </c>
      <c r="AY11012" s="189" t="s">
        <v>177</v>
      </c>
    </row>
    <row r="11013" spans="2:51" s="12" customFormat="1" x14ac:dyDescent="0.3">
      <c r="B11013" s="186"/>
      <c r="D11013" s="178" t="s">
        <v>197</v>
      </c>
      <c r="E11013" s="187" t="s">
        <v>3</v>
      </c>
      <c r="F11013" s="188" t="s">
        <v>1825</v>
      </c>
      <c r="H11013" s="189" t="s">
        <v>3</v>
      </c>
      <c r="I11013" s="190"/>
      <c r="L11013" s="186"/>
      <c r="M11013" s="191"/>
      <c r="N11013" s="192"/>
      <c r="O11013" s="192"/>
      <c r="P11013" s="192"/>
      <c r="Q11013" s="192"/>
      <c r="R11013" s="192"/>
      <c r="S11013" s="192"/>
      <c r="T11013" s="193"/>
      <c r="AT11013" s="189" t="s">
        <v>197</v>
      </c>
      <c r="AU11013" s="189" t="s">
        <v>80</v>
      </c>
      <c r="AV11013" s="12" t="s">
        <v>22</v>
      </c>
      <c r="AW11013" s="12" t="s">
        <v>35</v>
      </c>
      <c r="AX11013" s="12" t="s">
        <v>72</v>
      </c>
      <c r="AY11013" s="189" t="s">
        <v>177</v>
      </c>
    </row>
    <row r="11014" spans="2:51" s="11" customFormat="1" x14ac:dyDescent="0.3">
      <c r="B11014" s="177"/>
      <c r="D11014" s="178" t="s">
        <v>197</v>
      </c>
      <c r="E11014" s="179" t="s">
        <v>3</v>
      </c>
      <c r="F11014" s="180" t="s">
        <v>4020</v>
      </c>
      <c r="H11014" s="181">
        <v>25.16</v>
      </c>
      <c r="I11014" s="182"/>
      <c r="L11014" s="177"/>
      <c r="M11014" s="183"/>
      <c r="N11014" s="184"/>
      <c r="O11014" s="184"/>
      <c r="P11014" s="184"/>
      <c r="Q11014" s="184"/>
      <c r="R11014" s="184"/>
      <c r="S11014" s="184"/>
      <c r="T11014" s="185"/>
      <c r="AT11014" s="179" t="s">
        <v>197</v>
      </c>
      <c r="AU11014" s="179" t="s">
        <v>80</v>
      </c>
      <c r="AV11014" s="11" t="s">
        <v>80</v>
      </c>
      <c r="AW11014" s="11" t="s">
        <v>35</v>
      </c>
      <c r="AX11014" s="11" t="s">
        <v>72</v>
      </c>
      <c r="AY11014" s="179" t="s">
        <v>177</v>
      </c>
    </row>
    <row r="11015" spans="2:51" s="11" customFormat="1" x14ac:dyDescent="0.3">
      <c r="B11015" s="177"/>
      <c r="D11015" s="178" t="s">
        <v>197</v>
      </c>
      <c r="E11015" s="179" t="s">
        <v>3</v>
      </c>
      <c r="F11015" s="180" t="s">
        <v>4021</v>
      </c>
      <c r="H11015" s="181">
        <v>-4.8</v>
      </c>
      <c r="I11015" s="182"/>
      <c r="L11015" s="177"/>
      <c r="M11015" s="183"/>
      <c r="N11015" s="184"/>
      <c r="O11015" s="184"/>
      <c r="P11015" s="184"/>
      <c r="Q11015" s="184"/>
      <c r="R11015" s="184"/>
      <c r="S11015" s="184"/>
      <c r="T11015" s="185"/>
      <c r="AT11015" s="179" t="s">
        <v>197</v>
      </c>
      <c r="AU11015" s="179" t="s">
        <v>80</v>
      </c>
      <c r="AV11015" s="11" t="s">
        <v>80</v>
      </c>
      <c r="AW11015" s="11" t="s">
        <v>35</v>
      </c>
      <c r="AX11015" s="11" t="s">
        <v>72</v>
      </c>
      <c r="AY11015" s="179" t="s">
        <v>177</v>
      </c>
    </row>
    <row r="11016" spans="2:51" s="12" customFormat="1" x14ac:dyDescent="0.3">
      <c r="B11016" s="186"/>
      <c r="D11016" s="178" t="s">
        <v>197</v>
      </c>
      <c r="E11016" s="187" t="s">
        <v>3</v>
      </c>
      <c r="F11016" s="188" t="s">
        <v>1827</v>
      </c>
      <c r="H11016" s="189" t="s">
        <v>3</v>
      </c>
      <c r="I11016" s="190"/>
      <c r="L11016" s="186"/>
      <c r="M11016" s="191"/>
      <c r="N11016" s="192"/>
      <c r="O11016" s="192"/>
      <c r="P11016" s="192"/>
      <c r="Q11016" s="192"/>
      <c r="R11016" s="192"/>
      <c r="S11016" s="192"/>
      <c r="T11016" s="193"/>
      <c r="AT11016" s="189" t="s">
        <v>197</v>
      </c>
      <c r="AU11016" s="189" t="s">
        <v>80</v>
      </c>
      <c r="AV11016" s="12" t="s">
        <v>22</v>
      </c>
      <c r="AW11016" s="12" t="s">
        <v>35</v>
      </c>
      <c r="AX11016" s="12" t="s">
        <v>72</v>
      </c>
      <c r="AY11016" s="189" t="s">
        <v>177</v>
      </c>
    </row>
    <row r="11017" spans="2:51" s="12" customFormat="1" x14ac:dyDescent="0.3">
      <c r="B11017" s="186"/>
      <c r="D11017" s="178" t="s">
        <v>197</v>
      </c>
      <c r="E11017" s="187" t="s">
        <v>3</v>
      </c>
      <c r="F11017" s="188" t="s">
        <v>1828</v>
      </c>
      <c r="H11017" s="189" t="s">
        <v>3</v>
      </c>
      <c r="I11017" s="190"/>
      <c r="L11017" s="186"/>
      <c r="M11017" s="191"/>
      <c r="N11017" s="192"/>
      <c r="O11017" s="192"/>
      <c r="P11017" s="192"/>
      <c r="Q11017" s="192"/>
      <c r="R11017" s="192"/>
      <c r="S11017" s="192"/>
      <c r="T11017" s="193"/>
      <c r="AT11017" s="189" t="s">
        <v>197</v>
      </c>
      <c r="AU11017" s="189" t="s">
        <v>80</v>
      </c>
      <c r="AV11017" s="12" t="s">
        <v>22</v>
      </c>
      <c r="AW11017" s="12" t="s">
        <v>35</v>
      </c>
      <c r="AX11017" s="12" t="s">
        <v>72</v>
      </c>
      <c r="AY11017" s="189" t="s">
        <v>177</v>
      </c>
    </row>
    <row r="11018" spans="2:51" s="11" customFormat="1" x14ac:dyDescent="0.3">
      <c r="B11018" s="177"/>
      <c r="D11018" s="178" t="s">
        <v>197</v>
      </c>
      <c r="E11018" s="179" t="s">
        <v>3</v>
      </c>
      <c r="F11018" s="180" t="s">
        <v>4020</v>
      </c>
      <c r="H11018" s="181">
        <v>25.16</v>
      </c>
      <c r="I11018" s="182"/>
      <c r="L11018" s="177"/>
      <c r="M11018" s="183"/>
      <c r="N11018" s="184"/>
      <c r="O11018" s="184"/>
      <c r="P11018" s="184"/>
      <c r="Q11018" s="184"/>
      <c r="R11018" s="184"/>
      <c r="S11018" s="184"/>
      <c r="T11018" s="185"/>
      <c r="AT11018" s="179" t="s">
        <v>197</v>
      </c>
      <c r="AU11018" s="179" t="s">
        <v>80</v>
      </c>
      <c r="AV11018" s="11" t="s">
        <v>80</v>
      </c>
      <c r="AW11018" s="11" t="s">
        <v>35</v>
      </c>
      <c r="AX11018" s="11" t="s">
        <v>72</v>
      </c>
      <c r="AY11018" s="179" t="s">
        <v>177</v>
      </c>
    </row>
    <row r="11019" spans="2:51" s="11" customFormat="1" x14ac:dyDescent="0.3">
      <c r="B11019" s="177"/>
      <c r="D11019" s="178" t="s">
        <v>197</v>
      </c>
      <c r="E11019" s="179" t="s">
        <v>3</v>
      </c>
      <c r="F11019" s="180" t="s">
        <v>4021</v>
      </c>
      <c r="H11019" s="181">
        <v>-4.8</v>
      </c>
      <c r="I11019" s="182"/>
      <c r="L11019" s="177"/>
      <c r="M11019" s="183"/>
      <c r="N11019" s="184"/>
      <c r="O11019" s="184"/>
      <c r="P11019" s="184"/>
      <c r="Q11019" s="184"/>
      <c r="R11019" s="184"/>
      <c r="S11019" s="184"/>
      <c r="T11019" s="185"/>
      <c r="AT11019" s="179" t="s">
        <v>197</v>
      </c>
      <c r="AU11019" s="179" t="s">
        <v>80</v>
      </c>
      <c r="AV11019" s="11" t="s">
        <v>80</v>
      </c>
      <c r="AW11019" s="11" t="s">
        <v>35</v>
      </c>
      <c r="AX11019" s="11" t="s">
        <v>72</v>
      </c>
      <c r="AY11019" s="179" t="s">
        <v>177</v>
      </c>
    </row>
    <row r="11020" spans="2:51" s="12" customFormat="1" x14ac:dyDescent="0.3">
      <c r="B11020" s="186"/>
      <c r="D11020" s="178" t="s">
        <v>197</v>
      </c>
      <c r="E11020" s="187" t="s">
        <v>3</v>
      </c>
      <c r="F11020" s="188" t="s">
        <v>1844</v>
      </c>
      <c r="H11020" s="189" t="s">
        <v>3</v>
      </c>
      <c r="I11020" s="190"/>
      <c r="L11020" s="186"/>
      <c r="M11020" s="191"/>
      <c r="N11020" s="192"/>
      <c r="O11020" s="192"/>
      <c r="P11020" s="192"/>
      <c r="Q11020" s="192"/>
      <c r="R11020" s="192"/>
      <c r="S11020" s="192"/>
      <c r="T11020" s="193"/>
      <c r="AT11020" s="189" t="s">
        <v>197</v>
      </c>
      <c r="AU11020" s="189" t="s">
        <v>80</v>
      </c>
      <c r="AV11020" s="12" t="s">
        <v>22</v>
      </c>
      <c r="AW11020" s="12" t="s">
        <v>35</v>
      </c>
      <c r="AX11020" s="12" t="s">
        <v>72</v>
      </c>
      <c r="AY11020" s="189" t="s">
        <v>177</v>
      </c>
    </row>
    <row r="11021" spans="2:51" s="12" customFormat="1" x14ac:dyDescent="0.3">
      <c r="B11021" s="186"/>
      <c r="D11021" s="178" t="s">
        <v>197</v>
      </c>
      <c r="E11021" s="187" t="s">
        <v>3</v>
      </c>
      <c r="F11021" s="188" t="s">
        <v>1644</v>
      </c>
      <c r="H11021" s="189" t="s">
        <v>3</v>
      </c>
      <c r="I11021" s="190"/>
      <c r="L11021" s="186"/>
      <c r="M11021" s="191"/>
      <c r="N11021" s="192"/>
      <c r="O11021" s="192"/>
      <c r="P11021" s="192"/>
      <c r="Q11021" s="192"/>
      <c r="R11021" s="192"/>
      <c r="S11021" s="192"/>
      <c r="T11021" s="193"/>
      <c r="AT11021" s="189" t="s">
        <v>197</v>
      </c>
      <c r="AU11021" s="189" t="s">
        <v>80</v>
      </c>
      <c r="AV11021" s="12" t="s">
        <v>22</v>
      </c>
      <c r="AW11021" s="12" t="s">
        <v>35</v>
      </c>
      <c r="AX11021" s="12" t="s">
        <v>72</v>
      </c>
      <c r="AY11021" s="189" t="s">
        <v>177</v>
      </c>
    </row>
    <row r="11022" spans="2:51" s="11" customFormat="1" x14ac:dyDescent="0.3">
      <c r="B11022" s="177"/>
      <c r="D11022" s="178" t="s">
        <v>197</v>
      </c>
      <c r="E11022" s="179" t="s">
        <v>3</v>
      </c>
      <c r="F11022" s="180" t="s">
        <v>4022</v>
      </c>
      <c r="H11022" s="181">
        <v>7.04</v>
      </c>
      <c r="I11022" s="182"/>
      <c r="L11022" s="177"/>
      <c r="M11022" s="183"/>
      <c r="N11022" s="184"/>
      <c r="O11022" s="184"/>
      <c r="P11022" s="184"/>
      <c r="Q11022" s="184"/>
      <c r="R11022" s="184"/>
      <c r="S11022" s="184"/>
      <c r="T11022" s="185"/>
      <c r="AT11022" s="179" t="s">
        <v>197</v>
      </c>
      <c r="AU11022" s="179" t="s">
        <v>80</v>
      </c>
      <c r="AV11022" s="11" t="s">
        <v>80</v>
      </c>
      <c r="AW11022" s="11" t="s">
        <v>35</v>
      </c>
      <c r="AX11022" s="11" t="s">
        <v>72</v>
      </c>
      <c r="AY11022" s="179" t="s">
        <v>177</v>
      </c>
    </row>
    <row r="11023" spans="2:51" s="14" customFormat="1" x14ac:dyDescent="0.3">
      <c r="B11023" s="223"/>
      <c r="D11023" s="178" t="s">
        <v>197</v>
      </c>
      <c r="E11023" s="224" t="s">
        <v>3</v>
      </c>
      <c r="F11023" s="225" t="s">
        <v>408</v>
      </c>
      <c r="H11023" s="226">
        <v>650.39</v>
      </c>
      <c r="I11023" s="227"/>
      <c r="L11023" s="223"/>
      <c r="M11023" s="228"/>
      <c r="N11023" s="229"/>
      <c r="O11023" s="229"/>
      <c r="P11023" s="229"/>
      <c r="Q11023" s="229"/>
      <c r="R11023" s="229"/>
      <c r="S11023" s="229"/>
      <c r="T11023" s="230"/>
      <c r="AT11023" s="224" t="s">
        <v>197</v>
      </c>
      <c r="AU11023" s="224" t="s">
        <v>80</v>
      </c>
      <c r="AV11023" s="14" t="s">
        <v>204</v>
      </c>
      <c r="AW11023" s="14" t="s">
        <v>35</v>
      </c>
      <c r="AX11023" s="14" t="s">
        <v>72</v>
      </c>
      <c r="AY11023" s="224" t="s">
        <v>177</v>
      </c>
    </row>
    <row r="11024" spans="2:51" s="13" customFormat="1" x14ac:dyDescent="0.3">
      <c r="B11024" s="198"/>
      <c r="D11024" s="194" t="s">
        <v>197</v>
      </c>
      <c r="E11024" s="199" t="s">
        <v>3</v>
      </c>
      <c r="F11024" s="200" t="s">
        <v>210</v>
      </c>
      <c r="H11024" s="201">
        <v>1124.06</v>
      </c>
      <c r="I11024" s="202"/>
      <c r="L11024" s="198"/>
      <c r="M11024" s="203"/>
      <c r="N11024" s="204"/>
      <c r="O11024" s="204"/>
      <c r="P11024" s="204"/>
      <c r="Q11024" s="204"/>
      <c r="R11024" s="204"/>
      <c r="S11024" s="204"/>
      <c r="T11024" s="205"/>
      <c r="AT11024" s="206" t="s">
        <v>197</v>
      </c>
      <c r="AU11024" s="206" t="s">
        <v>80</v>
      </c>
      <c r="AV11024" s="13" t="s">
        <v>185</v>
      </c>
      <c r="AW11024" s="13" t="s">
        <v>35</v>
      </c>
      <c r="AX11024" s="13" t="s">
        <v>22</v>
      </c>
      <c r="AY11024" s="206" t="s">
        <v>177</v>
      </c>
    </row>
    <row r="11025" spans="2:65" s="1" customFormat="1" ht="22.5" customHeight="1" x14ac:dyDescent="0.3">
      <c r="B11025" s="164"/>
      <c r="C11025" s="213" t="s">
        <v>4023</v>
      </c>
      <c r="D11025" s="213" t="s">
        <v>327</v>
      </c>
      <c r="E11025" s="214" t="s">
        <v>4024</v>
      </c>
      <c r="F11025" s="215" t="s">
        <v>4025</v>
      </c>
      <c r="G11025" s="216" t="s">
        <v>240</v>
      </c>
      <c r="H11025" s="217">
        <v>1180.2629999999999</v>
      </c>
      <c r="I11025" s="218"/>
      <c r="J11025" s="219">
        <f>ROUND(I11025*H11025,2)</f>
        <v>0</v>
      </c>
      <c r="K11025" s="215" t="s">
        <v>3</v>
      </c>
      <c r="L11025" s="220"/>
      <c r="M11025" s="221" t="s">
        <v>3</v>
      </c>
      <c r="N11025" s="222" t="s">
        <v>43</v>
      </c>
      <c r="O11025" s="36"/>
      <c r="P11025" s="174">
        <f>O11025*H11025</f>
        <v>0</v>
      </c>
      <c r="Q11025" s="174">
        <v>1.9199999999999998E-2</v>
      </c>
      <c r="R11025" s="174">
        <f>Q11025*H11025</f>
        <v>22.661049599999995</v>
      </c>
      <c r="S11025" s="174">
        <v>0</v>
      </c>
      <c r="T11025" s="175">
        <f>S11025*H11025</f>
        <v>0</v>
      </c>
      <c r="AR11025" s="18" t="s">
        <v>378</v>
      </c>
      <c r="AT11025" s="18" t="s">
        <v>327</v>
      </c>
      <c r="AU11025" s="18" t="s">
        <v>80</v>
      </c>
      <c r="AY11025" s="18" t="s">
        <v>177</v>
      </c>
      <c r="BE11025" s="176">
        <f>IF(N11025="základní",J11025,0)</f>
        <v>0</v>
      </c>
      <c r="BF11025" s="176">
        <f>IF(N11025="snížená",J11025,0)</f>
        <v>0</v>
      </c>
      <c r="BG11025" s="176">
        <f>IF(N11025="zákl. přenesená",J11025,0)</f>
        <v>0</v>
      </c>
      <c r="BH11025" s="176">
        <f>IF(N11025="sníž. přenesená",J11025,0)</f>
        <v>0</v>
      </c>
      <c r="BI11025" s="176">
        <f>IF(N11025="nulová",J11025,0)</f>
        <v>0</v>
      </c>
      <c r="BJ11025" s="18" t="s">
        <v>22</v>
      </c>
      <c r="BK11025" s="176">
        <f>ROUND(I11025*H11025,2)</f>
        <v>0</v>
      </c>
      <c r="BL11025" s="18" t="s">
        <v>274</v>
      </c>
      <c r="BM11025" s="18" t="s">
        <v>4026</v>
      </c>
    </row>
    <row r="11026" spans="2:65" s="12" customFormat="1" x14ac:dyDescent="0.3">
      <c r="B11026" s="186"/>
      <c r="D11026" s="178" t="s">
        <v>197</v>
      </c>
      <c r="E11026" s="187" t="s">
        <v>3</v>
      </c>
      <c r="F11026" s="188" t="s">
        <v>1854</v>
      </c>
      <c r="H11026" s="189" t="s">
        <v>3</v>
      </c>
      <c r="I11026" s="190"/>
      <c r="L11026" s="186"/>
      <c r="M11026" s="191"/>
      <c r="N11026" s="192"/>
      <c r="O11026" s="192"/>
      <c r="P11026" s="192"/>
      <c r="Q11026" s="192"/>
      <c r="R11026" s="192"/>
      <c r="S11026" s="192"/>
      <c r="T11026" s="193"/>
      <c r="AT11026" s="189" t="s">
        <v>197</v>
      </c>
      <c r="AU11026" s="189" t="s">
        <v>80</v>
      </c>
      <c r="AV11026" s="12" t="s">
        <v>22</v>
      </c>
      <c r="AW11026" s="12" t="s">
        <v>35</v>
      </c>
      <c r="AX11026" s="12" t="s">
        <v>72</v>
      </c>
      <c r="AY11026" s="189" t="s">
        <v>177</v>
      </c>
    </row>
    <row r="11027" spans="2:65" s="12" customFormat="1" x14ac:dyDescent="0.3">
      <c r="B11027" s="186"/>
      <c r="D11027" s="178" t="s">
        <v>197</v>
      </c>
      <c r="E11027" s="187" t="s">
        <v>3</v>
      </c>
      <c r="F11027" s="188" t="s">
        <v>1855</v>
      </c>
      <c r="H11027" s="189" t="s">
        <v>3</v>
      </c>
      <c r="I11027" s="190"/>
      <c r="L11027" s="186"/>
      <c r="M11027" s="191"/>
      <c r="N11027" s="192"/>
      <c r="O11027" s="192"/>
      <c r="P11027" s="192"/>
      <c r="Q11027" s="192"/>
      <c r="R11027" s="192"/>
      <c r="S11027" s="192"/>
      <c r="T11027" s="193"/>
      <c r="AT11027" s="189" t="s">
        <v>197</v>
      </c>
      <c r="AU11027" s="189" t="s">
        <v>80</v>
      </c>
      <c r="AV11027" s="12" t="s">
        <v>22</v>
      </c>
      <c r="AW11027" s="12" t="s">
        <v>35</v>
      </c>
      <c r="AX11027" s="12" t="s">
        <v>72</v>
      </c>
      <c r="AY11027" s="189" t="s">
        <v>177</v>
      </c>
    </row>
    <row r="11028" spans="2:65" s="11" customFormat="1" x14ac:dyDescent="0.3">
      <c r="B11028" s="177"/>
      <c r="D11028" s="178" t="s">
        <v>197</v>
      </c>
      <c r="E11028" s="179" t="s">
        <v>3</v>
      </c>
      <c r="F11028" s="180" t="s">
        <v>3970</v>
      </c>
      <c r="H11028" s="181">
        <v>13.58</v>
      </c>
      <c r="I11028" s="182"/>
      <c r="L11028" s="177"/>
      <c r="M11028" s="183"/>
      <c r="N11028" s="184"/>
      <c r="O11028" s="184"/>
      <c r="P11028" s="184"/>
      <c r="Q11028" s="184"/>
      <c r="R11028" s="184"/>
      <c r="S11028" s="184"/>
      <c r="T11028" s="185"/>
      <c r="AT11028" s="179" t="s">
        <v>197</v>
      </c>
      <c r="AU11028" s="179" t="s">
        <v>80</v>
      </c>
      <c r="AV11028" s="11" t="s">
        <v>80</v>
      </c>
      <c r="AW11028" s="11" t="s">
        <v>35</v>
      </c>
      <c r="AX11028" s="11" t="s">
        <v>72</v>
      </c>
      <c r="AY11028" s="179" t="s">
        <v>177</v>
      </c>
    </row>
    <row r="11029" spans="2:65" s="11" customFormat="1" x14ac:dyDescent="0.3">
      <c r="B11029" s="177"/>
      <c r="D11029" s="178" t="s">
        <v>197</v>
      </c>
      <c r="E11029" s="179" t="s">
        <v>3</v>
      </c>
      <c r="F11029" s="180" t="s">
        <v>3825</v>
      </c>
      <c r="H11029" s="181">
        <v>-1.6</v>
      </c>
      <c r="I11029" s="182"/>
      <c r="L11029" s="177"/>
      <c r="M11029" s="183"/>
      <c r="N11029" s="184"/>
      <c r="O11029" s="184"/>
      <c r="P11029" s="184"/>
      <c r="Q11029" s="184"/>
      <c r="R11029" s="184"/>
      <c r="S11029" s="184"/>
      <c r="T11029" s="185"/>
      <c r="AT11029" s="179" t="s">
        <v>197</v>
      </c>
      <c r="AU11029" s="179" t="s">
        <v>80</v>
      </c>
      <c r="AV11029" s="11" t="s">
        <v>80</v>
      </c>
      <c r="AW11029" s="11" t="s">
        <v>35</v>
      </c>
      <c r="AX11029" s="11" t="s">
        <v>72</v>
      </c>
      <c r="AY11029" s="179" t="s">
        <v>177</v>
      </c>
    </row>
    <row r="11030" spans="2:65" s="12" customFormat="1" x14ac:dyDescent="0.3">
      <c r="B11030" s="186"/>
      <c r="D11030" s="178" t="s">
        <v>197</v>
      </c>
      <c r="E11030" s="187" t="s">
        <v>3</v>
      </c>
      <c r="F11030" s="188" t="s">
        <v>1862</v>
      </c>
      <c r="H11030" s="189" t="s">
        <v>3</v>
      </c>
      <c r="I11030" s="190"/>
      <c r="L11030" s="186"/>
      <c r="M11030" s="191"/>
      <c r="N11030" s="192"/>
      <c r="O11030" s="192"/>
      <c r="P11030" s="192"/>
      <c r="Q11030" s="192"/>
      <c r="R11030" s="192"/>
      <c r="S11030" s="192"/>
      <c r="T11030" s="193"/>
      <c r="AT11030" s="189" t="s">
        <v>197</v>
      </c>
      <c r="AU11030" s="189" t="s">
        <v>80</v>
      </c>
      <c r="AV11030" s="12" t="s">
        <v>22</v>
      </c>
      <c r="AW11030" s="12" t="s">
        <v>35</v>
      </c>
      <c r="AX11030" s="12" t="s">
        <v>72</v>
      </c>
      <c r="AY11030" s="189" t="s">
        <v>177</v>
      </c>
    </row>
    <row r="11031" spans="2:65" s="12" customFormat="1" x14ac:dyDescent="0.3">
      <c r="B11031" s="186"/>
      <c r="D11031" s="178" t="s">
        <v>197</v>
      </c>
      <c r="E11031" s="187" t="s">
        <v>3</v>
      </c>
      <c r="F11031" s="188" t="s">
        <v>1863</v>
      </c>
      <c r="H11031" s="189" t="s">
        <v>3</v>
      </c>
      <c r="I11031" s="190"/>
      <c r="L11031" s="186"/>
      <c r="M11031" s="191"/>
      <c r="N11031" s="192"/>
      <c r="O11031" s="192"/>
      <c r="P11031" s="192"/>
      <c r="Q11031" s="192"/>
      <c r="R11031" s="192"/>
      <c r="S11031" s="192"/>
      <c r="T11031" s="193"/>
      <c r="AT11031" s="189" t="s">
        <v>197</v>
      </c>
      <c r="AU11031" s="189" t="s">
        <v>80</v>
      </c>
      <c r="AV11031" s="12" t="s">
        <v>22</v>
      </c>
      <c r="AW11031" s="12" t="s">
        <v>35</v>
      </c>
      <c r="AX11031" s="12" t="s">
        <v>72</v>
      </c>
      <c r="AY11031" s="189" t="s">
        <v>177</v>
      </c>
    </row>
    <row r="11032" spans="2:65" s="11" customFormat="1" x14ac:dyDescent="0.3">
      <c r="B11032" s="177"/>
      <c r="D11032" s="178" t="s">
        <v>197</v>
      </c>
      <c r="E11032" s="179" t="s">
        <v>3</v>
      </c>
      <c r="F11032" s="180" t="s">
        <v>3970</v>
      </c>
      <c r="H11032" s="181">
        <v>13.58</v>
      </c>
      <c r="I11032" s="182"/>
      <c r="L11032" s="177"/>
      <c r="M11032" s="183"/>
      <c r="N11032" s="184"/>
      <c r="O11032" s="184"/>
      <c r="P11032" s="184"/>
      <c r="Q11032" s="184"/>
      <c r="R11032" s="184"/>
      <c r="S11032" s="184"/>
      <c r="T11032" s="185"/>
      <c r="AT11032" s="179" t="s">
        <v>197</v>
      </c>
      <c r="AU11032" s="179" t="s">
        <v>80</v>
      </c>
      <c r="AV11032" s="11" t="s">
        <v>80</v>
      </c>
      <c r="AW11032" s="11" t="s">
        <v>35</v>
      </c>
      <c r="AX11032" s="11" t="s">
        <v>72</v>
      </c>
      <c r="AY11032" s="179" t="s">
        <v>177</v>
      </c>
    </row>
    <row r="11033" spans="2:65" s="11" customFormat="1" x14ac:dyDescent="0.3">
      <c r="B11033" s="177"/>
      <c r="D11033" s="178" t="s">
        <v>197</v>
      </c>
      <c r="E11033" s="179" t="s">
        <v>3</v>
      </c>
      <c r="F11033" s="180" t="s">
        <v>3825</v>
      </c>
      <c r="H11033" s="181">
        <v>-1.6</v>
      </c>
      <c r="I11033" s="182"/>
      <c r="L11033" s="177"/>
      <c r="M11033" s="183"/>
      <c r="N11033" s="184"/>
      <c r="O11033" s="184"/>
      <c r="P11033" s="184"/>
      <c r="Q11033" s="184"/>
      <c r="R11033" s="184"/>
      <c r="S11033" s="184"/>
      <c r="T11033" s="185"/>
      <c r="AT11033" s="179" t="s">
        <v>197</v>
      </c>
      <c r="AU11033" s="179" t="s">
        <v>80</v>
      </c>
      <c r="AV11033" s="11" t="s">
        <v>80</v>
      </c>
      <c r="AW11033" s="11" t="s">
        <v>35</v>
      </c>
      <c r="AX11033" s="11" t="s">
        <v>72</v>
      </c>
      <c r="AY11033" s="179" t="s">
        <v>177</v>
      </c>
    </row>
    <row r="11034" spans="2:65" s="12" customFormat="1" x14ac:dyDescent="0.3">
      <c r="B11034" s="186"/>
      <c r="D11034" s="178" t="s">
        <v>197</v>
      </c>
      <c r="E11034" s="187" t="s">
        <v>3</v>
      </c>
      <c r="F11034" s="188" t="s">
        <v>2017</v>
      </c>
      <c r="H11034" s="189" t="s">
        <v>3</v>
      </c>
      <c r="I11034" s="190"/>
      <c r="L11034" s="186"/>
      <c r="M11034" s="191"/>
      <c r="N11034" s="192"/>
      <c r="O11034" s="192"/>
      <c r="P11034" s="192"/>
      <c r="Q11034" s="192"/>
      <c r="R11034" s="192"/>
      <c r="S11034" s="192"/>
      <c r="T11034" s="193"/>
      <c r="AT11034" s="189" t="s">
        <v>197</v>
      </c>
      <c r="AU11034" s="189" t="s">
        <v>80</v>
      </c>
      <c r="AV11034" s="12" t="s">
        <v>22</v>
      </c>
      <c r="AW11034" s="12" t="s">
        <v>35</v>
      </c>
      <c r="AX11034" s="12" t="s">
        <v>72</v>
      </c>
      <c r="AY11034" s="189" t="s">
        <v>177</v>
      </c>
    </row>
    <row r="11035" spans="2:65" s="12" customFormat="1" x14ac:dyDescent="0.3">
      <c r="B11035" s="186"/>
      <c r="D11035" s="178" t="s">
        <v>197</v>
      </c>
      <c r="E11035" s="187" t="s">
        <v>3</v>
      </c>
      <c r="F11035" s="188" t="s">
        <v>1855</v>
      </c>
      <c r="H11035" s="189" t="s">
        <v>3</v>
      </c>
      <c r="I11035" s="190"/>
      <c r="L11035" s="186"/>
      <c r="M11035" s="191"/>
      <c r="N11035" s="192"/>
      <c r="O11035" s="192"/>
      <c r="P11035" s="192"/>
      <c r="Q11035" s="192"/>
      <c r="R11035" s="192"/>
      <c r="S11035" s="192"/>
      <c r="T11035" s="193"/>
      <c r="AT11035" s="189" t="s">
        <v>197</v>
      </c>
      <c r="AU11035" s="189" t="s">
        <v>80</v>
      </c>
      <c r="AV11035" s="12" t="s">
        <v>22</v>
      </c>
      <c r="AW11035" s="12" t="s">
        <v>35</v>
      </c>
      <c r="AX11035" s="12" t="s">
        <v>72</v>
      </c>
      <c r="AY11035" s="189" t="s">
        <v>177</v>
      </c>
    </row>
    <row r="11036" spans="2:65" s="11" customFormat="1" x14ac:dyDescent="0.3">
      <c r="B11036" s="177"/>
      <c r="D11036" s="178" t="s">
        <v>197</v>
      </c>
      <c r="E11036" s="179" t="s">
        <v>3</v>
      </c>
      <c r="F11036" s="180" t="s">
        <v>3970</v>
      </c>
      <c r="H11036" s="181">
        <v>13.58</v>
      </c>
      <c r="I11036" s="182"/>
      <c r="L11036" s="177"/>
      <c r="M11036" s="183"/>
      <c r="N11036" s="184"/>
      <c r="O11036" s="184"/>
      <c r="P11036" s="184"/>
      <c r="Q11036" s="184"/>
      <c r="R11036" s="184"/>
      <c r="S11036" s="184"/>
      <c r="T11036" s="185"/>
      <c r="AT11036" s="179" t="s">
        <v>197</v>
      </c>
      <c r="AU11036" s="179" t="s">
        <v>80</v>
      </c>
      <c r="AV11036" s="11" t="s">
        <v>80</v>
      </c>
      <c r="AW11036" s="11" t="s">
        <v>35</v>
      </c>
      <c r="AX11036" s="11" t="s">
        <v>72</v>
      </c>
      <c r="AY11036" s="179" t="s">
        <v>177</v>
      </c>
    </row>
    <row r="11037" spans="2:65" s="11" customFormat="1" x14ac:dyDescent="0.3">
      <c r="B11037" s="177"/>
      <c r="D11037" s="178" t="s">
        <v>197</v>
      </c>
      <c r="E11037" s="179" t="s">
        <v>3</v>
      </c>
      <c r="F11037" s="180" t="s">
        <v>3825</v>
      </c>
      <c r="H11037" s="181">
        <v>-1.6</v>
      </c>
      <c r="I11037" s="182"/>
      <c r="L11037" s="177"/>
      <c r="M11037" s="183"/>
      <c r="N11037" s="184"/>
      <c r="O11037" s="184"/>
      <c r="P11037" s="184"/>
      <c r="Q11037" s="184"/>
      <c r="R11037" s="184"/>
      <c r="S11037" s="184"/>
      <c r="T11037" s="185"/>
      <c r="AT11037" s="179" t="s">
        <v>197</v>
      </c>
      <c r="AU11037" s="179" t="s">
        <v>80</v>
      </c>
      <c r="AV11037" s="11" t="s">
        <v>80</v>
      </c>
      <c r="AW11037" s="11" t="s">
        <v>35</v>
      </c>
      <c r="AX11037" s="11" t="s">
        <v>72</v>
      </c>
      <c r="AY11037" s="179" t="s">
        <v>177</v>
      </c>
    </row>
    <row r="11038" spans="2:65" s="12" customFormat="1" x14ac:dyDescent="0.3">
      <c r="B11038" s="186"/>
      <c r="D11038" s="178" t="s">
        <v>197</v>
      </c>
      <c r="E11038" s="187" t="s">
        <v>3</v>
      </c>
      <c r="F11038" s="188" t="s">
        <v>2018</v>
      </c>
      <c r="H11038" s="189" t="s">
        <v>3</v>
      </c>
      <c r="I11038" s="190"/>
      <c r="L11038" s="186"/>
      <c r="M11038" s="191"/>
      <c r="N11038" s="192"/>
      <c r="O11038" s="192"/>
      <c r="P11038" s="192"/>
      <c r="Q11038" s="192"/>
      <c r="R11038" s="192"/>
      <c r="S11038" s="192"/>
      <c r="T11038" s="193"/>
      <c r="AT11038" s="189" t="s">
        <v>197</v>
      </c>
      <c r="AU11038" s="189" t="s">
        <v>80</v>
      </c>
      <c r="AV11038" s="12" t="s">
        <v>22</v>
      </c>
      <c r="AW11038" s="12" t="s">
        <v>35</v>
      </c>
      <c r="AX11038" s="12" t="s">
        <v>72</v>
      </c>
      <c r="AY11038" s="189" t="s">
        <v>177</v>
      </c>
    </row>
    <row r="11039" spans="2:65" s="12" customFormat="1" x14ac:dyDescent="0.3">
      <c r="B11039" s="186"/>
      <c r="D11039" s="178" t="s">
        <v>197</v>
      </c>
      <c r="E11039" s="187" t="s">
        <v>3</v>
      </c>
      <c r="F11039" s="188" t="s">
        <v>1863</v>
      </c>
      <c r="H11039" s="189" t="s">
        <v>3</v>
      </c>
      <c r="I11039" s="190"/>
      <c r="L11039" s="186"/>
      <c r="M11039" s="191"/>
      <c r="N11039" s="192"/>
      <c r="O11039" s="192"/>
      <c r="P11039" s="192"/>
      <c r="Q11039" s="192"/>
      <c r="R11039" s="192"/>
      <c r="S11039" s="192"/>
      <c r="T11039" s="193"/>
      <c r="AT11039" s="189" t="s">
        <v>197</v>
      </c>
      <c r="AU11039" s="189" t="s">
        <v>80</v>
      </c>
      <c r="AV11039" s="12" t="s">
        <v>22</v>
      </c>
      <c r="AW11039" s="12" t="s">
        <v>35</v>
      </c>
      <c r="AX11039" s="12" t="s">
        <v>72</v>
      </c>
      <c r="AY11039" s="189" t="s">
        <v>177</v>
      </c>
    </row>
    <row r="11040" spans="2:65" s="11" customFormat="1" x14ac:dyDescent="0.3">
      <c r="B11040" s="177"/>
      <c r="D11040" s="178" t="s">
        <v>197</v>
      </c>
      <c r="E11040" s="179" t="s">
        <v>3</v>
      </c>
      <c r="F11040" s="180" t="s">
        <v>3970</v>
      </c>
      <c r="H11040" s="181">
        <v>13.58</v>
      </c>
      <c r="I11040" s="182"/>
      <c r="L11040" s="177"/>
      <c r="M11040" s="183"/>
      <c r="N11040" s="184"/>
      <c r="O11040" s="184"/>
      <c r="P11040" s="184"/>
      <c r="Q11040" s="184"/>
      <c r="R11040" s="184"/>
      <c r="S11040" s="184"/>
      <c r="T11040" s="185"/>
      <c r="AT11040" s="179" t="s">
        <v>197</v>
      </c>
      <c r="AU11040" s="179" t="s">
        <v>80</v>
      </c>
      <c r="AV11040" s="11" t="s">
        <v>80</v>
      </c>
      <c r="AW11040" s="11" t="s">
        <v>35</v>
      </c>
      <c r="AX11040" s="11" t="s">
        <v>72</v>
      </c>
      <c r="AY11040" s="179" t="s">
        <v>177</v>
      </c>
    </row>
    <row r="11041" spans="2:51" s="11" customFormat="1" x14ac:dyDescent="0.3">
      <c r="B11041" s="177"/>
      <c r="D11041" s="178" t="s">
        <v>197</v>
      </c>
      <c r="E11041" s="179" t="s">
        <v>3</v>
      </c>
      <c r="F11041" s="180" t="s">
        <v>3825</v>
      </c>
      <c r="H11041" s="181">
        <v>-1.6</v>
      </c>
      <c r="I11041" s="182"/>
      <c r="L11041" s="177"/>
      <c r="M11041" s="183"/>
      <c r="N11041" s="184"/>
      <c r="O11041" s="184"/>
      <c r="P11041" s="184"/>
      <c r="Q11041" s="184"/>
      <c r="R11041" s="184"/>
      <c r="S11041" s="184"/>
      <c r="T11041" s="185"/>
      <c r="AT11041" s="179" t="s">
        <v>197</v>
      </c>
      <c r="AU11041" s="179" t="s">
        <v>80</v>
      </c>
      <c r="AV11041" s="11" t="s">
        <v>80</v>
      </c>
      <c r="AW11041" s="11" t="s">
        <v>35</v>
      </c>
      <c r="AX11041" s="11" t="s">
        <v>72</v>
      </c>
      <c r="AY11041" s="179" t="s">
        <v>177</v>
      </c>
    </row>
    <row r="11042" spans="2:51" s="12" customFormat="1" x14ac:dyDescent="0.3">
      <c r="B11042" s="186"/>
      <c r="D11042" s="178" t="s">
        <v>197</v>
      </c>
      <c r="E11042" s="187" t="s">
        <v>3</v>
      </c>
      <c r="F11042" s="188" t="s">
        <v>2019</v>
      </c>
      <c r="H11042" s="189" t="s">
        <v>3</v>
      </c>
      <c r="I11042" s="190"/>
      <c r="L11042" s="186"/>
      <c r="M11042" s="191"/>
      <c r="N11042" s="192"/>
      <c r="O11042" s="192"/>
      <c r="P11042" s="192"/>
      <c r="Q11042" s="192"/>
      <c r="R11042" s="192"/>
      <c r="S11042" s="192"/>
      <c r="T11042" s="193"/>
      <c r="AT11042" s="189" t="s">
        <v>197</v>
      </c>
      <c r="AU11042" s="189" t="s">
        <v>80</v>
      </c>
      <c r="AV11042" s="12" t="s">
        <v>22</v>
      </c>
      <c r="AW11042" s="12" t="s">
        <v>35</v>
      </c>
      <c r="AX11042" s="12" t="s">
        <v>72</v>
      </c>
      <c r="AY11042" s="189" t="s">
        <v>177</v>
      </c>
    </row>
    <row r="11043" spans="2:51" s="12" customFormat="1" x14ac:dyDescent="0.3">
      <c r="B11043" s="186"/>
      <c r="D11043" s="178" t="s">
        <v>197</v>
      </c>
      <c r="E11043" s="187" t="s">
        <v>3</v>
      </c>
      <c r="F11043" s="188" t="s">
        <v>1855</v>
      </c>
      <c r="H11043" s="189" t="s">
        <v>3</v>
      </c>
      <c r="I11043" s="190"/>
      <c r="L11043" s="186"/>
      <c r="M11043" s="191"/>
      <c r="N11043" s="192"/>
      <c r="O11043" s="192"/>
      <c r="P11043" s="192"/>
      <c r="Q11043" s="192"/>
      <c r="R11043" s="192"/>
      <c r="S11043" s="192"/>
      <c r="T11043" s="193"/>
      <c r="AT11043" s="189" t="s">
        <v>197</v>
      </c>
      <c r="AU11043" s="189" t="s">
        <v>80</v>
      </c>
      <c r="AV11043" s="12" t="s">
        <v>22</v>
      </c>
      <c r="AW11043" s="12" t="s">
        <v>35</v>
      </c>
      <c r="AX11043" s="12" t="s">
        <v>72</v>
      </c>
      <c r="AY11043" s="189" t="s">
        <v>177</v>
      </c>
    </row>
    <row r="11044" spans="2:51" s="11" customFormat="1" x14ac:dyDescent="0.3">
      <c r="B11044" s="177"/>
      <c r="D11044" s="178" t="s">
        <v>197</v>
      </c>
      <c r="E11044" s="179" t="s">
        <v>3</v>
      </c>
      <c r="F11044" s="180" t="s">
        <v>3970</v>
      </c>
      <c r="H11044" s="181">
        <v>13.58</v>
      </c>
      <c r="I11044" s="182"/>
      <c r="L11044" s="177"/>
      <c r="M11044" s="183"/>
      <c r="N11044" s="184"/>
      <c r="O11044" s="184"/>
      <c r="P11044" s="184"/>
      <c r="Q11044" s="184"/>
      <c r="R11044" s="184"/>
      <c r="S11044" s="184"/>
      <c r="T11044" s="185"/>
      <c r="AT11044" s="179" t="s">
        <v>197</v>
      </c>
      <c r="AU11044" s="179" t="s">
        <v>80</v>
      </c>
      <c r="AV11044" s="11" t="s">
        <v>80</v>
      </c>
      <c r="AW11044" s="11" t="s">
        <v>35</v>
      </c>
      <c r="AX11044" s="11" t="s">
        <v>72</v>
      </c>
      <c r="AY11044" s="179" t="s">
        <v>177</v>
      </c>
    </row>
    <row r="11045" spans="2:51" s="11" customFormat="1" x14ac:dyDescent="0.3">
      <c r="B11045" s="177"/>
      <c r="D11045" s="178" t="s">
        <v>197</v>
      </c>
      <c r="E11045" s="179" t="s">
        <v>3</v>
      </c>
      <c r="F11045" s="180" t="s">
        <v>3825</v>
      </c>
      <c r="H11045" s="181">
        <v>-1.6</v>
      </c>
      <c r="I11045" s="182"/>
      <c r="L11045" s="177"/>
      <c r="M11045" s="183"/>
      <c r="N11045" s="184"/>
      <c r="O11045" s="184"/>
      <c r="P11045" s="184"/>
      <c r="Q11045" s="184"/>
      <c r="R11045" s="184"/>
      <c r="S11045" s="184"/>
      <c r="T11045" s="185"/>
      <c r="AT11045" s="179" t="s">
        <v>197</v>
      </c>
      <c r="AU11045" s="179" t="s">
        <v>80</v>
      </c>
      <c r="AV11045" s="11" t="s">
        <v>80</v>
      </c>
      <c r="AW11045" s="11" t="s">
        <v>35</v>
      </c>
      <c r="AX11045" s="11" t="s">
        <v>72</v>
      </c>
      <c r="AY11045" s="179" t="s">
        <v>177</v>
      </c>
    </row>
    <row r="11046" spans="2:51" s="12" customFormat="1" x14ac:dyDescent="0.3">
      <c r="B11046" s="186"/>
      <c r="D11046" s="178" t="s">
        <v>197</v>
      </c>
      <c r="E11046" s="187" t="s">
        <v>3</v>
      </c>
      <c r="F11046" s="188" t="s">
        <v>2020</v>
      </c>
      <c r="H11046" s="189" t="s">
        <v>3</v>
      </c>
      <c r="I11046" s="190"/>
      <c r="L11046" s="186"/>
      <c r="M11046" s="191"/>
      <c r="N11046" s="192"/>
      <c r="O11046" s="192"/>
      <c r="P11046" s="192"/>
      <c r="Q11046" s="192"/>
      <c r="R11046" s="192"/>
      <c r="S11046" s="192"/>
      <c r="T11046" s="193"/>
      <c r="AT11046" s="189" t="s">
        <v>197</v>
      </c>
      <c r="AU11046" s="189" t="s">
        <v>80</v>
      </c>
      <c r="AV11046" s="12" t="s">
        <v>22</v>
      </c>
      <c r="AW11046" s="12" t="s">
        <v>35</v>
      </c>
      <c r="AX11046" s="12" t="s">
        <v>72</v>
      </c>
      <c r="AY11046" s="189" t="s">
        <v>177</v>
      </c>
    </row>
    <row r="11047" spans="2:51" s="12" customFormat="1" x14ac:dyDescent="0.3">
      <c r="B11047" s="186"/>
      <c r="D11047" s="178" t="s">
        <v>197</v>
      </c>
      <c r="E11047" s="187" t="s">
        <v>3</v>
      </c>
      <c r="F11047" s="188" t="s">
        <v>1863</v>
      </c>
      <c r="H11047" s="189" t="s">
        <v>3</v>
      </c>
      <c r="I11047" s="190"/>
      <c r="L11047" s="186"/>
      <c r="M11047" s="191"/>
      <c r="N11047" s="192"/>
      <c r="O11047" s="192"/>
      <c r="P11047" s="192"/>
      <c r="Q11047" s="192"/>
      <c r="R11047" s="192"/>
      <c r="S11047" s="192"/>
      <c r="T11047" s="193"/>
      <c r="AT11047" s="189" t="s">
        <v>197</v>
      </c>
      <c r="AU11047" s="189" t="s">
        <v>80</v>
      </c>
      <c r="AV11047" s="12" t="s">
        <v>22</v>
      </c>
      <c r="AW11047" s="12" t="s">
        <v>35</v>
      </c>
      <c r="AX11047" s="12" t="s">
        <v>72</v>
      </c>
      <c r="AY11047" s="189" t="s">
        <v>177</v>
      </c>
    </row>
    <row r="11048" spans="2:51" s="11" customFormat="1" x14ac:dyDescent="0.3">
      <c r="B11048" s="177"/>
      <c r="D11048" s="178" t="s">
        <v>197</v>
      </c>
      <c r="E11048" s="179" t="s">
        <v>3</v>
      </c>
      <c r="F11048" s="180" t="s">
        <v>3970</v>
      </c>
      <c r="H11048" s="181">
        <v>13.58</v>
      </c>
      <c r="I11048" s="182"/>
      <c r="L11048" s="177"/>
      <c r="M11048" s="183"/>
      <c r="N11048" s="184"/>
      <c r="O11048" s="184"/>
      <c r="P11048" s="184"/>
      <c r="Q11048" s="184"/>
      <c r="R11048" s="184"/>
      <c r="S11048" s="184"/>
      <c r="T11048" s="185"/>
      <c r="AT11048" s="179" t="s">
        <v>197</v>
      </c>
      <c r="AU11048" s="179" t="s">
        <v>80</v>
      </c>
      <c r="AV11048" s="11" t="s">
        <v>80</v>
      </c>
      <c r="AW11048" s="11" t="s">
        <v>35</v>
      </c>
      <c r="AX11048" s="11" t="s">
        <v>72</v>
      </c>
      <c r="AY11048" s="179" t="s">
        <v>177</v>
      </c>
    </row>
    <row r="11049" spans="2:51" s="11" customFormat="1" x14ac:dyDescent="0.3">
      <c r="B11049" s="177"/>
      <c r="D11049" s="178" t="s">
        <v>197</v>
      </c>
      <c r="E11049" s="179" t="s">
        <v>3</v>
      </c>
      <c r="F11049" s="180" t="s">
        <v>3825</v>
      </c>
      <c r="H11049" s="181">
        <v>-1.6</v>
      </c>
      <c r="I11049" s="182"/>
      <c r="L11049" s="177"/>
      <c r="M11049" s="183"/>
      <c r="N11049" s="184"/>
      <c r="O11049" s="184"/>
      <c r="P11049" s="184"/>
      <c r="Q11049" s="184"/>
      <c r="R11049" s="184"/>
      <c r="S11049" s="184"/>
      <c r="T11049" s="185"/>
      <c r="AT11049" s="179" t="s">
        <v>197</v>
      </c>
      <c r="AU11049" s="179" t="s">
        <v>80</v>
      </c>
      <c r="AV11049" s="11" t="s">
        <v>80</v>
      </c>
      <c r="AW11049" s="11" t="s">
        <v>35</v>
      </c>
      <c r="AX11049" s="11" t="s">
        <v>72</v>
      </c>
      <c r="AY11049" s="179" t="s">
        <v>177</v>
      </c>
    </row>
    <row r="11050" spans="2:51" s="12" customFormat="1" x14ac:dyDescent="0.3">
      <c r="B11050" s="186"/>
      <c r="D11050" s="178" t="s">
        <v>197</v>
      </c>
      <c r="E11050" s="187" t="s">
        <v>3</v>
      </c>
      <c r="F11050" s="188" t="s">
        <v>2021</v>
      </c>
      <c r="H11050" s="189" t="s">
        <v>3</v>
      </c>
      <c r="I11050" s="190"/>
      <c r="L11050" s="186"/>
      <c r="M11050" s="191"/>
      <c r="N11050" s="192"/>
      <c r="O11050" s="192"/>
      <c r="P11050" s="192"/>
      <c r="Q11050" s="192"/>
      <c r="R11050" s="192"/>
      <c r="S11050" s="192"/>
      <c r="T11050" s="193"/>
      <c r="AT11050" s="189" t="s">
        <v>197</v>
      </c>
      <c r="AU11050" s="189" t="s">
        <v>80</v>
      </c>
      <c r="AV11050" s="12" t="s">
        <v>22</v>
      </c>
      <c r="AW11050" s="12" t="s">
        <v>35</v>
      </c>
      <c r="AX11050" s="12" t="s">
        <v>72</v>
      </c>
      <c r="AY11050" s="189" t="s">
        <v>177</v>
      </c>
    </row>
    <row r="11051" spans="2:51" s="12" customFormat="1" x14ac:dyDescent="0.3">
      <c r="B11051" s="186"/>
      <c r="D11051" s="178" t="s">
        <v>197</v>
      </c>
      <c r="E11051" s="187" t="s">
        <v>3</v>
      </c>
      <c r="F11051" s="188" t="s">
        <v>1884</v>
      </c>
      <c r="H11051" s="189" t="s">
        <v>3</v>
      </c>
      <c r="I11051" s="190"/>
      <c r="L11051" s="186"/>
      <c r="M11051" s="191"/>
      <c r="N11051" s="192"/>
      <c r="O11051" s="192"/>
      <c r="P11051" s="192"/>
      <c r="Q11051" s="192"/>
      <c r="R11051" s="192"/>
      <c r="S11051" s="192"/>
      <c r="T11051" s="193"/>
      <c r="AT11051" s="189" t="s">
        <v>197</v>
      </c>
      <c r="AU11051" s="189" t="s">
        <v>80</v>
      </c>
      <c r="AV11051" s="12" t="s">
        <v>22</v>
      </c>
      <c r="AW11051" s="12" t="s">
        <v>35</v>
      </c>
      <c r="AX11051" s="12" t="s">
        <v>72</v>
      </c>
      <c r="AY11051" s="189" t="s">
        <v>177</v>
      </c>
    </row>
    <row r="11052" spans="2:51" s="11" customFormat="1" x14ac:dyDescent="0.3">
      <c r="B11052" s="177"/>
      <c r="D11052" s="178" t="s">
        <v>197</v>
      </c>
      <c r="E11052" s="179" t="s">
        <v>3</v>
      </c>
      <c r="F11052" s="180" t="s">
        <v>3971</v>
      </c>
      <c r="H11052" s="181">
        <v>17.36</v>
      </c>
      <c r="I11052" s="182"/>
      <c r="L11052" s="177"/>
      <c r="M11052" s="183"/>
      <c r="N11052" s="184"/>
      <c r="O11052" s="184"/>
      <c r="P11052" s="184"/>
      <c r="Q11052" s="184"/>
      <c r="R11052" s="184"/>
      <c r="S11052" s="184"/>
      <c r="T11052" s="185"/>
      <c r="AT11052" s="179" t="s">
        <v>197</v>
      </c>
      <c r="AU11052" s="179" t="s">
        <v>80</v>
      </c>
      <c r="AV11052" s="11" t="s">
        <v>80</v>
      </c>
      <c r="AW11052" s="11" t="s">
        <v>35</v>
      </c>
      <c r="AX11052" s="11" t="s">
        <v>72</v>
      </c>
      <c r="AY11052" s="179" t="s">
        <v>177</v>
      </c>
    </row>
    <row r="11053" spans="2:51" s="11" customFormat="1" x14ac:dyDescent="0.3">
      <c r="B11053" s="177"/>
      <c r="D11053" s="178" t="s">
        <v>197</v>
      </c>
      <c r="E11053" s="179" t="s">
        <v>3</v>
      </c>
      <c r="F11053" s="180" t="s">
        <v>3825</v>
      </c>
      <c r="H11053" s="181">
        <v>-1.6</v>
      </c>
      <c r="I11053" s="182"/>
      <c r="L11053" s="177"/>
      <c r="M11053" s="183"/>
      <c r="N11053" s="184"/>
      <c r="O11053" s="184"/>
      <c r="P11053" s="184"/>
      <c r="Q11053" s="184"/>
      <c r="R11053" s="184"/>
      <c r="S11053" s="184"/>
      <c r="T11053" s="185"/>
      <c r="AT11053" s="179" t="s">
        <v>197</v>
      </c>
      <c r="AU11053" s="179" t="s">
        <v>80</v>
      </c>
      <c r="AV11053" s="11" t="s">
        <v>80</v>
      </c>
      <c r="AW11053" s="11" t="s">
        <v>35</v>
      </c>
      <c r="AX11053" s="11" t="s">
        <v>72</v>
      </c>
      <c r="AY11053" s="179" t="s">
        <v>177</v>
      </c>
    </row>
    <row r="11054" spans="2:51" s="12" customFormat="1" x14ac:dyDescent="0.3">
      <c r="B11054" s="186"/>
      <c r="D11054" s="178" t="s">
        <v>197</v>
      </c>
      <c r="E11054" s="187" t="s">
        <v>3</v>
      </c>
      <c r="F11054" s="188" t="s">
        <v>2023</v>
      </c>
      <c r="H11054" s="189" t="s">
        <v>3</v>
      </c>
      <c r="I11054" s="190"/>
      <c r="L11054" s="186"/>
      <c r="M11054" s="191"/>
      <c r="N11054" s="192"/>
      <c r="O11054" s="192"/>
      <c r="P11054" s="192"/>
      <c r="Q11054" s="192"/>
      <c r="R11054" s="192"/>
      <c r="S11054" s="192"/>
      <c r="T11054" s="193"/>
      <c r="AT11054" s="189" t="s">
        <v>197</v>
      </c>
      <c r="AU11054" s="189" t="s">
        <v>80</v>
      </c>
      <c r="AV11054" s="12" t="s">
        <v>22</v>
      </c>
      <c r="AW11054" s="12" t="s">
        <v>35</v>
      </c>
      <c r="AX11054" s="12" t="s">
        <v>72</v>
      </c>
      <c r="AY11054" s="189" t="s">
        <v>177</v>
      </c>
    </row>
    <row r="11055" spans="2:51" s="12" customFormat="1" x14ac:dyDescent="0.3">
      <c r="B11055" s="186"/>
      <c r="D11055" s="178" t="s">
        <v>197</v>
      </c>
      <c r="E11055" s="187" t="s">
        <v>3</v>
      </c>
      <c r="F11055" s="188" t="s">
        <v>1855</v>
      </c>
      <c r="H11055" s="189" t="s">
        <v>3</v>
      </c>
      <c r="I11055" s="190"/>
      <c r="L11055" s="186"/>
      <c r="M11055" s="191"/>
      <c r="N11055" s="192"/>
      <c r="O11055" s="192"/>
      <c r="P11055" s="192"/>
      <c r="Q11055" s="192"/>
      <c r="R11055" s="192"/>
      <c r="S11055" s="192"/>
      <c r="T11055" s="193"/>
      <c r="AT11055" s="189" t="s">
        <v>197</v>
      </c>
      <c r="AU11055" s="189" t="s">
        <v>80</v>
      </c>
      <c r="AV11055" s="12" t="s">
        <v>22</v>
      </c>
      <c r="AW11055" s="12" t="s">
        <v>35</v>
      </c>
      <c r="AX11055" s="12" t="s">
        <v>72</v>
      </c>
      <c r="AY11055" s="189" t="s">
        <v>177</v>
      </c>
    </row>
    <row r="11056" spans="2:51" s="11" customFormat="1" x14ac:dyDescent="0.3">
      <c r="B11056" s="177"/>
      <c r="D11056" s="178" t="s">
        <v>197</v>
      </c>
      <c r="E11056" s="179" t="s">
        <v>3</v>
      </c>
      <c r="F11056" s="180" t="s">
        <v>3970</v>
      </c>
      <c r="H11056" s="181">
        <v>13.58</v>
      </c>
      <c r="I11056" s="182"/>
      <c r="L11056" s="177"/>
      <c r="M11056" s="183"/>
      <c r="N11056" s="184"/>
      <c r="O11056" s="184"/>
      <c r="P11056" s="184"/>
      <c r="Q11056" s="184"/>
      <c r="R11056" s="184"/>
      <c r="S11056" s="184"/>
      <c r="T11056" s="185"/>
      <c r="AT11056" s="179" t="s">
        <v>197</v>
      </c>
      <c r="AU11056" s="179" t="s">
        <v>80</v>
      </c>
      <c r="AV11056" s="11" t="s">
        <v>80</v>
      </c>
      <c r="AW11056" s="11" t="s">
        <v>35</v>
      </c>
      <c r="AX11056" s="11" t="s">
        <v>72</v>
      </c>
      <c r="AY11056" s="179" t="s">
        <v>177</v>
      </c>
    </row>
    <row r="11057" spans="2:51" s="11" customFormat="1" x14ac:dyDescent="0.3">
      <c r="B11057" s="177"/>
      <c r="D11057" s="178" t="s">
        <v>197</v>
      </c>
      <c r="E11057" s="179" t="s">
        <v>3</v>
      </c>
      <c r="F11057" s="180" t="s">
        <v>3825</v>
      </c>
      <c r="H11057" s="181">
        <v>-1.6</v>
      </c>
      <c r="I11057" s="182"/>
      <c r="L11057" s="177"/>
      <c r="M11057" s="183"/>
      <c r="N11057" s="184"/>
      <c r="O11057" s="184"/>
      <c r="P11057" s="184"/>
      <c r="Q11057" s="184"/>
      <c r="R11057" s="184"/>
      <c r="S11057" s="184"/>
      <c r="T11057" s="185"/>
      <c r="AT11057" s="179" t="s">
        <v>197</v>
      </c>
      <c r="AU11057" s="179" t="s">
        <v>80</v>
      </c>
      <c r="AV11057" s="11" t="s">
        <v>80</v>
      </c>
      <c r="AW11057" s="11" t="s">
        <v>35</v>
      </c>
      <c r="AX11057" s="11" t="s">
        <v>72</v>
      </c>
      <c r="AY11057" s="179" t="s">
        <v>177</v>
      </c>
    </row>
    <row r="11058" spans="2:51" s="12" customFormat="1" x14ac:dyDescent="0.3">
      <c r="B11058" s="186"/>
      <c r="D11058" s="178" t="s">
        <v>197</v>
      </c>
      <c r="E11058" s="187" t="s">
        <v>3</v>
      </c>
      <c r="F11058" s="188" t="s">
        <v>2024</v>
      </c>
      <c r="H11058" s="189" t="s">
        <v>3</v>
      </c>
      <c r="I11058" s="190"/>
      <c r="L11058" s="186"/>
      <c r="M11058" s="191"/>
      <c r="N11058" s="192"/>
      <c r="O11058" s="192"/>
      <c r="P11058" s="192"/>
      <c r="Q11058" s="192"/>
      <c r="R11058" s="192"/>
      <c r="S11058" s="192"/>
      <c r="T11058" s="193"/>
      <c r="AT11058" s="189" t="s">
        <v>197</v>
      </c>
      <c r="AU11058" s="189" t="s">
        <v>80</v>
      </c>
      <c r="AV11058" s="12" t="s">
        <v>22</v>
      </c>
      <c r="AW11058" s="12" t="s">
        <v>35</v>
      </c>
      <c r="AX11058" s="12" t="s">
        <v>72</v>
      </c>
      <c r="AY11058" s="189" t="s">
        <v>177</v>
      </c>
    </row>
    <row r="11059" spans="2:51" s="12" customFormat="1" x14ac:dyDescent="0.3">
      <c r="B11059" s="186"/>
      <c r="D11059" s="178" t="s">
        <v>197</v>
      </c>
      <c r="E11059" s="187" t="s">
        <v>3</v>
      </c>
      <c r="F11059" s="188" t="s">
        <v>1863</v>
      </c>
      <c r="H11059" s="189" t="s">
        <v>3</v>
      </c>
      <c r="I11059" s="190"/>
      <c r="L11059" s="186"/>
      <c r="M11059" s="191"/>
      <c r="N11059" s="192"/>
      <c r="O11059" s="192"/>
      <c r="P11059" s="192"/>
      <c r="Q11059" s="192"/>
      <c r="R11059" s="192"/>
      <c r="S11059" s="192"/>
      <c r="T11059" s="193"/>
      <c r="AT11059" s="189" t="s">
        <v>197</v>
      </c>
      <c r="AU11059" s="189" t="s">
        <v>80</v>
      </c>
      <c r="AV11059" s="12" t="s">
        <v>22</v>
      </c>
      <c r="AW11059" s="12" t="s">
        <v>35</v>
      </c>
      <c r="AX11059" s="12" t="s">
        <v>72</v>
      </c>
      <c r="AY11059" s="189" t="s">
        <v>177</v>
      </c>
    </row>
    <row r="11060" spans="2:51" s="11" customFormat="1" x14ac:dyDescent="0.3">
      <c r="B11060" s="177"/>
      <c r="D11060" s="178" t="s">
        <v>197</v>
      </c>
      <c r="E11060" s="179" t="s">
        <v>3</v>
      </c>
      <c r="F11060" s="180" t="s">
        <v>3970</v>
      </c>
      <c r="H11060" s="181">
        <v>13.58</v>
      </c>
      <c r="I11060" s="182"/>
      <c r="L11060" s="177"/>
      <c r="M11060" s="183"/>
      <c r="N11060" s="184"/>
      <c r="O11060" s="184"/>
      <c r="P11060" s="184"/>
      <c r="Q11060" s="184"/>
      <c r="R11060" s="184"/>
      <c r="S11060" s="184"/>
      <c r="T11060" s="185"/>
      <c r="AT11060" s="179" t="s">
        <v>197</v>
      </c>
      <c r="AU11060" s="179" t="s">
        <v>80</v>
      </c>
      <c r="AV11060" s="11" t="s">
        <v>80</v>
      </c>
      <c r="AW11060" s="11" t="s">
        <v>35</v>
      </c>
      <c r="AX11060" s="11" t="s">
        <v>72</v>
      </c>
      <c r="AY11060" s="179" t="s">
        <v>177</v>
      </c>
    </row>
    <row r="11061" spans="2:51" s="11" customFormat="1" x14ac:dyDescent="0.3">
      <c r="B11061" s="177"/>
      <c r="D11061" s="178" t="s">
        <v>197</v>
      </c>
      <c r="E11061" s="179" t="s">
        <v>3</v>
      </c>
      <c r="F11061" s="180" t="s">
        <v>3825</v>
      </c>
      <c r="H11061" s="181">
        <v>-1.6</v>
      </c>
      <c r="I11061" s="182"/>
      <c r="L11061" s="177"/>
      <c r="M11061" s="183"/>
      <c r="N11061" s="184"/>
      <c r="O11061" s="184"/>
      <c r="P11061" s="184"/>
      <c r="Q11061" s="184"/>
      <c r="R11061" s="184"/>
      <c r="S11061" s="184"/>
      <c r="T11061" s="185"/>
      <c r="AT11061" s="179" t="s">
        <v>197</v>
      </c>
      <c r="AU11061" s="179" t="s">
        <v>80</v>
      </c>
      <c r="AV11061" s="11" t="s">
        <v>80</v>
      </c>
      <c r="AW11061" s="11" t="s">
        <v>35</v>
      </c>
      <c r="AX11061" s="11" t="s">
        <v>72</v>
      </c>
      <c r="AY11061" s="179" t="s">
        <v>177</v>
      </c>
    </row>
    <row r="11062" spans="2:51" s="12" customFormat="1" x14ac:dyDescent="0.3">
      <c r="B11062" s="186"/>
      <c r="D11062" s="178" t="s">
        <v>197</v>
      </c>
      <c r="E11062" s="187" t="s">
        <v>3</v>
      </c>
      <c r="F11062" s="188" t="s">
        <v>1905</v>
      </c>
      <c r="H11062" s="189" t="s">
        <v>3</v>
      </c>
      <c r="I11062" s="190"/>
      <c r="L11062" s="186"/>
      <c r="M11062" s="191"/>
      <c r="N11062" s="192"/>
      <c r="O11062" s="192"/>
      <c r="P11062" s="192"/>
      <c r="Q11062" s="192"/>
      <c r="R11062" s="192"/>
      <c r="S11062" s="192"/>
      <c r="T11062" s="193"/>
      <c r="AT11062" s="189" t="s">
        <v>197</v>
      </c>
      <c r="AU11062" s="189" t="s">
        <v>80</v>
      </c>
      <c r="AV11062" s="12" t="s">
        <v>22</v>
      </c>
      <c r="AW11062" s="12" t="s">
        <v>35</v>
      </c>
      <c r="AX11062" s="12" t="s">
        <v>72</v>
      </c>
      <c r="AY11062" s="189" t="s">
        <v>177</v>
      </c>
    </row>
    <row r="11063" spans="2:51" s="12" customFormat="1" x14ac:dyDescent="0.3">
      <c r="B11063" s="186"/>
      <c r="D11063" s="178" t="s">
        <v>197</v>
      </c>
      <c r="E11063" s="187" t="s">
        <v>3</v>
      </c>
      <c r="F11063" s="188" t="s">
        <v>1644</v>
      </c>
      <c r="H11063" s="189" t="s">
        <v>3</v>
      </c>
      <c r="I11063" s="190"/>
      <c r="L11063" s="186"/>
      <c r="M11063" s="191"/>
      <c r="N11063" s="192"/>
      <c r="O11063" s="192"/>
      <c r="P11063" s="192"/>
      <c r="Q11063" s="192"/>
      <c r="R11063" s="192"/>
      <c r="S11063" s="192"/>
      <c r="T11063" s="193"/>
      <c r="AT11063" s="189" t="s">
        <v>197</v>
      </c>
      <c r="AU11063" s="189" t="s">
        <v>80</v>
      </c>
      <c r="AV11063" s="12" t="s">
        <v>22</v>
      </c>
      <c r="AW11063" s="12" t="s">
        <v>35</v>
      </c>
      <c r="AX11063" s="12" t="s">
        <v>72</v>
      </c>
      <c r="AY11063" s="189" t="s">
        <v>177</v>
      </c>
    </row>
    <row r="11064" spans="2:51" s="11" customFormat="1" x14ac:dyDescent="0.3">
      <c r="B11064" s="177"/>
      <c r="D11064" s="178" t="s">
        <v>197</v>
      </c>
      <c r="E11064" s="179" t="s">
        <v>3</v>
      </c>
      <c r="F11064" s="180" t="s">
        <v>3972</v>
      </c>
      <c r="H11064" s="181">
        <v>5.3</v>
      </c>
      <c r="I11064" s="182"/>
      <c r="L11064" s="177"/>
      <c r="M11064" s="183"/>
      <c r="N11064" s="184"/>
      <c r="O11064" s="184"/>
      <c r="P11064" s="184"/>
      <c r="Q11064" s="184"/>
      <c r="R11064" s="184"/>
      <c r="S11064" s="184"/>
      <c r="T11064" s="185"/>
      <c r="AT11064" s="179" t="s">
        <v>197</v>
      </c>
      <c r="AU11064" s="179" t="s">
        <v>80</v>
      </c>
      <c r="AV11064" s="11" t="s">
        <v>80</v>
      </c>
      <c r="AW11064" s="11" t="s">
        <v>35</v>
      </c>
      <c r="AX11064" s="11" t="s">
        <v>72</v>
      </c>
      <c r="AY11064" s="179" t="s">
        <v>177</v>
      </c>
    </row>
    <row r="11065" spans="2:51" s="12" customFormat="1" x14ac:dyDescent="0.3">
      <c r="B11065" s="186"/>
      <c r="D11065" s="178" t="s">
        <v>197</v>
      </c>
      <c r="E11065" s="187" t="s">
        <v>3</v>
      </c>
      <c r="F11065" s="188" t="s">
        <v>2026</v>
      </c>
      <c r="H11065" s="189" t="s">
        <v>3</v>
      </c>
      <c r="I11065" s="190"/>
      <c r="L11065" s="186"/>
      <c r="M11065" s="191"/>
      <c r="N11065" s="192"/>
      <c r="O11065" s="192"/>
      <c r="P11065" s="192"/>
      <c r="Q11065" s="192"/>
      <c r="R11065" s="192"/>
      <c r="S11065" s="192"/>
      <c r="T11065" s="193"/>
      <c r="AT11065" s="189" t="s">
        <v>197</v>
      </c>
      <c r="AU11065" s="189" t="s">
        <v>80</v>
      </c>
      <c r="AV11065" s="12" t="s">
        <v>22</v>
      </c>
      <c r="AW11065" s="12" t="s">
        <v>35</v>
      </c>
      <c r="AX11065" s="12" t="s">
        <v>72</v>
      </c>
      <c r="AY11065" s="189" t="s">
        <v>177</v>
      </c>
    </row>
    <row r="11066" spans="2:51" s="12" customFormat="1" x14ac:dyDescent="0.3">
      <c r="B11066" s="186"/>
      <c r="D11066" s="178" t="s">
        <v>197</v>
      </c>
      <c r="E11066" s="187" t="s">
        <v>3</v>
      </c>
      <c r="F11066" s="188" t="s">
        <v>1863</v>
      </c>
      <c r="H11066" s="189" t="s">
        <v>3</v>
      </c>
      <c r="I11066" s="190"/>
      <c r="L11066" s="186"/>
      <c r="M11066" s="191"/>
      <c r="N11066" s="192"/>
      <c r="O11066" s="192"/>
      <c r="P11066" s="192"/>
      <c r="Q11066" s="192"/>
      <c r="R11066" s="192"/>
      <c r="S11066" s="192"/>
      <c r="T11066" s="193"/>
      <c r="AT11066" s="189" t="s">
        <v>197</v>
      </c>
      <c r="AU11066" s="189" t="s">
        <v>80</v>
      </c>
      <c r="AV11066" s="12" t="s">
        <v>22</v>
      </c>
      <c r="AW11066" s="12" t="s">
        <v>35</v>
      </c>
      <c r="AX11066" s="12" t="s">
        <v>72</v>
      </c>
      <c r="AY11066" s="189" t="s">
        <v>177</v>
      </c>
    </row>
    <row r="11067" spans="2:51" s="11" customFormat="1" x14ac:dyDescent="0.3">
      <c r="B11067" s="177"/>
      <c r="D11067" s="178" t="s">
        <v>197</v>
      </c>
      <c r="E11067" s="179" t="s">
        <v>3</v>
      </c>
      <c r="F11067" s="180" t="s">
        <v>3973</v>
      </c>
      <c r="H11067" s="181">
        <v>15</v>
      </c>
      <c r="I11067" s="182"/>
      <c r="L11067" s="177"/>
      <c r="M11067" s="183"/>
      <c r="N11067" s="184"/>
      <c r="O11067" s="184"/>
      <c r="P11067" s="184"/>
      <c r="Q11067" s="184"/>
      <c r="R11067" s="184"/>
      <c r="S11067" s="184"/>
      <c r="T11067" s="185"/>
      <c r="AT11067" s="179" t="s">
        <v>197</v>
      </c>
      <c r="AU11067" s="179" t="s">
        <v>80</v>
      </c>
      <c r="AV11067" s="11" t="s">
        <v>80</v>
      </c>
      <c r="AW11067" s="11" t="s">
        <v>35</v>
      </c>
      <c r="AX11067" s="11" t="s">
        <v>72</v>
      </c>
      <c r="AY11067" s="179" t="s">
        <v>177</v>
      </c>
    </row>
    <row r="11068" spans="2:51" s="11" customFormat="1" x14ac:dyDescent="0.3">
      <c r="B11068" s="177"/>
      <c r="D11068" s="178" t="s">
        <v>197</v>
      </c>
      <c r="E11068" s="179" t="s">
        <v>3</v>
      </c>
      <c r="F11068" s="180" t="s">
        <v>3825</v>
      </c>
      <c r="H11068" s="181">
        <v>-1.6</v>
      </c>
      <c r="I11068" s="182"/>
      <c r="L11068" s="177"/>
      <c r="M11068" s="183"/>
      <c r="N11068" s="184"/>
      <c r="O11068" s="184"/>
      <c r="P11068" s="184"/>
      <c r="Q11068" s="184"/>
      <c r="R11068" s="184"/>
      <c r="S11068" s="184"/>
      <c r="T11068" s="185"/>
      <c r="AT11068" s="179" t="s">
        <v>197</v>
      </c>
      <c r="AU11068" s="179" t="s">
        <v>80</v>
      </c>
      <c r="AV11068" s="11" t="s">
        <v>80</v>
      </c>
      <c r="AW11068" s="11" t="s">
        <v>35</v>
      </c>
      <c r="AX11068" s="11" t="s">
        <v>72</v>
      </c>
      <c r="AY11068" s="179" t="s">
        <v>177</v>
      </c>
    </row>
    <row r="11069" spans="2:51" s="12" customFormat="1" x14ac:dyDescent="0.3">
      <c r="B11069" s="186"/>
      <c r="D11069" s="178" t="s">
        <v>197</v>
      </c>
      <c r="E11069" s="187" t="s">
        <v>3</v>
      </c>
      <c r="F11069" s="188" t="s">
        <v>2028</v>
      </c>
      <c r="H11069" s="189" t="s">
        <v>3</v>
      </c>
      <c r="I11069" s="190"/>
      <c r="L11069" s="186"/>
      <c r="M11069" s="191"/>
      <c r="N11069" s="192"/>
      <c r="O11069" s="192"/>
      <c r="P11069" s="192"/>
      <c r="Q11069" s="192"/>
      <c r="R11069" s="192"/>
      <c r="S11069" s="192"/>
      <c r="T11069" s="193"/>
      <c r="AT11069" s="189" t="s">
        <v>197</v>
      </c>
      <c r="AU11069" s="189" t="s">
        <v>80</v>
      </c>
      <c r="AV11069" s="12" t="s">
        <v>22</v>
      </c>
      <c r="AW11069" s="12" t="s">
        <v>35</v>
      </c>
      <c r="AX11069" s="12" t="s">
        <v>72</v>
      </c>
      <c r="AY11069" s="189" t="s">
        <v>177</v>
      </c>
    </row>
    <row r="11070" spans="2:51" s="12" customFormat="1" x14ac:dyDescent="0.3">
      <c r="B11070" s="186"/>
      <c r="D11070" s="178" t="s">
        <v>197</v>
      </c>
      <c r="E11070" s="187" t="s">
        <v>3</v>
      </c>
      <c r="F11070" s="188" t="s">
        <v>1863</v>
      </c>
      <c r="H11070" s="189" t="s">
        <v>3</v>
      </c>
      <c r="I11070" s="190"/>
      <c r="L11070" s="186"/>
      <c r="M11070" s="191"/>
      <c r="N11070" s="192"/>
      <c r="O11070" s="192"/>
      <c r="P11070" s="192"/>
      <c r="Q11070" s="192"/>
      <c r="R11070" s="192"/>
      <c r="S11070" s="192"/>
      <c r="T11070" s="193"/>
      <c r="AT11070" s="189" t="s">
        <v>197</v>
      </c>
      <c r="AU11070" s="189" t="s">
        <v>80</v>
      </c>
      <c r="AV11070" s="12" t="s">
        <v>22</v>
      </c>
      <c r="AW11070" s="12" t="s">
        <v>35</v>
      </c>
      <c r="AX11070" s="12" t="s">
        <v>72</v>
      </c>
      <c r="AY11070" s="189" t="s">
        <v>177</v>
      </c>
    </row>
    <row r="11071" spans="2:51" s="11" customFormat="1" x14ac:dyDescent="0.3">
      <c r="B11071" s="177"/>
      <c r="D11071" s="178" t="s">
        <v>197</v>
      </c>
      <c r="E11071" s="179" t="s">
        <v>3</v>
      </c>
      <c r="F11071" s="180" t="s">
        <v>3974</v>
      </c>
      <c r="H11071" s="181">
        <v>9.7799999999999994</v>
      </c>
      <c r="I11071" s="182"/>
      <c r="L11071" s="177"/>
      <c r="M11071" s="183"/>
      <c r="N11071" s="184"/>
      <c r="O11071" s="184"/>
      <c r="P11071" s="184"/>
      <c r="Q11071" s="184"/>
      <c r="R11071" s="184"/>
      <c r="S11071" s="184"/>
      <c r="T11071" s="185"/>
      <c r="AT11071" s="179" t="s">
        <v>197</v>
      </c>
      <c r="AU11071" s="179" t="s">
        <v>80</v>
      </c>
      <c r="AV11071" s="11" t="s">
        <v>80</v>
      </c>
      <c r="AW11071" s="11" t="s">
        <v>35</v>
      </c>
      <c r="AX11071" s="11" t="s">
        <v>72</v>
      </c>
      <c r="AY11071" s="179" t="s">
        <v>177</v>
      </c>
    </row>
    <row r="11072" spans="2:51" s="11" customFormat="1" x14ac:dyDescent="0.3">
      <c r="B11072" s="177"/>
      <c r="D11072" s="178" t="s">
        <v>197</v>
      </c>
      <c r="E11072" s="179" t="s">
        <v>3</v>
      </c>
      <c r="F11072" s="180" t="s">
        <v>3828</v>
      </c>
      <c r="H11072" s="181">
        <v>-1.4</v>
      </c>
      <c r="I11072" s="182"/>
      <c r="L11072" s="177"/>
      <c r="M11072" s="183"/>
      <c r="N11072" s="184"/>
      <c r="O11072" s="184"/>
      <c r="P11072" s="184"/>
      <c r="Q11072" s="184"/>
      <c r="R11072" s="184"/>
      <c r="S11072" s="184"/>
      <c r="T11072" s="185"/>
      <c r="AT11072" s="179" t="s">
        <v>197</v>
      </c>
      <c r="AU11072" s="179" t="s">
        <v>80</v>
      </c>
      <c r="AV11072" s="11" t="s">
        <v>80</v>
      </c>
      <c r="AW11072" s="11" t="s">
        <v>35</v>
      </c>
      <c r="AX11072" s="11" t="s">
        <v>72</v>
      </c>
      <c r="AY11072" s="179" t="s">
        <v>177</v>
      </c>
    </row>
    <row r="11073" spans="2:51" s="12" customFormat="1" x14ac:dyDescent="0.3">
      <c r="B11073" s="186"/>
      <c r="D11073" s="178" t="s">
        <v>197</v>
      </c>
      <c r="E11073" s="187" t="s">
        <v>3</v>
      </c>
      <c r="F11073" s="188" t="s">
        <v>2030</v>
      </c>
      <c r="H11073" s="189" t="s">
        <v>3</v>
      </c>
      <c r="I11073" s="190"/>
      <c r="L11073" s="186"/>
      <c r="M11073" s="191"/>
      <c r="N11073" s="192"/>
      <c r="O11073" s="192"/>
      <c r="P11073" s="192"/>
      <c r="Q11073" s="192"/>
      <c r="R11073" s="192"/>
      <c r="S11073" s="192"/>
      <c r="T11073" s="193"/>
      <c r="AT11073" s="189" t="s">
        <v>197</v>
      </c>
      <c r="AU11073" s="189" t="s">
        <v>80</v>
      </c>
      <c r="AV11073" s="12" t="s">
        <v>22</v>
      </c>
      <c r="AW11073" s="12" t="s">
        <v>35</v>
      </c>
      <c r="AX11073" s="12" t="s">
        <v>72</v>
      </c>
      <c r="AY11073" s="189" t="s">
        <v>177</v>
      </c>
    </row>
    <row r="11074" spans="2:51" s="12" customFormat="1" x14ac:dyDescent="0.3">
      <c r="B11074" s="186"/>
      <c r="D11074" s="178" t="s">
        <v>197</v>
      </c>
      <c r="E11074" s="187" t="s">
        <v>3</v>
      </c>
      <c r="F11074" s="188" t="s">
        <v>1855</v>
      </c>
      <c r="H11074" s="189" t="s">
        <v>3</v>
      </c>
      <c r="I11074" s="190"/>
      <c r="L11074" s="186"/>
      <c r="M11074" s="191"/>
      <c r="N11074" s="192"/>
      <c r="O11074" s="192"/>
      <c r="P11074" s="192"/>
      <c r="Q11074" s="192"/>
      <c r="R11074" s="192"/>
      <c r="S11074" s="192"/>
      <c r="T11074" s="193"/>
      <c r="AT11074" s="189" t="s">
        <v>197</v>
      </c>
      <c r="AU11074" s="189" t="s">
        <v>80</v>
      </c>
      <c r="AV11074" s="12" t="s">
        <v>22</v>
      </c>
      <c r="AW11074" s="12" t="s">
        <v>35</v>
      </c>
      <c r="AX11074" s="12" t="s">
        <v>72</v>
      </c>
      <c r="AY11074" s="189" t="s">
        <v>177</v>
      </c>
    </row>
    <row r="11075" spans="2:51" s="11" customFormat="1" x14ac:dyDescent="0.3">
      <c r="B11075" s="177"/>
      <c r="D11075" s="178" t="s">
        <v>197</v>
      </c>
      <c r="E11075" s="179" t="s">
        <v>3</v>
      </c>
      <c r="F11075" s="180" t="s">
        <v>3975</v>
      </c>
      <c r="H11075" s="181">
        <v>15.38</v>
      </c>
      <c r="I11075" s="182"/>
      <c r="L11075" s="177"/>
      <c r="M11075" s="183"/>
      <c r="N11075" s="184"/>
      <c r="O11075" s="184"/>
      <c r="P11075" s="184"/>
      <c r="Q11075" s="184"/>
      <c r="R11075" s="184"/>
      <c r="S11075" s="184"/>
      <c r="T11075" s="185"/>
      <c r="AT11075" s="179" t="s">
        <v>197</v>
      </c>
      <c r="AU11075" s="179" t="s">
        <v>80</v>
      </c>
      <c r="AV11075" s="11" t="s">
        <v>80</v>
      </c>
      <c r="AW11075" s="11" t="s">
        <v>35</v>
      </c>
      <c r="AX11075" s="11" t="s">
        <v>72</v>
      </c>
      <c r="AY11075" s="179" t="s">
        <v>177</v>
      </c>
    </row>
    <row r="11076" spans="2:51" s="11" customFormat="1" x14ac:dyDescent="0.3">
      <c r="B11076" s="177"/>
      <c r="D11076" s="178" t="s">
        <v>197</v>
      </c>
      <c r="E11076" s="179" t="s">
        <v>3</v>
      </c>
      <c r="F11076" s="180" t="s">
        <v>3825</v>
      </c>
      <c r="H11076" s="181">
        <v>-1.6</v>
      </c>
      <c r="I11076" s="182"/>
      <c r="L11076" s="177"/>
      <c r="M11076" s="183"/>
      <c r="N11076" s="184"/>
      <c r="O11076" s="184"/>
      <c r="P11076" s="184"/>
      <c r="Q11076" s="184"/>
      <c r="R11076" s="184"/>
      <c r="S11076" s="184"/>
      <c r="T11076" s="185"/>
      <c r="AT11076" s="179" t="s">
        <v>197</v>
      </c>
      <c r="AU11076" s="179" t="s">
        <v>80</v>
      </c>
      <c r="AV11076" s="11" t="s">
        <v>80</v>
      </c>
      <c r="AW11076" s="11" t="s">
        <v>35</v>
      </c>
      <c r="AX11076" s="11" t="s">
        <v>72</v>
      </c>
      <c r="AY11076" s="179" t="s">
        <v>177</v>
      </c>
    </row>
    <row r="11077" spans="2:51" s="12" customFormat="1" x14ac:dyDescent="0.3">
      <c r="B11077" s="186"/>
      <c r="D11077" s="178" t="s">
        <v>197</v>
      </c>
      <c r="E11077" s="187" t="s">
        <v>3</v>
      </c>
      <c r="F11077" s="188" t="s">
        <v>2032</v>
      </c>
      <c r="H11077" s="189" t="s">
        <v>3</v>
      </c>
      <c r="I11077" s="190"/>
      <c r="L11077" s="186"/>
      <c r="M11077" s="191"/>
      <c r="N11077" s="192"/>
      <c r="O11077" s="192"/>
      <c r="P11077" s="192"/>
      <c r="Q11077" s="192"/>
      <c r="R11077" s="192"/>
      <c r="S11077" s="192"/>
      <c r="T11077" s="193"/>
      <c r="AT11077" s="189" t="s">
        <v>197</v>
      </c>
      <c r="AU11077" s="189" t="s">
        <v>80</v>
      </c>
      <c r="AV11077" s="12" t="s">
        <v>22</v>
      </c>
      <c r="AW11077" s="12" t="s">
        <v>35</v>
      </c>
      <c r="AX11077" s="12" t="s">
        <v>72</v>
      </c>
      <c r="AY11077" s="189" t="s">
        <v>177</v>
      </c>
    </row>
    <row r="11078" spans="2:51" s="12" customFormat="1" x14ac:dyDescent="0.3">
      <c r="B11078" s="186"/>
      <c r="D11078" s="178" t="s">
        <v>197</v>
      </c>
      <c r="E11078" s="187" t="s">
        <v>3</v>
      </c>
      <c r="F11078" s="188" t="s">
        <v>1863</v>
      </c>
      <c r="H11078" s="189" t="s">
        <v>3</v>
      </c>
      <c r="I11078" s="190"/>
      <c r="L11078" s="186"/>
      <c r="M11078" s="191"/>
      <c r="N11078" s="192"/>
      <c r="O11078" s="192"/>
      <c r="P11078" s="192"/>
      <c r="Q11078" s="192"/>
      <c r="R11078" s="192"/>
      <c r="S11078" s="192"/>
      <c r="T11078" s="193"/>
      <c r="AT11078" s="189" t="s">
        <v>197</v>
      </c>
      <c r="AU11078" s="189" t="s">
        <v>80</v>
      </c>
      <c r="AV11078" s="12" t="s">
        <v>22</v>
      </c>
      <c r="AW11078" s="12" t="s">
        <v>35</v>
      </c>
      <c r="AX11078" s="12" t="s">
        <v>72</v>
      </c>
      <c r="AY11078" s="189" t="s">
        <v>177</v>
      </c>
    </row>
    <row r="11079" spans="2:51" s="11" customFormat="1" x14ac:dyDescent="0.3">
      <c r="B11079" s="177"/>
      <c r="D11079" s="178" t="s">
        <v>197</v>
      </c>
      <c r="E11079" s="179" t="s">
        <v>3</v>
      </c>
      <c r="F11079" s="180" t="s">
        <v>3973</v>
      </c>
      <c r="H11079" s="181">
        <v>15</v>
      </c>
      <c r="I11079" s="182"/>
      <c r="L11079" s="177"/>
      <c r="M11079" s="183"/>
      <c r="N11079" s="184"/>
      <c r="O11079" s="184"/>
      <c r="P11079" s="184"/>
      <c r="Q11079" s="184"/>
      <c r="R11079" s="184"/>
      <c r="S11079" s="184"/>
      <c r="T11079" s="185"/>
      <c r="AT11079" s="179" t="s">
        <v>197</v>
      </c>
      <c r="AU11079" s="179" t="s">
        <v>80</v>
      </c>
      <c r="AV11079" s="11" t="s">
        <v>80</v>
      </c>
      <c r="AW11079" s="11" t="s">
        <v>35</v>
      </c>
      <c r="AX11079" s="11" t="s">
        <v>72</v>
      </c>
      <c r="AY11079" s="179" t="s">
        <v>177</v>
      </c>
    </row>
    <row r="11080" spans="2:51" s="11" customFormat="1" x14ac:dyDescent="0.3">
      <c r="B11080" s="177"/>
      <c r="D11080" s="178" t="s">
        <v>197</v>
      </c>
      <c r="E11080" s="179" t="s">
        <v>3</v>
      </c>
      <c r="F11080" s="180" t="s">
        <v>3825</v>
      </c>
      <c r="H11080" s="181">
        <v>-1.6</v>
      </c>
      <c r="I11080" s="182"/>
      <c r="L11080" s="177"/>
      <c r="M11080" s="183"/>
      <c r="N11080" s="184"/>
      <c r="O11080" s="184"/>
      <c r="P11080" s="184"/>
      <c r="Q11080" s="184"/>
      <c r="R11080" s="184"/>
      <c r="S11080" s="184"/>
      <c r="T11080" s="185"/>
      <c r="AT11080" s="179" t="s">
        <v>197</v>
      </c>
      <c r="AU11080" s="179" t="s">
        <v>80</v>
      </c>
      <c r="AV11080" s="11" t="s">
        <v>80</v>
      </c>
      <c r="AW11080" s="11" t="s">
        <v>35</v>
      </c>
      <c r="AX11080" s="11" t="s">
        <v>72</v>
      </c>
      <c r="AY11080" s="179" t="s">
        <v>177</v>
      </c>
    </row>
    <row r="11081" spans="2:51" s="12" customFormat="1" x14ac:dyDescent="0.3">
      <c r="B11081" s="186"/>
      <c r="D11081" s="178" t="s">
        <v>197</v>
      </c>
      <c r="E11081" s="187" t="s">
        <v>3</v>
      </c>
      <c r="F11081" s="188" t="s">
        <v>2033</v>
      </c>
      <c r="H11081" s="189" t="s">
        <v>3</v>
      </c>
      <c r="I11081" s="190"/>
      <c r="L11081" s="186"/>
      <c r="M11081" s="191"/>
      <c r="N11081" s="192"/>
      <c r="O11081" s="192"/>
      <c r="P11081" s="192"/>
      <c r="Q11081" s="192"/>
      <c r="R11081" s="192"/>
      <c r="S11081" s="192"/>
      <c r="T11081" s="193"/>
      <c r="AT11081" s="189" t="s">
        <v>197</v>
      </c>
      <c r="AU11081" s="189" t="s">
        <v>80</v>
      </c>
      <c r="AV11081" s="12" t="s">
        <v>22</v>
      </c>
      <c r="AW11081" s="12" t="s">
        <v>35</v>
      </c>
      <c r="AX11081" s="12" t="s">
        <v>72</v>
      </c>
      <c r="AY11081" s="189" t="s">
        <v>177</v>
      </c>
    </row>
    <row r="11082" spans="2:51" s="12" customFormat="1" x14ac:dyDescent="0.3">
      <c r="B11082" s="186"/>
      <c r="D11082" s="178" t="s">
        <v>197</v>
      </c>
      <c r="E11082" s="187" t="s">
        <v>3</v>
      </c>
      <c r="F11082" s="188" t="s">
        <v>1855</v>
      </c>
      <c r="H11082" s="189" t="s">
        <v>3</v>
      </c>
      <c r="I11082" s="190"/>
      <c r="L11082" s="186"/>
      <c r="M11082" s="191"/>
      <c r="N11082" s="192"/>
      <c r="O11082" s="192"/>
      <c r="P11082" s="192"/>
      <c r="Q11082" s="192"/>
      <c r="R11082" s="192"/>
      <c r="S11082" s="192"/>
      <c r="T11082" s="193"/>
      <c r="AT11082" s="189" t="s">
        <v>197</v>
      </c>
      <c r="AU11082" s="189" t="s">
        <v>80</v>
      </c>
      <c r="AV11082" s="12" t="s">
        <v>22</v>
      </c>
      <c r="AW11082" s="12" t="s">
        <v>35</v>
      </c>
      <c r="AX11082" s="12" t="s">
        <v>72</v>
      </c>
      <c r="AY11082" s="189" t="s">
        <v>177</v>
      </c>
    </row>
    <row r="11083" spans="2:51" s="11" customFormat="1" x14ac:dyDescent="0.3">
      <c r="B11083" s="177"/>
      <c r="D11083" s="178" t="s">
        <v>197</v>
      </c>
      <c r="E11083" s="179" t="s">
        <v>3</v>
      </c>
      <c r="F11083" s="180" t="s">
        <v>3973</v>
      </c>
      <c r="H11083" s="181">
        <v>15</v>
      </c>
      <c r="I11083" s="182"/>
      <c r="L11083" s="177"/>
      <c r="M11083" s="183"/>
      <c r="N11083" s="184"/>
      <c r="O11083" s="184"/>
      <c r="P11083" s="184"/>
      <c r="Q11083" s="184"/>
      <c r="R11083" s="184"/>
      <c r="S11083" s="184"/>
      <c r="T11083" s="185"/>
      <c r="AT11083" s="179" t="s">
        <v>197</v>
      </c>
      <c r="AU11083" s="179" t="s">
        <v>80</v>
      </c>
      <c r="AV11083" s="11" t="s">
        <v>80</v>
      </c>
      <c r="AW11083" s="11" t="s">
        <v>35</v>
      </c>
      <c r="AX11083" s="11" t="s">
        <v>72</v>
      </c>
      <c r="AY11083" s="179" t="s">
        <v>177</v>
      </c>
    </row>
    <row r="11084" spans="2:51" s="11" customFormat="1" x14ac:dyDescent="0.3">
      <c r="B11084" s="177"/>
      <c r="D11084" s="178" t="s">
        <v>197</v>
      </c>
      <c r="E11084" s="179" t="s">
        <v>3</v>
      </c>
      <c r="F11084" s="180" t="s">
        <v>3825</v>
      </c>
      <c r="H11084" s="181">
        <v>-1.6</v>
      </c>
      <c r="I11084" s="182"/>
      <c r="L11084" s="177"/>
      <c r="M11084" s="183"/>
      <c r="N11084" s="184"/>
      <c r="O11084" s="184"/>
      <c r="P11084" s="184"/>
      <c r="Q11084" s="184"/>
      <c r="R11084" s="184"/>
      <c r="S11084" s="184"/>
      <c r="T11084" s="185"/>
      <c r="AT11084" s="179" t="s">
        <v>197</v>
      </c>
      <c r="AU11084" s="179" t="s">
        <v>80</v>
      </c>
      <c r="AV11084" s="11" t="s">
        <v>80</v>
      </c>
      <c r="AW11084" s="11" t="s">
        <v>35</v>
      </c>
      <c r="AX11084" s="11" t="s">
        <v>72</v>
      </c>
      <c r="AY11084" s="179" t="s">
        <v>177</v>
      </c>
    </row>
    <row r="11085" spans="2:51" s="12" customFormat="1" x14ac:dyDescent="0.3">
      <c r="B11085" s="186"/>
      <c r="D11085" s="178" t="s">
        <v>197</v>
      </c>
      <c r="E11085" s="187" t="s">
        <v>3</v>
      </c>
      <c r="F11085" s="188" t="s">
        <v>2034</v>
      </c>
      <c r="H11085" s="189" t="s">
        <v>3</v>
      </c>
      <c r="I11085" s="190"/>
      <c r="L11085" s="186"/>
      <c r="M11085" s="191"/>
      <c r="N11085" s="192"/>
      <c r="O11085" s="192"/>
      <c r="P11085" s="192"/>
      <c r="Q11085" s="192"/>
      <c r="R11085" s="192"/>
      <c r="S11085" s="192"/>
      <c r="T11085" s="193"/>
      <c r="AT11085" s="189" t="s">
        <v>197</v>
      </c>
      <c r="AU11085" s="189" t="s">
        <v>80</v>
      </c>
      <c r="AV11085" s="12" t="s">
        <v>22</v>
      </c>
      <c r="AW11085" s="12" t="s">
        <v>35</v>
      </c>
      <c r="AX11085" s="12" t="s">
        <v>72</v>
      </c>
      <c r="AY11085" s="189" t="s">
        <v>177</v>
      </c>
    </row>
    <row r="11086" spans="2:51" s="12" customFormat="1" x14ac:dyDescent="0.3">
      <c r="B11086" s="186"/>
      <c r="D11086" s="178" t="s">
        <v>197</v>
      </c>
      <c r="E11086" s="187" t="s">
        <v>3</v>
      </c>
      <c r="F11086" s="188" t="s">
        <v>1863</v>
      </c>
      <c r="H11086" s="189" t="s">
        <v>3</v>
      </c>
      <c r="I11086" s="190"/>
      <c r="L11086" s="186"/>
      <c r="M11086" s="191"/>
      <c r="N11086" s="192"/>
      <c r="O11086" s="192"/>
      <c r="P11086" s="192"/>
      <c r="Q11086" s="192"/>
      <c r="R11086" s="192"/>
      <c r="S11086" s="192"/>
      <c r="T11086" s="193"/>
      <c r="AT11086" s="189" t="s">
        <v>197</v>
      </c>
      <c r="AU11086" s="189" t="s">
        <v>80</v>
      </c>
      <c r="AV11086" s="12" t="s">
        <v>22</v>
      </c>
      <c r="AW11086" s="12" t="s">
        <v>35</v>
      </c>
      <c r="AX11086" s="12" t="s">
        <v>72</v>
      </c>
      <c r="AY11086" s="189" t="s">
        <v>177</v>
      </c>
    </row>
    <row r="11087" spans="2:51" s="11" customFormat="1" x14ac:dyDescent="0.3">
      <c r="B11087" s="177"/>
      <c r="D11087" s="178" t="s">
        <v>197</v>
      </c>
      <c r="E11087" s="179" t="s">
        <v>3</v>
      </c>
      <c r="F11087" s="180" t="s">
        <v>3973</v>
      </c>
      <c r="H11087" s="181">
        <v>15</v>
      </c>
      <c r="I11087" s="182"/>
      <c r="L11087" s="177"/>
      <c r="M11087" s="183"/>
      <c r="N11087" s="184"/>
      <c r="O11087" s="184"/>
      <c r="P11087" s="184"/>
      <c r="Q11087" s="184"/>
      <c r="R11087" s="184"/>
      <c r="S11087" s="184"/>
      <c r="T11087" s="185"/>
      <c r="AT11087" s="179" t="s">
        <v>197</v>
      </c>
      <c r="AU11087" s="179" t="s">
        <v>80</v>
      </c>
      <c r="AV11087" s="11" t="s">
        <v>80</v>
      </c>
      <c r="AW11087" s="11" t="s">
        <v>35</v>
      </c>
      <c r="AX11087" s="11" t="s">
        <v>72</v>
      </c>
      <c r="AY11087" s="179" t="s">
        <v>177</v>
      </c>
    </row>
    <row r="11088" spans="2:51" s="11" customFormat="1" x14ac:dyDescent="0.3">
      <c r="B11088" s="177"/>
      <c r="D11088" s="178" t="s">
        <v>197</v>
      </c>
      <c r="E11088" s="179" t="s">
        <v>3</v>
      </c>
      <c r="F11088" s="180" t="s">
        <v>3825</v>
      </c>
      <c r="H11088" s="181">
        <v>-1.6</v>
      </c>
      <c r="I11088" s="182"/>
      <c r="L11088" s="177"/>
      <c r="M11088" s="183"/>
      <c r="N11088" s="184"/>
      <c r="O11088" s="184"/>
      <c r="P11088" s="184"/>
      <c r="Q11088" s="184"/>
      <c r="R11088" s="184"/>
      <c r="S11088" s="184"/>
      <c r="T11088" s="185"/>
      <c r="AT11088" s="179" t="s">
        <v>197</v>
      </c>
      <c r="AU11088" s="179" t="s">
        <v>80</v>
      </c>
      <c r="AV11088" s="11" t="s">
        <v>80</v>
      </c>
      <c r="AW11088" s="11" t="s">
        <v>35</v>
      </c>
      <c r="AX11088" s="11" t="s">
        <v>72</v>
      </c>
      <c r="AY11088" s="179" t="s">
        <v>177</v>
      </c>
    </row>
    <row r="11089" spans="2:51" s="12" customFormat="1" x14ac:dyDescent="0.3">
      <c r="B11089" s="186"/>
      <c r="D11089" s="178" t="s">
        <v>197</v>
      </c>
      <c r="E11089" s="187" t="s">
        <v>3</v>
      </c>
      <c r="F11089" s="188" t="s">
        <v>2035</v>
      </c>
      <c r="H11089" s="189" t="s">
        <v>3</v>
      </c>
      <c r="I11089" s="190"/>
      <c r="L11089" s="186"/>
      <c r="M11089" s="191"/>
      <c r="N11089" s="192"/>
      <c r="O11089" s="192"/>
      <c r="P11089" s="192"/>
      <c r="Q11089" s="192"/>
      <c r="R11089" s="192"/>
      <c r="S11089" s="192"/>
      <c r="T11089" s="193"/>
      <c r="AT11089" s="189" t="s">
        <v>197</v>
      </c>
      <c r="AU11089" s="189" t="s">
        <v>80</v>
      </c>
      <c r="AV11089" s="12" t="s">
        <v>22</v>
      </c>
      <c r="AW11089" s="12" t="s">
        <v>35</v>
      </c>
      <c r="AX11089" s="12" t="s">
        <v>72</v>
      </c>
      <c r="AY11089" s="189" t="s">
        <v>177</v>
      </c>
    </row>
    <row r="11090" spans="2:51" s="12" customFormat="1" x14ac:dyDescent="0.3">
      <c r="B11090" s="186"/>
      <c r="D11090" s="178" t="s">
        <v>197</v>
      </c>
      <c r="E11090" s="187" t="s">
        <v>3</v>
      </c>
      <c r="F11090" s="188" t="s">
        <v>1855</v>
      </c>
      <c r="H11090" s="189" t="s">
        <v>3</v>
      </c>
      <c r="I11090" s="190"/>
      <c r="L11090" s="186"/>
      <c r="M11090" s="191"/>
      <c r="N11090" s="192"/>
      <c r="O11090" s="192"/>
      <c r="P11090" s="192"/>
      <c r="Q11090" s="192"/>
      <c r="R11090" s="192"/>
      <c r="S11090" s="192"/>
      <c r="T11090" s="193"/>
      <c r="AT11090" s="189" t="s">
        <v>197</v>
      </c>
      <c r="AU11090" s="189" t="s">
        <v>80</v>
      </c>
      <c r="AV11090" s="12" t="s">
        <v>22</v>
      </c>
      <c r="AW11090" s="12" t="s">
        <v>35</v>
      </c>
      <c r="AX11090" s="12" t="s">
        <v>72</v>
      </c>
      <c r="AY11090" s="189" t="s">
        <v>177</v>
      </c>
    </row>
    <row r="11091" spans="2:51" s="11" customFormat="1" x14ac:dyDescent="0.3">
      <c r="B11091" s="177"/>
      <c r="D11091" s="178" t="s">
        <v>197</v>
      </c>
      <c r="E11091" s="179" t="s">
        <v>3</v>
      </c>
      <c r="F11091" s="180" t="s">
        <v>3973</v>
      </c>
      <c r="H11091" s="181">
        <v>15</v>
      </c>
      <c r="I11091" s="182"/>
      <c r="L11091" s="177"/>
      <c r="M11091" s="183"/>
      <c r="N11091" s="184"/>
      <c r="O11091" s="184"/>
      <c r="P11091" s="184"/>
      <c r="Q11091" s="184"/>
      <c r="R11091" s="184"/>
      <c r="S11091" s="184"/>
      <c r="T11091" s="185"/>
      <c r="AT11091" s="179" t="s">
        <v>197</v>
      </c>
      <c r="AU11091" s="179" t="s">
        <v>80</v>
      </c>
      <c r="AV11091" s="11" t="s">
        <v>80</v>
      </c>
      <c r="AW11091" s="11" t="s">
        <v>35</v>
      </c>
      <c r="AX11091" s="11" t="s">
        <v>72</v>
      </c>
      <c r="AY11091" s="179" t="s">
        <v>177</v>
      </c>
    </row>
    <row r="11092" spans="2:51" s="11" customFormat="1" x14ac:dyDescent="0.3">
      <c r="B11092" s="177"/>
      <c r="D11092" s="178" t="s">
        <v>197</v>
      </c>
      <c r="E11092" s="179" t="s">
        <v>3</v>
      </c>
      <c r="F11092" s="180" t="s">
        <v>3825</v>
      </c>
      <c r="H11092" s="181">
        <v>-1.6</v>
      </c>
      <c r="I11092" s="182"/>
      <c r="L11092" s="177"/>
      <c r="M11092" s="183"/>
      <c r="N11092" s="184"/>
      <c r="O11092" s="184"/>
      <c r="P11092" s="184"/>
      <c r="Q11092" s="184"/>
      <c r="R11092" s="184"/>
      <c r="S11092" s="184"/>
      <c r="T11092" s="185"/>
      <c r="AT11092" s="179" t="s">
        <v>197</v>
      </c>
      <c r="AU11092" s="179" t="s">
        <v>80</v>
      </c>
      <c r="AV11092" s="11" t="s">
        <v>80</v>
      </c>
      <c r="AW11092" s="11" t="s">
        <v>35</v>
      </c>
      <c r="AX11092" s="11" t="s">
        <v>72</v>
      </c>
      <c r="AY11092" s="179" t="s">
        <v>177</v>
      </c>
    </row>
    <row r="11093" spans="2:51" s="12" customFormat="1" x14ac:dyDescent="0.3">
      <c r="B11093" s="186"/>
      <c r="D11093" s="178" t="s">
        <v>197</v>
      </c>
      <c r="E11093" s="187" t="s">
        <v>3</v>
      </c>
      <c r="F11093" s="188" t="s">
        <v>2036</v>
      </c>
      <c r="H11093" s="189" t="s">
        <v>3</v>
      </c>
      <c r="I11093" s="190"/>
      <c r="L11093" s="186"/>
      <c r="M11093" s="191"/>
      <c r="N11093" s="192"/>
      <c r="O11093" s="192"/>
      <c r="P11093" s="192"/>
      <c r="Q11093" s="192"/>
      <c r="R11093" s="192"/>
      <c r="S11093" s="192"/>
      <c r="T11093" s="193"/>
      <c r="AT11093" s="189" t="s">
        <v>197</v>
      </c>
      <c r="AU11093" s="189" t="s">
        <v>80</v>
      </c>
      <c r="AV11093" s="12" t="s">
        <v>22</v>
      </c>
      <c r="AW11093" s="12" t="s">
        <v>35</v>
      </c>
      <c r="AX11093" s="12" t="s">
        <v>72</v>
      </c>
      <c r="AY11093" s="189" t="s">
        <v>177</v>
      </c>
    </row>
    <row r="11094" spans="2:51" s="12" customFormat="1" x14ac:dyDescent="0.3">
      <c r="B11094" s="186"/>
      <c r="D11094" s="178" t="s">
        <v>197</v>
      </c>
      <c r="E11094" s="187" t="s">
        <v>3</v>
      </c>
      <c r="F11094" s="188" t="s">
        <v>1944</v>
      </c>
      <c r="H11094" s="189" t="s">
        <v>3</v>
      </c>
      <c r="I11094" s="190"/>
      <c r="L11094" s="186"/>
      <c r="M11094" s="191"/>
      <c r="N11094" s="192"/>
      <c r="O11094" s="192"/>
      <c r="P11094" s="192"/>
      <c r="Q11094" s="192"/>
      <c r="R11094" s="192"/>
      <c r="S11094" s="192"/>
      <c r="T11094" s="193"/>
      <c r="AT11094" s="189" t="s">
        <v>197</v>
      </c>
      <c r="AU11094" s="189" t="s">
        <v>80</v>
      </c>
      <c r="AV11094" s="12" t="s">
        <v>22</v>
      </c>
      <c r="AW11094" s="12" t="s">
        <v>35</v>
      </c>
      <c r="AX11094" s="12" t="s">
        <v>72</v>
      </c>
      <c r="AY11094" s="189" t="s">
        <v>177</v>
      </c>
    </row>
    <row r="11095" spans="2:51" s="11" customFormat="1" x14ac:dyDescent="0.3">
      <c r="B11095" s="177"/>
      <c r="D11095" s="178" t="s">
        <v>197</v>
      </c>
      <c r="E11095" s="179" t="s">
        <v>3</v>
      </c>
      <c r="F11095" s="180" t="s">
        <v>3976</v>
      </c>
      <c r="H11095" s="181">
        <v>22.68</v>
      </c>
      <c r="I11095" s="182"/>
      <c r="L11095" s="177"/>
      <c r="M11095" s="183"/>
      <c r="N11095" s="184"/>
      <c r="O11095" s="184"/>
      <c r="P11095" s="184"/>
      <c r="Q11095" s="184"/>
      <c r="R11095" s="184"/>
      <c r="S11095" s="184"/>
      <c r="T11095" s="185"/>
      <c r="AT11095" s="179" t="s">
        <v>197</v>
      </c>
      <c r="AU11095" s="179" t="s">
        <v>80</v>
      </c>
      <c r="AV11095" s="11" t="s">
        <v>80</v>
      </c>
      <c r="AW11095" s="11" t="s">
        <v>35</v>
      </c>
      <c r="AX11095" s="11" t="s">
        <v>72</v>
      </c>
      <c r="AY11095" s="179" t="s">
        <v>177</v>
      </c>
    </row>
    <row r="11096" spans="2:51" s="11" customFormat="1" x14ac:dyDescent="0.3">
      <c r="B11096" s="177"/>
      <c r="D11096" s="178" t="s">
        <v>197</v>
      </c>
      <c r="E11096" s="179" t="s">
        <v>3</v>
      </c>
      <c r="F11096" s="180" t="s">
        <v>3825</v>
      </c>
      <c r="H11096" s="181">
        <v>-1.6</v>
      </c>
      <c r="I11096" s="182"/>
      <c r="L11096" s="177"/>
      <c r="M11096" s="183"/>
      <c r="N11096" s="184"/>
      <c r="O11096" s="184"/>
      <c r="P11096" s="184"/>
      <c r="Q11096" s="184"/>
      <c r="R11096" s="184"/>
      <c r="S11096" s="184"/>
      <c r="T11096" s="185"/>
      <c r="AT11096" s="179" t="s">
        <v>197</v>
      </c>
      <c r="AU11096" s="179" t="s">
        <v>80</v>
      </c>
      <c r="AV11096" s="11" t="s">
        <v>80</v>
      </c>
      <c r="AW11096" s="11" t="s">
        <v>35</v>
      </c>
      <c r="AX11096" s="11" t="s">
        <v>72</v>
      </c>
      <c r="AY11096" s="179" t="s">
        <v>177</v>
      </c>
    </row>
    <row r="11097" spans="2:51" s="12" customFormat="1" x14ac:dyDescent="0.3">
      <c r="B11097" s="186"/>
      <c r="D11097" s="178" t="s">
        <v>197</v>
      </c>
      <c r="E11097" s="187" t="s">
        <v>3</v>
      </c>
      <c r="F11097" s="188" t="s">
        <v>1950</v>
      </c>
      <c r="H11097" s="189" t="s">
        <v>3</v>
      </c>
      <c r="I11097" s="190"/>
      <c r="L11097" s="186"/>
      <c r="M11097" s="191"/>
      <c r="N11097" s="192"/>
      <c r="O11097" s="192"/>
      <c r="P11097" s="192"/>
      <c r="Q11097" s="192"/>
      <c r="R11097" s="192"/>
      <c r="S11097" s="192"/>
      <c r="T11097" s="193"/>
      <c r="AT11097" s="189" t="s">
        <v>197</v>
      </c>
      <c r="AU11097" s="189" t="s">
        <v>80</v>
      </c>
      <c r="AV11097" s="12" t="s">
        <v>22</v>
      </c>
      <c r="AW11097" s="12" t="s">
        <v>35</v>
      </c>
      <c r="AX11097" s="12" t="s">
        <v>72</v>
      </c>
      <c r="AY11097" s="189" t="s">
        <v>177</v>
      </c>
    </row>
    <row r="11098" spans="2:51" s="12" customFormat="1" x14ac:dyDescent="0.3">
      <c r="B11098" s="186"/>
      <c r="D11098" s="178" t="s">
        <v>197</v>
      </c>
      <c r="E11098" s="187" t="s">
        <v>3</v>
      </c>
      <c r="F11098" s="188" t="s">
        <v>1951</v>
      </c>
      <c r="H11098" s="189" t="s">
        <v>3</v>
      </c>
      <c r="I11098" s="190"/>
      <c r="L11098" s="186"/>
      <c r="M11098" s="191"/>
      <c r="N11098" s="192"/>
      <c r="O11098" s="192"/>
      <c r="P11098" s="192"/>
      <c r="Q11098" s="192"/>
      <c r="R11098" s="192"/>
      <c r="S11098" s="192"/>
      <c r="T11098" s="193"/>
      <c r="AT11098" s="189" t="s">
        <v>197</v>
      </c>
      <c r="AU11098" s="189" t="s">
        <v>80</v>
      </c>
      <c r="AV11098" s="12" t="s">
        <v>22</v>
      </c>
      <c r="AW11098" s="12" t="s">
        <v>35</v>
      </c>
      <c r="AX11098" s="12" t="s">
        <v>72</v>
      </c>
      <c r="AY11098" s="189" t="s">
        <v>177</v>
      </c>
    </row>
    <row r="11099" spans="2:51" s="11" customFormat="1" x14ac:dyDescent="0.3">
      <c r="B11099" s="177"/>
      <c r="D11099" s="178" t="s">
        <v>197</v>
      </c>
      <c r="E11099" s="179" t="s">
        <v>3</v>
      </c>
      <c r="F11099" s="180" t="s">
        <v>3977</v>
      </c>
      <c r="H11099" s="181">
        <v>15.8</v>
      </c>
      <c r="I11099" s="182"/>
      <c r="L11099" s="177"/>
      <c r="M11099" s="183"/>
      <c r="N11099" s="184"/>
      <c r="O11099" s="184"/>
      <c r="P11099" s="184"/>
      <c r="Q11099" s="184"/>
      <c r="R11099" s="184"/>
      <c r="S11099" s="184"/>
      <c r="T11099" s="185"/>
      <c r="AT11099" s="179" t="s">
        <v>197</v>
      </c>
      <c r="AU11099" s="179" t="s">
        <v>80</v>
      </c>
      <c r="AV11099" s="11" t="s">
        <v>80</v>
      </c>
      <c r="AW11099" s="11" t="s">
        <v>35</v>
      </c>
      <c r="AX11099" s="11" t="s">
        <v>72</v>
      </c>
      <c r="AY11099" s="179" t="s">
        <v>177</v>
      </c>
    </row>
    <row r="11100" spans="2:51" s="11" customFormat="1" x14ac:dyDescent="0.3">
      <c r="B11100" s="177"/>
      <c r="D11100" s="178" t="s">
        <v>197</v>
      </c>
      <c r="E11100" s="179" t="s">
        <v>3</v>
      </c>
      <c r="F11100" s="180" t="s">
        <v>3825</v>
      </c>
      <c r="H11100" s="181">
        <v>-1.6</v>
      </c>
      <c r="I11100" s="182"/>
      <c r="L11100" s="177"/>
      <c r="M11100" s="183"/>
      <c r="N11100" s="184"/>
      <c r="O11100" s="184"/>
      <c r="P11100" s="184"/>
      <c r="Q11100" s="184"/>
      <c r="R11100" s="184"/>
      <c r="S11100" s="184"/>
      <c r="T11100" s="185"/>
      <c r="AT11100" s="179" t="s">
        <v>197</v>
      </c>
      <c r="AU11100" s="179" t="s">
        <v>80</v>
      </c>
      <c r="AV11100" s="11" t="s">
        <v>80</v>
      </c>
      <c r="AW11100" s="11" t="s">
        <v>35</v>
      </c>
      <c r="AX11100" s="11" t="s">
        <v>72</v>
      </c>
      <c r="AY11100" s="179" t="s">
        <v>177</v>
      </c>
    </row>
    <row r="11101" spans="2:51" s="12" customFormat="1" x14ac:dyDescent="0.3">
      <c r="B11101" s="186"/>
      <c r="D11101" s="178" t="s">
        <v>197</v>
      </c>
      <c r="E11101" s="187" t="s">
        <v>3</v>
      </c>
      <c r="F11101" s="188" t="s">
        <v>2039</v>
      </c>
      <c r="H11101" s="189" t="s">
        <v>3</v>
      </c>
      <c r="I11101" s="190"/>
      <c r="L11101" s="186"/>
      <c r="M11101" s="191"/>
      <c r="N11101" s="192"/>
      <c r="O11101" s="192"/>
      <c r="P11101" s="192"/>
      <c r="Q11101" s="192"/>
      <c r="R11101" s="192"/>
      <c r="S11101" s="192"/>
      <c r="T11101" s="193"/>
      <c r="AT11101" s="189" t="s">
        <v>197</v>
      </c>
      <c r="AU11101" s="189" t="s">
        <v>80</v>
      </c>
      <c r="AV11101" s="12" t="s">
        <v>22</v>
      </c>
      <c r="AW11101" s="12" t="s">
        <v>35</v>
      </c>
      <c r="AX11101" s="12" t="s">
        <v>72</v>
      </c>
      <c r="AY11101" s="189" t="s">
        <v>177</v>
      </c>
    </row>
    <row r="11102" spans="2:51" s="12" customFormat="1" x14ac:dyDescent="0.3">
      <c r="B11102" s="186"/>
      <c r="D11102" s="178" t="s">
        <v>197</v>
      </c>
      <c r="E11102" s="187" t="s">
        <v>3</v>
      </c>
      <c r="F11102" s="188" t="s">
        <v>2040</v>
      </c>
      <c r="H11102" s="189" t="s">
        <v>3</v>
      </c>
      <c r="I11102" s="190"/>
      <c r="L11102" s="186"/>
      <c r="M11102" s="191"/>
      <c r="N11102" s="192"/>
      <c r="O11102" s="192"/>
      <c r="P11102" s="192"/>
      <c r="Q11102" s="192"/>
      <c r="R11102" s="192"/>
      <c r="S11102" s="192"/>
      <c r="T11102" s="193"/>
      <c r="AT11102" s="189" t="s">
        <v>197</v>
      </c>
      <c r="AU11102" s="189" t="s">
        <v>80</v>
      </c>
      <c r="AV11102" s="12" t="s">
        <v>22</v>
      </c>
      <c r="AW11102" s="12" t="s">
        <v>35</v>
      </c>
      <c r="AX11102" s="12" t="s">
        <v>72</v>
      </c>
      <c r="AY11102" s="189" t="s">
        <v>177</v>
      </c>
    </row>
    <row r="11103" spans="2:51" s="11" customFormat="1" x14ac:dyDescent="0.3">
      <c r="B11103" s="177"/>
      <c r="D11103" s="178" t="s">
        <v>197</v>
      </c>
      <c r="E11103" s="179" t="s">
        <v>3</v>
      </c>
      <c r="F11103" s="180" t="s">
        <v>3978</v>
      </c>
      <c r="H11103" s="181">
        <v>45.42</v>
      </c>
      <c r="I11103" s="182"/>
      <c r="L11103" s="177"/>
      <c r="M11103" s="183"/>
      <c r="N11103" s="184"/>
      <c r="O11103" s="184"/>
      <c r="P11103" s="184"/>
      <c r="Q11103" s="184"/>
      <c r="R11103" s="184"/>
      <c r="S11103" s="184"/>
      <c r="T11103" s="185"/>
      <c r="AT11103" s="179" t="s">
        <v>197</v>
      </c>
      <c r="AU11103" s="179" t="s">
        <v>80</v>
      </c>
      <c r="AV11103" s="11" t="s">
        <v>80</v>
      </c>
      <c r="AW11103" s="11" t="s">
        <v>35</v>
      </c>
      <c r="AX11103" s="11" t="s">
        <v>72</v>
      </c>
      <c r="AY11103" s="179" t="s">
        <v>177</v>
      </c>
    </row>
    <row r="11104" spans="2:51" s="11" customFormat="1" x14ac:dyDescent="0.3">
      <c r="B11104" s="177"/>
      <c r="D11104" s="178" t="s">
        <v>197</v>
      </c>
      <c r="E11104" s="179" t="s">
        <v>3</v>
      </c>
      <c r="F11104" s="180" t="s">
        <v>3979</v>
      </c>
      <c r="H11104" s="181">
        <v>-3.4</v>
      </c>
      <c r="I11104" s="182"/>
      <c r="L11104" s="177"/>
      <c r="M11104" s="183"/>
      <c r="N11104" s="184"/>
      <c r="O11104" s="184"/>
      <c r="P11104" s="184"/>
      <c r="Q11104" s="184"/>
      <c r="R11104" s="184"/>
      <c r="S11104" s="184"/>
      <c r="T11104" s="185"/>
      <c r="AT11104" s="179" t="s">
        <v>197</v>
      </c>
      <c r="AU11104" s="179" t="s">
        <v>80</v>
      </c>
      <c r="AV11104" s="11" t="s">
        <v>80</v>
      </c>
      <c r="AW11104" s="11" t="s">
        <v>35</v>
      </c>
      <c r="AX11104" s="11" t="s">
        <v>72</v>
      </c>
      <c r="AY11104" s="179" t="s">
        <v>177</v>
      </c>
    </row>
    <row r="11105" spans="2:51" s="12" customFormat="1" x14ac:dyDescent="0.3">
      <c r="B11105" s="186"/>
      <c r="D11105" s="178" t="s">
        <v>197</v>
      </c>
      <c r="E11105" s="187" t="s">
        <v>3</v>
      </c>
      <c r="F11105" s="188" t="s">
        <v>1964</v>
      </c>
      <c r="H11105" s="189" t="s">
        <v>3</v>
      </c>
      <c r="I11105" s="190"/>
      <c r="L11105" s="186"/>
      <c r="M11105" s="191"/>
      <c r="N11105" s="192"/>
      <c r="O11105" s="192"/>
      <c r="P11105" s="192"/>
      <c r="Q11105" s="192"/>
      <c r="R11105" s="192"/>
      <c r="S11105" s="192"/>
      <c r="T11105" s="193"/>
      <c r="AT11105" s="189" t="s">
        <v>197</v>
      </c>
      <c r="AU11105" s="189" t="s">
        <v>80</v>
      </c>
      <c r="AV11105" s="12" t="s">
        <v>22</v>
      </c>
      <c r="AW11105" s="12" t="s">
        <v>35</v>
      </c>
      <c r="AX11105" s="12" t="s">
        <v>72</v>
      </c>
      <c r="AY11105" s="189" t="s">
        <v>177</v>
      </c>
    </row>
    <row r="11106" spans="2:51" s="12" customFormat="1" x14ac:dyDescent="0.3">
      <c r="B11106" s="186"/>
      <c r="D11106" s="178" t="s">
        <v>197</v>
      </c>
      <c r="E11106" s="187" t="s">
        <v>3</v>
      </c>
      <c r="F11106" s="188" t="s">
        <v>1902</v>
      </c>
      <c r="H11106" s="189" t="s">
        <v>3</v>
      </c>
      <c r="I11106" s="190"/>
      <c r="L11106" s="186"/>
      <c r="M11106" s="191"/>
      <c r="N11106" s="192"/>
      <c r="O11106" s="192"/>
      <c r="P11106" s="192"/>
      <c r="Q11106" s="192"/>
      <c r="R11106" s="192"/>
      <c r="S11106" s="192"/>
      <c r="T11106" s="193"/>
      <c r="AT11106" s="189" t="s">
        <v>197</v>
      </c>
      <c r="AU11106" s="189" t="s">
        <v>80</v>
      </c>
      <c r="AV11106" s="12" t="s">
        <v>22</v>
      </c>
      <c r="AW11106" s="12" t="s">
        <v>35</v>
      </c>
      <c r="AX11106" s="12" t="s">
        <v>72</v>
      </c>
      <c r="AY11106" s="189" t="s">
        <v>177</v>
      </c>
    </row>
    <row r="11107" spans="2:51" s="11" customFormat="1" x14ac:dyDescent="0.3">
      <c r="B11107" s="177"/>
      <c r="D11107" s="178" t="s">
        <v>197</v>
      </c>
      <c r="E11107" s="179" t="s">
        <v>3</v>
      </c>
      <c r="F11107" s="180" t="s">
        <v>3980</v>
      </c>
      <c r="H11107" s="181">
        <v>26.02</v>
      </c>
      <c r="I11107" s="182"/>
      <c r="L11107" s="177"/>
      <c r="M11107" s="183"/>
      <c r="N11107" s="184"/>
      <c r="O11107" s="184"/>
      <c r="P11107" s="184"/>
      <c r="Q11107" s="184"/>
      <c r="R11107" s="184"/>
      <c r="S11107" s="184"/>
      <c r="T11107" s="185"/>
      <c r="AT11107" s="179" t="s">
        <v>197</v>
      </c>
      <c r="AU11107" s="179" t="s">
        <v>80</v>
      </c>
      <c r="AV11107" s="11" t="s">
        <v>80</v>
      </c>
      <c r="AW11107" s="11" t="s">
        <v>35</v>
      </c>
      <c r="AX11107" s="11" t="s">
        <v>72</v>
      </c>
      <c r="AY11107" s="179" t="s">
        <v>177</v>
      </c>
    </row>
    <row r="11108" spans="2:51" s="11" customFormat="1" x14ac:dyDescent="0.3">
      <c r="B11108" s="177"/>
      <c r="D11108" s="178" t="s">
        <v>197</v>
      </c>
      <c r="E11108" s="179" t="s">
        <v>3</v>
      </c>
      <c r="F11108" s="180" t="s">
        <v>3981</v>
      </c>
      <c r="H11108" s="181">
        <v>-8</v>
      </c>
      <c r="I11108" s="182"/>
      <c r="L11108" s="177"/>
      <c r="M11108" s="183"/>
      <c r="N11108" s="184"/>
      <c r="O11108" s="184"/>
      <c r="P11108" s="184"/>
      <c r="Q11108" s="184"/>
      <c r="R11108" s="184"/>
      <c r="S11108" s="184"/>
      <c r="T11108" s="185"/>
      <c r="AT11108" s="179" t="s">
        <v>197</v>
      </c>
      <c r="AU11108" s="179" t="s">
        <v>80</v>
      </c>
      <c r="AV11108" s="11" t="s">
        <v>80</v>
      </c>
      <c r="AW11108" s="11" t="s">
        <v>35</v>
      </c>
      <c r="AX11108" s="11" t="s">
        <v>72</v>
      </c>
      <c r="AY11108" s="179" t="s">
        <v>177</v>
      </c>
    </row>
    <row r="11109" spans="2:51" s="12" customFormat="1" x14ac:dyDescent="0.3">
      <c r="B11109" s="186"/>
      <c r="D11109" s="178" t="s">
        <v>197</v>
      </c>
      <c r="E11109" s="187" t="s">
        <v>3</v>
      </c>
      <c r="F11109" s="188" t="s">
        <v>1969</v>
      </c>
      <c r="H11109" s="189" t="s">
        <v>3</v>
      </c>
      <c r="I11109" s="190"/>
      <c r="L11109" s="186"/>
      <c r="M11109" s="191"/>
      <c r="N11109" s="192"/>
      <c r="O11109" s="192"/>
      <c r="P11109" s="192"/>
      <c r="Q11109" s="192"/>
      <c r="R11109" s="192"/>
      <c r="S11109" s="192"/>
      <c r="T11109" s="193"/>
      <c r="AT11109" s="189" t="s">
        <v>197</v>
      </c>
      <c r="AU11109" s="189" t="s">
        <v>80</v>
      </c>
      <c r="AV11109" s="12" t="s">
        <v>22</v>
      </c>
      <c r="AW11109" s="12" t="s">
        <v>35</v>
      </c>
      <c r="AX11109" s="12" t="s">
        <v>72</v>
      </c>
      <c r="AY11109" s="189" t="s">
        <v>177</v>
      </c>
    </row>
    <row r="11110" spans="2:51" s="12" customFormat="1" x14ac:dyDescent="0.3">
      <c r="B11110" s="186"/>
      <c r="D11110" s="178" t="s">
        <v>197</v>
      </c>
      <c r="E11110" s="187" t="s">
        <v>3</v>
      </c>
      <c r="F11110" s="188" t="s">
        <v>1970</v>
      </c>
      <c r="H11110" s="189" t="s">
        <v>3</v>
      </c>
      <c r="I11110" s="190"/>
      <c r="L11110" s="186"/>
      <c r="M11110" s="191"/>
      <c r="N11110" s="192"/>
      <c r="O11110" s="192"/>
      <c r="P11110" s="192"/>
      <c r="Q11110" s="192"/>
      <c r="R11110" s="192"/>
      <c r="S11110" s="192"/>
      <c r="T11110" s="193"/>
      <c r="AT11110" s="189" t="s">
        <v>197</v>
      </c>
      <c r="AU11110" s="189" t="s">
        <v>80</v>
      </c>
      <c r="AV11110" s="12" t="s">
        <v>22</v>
      </c>
      <c r="AW11110" s="12" t="s">
        <v>35</v>
      </c>
      <c r="AX11110" s="12" t="s">
        <v>72</v>
      </c>
      <c r="AY11110" s="189" t="s">
        <v>177</v>
      </c>
    </row>
    <row r="11111" spans="2:51" s="11" customFormat="1" x14ac:dyDescent="0.3">
      <c r="B11111" s="177"/>
      <c r="D11111" s="178" t="s">
        <v>197</v>
      </c>
      <c r="E11111" s="179" t="s">
        <v>3</v>
      </c>
      <c r="F11111" s="180" t="s">
        <v>3948</v>
      </c>
      <c r="H11111" s="181">
        <v>20.3</v>
      </c>
      <c r="I11111" s="182"/>
      <c r="L11111" s="177"/>
      <c r="M11111" s="183"/>
      <c r="N11111" s="184"/>
      <c r="O11111" s="184"/>
      <c r="P11111" s="184"/>
      <c r="Q11111" s="184"/>
      <c r="R11111" s="184"/>
      <c r="S11111" s="184"/>
      <c r="T11111" s="185"/>
      <c r="AT11111" s="179" t="s">
        <v>197</v>
      </c>
      <c r="AU11111" s="179" t="s">
        <v>80</v>
      </c>
      <c r="AV11111" s="11" t="s">
        <v>80</v>
      </c>
      <c r="AW11111" s="11" t="s">
        <v>35</v>
      </c>
      <c r="AX11111" s="11" t="s">
        <v>72</v>
      </c>
      <c r="AY11111" s="179" t="s">
        <v>177</v>
      </c>
    </row>
    <row r="11112" spans="2:51" s="12" customFormat="1" x14ac:dyDescent="0.3">
      <c r="B11112" s="186"/>
      <c r="D11112" s="178" t="s">
        <v>197</v>
      </c>
      <c r="E11112" s="187" t="s">
        <v>3</v>
      </c>
      <c r="F11112" s="188" t="s">
        <v>1977</v>
      </c>
      <c r="H11112" s="189" t="s">
        <v>3</v>
      </c>
      <c r="I11112" s="190"/>
      <c r="L11112" s="186"/>
      <c r="M11112" s="191"/>
      <c r="N11112" s="192"/>
      <c r="O11112" s="192"/>
      <c r="P11112" s="192"/>
      <c r="Q11112" s="192"/>
      <c r="R11112" s="192"/>
      <c r="S11112" s="192"/>
      <c r="T11112" s="193"/>
      <c r="AT11112" s="189" t="s">
        <v>197</v>
      </c>
      <c r="AU11112" s="189" t="s">
        <v>80</v>
      </c>
      <c r="AV11112" s="12" t="s">
        <v>22</v>
      </c>
      <c r="AW11112" s="12" t="s">
        <v>35</v>
      </c>
      <c r="AX11112" s="12" t="s">
        <v>72</v>
      </c>
      <c r="AY11112" s="189" t="s">
        <v>177</v>
      </c>
    </row>
    <row r="11113" spans="2:51" s="12" customFormat="1" x14ac:dyDescent="0.3">
      <c r="B11113" s="186"/>
      <c r="D11113" s="178" t="s">
        <v>197</v>
      </c>
      <c r="E11113" s="187" t="s">
        <v>3</v>
      </c>
      <c r="F11113" s="188" t="s">
        <v>1978</v>
      </c>
      <c r="H11113" s="189" t="s">
        <v>3</v>
      </c>
      <c r="I11113" s="190"/>
      <c r="L11113" s="186"/>
      <c r="M11113" s="191"/>
      <c r="N11113" s="192"/>
      <c r="O11113" s="192"/>
      <c r="P11113" s="192"/>
      <c r="Q11113" s="192"/>
      <c r="R11113" s="192"/>
      <c r="S11113" s="192"/>
      <c r="T11113" s="193"/>
      <c r="AT11113" s="189" t="s">
        <v>197</v>
      </c>
      <c r="AU11113" s="189" t="s">
        <v>80</v>
      </c>
      <c r="AV11113" s="12" t="s">
        <v>22</v>
      </c>
      <c r="AW11113" s="12" t="s">
        <v>35</v>
      </c>
      <c r="AX11113" s="12" t="s">
        <v>72</v>
      </c>
      <c r="AY11113" s="189" t="s">
        <v>177</v>
      </c>
    </row>
    <row r="11114" spans="2:51" s="11" customFormat="1" x14ac:dyDescent="0.3">
      <c r="B11114" s="177"/>
      <c r="D11114" s="178" t="s">
        <v>197</v>
      </c>
      <c r="E11114" s="179" t="s">
        <v>3</v>
      </c>
      <c r="F11114" s="180" t="s">
        <v>3982</v>
      </c>
      <c r="H11114" s="181">
        <v>14.8</v>
      </c>
      <c r="I11114" s="182"/>
      <c r="L11114" s="177"/>
      <c r="M11114" s="183"/>
      <c r="N11114" s="184"/>
      <c r="O11114" s="184"/>
      <c r="P11114" s="184"/>
      <c r="Q11114" s="184"/>
      <c r="R11114" s="184"/>
      <c r="S11114" s="184"/>
      <c r="T11114" s="185"/>
      <c r="AT11114" s="179" t="s">
        <v>197</v>
      </c>
      <c r="AU11114" s="179" t="s">
        <v>80</v>
      </c>
      <c r="AV11114" s="11" t="s">
        <v>80</v>
      </c>
      <c r="AW11114" s="11" t="s">
        <v>35</v>
      </c>
      <c r="AX11114" s="11" t="s">
        <v>72</v>
      </c>
      <c r="AY11114" s="179" t="s">
        <v>177</v>
      </c>
    </row>
    <row r="11115" spans="2:51" s="11" customFormat="1" x14ac:dyDescent="0.3">
      <c r="B11115" s="177"/>
      <c r="D11115" s="178" t="s">
        <v>197</v>
      </c>
      <c r="E11115" s="179" t="s">
        <v>3</v>
      </c>
      <c r="F11115" s="180" t="s">
        <v>3825</v>
      </c>
      <c r="H11115" s="181">
        <v>-1.6</v>
      </c>
      <c r="I11115" s="182"/>
      <c r="L11115" s="177"/>
      <c r="M11115" s="183"/>
      <c r="N11115" s="184"/>
      <c r="O11115" s="184"/>
      <c r="P11115" s="184"/>
      <c r="Q11115" s="184"/>
      <c r="R11115" s="184"/>
      <c r="S11115" s="184"/>
      <c r="T11115" s="185"/>
      <c r="AT11115" s="179" t="s">
        <v>197</v>
      </c>
      <c r="AU11115" s="179" t="s">
        <v>80</v>
      </c>
      <c r="AV11115" s="11" t="s">
        <v>80</v>
      </c>
      <c r="AW11115" s="11" t="s">
        <v>35</v>
      </c>
      <c r="AX11115" s="11" t="s">
        <v>72</v>
      </c>
      <c r="AY11115" s="179" t="s">
        <v>177</v>
      </c>
    </row>
    <row r="11116" spans="2:51" s="12" customFormat="1" x14ac:dyDescent="0.3">
      <c r="B11116" s="186"/>
      <c r="D11116" s="178" t="s">
        <v>197</v>
      </c>
      <c r="E11116" s="187" t="s">
        <v>3</v>
      </c>
      <c r="F11116" s="188" t="s">
        <v>1986</v>
      </c>
      <c r="H11116" s="189" t="s">
        <v>3</v>
      </c>
      <c r="I11116" s="190"/>
      <c r="L11116" s="186"/>
      <c r="M11116" s="191"/>
      <c r="N11116" s="192"/>
      <c r="O11116" s="192"/>
      <c r="P11116" s="192"/>
      <c r="Q11116" s="192"/>
      <c r="R11116" s="192"/>
      <c r="S11116" s="192"/>
      <c r="T11116" s="193"/>
      <c r="AT11116" s="189" t="s">
        <v>197</v>
      </c>
      <c r="AU11116" s="189" t="s">
        <v>80</v>
      </c>
      <c r="AV11116" s="12" t="s">
        <v>22</v>
      </c>
      <c r="AW11116" s="12" t="s">
        <v>35</v>
      </c>
      <c r="AX11116" s="12" t="s">
        <v>72</v>
      </c>
      <c r="AY11116" s="189" t="s">
        <v>177</v>
      </c>
    </row>
    <row r="11117" spans="2:51" s="12" customFormat="1" x14ac:dyDescent="0.3">
      <c r="B11117" s="186"/>
      <c r="D11117" s="178" t="s">
        <v>197</v>
      </c>
      <c r="E11117" s="187" t="s">
        <v>3</v>
      </c>
      <c r="F11117" s="188" t="s">
        <v>1978</v>
      </c>
      <c r="H11117" s="189" t="s">
        <v>3</v>
      </c>
      <c r="I11117" s="190"/>
      <c r="L11117" s="186"/>
      <c r="M11117" s="191"/>
      <c r="N11117" s="192"/>
      <c r="O11117" s="192"/>
      <c r="P11117" s="192"/>
      <c r="Q11117" s="192"/>
      <c r="R11117" s="192"/>
      <c r="S11117" s="192"/>
      <c r="T11117" s="193"/>
      <c r="AT11117" s="189" t="s">
        <v>197</v>
      </c>
      <c r="AU11117" s="189" t="s">
        <v>80</v>
      </c>
      <c r="AV11117" s="12" t="s">
        <v>22</v>
      </c>
      <c r="AW11117" s="12" t="s">
        <v>35</v>
      </c>
      <c r="AX11117" s="12" t="s">
        <v>72</v>
      </c>
      <c r="AY11117" s="189" t="s">
        <v>177</v>
      </c>
    </row>
    <row r="11118" spans="2:51" s="11" customFormat="1" x14ac:dyDescent="0.3">
      <c r="B11118" s="177"/>
      <c r="D11118" s="178" t="s">
        <v>197</v>
      </c>
      <c r="E11118" s="179" t="s">
        <v>3</v>
      </c>
      <c r="F11118" s="180" t="s">
        <v>3982</v>
      </c>
      <c r="H11118" s="181">
        <v>14.8</v>
      </c>
      <c r="I11118" s="182"/>
      <c r="L11118" s="177"/>
      <c r="M11118" s="183"/>
      <c r="N11118" s="184"/>
      <c r="O11118" s="184"/>
      <c r="P11118" s="184"/>
      <c r="Q11118" s="184"/>
      <c r="R11118" s="184"/>
      <c r="S11118" s="184"/>
      <c r="T11118" s="185"/>
      <c r="AT11118" s="179" t="s">
        <v>197</v>
      </c>
      <c r="AU11118" s="179" t="s">
        <v>80</v>
      </c>
      <c r="AV11118" s="11" t="s">
        <v>80</v>
      </c>
      <c r="AW11118" s="11" t="s">
        <v>35</v>
      </c>
      <c r="AX11118" s="11" t="s">
        <v>72</v>
      </c>
      <c r="AY11118" s="179" t="s">
        <v>177</v>
      </c>
    </row>
    <row r="11119" spans="2:51" s="11" customFormat="1" x14ac:dyDescent="0.3">
      <c r="B11119" s="177"/>
      <c r="D11119" s="178" t="s">
        <v>197</v>
      </c>
      <c r="E11119" s="179" t="s">
        <v>3</v>
      </c>
      <c r="F11119" s="180" t="s">
        <v>3825</v>
      </c>
      <c r="H11119" s="181">
        <v>-1.6</v>
      </c>
      <c r="I11119" s="182"/>
      <c r="L11119" s="177"/>
      <c r="M11119" s="183"/>
      <c r="N11119" s="184"/>
      <c r="O11119" s="184"/>
      <c r="P11119" s="184"/>
      <c r="Q11119" s="184"/>
      <c r="R11119" s="184"/>
      <c r="S11119" s="184"/>
      <c r="T11119" s="185"/>
      <c r="AT11119" s="179" t="s">
        <v>197</v>
      </c>
      <c r="AU11119" s="179" t="s">
        <v>80</v>
      </c>
      <c r="AV11119" s="11" t="s">
        <v>80</v>
      </c>
      <c r="AW11119" s="11" t="s">
        <v>35</v>
      </c>
      <c r="AX11119" s="11" t="s">
        <v>72</v>
      </c>
      <c r="AY11119" s="179" t="s">
        <v>177</v>
      </c>
    </row>
    <row r="11120" spans="2:51" s="12" customFormat="1" x14ac:dyDescent="0.3">
      <c r="B11120" s="186"/>
      <c r="D11120" s="178" t="s">
        <v>197</v>
      </c>
      <c r="E11120" s="187" t="s">
        <v>3</v>
      </c>
      <c r="F11120" s="188" t="s">
        <v>1987</v>
      </c>
      <c r="H11120" s="189" t="s">
        <v>3</v>
      </c>
      <c r="I11120" s="190"/>
      <c r="L11120" s="186"/>
      <c r="M11120" s="191"/>
      <c r="N11120" s="192"/>
      <c r="O11120" s="192"/>
      <c r="P11120" s="192"/>
      <c r="Q11120" s="192"/>
      <c r="R11120" s="192"/>
      <c r="S11120" s="192"/>
      <c r="T11120" s="193"/>
      <c r="AT11120" s="189" t="s">
        <v>197</v>
      </c>
      <c r="AU11120" s="189" t="s">
        <v>80</v>
      </c>
      <c r="AV11120" s="12" t="s">
        <v>22</v>
      </c>
      <c r="AW11120" s="12" t="s">
        <v>35</v>
      </c>
      <c r="AX11120" s="12" t="s">
        <v>72</v>
      </c>
      <c r="AY11120" s="189" t="s">
        <v>177</v>
      </c>
    </row>
    <row r="11121" spans="2:51" s="12" customFormat="1" x14ac:dyDescent="0.3">
      <c r="B11121" s="186"/>
      <c r="D11121" s="178" t="s">
        <v>197</v>
      </c>
      <c r="E11121" s="187" t="s">
        <v>3</v>
      </c>
      <c r="F11121" s="188" t="s">
        <v>1978</v>
      </c>
      <c r="H11121" s="189" t="s">
        <v>3</v>
      </c>
      <c r="I11121" s="190"/>
      <c r="L11121" s="186"/>
      <c r="M11121" s="191"/>
      <c r="N11121" s="192"/>
      <c r="O11121" s="192"/>
      <c r="P11121" s="192"/>
      <c r="Q11121" s="192"/>
      <c r="R11121" s="192"/>
      <c r="S11121" s="192"/>
      <c r="T11121" s="193"/>
      <c r="AT11121" s="189" t="s">
        <v>197</v>
      </c>
      <c r="AU11121" s="189" t="s">
        <v>80</v>
      </c>
      <c r="AV11121" s="12" t="s">
        <v>22</v>
      </c>
      <c r="AW11121" s="12" t="s">
        <v>35</v>
      </c>
      <c r="AX11121" s="12" t="s">
        <v>72</v>
      </c>
      <c r="AY11121" s="189" t="s">
        <v>177</v>
      </c>
    </row>
    <row r="11122" spans="2:51" s="11" customFormat="1" x14ac:dyDescent="0.3">
      <c r="B11122" s="177"/>
      <c r="D11122" s="178" t="s">
        <v>197</v>
      </c>
      <c r="E11122" s="179" t="s">
        <v>3</v>
      </c>
      <c r="F11122" s="180" t="s">
        <v>3982</v>
      </c>
      <c r="H11122" s="181">
        <v>14.8</v>
      </c>
      <c r="I11122" s="182"/>
      <c r="L11122" s="177"/>
      <c r="M11122" s="183"/>
      <c r="N11122" s="184"/>
      <c r="O11122" s="184"/>
      <c r="P11122" s="184"/>
      <c r="Q11122" s="184"/>
      <c r="R11122" s="184"/>
      <c r="S11122" s="184"/>
      <c r="T11122" s="185"/>
      <c r="AT11122" s="179" t="s">
        <v>197</v>
      </c>
      <c r="AU11122" s="179" t="s">
        <v>80</v>
      </c>
      <c r="AV11122" s="11" t="s">
        <v>80</v>
      </c>
      <c r="AW11122" s="11" t="s">
        <v>35</v>
      </c>
      <c r="AX11122" s="11" t="s">
        <v>72</v>
      </c>
      <c r="AY11122" s="179" t="s">
        <v>177</v>
      </c>
    </row>
    <row r="11123" spans="2:51" s="11" customFormat="1" x14ac:dyDescent="0.3">
      <c r="B11123" s="177"/>
      <c r="D11123" s="178" t="s">
        <v>197</v>
      </c>
      <c r="E11123" s="179" t="s">
        <v>3</v>
      </c>
      <c r="F11123" s="180" t="s">
        <v>3825</v>
      </c>
      <c r="H11123" s="181">
        <v>-1.6</v>
      </c>
      <c r="I11123" s="182"/>
      <c r="L11123" s="177"/>
      <c r="M11123" s="183"/>
      <c r="N11123" s="184"/>
      <c r="O11123" s="184"/>
      <c r="P11123" s="184"/>
      <c r="Q11123" s="184"/>
      <c r="R11123" s="184"/>
      <c r="S11123" s="184"/>
      <c r="T11123" s="185"/>
      <c r="AT11123" s="179" t="s">
        <v>197</v>
      </c>
      <c r="AU11123" s="179" t="s">
        <v>80</v>
      </c>
      <c r="AV11123" s="11" t="s">
        <v>80</v>
      </c>
      <c r="AW11123" s="11" t="s">
        <v>35</v>
      </c>
      <c r="AX11123" s="11" t="s">
        <v>72</v>
      </c>
      <c r="AY11123" s="179" t="s">
        <v>177</v>
      </c>
    </row>
    <row r="11124" spans="2:51" s="12" customFormat="1" x14ac:dyDescent="0.3">
      <c r="B11124" s="186"/>
      <c r="D11124" s="178" t="s">
        <v>197</v>
      </c>
      <c r="E11124" s="187" t="s">
        <v>3</v>
      </c>
      <c r="F11124" s="188" t="s">
        <v>1990</v>
      </c>
      <c r="H11124" s="189" t="s">
        <v>3</v>
      </c>
      <c r="I11124" s="190"/>
      <c r="L11124" s="186"/>
      <c r="M11124" s="191"/>
      <c r="N11124" s="192"/>
      <c r="O11124" s="192"/>
      <c r="P11124" s="192"/>
      <c r="Q11124" s="192"/>
      <c r="R11124" s="192"/>
      <c r="S11124" s="192"/>
      <c r="T11124" s="193"/>
      <c r="AT11124" s="189" t="s">
        <v>197</v>
      </c>
      <c r="AU11124" s="189" t="s">
        <v>80</v>
      </c>
      <c r="AV11124" s="12" t="s">
        <v>22</v>
      </c>
      <c r="AW11124" s="12" t="s">
        <v>35</v>
      </c>
      <c r="AX11124" s="12" t="s">
        <v>72</v>
      </c>
      <c r="AY11124" s="189" t="s">
        <v>177</v>
      </c>
    </row>
    <row r="11125" spans="2:51" s="12" customFormat="1" x14ac:dyDescent="0.3">
      <c r="B11125" s="186"/>
      <c r="D11125" s="178" t="s">
        <v>197</v>
      </c>
      <c r="E11125" s="187" t="s">
        <v>3</v>
      </c>
      <c r="F11125" s="188" t="s">
        <v>1978</v>
      </c>
      <c r="H11125" s="189" t="s">
        <v>3</v>
      </c>
      <c r="I11125" s="190"/>
      <c r="L11125" s="186"/>
      <c r="M11125" s="191"/>
      <c r="N11125" s="192"/>
      <c r="O11125" s="192"/>
      <c r="P11125" s="192"/>
      <c r="Q11125" s="192"/>
      <c r="R11125" s="192"/>
      <c r="S11125" s="192"/>
      <c r="T11125" s="193"/>
      <c r="AT11125" s="189" t="s">
        <v>197</v>
      </c>
      <c r="AU11125" s="189" t="s">
        <v>80</v>
      </c>
      <c r="AV11125" s="12" t="s">
        <v>22</v>
      </c>
      <c r="AW11125" s="12" t="s">
        <v>35</v>
      </c>
      <c r="AX11125" s="12" t="s">
        <v>72</v>
      </c>
      <c r="AY11125" s="189" t="s">
        <v>177</v>
      </c>
    </row>
    <row r="11126" spans="2:51" s="11" customFormat="1" x14ac:dyDescent="0.3">
      <c r="B11126" s="177"/>
      <c r="D11126" s="178" t="s">
        <v>197</v>
      </c>
      <c r="E11126" s="179" t="s">
        <v>3</v>
      </c>
      <c r="F11126" s="180" t="s">
        <v>3982</v>
      </c>
      <c r="H11126" s="181">
        <v>14.8</v>
      </c>
      <c r="I11126" s="182"/>
      <c r="L11126" s="177"/>
      <c r="M11126" s="183"/>
      <c r="N11126" s="184"/>
      <c r="O11126" s="184"/>
      <c r="P11126" s="184"/>
      <c r="Q11126" s="184"/>
      <c r="R11126" s="184"/>
      <c r="S11126" s="184"/>
      <c r="T11126" s="185"/>
      <c r="AT11126" s="179" t="s">
        <v>197</v>
      </c>
      <c r="AU11126" s="179" t="s">
        <v>80</v>
      </c>
      <c r="AV11126" s="11" t="s">
        <v>80</v>
      </c>
      <c r="AW11126" s="11" t="s">
        <v>35</v>
      </c>
      <c r="AX11126" s="11" t="s">
        <v>72</v>
      </c>
      <c r="AY11126" s="179" t="s">
        <v>177</v>
      </c>
    </row>
    <row r="11127" spans="2:51" s="11" customFormat="1" x14ac:dyDescent="0.3">
      <c r="B11127" s="177"/>
      <c r="D11127" s="178" t="s">
        <v>197</v>
      </c>
      <c r="E11127" s="179" t="s">
        <v>3</v>
      </c>
      <c r="F11127" s="180" t="s">
        <v>3825</v>
      </c>
      <c r="H11127" s="181">
        <v>-1.6</v>
      </c>
      <c r="I11127" s="182"/>
      <c r="L11127" s="177"/>
      <c r="M11127" s="183"/>
      <c r="N11127" s="184"/>
      <c r="O11127" s="184"/>
      <c r="P11127" s="184"/>
      <c r="Q11127" s="184"/>
      <c r="R11127" s="184"/>
      <c r="S11127" s="184"/>
      <c r="T11127" s="185"/>
      <c r="AT11127" s="179" t="s">
        <v>197</v>
      </c>
      <c r="AU11127" s="179" t="s">
        <v>80</v>
      </c>
      <c r="AV11127" s="11" t="s">
        <v>80</v>
      </c>
      <c r="AW11127" s="11" t="s">
        <v>35</v>
      </c>
      <c r="AX11127" s="11" t="s">
        <v>72</v>
      </c>
      <c r="AY11127" s="179" t="s">
        <v>177</v>
      </c>
    </row>
    <row r="11128" spans="2:51" s="12" customFormat="1" x14ac:dyDescent="0.3">
      <c r="B11128" s="186"/>
      <c r="D11128" s="178" t="s">
        <v>197</v>
      </c>
      <c r="E11128" s="187" t="s">
        <v>3</v>
      </c>
      <c r="F11128" s="188" t="s">
        <v>1995</v>
      </c>
      <c r="H11128" s="189" t="s">
        <v>3</v>
      </c>
      <c r="I11128" s="190"/>
      <c r="L11128" s="186"/>
      <c r="M11128" s="191"/>
      <c r="N11128" s="192"/>
      <c r="O11128" s="192"/>
      <c r="P11128" s="192"/>
      <c r="Q11128" s="192"/>
      <c r="R11128" s="192"/>
      <c r="S11128" s="192"/>
      <c r="T11128" s="193"/>
      <c r="AT11128" s="189" t="s">
        <v>197</v>
      </c>
      <c r="AU11128" s="189" t="s">
        <v>80</v>
      </c>
      <c r="AV11128" s="12" t="s">
        <v>22</v>
      </c>
      <c r="AW11128" s="12" t="s">
        <v>35</v>
      </c>
      <c r="AX11128" s="12" t="s">
        <v>72</v>
      </c>
      <c r="AY11128" s="189" t="s">
        <v>177</v>
      </c>
    </row>
    <row r="11129" spans="2:51" s="12" customFormat="1" x14ac:dyDescent="0.3">
      <c r="B11129" s="186"/>
      <c r="D11129" s="178" t="s">
        <v>197</v>
      </c>
      <c r="E11129" s="187" t="s">
        <v>3</v>
      </c>
      <c r="F11129" s="188" t="s">
        <v>1825</v>
      </c>
      <c r="H11129" s="189" t="s">
        <v>3</v>
      </c>
      <c r="I11129" s="190"/>
      <c r="L11129" s="186"/>
      <c r="M11129" s="191"/>
      <c r="N11129" s="192"/>
      <c r="O11129" s="192"/>
      <c r="P11129" s="192"/>
      <c r="Q11129" s="192"/>
      <c r="R11129" s="192"/>
      <c r="S11129" s="192"/>
      <c r="T11129" s="193"/>
      <c r="AT11129" s="189" t="s">
        <v>197</v>
      </c>
      <c r="AU11129" s="189" t="s">
        <v>80</v>
      </c>
      <c r="AV11129" s="12" t="s">
        <v>22</v>
      </c>
      <c r="AW11129" s="12" t="s">
        <v>35</v>
      </c>
      <c r="AX11129" s="12" t="s">
        <v>72</v>
      </c>
      <c r="AY11129" s="189" t="s">
        <v>177</v>
      </c>
    </row>
    <row r="11130" spans="2:51" s="11" customFormat="1" x14ac:dyDescent="0.3">
      <c r="B11130" s="177"/>
      <c r="D11130" s="178" t="s">
        <v>197</v>
      </c>
      <c r="E11130" s="179" t="s">
        <v>3</v>
      </c>
      <c r="F11130" s="180" t="s">
        <v>3983</v>
      </c>
      <c r="H11130" s="181">
        <v>39.479999999999997</v>
      </c>
      <c r="I11130" s="182"/>
      <c r="L11130" s="177"/>
      <c r="M11130" s="183"/>
      <c r="N11130" s="184"/>
      <c r="O11130" s="184"/>
      <c r="P11130" s="184"/>
      <c r="Q11130" s="184"/>
      <c r="R11130" s="184"/>
      <c r="S11130" s="184"/>
      <c r="T11130" s="185"/>
      <c r="AT11130" s="179" t="s">
        <v>197</v>
      </c>
      <c r="AU11130" s="179" t="s">
        <v>80</v>
      </c>
      <c r="AV11130" s="11" t="s">
        <v>80</v>
      </c>
      <c r="AW11130" s="11" t="s">
        <v>35</v>
      </c>
      <c r="AX11130" s="11" t="s">
        <v>72</v>
      </c>
      <c r="AY11130" s="179" t="s">
        <v>177</v>
      </c>
    </row>
    <row r="11131" spans="2:51" s="11" customFormat="1" x14ac:dyDescent="0.3">
      <c r="B11131" s="177"/>
      <c r="D11131" s="178" t="s">
        <v>197</v>
      </c>
      <c r="E11131" s="179" t="s">
        <v>3</v>
      </c>
      <c r="F11131" s="180" t="s">
        <v>3984</v>
      </c>
      <c r="H11131" s="181">
        <v>-7.2</v>
      </c>
      <c r="I11131" s="182"/>
      <c r="L11131" s="177"/>
      <c r="M11131" s="183"/>
      <c r="N11131" s="184"/>
      <c r="O11131" s="184"/>
      <c r="P11131" s="184"/>
      <c r="Q11131" s="184"/>
      <c r="R11131" s="184"/>
      <c r="S11131" s="184"/>
      <c r="T11131" s="185"/>
      <c r="AT11131" s="179" t="s">
        <v>197</v>
      </c>
      <c r="AU11131" s="179" t="s">
        <v>80</v>
      </c>
      <c r="AV11131" s="11" t="s">
        <v>80</v>
      </c>
      <c r="AW11131" s="11" t="s">
        <v>35</v>
      </c>
      <c r="AX11131" s="11" t="s">
        <v>72</v>
      </c>
      <c r="AY11131" s="179" t="s">
        <v>177</v>
      </c>
    </row>
    <row r="11132" spans="2:51" s="12" customFormat="1" x14ac:dyDescent="0.3">
      <c r="B11132" s="186"/>
      <c r="D11132" s="178" t="s">
        <v>197</v>
      </c>
      <c r="E11132" s="187" t="s">
        <v>3</v>
      </c>
      <c r="F11132" s="188" t="s">
        <v>1997</v>
      </c>
      <c r="H11132" s="189" t="s">
        <v>3</v>
      </c>
      <c r="I11132" s="190"/>
      <c r="L11132" s="186"/>
      <c r="M11132" s="191"/>
      <c r="N11132" s="192"/>
      <c r="O11132" s="192"/>
      <c r="P11132" s="192"/>
      <c r="Q11132" s="192"/>
      <c r="R11132" s="192"/>
      <c r="S11132" s="192"/>
      <c r="T11132" s="193"/>
      <c r="AT11132" s="189" t="s">
        <v>197</v>
      </c>
      <c r="AU11132" s="189" t="s">
        <v>80</v>
      </c>
      <c r="AV11132" s="12" t="s">
        <v>22</v>
      </c>
      <c r="AW11132" s="12" t="s">
        <v>35</v>
      </c>
      <c r="AX11132" s="12" t="s">
        <v>72</v>
      </c>
      <c r="AY11132" s="189" t="s">
        <v>177</v>
      </c>
    </row>
    <row r="11133" spans="2:51" s="12" customFormat="1" x14ac:dyDescent="0.3">
      <c r="B11133" s="186"/>
      <c r="D11133" s="178" t="s">
        <v>197</v>
      </c>
      <c r="E11133" s="187" t="s">
        <v>3</v>
      </c>
      <c r="F11133" s="188" t="s">
        <v>1644</v>
      </c>
      <c r="H11133" s="189" t="s">
        <v>3</v>
      </c>
      <c r="I11133" s="190"/>
      <c r="L11133" s="186"/>
      <c r="M11133" s="191"/>
      <c r="N11133" s="192"/>
      <c r="O11133" s="192"/>
      <c r="P11133" s="192"/>
      <c r="Q11133" s="192"/>
      <c r="R11133" s="192"/>
      <c r="S11133" s="192"/>
      <c r="T11133" s="193"/>
      <c r="AT11133" s="189" t="s">
        <v>197</v>
      </c>
      <c r="AU11133" s="189" t="s">
        <v>80</v>
      </c>
      <c r="AV11133" s="12" t="s">
        <v>22</v>
      </c>
      <c r="AW11133" s="12" t="s">
        <v>35</v>
      </c>
      <c r="AX11133" s="12" t="s">
        <v>72</v>
      </c>
      <c r="AY11133" s="189" t="s">
        <v>177</v>
      </c>
    </row>
    <row r="11134" spans="2:51" s="11" customFormat="1" x14ac:dyDescent="0.3">
      <c r="B11134" s="177"/>
      <c r="D11134" s="178" t="s">
        <v>197</v>
      </c>
      <c r="E11134" s="179" t="s">
        <v>3</v>
      </c>
      <c r="F11134" s="180" t="s">
        <v>3985</v>
      </c>
      <c r="H11134" s="181">
        <v>14.54</v>
      </c>
      <c r="I11134" s="182"/>
      <c r="L11134" s="177"/>
      <c r="M11134" s="183"/>
      <c r="N11134" s="184"/>
      <c r="O11134" s="184"/>
      <c r="P11134" s="184"/>
      <c r="Q11134" s="184"/>
      <c r="R11134" s="184"/>
      <c r="S11134" s="184"/>
      <c r="T11134" s="185"/>
      <c r="AT11134" s="179" t="s">
        <v>197</v>
      </c>
      <c r="AU11134" s="179" t="s">
        <v>80</v>
      </c>
      <c r="AV11134" s="11" t="s">
        <v>80</v>
      </c>
      <c r="AW11134" s="11" t="s">
        <v>35</v>
      </c>
      <c r="AX11134" s="11" t="s">
        <v>72</v>
      </c>
      <c r="AY11134" s="179" t="s">
        <v>177</v>
      </c>
    </row>
    <row r="11135" spans="2:51" s="11" customFormat="1" x14ac:dyDescent="0.3">
      <c r="B11135" s="177"/>
      <c r="D11135" s="178" t="s">
        <v>197</v>
      </c>
      <c r="E11135" s="179" t="s">
        <v>3</v>
      </c>
      <c r="F11135" s="180" t="s">
        <v>3825</v>
      </c>
      <c r="H11135" s="181">
        <v>-1.6</v>
      </c>
      <c r="I11135" s="182"/>
      <c r="L11135" s="177"/>
      <c r="M11135" s="183"/>
      <c r="N11135" s="184"/>
      <c r="O11135" s="184"/>
      <c r="P11135" s="184"/>
      <c r="Q11135" s="184"/>
      <c r="R11135" s="184"/>
      <c r="S11135" s="184"/>
      <c r="T11135" s="185"/>
      <c r="AT11135" s="179" t="s">
        <v>197</v>
      </c>
      <c r="AU11135" s="179" t="s">
        <v>80</v>
      </c>
      <c r="AV11135" s="11" t="s">
        <v>80</v>
      </c>
      <c r="AW11135" s="11" t="s">
        <v>35</v>
      </c>
      <c r="AX11135" s="11" t="s">
        <v>72</v>
      </c>
      <c r="AY11135" s="179" t="s">
        <v>177</v>
      </c>
    </row>
    <row r="11136" spans="2:51" s="12" customFormat="1" x14ac:dyDescent="0.3">
      <c r="B11136" s="186"/>
      <c r="D11136" s="178" t="s">
        <v>197</v>
      </c>
      <c r="E11136" s="187" t="s">
        <v>3</v>
      </c>
      <c r="F11136" s="188" t="s">
        <v>2004</v>
      </c>
      <c r="H11136" s="189" t="s">
        <v>3</v>
      </c>
      <c r="I11136" s="190"/>
      <c r="L11136" s="186"/>
      <c r="M11136" s="191"/>
      <c r="N11136" s="192"/>
      <c r="O11136" s="192"/>
      <c r="P11136" s="192"/>
      <c r="Q11136" s="192"/>
      <c r="R11136" s="192"/>
      <c r="S11136" s="192"/>
      <c r="T11136" s="193"/>
      <c r="AT11136" s="189" t="s">
        <v>197</v>
      </c>
      <c r="AU11136" s="189" t="s">
        <v>80</v>
      </c>
      <c r="AV11136" s="12" t="s">
        <v>22</v>
      </c>
      <c r="AW11136" s="12" t="s">
        <v>35</v>
      </c>
      <c r="AX11136" s="12" t="s">
        <v>72</v>
      </c>
      <c r="AY11136" s="189" t="s">
        <v>177</v>
      </c>
    </row>
    <row r="11137" spans="2:51" s="12" customFormat="1" x14ac:dyDescent="0.3">
      <c r="B11137" s="186"/>
      <c r="D11137" s="178" t="s">
        <v>197</v>
      </c>
      <c r="E11137" s="187" t="s">
        <v>3</v>
      </c>
      <c r="F11137" s="188" t="s">
        <v>1828</v>
      </c>
      <c r="H11137" s="189" t="s">
        <v>3</v>
      </c>
      <c r="I11137" s="190"/>
      <c r="L11137" s="186"/>
      <c r="M11137" s="191"/>
      <c r="N11137" s="192"/>
      <c r="O11137" s="192"/>
      <c r="P11137" s="192"/>
      <c r="Q11137" s="192"/>
      <c r="R11137" s="192"/>
      <c r="S11137" s="192"/>
      <c r="T11137" s="193"/>
      <c r="AT11137" s="189" t="s">
        <v>197</v>
      </c>
      <c r="AU11137" s="189" t="s">
        <v>80</v>
      </c>
      <c r="AV11137" s="12" t="s">
        <v>22</v>
      </c>
      <c r="AW11137" s="12" t="s">
        <v>35</v>
      </c>
      <c r="AX11137" s="12" t="s">
        <v>72</v>
      </c>
      <c r="AY11137" s="189" t="s">
        <v>177</v>
      </c>
    </row>
    <row r="11138" spans="2:51" s="11" customFormat="1" x14ac:dyDescent="0.3">
      <c r="B11138" s="177"/>
      <c r="D11138" s="178" t="s">
        <v>197</v>
      </c>
      <c r="E11138" s="179" t="s">
        <v>3</v>
      </c>
      <c r="F11138" s="180" t="s">
        <v>3986</v>
      </c>
      <c r="H11138" s="181">
        <v>21.93</v>
      </c>
      <c r="I11138" s="182"/>
      <c r="L11138" s="177"/>
      <c r="M11138" s="183"/>
      <c r="N11138" s="184"/>
      <c r="O11138" s="184"/>
      <c r="P11138" s="184"/>
      <c r="Q11138" s="184"/>
      <c r="R11138" s="184"/>
      <c r="S11138" s="184"/>
      <c r="T11138" s="185"/>
      <c r="AT11138" s="179" t="s">
        <v>197</v>
      </c>
      <c r="AU11138" s="179" t="s">
        <v>80</v>
      </c>
      <c r="AV11138" s="11" t="s">
        <v>80</v>
      </c>
      <c r="AW11138" s="11" t="s">
        <v>35</v>
      </c>
      <c r="AX11138" s="11" t="s">
        <v>72</v>
      </c>
      <c r="AY11138" s="179" t="s">
        <v>177</v>
      </c>
    </row>
    <row r="11139" spans="2:51" s="11" customFormat="1" x14ac:dyDescent="0.3">
      <c r="B11139" s="177"/>
      <c r="D11139" s="178" t="s">
        <v>197</v>
      </c>
      <c r="E11139" s="179" t="s">
        <v>3</v>
      </c>
      <c r="F11139" s="180" t="s">
        <v>3987</v>
      </c>
      <c r="H11139" s="181">
        <v>-2.8</v>
      </c>
      <c r="I11139" s="182"/>
      <c r="L11139" s="177"/>
      <c r="M11139" s="183"/>
      <c r="N11139" s="184"/>
      <c r="O11139" s="184"/>
      <c r="P11139" s="184"/>
      <c r="Q11139" s="184"/>
      <c r="R11139" s="184"/>
      <c r="S11139" s="184"/>
      <c r="T11139" s="185"/>
      <c r="AT11139" s="179" t="s">
        <v>197</v>
      </c>
      <c r="AU11139" s="179" t="s">
        <v>80</v>
      </c>
      <c r="AV11139" s="11" t="s">
        <v>80</v>
      </c>
      <c r="AW11139" s="11" t="s">
        <v>35</v>
      </c>
      <c r="AX11139" s="11" t="s">
        <v>72</v>
      </c>
      <c r="AY11139" s="179" t="s">
        <v>177</v>
      </c>
    </row>
    <row r="11140" spans="2:51" s="14" customFormat="1" x14ac:dyDescent="0.3">
      <c r="B11140" s="223"/>
      <c r="D11140" s="178" t="s">
        <v>197</v>
      </c>
      <c r="E11140" s="224" t="s">
        <v>3</v>
      </c>
      <c r="F11140" s="225" t="s">
        <v>408</v>
      </c>
      <c r="H11140" s="226">
        <v>438.83</v>
      </c>
      <c r="I11140" s="227"/>
      <c r="L11140" s="223"/>
      <c r="M11140" s="228"/>
      <c r="N11140" s="229"/>
      <c r="O11140" s="229"/>
      <c r="P11140" s="229"/>
      <c r="Q11140" s="229"/>
      <c r="R11140" s="229"/>
      <c r="S11140" s="229"/>
      <c r="T11140" s="230"/>
      <c r="AT11140" s="224" t="s">
        <v>197</v>
      </c>
      <c r="AU11140" s="224" t="s">
        <v>80</v>
      </c>
      <c r="AV11140" s="14" t="s">
        <v>204</v>
      </c>
      <c r="AW11140" s="14" t="s">
        <v>35</v>
      </c>
      <c r="AX11140" s="14" t="s">
        <v>72</v>
      </c>
      <c r="AY11140" s="224" t="s">
        <v>177</v>
      </c>
    </row>
    <row r="11141" spans="2:51" s="12" customFormat="1" x14ac:dyDescent="0.3">
      <c r="B11141" s="186"/>
      <c r="D11141" s="178" t="s">
        <v>197</v>
      </c>
      <c r="E11141" s="187" t="s">
        <v>3</v>
      </c>
      <c r="F11141" s="188" t="s">
        <v>2051</v>
      </c>
      <c r="H11141" s="189" t="s">
        <v>3</v>
      </c>
      <c r="I11141" s="190"/>
      <c r="L11141" s="186"/>
      <c r="M11141" s="191"/>
      <c r="N11141" s="192"/>
      <c r="O11141" s="192"/>
      <c r="P11141" s="192"/>
      <c r="Q11141" s="192"/>
      <c r="R11141" s="192"/>
      <c r="S11141" s="192"/>
      <c r="T11141" s="193"/>
      <c r="AT11141" s="189" t="s">
        <v>197</v>
      </c>
      <c r="AU11141" s="189" t="s">
        <v>80</v>
      </c>
      <c r="AV11141" s="12" t="s">
        <v>22</v>
      </c>
      <c r="AW11141" s="12" t="s">
        <v>35</v>
      </c>
      <c r="AX11141" s="12" t="s">
        <v>72</v>
      </c>
      <c r="AY11141" s="189" t="s">
        <v>177</v>
      </c>
    </row>
    <row r="11142" spans="2:51" s="12" customFormat="1" x14ac:dyDescent="0.3">
      <c r="B11142" s="186"/>
      <c r="D11142" s="178" t="s">
        <v>197</v>
      </c>
      <c r="E11142" s="187" t="s">
        <v>3</v>
      </c>
      <c r="F11142" s="188" t="s">
        <v>1818</v>
      </c>
      <c r="H11142" s="189" t="s">
        <v>3</v>
      </c>
      <c r="I11142" s="190"/>
      <c r="L11142" s="186"/>
      <c r="M11142" s="191"/>
      <c r="N11142" s="192"/>
      <c r="O11142" s="192"/>
      <c r="P11142" s="192"/>
      <c r="Q11142" s="192"/>
      <c r="R11142" s="192"/>
      <c r="S11142" s="192"/>
      <c r="T11142" s="193"/>
      <c r="AT11142" s="189" t="s">
        <v>197</v>
      </c>
      <c r="AU11142" s="189" t="s">
        <v>80</v>
      </c>
      <c r="AV11142" s="12" t="s">
        <v>22</v>
      </c>
      <c r="AW11142" s="12" t="s">
        <v>35</v>
      </c>
      <c r="AX11142" s="12" t="s">
        <v>72</v>
      </c>
      <c r="AY11142" s="189" t="s">
        <v>177</v>
      </c>
    </row>
    <row r="11143" spans="2:51" s="12" customFormat="1" x14ac:dyDescent="0.3">
      <c r="B11143" s="186"/>
      <c r="D11143" s="178" t="s">
        <v>197</v>
      </c>
      <c r="E11143" s="187" t="s">
        <v>3</v>
      </c>
      <c r="F11143" s="188" t="s">
        <v>1819</v>
      </c>
      <c r="H11143" s="189" t="s">
        <v>3</v>
      </c>
      <c r="I11143" s="190"/>
      <c r="L11143" s="186"/>
      <c r="M11143" s="191"/>
      <c r="N11143" s="192"/>
      <c r="O11143" s="192"/>
      <c r="P11143" s="192"/>
      <c r="Q11143" s="192"/>
      <c r="R11143" s="192"/>
      <c r="S11143" s="192"/>
      <c r="T11143" s="193"/>
      <c r="AT11143" s="189" t="s">
        <v>197</v>
      </c>
      <c r="AU11143" s="189" t="s">
        <v>80</v>
      </c>
      <c r="AV11143" s="12" t="s">
        <v>22</v>
      </c>
      <c r="AW11143" s="12" t="s">
        <v>35</v>
      </c>
      <c r="AX11143" s="12" t="s">
        <v>72</v>
      </c>
      <c r="AY11143" s="189" t="s">
        <v>177</v>
      </c>
    </row>
    <row r="11144" spans="2:51" s="11" customFormat="1" x14ac:dyDescent="0.3">
      <c r="B11144" s="177"/>
      <c r="D11144" s="178" t="s">
        <v>197</v>
      </c>
      <c r="E11144" s="179" t="s">
        <v>3</v>
      </c>
      <c r="F11144" s="180" t="s">
        <v>3951</v>
      </c>
      <c r="H11144" s="181">
        <v>18.940000000000001</v>
      </c>
      <c r="I11144" s="182"/>
      <c r="L11144" s="177"/>
      <c r="M11144" s="183"/>
      <c r="N11144" s="184"/>
      <c r="O11144" s="184"/>
      <c r="P11144" s="184"/>
      <c r="Q11144" s="184"/>
      <c r="R11144" s="184"/>
      <c r="S11144" s="184"/>
      <c r="T11144" s="185"/>
      <c r="AT11144" s="179" t="s">
        <v>197</v>
      </c>
      <c r="AU11144" s="179" t="s">
        <v>80</v>
      </c>
      <c r="AV11144" s="11" t="s">
        <v>80</v>
      </c>
      <c r="AW11144" s="11" t="s">
        <v>35</v>
      </c>
      <c r="AX11144" s="11" t="s">
        <v>72</v>
      </c>
      <c r="AY11144" s="179" t="s">
        <v>177</v>
      </c>
    </row>
    <row r="11145" spans="2:51" s="11" customFormat="1" x14ac:dyDescent="0.3">
      <c r="B11145" s="177"/>
      <c r="D11145" s="178" t="s">
        <v>197</v>
      </c>
      <c r="E11145" s="179" t="s">
        <v>3</v>
      </c>
      <c r="F11145" s="180" t="s">
        <v>3825</v>
      </c>
      <c r="H11145" s="181">
        <v>-1.6</v>
      </c>
      <c r="I11145" s="182"/>
      <c r="L11145" s="177"/>
      <c r="M11145" s="183"/>
      <c r="N11145" s="184"/>
      <c r="O11145" s="184"/>
      <c r="P11145" s="184"/>
      <c r="Q11145" s="184"/>
      <c r="R11145" s="184"/>
      <c r="S11145" s="184"/>
      <c r="T11145" s="185"/>
      <c r="AT11145" s="179" t="s">
        <v>197</v>
      </c>
      <c r="AU11145" s="179" t="s">
        <v>80</v>
      </c>
      <c r="AV11145" s="11" t="s">
        <v>80</v>
      </c>
      <c r="AW11145" s="11" t="s">
        <v>35</v>
      </c>
      <c r="AX11145" s="11" t="s">
        <v>72</v>
      </c>
      <c r="AY11145" s="179" t="s">
        <v>177</v>
      </c>
    </row>
    <row r="11146" spans="2:51" s="12" customFormat="1" x14ac:dyDescent="0.3">
      <c r="B11146" s="186"/>
      <c r="D11146" s="178" t="s">
        <v>197</v>
      </c>
      <c r="E11146" s="187" t="s">
        <v>3</v>
      </c>
      <c r="F11146" s="188" t="s">
        <v>1821</v>
      </c>
      <c r="H11146" s="189" t="s">
        <v>3</v>
      </c>
      <c r="I11146" s="190"/>
      <c r="L11146" s="186"/>
      <c r="M11146" s="191"/>
      <c r="N11146" s="192"/>
      <c r="O11146" s="192"/>
      <c r="P11146" s="192"/>
      <c r="Q11146" s="192"/>
      <c r="R11146" s="192"/>
      <c r="S11146" s="192"/>
      <c r="T11146" s="193"/>
      <c r="AT11146" s="189" t="s">
        <v>197</v>
      </c>
      <c r="AU11146" s="189" t="s">
        <v>80</v>
      </c>
      <c r="AV11146" s="12" t="s">
        <v>22</v>
      </c>
      <c r="AW11146" s="12" t="s">
        <v>35</v>
      </c>
      <c r="AX11146" s="12" t="s">
        <v>72</v>
      </c>
      <c r="AY11146" s="189" t="s">
        <v>177</v>
      </c>
    </row>
    <row r="11147" spans="2:51" s="12" customFormat="1" x14ac:dyDescent="0.3">
      <c r="B11147" s="186"/>
      <c r="D11147" s="178" t="s">
        <v>197</v>
      </c>
      <c r="E11147" s="187" t="s">
        <v>3</v>
      </c>
      <c r="F11147" s="188" t="s">
        <v>1822</v>
      </c>
      <c r="H11147" s="189" t="s">
        <v>3</v>
      </c>
      <c r="I11147" s="190"/>
      <c r="L11147" s="186"/>
      <c r="M11147" s="191"/>
      <c r="N11147" s="192"/>
      <c r="O11147" s="192"/>
      <c r="P11147" s="192"/>
      <c r="Q11147" s="192"/>
      <c r="R11147" s="192"/>
      <c r="S11147" s="192"/>
      <c r="T11147" s="193"/>
      <c r="AT11147" s="189" t="s">
        <v>197</v>
      </c>
      <c r="AU11147" s="189" t="s">
        <v>80</v>
      </c>
      <c r="AV11147" s="12" t="s">
        <v>22</v>
      </c>
      <c r="AW11147" s="12" t="s">
        <v>35</v>
      </c>
      <c r="AX11147" s="12" t="s">
        <v>72</v>
      </c>
      <c r="AY11147" s="189" t="s">
        <v>177</v>
      </c>
    </row>
    <row r="11148" spans="2:51" s="11" customFormat="1" x14ac:dyDescent="0.3">
      <c r="B11148" s="177"/>
      <c r="D11148" s="178" t="s">
        <v>197</v>
      </c>
      <c r="E11148" s="179" t="s">
        <v>3</v>
      </c>
      <c r="F11148" s="180" t="s">
        <v>3952</v>
      </c>
      <c r="H11148" s="181">
        <v>19.100000000000001</v>
      </c>
      <c r="I11148" s="182"/>
      <c r="L11148" s="177"/>
      <c r="M11148" s="183"/>
      <c r="N11148" s="184"/>
      <c r="O11148" s="184"/>
      <c r="P11148" s="184"/>
      <c r="Q11148" s="184"/>
      <c r="R11148" s="184"/>
      <c r="S11148" s="184"/>
      <c r="T11148" s="185"/>
      <c r="AT11148" s="179" t="s">
        <v>197</v>
      </c>
      <c r="AU11148" s="179" t="s">
        <v>80</v>
      </c>
      <c r="AV11148" s="11" t="s">
        <v>80</v>
      </c>
      <c r="AW11148" s="11" t="s">
        <v>35</v>
      </c>
      <c r="AX11148" s="11" t="s">
        <v>72</v>
      </c>
      <c r="AY11148" s="179" t="s">
        <v>177</v>
      </c>
    </row>
    <row r="11149" spans="2:51" s="11" customFormat="1" x14ac:dyDescent="0.3">
      <c r="B11149" s="177"/>
      <c r="D11149" s="178" t="s">
        <v>197</v>
      </c>
      <c r="E11149" s="179" t="s">
        <v>3</v>
      </c>
      <c r="F11149" s="180" t="s">
        <v>3825</v>
      </c>
      <c r="H11149" s="181">
        <v>-1.6</v>
      </c>
      <c r="I11149" s="182"/>
      <c r="L11149" s="177"/>
      <c r="M11149" s="183"/>
      <c r="N11149" s="184"/>
      <c r="O11149" s="184"/>
      <c r="P11149" s="184"/>
      <c r="Q11149" s="184"/>
      <c r="R11149" s="184"/>
      <c r="S11149" s="184"/>
      <c r="T11149" s="185"/>
      <c r="AT11149" s="179" t="s">
        <v>197</v>
      </c>
      <c r="AU11149" s="179" t="s">
        <v>80</v>
      </c>
      <c r="AV11149" s="11" t="s">
        <v>80</v>
      </c>
      <c r="AW11149" s="11" t="s">
        <v>35</v>
      </c>
      <c r="AX11149" s="11" t="s">
        <v>72</v>
      </c>
      <c r="AY11149" s="179" t="s">
        <v>177</v>
      </c>
    </row>
    <row r="11150" spans="2:51" s="14" customFormat="1" x14ac:dyDescent="0.3">
      <c r="B11150" s="223"/>
      <c r="D11150" s="178" t="s">
        <v>197</v>
      </c>
      <c r="E11150" s="224" t="s">
        <v>3</v>
      </c>
      <c r="F11150" s="225" t="s">
        <v>408</v>
      </c>
      <c r="H11150" s="226">
        <v>34.840000000000003</v>
      </c>
      <c r="I11150" s="227"/>
      <c r="L11150" s="223"/>
      <c r="M11150" s="228"/>
      <c r="N11150" s="229"/>
      <c r="O11150" s="229"/>
      <c r="P11150" s="229"/>
      <c r="Q11150" s="229"/>
      <c r="R11150" s="229"/>
      <c r="S11150" s="229"/>
      <c r="T11150" s="230"/>
      <c r="AT11150" s="224" t="s">
        <v>197</v>
      </c>
      <c r="AU11150" s="224" t="s">
        <v>80</v>
      </c>
      <c r="AV11150" s="14" t="s">
        <v>204</v>
      </c>
      <c r="AW11150" s="14" t="s">
        <v>35</v>
      </c>
      <c r="AX11150" s="14" t="s">
        <v>72</v>
      </c>
      <c r="AY11150" s="224" t="s">
        <v>177</v>
      </c>
    </row>
    <row r="11151" spans="2:51" s="12" customFormat="1" x14ac:dyDescent="0.3">
      <c r="B11151" s="186"/>
      <c r="D11151" s="178" t="s">
        <v>197</v>
      </c>
      <c r="E11151" s="187" t="s">
        <v>3</v>
      </c>
      <c r="F11151" s="188" t="s">
        <v>1611</v>
      </c>
      <c r="H11151" s="189" t="s">
        <v>3</v>
      </c>
      <c r="I11151" s="190"/>
      <c r="L11151" s="186"/>
      <c r="M11151" s="191"/>
      <c r="N11151" s="192"/>
      <c r="O11151" s="192"/>
      <c r="P11151" s="192"/>
      <c r="Q11151" s="192"/>
      <c r="R11151" s="192"/>
      <c r="S11151" s="192"/>
      <c r="T11151" s="193"/>
      <c r="AT11151" s="189" t="s">
        <v>197</v>
      </c>
      <c r="AU11151" s="189" t="s">
        <v>80</v>
      </c>
      <c r="AV11151" s="12" t="s">
        <v>22</v>
      </c>
      <c r="AW11151" s="12" t="s">
        <v>35</v>
      </c>
      <c r="AX11151" s="12" t="s">
        <v>72</v>
      </c>
      <c r="AY11151" s="189" t="s">
        <v>177</v>
      </c>
    </row>
    <row r="11152" spans="2:51" s="12" customFormat="1" x14ac:dyDescent="0.3">
      <c r="B11152" s="186"/>
      <c r="D11152" s="178" t="s">
        <v>197</v>
      </c>
      <c r="E11152" s="187" t="s">
        <v>3</v>
      </c>
      <c r="F11152" s="188" t="s">
        <v>1612</v>
      </c>
      <c r="H11152" s="189" t="s">
        <v>3</v>
      </c>
      <c r="I11152" s="190"/>
      <c r="L11152" s="186"/>
      <c r="M11152" s="191"/>
      <c r="N11152" s="192"/>
      <c r="O11152" s="192"/>
      <c r="P11152" s="192"/>
      <c r="Q11152" s="192"/>
      <c r="R11152" s="192"/>
      <c r="S11152" s="192"/>
      <c r="T11152" s="193"/>
      <c r="AT11152" s="189" t="s">
        <v>197</v>
      </c>
      <c r="AU11152" s="189" t="s">
        <v>80</v>
      </c>
      <c r="AV11152" s="12" t="s">
        <v>22</v>
      </c>
      <c r="AW11152" s="12" t="s">
        <v>35</v>
      </c>
      <c r="AX11152" s="12" t="s">
        <v>72</v>
      </c>
      <c r="AY11152" s="189" t="s">
        <v>177</v>
      </c>
    </row>
    <row r="11153" spans="2:51" s="11" customFormat="1" x14ac:dyDescent="0.3">
      <c r="B11153" s="177"/>
      <c r="D11153" s="178" t="s">
        <v>197</v>
      </c>
      <c r="E11153" s="179" t="s">
        <v>3</v>
      </c>
      <c r="F11153" s="180" t="s">
        <v>3988</v>
      </c>
      <c r="H11153" s="181">
        <v>20.58</v>
      </c>
      <c r="I11153" s="182"/>
      <c r="L11153" s="177"/>
      <c r="M11153" s="183"/>
      <c r="N11153" s="184"/>
      <c r="O11153" s="184"/>
      <c r="P11153" s="184"/>
      <c r="Q11153" s="184"/>
      <c r="R11153" s="184"/>
      <c r="S11153" s="184"/>
      <c r="T11153" s="185"/>
      <c r="AT11153" s="179" t="s">
        <v>197</v>
      </c>
      <c r="AU11153" s="179" t="s">
        <v>80</v>
      </c>
      <c r="AV11153" s="11" t="s">
        <v>80</v>
      </c>
      <c r="AW11153" s="11" t="s">
        <v>35</v>
      </c>
      <c r="AX11153" s="11" t="s">
        <v>72</v>
      </c>
      <c r="AY11153" s="179" t="s">
        <v>177</v>
      </c>
    </row>
    <row r="11154" spans="2:51" s="11" customFormat="1" x14ac:dyDescent="0.3">
      <c r="B11154" s="177"/>
      <c r="D11154" s="178" t="s">
        <v>197</v>
      </c>
      <c r="E11154" s="179" t="s">
        <v>3</v>
      </c>
      <c r="F11154" s="180" t="s">
        <v>3825</v>
      </c>
      <c r="H11154" s="181">
        <v>-1.6</v>
      </c>
      <c r="I11154" s="182"/>
      <c r="L11154" s="177"/>
      <c r="M11154" s="183"/>
      <c r="N11154" s="184"/>
      <c r="O11154" s="184"/>
      <c r="P11154" s="184"/>
      <c r="Q11154" s="184"/>
      <c r="R11154" s="184"/>
      <c r="S11154" s="184"/>
      <c r="T11154" s="185"/>
      <c r="AT11154" s="179" t="s">
        <v>197</v>
      </c>
      <c r="AU11154" s="179" t="s">
        <v>80</v>
      </c>
      <c r="AV11154" s="11" t="s">
        <v>80</v>
      </c>
      <c r="AW11154" s="11" t="s">
        <v>35</v>
      </c>
      <c r="AX11154" s="11" t="s">
        <v>72</v>
      </c>
      <c r="AY11154" s="179" t="s">
        <v>177</v>
      </c>
    </row>
    <row r="11155" spans="2:51" s="12" customFormat="1" x14ac:dyDescent="0.3">
      <c r="B11155" s="186"/>
      <c r="D11155" s="178" t="s">
        <v>197</v>
      </c>
      <c r="E11155" s="187" t="s">
        <v>3</v>
      </c>
      <c r="F11155" s="188" t="s">
        <v>1619</v>
      </c>
      <c r="H11155" s="189" t="s">
        <v>3</v>
      </c>
      <c r="I11155" s="190"/>
      <c r="L11155" s="186"/>
      <c r="M11155" s="191"/>
      <c r="N11155" s="192"/>
      <c r="O11155" s="192"/>
      <c r="P11155" s="192"/>
      <c r="Q11155" s="192"/>
      <c r="R11155" s="192"/>
      <c r="S11155" s="192"/>
      <c r="T11155" s="193"/>
      <c r="AT11155" s="189" t="s">
        <v>197</v>
      </c>
      <c r="AU11155" s="189" t="s">
        <v>80</v>
      </c>
      <c r="AV11155" s="12" t="s">
        <v>22</v>
      </c>
      <c r="AW11155" s="12" t="s">
        <v>35</v>
      </c>
      <c r="AX11155" s="12" t="s">
        <v>72</v>
      </c>
      <c r="AY11155" s="189" t="s">
        <v>177</v>
      </c>
    </row>
    <row r="11156" spans="2:51" s="12" customFormat="1" x14ac:dyDescent="0.3">
      <c r="B11156" s="186"/>
      <c r="D11156" s="178" t="s">
        <v>197</v>
      </c>
      <c r="E11156" s="187" t="s">
        <v>3</v>
      </c>
      <c r="F11156" s="188" t="s">
        <v>1620</v>
      </c>
      <c r="H11156" s="189" t="s">
        <v>3</v>
      </c>
      <c r="I11156" s="190"/>
      <c r="L11156" s="186"/>
      <c r="M11156" s="191"/>
      <c r="N11156" s="192"/>
      <c r="O11156" s="192"/>
      <c r="P11156" s="192"/>
      <c r="Q11156" s="192"/>
      <c r="R11156" s="192"/>
      <c r="S11156" s="192"/>
      <c r="T11156" s="193"/>
      <c r="AT11156" s="189" t="s">
        <v>197</v>
      </c>
      <c r="AU11156" s="189" t="s">
        <v>80</v>
      </c>
      <c r="AV11156" s="12" t="s">
        <v>22</v>
      </c>
      <c r="AW11156" s="12" t="s">
        <v>35</v>
      </c>
      <c r="AX11156" s="12" t="s">
        <v>72</v>
      </c>
      <c r="AY11156" s="189" t="s">
        <v>177</v>
      </c>
    </row>
    <row r="11157" spans="2:51" s="11" customFormat="1" x14ac:dyDescent="0.3">
      <c r="B11157" s="177"/>
      <c r="D11157" s="178" t="s">
        <v>197</v>
      </c>
      <c r="E11157" s="179" t="s">
        <v>3</v>
      </c>
      <c r="F11157" s="180" t="s">
        <v>3989</v>
      </c>
      <c r="H11157" s="181">
        <v>17.579999999999998</v>
      </c>
      <c r="I11157" s="182"/>
      <c r="L11157" s="177"/>
      <c r="M11157" s="183"/>
      <c r="N11157" s="184"/>
      <c r="O11157" s="184"/>
      <c r="P11157" s="184"/>
      <c r="Q11157" s="184"/>
      <c r="R11157" s="184"/>
      <c r="S11157" s="184"/>
      <c r="T11157" s="185"/>
      <c r="AT11157" s="179" t="s">
        <v>197</v>
      </c>
      <c r="AU11157" s="179" t="s">
        <v>80</v>
      </c>
      <c r="AV11157" s="11" t="s">
        <v>80</v>
      </c>
      <c r="AW11157" s="11" t="s">
        <v>35</v>
      </c>
      <c r="AX11157" s="11" t="s">
        <v>72</v>
      </c>
      <c r="AY11157" s="179" t="s">
        <v>177</v>
      </c>
    </row>
    <row r="11158" spans="2:51" s="11" customFormat="1" x14ac:dyDescent="0.3">
      <c r="B11158" s="177"/>
      <c r="D11158" s="178" t="s">
        <v>197</v>
      </c>
      <c r="E11158" s="179" t="s">
        <v>3</v>
      </c>
      <c r="F11158" s="180" t="s">
        <v>3828</v>
      </c>
      <c r="H11158" s="181">
        <v>-1.4</v>
      </c>
      <c r="I11158" s="182"/>
      <c r="L11158" s="177"/>
      <c r="M11158" s="183"/>
      <c r="N11158" s="184"/>
      <c r="O11158" s="184"/>
      <c r="P11158" s="184"/>
      <c r="Q11158" s="184"/>
      <c r="R11158" s="184"/>
      <c r="S11158" s="184"/>
      <c r="T11158" s="185"/>
      <c r="AT11158" s="179" t="s">
        <v>197</v>
      </c>
      <c r="AU11158" s="179" t="s">
        <v>80</v>
      </c>
      <c r="AV11158" s="11" t="s">
        <v>80</v>
      </c>
      <c r="AW11158" s="11" t="s">
        <v>35</v>
      </c>
      <c r="AX11158" s="11" t="s">
        <v>72</v>
      </c>
      <c r="AY11158" s="179" t="s">
        <v>177</v>
      </c>
    </row>
    <row r="11159" spans="2:51" s="12" customFormat="1" x14ac:dyDescent="0.3">
      <c r="B11159" s="186"/>
      <c r="D11159" s="178" t="s">
        <v>197</v>
      </c>
      <c r="E11159" s="187" t="s">
        <v>3</v>
      </c>
      <c r="F11159" s="188" t="s">
        <v>1628</v>
      </c>
      <c r="H11159" s="189" t="s">
        <v>3</v>
      </c>
      <c r="I11159" s="190"/>
      <c r="L11159" s="186"/>
      <c r="M11159" s="191"/>
      <c r="N11159" s="192"/>
      <c r="O11159" s="192"/>
      <c r="P11159" s="192"/>
      <c r="Q11159" s="192"/>
      <c r="R11159" s="192"/>
      <c r="S11159" s="192"/>
      <c r="T11159" s="193"/>
      <c r="AT11159" s="189" t="s">
        <v>197</v>
      </c>
      <c r="AU11159" s="189" t="s">
        <v>80</v>
      </c>
      <c r="AV11159" s="12" t="s">
        <v>22</v>
      </c>
      <c r="AW11159" s="12" t="s">
        <v>35</v>
      </c>
      <c r="AX11159" s="12" t="s">
        <v>72</v>
      </c>
      <c r="AY11159" s="189" t="s">
        <v>177</v>
      </c>
    </row>
    <row r="11160" spans="2:51" s="12" customFormat="1" x14ac:dyDescent="0.3">
      <c r="B11160" s="186"/>
      <c r="D11160" s="178" t="s">
        <v>197</v>
      </c>
      <c r="E11160" s="187" t="s">
        <v>3</v>
      </c>
      <c r="F11160" s="188" t="s">
        <v>1629</v>
      </c>
      <c r="H11160" s="189" t="s">
        <v>3</v>
      </c>
      <c r="I11160" s="190"/>
      <c r="L11160" s="186"/>
      <c r="M11160" s="191"/>
      <c r="N11160" s="192"/>
      <c r="O11160" s="192"/>
      <c r="P11160" s="192"/>
      <c r="Q11160" s="192"/>
      <c r="R11160" s="192"/>
      <c r="S11160" s="192"/>
      <c r="T11160" s="193"/>
      <c r="AT11160" s="189" t="s">
        <v>197</v>
      </c>
      <c r="AU11160" s="189" t="s">
        <v>80</v>
      </c>
      <c r="AV11160" s="12" t="s">
        <v>22</v>
      </c>
      <c r="AW11160" s="12" t="s">
        <v>35</v>
      </c>
      <c r="AX11160" s="12" t="s">
        <v>72</v>
      </c>
      <c r="AY11160" s="189" t="s">
        <v>177</v>
      </c>
    </row>
    <row r="11161" spans="2:51" s="11" customFormat="1" x14ac:dyDescent="0.3">
      <c r="B11161" s="177"/>
      <c r="D11161" s="178" t="s">
        <v>197</v>
      </c>
      <c r="E11161" s="179" t="s">
        <v>3</v>
      </c>
      <c r="F11161" s="180" t="s">
        <v>3990</v>
      </c>
      <c r="H11161" s="181">
        <v>6.1</v>
      </c>
      <c r="I11161" s="182"/>
      <c r="L11161" s="177"/>
      <c r="M11161" s="183"/>
      <c r="N11161" s="184"/>
      <c r="O11161" s="184"/>
      <c r="P11161" s="184"/>
      <c r="Q11161" s="184"/>
      <c r="R11161" s="184"/>
      <c r="S11161" s="184"/>
      <c r="T11161" s="185"/>
      <c r="AT11161" s="179" t="s">
        <v>197</v>
      </c>
      <c r="AU11161" s="179" t="s">
        <v>80</v>
      </c>
      <c r="AV11161" s="11" t="s">
        <v>80</v>
      </c>
      <c r="AW11161" s="11" t="s">
        <v>35</v>
      </c>
      <c r="AX11161" s="11" t="s">
        <v>72</v>
      </c>
      <c r="AY11161" s="179" t="s">
        <v>177</v>
      </c>
    </row>
    <row r="11162" spans="2:51" s="11" customFormat="1" x14ac:dyDescent="0.3">
      <c r="B11162" s="177"/>
      <c r="D11162" s="178" t="s">
        <v>197</v>
      </c>
      <c r="E11162" s="179" t="s">
        <v>3</v>
      </c>
      <c r="F11162" s="180" t="s">
        <v>3991</v>
      </c>
      <c r="H11162" s="181">
        <v>-3.2</v>
      </c>
      <c r="I11162" s="182"/>
      <c r="L11162" s="177"/>
      <c r="M11162" s="183"/>
      <c r="N11162" s="184"/>
      <c r="O11162" s="184"/>
      <c r="P11162" s="184"/>
      <c r="Q11162" s="184"/>
      <c r="R11162" s="184"/>
      <c r="S11162" s="184"/>
      <c r="T11162" s="185"/>
      <c r="AT11162" s="179" t="s">
        <v>197</v>
      </c>
      <c r="AU11162" s="179" t="s">
        <v>80</v>
      </c>
      <c r="AV11162" s="11" t="s">
        <v>80</v>
      </c>
      <c r="AW11162" s="11" t="s">
        <v>35</v>
      </c>
      <c r="AX11162" s="11" t="s">
        <v>72</v>
      </c>
      <c r="AY11162" s="179" t="s">
        <v>177</v>
      </c>
    </row>
    <row r="11163" spans="2:51" s="12" customFormat="1" x14ac:dyDescent="0.3">
      <c r="B11163" s="186"/>
      <c r="D11163" s="178" t="s">
        <v>197</v>
      </c>
      <c r="E11163" s="187" t="s">
        <v>3</v>
      </c>
      <c r="F11163" s="188" t="s">
        <v>1632</v>
      </c>
      <c r="H11163" s="189" t="s">
        <v>3</v>
      </c>
      <c r="I11163" s="190"/>
      <c r="L11163" s="186"/>
      <c r="M11163" s="191"/>
      <c r="N11163" s="192"/>
      <c r="O11163" s="192"/>
      <c r="P11163" s="192"/>
      <c r="Q11163" s="192"/>
      <c r="R11163" s="192"/>
      <c r="S11163" s="192"/>
      <c r="T11163" s="193"/>
      <c r="AT11163" s="189" t="s">
        <v>197</v>
      </c>
      <c r="AU11163" s="189" t="s">
        <v>80</v>
      </c>
      <c r="AV11163" s="12" t="s">
        <v>22</v>
      </c>
      <c r="AW11163" s="12" t="s">
        <v>35</v>
      </c>
      <c r="AX11163" s="12" t="s">
        <v>72</v>
      </c>
      <c r="AY11163" s="189" t="s">
        <v>177</v>
      </c>
    </row>
    <row r="11164" spans="2:51" s="12" customFormat="1" x14ac:dyDescent="0.3">
      <c r="B11164" s="186"/>
      <c r="D11164" s="178" t="s">
        <v>197</v>
      </c>
      <c r="E11164" s="187" t="s">
        <v>3</v>
      </c>
      <c r="F11164" s="188" t="s">
        <v>1633</v>
      </c>
      <c r="H11164" s="189" t="s">
        <v>3</v>
      </c>
      <c r="I11164" s="190"/>
      <c r="L11164" s="186"/>
      <c r="M11164" s="191"/>
      <c r="N11164" s="192"/>
      <c r="O11164" s="192"/>
      <c r="P11164" s="192"/>
      <c r="Q11164" s="192"/>
      <c r="R11164" s="192"/>
      <c r="S11164" s="192"/>
      <c r="T11164" s="193"/>
      <c r="AT11164" s="189" t="s">
        <v>197</v>
      </c>
      <c r="AU11164" s="189" t="s">
        <v>80</v>
      </c>
      <c r="AV11164" s="12" t="s">
        <v>22</v>
      </c>
      <c r="AW11164" s="12" t="s">
        <v>35</v>
      </c>
      <c r="AX11164" s="12" t="s">
        <v>72</v>
      </c>
      <c r="AY11164" s="189" t="s">
        <v>177</v>
      </c>
    </row>
    <row r="11165" spans="2:51" s="11" customFormat="1" x14ac:dyDescent="0.3">
      <c r="B11165" s="177"/>
      <c r="D11165" s="178" t="s">
        <v>197</v>
      </c>
      <c r="E11165" s="179" t="s">
        <v>3</v>
      </c>
      <c r="F11165" s="180" t="s">
        <v>3992</v>
      </c>
      <c r="H11165" s="181">
        <v>24.42</v>
      </c>
      <c r="I11165" s="182"/>
      <c r="L11165" s="177"/>
      <c r="M11165" s="183"/>
      <c r="N11165" s="184"/>
      <c r="O11165" s="184"/>
      <c r="P11165" s="184"/>
      <c r="Q11165" s="184"/>
      <c r="R11165" s="184"/>
      <c r="S11165" s="184"/>
      <c r="T11165" s="185"/>
      <c r="AT11165" s="179" t="s">
        <v>197</v>
      </c>
      <c r="AU11165" s="179" t="s">
        <v>80</v>
      </c>
      <c r="AV11165" s="11" t="s">
        <v>80</v>
      </c>
      <c r="AW11165" s="11" t="s">
        <v>35</v>
      </c>
      <c r="AX11165" s="11" t="s">
        <v>72</v>
      </c>
      <c r="AY11165" s="179" t="s">
        <v>177</v>
      </c>
    </row>
    <row r="11166" spans="2:51" s="11" customFormat="1" x14ac:dyDescent="0.3">
      <c r="B11166" s="177"/>
      <c r="D11166" s="178" t="s">
        <v>197</v>
      </c>
      <c r="E11166" s="179" t="s">
        <v>3</v>
      </c>
      <c r="F11166" s="180" t="s">
        <v>3825</v>
      </c>
      <c r="H11166" s="181">
        <v>-1.6</v>
      </c>
      <c r="I11166" s="182"/>
      <c r="L11166" s="177"/>
      <c r="M11166" s="183"/>
      <c r="N11166" s="184"/>
      <c r="O11166" s="184"/>
      <c r="P11166" s="184"/>
      <c r="Q11166" s="184"/>
      <c r="R11166" s="184"/>
      <c r="S11166" s="184"/>
      <c r="T11166" s="185"/>
      <c r="AT11166" s="179" t="s">
        <v>197</v>
      </c>
      <c r="AU11166" s="179" t="s">
        <v>80</v>
      </c>
      <c r="AV11166" s="11" t="s">
        <v>80</v>
      </c>
      <c r="AW11166" s="11" t="s">
        <v>35</v>
      </c>
      <c r="AX11166" s="11" t="s">
        <v>72</v>
      </c>
      <c r="AY11166" s="179" t="s">
        <v>177</v>
      </c>
    </row>
    <row r="11167" spans="2:51" s="12" customFormat="1" x14ac:dyDescent="0.3">
      <c r="B11167" s="186"/>
      <c r="D11167" s="178" t="s">
        <v>197</v>
      </c>
      <c r="E11167" s="187" t="s">
        <v>3</v>
      </c>
      <c r="F11167" s="188" t="s">
        <v>1635</v>
      </c>
      <c r="H11167" s="189" t="s">
        <v>3</v>
      </c>
      <c r="I11167" s="190"/>
      <c r="L11167" s="186"/>
      <c r="M11167" s="191"/>
      <c r="N11167" s="192"/>
      <c r="O11167" s="192"/>
      <c r="P11167" s="192"/>
      <c r="Q11167" s="192"/>
      <c r="R11167" s="192"/>
      <c r="S11167" s="192"/>
      <c r="T11167" s="193"/>
      <c r="AT11167" s="189" t="s">
        <v>197</v>
      </c>
      <c r="AU11167" s="189" t="s">
        <v>80</v>
      </c>
      <c r="AV11167" s="12" t="s">
        <v>22</v>
      </c>
      <c r="AW11167" s="12" t="s">
        <v>35</v>
      </c>
      <c r="AX11167" s="12" t="s">
        <v>72</v>
      </c>
      <c r="AY11167" s="189" t="s">
        <v>177</v>
      </c>
    </row>
    <row r="11168" spans="2:51" s="12" customFormat="1" x14ac:dyDescent="0.3">
      <c r="B11168" s="186"/>
      <c r="D11168" s="178" t="s">
        <v>197</v>
      </c>
      <c r="E11168" s="187" t="s">
        <v>3</v>
      </c>
      <c r="F11168" s="188" t="s">
        <v>1636</v>
      </c>
      <c r="H11168" s="189" t="s">
        <v>3</v>
      </c>
      <c r="I11168" s="190"/>
      <c r="L11168" s="186"/>
      <c r="M11168" s="191"/>
      <c r="N11168" s="192"/>
      <c r="O11168" s="192"/>
      <c r="P11168" s="192"/>
      <c r="Q11168" s="192"/>
      <c r="R11168" s="192"/>
      <c r="S11168" s="192"/>
      <c r="T11168" s="193"/>
      <c r="AT11168" s="189" t="s">
        <v>197</v>
      </c>
      <c r="AU11168" s="189" t="s">
        <v>80</v>
      </c>
      <c r="AV11168" s="12" t="s">
        <v>22</v>
      </c>
      <c r="AW11168" s="12" t="s">
        <v>35</v>
      </c>
      <c r="AX11168" s="12" t="s">
        <v>72</v>
      </c>
      <c r="AY11168" s="189" t="s">
        <v>177</v>
      </c>
    </row>
    <row r="11169" spans="2:51" s="11" customFormat="1" x14ac:dyDescent="0.3">
      <c r="B11169" s="177"/>
      <c r="D11169" s="178" t="s">
        <v>197</v>
      </c>
      <c r="E11169" s="179" t="s">
        <v>3</v>
      </c>
      <c r="F11169" s="180" t="s">
        <v>3993</v>
      </c>
      <c r="H11169" s="181">
        <v>14.64</v>
      </c>
      <c r="I11169" s="182"/>
      <c r="L11169" s="177"/>
      <c r="M11169" s="183"/>
      <c r="N11169" s="184"/>
      <c r="O11169" s="184"/>
      <c r="P11169" s="184"/>
      <c r="Q11169" s="184"/>
      <c r="R11169" s="184"/>
      <c r="S11169" s="184"/>
      <c r="T11169" s="185"/>
      <c r="AT11169" s="179" t="s">
        <v>197</v>
      </c>
      <c r="AU11169" s="179" t="s">
        <v>80</v>
      </c>
      <c r="AV11169" s="11" t="s">
        <v>80</v>
      </c>
      <c r="AW11169" s="11" t="s">
        <v>35</v>
      </c>
      <c r="AX11169" s="11" t="s">
        <v>72</v>
      </c>
      <c r="AY11169" s="179" t="s">
        <v>177</v>
      </c>
    </row>
    <row r="11170" spans="2:51" s="11" customFormat="1" x14ac:dyDescent="0.3">
      <c r="B11170" s="177"/>
      <c r="D11170" s="178" t="s">
        <v>197</v>
      </c>
      <c r="E11170" s="179" t="s">
        <v>3</v>
      </c>
      <c r="F11170" s="180" t="s">
        <v>3994</v>
      </c>
      <c r="H11170" s="181">
        <v>-1.8</v>
      </c>
      <c r="I11170" s="182"/>
      <c r="L11170" s="177"/>
      <c r="M11170" s="183"/>
      <c r="N11170" s="184"/>
      <c r="O11170" s="184"/>
      <c r="P11170" s="184"/>
      <c r="Q11170" s="184"/>
      <c r="R11170" s="184"/>
      <c r="S11170" s="184"/>
      <c r="T11170" s="185"/>
      <c r="AT11170" s="179" t="s">
        <v>197</v>
      </c>
      <c r="AU11170" s="179" t="s">
        <v>80</v>
      </c>
      <c r="AV11170" s="11" t="s">
        <v>80</v>
      </c>
      <c r="AW11170" s="11" t="s">
        <v>35</v>
      </c>
      <c r="AX11170" s="11" t="s">
        <v>72</v>
      </c>
      <c r="AY11170" s="179" t="s">
        <v>177</v>
      </c>
    </row>
    <row r="11171" spans="2:51" s="12" customFormat="1" x14ac:dyDescent="0.3">
      <c r="B11171" s="186"/>
      <c r="D11171" s="178" t="s">
        <v>197</v>
      </c>
      <c r="E11171" s="187" t="s">
        <v>3</v>
      </c>
      <c r="F11171" s="188" t="s">
        <v>1640</v>
      </c>
      <c r="H11171" s="189" t="s">
        <v>3</v>
      </c>
      <c r="I11171" s="190"/>
      <c r="L11171" s="186"/>
      <c r="M11171" s="191"/>
      <c r="N11171" s="192"/>
      <c r="O11171" s="192"/>
      <c r="P11171" s="192"/>
      <c r="Q11171" s="192"/>
      <c r="R11171" s="192"/>
      <c r="S11171" s="192"/>
      <c r="T11171" s="193"/>
      <c r="AT11171" s="189" t="s">
        <v>197</v>
      </c>
      <c r="AU11171" s="189" t="s">
        <v>80</v>
      </c>
      <c r="AV11171" s="12" t="s">
        <v>22</v>
      </c>
      <c r="AW11171" s="12" t="s">
        <v>35</v>
      </c>
      <c r="AX11171" s="12" t="s">
        <v>72</v>
      </c>
      <c r="AY11171" s="189" t="s">
        <v>177</v>
      </c>
    </row>
    <row r="11172" spans="2:51" s="12" customFormat="1" x14ac:dyDescent="0.3">
      <c r="B11172" s="186"/>
      <c r="D11172" s="178" t="s">
        <v>197</v>
      </c>
      <c r="E11172" s="187" t="s">
        <v>3</v>
      </c>
      <c r="F11172" s="188" t="s">
        <v>1641</v>
      </c>
      <c r="H11172" s="189" t="s">
        <v>3</v>
      </c>
      <c r="I11172" s="190"/>
      <c r="L11172" s="186"/>
      <c r="M11172" s="191"/>
      <c r="N11172" s="192"/>
      <c r="O11172" s="192"/>
      <c r="P11172" s="192"/>
      <c r="Q11172" s="192"/>
      <c r="R11172" s="192"/>
      <c r="S11172" s="192"/>
      <c r="T11172" s="193"/>
      <c r="AT11172" s="189" t="s">
        <v>197</v>
      </c>
      <c r="AU11172" s="189" t="s">
        <v>80</v>
      </c>
      <c r="AV11172" s="12" t="s">
        <v>22</v>
      </c>
      <c r="AW11172" s="12" t="s">
        <v>35</v>
      </c>
      <c r="AX11172" s="12" t="s">
        <v>72</v>
      </c>
      <c r="AY11172" s="189" t="s">
        <v>177</v>
      </c>
    </row>
    <row r="11173" spans="2:51" s="11" customFormat="1" x14ac:dyDescent="0.3">
      <c r="B11173" s="177"/>
      <c r="D11173" s="178" t="s">
        <v>197</v>
      </c>
      <c r="E11173" s="179" t="s">
        <v>3</v>
      </c>
      <c r="F11173" s="180" t="s">
        <v>3995</v>
      </c>
      <c r="H11173" s="181">
        <v>20.12</v>
      </c>
      <c r="I11173" s="182"/>
      <c r="L11173" s="177"/>
      <c r="M11173" s="183"/>
      <c r="N11173" s="184"/>
      <c r="O11173" s="184"/>
      <c r="P11173" s="184"/>
      <c r="Q11173" s="184"/>
      <c r="R11173" s="184"/>
      <c r="S11173" s="184"/>
      <c r="T11173" s="185"/>
      <c r="AT11173" s="179" t="s">
        <v>197</v>
      </c>
      <c r="AU11173" s="179" t="s">
        <v>80</v>
      </c>
      <c r="AV11173" s="11" t="s">
        <v>80</v>
      </c>
      <c r="AW11173" s="11" t="s">
        <v>35</v>
      </c>
      <c r="AX11173" s="11" t="s">
        <v>72</v>
      </c>
      <c r="AY11173" s="179" t="s">
        <v>177</v>
      </c>
    </row>
    <row r="11174" spans="2:51" s="11" customFormat="1" x14ac:dyDescent="0.3">
      <c r="B11174" s="177"/>
      <c r="D11174" s="178" t="s">
        <v>197</v>
      </c>
      <c r="E11174" s="179" t="s">
        <v>3</v>
      </c>
      <c r="F11174" s="180" t="s">
        <v>3994</v>
      </c>
      <c r="H11174" s="181">
        <v>-1.8</v>
      </c>
      <c r="I11174" s="182"/>
      <c r="L11174" s="177"/>
      <c r="M11174" s="183"/>
      <c r="N11174" s="184"/>
      <c r="O11174" s="184"/>
      <c r="P11174" s="184"/>
      <c r="Q11174" s="184"/>
      <c r="R11174" s="184"/>
      <c r="S11174" s="184"/>
      <c r="T11174" s="185"/>
      <c r="AT11174" s="179" t="s">
        <v>197</v>
      </c>
      <c r="AU11174" s="179" t="s">
        <v>80</v>
      </c>
      <c r="AV11174" s="11" t="s">
        <v>80</v>
      </c>
      <c r="AW11174" s="11" t="s">
        <v>35</v>
      </c>
      <c r="AX11174" s="11" t="s">
        <v>72</v>
      </c>
      <c r="AY11174" s="179" t="s">
        <v>177</v>
      </c>
    </row>
    <row r="11175" spans="2:51" s="12" customFormat="1" x14ac:dyDescent="0.3">
      <c r="B11175" s="186"/>
      <c r="D11175" s="178" t="s">
        <v>197</v>
      </c>
      <c r="E11175" s="187" t="s">
        <v>3</v>
      </c>
      <c r="F11175" s="188" t="s">
        <v>1643</v>
      </c>
      <c r="H11175" s="189" t="s">
        <v>3</v>
      </c>
      <c r="I11175" s="190"/>
      <c r="L11175" s="186"/>
      <c r="M11175" s="191"/>
      <c r="N11175" s="192"/>
      <c r="O11175" s="192"/>
      <c r="P11175" s="192"/>
      <c r="Q11175" s="192"/>
      <c r="R11175" s="192"/>
      <c r="S11175" s="192"/>
      <c r="T11175" s="193"/>
      <c r="AT11175" s="189" t="s">
        <v>197</v>
      </c>
      <c r="AU11175" s="189" t="s">
        <v>80</v>
      </c>
      <c r="AV11175" s="12" t="s">
        <v>22</v>
      </c>
      <c r="AW11175" s="12" t="s">
        <v>35</v>
      </c>
      <c r="AX11175" s="12" t="s">
        <v>72</v>
      </c>
      <c r="AY11175" s="189" t="s">
        <v>177</v>
      </c>
    </row>
    <row r="11176" spans="2:51" s="12" customFormat="1" x14ac:dyDescent="0.3">
      <c r="B11176" s="186"/>
      <c r="D11176" s="178" t="s">
        <v>197</v>
      </c>
      <c r="E11176" s="187" t="s">
        <v>3</v>
      </c>
      <c r="F11176" s="188" t="s">
        <v>1644</v>
      </c>
      <c r="H11176" s="189" t="s">
        <v>3</v>
      </c>
      <c r="I11176" s="190"/>
      <c r="L11176" s="186"/>
      <c r="M11176" s="191"/>
      <c r="N11176" s="192"/>
      <c r="O11176" s="192"/>
      <c r="P11176" s="192"/>
      <c r="Q11176" s="192"/>
      <c r="R11176" s="192"/>
      <c r="S11176" s="192"/>
      <c r="T11176" s="193"/>
      <c r="AT11176" s="189" t="s">
        <v>197</v>
      </c>
      <c r="AU11176" s="189" t="s">
        <v>80</v>
      </c>
      <c r="AV11176" s="12" t="s">
        <v>22</v>
      </c>
      <c r="AW11176" s="12" t="s">
        <v>35</v>
      </c>
      <c r="AX11176" s="12" t="s">
        <v>72</v>
      </c>
      <c r="AY11176" s="189" t="s">
        <v>177</v>
      </c>
    </row>
    <row r="11177" spans="2:51" s="11" customFormat="1" x14ac:dyDescent="0.3">
      <c r="B11177" s="177"/>
      <c r="D11177" s="178" t="s">
        <v>197</v>
      </c>
      <c r="E11177" s="179" t="s">
        <v>3</v>
      </c>
      <c r="F11177" s="180" t="s">
        <v>3996</v>
      </c>
      <c r="H11177" s="181">
        <v>7.92</v>
      </c>
      <c r="I11177" s="182"/>
      <c r="L11177" s="177"/>
      <c r="M11177" s="183"/>
      <c r="N11177" s="184"/>
      <c r="O11177" s="184"/>
      <c r="P11177" s="184"/>
      <c r="Q11177" s="184"/>
      <c r="R11177" s="184"/>
      <c r="S11177" s="184"/>
      <c r="T11177" s="185"/>
      <c r="AT11177" s="179" t="s">
        <v>197</v>
      </c>
      <c r="AU11177" s="179" t="s">
        <v>80</v>
      </c>
      <c r="AV11177" s="11" t="s">
        <v>80</v>
      </c>
      <c r="AW11177" s="11" t="s">
        <v>35</v>
      </c>
      <c r="AX11177" s="11" t="s">
        <v>72</v>
      </c>
      <c r="AY11177" s="179" t="s">
        <v>177</v>
      </c>
    </row>
    <row r="11178" spans="2:51" s="11" customFormat="1" x14ac:dyDescent="0.3">
      <c r="B11178" s="177"/>
      <c r="D11178" s="178" t="s">
        <v>197</v>
      </c>
      <c r="E11178" s="179" t="s">
        <v>3</v>
      </c>
      <c r="F11178" s="180" t="s">
        <v>3825</v>
      </c>
      <c r="H11178" s="181">
        <v>-1.6</v>
      </c>
      <c r="I11178" s="182"/>
      <c r="L11178" s="177"/>
      <c r="M11178" s="183"/>
      <c r="N11178" s="184"/>
      <c r="O11178" s="184"/>
      <c r="P11178" s="184"/>
      <c r="Q11178" s="184"/>
      <c r="R11178" s="184"/>
      <c r="S11178" s="184"/>
      <c r="T11178" s="185"/>
      <c r="AT11178" s="179" t="s">
        <v>197</v>
      </c>
      <c r="AU11178" s="179" t="s">
        <v>80</v>
      </c>
      <c r="AV11178" s="11" t="s">
        <v>80</v>
      </c>
      <c r="AW11178" s="11" t="s">
        <v>35</v>
      </c>
      <c r="AX11178" s="11" t="s">
        <v>72</v>
      </c>
      <c r="AY11178" s="179" t="s">
        <v>177</v>
      </c>
    </row>
    <row r="11179" spans="2:51" s="12" customFormat="1" x14ac:dyDescent="0.3">
      <c r="B11179" s="186"/>
      <c r="D11179" s="178" t="s">
        <v>197</v>
      </c>
      <c r="E11179" s="187" t="s">
        <v>3</v>
      </c>
      <c r="F11179" s="188" t="s">
        <v>1663</v>
      </c>
      <c r="H11179" s="189" t="s">
        <v>3</v>
      </c>
      <c r="I11179" s="190"/>
      <c r="L11179" s="186"/>
      <c r="M11179" s="191"/>
      <c r="N11179" s="192"/>
      <c r="O11179" s="192"/>
      <c r="P11179" s="192"/>
      <c r="Q11179" s="192"/>
      <c r="R11179" s="192"/>
      <c r="S11179" s="192"/>
      <c r="T11179" s="193"/>
      <c r="AT11179" s="189" t="s">
        <v>197</v>
      </c>
      <c r="AU11179" s="189" t="s">
        <v>80</v>
      </c>
      <c r="AV11179" s="12" t="s">
        <v>22</v>
      </c>
      <c r="AW11179" s="12" t="s">
        <v>35</v>
      </c>
      <c r="AX11179" s="12" t="s">
        <v>72</v>
      </c>
      <c r="AY11179" s="189" t="s">
        <v>177</v>
      </c>
    </row>
    <row r="11180" spans="2:51" s="12" customFormat="1" x14ac:dyDescent="0.3">
      <c r="B11180" s="186"/>
      <c r="D11180" s="178" t="s">
        <v>197</v>
      </c>
      <c r="E11180" s="187" t="s">
        <v>3</v>
      </c>
      <c r="F11180" s="188" t="s">
        <v>1664</v>
      </c>
      <c r="H11180" s="189" t="s">
        <v>3</v>
      </c>
      <c r="I11180" s="190"/>
      <c r="L11180" s="186"/>
      <c r="M11180" s="191"/>
      <c r="N11180" s="192"/>
      <c r="O11180" s="192"/>
      <c r="P11180" s="192"/>
      <c r="Q11180" s="192"/>
      <c r="R11180" s="192"/>
      <c r="S11180" s="192"/>
      <c r="T11180" s="193"/>
      <c r="AT11180" s="189" t="s">
        <v>197</v>
      </c>
      <c r="AU11180" s="189" t="s">
        <v>80</v>
      </c>
      <c r="AV11180" s="12" t="s">
        <v>22</v>
      </c>
      <c r="AW11180" s="12" t="s">
        <v>35</v>
      </c>
      <c r="AX11180" s="12" t="s">
        <v>72</v>
      </c>
      <c r="AY11180" s="189" t="s">
        <v>177</v>
      </c>
    </row>
    <row r="11181" spans="2:51" s="11" customFormat="1" x14ac:dyDescent="0.3">
      <c r="B11181" s="177"/>
      <c r="D11181" s="178" t="s">
        <v>197</v>
      </c>
      <c r="E11181" s="179" t="s">
        <v>3</v>
      </c>
      <c r="F11181" s="180" t="s">
        <v>3997</v>
      </c>
      <c r="H11181" s="181">
        <v>7.72</v>
      </c>
      <c r="I11181" s="182"/>
      <c r="L11181" s="177"/>
      <c r="M11181" s="183"/>
      <c r="N11181" s="184"/>
      <c r="O11181" s="184"/>
      <c r="P11181" s="184"/>
      <c r="Q11181" s="184"/>
      <c r="R11181" s="184"/>
      <c r="S11181" s="184"/>
      <c r="T11181" s="185"/>
      <c r="AT11181" s="179" t="s">
        <v>197</v>
      </c>
      <c r="AU11181" s="179" t="s">
        <v>80</v>
      </c>
      <c r="AV11181" s="11" t="s">
        <v>80</v>
      </c>
      <c r="AW11181" s="11" t="s">
        <v>35</v>
      </c>
      <c r="AX11181" s="11" t="s">
        <v>72</v>
      </c>
      <c r="AY11181" s="179" t="s">
        <v>177</v>
      </c>
    </row>
    <row r="11182" spans="2:51" s="11" customFormat="1" x14ac:dyDescent="0.3">
      <c r="B11182" s="177"/>
      <c r="D11182" s="178" t="s">
        <v>197</v>
      </c>
      <c r="E11182" s="179" t="s">
        <v>3</v>
      </c>
      <c r="F11182" s="180" t="s">
        <v>3991</v>
      </c>
      <c r="H11182" s="181">
        <v>-3.2</v>
      </c>
      <c r="I11182" s="182"/>
      <c r="L11182" s="177"/>
      <c r="M11182" s="183"/>
      <c r="N11182" s="184"/>
      <c r="O11182" s="184"/>
      <c r="P11182" s="184"/>
      <c r="Q11182" s="184"/>
      <c r="R11182" s="184"/>
      <c r="S11182" s="184"/>
      <c r="T11182" s="185"/>
      <c r="AT11182" s="179" t="s">
        <v>197</v>
      </c>
      <c r="AU11182" s="179" t="s">
        <v>80</v>
      </c>
      <c r="AV11182" s="11" t="s">
        <v>80</v>
      </c>
      <c r="AW11182" s="11" t="s">
        <v>35</v>
      </c>
      <c r="AX11182" s="11" t="s">
        <v>72</v>
      </c>
      <c r="AY11182" s="179" t="s">
        <v>177</v>
      </c>
    </row>
    <row r="11183" spans="2:51" s="12" customFormat="1" x14ac:dyDescent="0.3">
      <c r="B11183" s="186"/>
      <c r="D11183" s="178" t="s">
        <v>197</v>
      </c>
      <c r="E11183" s="187" t="s">
        <v>3</v>
      </c>
      <c r="F11183" s="188" t="s">
        <v>1666</v>
      </c>
      <c r="H11183" s="189" t="s">
        <v>3</v>
      </c>
      <c r="I11183" s="190"/>
      <c r="L11183" s="186"/>
      <c r="M11183" s="191"/>
      <c r="N11183" s="192"/>
      <c r="O11183" s="192"/>
      <c r="P11183" s="192"/>
      <c r="Q11183" s="192"/>
      <c r="R11183" s="192"/>
      <c r="S11183" s="192"/>
      <c r="T11183" s="193"/>
      <c r="AT11183" s="189" t="s">
        <v>197</v>
      </c>
      <c r="AU11183" s="189" t="s">
        <v>80</v>
      </c>
      <c r="AV11183" s="12" t="s">
        <v>22</v>
      </c>
      <c r="AW11183" s="12" t="s">
        <v>35</v>
      </c>
      <c r="AX11183" s="12" t="s">
        <v>72</v>
      </c>
      <c r="AY11183" s="189" t="s">
        <v>177</v>
      </c>
    </row>
    <row r="11184" spans="2:51" s="12" customFormat="1" x14ac:dyDescent="0.3">
      <c r="B11184" s="186"/>
      <c r="D11184" s="178" t="s">
        <v>197</v>
      </c>
      <c r="E11184" s="187" t="s">
        <v>3</v>
      </c>
      <c r="F11184" s="188" t="s">
        <v>1667</v>
      </c>
      <c r="H11184" s="189" t="s">
        <v>3</v>
      </c>
      <c r="I11184" s="190"/>
      <c r="L11184" s="186"/>
      <c r="M11184" s="191"/>
      <c r="N11184" s="192"/>
      <c r="O11184" s="192"/>
      <c r="P11184" s="192"/>
      <c r="Q11184" s="192"/>
      <c r="R11184" s="192"/>
      <c r="S11184" s="192"/>
      <c r="T11184" s="193"/>
      <c r="AT11184" s="189" t="s">
        <v>197</v>
      </c>
      <c r="AU11184" s="189" t="s">
        <v>80</v>
      </c>
      <c r="AV11184" s="12" t="s">
        <v>22</v>
      </c>
      <c r="AW11184" s="12" t="s">
        <v>35</v>
      </c>
      <c r="AX11184" s="12" t="s">
        <v>72</v>
      </c>
      <c r="AY11184" s="189" t="s">
        <v>177</v>
      </c>
    </row>
    <row r="11185" spans="2:51" s="11" customFormat="1" x14ac:dyDescent="0.3">
      <c r="B11185" s="177"/>
      <c r="D11185" s="178" t="s">
        <v>197</v>
      </c>
      <c r="E11185" s="179" t="s">
        <v>3</v>
      </c>
      <c r="F11185" s="180" t="s">
        <v>3998</v>
      </c>
      <c r="H11185" s="181">
        <v>14.86</v>
      </c>
      <c r="I11185" s="182"/>
      <c r="L11185" s="177"/>
      <c r="M11185" s="183"/>
      <c r="N11185" s="184"/>
      <c r="O11185" s="184"/>
      <c r="P11185" s="184"/>
      <c r="Q11185" s="184"/>
      <c r="R11185" s="184"/>
      <c r="S11185" s="184"/>
      <c r="T11185" s="185"/>
      <c r="AT11185" s="179" t="s">
        <v>197</v>
      </c>
      <c r="AU11185" s="179" t="s">
        <v>80</v>
      </c>
      <c r="AV11185" s="11" t="s">
        <v>80</v>
      </c>
      <c r="AW11185" s="11" t="s">
        <v>35</v>
      </c>
      <c r="AX11185" s="11" t="s">
        <v>72</v>
      </c>
      <c r="AY11185" s="179" t="s">
        <v>177</v>
      </c>
    </row>
    <row r="11186" spans="2:51" s="11" customFormat="1" x14ac:dyDescent="0.3">
      <c r="B11186" s="177"/>
      <c r="D11186" s="178" t="s">
        <v>197</v>
      </c>
      <c r="E11186" s="179" t="s">
        <v>3</v>
      </c>
      <c r="F11186" s="180" t="s">
        <v>3825</v>
      </c>
      <c r="H11186" s="181">
        <v>-1.6</v>
      </c>
      <c r="I11186" s="182"/>
      <c r="L11186" s="177"/>
      <c r="M11186" s="183"/>
      <c r="N11186" s="184"/>
      <c r="O11186" s="184"/>
      <c r="P11186" s="184"/>
      <c r="Q11186" s="184"/>
      <c r="R11186" s="184"/>
      <c r="S11186" s="184"/>
      <c r="T11186" s="185"/>
      <c r="AT11186" s="179" t="s">
        <v>197</v>
      </c>
      <c r="AU11186" s="179" t="s">
        <v>80</v>
      </c>
      <c r="AV11186" s="11" t="s">
        <v>80</v>
      </c>
      <c r="AW11186" s="11" t="s">
        <v>35</v>
      </c>
      <c r="AX11186" s="11" t="s">
        <v>72</v>
      </c>
      <c r="AY11186" s="179" t="s">
        <v>177</v>
      </c>
    </row>
    <row r="11187" spans="2:51" s="12" customFormat="1" x14ac:dyDescent="0.3">
      <c r="B11187" s="186"/>
      <c r="D11187" s="178" t="s">
        <v>197</v>
      </c>
      <c r="E11187" s="187" t="s">
        <v>3</v>
      </c>
      <c r="F11187" s="188" t="s">
        <v>1669</v>
      </c>
      <c r="H11187" s="189" t="s">
        <v>3</v>
      </c>
      <c r="I11187" s="190"/>
      <c r="L11187" s="186"/>
      <c r="M11187" s="191"/>
      <c r="N11187" s="192"/>
      <c r="O11187" s="192"/>
      <c r="P11187" s="192"/>
      <c r="Q11187" s="192"/>
      <c r="R11187" s="192"/>
      <c r="S11187" s="192"/>
      <c r="T11187" s="193"/>
      <c r="AT11187" s="189" t="s">
        <v>197</v>
      </c>
      <c r="AU11187" s="189" t="s">
        <v>80</v>
      </c>
      <c r="AV11187" s="12" t="s">
        <v>22</v>
      </c>
      <c r="AW11187" s="12" t="s">
        <v>35</v>
      </c>
      <c r="AX11187" s="12" t="s">
        <v>72</v>
      </c>
      <c r="AY11187" s="189" t="s">
        <v>177</v>
      </c>
    </row>
    <row r="11188" spans="2:51" s="12" customFormat="1" x14ac:dyDescent="0.3">
      <c r="B11188" s="186"/>
      <c r="D11188" s="178" t="s">
        <v>197</v>
      </c>
      <c r="E11188" s="187" t="s">
        <v>3</v>
      </c>
      <c r="F11188" s="188" t="s">
        <v>1670</v>
      </c>
      <c r="H11188" s="189" t="s">
        <v>3</v>
      </c>
      <c r="I11188" s="190"/>
      <c r="L11188" s="186"/>
      <c r="M11188" s="191"/>
      <c r="N11188" s="192"/>
      <c r="O11188" s="192"/>
      <c r="P11188" s="192"/>
      <c r="Q11188" s="192"/>
      <c r="R11188" s="192"/>
      <c r="S11188" s="192"/>
      <c r="T11188" s="193"/>
      <c r="AT11188" s="189" t="s">
        <v>197</v>
      </c>
      <c r="AU11188" s="189" t="s">
        <v>80</v>
      </c>
      <c r="AV11188" s="12" t="s">
        <v>22</v>
      </c>
      <c r="AW11188" s="12" t="s">
        <v>35</v>
      </c>
      <c r="AX11188" s="12" t="s">
        <v>72</v>
      </c>
      <c r="AY11188" s="189" t="s">
        <v>177</v>
      </c>
    </row>
    <row r="11189" spans="2:51" s="11" customFormat="1" x14ac:dyDescent="0.3">
      <c r="B11189" s="177"/>
      <c r="D11189" s="178" t="s">
        <v>197</v>
      </c>
      <c r="E11189" s="179" t="s">
        <v>3</v>
      </c>
      <c r="F11189" s="180" t="s">
        <v>3998</v>
      </c>
      <c r="H11189" s="181">
        <v>14.86</v>
      </c>
      <c r="I11189" s="182"/>
      <c r="L11189" s="177"/>
      <c r="M11189" s="183"/>
      <c r="N11189" s="184"/>
      <c r="O11189" s="184"/>
      <c r="P11189" s="184"/>
      <c r="Q11189" s="184"/>
      <c r="R11189" s="184"/>
      <c r="S11189" s="184"/>
      <c r="T11189" s="185"/>
      <c r="AT11189" s="179" t="s">
        <v>197</v>
      </c>
      <c r="AU11189" s="179" t="s">
        <v>80</v>
      </c>
      <c r="AV11189" s="11" t="s">
        <v>80</v>
      </c>
      <c r="AW11189" s="11" t="s">
        <v>35</v>
      </c>
      <c r="AX11189" s="11" t="s">
        <v>72</v>
      </c>
      <c r="AY11189" s="179" t="s">
        <v>177</v>
      </c>
    </row>
    <row r="11190" spans="2:51" s="11" customFormat="1" x14ac:dyDescent="0.3">
      <c r="B11190" s="177"/>
      <c r="D11190" s="178" t="s">
        <v>197</v>
      </c>
      <c r="E11190" s="179" t="s">
        <v>3</v>
      </c>
      <c r="F11190" s="180" t="s">
        <v>3825</v>
      </c>
      <c r="H11190" s="181">
        <v>-1.6</v>
      </c>
      <c r="I11190" s="182"/>
      <c r="L11190" s="177"/>
      <c r="M11190" s="183"/>
      <c r="N11190" s="184"/>
      <c r="O11190" s="184"/>
      <c r="P11190" s="184"/>
      <c r="Q11190" s="184"/>
      <c r="R11190" s="184"/>
      <c r="S11190" s="184"/>
      <c r="T11190" s="185"/>
      <c r="AT11190" s="179" t="s">
        <v>197</v>
      </c>
      <c r="AU11190" s="179" t="s">
        <v>80</v>
      </c>
      <c r="AV11190" s="11" t="s">
        <v>80</v>
      </c>
      <c r="AW11190" s="11" t="s">
        <v>35</v>
      </c>
      <c r="AX11190" s="11" t="s">
        <v>72</v>
      </c>
      <c r="AY11190" s="179" t="s">
        <v>177</v>
      </c>
    </row>
    <row r="11191" spans="2:51" s="12" customFormat="1" x14ac:dyDescent="0.3">
      <c r="B11191" s="186"/>
      <c r="D11191" s="178" t="s">
        <v>197</v>
      </c>
      <c r="E11191" s="187" t="s">
        <v>3</v>
      </c>
      <c r="F11191" s="188" t="s">
        <v>1673</v>
      </c>
      <c r="H11191" s="189" t="s">
        <v>3</v>
      </c>
      <c r="I11191" s="190"/>
      <c r="L11191" s="186"/>
      <c r="M11191" s="191"/>
      <c r="N11191" s="192"/>
      <c r="O11191" s="192"/>
      <c r="P11191" s="192"/>
      <c r="Q11191" s="192"/>
      <c r="R11191" s="192"/>
      <c r="S11191" s="192"/>
      <c r="T11191" s="193"/>
      <c r="AT11191" s="189" t="s">
        <v>197</v>
      </c>
      <c r="AU11191" s="189" t="s">
        <v>80</v>
      </c>
      <c r="AV11191" s="12" t="s">
        <v>22</v>
      </c>
      <c r="AW11191" s="12" t="s">
        <v>35</v>
      </c>
      <c r="AX11191" s="12" t="s">
        <v>72</v>
      </c>
      <c r="AY11191" s="189" t="s">
        <v>177</v>
      </c>
    </row>
    <row r="11192" spans="2:51" s="12" customFormat="1" x14ac:dyDescent="0.3">
      <c r="B11192" s="186"/>
      <c r="D11192" s="178" t="s">
        <v>197</v>
      </c>
      <c r="E11192" s="187" t="s">
        <v>3</v>
      </c>
      <c r="F11192" s="188" t="s">
        <v>1674</v>
      </c>
      <c r="H11192" s="189" t="s">
        <v>3</v>
      </c>
      <c r="I11192" s="190"/>
      <c r="L11192" s="186"/>
      <c r="M11192" s="191"/>
      <c r="N11192" s="192"/>
      <c r="O11192" s="192"/>
      <c r="P11192" s="192"/>
      <c r="Q11192" s="192"/>
      <c r="R11192" s="192"/>
      <c r="S11192" s="192"/>
      <c r="T11192" s="193"/>
      <c r="AT11192" s="189" t="s">
        <v>197</v>
      </c>
      <c r="AU11192" s="189" t="s">
        <v>80</v>
      </c>
      <c r="AV11192" s="12" t="s">
        <v>22</v>
      </c>
      <c r="AW11192" s="12" t="s">
        <v>35</v>
      </c>
      <c r="AX11192" s="12" t="s">
        <v>72</v>
      </c>
      <c r="AY11192" s="189" t="s">
        <v>177</v>
      </c>
    </row>
    <row r="11193" spans="2:51" s="11" customFormat="1" x14ac:dyDescent="0.3">
      <c r="B11193" s="177"/>
      <c r="D11193" s="178" t="s">
        <v>197</v>
      </c>
      <c r="E11193" s="179" t="s">
        <v>3</v>
      </c>
      <c r="F11193" s="180" t="s">
        <v>3999</v>
      </c>
      <c r="H11193" s="181">
        <v>28.82</v>
      </c>
      <c r="I11193" s="182"/>
      <c r="L11193" s="177"/>
      <c r="M11193" s="183"/>
      <c r="N11193" s="184"/>
      <c r="O11193" s="184"/>
      <c r="P11193" s="184"/>
      <c r="Q11193" s="184"/>
      <c r="R11193" s="184"/>
      <c r="S11193" s="184"/>
      <c r="T11193" s="185"/>
      <c r="AT11193" s="179" t="s">
        <v>197</v>
      </c>
      <c r="AU11193" s="179" t="s">
        <v>80</v>
      </c>
      <c r="AV11193" s="11" t="s">
        <v>80</v>
      </c>
      <c r="AW11193" s="11" t="s">
        <v>35</v>
      </c>
      <c r="AX11193" s="11" t="s">
        <v>72</v>
      </c>
      <c r="AY11193" s="179" t="s">
        <v>177</v>
      </c>
    </row>
    <row r="11194" spans="2:51" s="11" customFormat="1" x14ac:dyDescent="0.3">
      <c r="B11194" s="177"/>
      <c r="D11194" s="178" t="s">
        <v>197</v>
      </c>
      <c r="E11194" s="179" t="s">
        <v>3</v>
      </c>
      <c r="F11194" s="180" t="s">
        <v>3825</v>
      </c>
      <c r="H11194" s="181">
        <v>-1.6</v>
      </c>
      <c r="I11194" s="182"/>
      <c r="L11194" s="177"/>
      <c r="M11194" s="183"/>
      <c r="N11194" s="184"/>
      <c r="O11194" s="184"/>
      <c r="P11194" s="184"/>
      <c r="Q11194" s="184"/>
      <c r="R11194" s="184"/>
      <c r="S11194" s="184"/>
      <c r="T11194" s="185"/>
      <c r="AT11194" s="179" t="s">
        <v>197</v>
      </c>
      <c r="AU11194" s="179" t="s">
        <v>80</v>
      </c>
      <c r="AV11194" s="11" t="s">
        <v>80</v>
      </c>
      <c r="AW11194" s="11" t="s">
        <v>35</v>
      </c>
      <c r="AX11194" s="11" t="s">
        <v>72</v>
      </c>
      <c r="AY11194" s="179" t="s">
        <v>177</v>
      </c>
    </row>
    <row r="11195" spans="2:51" s="12" customFormat="1" x14ac:dyDescent="0.3">
      <c r="B11195" s="186"/>
      <c r="D11195" s="178" t="s">
        <v>197</v>
      </c>
      <c r="E11195" s="187" t="s">
        <v>3</v>
      </c>
      <c r="F11195" s="188" t="s">
        <v>1680</v>
      </c>
      <c r="H11195" s="189" t="s">
        <v>3</v>
      </c>
      <c r="I11195" s="190"/>
      <c r="L11195" s="186"/>
      <c r="M11195" s="191"/>
      <c r="N11195" s="192"/>
      <c r="O11195" s="192"/>
      <c r="P11195" s="192"/>
      <c r="Q11195" s="192"/>
      <c r="R11195" s="192"/>
      <c r="S11195" s="192"/>
      <c r="T11195" s="193"/>
      <c r="AT11195" s="189" t="s">
        <v>197</v>
      </c>
      <c r="AU11195" s="189" t="s">
        <v>80</v>
      </c>
      <c r="AV11195" s="12" t="s">
        <v>22</v>
      </c>
      <c r="AW11195" s="12" t="s">
        <v>35</v>
      </c>
      <c r="AX11195" s="12" t="s">
        <v>72</v>
      </c>
      <c r="AY11195" s="189" t="s">
        <v>177</v>
      </c>
    </row>
    <row r="11196" spans="2:51" s="12" customFormat="1" x14ac:dyDescent="0.3">
      <c r="B11196" s="186"/>
      <c r="D11196" s="178" t="s">
        <v>197</v>
      </c>
      <c r="E11196" s="187" t="s">
        <v>3</v>
      </c>
      <c r="F11196" s="188" t="s">
        <v>1681</v>
      </c>
      <c r="H11196" s="189" t="s">
        <v>3</v>
      </c>
      <c r="I11196" s="190"/>
      <c r="L11196" s="186"/>
      <c r="M11196" s="191"/>
      <c r="N11196" s="192"/>
      <c r="O11196" s="192"/>
      <c r="P11196" s="192"/>
      <c r="Q11196" s="192"/>
      <c r="R11196" s="192"/>
      <c r="S11196" s="192"/>
      <c r="T11196" s="193"/>
      <c r="AT11196" s="189" t="s">
        <v>197</v>
      </c>
      <c r="AU11196" s="189" t="s">
        <v>80</v>
      </c>
      <c r="AV11196" s="12" t="s">
        <v>22</v>
      </c>
      <c r="AW11196" s="12" t="s">
        <v>35</v>
      </c>
      <c r="AX11196" s="12" t="s">
        <v>72</v>
      </c>
      <c r="AY11196" s="189" t="s">
        <v>177</v>
      </c>
    </row>
    <row r="11197" spans="2:51" s="11" customFormat="1" x14ac:dyDescent="0.3">
      <c r="B11197" s="177"/>
      <c r="D11197" s="178" t="s">
        <v>197</v>
      </c>
      <c r="E11197" s="179" t="s">
        <v>3</v>
      </c>
      <c r="F11197" s="180" t="s">
        <v>4000</v>
      </c>
      <c r="H11197" s="181">
        <v>23.66</v>
      </c>
      <c r="I11197" s="182"/>
      <c r="L11197" s="177"/>
      <c r="M11197" s="183"/>
      <c r="N11197" s="184"/>
      <c r="O11197" s="184"/>
      <c r="P11197" s="184"/>
      <c r="Q11197" s="184"/>
      <c r="R11197" s="184"/>
      <c r="S11197" s="184"/>
      <c r="T11197" s="185"/>
      <c r="AT11197" s="179" t="s">
        <v>197</v>
      </c>
      <c r="AU11197" s="179" t="s">
        <v>80</v>
      </c>
      <c r="AV11197" s="11" t="s">
        <v>80</v>
      </c>
      <c r="AW11197" s="11" t="s">
        <v>35</v>
      </c>
      <c r="AX11197" s="11" t="s">
        <v>72</v>
      </c>
      <c r="AY11197" s="179" t="s">
        <v>177</v>
      </c>
    </row>
    <row r="11198" spans="2:51" s="11" customFormat="1" x14ac:dyDescent="0.3">
      <c r="B11198" s="177"/>
      <c r="D11198" s="178" t="s">
        <v>197</v>
      </c>
      <c r="E11198" s="179" t="s">
        <v>3</v>
      </c>
      <c r="F11198" s="180" t="s">
        <v>3825</v>
      </c>
      <c r="H11198" s="181">
        <v>-1.6</v>
      </c>
      <c r="I11198" s="182"/>
      <c r="L11198" s="177"/>
      <c r="M11198" s="183"/>
      <c r="N11198" s="184"/>
      <c r="O11198" s="184"/>
      <c r="P11198" s="184"/>
      <c r="Q11198" s="184"/>
      <c r="R11198" s="184"/>
      <c r="S11198" s="184"/>
      <c r="T11198" s="185"/>
      <c r="AT11198" s="179" t="s">
        <v>197</v>
      </c>
      <c r="AU11198" s="179" t="s">
        <v>80</v>
      </c>
      <c r="AV11198" s="11" t="s">
        <v>80</v>
      </c>
      <c r="AW11198" s="11" t="s">
        <v>35</v>
      </c>
      <c r="AX11198" s="11" t="s">
        <v>72</v>
      </c>
      <c r="AY11198" s="179" t="s">
        <v>177</v>
      </c>
    </row>
    <row r="11199" spans="2:51" s="12" customFormat="1" x14ac:dyDescent="0.3">
      <c r="B11199" s="186"/>
      <c r="D11199" s="178" t="s">
        <v>197</v>
      </c>
      <c r="E11199" s="187" t="s">
        <v>3</v>
      </c>
      <c r="F11199" s="188" t="s">
        <v>1683</v>
      </c>
      <c r="H11199" s="189" t="s">
        <v>3</v>
      </c>
      <c r="I11199" s="190"/>
      <c r="L11199" s="186"/>
      <c r="M11199" s="191"/>
      <c r="N11199" s="192"/>
      <c r="O11199" s="192"/>
      <c r="P11199" s="192"/>
      <c r="Q11199" s="192"/>
      <c r="R11199" s="192"/>
      <c r="S11199" s="192"/>
      <c r="T11199" s="193"/>
      <c r="AT11199" s="189" t="s">
        <v>197</v>
      </c>
      <c r="AU11199" s="189" t="s">
        <v>80</v>
      </c>
      <c r="AV11199" s="12" t="s">
        <v>22</v>
      </c>
      <c r="AW11199" s="12" t="s">
        <v>35</v>
      </c>
      <c r="AX11199" s="12" t="s">
        <v>72</v>
      </c>
      <c r="AY11199" s="189" t="s">
        <v>177</v>
      </c>
    </row>
    <row r="11200" spans="2:51" s="12" customFormat="1" x14ac:dyDescent="0.3">
      <c r="B11200" s="186"/>
      <c r="D11200" s="178" t="s">
        <v>197</v>
      </c>
      <c r="E11200" s="187" t="s">
        <v>3</v>
      </c>
      <c r="F11200" s="188" t="s">
        <v>1684</v>
      </c>
      <c r="H11200" s="189" t="s">
        <v>3</v>
      </c>
      <c r="I11200" s="190"/>
      <c r="L11200" s="186"/>
      <c r="M11200" s="191"/>
      <c r="N11200" s="192"/>
      <c r="O11200" s="192"/>
      <c r="P11200" s="192"/>
      <c r="Q11200" s="192"/>
      <c r="R11200" s="192"/>
      <c r="S11200" s="192"/>
      <c r="T11200" s="193"/>
      <c r="AT11200" s="189" t="s">
        <v>197</v>
      </c>
      <c r="AU11200" s="189" t="s">
        <v>80</v>
      </c>
      <c r="AV11200" s="12" t="s">
        <v>22</v>
      </c>
      <c r="AW11200" s="12" t="s">
        <v>35</v>
      </c>
      <c r="AX11200" s="12" t="s">
        <v>72</v>
      </c>
      <c r="AY11200" s="189" t="s">
        <v>177</v>
      </c>
    </row>
    <row r="11201" spans="2:51" s="11" customFormat="1" x14ac:dyDescent="0.3">
      <c r="B11201" s="177"/>
      <c r="D11201" s="178" t="s">
        <v>197</v>
      </c>
      <c r="E11201" s="179" t="s">
        <v>3</v>
      </c>
      <c r="F11201" s="180" t="s">
        <v>4001</v>
      </c>
      <c r="H11201" s="181">
        <v>23.04</v>
      </c>
      <c r="I11201" s="182"/>
      <c r="L11201" s="177"/>
      <c r="M11201" s="183"/>
      <c r="N11201" s="184"/>
      <c r="O11201" s="184"/>
      <c r="P11201" s="184"/>
      <c r="Q11201" s="184"/>
      <c r="R11201" s="184"/>
      <c r="S11201" s="184"/>
      <c r="T11201" s="185"/>
      <c r="AT11201" s="179" t="s">
        <v>197</v>
      </c>
      <c r="AU11201" s="179" t="s">
        <v>80</v>
      </c>
      <c r="AV11201" s="11" t="s">
        <v>80</v>
      </c>
      <c r="AW11201" s="11" t="s">
        <v>35</v>
      </c>
      <c r="AX11201" s="11" t="s">
        <v>72</v>
      </c>
      <c r="AY11201" s="179" t="s">
        <v>177</v>
      </c>
    </row>
    <row r="11202" spans="2:51" s="11" customFormat="1" x14ac:dyDescent="0.3">
      <c r="B11202" s="177"/>
      <c r="D11202" s="178" t="s">
        <v>197</v>
      </c>
      <c r="E11202" s="179" t="s">
        <v>3</v>
      </c>
      <c r="F11202" s="180" t="s">
        <v>3825</v>
      </c>
      <c r="H11202" s="181">
        <v>-1.6</v>
      </c>
      <c r="I11202" s="182"/>
      <c r="L11202" s="177"/>
      <c r="M11202" s="183"/>
      <c r="N11202" s="184"/>
      <c r="O11202" s="184"/>
      <c r="P11202" s="184"/>
      <c r="Q11202" s="184"/>
      <c r="R11202" s="184"/>
      <c r="S11202" s="184"/>
      <c r="T11202" s="185"/>
      <c r="AT11202" s="179" t="s">
        <v>197</v>
      </c>
      <c r="AU11202" s="179" t="s">
        <v>80</v>
      </c>
      <c r="AV11202" s="11" t="s">
        <v>80</v>
      </c>
      <c r="AW11202" s="11" t="s">
        <v>35</v>
      </c>
      <c r="AX11202" s="11" t="s">
        <v>72</v>
      </c>
      <c r="AY11202" s="179" t="s">
        <v>177</v>
      </c>
    </row>
    <row r="11203" spans="2:51" s="12" customFormat="1" x14ac:dyDescent="0.3">
      <c r="B11203" s="186"/>
      <c r="D11203" s="178" t="s">
        <v>197</v>
      </c>
      <c r="E11203" s="187" t="s">
        <v>3</v>
      </c>
      <c r="F11203" s="188" t="s">
        <v>1693</v>
      </c>
      <c r="H11203" s="189" t="s">
        <v>3</v>
      </c>
      <c r="I11203" s="190"/>
      <c r="L11203" s="186"/>
      <c r="M11203" s="191"/>
      <c r="N11203" s="192"/>
      <c r="O11203" s="192"/>
      <c r="P11203" s="192"/>
      <c r="Q11203" s="192"/>
      <c r="R11203" s="192"/>
      <c r="S11203" s="192"/>
      <c r="T11203" s="193"/>
      <c r="AT11203" s="189" t="s">
        <v>197</v>
      </c>
      <c r="AU11203" s="189" t="s">
        <v>80</v>
      </c>
      <c r="AV11203" s="12" t="s">
        <v>22</v>
      </c>
      <c r="AW11203" s="12" t="s">
        <v>35</v>
      </c>
      <c r="AX11203" s="12" t="s">
        <v>72</v>
      </c>
      <c r="AY11203" s="189" t="s">
        <v>177</v>
      </c>
    </row>
    <row r="11204" spans="2:51" s="12" customFormat="1" x14ac:dyDescent="0.3">
      <c r="B11204" s="186"/>
      <c r="D11204" s="178" t="s">
        <v>197</v>
      </c>
      <c r="E11204" s="187" t="s">
        <v>3</v>
      </c>
      <c r="F11204" s="188" t="s">
        <v>1694</v>
      </c>
      <c r="H11204" s="189" t="s">
        <v>3</v>
      </c>
      <c r="I11204" s="190"/>
      <c r="L11204" s="186"/>
      <c r="M11204" s="191"/>
      <c r="N11204" s="192"/>
      <c r="O11204" s="192"/>
      <c r="P11204" s="192"/>
      <c r="Q11204" s="192"/>
      <c r="R11204" s="192"/>
      <c r="S11204" s="192"/>
      <c r="T11204" s="193"/>
      <c r="AT11204" s="189" t="s">
        <v>197</v>
      </c>
      <c r="AU11204" s="189" t="s">
        <v>80</v>
      </c>
      <c r="AV11204" s="12" t="s">
        <v>22</v>
      </c>
      <c r="AW11204" s="12" t="s">
        <v>35</v>
      </c>
      <c r="AX11204" s="12" t="s">
        <v>72</v>
      </c>
      <c r="AY11204" s="189" t="s">
        <v>177</v>
      </c>
    </row>
    <row r="11205" spans="2:51" s="11" customFormat="1" x14ac:dyDescent="0.3">
      <c r="B11205" s="177"/>
      <c r="D11205" s="178" t="s">
        <v>197</v>
      </c>
      <c r="E11205" s="179" t="s">
        <v>3</v>
      </c>
      <c r="F11205" s="180" t="s">
        <v>4002</v>
      </c>
      <c r="H11205" s="181">
        <v>43.1</v>
      </c>
      <c r="I11205" s="182"/>
      <c r="L11205" s="177"/>
      <c r="M11205" s="183"/>
      <c r="N11205" s="184"/>
      <c r="O11205" s="184"/>
      <c r="P11205" s="184"/>
      <c r="Q11205" s="184"/>
      <c r="R11205" s="184"/>
      <c r="S11205" s="184"/>
      <c r="T11205" s="185"/>
      <c r="AT11205" s="179" t="s">
        <v>197</v>
      </c>
      <c r="AU11205" s="179" t="s">
        <v>80</v>
      </c>
      <c r="AV11205" s="11" t="s">
        <v>80</v>
      </c>
      <c r="AW11205" s="11" t="s">
        <v>35</v>
      </c>
      <c r="AX11205" s="11" t="s">
        <v>72</v>
      </c>
      <c r="AY11205" s="179" t="s">
        <v>177</v>
      </c>
    </row>
    <row r="11206" spans="2:51" s="11" customFormat="1" x14ac:dyDescent="0.3">
      <c r="B11206" s="177"/>
      <c r="D11206" s="178" t="s">
        <v>197</v>
      </c>
      <c r="E11206" s="179" t="s">
        <v>3</v>
      </c>
      <c r="F11206" s="180" t="s">
        <v>3835</v>
      </c>
      <c r="H11206" s="181">
        <v>-1.8</v>
      </c>
      <c r="I11206" s="182"/>
      <c r="L11206" s="177"/>
      <c r="M11206" s="183"/>
      <c r="N11206" s="184"/>
      <c r="O11206" s="184"/>
      <c r="P11206" s="184"/>
      <c r="Q11206" s="184"/>
      <c r="R11206" s="184"/>
      <c r="S11206" s="184"/>
      <c r="T11206" s="185"/>
      <c r="AT11206" s="179" t="s">
        <v>197</v>
      </c>
      <c r="AU11206" s="179" t="s">
        <v>80</v>
      </c>
      <c r="AV11206" s="11" t="s">
        <v>80</v>
      </c>
      <c r="AW11206" s="11" t="s">
        <v>35</v>
      </c>
      <c r="AX11206" s="11" t="s">
        <v>72</v>
      </c>
      <c r="AY11206" s="179" t="s">
        <v>177</v>
      </c>
    </row>
    <row r="11207" spans="2:51" s="12" customFormat="1" x14ac:dyDescent="0.3">
      <c r="B11207" s="186"/>
      <c r="D11207" s="178" t="s">
        <v>197</v>
      </c>
      <c r="E11207" s="187" t="s">
        <v>3</v>
      </c>
      <c r="F11207" s="188" t="s">
        <v>1697</v>
      </c>
      <c r="H11207" s="189" t="s">
        <v>3</v>
      </c>
      <c r="I11207" s="190"/>
      <c r="L11207" s="186"/>
      <c r="M11207" s="191"/>
      <c r="N11207" s="192"/>
      <c r="O11207" s="192"/>
      <c r="P11207" s="192"/>
      <c r="Q11207" s="192"/>
      <c r="R11207" s="192"/>
      <c r="S11207" s="192"/>
      <c r="T11207" s="193"/>
      <c r="AT11207" s="189" t="s">
        <v>197</v>
      </c>
      <c r="AU11207" s="189" t="s">
        <v>80</v>
      </c>
      <c r="AV11207" s="12" t="s">
        <v>22</v>
      </c>
      <c r="AW11207" s="12" t="s">
        <v>35</v>
      </c>
      <c r="AX11207" s="12" t="s">
        <v>72</v>
      </c>
      <c r="AY11207" s="189" t="s">
        <v>177</v>
      </c>
    </row>
    <row r="11208" spans="2:51" s="12" customFormat="1" x14ac:dyDescent="0.3">
      <c r="B11208" s="186"/>
      <c r="D11208" s="178" t="s">
        <v>197</v>
      </c>
      <c r="E11208" s="187" t="s">
        <v>3</v>
      </c>
      <c r="F11208" s="188" t="s">
        <v>1698</v>
      </c>
      <c r="H11208" s="189" t="s">
        <v>3</v>
      </c>
      <c r="I11208" s="190"/>
      <c r="L11208" s="186"/>
      <c r="M11208" s="191"/>
      <c r="N11208" s="192"/>
      <c r="O11208" s="192"/>
      <c r="P11208" s="192"/>
      <c r="Q11208" s="192"/>
      <c r="R11208" s="192"/>
      <c r="S11208" s="192"/>
      <c r="T11208" s="193"/>
      <c r="AT11208" s="189" t="s">
        <v>197</v>
      </c>
      <c r="AU11208" s="189" t="s">
        <v>80</v>
      </c>
      <c r="AV11208" s="12" t="s">
        <v>22</v>
      </c>
      <c r="AW11208" s="12" t="s">
        <v>35</v>
      </c>
      <c r="AX11208" s="12" t="s">
        <v>72</v>
      </c>
      <c r="AY11208" s="189" t="s">
        <v>177</v>
      </c>
    </row>
    <row r="11209" spans="2:51" s="11" customFormat="1" x14ac:dyDescent="0.3">
      <c r="B11209" s="177"/>
      <c r="D11209" s="178" t="s">
        <v>197</v>
      </c>
      <c r="E11209" s="179" t="s">
        <v>3</v>
      </c>
      <c r="F11209" s="180" t="s">
        <v>4003</v>
      </c>
      <c r="H11209" s="181">
        <v>43.36</v>
      </c>
      <c r="I11209" s="182"/>
      <c r="L11209" s="177"/>
      <c r="M11209" s="183"/>
      <c r="N11209" s="184"/>
      <c r="O11209" s="184"/>
      <c r="P11209" s="184"/>
      <c r="Q11209" s="184"/>
      <c r="R11209" s="184"/>
      <c r="S11209" s="184"/>
      <c r="T11209" s="185"/>
      <c r="AT11209" s="179" t="s">
        <v>197</v>
      </c>
      <c r="AU11209" s="179" t="s">
        <v>80</v>
      </c>
      <c r="AV11209" s="11" t="s">
        <v>80</v>
      </c>
      <c r="AW11209" s="11" t="s">
        <v>35</v>
      </c>
      <c r="AX11209" s="11" t="s">
        <v>72</v>
      </c>
      <c r="AY11209" s="179" t="s">
        <v>177</v>
      </c>
    </row>
    <row r="11210" spans="2:51" s="11" customFormat="1" x14ac:dyDescent="0.3">
      <c r="B11210" s="177"/>
      <c r="D11210" s="178" t="s">
        <v>197</v>
      </c>
      <c r="E11210" s="179" t="s">
        <v>3</v>
      </c>
      <c r="F11210" s="180" t="s">
        <v>3835</v>
      </c>
      <c r="H11210" s="181">
        <v>-1.8</v>
      </c>
      <c r="I11210" s="182"/>
      <c r="L11210" s="177"/>
      <c r="M11210" s="183"/>
      <c r="N11210" s="184"/>
      <c r="O11210" s="184"/>
      <c r="P11210" s="184"/>
      <c r="Q11210" s="184"/>
      <c r="R11210" s="184"/>
      <c r="S11210" s="184"/>
      <c r="T11210" s="185"/>
      <c r="AT11210" s="179" t="s">
        <v>197</v>
      </c>
      <c r="AU11210" s="179" t="s">
        <v>80</v>
      </c>
      <c r="AV11210" s="11" t="s">
        <v>80</v>
      </c>
      <c r="AW11210" s="11" t="s">
        <v>35</v>
      </c>
      <c r="AX11210" s="11" t="s">
        <v>72</v>
      </c>
      <c r="AY11210" s="179" t="s">
        <v>177</v>
      </c>
    </row>
    <row r="11211" spans="2:51" s="12" customFormat="1" x14ac:dyDescent="0.3">
      <c r="B11211" s="186"/>
      <c r="D11211" s="178" t="s">
        <v>197</v>
      </c>
      <c r="E11211" s="187" t="s">
        <v>3</v>
      </c>
      <c r="F11211" s="188" t="s">
        <v>1706</v>
      </c>
      <c r="H11211" s="189" t="s">
        <v>3</v>
      </c>
      <c r="I11211" s="190"/>
      <c r="L11211" s="186"/>
      <c r="M11211" s="191"/>
      <c r="N11211" s="192"/>
      <c r="O11211" s="192"/>
      <c r="P11211" s="192"/>
      <c r="Q11211" s="192"/>
      <c r="R11211" s="192"/>
      <c r="S11211" s="192"/>
      <c r="T11211" s="193"/>
      <c r="AT11211" s="189" t="s">
        <v>197</v>
      </c>
      <c r="AU11211" s="189" t="s">
        <v>80</v>
      </c>
      <c r="AV11211" s="12" t="s">
        <v>22</v>
      </c>
      <c r="AW11211" s="12" t="s">
        <v>35</v>
      </c>
      <c r="AX11211" s="12" t="s">
        <v>72</v>
      </c>
      <c r="AY11211" s="189" t="s">
        <v>177</v>
      </c>
    </row>
    <row r="11212" spans="2:51" s="12" customFormat="1" x14ac:dyDescent="0.3">
      <c r="B11212" s="186"/>
      <c r="D11212" s="178" t="s">
        <v>197</v>
      </c>
      <c r="E11212" s="187" t="s">
        <v>3</v>
      </c>
      <c r="F11212" s="188" t="s">
        <v>1707</v>
      </c>
      <c r="H11212" s="189" t="s">
        <v>3</v>
      </c>
      <c r="I11212" s="190"/>
      <c r="L11212" s="186"/>
      <c r="M11212" s="191"/>
      <c r="N11212" s="192"/>
      <c r="O11212" s="192"/>
      <c r="P11212" s="192"/>
      <c r="Q11212" s="192"/>
      <c r="R11212" s="192"/>
      <c r="S11212" s="192"/>
      <c r="T11212" s="193"/>
      <c r="AT11212" s="189" t="s">
        <v>197</v>
      </c>
      <c r="AU11212" s="189" t="s">
        <v>80</v>
      </c>
      <c r="AV11212" s="12" t="s">
        <v>22</v>
      </c>
      <c r="AW11212" s="12" t="s">
        <v>35</v>
      </c>
      <c r="AX11212" s="12" t="s">
        <v>72</v>
      </c>
      <c r="AY11212" s="189" t="s">
        <v>177</v>
      </c>
    </row>
    <row r="11213" spans="2:51" s="11" customFormat="1" x14ac:dyDescent="0.3">
      <c r="B11213" s="177"/>
      <c r="D11213" s="178" t="s">
        <v>197</v>
      </c>
      <c r="E11213" s="179" t="s">
        <v>3</v>
      </c>
      <c r="F11213" s="180" t="s">
        <v>4004</v>
      </c>
      <c r="H11213" s="181">
        <v>22.72</v>
      </c>
      <c r="I11213" s="182"/>
      <c r="L11213" s="177"/>
      <c r="M11213" s="183"/>
      <c r="N11213" s="184"/>
      <c r="O11213" s="184"/>
      <c r="P11213" s="184"/>
      <c r="Q11213" s="184"/>
      <c r="R11213" s="184"/>
      <c r="S11213" s="184"/>
      <c r="T11213" s="185"/>
      <c r="AT11213" s="179" t="s">
        <v>197</v>
      </c>
      <c r="AU11213" s="179" t="s">
        <v>80</v>
      </c>
      <c r="AV11213" s="11" t="s">
        <v>80</v>
      </c>
      <c r="AW11213" s="11" t="s">
        <v>35</v>
      </c>
      <c r="AX11213" s="11" t="s">
        <v>72</v>
      </c>
      <c r="AY11213" s="179" t="s">
        <v>177</v>
      </c>
    </row>
    <row r="11214" spans="2:51" s="11" customFormat="1" x14ac:dyDescent="0.3">
      <c r="B11214" s="177"/>
      <c r="D11214" s="178" t="s">
        <v>197</v>
      </c>
      <c r="E11214" s="179" t="s">
        <v>3</v>
      </c>
      <c r="F11214" s="180" t="s">
        <v>3825</v>
      </c>
      <c r="H11214" s="181">
        <v>-1.6</v>
      </c>
      <c r="I11214" s="182"/>
      <c r="L11214" s="177"/>
      <c r="M11214" s="183"/>
      <c r="N11214" s="184"/>
      <c r="O11214" s="184"/>
      <c r="P11214" s="184"/>
      <c r="Q11214" s="184"/>
      <c r="R11214" s="184"/>
      <c r="S11214" s="184"/>
      <c r="T11214" s="185"/>
      <c r="AT11214" s="179" t="s">
        <v>197</v>
      </c>
      <c r="AU11214" s="179" t="s">
        <v>80</v>
      </c>
      <c r="AV11214" s="11" t="s">
        <v>80</v>
      </c>
      <c r="AW11214" s="11" t="s">
        <v>35</v>
      </c>
      <c r="AX11214" s="11" t="s">
        <v>72</v>
      </c>
      <c r="AY11214" s="179" t="s">
        <v>177</v>
      </c>
    </row>
    <row r="11215" spans="2:51" s="12" customFormat="1" x14ac:dyDescent="0.3">
      <c r="B11215" s="186"/>
      <c r="D11215" s="178" t="s">
        <v>197</v>
      </c>
      <c r="E11215" s="187" t="s">
        <v>3</v>
      </c>
      <c r="F11215" s="188" t="s">
        <v>1709</v>
      </c>
      <c r="H11215" s="189" t="s">
        <v>3</v>
      </c>
      <c r="I11215" s="190"/>
      <c r="L11215" s="186"/>
      <c r="M11215" s="191"/>
      <c r="N11215" s="192"/>
      <c r="O11215" s="192"/>
      <c r="P11215" s="192"/>
      <c r="Q11215" s="192"/>
      <c r="R11215" s="192"/>
      <c r="S11215" s="192"/>
      <c r="T11215" s="193"/>
      <c r="AT11215" s="189" t="s">
        <v>197</v>
      </c>
      <c r="AU11215" s="189" t="s">
        <v>80</v>
      </c>
      <c r="AV11215" s="12" t="s">
        <v>22</v>
      </c>
      <c r="AW11215" s="12" t="s">
        <v>35</v>
      </c>
      <c r="AX11215" s="12" t="s">
        <v>72</v>
      </c>
      <c r="AY11215" s="189" t="s">
        <v>177</v>
      </c>
    </row>
    <row r="11216" spans="2:51" s="12" customFormat="1" x14ac:dyDescent="0.3">
      <c r="B11216" s="186"/>
      <c r="D11216" s="178" t="s">
        <v>197</v>
      </c>
      <c r="E11216" s="187" t="s">
        <v>3</v>
      </c>
      <c r="F11216" s="188" t="s">
        <v>1710</v>
      </c>
      <c r="H11216" s="189" t="s">
        <v>3</v>
      </c>
      <c r="I11216" s="190"/>
      <c r="L11216" s="186"/>
      <c r="M11216" s="191"/>
      <c r="N11216" s="192"/>
      <c r="O11216" s="192"/>
      <c r="P11216" s="192"/>
      <c r="Q11216" s="192"/>
      <c r="R11216" s="192"/>
      <c r="S11216" s="192"/>
      <c r="T11216" s="193"/>
      <c r="AT11216" s="189" t="s">
        <v>197</v>
      </c>
      <c r="AU11216" s="189" t="s">
        <v>80</v>
      </c>
      <c r="AV11216" s="12" t="s">
        <v>22</v>
      </c>
      <c r="AW11216" s="12" t="s">
        <v>35</v>
      </c>
      <c r="AX11216" s="12" t="s">
        <v>72</v>
      </c>
      <c r="AY11216" s="189" t="s">
        <v>177</v>
      </c>
    </row>
    <row r="11217" spans="2:51" s="11" customFormat="1" x14ac:dyDescent="0.3">
      <c r="B11217" s="177"/>
      <c r="D11217" s="178" t="s">
        <v>197</v>
      </c>
      <c r="E11217" s="179" t="s">
        <v>3</v>
      </c>
      <c r="F11217" s="180" t="s">
        <v>4004</v>
      </c>
      <c r="H11217" s="181">
        <v>22.72</v>
      </c>
      <c r="I11217" s="182"/>
      <c r="L11217" s="177"/>
      <c r="M11217" s="183"/>
      <c r="N11217" s="184"/>
      <c r="O11217" s="184"/>
      <c r="P11217" s="184"/>
      <c r="Q11217" s="184"/>
      <c r="R11217" s="184"/>
      <c r="S11217" s="184"/>
      <c r="T11217" s="185"/>
      <c r="AT11217" s="179" t="s">
        <v>197</v>
      </c>
      <c r="AU11217" s="179" t="s">
        <v>80</v>
      </c>
      <c r="AV11217" s="11" t="s">
        <v>80</v>
      </c>
      <c r="AW11217" s="11" t="s">
        <v>35</v>
      </c>
      <c r="AX11217" s="11" t="s">
        <v>72</v>
      </c>
      <c r="AY11217" s="179" t="s">
        <v>177</v>
      </c>
    </row>
    <row r="11218" spans="2:51" s="11" customFormat="1" x14ac:dyDescent="0.3">
      <c r="B11218" s="177"/>
      <c r="D11218" s="178" t="s">
        <v>197</v>
      </c>
      <c r="E11218" s="179" t="s">
        <v>3</v>
      </c>
      <c r="F11218" s="180" t="s">
        <v>3825</v>
      </c>
      <c r="H11218" s="181">
        <v>-1.6</v>
      </c>
      <c r="I11218" s="182"/>
      <c r="L11218" s="177"/>
      <c r="M11218" s="183"/>
      <c r="N11218" s="184"/>
      <c r="O11218" s="184"/>
      <c r="P11218" s="184"/>
      <c r="Q11218" s="184"/>
      <c r="R11218" s="184"/>
      <c r="S11218" s="184"/>
      <c r="T11218" s="185"/>
      <c r="AT11218" s="179" t="s">
        <v>197</v>
      </c>
      <c r="AU11218" s="179" t="s">
        <v>80</v>
      </c>
      <c r="AV11218" s="11" t="s">
        <v>80</v>
      </c>
      <c r="AW11218" s="11" t="s">
        <v>35</v>
      </c>
      <c r="AX11218" s="11" t="s">
        <v>72</v>
      </c>
      <c r="AY11218" s="179" t="s">
        <v>177</v>
      </c>
    </row>
    <row r="11219" spans="2:51" s="12" customFormat="1" x14ac:dyDescent="0.3">
      <c r="B11219" s="186"/>
      <c r="D11219" s="178" t="s">
        <v>197</v>
      </c>
      <c r="E11219" s="187" t="s">
        <v>3</v>
      </c>
      <c r="F11219" s="188" t="s">
        <v>1714</v>
      </c>
      <c r="H11219" s="189" t="s">
        <v>3</v>
      </c>
      <c r="I11219" s="190"/>
      <c r="L11219" s="186"/>
      <c r="M11219" s="191"/>
      <c r="N11219" s="192"/>
      <c r="O11219" s="192"/>
      <c r="P11219" s="192"/>
      <c r="Q11219" s="192"/>
      <c r="R11219" s="192"/>
      <c r="S11219" s="192"/>
      <c r="T11219" s="193"/>
      <c r="AT11219" s="189" t="s">
        <v>197</v>
      </c>
      <c r="AU11219" s="189" t="s">
        <v>80</v>
      </c>
      <c r="AV11219" s="12" t="s">
        <v>22</v>
      </c>
      <c r="AW11219" s="12" t="s">
        <v>35</v>
      </c>
      <c r="AX11219" s="12" t="s">
        <v>72</v>
      </c>
      <c r="AY11219" s="189" t="s">
        <v>177</v>
      </c>
    </row>
    <row r="11220" spans="2:51" s="12" customFormat="1" x14ac:dyDescent="0.3">
      <c r="B11220" s="186"/>
      <c r="D11220" s="178" t="s">
        <v>197</v>
      </c>
      <c r="E11220" s="187" t="s">
        <v>3</v>
      </c>
      <c r="F11220" s="188" t="s">
        <v>1715</v>
      </c>
      <c r="H11220" s="189" t="s">
        <v>3</v>
      </c>
      <c r="I11220" s="190"/>
      <c r="L11220" s="186"/>
      <c r="M11220" s="191"/>
      <c r="N11220" s="192"/>
      <c r="O11220" s="192"/>
      <c r="P11220" s="192"/>
      <c r="Q11220" s="192"/>
      <c r="R11220" s="192"/>
      <c r="S11220" s="192"/>
      <c r="T11220" s="193"/>
      <c r="AT11220" s="189" t="s">
        <v>197</v>
      </c>
      <c r="AU11220" s="189" t="s">
        <v>80</v>
      </c>
      <c r="AV11220" s="12" t="s">
        <v>22</v>
      </c>
      <c r="AW11220" s="12" t="s">
        <v>35</v>
      </c>
      <c r="AX11220" s="12" t="s">
        <v>72</v>
      </c>
      <c r="AY11220" s="189" t="s">
        <v>177</v>
      </c>
    </row>
    <row r="11221" spans="2:51" s="11" customFormat="1" x14ac:dyDescent="0.3">
      <c r="B11221" s="177"/>
      <c r="D11221" s="178" t="s">
        <v>197</v>
      </c>
      <c r="E11221" s="179" t="s">
        <v>3</v>
      </c>
      <c r="F11221" s="180" t="s">
        <v>3977</v>
      </c>
      <c r="H11221" s="181">
        <v>15.8</v>
      </c>
      <c r="I11221" s="182"/>
      <c r="L11221" s="177"/>
      <c r="M11221" s="183"/>
      <c r="N11221" s="184"/>
      <c r="O11221" s="184"/>
      <c r="P11221" s="184"/>
      <c r="Q11221" s="184"/>
      <c r="R11221" s="184"/>
      <c r="S11221" s="184"/>
      <c r="T11221" s="185"/>
      <c r="AT11221" s="179" t="s">
        <v>197</v>
      </c>
      <c r="AU11221" s="179" t="s">
        <v>80</v>
      </c>
      <c r="AV11221" s="11" t="s">
        <v>80</v>
      </c>
      <c r="AW11221" s="11" t="s">
        <v>35</v>
      </c>
      <c r="AX11221" s="11" t="s">
        <v>72</v>
      </c>
      <c r="AY11221" s="179" t="s">
        <v>177</v>
      </c>
    </row>
    <row r="11222" spans="2:51" s="11" customFormat="1" x14ac:dyDescent="0.3">
      <c r="B11222" s="177"/>
      <c r="D11222" s="178" t="s">
        <v>197</v>
      </c>
      <c r="E11222" s="179" t="s">
        <v>3</v>
      </c>
      <c r="F11222" s="180" t="s">
        <v>3835</v>
      </c>
      <c r="H11222" s="181">
        <v>-1.8</v>
      </c>
      <c r="I11222" s="182"/>
      <c r="L11222" s="177"/>
      <c r="M11222" s="183"/>
      <c r="N11222" s="184"/>
      <c r="O11222" s="184"/>
      <c r="P11222" s="184"/>
      <c r="Q11222" s="184"/>
      <c r="R11222" s="184"/>
      <c r="S11222" s="184"/>
      <c r="T11222" s="185"/>
      <c r="AT11222" s="179" t="s">
        <v>197</v>
      </c>
      <c r="AU11222" s="179" t="s">
        <v>80</v>
      </c>
      <c r="AV11222" s="11" t="s">
        <v>80</v>
      </c>
      <c r="AW11222" s="11" t="s">
        <v>35</v>
      </c>
      <c r="AX11222" s="11" t="s">
        <v>72</v>
      </c>
      <c r="AY11222" s="179" t="s">
        <v>177</v>
      </c>
    </row>
    <row r="11223" spans="2:51" s="12" customFormat="1" x14ac:dyDescent="0.3">
      <c r="B11223" s="186"/>
      <c r="D11223" s="178" t="s">
        <v>197</v>
      </c>
      <c r="E11223" s="187" t="s">
        <v>3</v>
      </c>
      <c r="F11223" s="188" t="s">
        <v>1717</v>
      </c>
      <c r="H11223" s="189" t="s">
        <v>3</v>
      </c>
      <c r="I11223" s="190"/>
      <c r="L11223" s="186"/>
      <c r="M11223" s="191"/>
      <c r="N11223" s="192"/>
      <c r="O11223" s="192"/>
      <c r="P11223" s="192"/>
      <c r="Q11223" s="192"/>
      <c r="R11223" s="192"/>
      <c r="S11223" s="192"/>
      <c r="T11223" s="193"/>
      <c r="AT11223" s="189" t="s">
        <v>197</v>
      </c>
      <c r="AU11223" s="189" t="s">
        <v>80</v>
      </c>
      <c r="AV11223" s="12" t="s">
        <v>22</v>
      </c>
      <c r="AW11223" s="12" t="s">
        <v>35</v>
      </c>
      <c r="AX11223" s="12" t="s">
        <v>72</v>
      </c>
      <c r="AY11223" s="189" t="s">
        <v>177</v>
      </c>
    </row>
    <row r="11224" spans="2:51" s="12" customFormat="1" x14ac:dyDescent="0.3">
      <c r="B11224" s="186"/>
      <c r="D11224" s="178" t="s">
        <v>197</v>
      </c>
      <c r="E11224" s="187" t="s">
        <v>3</v>
      </c>
      <c r="F11224" s="188" t="s">
        <v>1718</v>
      </c>
      <c r="H11224" s="189" t="s">
        <v>3</v>
      </c>
      <c r="I11224" s="190"/>
      <c r="L11224" s="186"/>
      <c r="M11224" s="191"/>
      <c r="N11224" s="192"/>
      <c r="O11224" s="192"/>
      <c r="P11224" s="192"/>
      <c r="Q11224" s="192"/>
      <c r="R11224" s="192"/>
      <c r="S11224" s="192"/>
      <c r="T11224" s="193"/>
      <c r="AT11224" s="189" t="s">
        <v>197</v>
      </c>
      <c r="AU11224" s="189" t="s">
        <v>80</v>
      </c>
      <c r="AV11224" s="12" t="s">
        <v>22</v>
      </c>
      <c r="AW11224" s="12" t="s">
        <v>35</v>
      </c>
      <c r="AX11224" s="12" t="s">
        <v>72</v>
      </c>
      <c r="AY11224" s="189" t="s">
        <v>177</v>
      </c>
    </row>
    <row r="11225" spans="2:51" s="11" customFormat="1" x14ac:dyDescent="0.3">
      <c r="B11225" s="177"/>
      <c r="D11225" s="178" t="s">
        <v>197</v>
      </c>
      <c r="E11225" s="179" t="s">
        <v>3</v>
      </c>
      <c r="F11225" s="180" t="s">
        <v>4005</v>
      </c>
      <c r="H11225" s="181">
        <v>20.420000000000002</v>
      </c>
      <c r="I11225" s="182"/>
      <c r="L11225" s="177"/>
      <c r="M11225" s="183"/>
      <c r="N11225" s="184"/>
      <c r="O11225" s="184"/>
      <c r="P11225" s="184"/>
      <c r="Q11225" s="184"/>
      <c r="R11225" s="184"/>
      <c r="S11225" s="184"/>
      <c r="T11225" s="185"/>
      <c r="AT11225" s="179" t="s">
        <v>197</v>
      </c>
      <c r="AU11225" s="179" t="s">
        <v>80</v>
      </c>
      <c r="AV11225" s="11" t="s">
        <v>80</v>
      </c>
      <c r="AW11225" s="11" t="s">
        <v>35</v>
      </c>
      <c r="AX11225" s="11" t="s">
        <v>72</v>
      </c>
      <c r="AY11225" s="179" t="s">
        <v>177</v>
      </c>
    </row>
    <row r="11226" spans="2:51" s="11" customFormat="1" x14ac:dyDescent="0.3">
      <c r="B11226" s="177"/>
      <c r="D11226" s="178" t="s">
        <v>197</v>
      </c>
      <c r="E11226" s="179" t="s">
        <v>3</v>
      </c>
      <c r="F11226" s="180" t="s">
        <v>4006</v>
      </c>
      <c r="H11226" s="181">
        <v>-4.4000000000000004</v>
      </c>
      <c r="I11226" s="182"/>
      <c r="L11226" s="177"/>
      <c r="M11226" s="183"/>
      <c r="N11226" s="184"/>
      <c r="O11226" s="184"/>
      <c r="P11226" s="184"/>
      <c r="Q11226" s="184"/>
      <c r="R11226" s="184"/>
      <c r="S11226" s="184"/>
      <c r="T11226" s="185"/>
      <c r="AT11226" s="179" t="s">
        <v>197</v>
      </c>
      <c r="AU11226" s="179" t="s">
        <v>80</v>
      </c>
      <c r="AV11226" s="11" t="s">
        <v>80</v>
      </c>
      <c r="AW11226" s="11" t="s">
        <v>35</v>
      </c>
      <c r="AX11226" s="11" t="s">
        <v>72</v>
      </c>
      <c r="AY11226" s="179" t="s">
        <v>177</v>
      </c>
    </row>
    <row r="11227" spans="2:51" s="12" customFormat="1" x14ac:dyDescent="0.3">
      <c r="B11227" s="186"/>
      <c r="D11227" s="178" t="s">
        <v>197</v>
      </c>
      <c r="E11227" s="187" t="s">
        <v>3</v>
      </c>
      <c r="F11227" s="188" t="s">
        <v>1720</v>
      </c>
      <c r="H11227" s="189" t="s">
        <v>3</v>
      </c>
      <c r="I11227" s="190"/>
      <c r="L11227" s="186"/>
      <c r="M11227" s="191"/>
      <c r="N11227" s="192"/>
      <c r="O11227" s="192"/>
      <c r="P11227" s="192"/>
      <c r="Q11227" s="192"/>
      <c r="R11227" s="192"/>
      <c r="S11227" s="192"/>
      <c r="T11227" s="193"/>
      <c r="AT11227" s="189" t="s">
        <v>197</v>
      </c>
      <c r="AU11227" s="189" t="s">
        <v>80</v>
      </c>
      <c r="AV11227" s="12" t="s">
        <v>22</v>
      </c>
      <c r="AW11227" s="12" t="s">
        <v>35</v>
      </c>
      <c r="AX11227" s="12" t="s">
        <v>72</v>
      </c>
      <c r="AY11227" s="189" t="s">
        <v>177</v>
      </c>
    </row>
    <row r="11228" spans="2:51" s="12" customFormat="1" x14ac:dyDescent="0.3">
      <c r="B11228" s="186"/>
      <c r="D11228" s="178" t="s">
        <v>197</v>
      </c>
      <c r="E11228" s="187" t="s">
        <v>3</v>
      </c>
      <c r="F11228" s="188" t="s">
        <v>1721</v>
      </c>
      <c r="H11228" s="189" t="s">
        <v>3</v>
      </c>
      <c r="I11228" s="190"/>
      <c r="L11228" s="186"/>
      <c r="M11228" s="191"/>
      <c r="N11228" s="192"/>
      <c r="O11228" s="192"/>
      <c r="P11228" s="192"/>
      <c r="Q11228" s="192"/>
      <c r="R11228" s="192"/>
      <c r="S11228" s="192"/>
      <c r="T11228" s="193"/>
      <c r="AT11228" s="189" t="s">
        <v>197</v>
      </c>
      <c r="AU11228" s="189" t="s">
        <v>80</v>
      </c>
      <c r="AV11228" s="12" t="s">
        <v>22</v>
      </c>
      <c r="AW11228" s="12" t="s">
        <v>35</v>
      </c>
      <c r="AX11228" s="12" t="s">
        <v>72</v>
      </c>
      <c r="AY11228" s="189" t="s">
        <v>177</v>
      </c>
    </row>
    <row r="11229" spans="2:51" s="11" customFormat="1" x14ac:dyDescent="0.3">
      <c r="B11229" s="177"/>
      <c r="D11229" s="178" t="s">
        <v>197</v>
      </c>
      <c r="E11229" s="179" t="s">
        <v>3</v>
      </c>
      <c r="F11229" s="180" t="s">
        <v>4007</v>
      </c>
      <c r="H11229" s="181">
        <v>10.8</v>
      </c>
      <c r="I11229" s="182"/>
      <c r="L11229" s="177"/>
      <c r="M11229" s="183"/>
      <c r="N11229" s="184"/>
      <c r="O11229" s="184"/>
      <c r="P11229" s="184"/>
      <c r="Q11229" s="184"/>
      <c r="R11229" s="184"/>
      <c r="S11229" s="184"/>
      <c r="T11229" s="185"/>
      <c r="AT11229" s="179" t="s">
        <v>197</v>
      </c>
      <c r="AU11229" s="179" t="s">
        <v>80</v>
      </c>
      <c r="AV11229" s="11" t="s">
        <v>80</v>
      </c>
      <c r="AW11229" s="11" t="s">
        <v>35</v>
      </c>
      <c r="AX11229" s="11" t="s">
        <v>72</v>
      </c>
      <c r="AY11229" s="179" t="s">
        <v>177</v>
      </c>
    </row>
    <row r="11230" spans="2:51" s="11" customFormat="1" x14ac:dyDescent="0.3">
      <c r="B11230" s="177"/>
      <c r="D11230" s="178" t="s">
        <v>197</v>
      </c>
      <c r="E11230" s="179" t="s">
        <v>3</v>
      </c>
      <c r="F11230" s="180" t="s">
        <v>3828</v>
      </c>
      <c r="H11230" s="181">
        <v>-1.4</v>
      </c>
      <c r="I11230" s="182"/>
      <c r="L11230" s="177"/>
      <c r="M11230" s="183"/>
      <c r="N11230" s="184"/>
      <c r="O11230" s="184"/>
      <c r="P11230" s="184"/>
      <c r="Q11230" s="184"/>
      <c r="R11230" s="184"/>
      <c r="S11230" s="184"/>
      <c r="T11230" s="185"/>
      <c r="AT11230" s="179" t="s">
        <v>197</v>
      </c>
      <c r="AU11230" s="179" t="s">
        <v>80</v>
      </c>
      <c r="AV11230" s="11" t="s">
        <v>80</v>
      </c>
      <c r="AW11230" s="11" t="s">
        <v>35</v>
      </c>
      <c r="AX11230" s="11" t="s">
        <v>72</v>
      </c>
      <c r="AY11230" s="179" t="s">
        <v>177</v>
      </c>
    </row>
    <row r="11231" spans="2:51" s="12" customFormat="1" x14ac:dyDescent="0.3">
      <c r="B11231" s="186"/>
      <c r="D11231" s="178" t="s">
        <v>197</v>
      </c>
      <c r="E11231" s="187" t="s">
        <v>3</v>
      </c>
      <c r="F11231" s="188" t="s">
        <v>1723</v>
      </c>
      <c r="H11231" s="189" t="s">
        <v>3</v>
      </c>
      <c r="I11231" s="190"/>
      <c r="L11231" s="186"/>
      <c r="M11231" s="191"/>
      <c r="N11231" s="192"/>
      <c r="O11231" s="192"/>
      <c r="P11231" s="192"/>
      <c r="Q11231" s="192"/>
      <c r="R11231" s="192"/>
      <c r="S11231" s="192"/>
      <c r="T11231" s="193"/>
      <c r="AT11231" s="189" t="s">
        <v>197</v>
      </c>
      <c r="AU11231" s="189" t="s">
        <v>80</v>
      </c>
      <c r="AV11231" s="12" t="s">
        <v>22</v>
      </c>
      <c r="AW11231" s="12" t="s">
        <v>35</v>
      </c>
      <c r="AX11231" s="12" t="s">
        <v>72</v>
      </c>
      <c r="AY11231" s="189" t="s">
        <v>177</v>
      </c>
    </row>
    <row r="11232" spans="2:51" s="12" customFormat="1" x14ac:dyDescent="0.3">
      <c r="B11232" s="186"/>
      <c r="D11232" s="178" t="s">
        <v>197</v>
      </c>
      <c r="E11232" s="187" t="s">
        <v>3</v>
      </c>
      <c r="F11232" s="188" t="s">
        <v>1724</v>
      </c>
      <c r="H11232" s="189" t="s">
        <v>3</v>
      </c>
      <c r="I11232" s="190"/>
      <c r="L11232" s="186"/>
      <c r="M11232" s="191"/>
      <c r="N11232" s="192"/>
      <c r="O11232" s="192"/>
      <c r="P11232" s="192"/>
      <c r="Q11232" s="192"/>
      <c r="R11232" s="192"/>
      <c r="S11232" s="192"/>
      <c r="T11232" s="193"/>
      <c r="AT11232" s="189" t="s">
        <v>197</v>
      </c>
      <c r="AU11232" s="189" t="s">
        <v>80</v>
      </c>
      <c r="AV11232" s="12" t="s">
        <v>22</v>
      </c>
      <c r="AW11232" s="12" t="s">
        <v>35</v>
      </c>
      <c r="AX11232" s="12" t="s">
        <v>72</v>
      </c>
      <c r="AY11232" s="189" t="s">
        <v>177</v>
      </c>
    </row>
    <row r="11233" spans="2:51" s="11" customFormat="1" x14ac:dyDescent="0.3">
      <c r="B11233" s="177"/>
      <c r="D11233" s="178" t="s">
        <v>197</v>
      </c>
      <c r="E11233" s="179" t="s">
        <v>3</v>
      </c>
      <c r="F11233" s="180" t="s">
        <v>4008</v>
      </c>
      <c r="H11233" s="181">
        <v>26.84</v>
      </c>
      <c r="I11233" s="182"/>
      <c r="L11233" s="177"/>
      <c r="M11233" s="183"/>
      <c r="N11233" s="184"/>
      <c r="O11233" s="184"/>
      <c r="P11233" s="184"/>
      <c r="Q11233" s="184"/>
      <c r="R11233" s="184"/>
      <c r="S11233" s="184"/>
      <c r="T11233" s="185"/>
      <c r="AT11233" s="179" t="s">
        <v>197</v>
      </c>
      <c r="AU11233" s="179" t="s">
        <v>80</v>
      </c>
      <c r="AV11233" s="11" t="s">
        <v>80</v>
      </c>
      <c r="AW11233" s="11" t="s">
        <v>35</v>
      </c>
      <c r="AX11233" s="11" t="s">
        <v>72</v>
      </c>
      <c r="AY11233" s="179" t="s">
        <v>177</v>
      </c>
    </row>
    <row r="11234" spans="2:51" s="11" customFormat="1" x14ac:dyDescent="0.3">
      <c r="B11234" s="177"/>
      <c r="D11234" s="178" t="s">
        <v>197</v>
      </c>
      <c r="E11234" s="179" t="s">
        <v>3</v>
      </c>
      <c r="F11234" s="180" t="s">
        <v>3828</v>
      </c>
      <c r="H11234" s="181">
        <v>-1.4</v>
      </c>
      <c r="I11234" s="182"/>
      <c r="L11234" s="177"/>
      <c r="M11234" s="183"/>
      <c r="N11234" s="184"/>
      <c r="O11234" s="184"/>
      <c r="P11234" s="184"/>
      <c r="Q11234" s="184"/>
      <c r="R11234" s="184"/>
      <c r="S11234" s="184"/>
      <c r="T11234" s="185"/>
      <c r="AT11234" s="179" t="s">
        <v>197</v>
      </c>
      <c r="AU11234" s="179" t="s">
        <v>80</v>
      </c>
      <c r="AV11234" s="11" t="s">
        <v>80</v>
      </c>
      <c r="AW11234" s="11" t="s">
        <v>35</v>
      </c>
      <c r="AX11234" s="11" t="s">
        <v>72</v>
      </c>
      <c r="AY11234" s="179" t="s">
        <v>177</v>
      </c>
    </row>
    <row r="11235" spans="2:51" s="12" customFormat="1" x14ac:dyDescent="0.3">
      <c r="B11235" s="186"/>
      <c r="D11235" s="178" t="s">
        <v>197</v>
      </c>
      <c r="E11235" s="187" t="s">
        <v>3</v>
      </c>
      <c r="F11235" s="188" t="s">
        <v>1726</v>
      </c>
      <c r="H11235" s="189" t="s">
        <v>3</v>
      </c>
      <c r="I11235" s="190"/>
      <c r="L11235" s="186"/>
      <c r="M11235" s="191"/>
      <c r="N11235" s="192"/>
      <c r="O11235" s="192"/>
      <c r="P11235" s="192"/>
      <c r="Q11235" s="192"/>
      <c r="R11235" s="192"/>
      <c r="S11235" s="192"/>
      <c r="T11235" s="193"/>
      <c r="AT11235" s="189" t="s">
        <v>197</v>
      </c>
      <c r="AU11235" s="189" t="s">
        <v>80</v>
      </c>
      <c r="AV11235" s="12" t="s">
        <v>22</v>
      </c>
      <c r="AW11235" s="12" t="s">
        <v>35</v>
      </c>
      <c r="AX11235" s="12" t="s">
        <v>72</v>
      </c>
      <c r="AY11235" s="189" t="s">
        <v>177</v>
      </c>
    </row>
    <row r="11236" spans="2:51" s="12" customFormat="1" x14ac:dyDescent="0.3">
      <c r="B11236" s="186"/>
      <c r="D11236" s="178" t="s">
        <v>197</v>
      </c>
      <c r="E11236" s="187" t="s">
        <v>3</v>
      </c>
      <c r="F11236" s="188" t="s">
        <v>1727</v>
      </c>
      <c r="H11236" s="189" t="s">
        <v>3</v>
      </c>
      <c r="I11236" s="190"/>
      <c r="L11236" s="186"/>
      <c r="M11236" s="191"/>
      <c r="N11236" s="192"/>
      <c r="O11236" s="192"/>
      <c r="P11236" s="192"/>
      <c r="Q11236" s="192"/>
      <c r="R11236" s="192"/>
      <c r="S11236" s="192"/>
      <c r="T11236" s="193"/>
      <c r="AT11236" s="189" t="s">
        <v>197</v>
      </c>
      <c r="AU11236" s="189" t="s">
        <v>80</v>
      </c>
      <c r="AV11236" s="12" t="s">
        <v>22</v>
      </c>
      <c r="AW11236" s="12" t="s">
        <v>35</v>
      </c>
      <c r="AX11236" s="12" t="s">
        <v>72</v>
      </c>
      <c r="AY11236" s="189" t="s">
        <v>177</v>
      </c>
    </row>
    <row r="11237" spans="2:51" s="11" customFormat="1" x14ac:dyDescent="0.3">
      <c r="B11237" s="177"/>
      <c r="D11237" s="178" t="s">
        <v>197</v>
      </c>
      <c r="E11237" s="179" t="s">
        <v>3</v>
      </c>
      <c r="F11237" s="180" t="s">
        <v>4009</v>
      </c>
      <c r="H11237" s="181">
        <v>30.88</v>
      </c>
      <c r="I11237" s="182"/>
      <c r="L11237" s="177"/>
      <c r="M11237" s="183"/>
      <c r="N11237" s="184"/>
      <c r="O11237" s="184"/>
      <c r="P11237" s="184"/>
      <c r="Q11237" s="184"/>
      <c r="R11237" s="184"/>
      <c r="S11237" s="184"/>
      <c r="T11237" s="185"/>
      <c r="AT11237" s="179" t="s">
        <v>197</v>
      </c>
      <c r="AU11237" s="179" t="s">
        <v>80</v>
      </c>
      <c r="AV11237" s="11" t="s">
        <v>80</v>
      </c>
      <c r="AW11237" s="11" t="s">
        <v>35</v>
      </c>
      <c r="AX11237" s="11" t="s">
        <v>72</v>
      </c>
      <c r="AY11237" s="179" t="s">
        <v>177</v>
      </c>
    </row>
    <row r="11238" spans="2:51" s="11" customFormat="1" x14ac:dyDescent="0.3">
      <c r="B11238" s="177"/>
      <c r="D11238" s="178" t="s">
        <v>197</v>
      </c>
      <c r="E11238" s="179" t="s">
        <v>3</v>
      </c>
      <c r="F11238" s="180" t="s">
        <v>3828</v>
      </c>
      <c r="H11238" s="181">
        <v>-1.4</v>
      </c>
      <c r="I11238" s="182"/>
      <c r="L11238" s="177"/>
      <c r="M11238" s="183"/>
      <c r="N11238" s="184"/>
      <c r="O11238" s="184"/>
      <c r="P11238" s="184"/>
      <c r="Q11238" s="184"/>
      <c r="R11238" s="184"/>
      <c r="S11238" s="184"/>
      <c r="T11238" s="185"/>
      <c r="AT11238" s="179" t="s">
        <v>197</v>
      </c>
      <c r="AU11238" s="179" t="s">
        <v>80</v>
      </c>
      <c r="AV11238" s="11" t="s">
        <v>80</v>
      </c>
      <c r="AW11238" s="11" t="s">
        <v>35</v>
      </c>
      <c r="AX11238" s="11" t="s">
        <v>72</v>
      </c>
      <c r="AY11238" s="179" t="s">
        <v>177</v>
      </c>
    </row>
    <row r="11239" spans="2:51" s="12" customFormat="1" x14ac:dyDescent="0.3">
      <c r="B11239" s="186"/>
      <c r="D11239" s="178" t="s">
        <v>197</v>
      </c>
      <c r="E11239" s="187" t="s">
        <v>3</v>
      </c>
      <c r="F11239" s="188" t="s">
        <v>1729</v>
      </c>
      <c r="H11239" s="189" t="s">
        <v>3</v>
      </c>
      <c r="I11239" s="190"/>
      <c r="L11239" s="186"/>
      <c r="M11239" s="191"/>
      <c r="N11239" s="192"/>
      <c r="O11239" s="192"/>
      <c r="P11239" s="192"/>
      <c r="Q11239" s="192"/>
      <c r="R11239" s="192"/>
      <c r="S11239" s="192"/>
      <c r="T11239" s="193"/>
      <c r="AT11239" s="189" t="s">
        <v>197</v>
      </c>
      <c r="AU11239" s="189" t="s">
        <v>80</v>
      </c>
      <c r="AV11239" s="12" t="s">
        <v>22</v>
      </c>
      <c r="AW11239" s="12" t="s">
        <v>35</v>
      </c>
      <c r="AX11239" s="12" t="s">
        <v>72</v>
      </c>
      <c r="AY11239" s="189" t="s">
        <v>177</v>
      </c>
    </row>
    <row r="11240" spans="2:51" s="12" customFormat="1" x14ac:dyDescent="0.3">
      <c r="B11240" s="186"/>
      <c r="D11240" s="178" t="s">
        <v>197</v>
      </c>
      <c r="E11240" s="187" t="s">
        <v>3</v>
      </c>
      <c r="F11240" s="188" t="s">
        <v>1730</v>
      </c>
      <c r="H11240" s="189" t="s">
        <v>3</v>
      </c>
      <c r="I11240" s="190"/>
      <c r="L11240" s="186"/>
      <c r="M11240" s="191"/>
      <c r="N11240" s="192"/>
      <c r="O11240" s="192"/>
      <c r="P11240" s="192"/>
      <c r="Q11240" s="192"/>
      <c r="R11240" s="192"/>
      <c r="S11240" s="192"/>
      <c r="T11240" s="193"/>
      <c r="AT11240" s="189" t="s">
        <v>197</v>
      </c>
      <c r="AU11240" s="189" t="s">
        <v>80</v>
      </c>
      <c r="AV11240" s="12" t="s">
        <v>22</v>
      </c>
      <c r="AW11240" s="12" t="s">
        <v>35</v>
      </c>
      <c r="AX11240" s="12" t="s">
        <v>72</v>
      </c>
      <c r="AY11240" s="189" t="s">
        <v>177</v>
      </c>
    </row>
    <row r="11241" spans="2:51" s="11" customFormat="1" x14ac:dyDescent="0.3">
      <c r="B11241" s="177"/>
      <c r="D11241" s="178" t="s">
        <v>197</v>
      </c>
      <c r="E11241" s="179" t="s">
        <v>3</v>
      </c>
      <c r="F11241" s="180" t="s">
        <v>4005</v>
      </c>
      <c r="H11241" s="181">
        <v>20.420000000000002</v>
      </c>
      <c r="I11241" s="182"/>
      <c r="L11241" s="177"/>
      <c r="M11241" s="183"/>
      <c r="N11241" s="184"/>
      <c r="O11241" s="184"/>
      <c r="P11241" s="184"/>
      <c r="Q11241" s="184"/>
      <c r="R11241" s="184"/>
      <c r="S11241" s="184"/>
      <c r="T11241" s="185"/>
      <c r="AT11241" s="179" t="s">
        <v>197</v>
      </c>
      <c r="AU11241" s="179" t="s">
        <v>80</v>
      </c>
      <c r="AV11241" s="11" t="s">
        <v>80</v>
      </c>
      <c r="AW11241" s="11" t="s">
        <v>35</v>
      </c>
      <c r="AX11241" s="11" t="s">
        <v>72</v>
      </c>
      <c r="AY11241" s="179" t="s">
        <v>177</v>
      </c>
    </row>
    <row r="11242" spans="2:51" s="11" customFormat="1" x14ac:dyDescent="0.3">
      <c r="B11242" s="177"/>
      <c r="D11242" s="178" t="s">
        <v>197</v>
      </c>
      <c r="E11242" s="179" t="s">
        <v>3</v>
      </c>
      <c r="F11242" s="180" t="s">
        <v>4010</v>
      </c>
      <c r="H11242" s="181">
        <v>-3</v>
      </c>
      <c r="I11242" s="182"/>
      <c r="L11242" s="177"/>
      <c r="M11242" s="183"/>
      <c r="N11242" s="184"/>
      <c r="O11242" s="184"/>
      <c r="P11242" s="184"/>
      <c r="Q11242" s="184"/>
      <c r="R11242" s="184"/>
      <c r="S11242" s="184"/>
      <c r="T11242" s="185"/>
      <c r="AT11242" s="179" t="s">
        <v>197</v>
      </c>
      <c r="AU11242" s="179" t="s">
        <v>80</v>
      </c>
      <c r="AV11242" s="11" t="s">
        <v>80</v>
      </c>
      <c r="AW11242" s="11" t="s">
        <v>35</v>
      </c>
      <c r="AX11242" s="11" t="s">
        <v>72</v>
      </c>
      <c r="AY11242" s="179" t="s">
        <v>177</v>
      </c>
    </row>
    <row r="11243" spans="2:51" s="12" customFormat="1" x14ac:dyDescent="0.3">
      <c r="B11243" s="186"/>
      <c r="D11243" s="178" t="s">
        <v>197</v>
      </c>
      <c r="E11243" s="187" t="s">
        <v>3</v>
      </c>
      <c r="F11243" s="188" t="s">
        <v>1732</v>
      </c>
      <c r="H11243" s="189" t="s">
        <v>3</v>
      </c>
      <c r="I11243" s="190"/>
      <c r="L11243" s="186"/>
      <c r="M11243" s="191"/>
      <c r="N11243" s="192"/>
      <c r="O11243" s="192"/>
      <c r="P11243" s="192"/>
      <c r="Q11243" s="192"/>
      <c r="R11243" s="192"/>
      <c r="S11243" s="192"/>
      <c r="T11243" s="193"/>
      <c r="AT11243" s="189" t="s">
        <v>197</v>
      </c>
      <c r="AU11243" s="189" t="s">
        <v>80</v>
      </c>
      <c r="AV11243" s="12" t="s">
        <v>22</v>
      </c>
      <c r="AW11243" s="12" t="s">
        <v>35</v>
      </c>
      <c r="AX11243" s="12" t="s">
        <v>72</v>
      </c>
      <c r="AY11243" s="189" t="s">
        <v>177</v>
      </c>
    </row>
    <row r="11244" spans="2:51" s="12" customFormat="1" x14ac:dyDescent="0.3">
      <c r="B11244" s="186"/>
      <c r="D11244" s="178" t="s">
        <v>197</v>
      </c>
      <c r="E11244" s="187" t="s">
        <v>3</v>
      </c>
      <c r="F11244" s="188" t="s">
        <v>1733</v>
      </c>
      <c r="H11244" s="189" t="s">
        <v>3</v>
      </c>
      <c r="I11244" s="190"/>
      <c r="L11244" s="186"/>
      <c r="M11244" s="191"/>
      <c r="N11244" s="192"/>
      <c r="O11244" s="192"/>
      <c r="P11244" s="192"/>
      <c r="Q11244" s="192"/>
      <c r="R11244" s="192"/>
      <c r="S11244" s="192"/>
      <c r="T11244" s="193"/>
      <c r="AT11244" s="189" t="s">
        <v>197</v>
      </c>
      <c r="AU11244" s="189" t="s">
        <v>80</v>
      </c>
      <c r="AV11244" s="12" t="s">
        <v>22</v>
      </c>
      <c r="AW11244" s="12" t="s">
        <v>35</v>
      </c>
      <c r="AX11244" s="12" t="s">
        <v>72</v>
      </c>
      <c r="AY11244" s="189" t="s">
        <v>177</v>
      </c>
    </row>
    <row r="11245" spans="2:51" s="11" customFormat="1" x14ac:dyDescent="0.3">
      <c r="B11245" s="177"/>
      <c r="D11245" s="178" t="s">
        <v>197</v>
      </c>
      <c r="E11245" s="179" t="s">
        <v>3</v>
      </c>
      <c r="F11245" s="180" t="s">
        <v>4011</v>
      </c>
      <c r="H11245" s="181">
        <v>15.9</v>
      </c>
      <c r="I11245" s="182"/>
      <c r="L11245" s="177"/>
      <c r="M11245" s="183"/>
      <c r="N11245" s="184"/>
      <c r="O11245" s="184"/>
      <c r="P11245" s="184"/>
      <c r="Q11245" s="184"/>
      <c r="R11245" s="184"/>
      <c r="S11245" s="184"/>
      <c r="T11245" s="185"/>
      <c r="AT11245" s="179" t="s">
        <v>197</v>
      </c>
      <c r="AU11245" s="179" t="s">
        <v>80</v>
      </c>
      <c r="AV11245" s="11" t="s">
        <v>80</v>
      </c>
      <c r="AW11245" s="11" t="s">
        <v>35</v>
      </c>
      <c r="AX11245" s="11" t="s">
        <v>72</v>
      </c>
      <c r="AY11245" s="179" t="s">
        <v>177</v>
      </c>
    </row>
    <row r="11246" spans="2:51" s="11" customFormat="1" x14ac:dyDescent="0.3">
      <c r="B11246" s="177"/>
      <c r="D11246" s="178" t="s">
        <v>197</v>
      </c>
      <c r="E11246" s="179" t="s">
        <v>3</v>
      </c>
      <c r="F11246" s="180" t="s">
        <v>3835</v>
      </c>
      <c r="H11246" s="181">
        <v>-1.8</v>
      </c>
      <c r="I11246" s="182"/>
      <c r="L11246" s="177"/>
      <c r="M11246" s="183"/>
      <c r="N11246" s="184"/>
      <c r="O11246" s="184"/>
      <c r="P11246" s="184"/>
      <c r="Q11246" s="184"/>
      <c r="R11246" s="184"/>
      <c r="S11246" s="184"/>
      <c r="T11246" s="185"/>
      <c r="AT11246" s="179" t="s">
        <v>197</v>
      </c>
      <c r="AU11246" s="179" t="s">
        <v>80</v>
      </c>
      <c r="AV11246" s="11" t="s">
        <v>80</v>
      </c>
      <c r="AW11246" s="11" t="s">
        <v>35</v>
      </c>
      <c r="AX11246" s="11" t="s">
        <v>72</v>
      </c>
      <c r="AY11246" s="179" t="s">
        <v>177</v>
      </c>
    </row>
    <row r="11247" spans="2:51" s="12" customFormat="1" x14ac:dyDescent="0.3">
      <c r="B11247" s="186"/>
      <c r="D11247" s="178" t="s">
        <v>197</v>
      </c>
      <c r="E11247" s="187" t="s">
        <v>3</v>
      </c>
      <c r="F11247" s="188" t="s">
        <v>2076</v>
      </c>
      <c r="H11247" s="189" t="s">
        <v>3</v>
      </c>
      <c r="I11247" s="190"/>
      <c r="L11247" s="186"/>
      <c r="M11247" s="191"/>
      <c r="N11247" s="192"/>
      <c r="O11247" s="192"/>
      <c r="P11247" s="192"/>
      <c r="Q11247" s="192"/>
      <c r="R11247" s="192"/>
      <c r="S11247" s="192"/>
      <c r="T11247" s="193"/>
      <c r="AT11247" s="189" t="s">
        <v>197</v>
      </c>
      <c r="AU11247" s="189" t="s">
        <v>80</v>
      </c>
      <c r="AV11247" s="12" t="s">
        <v>22</v>
      </c>
      <c r="AW11247" s="12" t="s">
        <v>35</v>
      </c>
      <c r="AX11247" s="12" t="s">
        <v>72</v>
      </c>
      <c r="AY11247" s="189" t="s">
        <v>177</v>
      </c>
    </row>
    <row r="11248" spans="2:51" s="12" customFormat="1" x14ac:dyDescent="0.3">
      <c r="B11248" s="186"/>
      <c r="D11248" s="178" t="s">
        <v>197</v>
      </c>
      <c r="E11248" s="187" t="s">
        <v>3</v>
      </c>
      <c r="F11248" s="188" t="s">
        <v>1740</v>
      </c>
      <c r="H11248" s="189" t="s">
        <v>3</v>
      </c>
      <c r="I11248" s="190"/>
      <c r="L11248" s="186"/>
      <c r="M11248" s="191"/>
      <c r="N11248" s="192"/>
      <c r="O11248" s="192"/>
      <c r="P11248" s="192"/>
      <c r="Q11248" s="192"/>
      <c r="R11248" s="192"/>
      <c r="S11248" s="192"/>
      <c r="T11248" s="193"/>
      <c r="AT11248" s="189" t="s">
        <v>197</v>
      </c>
      <c r="AU11248" s="189" t="s">
        <v>80</v>
      </c>
      <c r="AV11248" s="12" t="s">
        <v>22</v>
      </c>
      <c r="AW11248" s="12" t="s">
        <v>35</v>
      </c>
      <c r="AX11248" s="12" t="s">
        <v>72</v>
      </c>
      <c r="AY11248" s="189" t="s">
        <v>177</v>
      </c>
    </row>
    <row r="11249" spans="2:51" s="11" customFormat="1" x14ac:dyDescent="0.3">
      <c r="B11249" s="177"/>
      <c r="D11249" s="178" t="s">
        <v>197</v>
      </c>
      <c r="E11249" s="179" t="s">
        <v>3</v>
      </c>
      <c r="F11249" s="180" t="s">
        <v>4012</v>
      </c>
      <c r="H11249" s="181">
        <v>63.7</v>
      </c>
      <c r="I11249" s="182"/>
      <c r="L11249" s="177"/>
      <c r="M11249" s="183"/>
      <c r="N11249" s="184"/>
      <c r="O11249" s="184"/>
      <c r="P11249" s="184"/>
      <c r="Q11249" s="184"/>
      <c r="R11249" s="184"/>
      <c r="S11249" s="184"/>
      <c r="T11249" s="185"/>
      <c r="AT11249" s="179" t="s">
        <v>197</v>
      </c>
      <c r="AU11249" s="179" t="s">
        <v>80</v>
      </c>
      <c r="AV11249" s="11" t="s">
        <v>80</v>
      </c>
      <c r="AW11249" s="11" t="s">
        <v>35</v>
      </c>
      <c r="AX11249" s="11" t="s">
        <v>72</v>
      </c>
      <c r="AY11249" s="179" t="s">
        <v>177</v>
      </c>
    </row>
    <row r="11250" spans="2:51" s="11" customFormat="1" x14ac:dyDescent="0.3">
      <c r="B11250" s="177"/>
      <c r="D11250" s="178" t="s">
        <v>197</v>
      </c>
      <c r="E11250" s="179" t="s">
        <v>3</v>
      </c>
      <c r="F11250" s="180" t="s">
        <v>3835</v>
      </c>
      <c r="H11250" s="181">
        <v>-1.8</v>
      </c>
      <c r="I11250" s="182"/>
      <c r="L11250" s="177"/>
      <c r="M11250" s="183"/>
      <c r="N11250" s="184"/>
      <c r="O11250" s="184"/>
      <c r="P11250" s="184"/>
      <c r="Q11250" s="184"/>
      <c r="R11250" s="184"/>
      <c r="S11250" s="184"/>
      <c r="T11250" s="185"/>
      <c r="AT11250" s="179" t="s">
        <v>197</v>
      </c>
      <c r="AU11250" s="179" t="s">
        <v>80</v>
      </c>
      <c r="AV11250" s="11" t="s">
        <v>80</v>
      </c>
      <c r="AW11250" s="11" t="s">
        <v>35</v>
      </c>
      <c r="AX11250" s="11" t="s">
        <v>72</v>
      </c>
      <c r="AY11250" s="179" t="s">
        <v>177</v>
      </c>
    </row>
    <row r="11251" spans="2:51" s="12" customFormat="1" x14ac:dyDescent="0.3">
      <c r="B11251" s="186"/>
      <c r="D11251" s="178" t="s">
        <v>197</v>
      </c>
      <c r="E11251" s="187" t="s">
        <v>3</v>
      </c>
      <c r="F11251" s="188" t="s">
        <v>1747</v>
      </c>
      <c r="H11251" s="189" t="s">
        <v>3</v>
      </c>
      <c r="I11251" s="190"/>
      <c r="L11251" s="186"/>
      <c r="M11251" s="191"/>
      <c r="N11251" s="192"/>
      <c r="O11251" s="192"/>
      <c r="P11251" s="192"/>
      <c r="Q11251" s="192"/>
      <c r="R11251" s="192"/>
      <c r="S11251" s="192"/>
      <c r="T11251" s="193"/>
      <c r="AT11251" s="189" t="s">
        <v>197</v>
      </c>
      <c r="AU11251" s="189" t="s">
        <v>80</v>
      </c>
      <c r="AV11251" s="12" t="s">
        <v>22</v>
      </c>
      <c r="AW11251" s="12" t="s">
        <v>35</v>
      </c>
      <c r="AX11251" s="12" t="s">
        <v>72</v>
      </c>
      <c r="AY11251" s="189" t="s">
        <v>177</v>
      </c>
    </row>
    <row r="11252" spans="2:51" s="12" customFormat="1" x14ac:dyDescent="0.3">
      <c r="B11252" s="186"/>
      <c r="D11252" s="178" t="s">
        <v>197</v>
      </c>
      <c r="E11252" s="187" t="s">
        <v>3</v>
      </c>
      <c r="F11252" s="188" t="s">
        <v>1721</v>
      </c>
      <c r="H11252" s="189" t="s">
        <v>3</v>
      </c>
      <c r="I11252" s="190"/>
      <c r="L11252" s="186"/>
      <c r="M11252" s="191"/>
      <c r="N11252" s="192"/>
      <c r="O11252" s="192"/>
      <c r="P11252" s="192"/>
      <c r="Q11252" s="192"/>
      <c r="R11252" s="192"/>
      <c r="S11252" s="192"/>
      <c r="T11252" s="193"/>
      <c r="AT11252" s="189" t="s">
        <v>197</v>
      </c>
      <c r="AU11252" s="189" t="s">
        <v>80</v>
      </c>
      <c r="AV11252" s="12" t="s">
        <v>22</v>
      </c>
      <c r="AW11252" s="12" t="s">
        <v>35</v>
      </c>
      <c r="AX11252" s="12" t="s">
        <v>72</v>
      </c>
      <c r="AY11252" s="189" t="s">
        <v>177</v>
      </c>
    </row>
    <row r="11253" spans="2:51" s="11" customFormat="1" x14ac:dyDescent="0.3">
      <c r="B11253" s="177"/>
      <c r="D11253" s="178" t="s">
        <v>197</v>
      </c>
      <c r="E11253" s="179" t="s">
        <v>3</v>
      </c>
      <c r="F11253" s="180" t="s">
        <v>4013</v>
      </c>
      <c r="H11253" s="181">
        <v>10.199999999999999</v>
      </c>
      <c r="I11253" s="182"/>
      <c r="L11253" s="177"/>
      <c r="M11253" s="183"/>
      <c r="N11253" s="184"/>
      <c r="O11253" s="184"/>
      <c r="P11253" s="184"/>
      <c r="Q11253" s="184"/>
      <c r="R11253" s="184"/>
      <c r="S11253" s="184"/>
      <c r="T11253" s="185"/>
      <c r="AT11253" s="179" t="s">
        <v>197</v>
      </c>
      <c r="AU11253" s="179" t="s">
        <v>80</v>
      </c>
      <c r="AV11253" s="11" t="s">
        <v>80</v>
      </c>
      <c r="AW11253" s="11" t="s">
        <v>35</v>
      </c>
      <c r="AX11253" s="11" t="s">
        <v>72</v>
      </c>
      <c r="AY11253" s="179" t="s">
        <v>177</v>
      </c>
    </row>
    <row r="11254" spans="2:51" s="11" customFormat="1" x14ac:dyDescent="0.3">
      <c r="B11254" s="177"/>
      <c r="D11254" s="178" t="s">
        <v>197</v>
      </c>
      <c r="E11254" s="179" t="s">
        <v>3</v>
      </c>
      <c r="F11254" s="180" t="s">
        <v>3828</v>
      </c>
      <c r="H11254" s="181">
        <v>-1.4</v>
      </c>
      <c r="I11254" s="182"/>
      <c r="L11254" s="177"/>
      <c r="M11254" s="183"/>
      <c r="N11254" s="184"/>
      <c r="O11254" s="184"/>
      <c r="P11254" s="184"/>
      <c r="Q11254" s="184"/>
      <c r="R11254" s="184"/>
      <c r="S11254" s="184"/>
      <c r="T11254" s="185"/>
      <c r="AT11254" s="179" t="s">
        <v>197</v>
      </c>
      <c r="AU11254" s="179" t="s">
        <v>80</v>
      </c>
      <c r="AV11254" s="11" t="s">
        <v>80</v>
      </c>
      <c r="AW11254" s="11" t="s">
        <v>35</v>
      </c>
      <c r="AX11254" s="11" t="s">
        <v>72</v>
      </c>
      <c r="AY11254" s="179" t="s">
        <v>177</v>
      </c>
    </row>
    <row r="11255" spans="2:51" s="12" customFormat="1" x14ac:dyDescent="0.3">
      <c r="B11255" s="186"/>
      <c r="D11255" s="178" t="s">
        <v>197</v>
      </c>
      <c r="E11255" s="187" t="s">
        <v>3</v>
      </c>
      <c r="F11255" s="188" t="s">
        <v>1758</v>
      </c>
      <c r="H11255" s="189" t="s">
        <v>3</v>
      </c>
      <c r="I11255" s="190"/>
      <c r="L11255" s="186"/>
      <c r="M11255" s="191"/>
      <c r="N11255" s="192"/>
      <c r="O11255" s="192"/>
      <c r="P11255" s="192"/>
      <c r="Q11255" s="192"/>
      <c r="R11255" s="192"/>
      <c r="S11255" s="192"/>
      <c r="T11255" s="193"/>
      <c r="AT11255" s="189" t="s">
        <v>197</v>
      </c>
      <c r="AU11255" s="189" t="s">
        <v>80</v>
      </c>
      <c r="AV11255" s="12" t="s">
        <v>22</v>
      </c>
      <c r="AW11255" s="12" t="s">
        <v>35</v>
      </c>
      <c r="AX11255" s="12" t="s">
        <v>72</v>
      </c>
      <c r="AY11255" s="189" t="s">
        <v>177</v>
      </c>
    </row>
    <row r="11256" spans="2:51" s="12" customFormat="1" x14ac:dyDescent="0.3">
      <c r="B11256" s="186"/>
      <c r="D11256" s="178" t="s">
        <v>197</v>
      </c>
      <c r="E11256" s="187" t="s">
        <v>3</v>
      </c>
      <c r="F11256" s="188" t="s">
        <v>1759</v>
      </c>
      <c r="H11256" s="189" t="s">
        <v>3</v>
      </c>
      <c r="I11256" s="190"/>
      <c r="L11256" s="186"/>
      <c r="M11256" s="191"/>
      <c r="N11256" s="192"/>
      <c r="O11256" s="192"/>
      <c r="P11256" s="192"/>
      <c r="Q11256" s="192"/>
      <c r="R11256" s="192"/>
      <c r="S11256" s="192"/>
      <c r="T11256" s="193"/>
      <c r="AT11256" s="189" t="s">
        <v>197</v>
      </c>
      <c r="AU11256" s="189" t="s">
        <v>80</v>
      </c>
      <c r="AV11256" s="12" t="s">
        <v>22</v>
      </c>
      <c r="AW11256" s="12" t="s">
        <v>35</v>
      </c>
      <c r="AX11256" s="12" t="s">
        <v>72</v>
      </c>
      <c r="AY11256" s="189" t="s">
        <v>177</v>
      </c>
    </row>
    <row r="11257" spans="2:51" s="11" customFormat="1" x14ac:dyDescent="0.3">
      <c r="B11257" s="177"/>
      <c r="D11257" s="178" t="s">
        <v>197</v>
      </c>
      <c r="E11257" s="179" t="s">
        <v>3</v>
      </c>
      <c r="F11257" s="180" t="s">
        <v>4014</v>
      </c>
      <c r="H11257" s="181">
        <v>16.32</v>
      </c>
      <c r="I11257" s="182"/>
      <c r="L11257" s="177"/>
      <c r="M11257" s="183"/>
      <c r="N11257" s="184"/>
      <c r="O11257" s="184"/>
      <c r="P11257" s="184"/>
      <c r="Q11257" s="184"/>
      <c r="R11257" s="184"/>
      <c r="S11257" s="184"/>
      <c r="T11257" s="185"/>
      <c r="AT11257" s="179" t="s">
        <v>197</v>
      </c>
      <c r="AU11257" s="179" t="s">
        <v>80</v>
      </c>
      <c r="AV11257" s="11" t="s">
        <v>80</v>
      </c>
      <c r="AW11257" s="11" t="s">
        <v>35</v>
      </c>
      <c r="AX11257" s="11" t="s">
        <v>72</v>
      </c>
      <c r="AY11257" s="179" t="s">
        <v>177</v>
      </c>
    </row>
    <row r="11258" spans="2:51" s="11" customFormat="1" x14ac:dyDescent="0.3">
      <c r="B11258" s="177"/>
      <c r="D11258" s="178" t="s">
        <v>197</v>
      </c>
      <c r="E11258" s="179" t="s">
        <v>3</v>
      </c>
      <c r="F11258" s="180" t="s">
        <v>3828</v>
      </c>
      <c r="H11258" s="181">
        <v>-1.4</v>
      </c>
      <c r="I11258" s="182"/>
      <c r="L11258" s="177"/>
      <c r="M11258" s="183"/>
      <c r="N11258" s="184"/>
      <c r="O11258" s="184"/>
      <c r="P11258" s="184"/>
      <c r="Q11258" s="184"/>
      <c r="R11258" s="184"/>
      <c r="S11258" s="184"/>
      <c r="T11258" s="185"/>
      <c r="AT11258" s="179" t="s">
        <v>197</v>
      </c>
      <c r="AU11258" s="179" t="s">
        <v>80</v>
      </c>
      <c r="AV11258" s="11" t="s">
        <v>80</v>
      </c>
      <c r="AW11258" s="11" t="s">
        <v>35</v>
      </c>
      <c r="AX11258" s="11" t="s">
        <v>72</v>
      </c>
      <c r="AY11258" s="179" t="s">
        <v>177</v>
      </c>
    </row>
    <row r="11259" spans="2:51" s="12" customFormat="1" x14ac:dyDescent="0.3">
      <c r="B11259" s="186"/>
      <c r="D11259" s="178" t="s">
        <v>197</v>
      </c>
      <c r="E11259" s="187" t="s">
        <v>3</v>
      </c>
      <c r="F11259" s="188" t="s">
        <v>1769</v>
      </c>
      <c r="H11259" s="189" t="s">
        <v>3</v>
      </c>
      <c r="I11259" s="190"/>
      <c r="L11259" s="186"/>
      <c r="M11259" s="191"/>
      <c r="N11259" s="192"/>
      <c r="O11259" s="192"/>
      <c r="P11259" s="192"/>
      <c r="Q11259" s="192"/>
      <c r="R11259" s="192"/>
      <c r="S11259" s="192"/>
      <c r="T11259" s="193"/>
      <c r="AT11259" s="189" t="s">
        <v>197</v>
      </c>
      <c r="AU11259" s="189" t="s">
        <v>80</v>
      </c>
      <c r="AV11259" s="12" t="s">
        <v>22</v>
      </c>
      <c r="AW11259" s="12" t="s">
        <v>35</v>
      </c>
      <c r="AX11259" s="12" t="s">
        <v>72</v>
      </c>
      <c r="AY11259" s="189" t="s">
        <v>177</v>
      </c>
    </row>
    <row r="11260" spans="2:51" s="12" customFormat="1" x14ac:dyDescent="0.3">
      <c r="B11260" s="186"/>
      <c r="D11260" s="178" t="s">
        <v>197</v>
      </c>
      <c r="E11260" s="187" t="s">
        <v>3</v>
      </c>
      <c r="F11260" s="188" t="s">
        <v>1770</v>
      </c>
      <c r="H11260" s="189" t="s">
        <v>3</v>
      </c>
      <c r="I11260" s="190"/>
      <c r="L11260" s="186"/>
      <c r="M11260" s="191"/>
      <c r="N11260" s="192"/>
      <c r="O11260" s="192"/>
      <c r="P11260" s="192"/>
      <c r="Q11260" s="192"/>
      <c r="R11260" s="192"/>
      <c r="S11260" s="192"/>
      <c r="T11260" s="193"/>
      <c r="AT11260" s="189" t="s">
        <v>197</v>
      </c>
      <c r="AU11260" s="189" t="s">
        <v>80</v>
      </c>
      <c r="AV11260" s="12" t="s">
        <v>22</v>
      </c>
      <c r="AW11260" s="12" t="s">
        <v>35</v>
      </c>
      <c r="AX11260" s="12" t="s">
        <v>72</v>
      </c>
      <c r="AY11260" s="189" t="s">
        <v>177</v>
      </c>
    </row>
    <row r="11261" spans="2:51" s="11" customFormat="1" x14ac:dyDescent="0.3">
      <c r="B11261" s="177"/>
      <c r="D11261" s="178" t="s">
        <v>197</v>
      </c>
      <c r="E11261" s="179" t="s">
        <v>3</v>
      </c>
      <c r="F11261" s="180" t="s">
        <v>4015</v>
      </c>
      <c r="H11261" s="181">
        <v>13.82</v>
      </c>
      <c r="I11261" s="182"/>
      <c r="L11261" s="177"/>
      <c r="M11261" s="183"/>
      <c r="N11261" s="184"/>
      <c r="O11261" s="184"/>
      <c r="P11261" s="184"/>
      <c r="Q11261" s="184"/>
      <c r="R11261" s="184"/>
      <c r="S11261" s="184"/>
      <c r="T11261" s="185"/>
      <c r="AT11261" s="179" t="s">
        <v>197</v>
      </c>
      <c r="AU11261" s="179" t="s">
        <v>80</v>
      </c>
      <c r="AV11261" s="11" t="s">
        <v>80</v>
      </c>
      <c r="AW11261" s="11" t="s">
        <v>35</v>
      </c>
      <c r="AX11261" s="11" t="s">
        <v>72</v>
      </c>
      <c r="AY11261" s="179" t="s">
        <v>177</v>
      </c>
    </row>
    <row r="11262" spans="2:51" s="11" customFormat="1" x14ac:dyDescent="0.3">
      <c r="B11262" s="177"/>
      <c r="D11262" s="178" t="s">
        <v>197</v>
      </c>
      <c r="E11262" s="179" t="s">
        <v>3</v>
      </c>
      <c r="F11262" s="180" t="s">
        <v>3825</v>
      </c>
      <c r="H11262" s="181">
        <v>-1.6</v>
      </c>
      <c r="I11262" s="182"/>
      <c r="L11262" s="177"/>
      <c r="M11262" s="183"/>
      <c r="N11262" s="184"/>
      <c r="O11262" s="184"/>
      <c r="P11262" s="184"/>
      <c r="Q11262" s="184"/>
      <c r="R11262" s="184"/>
      <c r="S11262" s="184"/>
      <c r="T11262" s="185"/>
      <c r="AT11262" s="179" t="s">
        <v>197</v>
      </c>
      <c r="AU11262" s="179" t="s">
        <v>80</v>
      </c>
      <c r="AV11262" s="11" t="s">
        <v>80</v>
      </c>
      <c r="AW11262" s="11" t="s">
        <v>35</v>
      </c>
      <c r="AX11262" s="11" t="s">
        <v>72</v>
      </c>
      <c r="AY11262" s="179" t="s">
        <v>177</v>
      </c>
    </row>
    <row r="11263" spans="2:51" s="12" customFormat="1" x14ac:dyDescent="0.3">
      <c r="B11263" s="186"/>
      <c r="D11263" s="178" t="s">
        <v>197</v>
      </c>
      <c r="E11263" s="187" t="s">
        <v>3</v>
      </c>
      <c r="F11263" s="188" t="s">
        <v>1772</v>
      </c>
      <c r="H11263" s="189" t="s">
        <v>3</v>
      </c>
      <c r="I11263" s="190"/>
      <c r="L11263" s="186"/>
      <c r="M11263" s="191"/>
      <c r="N11263" s="192"/>
      <c r="O11263" s="192"/>
      <c r="P11263" s="192"/>
      <c r="Q11263" s="192"/>
      <c r="R11263" s="192"/>
      <c r="S11263" s="192"/>
      <c r="T11263" s="193"/>
      <c r="AT11263" s="189" t="s">
        <v>197</v>
      </c>
      <c r="AU11263" s="189" t="s">
        <v>80</v>
      </c>
      <c r="AV11263" s="12" t="s">
        <v>22</v>
      </c>
      <c r="AW11263" s="12" t="s">
        <v>35</v>
      </c>
      <c r="AX11263" s="12" t="s">
        <v>72</v>
      </c>
      <c r="AY11263" s="189" t="s">
        <v>177</v>
      </c>
    </row>
    <row r="11264" spans="2:51" s="12" customFormat="1" x14ac:dyDescent="0.3">
      <c r="B11264" s="186"/>
      <c r="D11264" s="178" t="s">
        <v>197</v>
      </c>
      <c r="E11264" s="187" t="s">
        <v>3</v>
      </c>
      <c r="F11264" s="188" t="s">
        <v>1770</v>
      </c>
      <c r="H11264" s="189" t="s">
        <v>3</v>
      </c>
      <c r="I11264" s="190"/>
      <c r="L11264" s="186"/>
      <c r="M11264" s="191"/>
      <c r="N11264" s="192"/>
      <c r="O11264" s="192"/>
      <c r="P11264" s="192"/>
      <c r="Q11264" s="192"/>
      <c r="R11264" s="192"/>
      <c r="S11264" s="192"/>
      <c r="T11264" s="193"/>
      <c r="AT11264" s="189" t="s">
        <v>197</v>
      </c>
      <c r="AU11264" s="189" t="s">
        <v>80</v>
      </c>
      <c r="AV11264" s="12" t="s">
        <v>22</v>
      </c>
      <c r="AW11264" s="12" t="s">
        <v>35</v>
      </c>
      <c r="AX11264" s="12" t="s">
        <v>72</v>
      </c>
      <c r="AY11264" s="189" t="s">
        <v>177</v>
      </c>
    </row>
    <row r="11265" spans="2:51" s="11" customFormat="1" x14ac:dyDescent="0.3">
      <c r="B11265" s="177"/>
      <c r="D11265" s="178" t="s">
        <v>197</v>
      </c>
      <c r="E11265" s="179" t="s">
        <v>3</v>
      </c>
      <c r="F11265" s="180" t="s">
        <v>4016</v>
      </c>
      <c r="H11265" s="181">
        <v>19.22</v>
      </c>
      <c r="I11265" s="182"/>
      <c r="L11265" s="177"/>
      <c r="M11265" s="183"/>
      <c r="N11265" s="184"/>
      <c r="O11265" s="184"/>
      <c r="P11265" s="184"/>
      <c r="Q11265" s="184"/>
      <c r="R11265" s="184"/>
      <c r="S11265" s="184"/>
      <c r="T11265" s="185"/>
      <c r="AT11265" s="179" t="s">
        <v>197</v>
      </c>
      <c r="AU11265" s="179" t="s">
        <v>80</v>
      </c>
      <c r="AV11265" s="11" t="s">
        <v>80</v>
      </c>
      <c r="AW11265" s="11" t="s">
        <v>35</v>
      </c>
      <c r="AX11265" s="11" t="s">
        <v>72</v>
      </c>
      <c r="AY11265" s="179" t="s">
        <v>177</v>
      </c>
    </row>
    <row r="11266" spans="2:51" s="11" customFormat="1" x14ac:dyDescent="0.3">
      <c r="B11266" s="177"/>
      <c r="D11266" s="178" t="s">
        <v>197</v>
      </c>
      <c r="E11266" s="179" t="s">
        <v>3</v>
      </c>
      <c r="F11266" s="180" t="s">
        <v>3835</v>
      </c>
      <c r="H11266" s="181">
        <v>-1.8</v>
      </c>
      <c r="I11266" s="182"/>
      <c r="L11266" s="177"/>
      <c r="M11266" s="183"/>
      <c r="N11266" s="184"/>
      <c r="O11266" s="184"/>
      <c r="P11266" s="184"/>
      <c r="Q11266" s="184"/>
      <c r="R11266" s="184"/>
      <c r="S11266" s="184"/>
      <c r="T11266" s="185"/>
      <c r="AT11266" s="179" t="s">
        <v>197</v>
      </c>
      <c r="AU11266" s="179" t="s">
        <v>80</v>
      </c>
      <c r="AV11266" s="11" t="s">
        <v>80</v>
      </c>
      <c r="AW11266" s="11" t="s">
        <v>35</v>
      </c>
      <c r="AX11266" s="11" t="s">
        <v>72</v>
      </c>
      <c r="AY11266" s="179" t="s">
        <v>177</v>
      </c>
    </row>
    <row r="11267" spans="2:51" s="12" customFormat="1" x14ac:dyDescent="0.3">
      <c r="B11267" s="186"/>
      <c r="D11267" s="178" t="s">
        <v>197</v>
      </c>
      <c r="E11267" s="187" t="s">
        <v>3</v>
      </c>
      <c r="F11267" s="188" t="s">
        <v>1795</v>
      </c>
      <c r="H11267" s="189" t="s">
        <v>3</v>
      </c>
      <c r="I11267" s="190"/>
      <c r="L11267" s="186"/>
      <c r="M11267" s="191"/>
      <c r="N11267" s="192"/>
      <c r="O11267" s="192"/>
      <c r="P11267" s="192"/>
      <c r="Q11267" s="192"/>
      <c r="R11267" s="192"/>
      <c r="S11267" s="192"/>
      <c r="T11267" s="193"/>
      <c r="AT11267" s="189" t="s">
        <v>197</v>
      </c>
      <c r="AU11267" s="189" t="s">
        <v>80</v>
      </c>
      <c r="AV11267" s="12" t="s">
        <v>22</v>
      </c>
      <c r="AW11267" s="12" t="s">
        <v>35</v>
      </c>
      <c r="AX11267" s="12" t="s">
        <v>72</v>
      </c>
      <c r="AY11267" s="189" t="s">
        <v>177</v>
      </c>
    </row>
    <row r="11268" spans="2:51" s="12" customFormat="1" x14ac:dyDescent="0.3">
      <c r="B11268" s="186"/>
      <c r="D11268" s="178" t="s">
        <v>197</v>
      </c>
      <c r="E11268" s="187" t="s">
        <v>3</v>
      </c>
      <c r="F11268" s="188" t="s">
        <v>2082</v>
      </c>
      <c r="H11268" s="189" t="s">
        <v>3</v>
      </c>
      <c r="I11268" s="190"/>
      <c r="L11268" s="186"/>
      <c r="M11268" s="191"/>
      <c r="N11268" s="192"/>
      <c r="O11268" s="192"/>
      <c r="P11268" s="192"/>
      <c r="Q11268" s="192"/>
      <c r="R11268" s="192"/>
      <c r="S11268" s="192"/>
      <c r="T11268" s="193"/>
      <c r="AT11268" s="189" t="s">
        <v>197</v>
      </c>
      <c r="AU11268" s="189" t="s">
        <v>80</v>
      </c>
      <c r="AV11268" s="12" t="s">
        <v>22</v>
      </c>
      <c r="AW11268" s="12" t="s">
        <v>35</v>
      </c>
      <c r="AX11268" s="12" t="s">
        <v>72</v>
      </c>
      <c r="AY11268" s="189" t="s">
        <v>177</v>
      </c>
    </row>
    <row r="11269" spans="2:51" s="11" customFormat="1" x14ac:dyDescent="0.3">
      <c r="B11269" s="177"/>
      <c r="D11269" s="178" t="s">
        <v>197</v>
      </c>
      <c r="E11269" s="179" t="s">
        <v>3</v>
      </c>
      <c r="F11269" s="180" t="s">
        <v>4017</v>
      </c>
      <c r="H11269" s="181">
        <v>15.65</v>
      </c>
      <c r="I11269" s="182"/>
      <c r="L11269" s="177"/>
      <c r="M11269" s="183"/>
      <c r="N11269" s="184"/>
      <c r="O11269" s="184"/>
      <c r="P11269" s="184"/>
      <c r="Q11269" s="184"/>
      <c r="R11269" s="184"/>
      <c r="S11269" s="184"/>
      <c r="T11269" s="185"/>
      <c r="AT11269" s="179" t="s">
        <v>197</v>
      </c>
      <c r="AU11269" s="179" t="s">
        <v>80</v>
      </c>
      <c r="AV11269" s="11" t="s">
        <v>80</v>
      </c>
      <c r="AW11269" s="11" t="s">
        <v>35</v>
      </c>
      <c r="AX11269" s="11" t="s">
        <v>72</v>
      </c>
      <c r="AY11269" s="179" t="s">
        <v>177</v>
      </c>
    </row>
    <row r="11270" spans="2:51" s="11" customFormat="1" x14ac:dyDescent="0.3">
      <c r="B11270" s="177"/>
      <c r="D11270" s="178" t="s">
        <v>197</v>
      </c>
      <c r="E11270" s="179" t="s">
        <v>3</v>
      </c>
      <c r="F11270" s="180" t="s">
        <v>4018</v>
      </c>
      <c r="H11270" s="181">
        <v>-4.2</v>
      </c>
      <c r="I11270" s="182"/>
      <c r="L11270" s="177"/>
      <c r="M11270" s="183"/>
      <c r="N11270" s="184"/>
      <c r="O11270" s="184"/>
      <c r="P11270" s="184"/>
      <c r="Q11270" s="184"/>
      <c r="R11270" s="184"/>
      <c r="S11270" s="184"/>
      <c r="T11270" s="185"/>
      <c r="AT11270" s="179" t="s">
        <v>197</v>
      </c>
      <c r="AU11270" s="179" t="s">
        <v>80</v>
      </c>
      <c r="AV11270" s="11" t="s">
        <v>80</v>
      </c>
      <c r="AW11270" s="11" t="s">
        <v>35</v>
      </c>
      <c r="AX11270" s="11" t="s">
        <v>72</v>
      </c>
      <c r="AY11270" s="179" t="s">
        <v>177</v>
      </c>
    </row>
    <row r="11271" spans="2:51" s="12" customFormat="1" x14ac:dyDescent="0.3">
      <c r="B11271" s="186"/>
      <c r="D11271" s="178" t="s">
        <v>197</v>
      </c>
      <c r="E11271" s="187" t="s">
        <v>3</v>
      </c>
      <c r="F11271" s="188" t="s">
        <v>1813</v>
      </c>
      <c r="H11271" s="189" t="s">
        <v>3</v>
      </c>
      <c r="I11271" s="190"/>
      <c r="L11271" s="186"/>
      <c r="M11271" s="191"/>
      <c r="N11271" s="192"/>
      <c r="O11271" s="192"/>
      <c r="P11271" s="192"/>
      <c r="Q11271" s="192"/>
      <c r="R11271" s="192"/>
      <c r="S11271" s="192"/>
      <c r="T11271" s="193"/>
      <c r="AT11271" s="189" t="s">
        <v>197</v>
      </c>
      <c r="AU11271" s="189" t="s">
        <v>80</v>
      </c>
      <c r="AV11271" s="12" t="s">
        <v>22</v>
      </c>
      <c r="AW11271" s="12" t="s">
        <v>35</v>
      </c>
      <c r="AX11271" s="12" t="s">
        <v>72</v>
      </c>
      <c r="AY11271" s="189" t="s">
        <v>177</v>
      </c>
    </row>
    <row r="11272" spans="2:51" s="12" customFormat="1" x14ac:dyDescent="0.3">
      <c r="B11272" s="186"/>
      <c r="D11272" s="178" t="s">
        <v>197</v>
      </c>
      <c r="E11272" s="187" t="s">
        <v>3</v>
      </c>
      <c r="F11272" s="188" t="s">
        <v>1814</v>
      </c>
      <c r="H11272" s="189" t="s">
        <v>3</v>
      </c>
      <c r="I11272" s="190"/>
      <c r="L11272" s="186"/>
      <c r="M11272" s="191"/>
      <c r="N11272" s="192"/>
      <c r="O11272" s="192"/>
      <c r="P11272" s="192"/>
      <c r="Q11272" s="192"/>
      <c r="R11272" s="192"/>
      <c r="S11272" s="192"/>
      <c r="T11272" s="193"/>
      <c r="AT11272" s="189" t="s">
        <v>197</v>
      </c>
      <c r="AU11272" s="189" t="s">
        <v>80</v>
      </c>
      <c r="AV11272" s="12" t="s">
        <v>22</v>
      </c>
      <c r="AW11272" s="12" t="s">
        <v>35</v>
      </c>
      <c r="AX11272" s="12" t="s">
        <v>72</v>
      </c>
      <c r="AY11272" s="189" t="s">
        <v>177</v>
      </c>
    </row>
    <row r="11273" spans="2:51" s="11" customFormat="1" x14ac:dyDescent="0.3">
      <c r="B11273" s="177"/>
      <c r="D11273" s="178" t="s">
        <v>197</v>
      </c>
      <c r="E11273" s="179" t="s">
        <v>3</v>
      </c>
      <c r="F11273" s="180" t="s">
        <v>4019</v>
      </c>
      <c r="H11273" s="181">
        <v>26.44</v>
      </c>
      <c r="I11273" s="182"/>
      <c r="L11273" s="177"/>
      <c r="M11273" s="183"/>
      <c r="N11273" s="184"/>
      <c r="O11273" s="184"/>
      <c r="P11273" s="184"/>
      <c r="Q11273" s="184"/>
      <c r="R11273" s="184"/>
      <c r="S11273" s="184"/>
      <c r="T11273" s="185"/>
      <c r="AT11273" s="179" t="s">
        <v>197</v>
      </c>
      <c r="AU11273" s="179" t="s">
        <v>80</v>
      </c>
      <c r="AV11273" s="11" t="s">
        <v>80</v>
      </c>
      <c r="AW11273" s="11" t="s">
        <v>35</v>
      </c>
      <c r="AX11273" s="11" t="s">
        <v>72</v>
      </c>
      <c r="AY11273" s="179" t="s">
        <v>177</v>
      </c>
    </row>
    <row r="11274" spans="2:51" s="11" customFormat="1" x14ac:dyDescent="0.3">
      <c r="B11274" s="177"/>
      <c r="D11274" s="178" t="s">
        <v>197</v>
      </c>
      <c r="E11274" s="179" t="s">
        <v>3</v>
      </c>
      <c r="F11274" s="180" t="s">
        <v>3825</v>
      </c>
      <c r="H11274" s="181">
        <v>-1.6</v>
      </c>
      <c r="I11274" s="182"/>
      <c r="L11274" s="177"/>
      <c r="M11274" s="183"/>
      <c r="N11274" s="184"/>
      <c r="O11274" s="184"/>
      <c r="P11274" s="184"/>
      <c r="Q11274" s="184"/>
      <c r="R11274" s="184"/>
      <c r="S11274" s="184"/>
      <c r="T11274" s="185"/>
      <c r="AT11274" s="179" t="s">
        <v>197</v>
      </c>
      <c r="AU11274" s="179" t="s">
        <v>80</v>
      </c>
      <c r="AV11274" s="11" t="s">
        <v>80</v>
      </c>
      <c r="AW11274" s="11" t="s">
        <v>35</v>
      </c>
      <c r="AX11274" s="11" t="s">
        <v>72</v>
      </c>
      <c r="AY11274" s="179" t="s">
        <v>177</v>
      </c>
    </row>
    <row r="11275" spans="2:51" s="12" customFormat="1" x14ac:dyDescent="0.3">
      <c r="B11275" s="186"/>
      <c r="D11275" s="178" t="s">
        <v>197</v>
      </c>
      <c r="E11275" s="187" t="s">
        <v>3</v>
      </c>
      <c r="F11275" s="188" t="s">
        <v>1824</v>
      </c>
      <c r="H11275" s="189" t="s">
        <v>3</v>
      </c>
      <c r="I11275" s="190"/>
      <c r="L11275" s="186"/>
      <c r="M11275" s="191"/>
      <c r="N11275" s="192"/>
      <c r="O11275" s="192"/>
      <c r="P11275" s="192"/>
      <c r="Q11275" s="192"/>
      <c r="R11275" s="192"/>
      <c r="S11275" s="192"/>
      <c r="T11275" s="193"/>
      <c r="AT11275" s="189" t="s">
        <v>197</v>
      </c>
      <c r="AU11275" s="189" t="s">
        <v>80</v>
      </c>
      <c r="AV11275" s="12" t="s">
        <v>22</v>
      </c>
      <c r="AW11275" s="12" t="s">
        <v>35</v>
      </c>
      <c r="AX11275" s="12" t="s">
        <v>72</v>
      </c>
      <c r="AY11275" s="189" t="s">
        <v>177</v>
      </c>
    </row>
    <row r="11276" spans="2:51" s="12" customFormat="1" x14ac:dyDescent="0.3">
      <c r="B11276" s="186"/>
      <c r="D11276" s="178" t="s">
        <v>197</v>
      </c>
      <c r="E11276" s="187" t="s">
        <v>3</v>
      </c>
      <c r="F11276" s="188" t="s">
        <v>1825</v>
      </c>
      <c r="H11276" s="189" t="s">
        <v>3</v>
      </c>
      <c r="I11276" s="190"/>
      <c r="L11276" s="186"/>
      <c r="M11276" s="191"/>
      <c r="N11276" s="192"/>
      <c r="O11276" s="192"/>
      <c r="P11276" s="192"/>
      <c r="Q11276" s="192"/>
      <c r="R11276" s="192"/>
      <c r="S11276" s="192"/>
      <c r="T11276" s="193"/>
      <c r="AT11276" s="189" t="s">
        <v>197</v>
      </c>
      <c r="AU11276" s="189" t="s">
        <v>80</v>
      </c>
      <c r="AV11276" s="12" t="s">
        <v>22</v>
      </c>
      <c r="AW11276" s="12" t="s">
        <v>35</v>
      </c>
      <c r="AX11276" s="12" t="s">
        <v>72</v>
      </c>
      <c r="AY11276" s="189" t="s">
        <v>177</v>
      </c>
    </row>
    <row r="11277" spans="2:51" s="11" customFormat="1" x14ac:dyDescent="0.3">
      <c r="B11277" s="177"/>
      <c r="D11277" s="178" t="s">
        <v>197</v>
      </c>
      <c r="E11277" s="179" t="s">
        <v>3</v>
      </c>
      <c r="F11277" s="180" t="s">
        <v>4020</v>
      </c>
      <c r="H11277" s="181">
        <v>25.16</v>
      </c>
      <c r="I11277" s="182"/>
      <c r="L11277" s="177"/>
      <c r="M11277" s="183"/>
      <c r="N11277" s="184"/>
      <c r="O11277" s="184"/>
      <c r="P11277" s="184"/>
      <c r="Q11277" s="184"/>
      <c r="R11277" s="184"/>
      <c r="S11277" s="184"/>
      <c r="T11277" s="185"/>
      <c r="AT11277" s="179" t="s">
        <v>197</v>
      </c>
      <c r="AU11277" s="179" t="s">
        <v>80</v>
      </c>
      <c r="AV11277" s="11" t="s">
        <v>80</v>
      </c>
      <c r="AW11277" s="11" t="s">
        <v>35</v>
      </c>
      <c r="AX11277" s="11" t="s">
        <v>72</v>
      </c>
      <c r="AY11277" s="179" t="s">
        <v>177</v>
      </c>
    </row>
    <row r="11278" spans="2:51" s="11" customFormat="1" x14ac:dyDescent="0.3">
      <c r="B11278" s="177"/>
      <c r="D11278" s="178" t="s">
        <v>197</v>
      </c>
      <c r="E11278" s="179" t="s">
        <v>3</v>
      </c>
      <c r="F11278" s="180" t="s">
        <v>4021</v>
      </c>
      <c r="H11278" s="181">
        <v>-4.8</v>
      </c>
      <c r="I11278" s="182"/>
      <c r="L11278" s="177"/>
      <c r="M11278" s="183"/>
      <c r="N11278" s="184"/>
      <c r="O11278" s="184"/>
      <c r="P11278" s="184"/>
      <c r="Q11278" s="184"/>
      <c r="R11278" s="184"/>
      <c r="S11278" s="184"/>
      <c r="T11278" s="185"/>
      <c r="AT11278" s="179" t="s">
        <v>197</v>
      </c>
      <c r="AU11278" s="179" t="s">
        <v>80</v>
      </c>
      <c r="AV11278" s="11" t="s">
        <v>80</v>
      </c>
      <c r="AW11278" s="11" t="s">
        <v>35</v>
      </c>
      <c r="AX11278" s="11" t="s">
        <v>72</v>
      </c>
      <c r="AY11278" s="179" t="s">
        <v>177</v>
      </c>
    </row>
    <row r="11279" spans="2:51" s="12" customFormat="1" x14ac:dyDescent="0.3">
      <c r="B11279" s="186"/>
      <c r="D11279" s="178" t="s">
        <v>197</v>
      </c>
      <c r="E11279" s="187" t="s">
        <v>3</v>
      </c>
      <c r="F11279" s="188" t="s">
        <v>1827</v>
      </c>
      <c r="H11279" s="189" t="s">
        <v>3</v>
      </c>
      <c r="I11279" s="190"/>
      <c r="L11279" s="186"/>
      <c r="M11279" s="191"/>
      <c r="N11279" s="192"/>
      <c r="O11279" s="192"/>
      <c r="P11279" s="192"/>
      <c r="Q11279" s="192"/>
      <c r="R11279" s="192"/>
      <c r="S11279" s="192"/>
      <c r="T11279" s="193"/>
      <c r="AT11279" s="189" t="s">
        <v>197</v>
      </c>
      <c r="AU11279" s="189" t="s">
        <v>80</v>
      </c>
      <c r="AV11279" s="12" t="s">
        <v>22</v>
      </c>
      <c r="AW11279" s="12" t="s">
        <v>35</v>
      </c>
      <c r="AX11279" s="12" t="s">
        <v>72</v>
      </c>
      <c r="AY11279" s="189" t="s">
        <v>177</v>
      </c>
    </row>
    <row r="11280" spans="2:51" s="12" customFormat="1" x14ac:dyDescent="0.3">
      <c r="B11280" s="186"/>
      <c r="D11280" s="178" t="s">
        <v>197</v>
      </c>
      <c r="E11280" s="187" t="s">
        <v>3</v>
      </c>
      <c r="F11280" s="188" t="s">
        <v>1828</v>
      </c>
      <c r="H11280" s="189" t="s">
        <v>3</v>
      </c>
      <c r="I11280" s="190"/>
      <c r="L11280" s="186"/>
      <c r="M11280" s="191"/>
      <c r="N11280" s="192"/>
      <c r="O11280" s="192"/>
      <c r="P11280" s="192"/>
      <c r="Q11280" s="192"/>
      <c r="R11280" s="192"/>
      <c r="S11280" s="192"/>
      <c r="T11280" s="193"/>
      <c r="AT11280" s="189" t="s">
        <v>197</v>
      </c>
      <c r="AU11280" s="189" t="s">
        <v>80</v>
      </c>
      <c r="AV11280" s="12" t="s">
        <v>22</v>
      </c>
      <c r="AW11280" s="12" t="s">
        <v>35</v>
      </c>
      <c r="AX11280" s="12" t="s">
        <v>72</v>
      </c>
      <c r="AY11280" s="189" t="s">
        <v>177</v>
      </c>
    </row>
    <row r="11281" spans="2:65" s="11" customFormat="1" x14ac:dyDescent="0.3">
      <c r="B11281" s="177"/>
      <c r="D11281" s="178" t="s">
        <v>197</v>
      </c>
      <c r="E11281" s="179" t="s">
        <v>3</v>
      </c>
      <c r="F11281" s="180" t="s">
        <v>4020</v>
      </c>
      <c r="H11281" s="181">
        <v>25.16</v>
      </c>
      <c r="I11281" s="182"/>
      <c r="L11281" s="177"/>
      <c r="M11281" s="183"/>
      <c r="N11281" s="184"/>
      <c r="O11281" s="184"/>
      <c r="P11281" s="184"/>
      <c r="Q11281" s="184"/>
      <c r="R11281" s="184"/>
      <c r="S11281" s="184"/>
      <c r="T11281" s="185"/>
      <c r="AT11281" s="179" t="s">
        <v>197</v>
      </c>
      <c r="AU11281" s="179" t="s">
        <v>80</v>
      </c>
      <c r="AV11281" s="11" t="s">
        <v>80</v>
      </c>
      <c r="AW11281" s="11" t="s">
        <v>35</v>
      </c>
      <c r="AX11281" s="11" t="s">
        <v>72</v>
      </c>
      <c r="AY11281" s="179" t="s">
        <v>177</v>
      </c>
    </row>
    <row r="11282" spans="2:65" s="11" customFormat="1" x14ac:dyDescent="0.3">
      <c r="B11282" s="177"/>
      <c r="D11282" s="178" t="s">
        <v>197</v>
      </c>
      <c r="E11282" s="179" t="s">
        <v>3</v>
      </c>
      <c r="F11282" s="180" t="s">
        <v>4021</v>
      </c>
      <c r="H11282" s="181">
        <v>-4.8</v>
      </c>
      <c r="I11282" s="182"/>
      <c r="L11282" s="177"/>
      <c r="M11282" s="183"/>
      <c r="N11282" s="184"/>
      <c r="O11282" s="184"/>
      <c r="P11282" s="184"/>
      <c r="Q11282" s="184"/>
      <c r="R11282" s="184"/>
      <c r="S11282" s="184"/>
      <c r="T11282" s="185"/>
      <c r="AT11282" s="179" t="s">
        <v>197</v>
      </c>
      <c r="AU11282" s="179" t="s">
        <v>80</v>
      </c>
      <c r="AV11282" s="11" t="s">
        <v>80</v>
      </c>
      <c r="AW11282" s="11" t="s">
        <v>35</v>
      </c>
      <c r="AX11282" s="11" t="s">
        <v>72</v>
      </c>
      <c r="AY11282" s="179" t="s">
        <v>177</v>
      </c>
    </row>
    <row r="11283" spans="2:65" s="12" customFormat="1" x14ac:dyDescent="0.3">
      <c r="B11283" s="186"/>
      <c r="D11283" s="178" t="s">
        <v>197</v>
      </c>
      <c r="E11283" s="187" t="s">
        <v>3</v>
      </c>
      <c r="F11283" s="188" t="s">
        <v>1844</v>
      </c>
      <c r="H11283" s="189" t="s">
        <v>3</v>
      </c>
      <c r="I11283" s="190"/>
      <c r="L11283" s="186"/>
      <c r="M11283" s="191"/>
      <c r="N11283" s="192"/>
      <c r="O11283" s="192"/>
      <c r="P11283" s="192"/>
      <c r="Q11283" s="192"/>
      <c r="R11283" s="192"/>
      <c r="S11283" s="192"/>
      <c r="T11283" s="193"/>
      <c r="AT11283" s="189" t="s">
        <v>197</v>
      </c>
      <c r="AU11283" s="189" t="s">
        <v>80</v>
      </c>
      <c r="AV11283" s="12" t="s">
        <v>22</v>
      </c>
      <c r="AW11283" s="12" t="s">
        <v>35</v>
      </c>
      <c r="AX11283" s="12" t="s">
        <v>72</v>
      </c>
      <c r="AY11283" s="189" t="s">
        <v>177</v>
      </c>
    </row>
    <row r="11284" spans="2:65" s="12" customFormat="1" x14ac:dyDescent="0.3">
      <c r="B11284" s="186"/>
      <c r="D11284" s="178" t="s">
        <v>197</v>
      </c>
      <c r="E11284" s="187" t="s">
        <v>3</v>
      </c>
      <c r="F11284" s="188" t="s">
        <v>1644</v>
      </c>
      <c r="H11284" s="189" t="s">
        <v>3</v>
      </c>
      <c r="I11284" s="190"/>
      <c r="L11284" s="186"/>
      <c r="M11284" s="191"/>
      <c r="N11284" s="192"/>
      <c r="O11284" s="192"/>
      <c r="P11284" s="192"/>
      <c r="Q11284" s="192"/>
      <c r="R11284" s="192"/>
      <c r="S11284" s="192"/>
      <c r="T11284" s="193"/>
      <c r="AT11284" s="189" t="s">
        <v>197</v>
      </c>
      <c r="AU11284" s="189" t="s">
        <v>80</v>
      </c>
      <c r="AV11284" s="12" t="s">
        <v>22</v>
      </c>
      <c r="AW11284" s="12" t="s">
        <v>35</v>
      </c>
      <c r="AX11284" s="12" t="s">
        <v>72</v>
      </c>
      <c r="AY11284" s="189" t="s">
        <v>177</v>
      </c>
    </row>
    <row r="11285" spans="2:65" s="11" customFormat="1" x14ac:dyDescent="0.3">
      <c r="B11285" s="177"/>
      <c r="D11285" s="178" t="s">
        <v>197</v>
      </c>
      <c r="E11285" s="179" t="s">
        <v>3</v>
      </c>
      <c r="F11285" s="180" t="s">
        <v>4022</v>
      </c>
      <c r="H11285" s="181">
        <v>7.04</v>
      </c>
      <c r="I11285" s="182"/>
      <c r="L11285" s="177"/>
      <c r="M11285" s="183"/>
      <c r="N11285" s="184"/>
      <c r="O11285" s="184"/>
      <c r="P11285" s="184"/>
      <c r="Q11285" s="184"/>
      <c r="R11285" s="184"/>
      <c r="S11285" s="184"/>
      <c r="T11285" s="185"/>
      <c r="AT11285" s="179" t="s">
        <v>197</v>
      </c>
      <c r="AU11285" s="179" t="s">
        <v>80</v>
      </c>
      <c r="AV11285" s="11" t="s">
        <v>80</v>
      </c>
      <c r="AW11285" s="11" t="s">
        <v>35</v>
      </c>
      <c r="AX11285" s="11" t="s">
        <v>72</v>
      </c>
      <c r="AY11285" s="179" t="s">
        <v>177</v>
      </c>
    </row>
    <row r="11286" spans="2:65" s="14" customFormat="1" x14ac:dyDescent="0.3">
      <c r="B11286" s="223"/>
      <c r="D11286" s="178" t="s">
        <v>197</v>
      </c>
      <c r="E11286" s="224" t="s">
        <v>3</v>
      </c>
      <c r="F11286" s="225" t="s">
        <v>408</v>
      </c>
      <c r="H11286" s="226">
        <v>650.39</v>
      </c>
      <c r="I11286" s="227"/>
      <c r="L11286" s="223"/>
      <c r="M11286" s="228"/>
      <c r="N11286" s="229"/>
      <c r="O11286" s="229"/>
      <c r="P11286" s="229"/>
      <c r="Q11286" s="229"/>
      <c r="R11286" s="229"/>
      <c r="S11286" s="229"/>
      <c r="T11286" s="230"/>
      <c r="AT11286" s="224" t="s">
        <v>197</v>
      </c>
      <c r="AU11286" s="224" t="s">
        <v>80</v>
      </c>
      <c r="AV11286" s="14" t="s">
        <v>204</v>
      </c>
      <c r="AW11286" s="14" t="s">
        <v>35</v>
      </c>
      <c r="AX11286" s="14" t="s">
        <v>72</v>
      </c>
      <c r="AY11286" s="224" t="s">
        <v>177</v>
      </c>
    </row>
    <row r="11287" spans="2:65" s="13" customFormat="1" x14ac:dyDescent="0.3">
      <c r="B11287" s="198"/>
      <c r="D11287" s="178" t="s">
        <v>197</v>
      </c>
      <c r="E11287" s="210" t="s">
        <v>3</v>
      </c>
      <c r="F11287" s="211" t="s">
        <v>210</v>
      </c>
      <c r="H11287" s="212">
        <v>1124.06</v>
      </c>
      <c r="I11287" s="202"/>
      <c r="L11287" s="198"/>
      <c r="M11287" s="203"/>
      <c r="N11287" s="204"/>
      <c r="O11287" s="204"/>
      <c r="P11287" s="204"/>
      <c r="Q11287" s="204"/>
      <c r="R11287" s="204"/>
      <c r="S11287" s="204"/>
      <c r="T11287" s="205"/>
      <c r="AT11287" s="206" t="s">
        <v>197</v>
      </c>
      <c r="AU11287" s="206" t="s">
        <v>80</v>
      </c>
      <c r="AV11287" s="13" t="s">
        <v>185</v>
      </c>
      <c r="AW11287" s="13" t="s">
        <v>35</v>
      </c>
      <c r="AX11287" s="13" t="s">
        <v>22</v>
      </c>
      <c r="AY11287" s="206" t="s">
        <v>177</v>
      </c>
    </row>
    <row r="11288" spans="2:65" s="11" customFormat="1" x14ac:dyDescent="0.3">
      <c r="B11288" s="177"/>
      <c r="D11288" s="194" t="s">
        <v>197</v>
      </c>
      <c r="F11288" s="208" t="s">
        <v>4027</v>
      </c>
      <c r="H11288" s="209">
        <v>1180.2629999999999</v>
      </c>
      <c r="I11288" s="182"/>
      <c r="L11288" s="177"/>
      <c r="M11288" s="183"/>
      <c r="N11288" s="184"/>
      <c r="O11288" s="184"/>
      <c r="P11288" s="184"/>
      <c r="Q11288" s="184"/>
      <c r="R11288" s="184"/>
      <c r="S11288" s="184"/>
      <c r="T11288" s="185"/>
      <c r="AT11288" s="179" t="s">
        <v>197</v>
      </c>
      <c r="AU11288" s="179" t="s">
        <v>80</v>
      </c>
      <c r="AV11288" s="11" t="s">
        <v>80</v>
      </c>
      <c r="AW11288" s="11" t="s">
        <v>4</v>
      </c>
      <c r="AX11288" s="11" t="s">
        <v>22</v>
      </c>
      <c r="AY11288" s="179" t="s">
        <v>177</v>
      </c>
    </row>
    <row r="11289" spans="2:65" s="1" customFormat="1" ht="22.5" customHeight="1" x14ac:dyDescent="0.3">
      <c r="B11289" s="164"/>
      <c r="C11289" s="165" t="s">
        <v>4028</v>
      </c>
      <c r="D11289" s="165" t="s">
        <v>180</v>
      </c>
      <c r="E11289" s="166" t="s">
        <v>4029</v>
      </c>
      <c r="F11289" s="167" t="s">
        <v>4030</v>
      </c>
      <c r="G11289" s="168" t="s">
        <v>351</v>
      </c>
      <c r="H11289" s="169">
        <v>250.07400000000001</v>
      </c>
      <c r="I11289" s="170"/>
      <c r="J11289" s="171">
        <f>ROUND(I11289*H11289,2)</f>
        <v>0</v>
      </c>
      <c r="K11289" s="167" t="s">
        <v>195</v>
      </c>
      <c r="L11289" s="35"/>
      <c r="M11289" s="172" t="s">
        <v>3</v>
      </c>
      <c r="N11289" s="173" t="s">
        <v>43</v>
      </c>
      <c r="O11289" s="36"/>
      <c r="P11289" s="174">
        <f>O11289*H11289</f>
        <v>0</v>
      </c>
      <c r="Q11289" s="174">
        <v>3.1E-4</v>
      </c>
      <c r="R11289" s="174">
        <f>Q11289*H11289</f>
        <v>7.7522939999999999E-2</v>
      </c>
      <c r="S11289" s="174">
        <v>0</v>
      </c>
      <c r="T11289" s="175">
        <f>S11289*H11289</f>
        <v>0</v>
      </c>
      <c r="AR11289" s="18" t="s">
        <v>274</v>
      </c>
      <c r="AT11289" s="18" t="s">
        <v>180</v>
      </c>
      <c r="AU11289" s="18" t="s">
        <v>80</v>
      </c>
      <c r="AY11289" s="18" t="s">
        <v>177</v>
      </c>
      <c r="BE11289" s="176">
        <f>IF(N11289="základní",J11289,0)</f>
        <v>0</v>
      </c>
      <c r="BF11289" s="176">
        <f>IF(N11289="snížená",J11289,0)</f>
        <v>0</v>
      </c>
      <c r="BG11289" s="176">
        <f>IF(N11289="zákl. přenesená",J11289,0)</f>
        <v>0</v>
      </c>
      <c r="BH11289" s="176">
        <f>IF(N11289="sníž. přenesená",J11289,0)</f>
        <v>0</v>
      </c>
      <c r="BI11289" s="176">
        <f>IF(N11289="nulová",J11289,0)</f>
        <v>0</v>
      </c>
      <c r="BJ11289" s="18" t="s">
        <v>22</v>
      </c>
      <c r="BK11289" s="176">
        <f>ROUND(I11289*H11289,2)</f>
        <v>0</v>
      </c>
      <c r="BL11289" s="18" t="s">
        <v>274</v>
      </c>
      <c r="BM11289" s="18" t="s">
        <v>4031</v>
      </c>
    </row>
    <row r="11290" spans="2:65" s="12" customFormat="1" x14ac:dyDescent="0.3">
      <c r="B11290" s="186"/>
      <c r="D11290" s="178" t="s">
        <v>197</v>
      </c>
      <c r="E11290" s="187" t="s">
        <v>3</v>
      </c>
      <c r="F11290" s="188" t="s">
        <v>2257</v>
      </c>
      <c r="H11290" s="189" t="s">
        <v>3</v>
      </c>
      <c r="I11290" s="190"/>
      <c r="L11290" s="186"/>
      <c r="M11290" s="191"/>
      <c r="N11290" s="192"/>
      <c r="O11290" s="192"/>
      <c r="P11290" s="192"/>
      <c r="Q11290" s="192"/>
      <c r="R11290" s="192"/>
      <c r="S11290" s="192"/>
      <c r="T11290" s="193"/>
      <c r="AT11290" s="189" t="s">
        <v>197</v>
      </c>
      <c r="AU11290" s="189" t="s">
        <v>80</v>
      </c>
      <c r="AV11290" s="12" t="s">
        <v>22</v>
      </c>
      <c r="AW11290" s="12" t="s">
        <v>35</v>
      </c>
      <c r="AX11290" s="12" t="s">
        <v>72</v>
      </c>
      <c r="AY11290" s="189" t="s">
        <v>177</v>
      </c>
    </row>
    <row r="11291" spans="2:65" s="12" customFormat="1" x14ac:dyDescent="0.3">
      <c r="B11291" s="186"/>
      <c r="D11291" s="178" t="s">
        <v>197</v>
      </c>
      <c r="E11291" s="187" t="s">
        <v>3</v>
      </c>
      <c r="F11291" s="188" t="s">
        <v>1854</v>
      </c>
      <c r="H11291" s="189" t="s">
        <v>3</v>
      </c>
      <c r="I11291" s="190"/>
      <c r="L11291" s="186"/>
      <c r="M11291" s="191"/>
      <c r="N11291" s="192"/>
      <c r="O11291" s="192"/>
      <c r="P11291" s="192"/>
      <c r="Q11291" s="192"/>
      <c r="R11291" s="192"/>
      <c r="S11291" s="192"/>
      <c r="T11291" s="193"/>
      <c r="AT11291" s="189" t="s">
        <v>197</v>
      </c>
      <c r="AU11291" s="189" t="s">
        <v>80</v>
      </c>
      <c r="AV11291" s="12" t="s">
        <v>22</v>
      </c>
      <c r="AW11291" s="12" t="s">
        <v>35</v>
      </c>
      <c r="AX11291" s="12" t="s">
        <v>72</v>
      </c>
      <c r="AY11291" s="189" t="s">
        <v>177</v>
      </c>
    </row>
    <row r="11292" spans="2:65" s="12" customFormat="1" x14ac:dyDescent="0.3">
      <c r="B11292" s="186"/>
      <c r="D11292" s="178" t="s">
        <v>197</v>
      </c>
      <c r="E11292" s="187" t="s">
        <v>3</v>
      </c>
      <c r="F11292" s="188" t="s">
        <v>1855</v>
      </c>
      <c r="H11292" s="189" t="s">
        <v>3</v>
      </c>
      <c r="I11292" s="190"/>
      <c r="L11292" s="186"/>
      <c r="M11292" s="191"/>
      <c r="N11292" s="192"/>
      <c r="O11292" s="192"/>
      <c r="P11292" s="192"/>
      <c r="Q11292" s="192"/>
      <c r="R11292" s="192"/>
      <c r="S11292" s="192"/>
      <c r="T11292" s="193"/>
      <c r="AT11292" s="189" t="s">
        <v>197</v>
      </c>
      <c r="AU11292" s="189" t="s">
        <v>80</v>
      </c>
      <c r="AV11292" s="12" t="s">
        <v>22</v>
      </c>
      <c r="AW11292" s="12" t="s">
        <v>35</v>
      </c>
      <c r="AX11292" s="12" t="s">
        <v>72</v>
      </c>
      <c r="AY11292" s="189" t="s">
        <v>177</v>
      </c>
    </row>
    <row r="11293" spans="2:65" s="11" customFormat="1" x14ac:dyDescent="0.3">
      <c r="B11293" s="177"/>
      <c r="D11293" s="178" t="s">
        <v>197</v>
      </c>
      <c r="E11293" s="179" t="s">
        <v>3</v>
      </c>
      <c r="F11293" s="180" t="s">
        <v>4032</v>
      </c>
      <c r="H11293" s="181">
        <v>2.1</v>
      </c>
      <c r="I11293" s="182"/>
      <c r="L11293" s="177"/>
      <c r="M11293" s="183"/>
      <c r="N11293" s="184"/>
      <c r="O11293" s="184"/>
      <c r="P11293" s="184"/>
      <c r="Q11293" s="184"/>
      <c r="R11293" s="184"/>
      <c r="S11293" s="184"/>
      <c r="T11293" s="185"/>
      <c r="AT11293" s="179" t="s">
        <v>197</v>
      </c>
      <c r="AU11293" s="179" t="s">
        <v>80</v>
      </c>
      <c r="AV11293" s="11" t="s">
        <v>80</v>
      </c>
      <c r="AW11293" s="11" t="s">
        <v>35</v>
      </c>
      <c r="AX11293" s="11" t="s">
        <v>72</v>
      </c>
      <c r="AY11293" s="179" t="s">
        <v>177</v>
      </c>
    </row>
    <row r="11294" spans="2:65" s="12" customFormat="1" x14ac:dyDescent="0.3">
      <c r="B11294" s="186"/>
      <c r="D11294" s="178" t="s">
        <v>197</v>
      </c>
      <c r="E11294" s="187" t="s">
        <v>3</v>
      </c>
      <c r="F11294" s="188" t="s">
        <v>1862</v>
      </c>
      <c r="H11294" s="189" t="s">
        <v>3</v>
      </c>
      <c r="I11294" s="190"/>
      <c r="L11294" s="186"/>
      <c r="M11294" s="191"/>
      <c r="N11294" s="192"/>
      <c r="O11294" s="192"/>
      <c r="P11294" s="192"/>
      <c r="Q11294" s="192"/>
      <c r="R11294" s="192"/>
      <c r="S11294" s="192"/>
      <c r="T11294" s="193"/>
      <c r="AT11294" s="189" t="s">
        <v>197</v>
      </c>
      <c r="AU11294" s="189" t="s">
        <v>80</v>
      </c>
      <c r="AV11294" s="12" t="s">
        <v>22</v>
      </c>
      <c r="AW11294" s="12" t="s">
        <v>35</v>
      </c>
      <c r="AX11294" s="12" t="s">
        <v>72</v>
      </c>
      <c r="AY11294" s="189" t="s">
        <v>177</v>
      </c>
    </row>
    <row r="11295" spans="2:65" s="12" customFormat="1" x14ac:dyDescent="0.3">
      <c r="B11295" s="186"/>
      <c r="D11295" s="178" t="s">
        <v>197</v>
      </c>
      <c r="E11295" s="187" t="s">
        <v>3</v>
      </c>
      <c r="F11295" s="188" t="s">
        <v>1863</v>
      </c>
      <c r="H11295" s="189" t="s">
        <v>3</v>
      </c>
      <c r="I11295" s="190"/>
      <c r="L11295" s="186"/>
      <c r="M11295" s="191"/>
      <c r="N11295" s="192"/>
      <c r="O11295" s="192"/>
      <c r="P11295" s="192"/>
      <c r="Q11295" s="192"/>
      <c r="R11295" s="192"/>
      <c r="S11295" s="192"/>
      <c r="T11295" s="193"/>
      <c r="AT11295" s="189" t="s">
        <v>197</v>
      </c>
      <c r="AU11295" s="189" t="s">
        <v>80</v>
      </c>
      <c r="AV11295" s="12" t="s">
        <v>22</v>
      </c>
      <c r="AW11295" s="12" t="s">
        <v>35</v>
      </c>
      <c r="AX11295" s="12" t="s">
        <v>72</v>
      </c>
      <c r="AY11295" s="189" t="s">
        <v>177</v>
      </c>
    </row>
    <row r="11296" spans="2:65" s="11" customFormat="1" x14ac:dyDescent="0.3">
      <c r="B11296" s="177"/>
      <c r="D11296" s="178" t="s">
        <v>197</v>
      </c>
      <c r="E11296" s="179" t="s">
        <v>3</v>
      </c>
      <c r="F11296" s="180" t="s">
        <v>4033</v>
      </c>
      <c r="H11296" s="181">
        <v>1.7849999999999999</v>
      </c>
      <c r="I11296" s="182"/>
      <c r="L11296" s="177"/>
      <c r="M11296" s="183"/>
      <c r="N11296" s="184"/>
      <c r="O11296" s="184"/>
      <c r="P11296" s="184"/>
      <c r="Q11296" s="184"/>
      <c r="R11296" s="184"/>
      <c r="S11296" s="184"/>
      <c r="T11296" s="185"/>
      <c r="AT11296" s="179" t="s">
        <v>197</v>
      </c>
      <c r="AU11296" s="179" t="s">
        <v>80</v>
      </c>
      <c r="AV11296" s="11" t="s">
        <v>80</v>
      </c>
      <c r="AW11296" s="11" t="s">
        <v>35</v>
      </c>
      <c r="AX11296" s="11" t="s">
        <v>72</v>
      </c>
      <c r="AY11296" s="179" t="s">
        <v>177</v>
      </c>
    </row>
    <row r="11297" spans="2:51" s="12" customFormat="1" x14ac:dyDescent="0.3">
      <c r="B11297" s="186"/>
      <c r="D11297" s="178" t="s">
        <v>197</v>
      </c>
      <c r="E11297" s="187" t="s">
        <v>3</v>
      </c>
      <c r="F11297" s="188" t="s">
        <v>2017</v>
      </c>
      <c r="H11297" s="189" t="s">
        <v>3</v>
      </c>
      <c r="I11297" s="190"/>
      <c r="L11297" s="186"/>
      <c r="M11297" s="191"/>
      <c r="N11297" s="192"/>
      <c r="O11297" s="192"/>
      <c r="P11297" s="192"/>
      <c r="Q11297" s="192"/>
      <c r="R11297" s="192"/>
      <c r="S11297" s="192"/>
      <c r="T11297" s="193"/>
      <c r="AT11297" s="189" t="s">
        <v>197</v>
      </c>
      <c r="AU11297" s="189" t="s">
        <v>80</v>
      </c>
      <c r="AV11297" s="12" t="s">
        <v>22</v>
      </c>
      <c r="AW11297" s="12" t="s">
        <v>35</v>
      </c>
      <c r="AX11297" s="12" t="s">
        <v>72</v>
      </c>
      <c r="AY11297" s="189" t="s">
        <v>177</v>
      </c>
    </row>
    <row r="11298" spans="2:51" s="12" customFormat="1" x14ac:dyDescent="0.3">
      <c r="B11298" s="186"/>
      <c r="D11298" s="178" t="s">
        <v>197</v>
      </c>
      <c r="E11298" s="187" t="s">
        <v>3</v>
      </c>
      <c r="F11298" s="188" t="s">
        <v>1855</v>
      </c>
      <c r="H11298" s="189" t="s">
        <v>3</v>
      </c>
      <c r="I11298" s="190"/>
      <c r="L11298" s="186"/>
      <c r="M11298" s="191"/>
      <c r="N11298" s="192"/>
      <c r="O11298" s="192"/>
      <c r="P11298" s="192"/>
      <c r="Q11298" s="192"/>
      <c r="R11298" s="192"/>
      <c r="S11298" s="192"/>
      <c r="T11298" s="193"/>
      <c r="AT11298" s="189" t="s">
        <v>197</v>
      </c>
      <c r="AU11298" s="189" t="s">
        <v>80</v>
      </c>
      <c r="AV11298" s="12" t="s">
        <v>22</v>
      </c>
      <c r="AW11298" s="12" t="s">
        <v>35</v>
      </c>
      <c r="AX11298" s="12" t="s">
        <v>72</v>
      </c>
      <c r="AY11298" s="189" t="s">
        <v>177</v>
      </c>
    </row>
    <row r="11299" spans="2:51" s="11" customFormat="1" x14ac:dyDescent="0.3">
      <c r="B11299" s="177"/>
      <c r="D11299" s="178" t="s">
        <v>197</v>
      </c>
      <c r="E11299" s="179" t="s">
        <v>3</v>
      </c>
      <c r="F11299" s="180" t="s">
        <v>4032</v>
      </c>
      <c r="H11299" s="181">
        <v>2.1</v>
      </c>
      <c r="I11299" s="182"/>
      <c r="L11299" s="177"/>
      <c r="M11299" s="183"/>
      <c r="N11299" s="184"/>
      <c r="O11299" s="184"/>
      <c r="P11299" s="184"/>
      <c r="Q11299" s="184"/>
      <c r="R11299" s="184"/>
      <c r="S11299" s="184"/>
      <c r="T11299" s="185"/>
      <c r="AT11299" s="179" t="s">
        <v>197</v>
      </c>
      <c r="AU11299" s="179" t="s">
        <v>80</v>
      </c>
      <c r="AV11299" s="11" t="s">
        <v>80</v>
      </c>
      <c r="AW11299" s="11" t="s">
        <v>35</v>
      </c>
      <c r="AX11299" s="11" t="s">
        <v>72</v>
      </c>
      <c r="AY11299" s="179" t="s">
        <v>177</v>
      </c>
    </row>
    <row r="11300" spans="2:51" s="12" customFormat="1" x14ac:dyDescent="0.3">
      <c r="B11300" s="186"/>
      <c r="D11300" s="178" t="s">
        <v>197</v>
      </c>
      <c r="E11300" s="187" t="s">
        <v>3</v>
      </c>
      <c r="F11300" s="188" t="s">
        <v>2018</v>
      </c>
      <c r="H11300" s="189" t="s">
        <v>3</v>
      </c>
      <c r="I11300" s="190"/>
      <c r="L11300" s="186"/>
      <c r="M11300" s="191"/>
      <c r="N11300" s="192"/>
      <c r="O11300" s="192"/>
      <c r="P11300" s="192"/>
      <c r="Q11300" s="192"/>
      <c r="R11300" s="192"/>
      <c r="S11300" s="192"/>
      <c r="T11300" s="193"/>
      <c r="AT11300" s="189" t="s">
        <v>197</v>
      </c>
      <c r="AU11300" s="189" t="s">
        <v>80</v>
      </c>
      <c r="AV11300" s="12" t="s">
        <v>22</v>
      </c>
      <c r="AW11300" s="12" t="s">
        <v>35</v>
      </c>
      <c r="AX11300" s="12" t="s">
        <v>72</v>
      </c>
      <c r="AY11300" s="189" t="s">
        <v>177</v>
      </c>
    </row>
    <row r="11301" spans="2:51" s="12" customFormat="1" x14ac:dyDescent="0.3">
      <c r="B11301" s="186"/>
      <c r="D11301" s="178" t="s">
        <v>197</v>
      </c>
      <c r="E11301" s="187" t="s">
        <v>3</v>
      </c>
      <c r="F11301" s="188" t="s">
        <v>1863</v>
      </c>
      <c r="H11301" s="189" t="s">
        <v>3</v>
      </c>
      <c r="I11301" s="190"/>
      <c r="L11301" s="186"/>
      <c r="M11301" s="191"/>
      <c r="N11301" s="192"/>
      <c r="O11301" s="192"/>
      <c r="P11301" s="192"/>
      <c r="Q11301" s="192"/>
      <c r="R11301" s="192"/>
      <c r="S11301" s="192"/>
      <c r="T11301" s="193"/>
      <c r="AT11301" s="189" t="s">
        <v>197</v>
      </c>
      <c r="AU11301" s="189" t="s">
        <v>80</v>
      </c>
      <c r="AV11301" s="12" t="s">
        <v>22</v>
      </c>
      <c r="AW11301" s="12" t="s">
        <v>35</v>
      </c>
      <c r="AX11301" s="12" t="s">
        <v>72</v>
      </c>
      <c r="AY11301" s="189" t="s">
        <v>177</v>
      </c>
    </row>
    <row r="11302" spans="2:51" s="11" customFormat="1" x14ac:dyDescent="0.3">
      <c r="B11302" s="177"/>
      <c r="D11302" s="178" t="s">
        <v>197</v>
      </c>
      <c r="E11302" s="179" t="s">
        <v>3</v>
      </c>
      <c r="F11302" s="180" t="s">
        <v>4033</v>
      </c>
      <c r="H11302" s="181">
        <v>1.7849999999999999</v>
      </c>
      <c r="I11302" s="182"/>
      <c r="L11302" s="177"/>
      <c r="M11302" s="183"/>
      <c r="N11302" s="184"/>
      <c r="O11302" s="184"/>
      <c r="P11302" s="184"/>
      <c r="Q11302" s="184"/>
      <c r="R11302" s="184"/>
      <c r="S11302" s="184"/>
      <c r="T11302" s="185"/>
      <c r="AT11302" s="179" t="s">
        <v>197</v>
      </c>
      <c r="AU11302" s="179" t="s">
        <v>80</v>
      </c>
      <c r="AV11302" s="11" t="s">
        <v>80</v>
      </c>
      <c r="AW11302" s="11" t="s">
        <v>35</v>
      </c>
      <c r="AX11302" s="11" t="s">
        <v>72</v>
      </c>
      <c r="AY11302" s="179" t="s">
        <v>177</v>
      </c>
    </row>
    <row r="11303" spans="2:51" s="12" customFormat="1" x14ac:dyDescent="0.3">
      <c r="B11303" s="186"/>
      <c r="D11303" s="178" t="s">
        <v>197</v>
      </c>
      <c r="E11303" s="187" t="s">
        <v>3</v>
      </c>
      <c r="F11303" s="188" t="s">
        <v>2019</v>
      </c>
      <c r="H11303" s="189" t="s">
        <v>3</v>
      </c>
      <c r="I11303" s="190"/>
      <c r="L11303" s="186"/>
      <c r="M11303" s="191"/>
      <c r="N11303" s="192"/>
      <c r="O11303" s="192"/>
      <c r="P11303" s="192"/>
      <c r="Q11303" s="192"/>
      <c r="R11303" s="192"/>
      <c r="S11303" s="192"/>
      <c r="T11303" s="193"/>
      <c r="AT11303" s="189" t="s">
        <v>197</v>
      </c>
      <c r="AU11303" s="189" t="s">
        <v>80</v>
      </c>
      <c r="AV11303" s="12" t="s">
        <v>22</v>
      </c>
      <c r="AW11303" s="12" t="s">
        <v>35</v>
      </c>
      <c r="AX11303" s="12" t="s">
        <v>72</v>
      </c>
      <c r="AY11303" s="189" t="s">
        <v>177</v>
      </c>
    </row>
    <row r="11304" spans="2:51" s="12" customFormat="1" x14ac:dyDescent="0.3">
      <c r="B11304" s="186"/>
      <c r="D11304" s="178" t="s">
        <v>197</v>
      </c>
      <c r="E11304" s="187" t="s">
        <v>3</v>
      </c>
      <c r="F11304" s="188" t="s">
        <v>1855</v>
      </c>
      <c r="H11304" s="189" t="s">
        <v>3</v>
      </c>
      <c r="I11304" s="190"/>
      <c r="L11304" s="186"/>
      <c r="M11304" s="191"/>
      <c r="N11304" s="192"/>
      <c r="O11304" s="192"/>
      <c r="P11304" s="192"/>
      <c r="Q11304" s="192"/>
      <c r="R11304" s="192"/>
      <c r="S11304" s="192"/>
      <c r="T11304" s="193"/>
      <c r="AT11304" s="189" t="s">
        <v>197</v>
      </c>
      <c r="AU11304" s="189" t="s">
        <v>80</v>
      </c>
      <c r="AV11304" s="12" t="s">
        <v>22</v>
      </c>
      <c r="AW11304" s="12" t="s">
        <v>35</v>
      </c>
      <c r="AX11304" s="12" t="s">
        <v>72</v>
      </c>
      <c r="AY11304" s="189" t="s">
        <v>177</v>
      </c>
    </row>
    <row r="11305" spans="2:51" s="11" customFormat="1" x14ac:dyDescent="0.3">
      <c r="B11305" s="177"/>
      <c r="D11305" s="178" t="s">
        <v>197</v>
      </c>
      <c r="E11305" s="179" t="s">
        <v>3</v>
      </c>
      <c r="F11305" s="180" t="s">
        <v>4032</v>
      </c>
      <c r="H11305" s="181">
        <v>2.1</v>
      </c>
      <c r="I11305" s="182"/>
      <c r="L11305" s="177"/>
      <c r="M11305" s="183"/>
      <c r="N11305" s="184"/>
      <c r="O11305" s="184"/>
      <c r="P11305" s="184"/>
      <c r="Q11305" s="184"/>
      <c r="R11305" s="184"/>
      <c r="S11305" s="184"/>
      <c r="T11305" s="185"/>
      <c r="AT11305" s="179" t="s">
        <v>197</v>
      </c>
      <c r="AU11305" s="179" t="s">
        <v>80</v>
      </c>
      <c r="AV11305" s="11" t="s">
        <v>80</v>
      </c>
      <c r="AW11305" s="11" t="s">
        <v>35</v>
      </c>
      <c r="AX11305" s="11" t="s">
        <v>72</v>
      </c>
      <c r="AY11305" s="179" t="s">
        <v>177</v>
      </c>
    </row>
    <row r="11306" spans="2:51" s="12" customFormat="1" x14ac:dyDescent="0.3">
      <c r="B11306" s="186"/>
      <c r="D11306" s="178" t="s">
        <v>197</v>
      </c>
      <c r="E11306" s="187" t="s">
        <v>3</v>
      </c>
      <c r="F11306" s="188" t="s">
        <v>2020</v>
      </c>
      <c r="H11306" s="189" t="s">
        <v>3</v>
      </c>
      <c r="I11306" s="190"/>
      <c r="L11306" s="186"/>
      <c r="M11306" s="191"/>
      <c r="N11306" s="192"/>
      <c r="O11306" s="192"/>
      <c r="P11306" s="192"/>
      <c r="Q11306" s="192"/>
      <c r="R11306" s="192"/>
      <c r="S11306" s="192"/>
      <c r="T11306" s="193"/>
      <c r="AT11306" s="189" t="s">
        <v>197</v>
      </c>
      <c r="AU11306" s="189" t="s">
        <v>80</v>
      </c>
      <c r="AV11306" s="12" t="s">
        <v>22</v>
      </c>
      <c r="AW11306" s="12" t="s">
        <v>35</v>
      </c>
      <c r="AX11306" s="12" t="s">
        <v>72</v>
      </c>
      <c r="AY11306" s="189" t="s">
        <v>177</v>
      </c>
    </row>
    <row r="11307" spans="2:51" s="12" customFormat="1" x14ac:dyDescent="0.3">
      <c r="B11307" s="186"/>
      <c r="D11307" s="178" t="s">
        <v>197</v>
      </c>
      <c r="E11307" s="187" t="s">
        <v>3</v>
      </c>
      <c r="F11307" s="188" t="s">
        <v>1863</v>
      </c>
      <c r="H11307" s="189" t="s">
        <v>3</v>
      </c>
      <c r="I11307" s="190"/>
      <c r="L11307" s="186"/>
      <c r="M11307" s="191"/>
      <c r="N11307" s="192"/>
      <c r="O11307" s="192"/>
      <c r="P11307" s="192"/>
      <c r="Q11307" s="192"/>
      <c r="R11307" s="192"/>
      <c r="S11307" s="192"/>
      <c r="T11307" s="193"/>
      <c r="AT11307" s="189" t="s">
        <v>197</v>
      </c>
      <c r="AU11307" s="189" t="s">
        <v>80</v>
      </c>
      <c r="AV11307" s="12" t="s">
        <v>22</v>
      </c>
      <c r="AW11307" s="12" t="s">
        <v>35</v>
      </c>
      <c r="AX11307" s="12" t="s">
        <v>72</v>
      </c>
      <c r="AY11307" s="189" t="s">
        <v>177</v>
      </c>
    </row>
    <row r="11308" spans="2:51" s="11" customFormat="1" x14ac:dyDescent="0.3">
      <c r="B11308" s="177"/>
      <c r="D11308" s="178" t="s">
        <v>197</v>
      </c>
      <c r="E11308" s="179" t="s">
        <v>3</v>
      </c>
      <c r="F11308" s="180" t="s">
        <v>4033</v>
      </c>
      <c r="H11308" s="181">
        <v>1.7849999999999999</v>
      </c>
      <c r="I11308" s="182"/>
      <c r="L11308" s="177"/>
      <c r="M11308" s="183"/>
      <c r="N11308" s="184"/>
      <c r="O11308" s="184"/>
      <c r="P11308" s="184"/>
      <c r="Q11308" s="184"/>
      <c r="R11308" s="184"/>
      <c r="S11308" s="184"/>
      <c r="T11308" s="185"/>
      <c r="AT11308" s="179" t="s">
        <v>197</v>
      </c>
      <c r="AU11308" s="179" t="s">
        <v>80</v>
      </c>
      <c r="AV11308" s="11" t="s">
        <v>80</v>
      </c>
      <c r="AW11308" s="11" t="s">
        <v>35</v>
      </c>
      <c r="AX11308" s="11" t="s">
        <v>72</v>
      </c>
      <c r="AY11308" s="179" t="s">
        <v>177</v>
      </c>
    </row>
    <row r="11309" spans="2:51" s="12" customFormat="1" x14ac:dyDescent="0.3">
      <c r="B11309" s="186"/>
      <c r="D11309" s="178" t="s">
        <v>197</v>
      </c>
      <c r="E11309" s="187" t="s">
        <v>3</v>
      </c>
      <c r="F11309" s="188" t="s">
        <v>2021</v>
      </c>
      <c r="H11309" s="189" t="s">
        <v>3</v>
      </c>
      <c r="I11309" s="190"/>
      <c r="L11309" s="186"/>
      <c r="M11309" s="191"/>
      <c r="N11309" s="192"/>
      <c r="O11309" s="192"/>
      <c r="P11309" s="192"/>
      <c r="Q11309" s="192"/>
      <c r="R11309" s="192"/>
      <c r="S11309" s="192"/>
      <c r="T11309" s="193"/>
      <c r="AT11309" s="189" t="s">
        <v>197</v>
      </c>
      <c r="AU11309" s="189" t="s">
        <v>80</v>
      </c>
      <c r="AV11309" s="12" t="s">
        <v>22</v>
      </c>
      <c r="AW11309" s="12" t="s">
        <v>35</v>
      </c>
      <c r="AX11309" s="12" t="s">
        <v>72</v>
      </c>
      <c r="AY11309" s="189" t="s">
        <v>177</v>
      </c>
    </row>
    <row r="11310" spans="2:51" s="12" customFormat="1" x14ac:dyDescent="0.3">
      <c r="B11310" s="186"/>
      <c r="D11310" s="178" t="s">
        <v>197</v>
      </c>
      <c r="E11310" s="187" t="s">
        <v>3</v>
      </c>
      <c r="F11310" s="188" t="s">
        <v>1884</v>
      </c>
      <c r="H11310" s="189" t="s">
        <v>3</v>
      </c>
      <c r="I11310" s="190"/>
      <c r="L11310" s="186"/>
      <c r="M11310" s="191"/>
      <c r="N11310" s="192"/>
      <c r="O11310" s="192"/>
      <c r="P11310" s="192"/>
      <c r="Q11310" s="192"/>
      <c r="R11310" s="192"/>
      <c r="S11310" s="192"/>
      <c r="T11310" s="193"/>
      <c r="AT11310" s="189" t="s">
        <v>197</v>
      </c>
      <c r="AU11310" s="189" t="s">
        <v>80</v>
      </c>
      <c r="AV11310" s="12" t="s">
        <v>22</v>
      </c>
      <c r="AW11310" s="12" t="s">
        <v>35</v>
      </c>
      <c r="AX11310" s="12" t="s">
        <v>72</v>
      </c>
      <c r="AY11310" s="189" t="s">
        <v>177</v>
      </c>
    </row>
    <row r="11311" spans="2:51" s="11" customFormat="1" x14ac:dyDescent="0.3">
      <c r="B11311" s="177"/>
      <c r="D11311" s="178" t="s">
        <v>197</v>
      </c>
      <c r="E11311" s="179" t="s">
        <v>3</v>
      </c>
      <c r="F11311" s="180" t="s">
        <v>80</v>
      </c>
      <c r="H11311" s="181">
        <v>2</v>
      </c>
      <c r="I11311" s="182"/>
      <c r="L11311" s="177"/>
      <c r="M11311" s="183"/>
      <c r="N11311" s="184"/>
      <c r="O11311" s="184"/>
      <c r="P11311" s="184"/>
      <c r="Q11311" s="184"/>
      <c r="R11311" s="184"/>
      <c r="S11311" s="184"/>
      <c r="T11311" s="185"/>
      <c r="AT11311" s="179" t="s">
        <v>197</v>
      </c>
      <c r="AU11311" s="179" t="s">
        <v>80</v>
      </c>
      <c r="AV11311" s="11" t="s">
        <v>80</v>
      </c>
      <c r="AW11311" s="11" t="s">
        <v>35</v>
      </c>
      <c r="AX11311" s="11" t="s">
        <v>72</v>
      </c>
      <c r="AY11311" s="179" t="s">
        <v>177</v>
      </c>
    </row>
    <row r="11312" spans="2:51" s="12" customFormat="1" x14ac:dyDescent="0.3">
      <c r="B11312" s="186"/>
      <c r="D11312" s="178" t="s">
        <v>197</v>
      </c>
      <c r="E11312" s="187" t="s">
        <v>3</v>
      </c>
      <c r="F11312" s="188" t="s">
        <v>2023</v>
      </c>
      <c r="H11312" s="189" t="s">
        <v>3</v>
      </c>
      <c r="I11312" s="190"/>
      <c r="L11312" s="186"/>
      <c r="M11312" s="191"/>
      <c r="N11312" s="192"/>
      <c r="O11312" s="192"/>
      <c r="P11312" s="192"/>
      <c r="Q11312" s="192"/>
      <c r="R11312" s="192"/>
      <c r="S11312" s="192"/>
      <c r="T11312" s="193"/>
      <c r="AT11312" s="189" t="s">
        <v>197</v>
      </c>
      <c r="AU11312" s="189" t="s">
        <v>80</v>
      </c>
      <c r="AV11312" s="12" t="s">
        <v>22</v>
      </c>
      <c r="AW11312" s="12" t="s">
        <v>35</v>
      </c>
      <c r="AX11312" s="12" t="s">
        <v>72</v>
      </c>
      <c r="AY11312" s="189" t="s">
        <v>177</v>
      </c>
    </row>
    <row r="11313" spans="2:51" s="12" customFormat="1" x14ac:dyDescent="0.3">
      <c r="B11313" s="186"/>
      <c r="D11313" s="178" t="s">
        <v>197</v>
      </c>
      <c r="E11313" s="187" t="s">
        <v>3</v>
      </c>
      <c r="F11313" s="188" t="s">
        <v>1855</v>
      </c>
      <c r="H11313" s="189" t="s">
        <v>3</v>
      </c>
      <c r="I11313" s="190"/>
      <c r="L11313" s="186"/>
      <c r="M11313" s="191"/>
      <c r="N11313" s="192"/>
      <c r="O11313" s="192"/>
      <c r="P11313" s="192"/>
      <c r="Q11313" s="192"/>
      <c r="R11313" s="192"/>
      <c r="S11313" s="192"/>
      <c r="T11313" s="193"/>
      <c r="AT11313" s="189" t="s">
        <v>197</v>
      </c>
      <c r="AU11313" s="189" t="s">
        <v>80</v>
      </c>
      <c r="AV11313" s="12" t="s">
        <v>22</v>
      </c>
      <c r="AW11313" s="12" t="s">
        <v>35</v>
      </c>
      <c r="AX11313" s="12" t="s">
        <v>72</v>
      </c>
      <c r="AY11313" s="189" t="s">
        <v>177</v>
      </c>
    </row>
    <row r="11314" spans="2:51" s="11" customFormat="1" x14ac:dyDescent="0.3">
      <c r="B11314" s="177"/>
      <c r="D11314" s="178" t="s">
        <v>197</v>
      </c>
      <c r="E11314" s="179" t="s">
        <v>3</v>
      </c>
      <c r="F11314" s="180" t="s">
        <v>4032</v>
      </c>
      <c r="H11314" s="181">
        <v>2.1</v>
      </c>
      <c r="I11314" s="182"/>
      <c r="L11314" s="177"/>
      <c r="M11314" s="183"/>
      <c r="N11314" s="184"/>
      <c r="O11314" s="184"/>
      <c r="P11314" s="184"/>
      <c r="Q11314" s="184"/>
      <c r="R11314" s="184"/>
      <c r="S11314" s="184"/>
      <c r="T11314" s="185"/>
      <c r="AT11314" s="179" t="s">
        <v>197</v>
      </c>
      <c r="AU11314" s="179" t="s">
        <v>80</v>
      </c>
      <c r="AV11314" s="11" t="s">
        <v>80</v>
      </c>
      <c r="AW11314" s="11" t="s">
        <v>35</v>
      </c>
      <c r="AX11314" s="11" t="s">
        <v>72</v>
      </c>
      <c r="AY11314" s="179" t="s">
        <v>177</v>
      </c>
    </row>
    <row r="11315" spans="2:51" s="12" customFormat="1" x14ac:dyDescent="0.3">
      <c r="B11315" s="186"/>
      <c r="D11315" s="178" t="s">
        <v>197</v>
      </c>
      <c r="E11315" s="187" t="s">
        <v>3</v>
      </c>
      <c r="F11315" s="188" t="s">
        <v>2024</v>
      </c>
      <c r="H11315" s="189" t="s">
        <v>3</v>
      </c>
      <c r="I11315" s="190"/>
      <c r="L11315" s="186"/>
      <c r="M11315" s="191"/>
      <c r="N11315" s="192"/>
      <c r="O11315" s="192"/>
      <c r="P11315" s="192"/>
      <c r="Q11315" s="192"/>
      <c r="R11315" s="192"/>
      <c r="S11315" s="192"/>
      <c r="T11315" s="193"/>
      <c r="AT11315" s="189" t="s">
        <v>197</v>
      </c>
      <c r="AU11315" s="189" t="s">
        <v>80</v>
      </c>
      <c r="AV11315" s="12" t="s">
        <v>22</v>
      </c>
      <c r="AW11315" s="12" t="s">
        <v>35</v>
      </c>
      <c r="AX11315" s="12" t="s">
        <v>72</v>
      </c>
      <c r="AY11315" s="189" t="s">
        <v>177</v>
      </c>
    </row>
    <row r="11316" spans="2:51" s="12" customFormat="1" x14ac:dyDescent="0.3">
      <c r="B11316" s="186"/>
      <c r="D11316" s="178" t="s">
        <v>197</v>
      </c>
      <c r="E11316" s="187" t="s">
        <v>3</v>
      </c>
      <c r="F11316" s="188" t="s">
        <v>1863</v>
      </c>
      <c r="H11316" s="189" t="s">
        <v>3</v>
      </c>
      <c r="I11316" s="190"/>
      <c r="L11316" s="186"/>
      <c r="M11316" s="191"/>
      <c r="N11316" s="192"/>
      <c r="O11316" s="192"/>
      <c r="P11316" s="192"/>
      <c r="Q11316" s="192"/>
      <c r="R11316" s="192"/>
      <c r="S11316" s="192"/>
      <c r="T11316" s="193"/>
      <c r="AT11316" s="189" t="s">
        <v>197</v>
      </c>
      <c r="AU11316" s="189" t="s">
        <v>80</v>
      </c>
      <c r="AV11316" s="12" t="s">
        <v>22</v>
      </c>
      <c r="AW11316" s="12" t="s">
        <v>35</v>
      </c>
      <c r="AX11316" s="12" t="s">
        <v>72</v>
      </c>
      <c r="AY11316" s="189" t="s">
        <v>177</v>
      </c>
    </row>
    <row r="11317" spans="2:51" s="11" customFormat="1" x14ac:dyDescent="0.3">
      <c r="B11317" s="177"/>
      <c r="D11317" s="178" t="s">
        <v>197</v>
      </c>
      <c r="E11317" s="179" t="s">
        <v>3</v>
      </c>
      <c r="F11317" s="180" t="s">
        <v>4033</v>
      </c>
      <c r="H11317" s="181">
        <v>1.7849999999999999</v>
      </c>
      <c r="I11317" s="182"/>
      <c r="L11317" s="177"/>
      <c r="M11317" s="183"/>
      <c r="N11317" s="184"/>
      <c r="O11317" s="184"/>
      <c r="P11317" s="184"/>
      <c r="Q11317" s="184"/>
      <c r="R11317" s="184"/>
      <c r="S11317" s="184"/>
      <c r="T11317" s="185"/>
      <c r="AT11317" s="179" t="s">
        <v>197</v>
      </c>
      <c r="AU11317" s="179" t="s">
        <v>80</v>
      </c>
      <c r="AV11317" s="11" t="s">
        <v>80</v>
      </c>
      <c r="AW11317" s="11" t="s">
        <v>35</v>
      </c>
      <c r="AX11317" s="11" t="s">
        <v>72</v>
      </c>
      <c r="AY11317" s="179" t="s">
        <v>177</v>
      </c>
    </row>
    <row r="11318" spans="2:51" s="12" customFormat="1" x14ac:dyDescent="0.3">
      <c r="B11318" s="186"/>
      <c r="D11318" s="178" t="s">
        <v>197</v>
      </c>
      <c r="E11318" s="187" t="s">
        <v>3</v>
      </c>
      <c r="F11318" s="188" t="s">
        <v>1905</v>
      </c>
      <c r="H11318" s="189" t="s">
        <v>3</v>
      </c>
      <c r="I11318" s="190"/>
      <c r="L11318" s="186"/>
      <c r="M11318" s="191"/>
      <c r="N11318" s="192"/>
      <c r="O11318" s="192"/>
      <c r="P11318" s="192"/>
      <c r="Q11318" s="192"/>
      <c r="R11318" s="192"/>
      <c r="S11318" s="192"/>
      <c r="T11318" s="193"/>
      <c r="AT11318" s="189" t="s">
        <v>197</v>
      </c>
      <c r="AU11318" s="189" t="s">
        <v>80</v>
      </c>
      <c r="AV11318" s="12" t="s">
        <v>22</v>
      </c>
      <c r="AW11318" s="12" t="s">
        <v>35</v>
      </c>
      <c r="AX11318" s="12" t="s">
        <v>72</v>
      </c>
      <c r="AY11318" s="189" t="s">
        <v>177</v>
      </c>
    </row>
    <row r="11319" spans="2:51" s="12" customFormat="1" x14ac:dyDescent="0.3">
      <c r="B11319" s="186"/>
      <c r="D11319" s="178" t="s">
        <v>197</v>
      </c>
      <c r="E11319" s="187" t="s">
        <v>3</v>
      </c>
      <c r="F11319" s="188" t="s">
        <v>1644</v>
      </c>
      <c r="H11319" s="189" t="s">
        <v>3</v>
      </c>
      <c r="I11319" s="190"/>
      <c r="L11319" s="186"/>
      <c r="M11319" s="191"/>
      <c r="N11319" s="192"/>
      <c r="O11319" s="192"/>
      <c r="P11319" s="192"/>
      <c r="Q11319" s="192"/>
      <c r="R11319" s="192"/>
      <c r="S11319" s="192"/>
      <c r="T11319" s="193"/>
      <c r="AT11319" s="189" t="s">
        <v>197</v>
      </c>
      <c r="AU11319" s="189" t="s">
        <v>80</v>
      </c>
      <c r="AV11319" s="12" t="s">
        <v>22</v>
      </c>
      <c r="AW11319" s="12" t="s">
        <v>35</v>
      </c>
      <c r="AX11319" s="12" t="s">
        <v>72</v>
      </c>
      <c r="AY11319" s="189" t="s">
        <v>177</v>
      </c>
    </row>
    <row r="11320" spans="2:51" s="11" customFormat="1" x14ac:dyDescent="0.3">
      <c r="B11320" s="177"/>
      <c r="D11320" s="178" t="s">
        <v>197</v>
      </c>
      <c r="E11320" s="179" t="s">
        <v>3</v>
      </c>
      <c r="F11320" s="180" t="s">
        <v>4032</v>
      </c>
      <c r="H11320" s="181">
        <v>2.1</v>
      </c>
      <c r="I11320" s="182"/>
      <c r="L11320" s="177"/>
      <c r="M11320" s="183"/>
      <c r="N11320" s="184"/>
      <c r="O11320" s="184"/>
      <c r="P11320" s="184"/>
      <c r="Q11320" s="184"/>
      <c r="R11320" s="184"/>
      <c r="S11320" s="184"/>
      <c r="T11320" s="185"/>
      <c r="AT11320" s="179" t="s">
        <v>197</v>
      </c>
      <c r="AU11320" s="179" t="s">
        <v>80</v>
      </c>
      <c r="AV11320" s="11" t="s">
        <v>80</v>
      </c>
      <c r="AW11320" s="11" t="s">
        <v>35</v>
      </c>
      <c r="AX11320" s="11" t="s">
        <v>72</v>
      </c>
      <c r="AY11320" s="179" t="s">
        <v>177</v>
      </c>
    </row>
    <row r="11321" spans="2:51" s="12" customFormat="1" x14ac:dyDescent="0.3">
      <c r="B11321" s="186"/>
      <c r="D11321" s="178" t="s">
        <v>197</v>
      </c>
      <c r="E11321" s="187" t="s">
        <v>3</v>
      </c>
      <c r="F11321" s="188" t="s">
        <v>2026</v>
      </c>
      <c r="H11321" s="189" t="s">
        <v>3</v>
      </c>
      <c r="I11321" s="190"/>
      <c r="L11321" s="186"/>
      <c r="M11321" s="191"/>
      <c r="N11321" s="192"/>
      <c r="O11321" s="192"/>
      <c r="P11321" s="192"/>
      <c r="Q11321" s="192"/>
      <c r="R11321" s="192"/>
      <c r="S11321" s="192"/>
      <c r="T11321" s="193"/>
      <c r="AT11321" s="189" t="s">
        <v>197</v>
      </c>
      <c r="AU11321" s="189" t="s">
        <v>80</v>
      </c>
      <c r="AV11321" s="12" t="s">
        <v>22</v>
      </c>
      <c r="AW11321" s="12" t="s">
        <v>35</v>
      </c>
      <c r="AX11321" s="12" t="s">
        <v>72</v>
      </c>
      <c r="AY11321" s="189" t="s">
        <v>177</v>
      </c>
    </row>
    <row r="11322" spans="2:51" s="12" customFormat="1" x14ac:dyDescent="0.3">
      <c r="B11322" s="186"/>
      <c r="D11322" s="178" t="s">
        <v>197</v>
      </c>
      <c r="E11322" s="187" t="s">
        <v>3</v>
      </c>
      <c r="F11322" s="188" t="s">
        <v>1863</v>
      </c>
      <c r="H11322" s="189" t="s">
        <v>3</v>
      </c>
      <c r="I11322" s="190"/>
      <c r="L11322" s="186"/>
      <c r="M11322" s="191"/>
      <c r="N11322" s="192"/>
      <c r="O11322" s="192"/>
      <c r="P11322" s="192"/>
      <c r="Q11322" s="192"/>
      <c r="R11322" s="192"/>
      <c r="S11322" s="192"/>
      <c r="T11322" s="193"/>
      <c r="AT11322" s="189" t="s">
        <v>197</v>
      </c>
      <c r="AU11322" s="189" t="s">
        <v>80</v>
      </c>
      <c r="AV11322" s="12" t="s">
        <v>22</v>
      </c>
      <c r="AW11322" s="12" t="s">
        <v>35</v>
      </c>
      <c r="AX11322" s="12" t="s">
        <v>72</v>
      </c>
      <c r="AY11322" s="189" t="s">
        <v>177</v>
      </c>
    </row>
    <row r="11323" spans="2:51" s="11" customFormat="1" x14ac:dyDescent="0.3">
      <c r="B11323" s="177"/>
      <c r="D11323" s="178" t="s">
        <v>197</v>
      </c>
      <c r="E11323" s="179" t="s">
        <v>3</v>
      </c>
      <c r="F11323" s="180" t="s">
        <v>4034</v>
      </c>
      <c r="H11323" s="181">
        <v>1.9650000000000001</v>
      </c>
      <c r="I11323" s="182"/>
      <c r="L11323" s="177"/>
      <c r="M11323" s="183"/>
      <c r="N11323" s="184"/>
      <c r="O11323" s="184"/>
      <c r="P11323" s="184"/>
      <c r="Q11323" s="184"/>
      <c r="R11323" s="184"/>
      <c r="S11323" s="184"/>
      <c r="T11323" s="185"/>
      <c r="AT11323" s="179" t="s">
        <v>197</v>
      </c>
      <c r="AU11323" s="179" t="s">
        <v>80</v>
      </c>
      <c r="AV11323" s="11" t="s">
        <v>80</v>
      </c>
      <c r="AW11323" s="11" t="s">
        <v>35</v>
      </c>
      <c r="AX11323" s="11" t="s">
        <v>72</v>
      </c>
      <c r="AY11323" s="179" t="s">
        <v>177</v>
      </c>
    </row>
    <row r="11324" spans="2:51" s="12" customFormat="1" x14ac:dyDescent="0.3">
      <c r="B11324" s="186"/>
      <c r="D11324" s="178" t="s">
        <v>197</v>
      </c>
      <c r="E11324" s="187" t="s">
        <v>3</v>
      </c>
      <c r="F11324" s="188" t="s">
        <v>2028</v>
      </c>
      <c r="H11324" s="189" t="s">
        <v>3</v>
      </c>
      <c r="I11324" s="190"/>
      <c r="L11324" s="186"/>
      <c r="M11324" s="191"/>
      <c r="N11324" s="192"/>
      <c r="O11324" s="192"/>
      <c r="P11324" s="192"/>
      <c r="Q11324" s="192"/>
      <c r="R11324" s="192"/>
      <c r="S11324" s="192"/>
      <c r="T11324" s="193"/>
      <c r="AT11324" s="189" t="s">
        <v>197</v>
      </c>
      <c r="AU11324" s="189" t="s">
        <v>80</v>
      </c>
      <c r="AV11324" s="12" t="s">
        <v>22</v>
      </c>
      <c r="AW11324" s="12" t="s">
        <v>35</v>
      </c>
      <c r="AX11324" s="12" t="s">
        <v>72</v>
      </c>
      <c r="AY11324" s="189" t="s">
        <v>177</v>
      </c>
    </row>
    <row r="11325" spans="2:51" s="12" customFormat="1" x14ac:dyDescent="0.3">
      <c r="B11325" s="186"/>
      <c r="D11325" s="178" t="s">
        <v>197</v>
      </c>
      <c r="E11325" s="187" t="s">
        <v>3</v>
      </c>
      <c r="F11325" s="188" t="s">
        <v>1863</v>
      </c>
      <c r="H11325" s="189" t="s">
        <v>3</v>
      </c>
      <c r="I11325" s="190"/>
      <c r="L11325" s="186"/>
      <c r="M11325" s="191"/>
      <c r="N11325" s="192"/>
      <c r="O11325" s="192"/>
      <c r="P11325" s="192"/>
      <c r="Q11325" s="192"/>
      <c r="R11325" s="192"/>
      <c r="S11325" s="192"/>
      <c r="T11325" s="193"/>
      <c r="AT11325" s="189" t="s">
        <v>197</v>
      </c>
      <c r="AU11325" s="189" t="s">
        <v>80</v>
      </c>
      <c r="AV11325" s="12" t="s">
        <v>22</v>
      </c>
      <c r="AW11325" s="12" t="s">
        <v>35</v>
      </c>
      <c r="AX11325" s="12" t="s">
        <v>72</v>
      </c>
      <c r="AY11325" s="189" t="s">
        <v>177</v>
      </c>
    </row>
    <row r="11326" spans="2:51" s="11" customFormat="1" x14ac:dyDescent="0.3">
      <c r="B11326" s="177"/>
      <c r="D11326" s="178" t="s">
        <v>197</v>
      </c>
      <c r="E11326" s="179" t="s">
        <v>3</v>
      </c>
      <c r="F11326" s="180" t="s">
        <v>3452</v>
      </c>
      <c r="H11326" s="181">
        <v>0.9</v>
      </c>
      <c r="I11326" s="182"/>
      <c r="L11326" s="177"/>
      <c r="M11326" s="183"/>
      <c r="N11326" s="184"/>
      <c r="O11326" s="184"/>
      <c r="P11326" s="184"/>
      <c r="Q11326" s="184"/>
      <c r="R11326" s="184"/>
      <c r="S11326" s="184"/>
      <c r="T11326" s="185"/>
      <c r="AT11326" s="179" t="s">
        <v>197</v>
      </c>
      <c r="AU11326" s="179" t="s">
        <v>80</v>
      </c>
      <c r="AV11326" s="11" t="s">
        <v>80</v>
      </c>
      <c r="AW11326" s="11" t="s">
        <v>35</v>
      </c>
      <c r="AX11326" s="11" t="s">
        <v>72</v>
      </c>
      <c r="AY11326" s="179" t="s">
        <v>177</v>
      </c>
    </row>
    <row r="11327" spans="2:51" s="12" customFormat="1" x14ac:dyDescent="0.3">
      <c r="B11327" s="186"/>
      <c r="D11327" s="178" t="s">
        <v>197</v>
      </c>
      <c r="E11327" s="187" t="s">
        <v>3</v>
      </c>
      <c r="F11327" s="188" t="s">
        <v>2030</v>
      </c>
      <c r="H11327" s="189" t="s">
        <v>3</v>
      </c>
      <c r="I11327" s="190"/>
      <c r="L11327" s="186"/>
      <c r="M11327" s="191"/>
      <c r="N11327" s="192"/>
      <c r="O11327" s="192"/>
      <c r="P11327" s="192"/>
      <c r="Q11327" s="192"/>
      <c r="R11327" s="192"/>
      <c r="S11327" s="192"/>
      <c r="T11327" s="193"/>
      <c r="AT11327" s="189" t="s">
        <v>197</v>
      </c>
      <c r="AU11327" s="189" t="s">
        <v>80</v>
      </c>
      <c r="AV11327" s="12" t="s">
        <v>22</v>
      </c>
      <c r="AW11327" s="12" t="s">
        <v>35</v>
      </c>
      <c r="AX11327" s="12" t="s">
        <v>72</v>
      </c>
      <c r="AY11327" s="189" t="s">
        <v>177</v>
      </c>
    </row>
    <row r="11328" spans="2:51" s="12" customFormat="1" x14ac:dyDescent="0.3">
      <c r="B11328" s="186"/>
      <c r="D11328" s="178" t="s">
        <v>197</v>
      </c>
      <c r="E11328" s="187" t="s">
        <v>3</v>
      </c>
      <c r="F11328" s="188" t="s">
        <v>1855</v>
      </c>
      <c r="H11328" s="189" t="s">
        <v>3</v>
      </c>
      <c r="I11328" s="190"/>
      <c r="L11328" s="186"/>
      <c r="M11328" s="191"/>
      <c r="N11328" s="192"/>
      <c r="O11328" s="192"/>
      <c r="P11328" s="192"/>
      <c r="Q11328" s="192"/>
      <c r="R11328" s="192"/>
      <c r="S11328" s="192"/>
      <c r="T11328" s="193"/>
      <c r="AT11328" s="189" t="s">
        <v>197</v>
      </c>
      <c r="AU11328" s="189" t="s">
        <v>80</v>
      </c>
      <c r="AV11328" s="12" t="s">
        <v>22</v>
      </c>
      <c r="AW11328" s="12" t="s">
        <v>35</v>
      </c>
      <c r="AX11328" s="12" t="s">
        <v>72</v>
      </c>
      <c r="AY11328" s="189" t="s">
        <v>177</v>
      </c>
    </row>
    <row r="11329" spans="2:51" s="11" customFormat="1" x14ac:dyDescent="0.3">
      <c r="B11329" s="177"/>
      <c r="D11329" s="178" t="s">
        <v>197</v>
      </c>
      <c r="E11329" s="179" t="s">
        <v>3</v>
      </c>
      <c r="F11329" s="180" t="s">
        <v>4035</v>
      </c>
      <c r="H11329" s="181">
        <v>2.4</v>
      </c>
      <c r="I11329" s="182"/>
      <c r="L11329" s="177"/>
      <c r="M11329" s="183"/>
      <c r="N11329" s="184"/>
      <c r="O11329" s="184"/>
      <c r="P11329" s="184"/>
      <c r="Q11329" s="184"/>
      <c r="R11329" s="184"/>
      <c r="S11329" s="184"/>
      <c r="T11329" s="185"/>
      <c r="AT11329" s="179" t="s">
        <v>197</v>
      </c>
      <c r="AU11329" s="179" t="s">
        <v>80</v>
      </c>
      <c r="AV11329" s="11" t="s">
        <v>80</v>
      </c>
      <c r="AW11329" s="11" t="s">
        <v>35</v>
      </c>
      <c r="AX11329" s="11" t="s">
        <v>72</v>
      </c>
      <c r="AY11329" s="179" t="s">
        <v>177</v>
      </c>
    </row>
    <row r="11330" spans="2:51" s="12" customFormat="1" x14ac:dyDescent="0.3">
      <c r="B11330" s="186"/>
      <c r="D11330" s="178" t="s">
        <v>197</v>
      </c>
      <c r="E11330" s="187" t="s">
        <v>3</v>
      </c>
      <c r="F11330" s="188" t="s">
        <v>2032</v>
      </c>
      <c r="H11330" s="189" t="s">
        <v>3</v>
      </c>
      <c r="I11330" s="190"/>
      <c r="L11330" s="186"/>
      <c r="M11330" s="191"/>
      <c r="N11330" s="192"/>
      <c r="O11330" s="192"/>
      <c r="P11330" s="192"/>
      <c r="Q11330" s="192"/>
      <c r="R11330" s="192"/>
      <c r="S11330" s="192"/>
      <c r="T11330" s="193"/>
      <c r="AT11330" s="189" t="s">
        <v>197</v>
      </c>
      <c r="AU11330" s="189" t="s">
        <v>80</v>
      </c>
      <c r="AV11330" s="12" t="s">
        <v>22</v>
      </c>
      <c r="AW11330" s="12" t="s">
        <v>35</v>
      </c>
      <c r="AX11330" s="12" t="s">
        <v>72</v>
      </c>
      <c r="AY11330" s="189" t="s">
        <v>177</v>
      </c>
    </row>
    <row r="11331" spans="2:51" s="12" customFormat="1" x14ac:dyDescent="0.3">
      <c r="B11331" s="186"/>
      <c r="D11331" s="178" t="s">
        <v>197</v>
      </c>
      <c r="E11331" s="187" t="s">
        <v>3</v>
      </c>
      <c r="F11331" s="188" t="s">
        <v>1863</v>
      </c>
      <c r="H11331" s="189" t="s">
        <v>3</v>
      </c>
      <c r="I11331" s="190"/>
      <c r="L11331" s="186"/>
      <c r="M11331" s="191"/>
      <c r="N11331" s="192"/>
      <c r="O11331" s="192"/>
      <c r="P11331" s="192"/>
      <c r="Q11331" s="192"/>
      <c r="R11331" s="192"/>
      <c r="S11331" s="192"/>
      <c r="T11331" s="193"/>
      <c r="AT11331" s="189" t="s">
        <v>197</v>
      </c>
      <c r="AU11331" s="189" t="s">
        <v>80</v>
      </c>
      <c r="AV11331" s="12" t="s">
        <v>22</v>
      </c>
      <c r="AW11331" s="12" t="s">
        <v>35</v>
      </c>
      <c r="AX11331" s="12" t="s">
        <v>72</v>
      </c>
      <c r="AY11331" s="189" t="s">
        <v>177</v>
      </c>
    </row>
    <row r="11332" spans="2:51" s="11" customFormat="1" x14ac:dyDescent="0.3">
      <c r="B11332" s="177"/>
      <c r="D11332" s="178" t="s">
        <v>197</v>
      </c>
      <c r="E11332" s="179" t="s">
        <v>3</v>
      </c>
      <c r="F11332" s="180" t="s">
        <v>4034</v>
      </c>
      <c r="H11332" s="181">
        <v>1.9650000000000001</v>
      </c>
      <c r="I11332" s="182"/>
      <c r="L11332" s="177"/>
      <c r="M11332" s="183"/>
      <c r="N11332" s="184"/>
      <c r="O11332" s="184"/>
      <c r="P11332" s="184"/>
      <c r="Q11332" s="184"/>
      <c r="R11332" s="184"/>
      <c r="S11332" s="184"/>
      <c r="T11332" s="185"/>
      <c r="AT11332" s="179" t="s">
        <v>197</v>
      </c>
      <c r="AU11332" s="179" t="s">
        <v>80</v>
      </c>
      <c r="AV11332" s="11" t="s">
        <v>80</v>
      </c>
      <c r="AW11332" s="11" t="s">
        <v>35</v>
      </c>
      <c r="AX11332" s="11" t="s">
        <v>72</v>
      </c>
      <c r="AY11332" s="179" t="s">
        <v>177</v>
      </c>
    </row>
    <row r="11333" spans="2:51" s="12" customFormat="1" x14ac:dyDescent="0.3">
      <c r="B11333" s="186"/>
      <c r="D11333" s="178" t="s">
        <v>197</v>
      </c>
      <c r="E11333" s="187" t="s">
        <v>3</v>
      </c>
      <c r="F11333" s="188" t="s">
        <v>2033</v>
      </c>
      <c r="H11333" s="189" t="s">
        <v>3</v>
      </c>
      <c r="I11333" s="190"/>
      <c r="L11333" s="186"/>
      <c r="M11333" s="191"/>
      <c r="N11333" s="192"/>
      <c r="O11333" s="192"/>
      <c r="P11333" s="192"/>
      <c r="Q11333" s="192"/>
      <c r="R11333" s="192"/>
      <c r="S11333" s="192"/>
      <c r="T11333" s="193"/>
      <c r="AT11333" s="189" t="s">
        <v>197</v>
      </c>
      <c r="AU11333" s="189" t="s">
        <v>80</v>
      </c>
      <c r="AV11333" s="12" t="s">
        <v>22</v>
      </c>
      <c r="AW11333" s="12" t="s">
        <v>35</v>
      </c>
      <c r="AX11333" s="12" t="s">
        <v>72</v>
      </c>
      <c r="AY11333" s="189" t="s">
        <v>177</v>
      </c>
    </row>
    <row r="11334" spans="2:51" s="12" customFormat="1" x14ac:dyDescent="0.3">
      <c r="B11334" s="186"/>
      <c r="D11334" s="178" t="s">
        <v>197</v>
      </c>
      <c r="E11334" s="187" t="s">
        <v>3</v>
      </c>
      <c r="F11334" s="188" t="s">
        <v>1855</v>
      </c>
      <c r="H11334" s="189" t="s">
        <v>3</v>
      </c>
      <c r="I11334" s="190"/>
      <c r="L11334" s="186"/>
      <c r="M11334" s="191"/>
      <c r="N11334" s="192"/>
      <c r="O11334" s="192"/>
      <c r="P11334" s="192"/>
      <c r="Q11334" s="192"/>
      <c r="R11334" s="192"/>
      <c r="S11334" s="192"/>
      <c r="T11334" s="193"/>
      <c r="AT11334" s="189" t="s">
        <v>197</v>
      </c>
      <c r="AU11334" s="189" t="s">
        <v>80</v>
      </c>
      <c r="AV11334" s="12" t="s">
        <v>22</v>
      </c>
      <c r="AW11334" s="12" t="s">
        <v>35</v>
      </c>
      <c r="AX11334" s="12" t="s">
        <v>72</v>
      </c>
      <c r="AY11334" s="189" t="s">
        <v>177</v>
      </c>
    </row>
    <row r="11335" spans="2:51" s="11" customFormat="1" x14ac:dyDescent="0.3">
      <c r="B11335" s="177"/>
      <c r="D11335" s="178" t="s">
        <v>197</v>
      </c>
      <c r="E11335" s="179" t="s">
        <v>3</v>
      </c>
      <c r="F11335" s="180" t="s">
        <v>4035</v>
      </c>
      <c r="H11335" s="181">
        <v>2.4</v>
      </c>
      <c r="I11335" s="182"/>
      <c r="L11335" s="177"/>
      <c r="M11335" s="183"/>
      <c r="N11335" s="184"/>
      <c r="O11335" s="184"/>
      <c r="P11335" s="184"/>
      <c r="Q11335" s="184"/>
      <c r="R11335" s="184"/>
      <c r="S11335" s="184"/>
      <c r="T11335" s="185"/>
      <c r="AT11335" s="179" t="s">
        <v>197</v>
      </c>
      <c r="AU11335" s="179" t="s">
        <v>80</v>
      </c>
      <c r="AV11335" s="11" t="s">
        <v>80</v>
      </c>
      <c r="AW11335" s="11" t="s">
        <v>35</v>
      </c>
      <c r="AX11335" s="11" t="s">
        <v>72</v>
      </c>
      <c r="AY11335" s="179" t="s">
        <v>177</v>
      </c>
    </row>
    <row r="11336" spans="2:51" s="12" customFormat="1" x14ac:dyDescent="0.3">
      <c r="B11336" s="186"/>
      <c r="D11336" s="178" t="s">
        <v>197</v>
      </c>
      <c r="E11336" s="187" t="s">
        <v>3</v>
      </c>
      <c r="F11336" s="188" t="s">
        <v>2034</v>
      </c>
      <c r="H11336" s="189" t="s">
        <v>3</v>
      </c>
      <c r="I11336" s="190"/>
      <c r="L11336" s="186"/>
      <c r="M11336" s="191"/>
      <c r="N11336" s="192"/>
      <c r="O11336" s="192"/>
      <c r="P11336" s="192"/>
      <c r="Q11336" s="192"/>
      <c r="R11336" s="192"/>
      <c r="S11336" s="192"/>
      <c r="T11336" s="193"/>
      <c r="AT11336" s="189" t="s">
        <v>197</v>
      </c>
      <c r="AU11336" s="189" t="s">
        <v>80</v>
      </c>
      <c r="AV11336" s="12" t="s">
        <v>22</v>
      </c>
      <c r="AW11336" s="12" t="s">
        <v>35</v>
      </c>
      <c r="AX11336" s="12" t="s">
        <v>72</v>
      </c>
      <c r="AY11336" s="189" t="s">
        <v>177</v>
      </c>
    </row>
    <row r="11337" spans="2:51" s="12" customFormat="1" x14ac:dyDescent="0.3">
      <c r="B11337" s="186"/>
      <c r="D11337" s="178" t="s">
        <v>197</v>
      </c>
      <c r="E11337" s="187" t="s">
        <v>3</v>
      </c>
      <c r="F11337" s="188" t="s">
        <v>1863</v>
      </c>
      <c r="H11337" s="189" t="s">
        <v>3</v>
      </c>
      <c r="I11337" s="190"/>
      <c r="L11337" s="186"/>
      <c r="M11337" s="191"/>
      <c r="N11337" s="192"/>
      <c r="O11337" s="192"/>
      <c r="P11337" s="192"/>
      <c r="Q11337" s="192"/>
      <c r="R11337" s="192"/>
      <c r="S11337" s="192"/>
      <c r="T11337" s="193"/>
      <c r="AT11337" s="189" t="s">
        <v>197</v>
      </c>
      <c r="AU11337" s="189" t="s">
        <v>80</v>
      </c>
      <c r="AV11337" s="12" t="s">
        <v>22</v>
      </c>
      <c r="AW11337" s="12" t="s">
        <v>35</v>
      </c>
      <c r="AX11337" s="12" t="s">
        <v>72</v>
      </c>
      <c r="AY11337" s="189" t="s">
        <v>177</v>
      </c>
    </row>
    <row r="11338" spans="2:51" s="11" customFormat="1" x14ac:dyDescent="0.3">
      <c r="B11338" s="177"/>
      <c r="D11338" s="178" t="s">
        <v>197</v>
      </c>
      <c r="E11338" s="179" t="s">
        <v>3</v>
      </c>
      <c r="F11338" s="180" t="s">
        <v>4034</v>
      </c>
      <c r="H11338" s="181">
        <v>1.9650000000000001</v>
      </c>
      <c r="I11338" s="182"/>
      <c r="L11338" s="177"/>
      <c r="M11338" s="183"/>
      <c r="N11338" s="184"/>
      <c r="O11338" s="184"/>
      <c r="P11338" s="184"/>
      <c r="Q11338" s="184"/>
      <c r="R11338" s="184"/>
      <c r="S11338" s="184"/>
      <c r="T11338" s="185"/>
      <c r="AT11338" s="179" t="s">
        <v>197</v>
      </c>
      <c r="AU11338" s="179" t="s">
        <v>80</v>
      </c>
      <c r="AV11338" s="11" t="s">
        <v>80</v>
      </c>
      <c r="AW11338" s="11" t="s">
        <v>35</v>
      </c>
      <c r="AX11338" s="11" t="s">
        <v>72</v>
      </c>
      <c r="AY11338" s="179" t="s">
        <v>177</v>
      </c>
    </row>
    <row r="11339" spans="2:51" s="12" customFormat="1" x14ac:dyDescent="0.3">
      <c r="B11339" s="186"/>
      <c r="D11339" s="178" t="s">
        <v>197</v>
      </c>
      <c r="E11339" s="187" t="s">
        <v>3</v>
      </c>
      <c r="F11339" s="188" t="s">
        <v>2035</v>
      </c>
      <c r="H11339" s="189" t="s">
        <v>3</v>
      </c>
      <c r="I11339" s="190"/>
      <c r="L11339" s="186"/>
      <c r="M11339" s="191"/>
      <c r="N11339" s="192"/>
      <c r="O11339" s="192"/>
      <c r="P11339" s="192"/>
      <c r="Q11339" s="192"/>
      <c r="R11339" s="192"/>
      <c r="S11339" s="192"/>
      <c r="T11339" s="193"/>
      <c r="AT11339" s="189" t="s">
        <v>197</v>
      </c>
      <c r="AU11339" s="189" t="s">
        <v>80</v>
      </c>
      <c r="AV11339" s="12" t="s">
        <v>22</v>
      </c>
      <c r="AW11339" s="12" t="s">
        <v>35</v>
      </c>
      <c r="AX11339" s="12" t="s">
        <v>72</v>
      </c>
      <c r="AY11339" s="189" t="s">
        <v>177</v>
      </c>
    </row>
    <row r="11340" spans="2:51" s="12" customFormat="1" x14ac:dyDescent="0.3">
      <c r="B11340" s="186"/>
      <c r="D11340" s="178" t="s">
        <v>197</v>
      </c>
      <c r="E11340" s="187" t="s">
        <v>3</v>
      </c>
      <c r="F11340" s="188" t="s">
        <v>1855</v>
      </c>
      <c r="H11340" s="189" t="s">
        <v>3</v>
      </c>
      <c r="I11340" s="190"/>
      <c r="L11340" s="186"/>
      <c r="M11340" s="191"/>
      <c r="N11340" s="192"/>
      <c r="O11340" s="192"/>
      <c r="P11340" s="192"/>
      <c r="Q11340" s="192"/>
      <c r="R11340" s="192"/>
      <c r="S11340" s="192"/>
      <c r="T11340" s="193"/>
      <c r="AT11340" s="189" t="s">
        <v>197</v>
      </c>
      <c r="AU11340" s="189" t="s">
        <v>80</v>
      </c>
      <c r="AV11340" s="12" t="s">
        <v>22</v>
      </c>
      <c r="AW11340" s="12" t="s">
        <v>35</v>
      </c>
      <c r="AX11340" s="12" t="s">
        <v>72</v>
      </c>
      <c r="AY11340" s="189" t="s">
        <v>177</v>
      </c>
    </row>
    <row r="11341" spans="2:51" s="11" customFormat="1" x14ac:dyDescent="0.3">
      <c r="B11341" s="177"/>
      <c r="D11341" s="178" t="s">
        <v>197</v>
      </c>
      <c r="E11341" s="179" t="s">
        <v>3</v>
      </c>
      <c r="F11341" s="180" t="s">
        <v>4035</v>
      </c>
      <c r="H11341" s="181">
        <v>2.4</v>
      </c>
      <c r="I11341" s="182"/>
      <c r="L11341" s="177"/>
      <c r="M11341" s="183"/>
      <c r="N11341" s="184"/>
      <c r="O11341" s="184"/>
      <c r="P11341" s="184"/>
      <c r="Q11341" s="184"/>
      <c r="R11341" s="184"/>
      <c r="S11341" s="184"/>
      <c r="T11341" s="185"/>
      <c r="AT11341" s="179" t="s">
        <v>197</v>
      </c>
      <c r="AU11341" s="179" t="s">
        <v>80</v>
      </c>
      <c r="AV11341" s="11" t="s">
        <v>80</v>
      </c>
      <c r="AW11341" s="11" t="s">
        <v>35</v>
      </c>
      <c r="AX11341" s="11" t="s">
        <v>72</v>
      </c>
      <c r="AY11341" s="179" t="s">
        <v>177</v>
      </c>
    </row>
    <row r="11342" spans="2:51" s="12" customFormat="1" x14ac:dyDescent="0.3">
      <c r="B11342" s="186"/>
      <c r="D11342" s="178" t="s">
        <v>197</v>
      </c>
      <c r="E11342" s="187" t="s">
        <v>3</v>
      </c>
      <c r="F11342" s="188" t="s">
        <v>3929</v>
      </c>
      <c r="H11342" s="189" t="s">
        <v>3</v>
      </c>
      <c r="I11342" s="190"/>
      <c r="L11342" s="186"/>
      <c r="M11342" s="191"/>
      <c r="N11342" s="192"/>
      <c r="O11342" s="192"/>
      <c r="P11342" s="192"/>
      <c r="Q11342" s="192"/>
      <c r="R11342" s="192"/>
      <c r="S11342" s="192"/>
      <c r="T11342" s="193"/>
      <c r="AT11342" s="189" t="s">
        <v>197</v>
      </c>
      <c r="AU11342" s="189" t="s">
        <v>80</v>
      </c>
      <c r="AV11342" s="12" t="s">
        <v>22</v>
      </c>
      <c r="AW11342" s="12" t="s">
        <v>35</v>
      </c>
      <c r="AX11342" s="12" t="s">
        <v>72</v>
      </c>
      <c r="AY11342" s="189" t="s">
        <v>177</v>
      </c>
    </row>
    <row r="11343" spans="2:51" s="12" customFormat="1" x14ac:dyDescent="0.3">
      <c r="B11343" s="186"/>
      <c r="D11343" s="178" t="s">
        <v>197</v>
      </c>
      <c r="E11343" s="187" t="s">
        <v>3</v>
      </c>
      <c r="F11343" s="188" t="s">
        <v>4036</v>
      </c>
      <c r="H11343" s="189" t="s">
        <v>3</v>
      </c>
      <c r="I11343" s="190"/>
      <c r="L11343" s="186"/>
      <c r="M11343" s="191"/>
      <c r="N11343" s="192"/>
      <c r="O11343" s="192"/>
      <c r="P11343" s="192"/>
      <c r="Q11343" s="192"/>
      <c r="R11343" s="192"/>
      <c r="S11343" s="192"/>
      <c r="T11343" s="193"/>
      <c r="AT11343" s="189" t="s">
        <v>197</v>
      </c>
      <c r="AU11343" s="189" t="s">
        <v>80</v>
      </c>
      <c r="AV11343" s="12" t="s">
        <v>22</v>
      </c>
      <c r="AW11343" s="12" t="s">
        <v>35</v>
      </c>
      <c r="AX11343" s="12" t="s">
        <v>72</v>
      </c>
      <c r="AY11343" s="189" t="s">
        <v>177</v>
      </c>
    </row>
    <row r="11344" spans="2:51" s="11" customFormat="1" x14ac:dyDescent="0.3">
      <c r="B11344" s="177"/>
      <c r="D11344" s="178" t="s">
        <v>197</v>
      </c>
      <c r="E11344" s="179" t="s">
        <v>3</v>
      </c>
      <c r="F11344" s="180" t="s">
        <v>4037</v>
      </c>
      <c r="H11344" s="181">
        <v>6.3</v>
      </c>
      <c r="I11344" s="182"/>
      <c r="L11344" s="177"/>
      <c r="M11344" s="183"/>
      <c r="N11344" s="184"/>
      <c r="O11344" s="184"/>
      <c r="P11344" s="184"/>
      <c r="Q11344" s="184"/>
      <c r="R11344" s="184"/>
      <c r="S11344" s="184"/>
      <c r="T11344" s="185"/>
      <c r="AT11344" s="179" t="s">
        <v>197</v>
      </c>
      <c r="AU11344" s="179" t="s">
        <v>80</v>
      </c>
      <c r="AV11344" s="11" t="s">
        <v>80</v>
      </c>
      <c r="AW11344" s="11" t="s">
        <v>35</v>
      </c>
      <c r="AX11344" s="11" t="s">
        <v>72</v>
      </c>
      <c r="AY11344" s="179" t="s">
        <v>177</v>
      </c>
    </row>
    <row r="11345" spans="2:51" s="12" customFormat="1" x14ac:dyDescent="0.3">
      <c r="B11345" s="186"/>
      <c r="D11345" s="178" t="s">
        <v>197</v>
      </c>
      <c r="E11345" s="187" t="s">
        <v>3</v>
      </c>
      <c r="F11345" s="188" t="s">
        <v>1977</v>
      </c>
      <c r="H11345" s="189" t="s">
        <v>3</v>
      </c>
      <c r="I11345" s="190"/>
      <c r="L11345" s="186"/>
      <c r="M11345" s="191"/>
      <c r="N11345" s="192"/>
      <c r="O11345" s="192"/>
      <c r="P11345" s="192"/>
      <c r="Q11345" s="192"/>
      <c r="R11345" s="192"/>
      <c r="S11345" s="192"/>
      <c r="T11345" s="193"/>
      <c r="AT11345" s="189" t="s">
        <v>197</v>
      </c>
      <c r="AU11345" s="189" t="s">
        <v>80</v>
      </c>
      <c r="AV11345" s="12" t="s">
        <v>22</v>
      </c>
      <c r="AW11345" s="12" t="s">
        <v>35</v>
      </c>
      <c r="AX11345" s="12" t="s">
        <v>72</v>
      </c>
      <c r="AY11345" s="189" t="s">
        <v>177</v>
      </c>
    </row>
    <row r="11346" spans="2:51" s="11" customFormat="1" x14ac:dyDescent="0.3">
      <c r="B11346" s="177"/>
      <c r="D11346" s="178" t="s">
        <v>197</v>
      </c>
      <c r="E11346" s="179" t="s">
        <v>3</v>
      </c>
      <c r="F11346" s="180" t="s">
        <v>4038</v>
      </c>
      <c r="H11346" s="181">
        <v>3.9</v>
      </c>
      <c r="I11346" s="182"/>
      <c r="L11346" s="177"/>
      <c r="M11346" s="183"/>
      <c r="N11346" s="184"/>
      <c r="O11346" s="184"/>
      <c r="P11346" s="184"/>
      <c r="Q11346" s="184"/>
      <c r="R11346" s="184"/>
      <c r="S11346" s="184"/>
      <c r="T11346" s="185"/>
      <c r="AT11346" s="179" t="s">
        <v>197</v>
      </c>
      <c r="AU11346" s="179" t="s">
        <v>80</v>
      </c>
      <c r="AV11346" s="11" t="s">
        <v>80</v>
      </c>
      <c r="AW11346" s="11" t="s">
        <v>35</v>
      </c>
      <c r="AX11346" s="11" t="s">
        <v>72</v>
      </c>
      <c r="AY11346" s="179" t="s">
        <v>177</v>
      </c>
    </row>
    <row r="11347" spans="2:51" s="12" customFormat="1" x14ac:dyDescent="0.3">
      <c r="B11347" s="186"/>
      <c r="D11347" s="178" t="s">
        <v>197</v>
      </c>
      <c r="E11347" s="187" t="s">
        <v>3</v>
      </c>
      <c r="F11347" s="188" t="s">
        <v>1977</v>
      </c>
      <c r="H11347" s="189" t="s">
        <v>3</v>
      </c>
      <c r="I11347" s="190"/>
      <c r="L11347" s="186"/>
      <c r="M11347" s="191"/>
      <c r="N11347" s="192"/>
      <c r="O11347" s="192"/>
      <c r="P11347" s="192"/>
      <c r="Q11347" s="192"/>
      <c r="R11347" s="192"/>
      <c r="S11347" s="192"/>
      <c r="T11347" s="193"/>
      <c r="AT11347" s="189" t="s">
        <v>197</v>
      </c>
      <c r="AU11347" s="189" t="s">
        <v>80</v>
      </c>
      <c r="AV11347" s="12" t="s">
        <v>22</v>
      </c>
      <c r="AW11347" s="12" t="s">
        <v>35</v>
      </c>
      <c r="AX11347" s="12" t="s">
        <v>72</v>
      </c>
      <c r="AY11347" s="189" t="s">
        <v>177</v>
      </c>
    </row>
    <row r="11348" spans="2:51" s="12" customFormat="1" x14ac:dyDescent="0.3">
      <c r="B11348" s="186"/>
      <c r="D11348" s="178" t="s">
        <v>197</v>
      </c>
      <c r="E11348" s="187" t="s">
        <v>3</v>
      </c>
      <c r="F11348" s="188" t="s">
        <v>1978</v>
      </c>
      <c r="H11348" s="189" t="s">
        <v>3</v>
      </c>
      <c r="I11348" s="190"/>
      <c r="L11348" s="186"/>
      <c r="M11348" s="191"/>
      <c r="N11348" s="192"/>
      <c r="O11348" s="192"/>
      <c r="P11348" s="192"/>
      <c r="Q11348" s="192"/>
      <c r="R11348" s="192"/>
      <c r="S11348" s="192"/>
      <c r="T11348" s="193"/>
      <c r="AT11348" s="189" t="s">
        <v>197</v>
      </c>
      <c r="AU11348" s="189" t="s">
        <v>80</v>
      </c>
      <c r="AV11348" s="12" t="s">
        <v>22</v>
      </c>
      <c r="AW11348" s="12" t="s">
        <v>35</v>
      </c>
      <c r="AX11348" s="12" t="s">
        <v>72</v>
      </c>
      <c r="AY11348" s="189" t="s">
        <v>177</v>
      </c>
    </row>
    <row r="11349" spans="2:51" s="11" customFormat="1" x14ac:dyDescent="0.3">
      <c r="B11349" s="177"/>
      <c r="D11349" s="178" t="s">
        <v>197</v>
      </c>
      <c r="E11349" s="179" t="s">
        <v>3</v>
      </c>
      <c r="F11349" s="180" t="s">
        <v>4039</v>
      </c>
      <c r="H11349" s="181">
        <v>2.2000000000000002</v>
      </c>
      <c r="I11349" s="182"/>
      <c r="L11349" s="177"/>
      <c r="M11349" s="183"/>
      <c r="N11349" s="184"/>
      <c r="O11349" s="184"/>
      <c r="P11349" s="184"/>
      <c r="Q11349" s="184"/>
      <c r="R11349" s="184"/>
      <c r="S11349" s="184"/>
      <c r="T11349" s="185"/>
      <c r="AT11349" s="179" t="s">
        <v>197</v>
      </c>
      <c r="AU11349" s="179" t="s">
        <v>80</v>
      </c>
      <c r="AV11349" s="11" t="s">
        <v>80</v>
      </c>
      <c r="AW11349" s="11" t="s">
        <v>35</v>
      </c>
      <c r="AX11349" s="11" t="s">
        <v>72</v>
      </c>
      <c r="AY11349" s="179" t="s">
        <v>177</v>
      </c>
    </row>
    <row r="11350" spans="2:51" s="12" customFormat="1" x14ac:dyDescent="0.3">
      <c r="B11350" s="186"/>
      <c r="D11350" s="178" t="s">
        <v>197</v>
      </c>
      <c r="E11350" s="187" t="s">
        <v>3</v>
      </c>
      <c r="F11350" s="188" t="s">
        <v>1986</v>
      </c>
      <c r="H11350" s="189" t="s">
        <v>3</v>
      </c>
      <c r="I11350" s="190"/>
      <c r="L11350" s="186"/>
      <c r="M11350" s="191"/>
      <c r="N11350" s="192"/>
      <c r="O11350" s="192"/>
      <c r="P11350" s="192"/>
      <c r="Q11350" s="192"/>
      <c r="R11350" s="192"/>
      <c r="S11350" s="192"/>
      <c r="T11350" s="193"/>
      <c r="AT11350" s="189" t="s">
        <v>197</v>
      </c>
      <c r="AU11350" s="189" t="s">
        <v>80</v>
      </c>
      <c r="AV11350" s="12" t="s">
        <v>22</v>
      </c>
      <c r="AW11350" s="12" t="s">
        <v>35</v>
      </c>
      <c r="AX11350" s="12" t="s">
        <v>72</v>
      </c>
      <c r="AY11350" s="189" t="s">
        <v>177</v>
      </c>
    </row>
    <row r="11351" spans="2:51" s="12" customFormat="1" x14ac:dyDescent="0.3">
      <c r="B11351" s="186"/>
      <c r="D11351" s="178" t="s">
        <v>197</v>
      </c>
      <c r="E11351" s="187" t="s">
        <v>3</v>
      </c>
      <c r="F11351" s="188" t="s">
        <v>1978</v>
      </c>
      <c r="H11351" s="189" t="s">
        <v>3</v>
      </c>
      <c r="I11351" s="190"/>
      <c r="L11351" s="186"/>
      <c r="M11351" s="191"/>
      <c r="N11351" s="192"/>
      <c r="O11351" s="192"/>
      <c r="P11351" s="192"/>
      <c r="Q11351" s="192"/>
      <c r="R11351" s="192"/>
      <c r="S11351" s="192"/>
      <c r="T11351" s="193"/>
      <c r="AT11351" s="189" t="s">
        <v>197</v>
      </c>
      <c r="AU11351" s="189" t="s">
        <v>80</v>
      </c>
      <c r="AV11351" s="12" t="s">
        <v>22</v>
      </c>
      <c r="AW11351" s="12" t="s">
        <v>35</v>
      </c>
      <c r="AX11351" s="12" t="s">
        <v>72</v>
      </c>
      <c r="AY11351" s="189" t="s">
        <v>177</v>
      </c>
    </row>
    <row r="11352" spans="2:51" s="11" customFormat="1" x14ac:dyDescent="0.3">
      <c r="B11352" s="177"/>
      <c r="D11352" s="178" t="s">
        <v>197</v>
      </c>
      <c r="E11352" s="179" t="s">
        <v>3</v>
      </c>
      <c r="F11352" s="180" t="s">
        <v>4039</v>
      </c>
      <c r="H11352" s="181">
        <v>2.2000000000000002</v>
      </c>
      <c r="I11352" s="182"/>
      <c r="L11352" s="177"/>
      <c r="M11352" s="183"/>
      <c r="N11352" s="184"/>
      <c r="O11352" s="184"/>
      <c r="P11352" s="184"/>
      <c r="Q11352" s="184"/>
      <c r="R11352" s="184"/>
      <c r="S11352" s="184"/>
      <c r="T11352" s="185"/>
      <c r="AT11352" s="179" t="s">
        <v>197</v>
      </c>
      <c r="AU11352" s="179" t="s">
        <v>80</v>
      </c>
      <c r="AV11352" s="11" t="s">
        <v>80</v>
      </c>
      <c r="AW11352" s="11" t="s">
        <v>35</v>
      </c>
      <c r="AX11352" s="11" t="s">
        <v>72</v>
      </c>
      <c r="AY11352" s="179" t="s">
        <v>177</v>
      </c>
    </row>
    <row r="11353" spans="2:51" s="12" customFormat="1" x14ac:dyDescent="0.3">
      <c r="B11353" s="186"/>
      <c r="D11353" s="178" t="s">
        <v>197</v>
      </c>
      <c r="E11353" s="187" t="s">
        <v>3</v>
      </c>
      <c r="F11353" s="188" t="s">
        <v>1987</v>
      </c>
      <c r="H11353" s="189" t="s">
        <v>3</v>
      </c>
      <c r="I11353" s="190"/>
      <c r="L11353" s="186"/>
      <c r="M11353" s="191"/>
      <c r="N11353" s="192"/>
      <c r="O11353" s="192"/>
      <c r="P11353" s="192"/>
      <c r="Q11353" s="192"/>
      <c r="R11353" s="192"/>
      <c r="S11353" s="192"/>
      <c r="T11353" s="193"/>
      <c r="AT11353" s="189" t="s">
        <v>197</v>
      </c>
      <c r="AU11353" s="189" t="s">
        <v>80</v>
      </c>
      <c r="AV11353" s="12" t="s">
        <v>22</v>
      </c>
      <c r="AW11353" s="12" t="s">
        <v>35</v>
      </c>
      <c r="AX11353" s="12" t="s">
        <v>72</v>
      </c>
      <c r="AY11353" s="189" t="s">
        <v>177</v>
      </c>
    </row>
    <row r="11354" spans="2:51" s="12" customFormat="1" x14ac:dyDescent="0.3">
      <c r="B11354" s="186"/>
      <c r="D11354" s="178" t="s">
        <v>197</v>
      </c>
      <c r="E11354" s="187" t="s">
        <v>3</v>
      </c>
      <c r="F11354" s="188" t="s">
        <v>1978</v>
      </c>
      <c r="H11354" s="189" t="s">
        <v>3</v>
      </c>
      <c r="I11354" s="190"/>
      <c r="L11354" s="186"/>
      <c r="M11354" s="191"/>
      <c r="N11354" s="192"/>
      <c r="O11354" s="192"/>
      <c r="P11354" s="192"/>
      <c r="Q11354" s="192"/>
      <c r="R11354" s="192"/>
      <c r="S11354" s="192"/>
      <c r="T11354" s="193"/>
      <c r="AT11354" s="189" t="s">
        <v>197</v>
      </c>
      <c r="AU11354" s="189" t="s">
        <v>80</v>
      </c>
      <c r="AV11354" s="12" t="s">
        <v>22</v>
      </c>
      <c r="AW11354" s="12" t="s">
        <v>35</v>
      </c>
      <c r="AX11354" s="12" t="s">
        <v>72</v>
      </c>
      <c r="AY11354" s="189" t="s">
        <v>177</v>
      </c>
    </row>
    <row r="11355" spans="2:51" s="11" customFormat="1" x14ac:dyDescent="0.3">
      <c r="B11355" s="177"/>
      <c r="D11355" s="178" t="s">
        <v>197</v>
      </c>
      <c r="E11355" s="179" t="s">
        <v>3</v>
      </c>
      <c r="F11355" s="180" t="s">
        <v>4039</v>
      </c>
      <c r="H11355" s="181">
        <v>2.2000000000000002</v>
      </c>
      <c r="I11355" s="182"/>
      <c r="L11355" s="177"/>
      <c r="M11355" s="183"/>
      <c r="N11355" s="184"/>
      <c r="O11355" s="184"/>
      <c r="P11355" s="184"/>
      <c r="Q11355" s="184"/>
      <c r="R11355" s="184"/>
      <c r="S11355" s="184"/>
      <c r="T11355" s="185"/>
      <c r="AT11355" s="179" t="s">
        <v>197</v>
      </c>
      <c r="AU11355" s="179" t="s">
        <v>80</v>
      </c>
      <c r="AV11355" s="11" t="s">
        <v>80</v>
      </c>
      <c r="AW11355" s="11" t="s">
        <v>35</v>
      </c>
      <c r="AX11355" s="11" t="s">
        <v>72</v>
      </c>
      <c r="AY11355" s="179" t="s">
        <v>177</v>
      </c>
    </row>
    <row r="11356" spans="2:51" s="12" customFormat="1" x14ac:dyDescent="0.3">
      <c r="B11356" s="186"/>
      <c r="D11356" s="178" t="s">
        <v>197</v>
      </c>
      <c r="E11356" s="187" t="s">
        <v>3</v>
      </c>
      <c r="F11356" s="188" t="s">
        <v>1990</v>
      </c>
      <c r="H11356" s="189" t="s">
        <v>3</v>
      </c>
      <c r="I11356" s="190"/>
      <c r="L11356" s="186"/>
      <c r="M11356" s="191"/>
      <c r="N11356" s="192"/>
      <c r="O11356" s="192"/>
      <c r="P11356" s="192"/>
      <c r="Q11356" s="192"/>
      <c r="R11356" s="192"/>
      <c r="S11356" s="192"/>
      <c r="T11356" s="193"/>
      <c r="AT11356" s="189" t="s">
        <v>197</v>
      </c>
      <c r="AU11356" s="189" t="s">
        <v>80</v>
      </c>
      <c r="AV11356" s="12" t="s">
        <v>22</v>
      </c>
      <c r="AW11356" s="12" t="s">
        <v>35</v>
      </c>
      <c r="AX11356" s="12" t="s">
        <v>72</v>
      </c>
      <c r="AY11356" s="189" t="s">
        <v>177</v>
      </c>
    </row>
    <row r="11357" spans="2:51" s="12" customFormat="1" x14ac:dyDescent="0.3">
      <c r="B11357" s="186"/>
      <c r="D11357" s="178" t="s">
        <v>197</v>
      </c>
      <c r="E11357" s="187" t="s">
        <v>3</v>
      </c>
      <c r="F11357" s="188" t="s">
        <v>1978</v>
      </c>
      <c r="H11357" s="189" t="s">
        <v>3</v>
      </c>
      <c r="I11357" s="190"/>
      <c r="L11357" s="186"/>
      <c r="M11357" s="191"/>
      <c r="N11357" s="192"/>
      <c r="O11357" s="192"/>
      <c r="P11357" s="192"/>
      <c r="Q11357" s="192"/>
      <c r="R11357" s="192"/>
      <c r="S11357" s="192"/>
      <c r="T11357" s="193"/>
      <c r="AT11357" s="189" t="s">
        <v>197</v>
      </c>
      <c r="AU11357" s="189" t="s">
        <v>80</v>
      </c>
      <c r="AV11357" s="12" t="s">
        <v>22</v>
      </c>
      <c r="AW11357" s="12" t="s">
        <v>35</v>
      </c>
      <c r="AX11357" s="12" t="s">
        <v>72</v>
      </c>
      <c r="AY11357" s="189" t="s">
        <v>177</v>
      </c>
    </row>
    <row r="11358" spans="2:51" s="11" customFormat="1" x14ac:dyDescent="0.3">
      <c r="B11358" s="177"/>
      <c r="D11358" s="178" t="s">
        <v>197</v>
      </c>
      <c r="E11358" s="179" t="s">
        <v>3</v>
      </c>
      <c r="F11358" s="180" t="s">
        <v>4039</v>
      </c>
      <c r="H11358" s="181">
        <v>2.2000000000000002</v>
      </c>
      <c r="I11358" s="182"/>
      <c r="L11358" s="177"/>
      <c r="M11358" s="183"/>
      <c r="N11358" s="184"/>
      <c r="O11358" s="184"/>
      <c r="P11358" s="184"/>
      <c r="Q11358" s="184"/>
      <c r="R11358" s="184"/>
      <c r="S11358" s="184"/>
      <c r="T11358" s="185"/>
      <c r="AT11358" s="179" t="s">
        <v>197</v>
      </c>
      <c r="AU11358" s="179" t="s">
        <v>80</v>
      </c>
      <c r="AV11358" s="11" t="s">
        <v>80</v>
      </c>
      <c r="AW11358" s="11" t="s">
        <v>35</v>
      </c>
      <c r="AX11358" s="11" t="s">
        <v>72</v>
      </c>
      <c r="AY11358" s="179" t="s">
        <v>177</v>
      </c>
    </row>
    <row r="11359" spans="2:51" s="12" customFormat="1" x14ac:dyDescent="0.3">
      <c r="B11359" s="186"/>
      <c r="D11359" s="178" t="s">
        <v>197</v>
      </c>
      <c r="E11359" s="187" t="s">
        <v>3</v>
      </c>
      <c r="F11359" s="188" t="s">
        <v>1995</v>
      </c>
      <c r="H11359" s="189" t="s">
        <v>3</v>
      </c>
      <c r="I11359" s="190"/>
      <c r="L11359" s="186"/>
      <c r="M11359" s="191"/>
      <c r="N11359" s="192"/>
      <c r="O11359" s="192"/>
      <c r="P11359" s="192"/>
      <c r="Q11359" s="192"/>
      <c r="R11359" s="192"/>
      <c r="S11359" s="192"/>
      <c r="T11359" s="193"/>
      <c r="AT11359" s="189" t="s">
        <v>197</v>
      </c>
      <c r="AU11359" s="189" t="s">
        <v>80</v>
      </c>
      <c r="AV11359" s="12" t="s">
        <v>22</v>
      </c>
      <c r="AW11359" s="12" t="s">
        <v>35</v>
      </c>
      <c r="AX11359" s="12" t="s">
        <v>72</v>
      </c>
      <c r="AY11359" s="189" t="s">
        <v>177</v>
      </c>
    </row>
    <row r="11360" spans="2:51" s="12" customFormat="1" x14ac:dyDescent="0.3">
      <c r="B11360" s="186"/>
      <c r="D11360" s="178" t="s">
        <v>197</v>
      </c>
      <c r="E11360" s="187" t="s">
        <v>3</v>
      </c>
      <c r="F11360" s="188" t="s">
        <v>1825</v>
      </c>
      <c r="H11360" s="189" t="s">
        <v>3</v>
      </c>
      <c r="I11360" s="190"/>
      <c r="L11360" s="186"/>
      <c r="M11360" s="191"/>
      <c r="N11360" s="192"/>
      <c r="O11360" s="192"/>
      <c r="P11360" s="192"/>
      <c r="Q11360" s="192"/>
      <c r="R11360" s="192"/>
      <c r="S11360" s="192"/>
      <c r="T11360" s="193"/>
      <c r="AT11360" s="189" t="s">
        <v>197</v>
      </c>
      <c r="AU11360" s="189" t="s">
        <v>80</v>
      </c>
      <c r="AV11360" s="12" t="s">
        <v>22</v>
      </c>
      <c r="AW11360" s="12" t="s">
        <v>35</v>
      </c>
      <c r="AX11360" s="12" t="s">
        <v>72</v>
      </c>
      <c r="AY11360" s="189" t="s">
        <v>177</v>
      </c>
    </row>
    <row r="11361" spans="2:51" s="11" customFormat="1" x14ac:dyDescent="0.3">
      <c r="B11361" s="177"/>
      <c r="D11361" s="178" t="s">
        <v>197</v>
      </c>
      <c r="E11361" s="179" t="s">
        <v>3</v>
      </c>
      <c r="F11361" s="180" t="s">
        <v>4040</v>
      </c>
      <c r="H11361" s="181">
        <v>1.45</v>
      </c>
      <c r="I11361" s="182"/>
      <c r="L11361" s="177"/>
      <c r="M11361" s="183"/>
      <c r="N11361" s="184"/>
      <c r="O11361" s="184"/>
      <c r="P11361" s="184"/>
      <c r="Q11361" s="184"/>
      <c r="R11361" s="184"/>
      <c r="S11361" s="184"/>
      <c r="T11361" s="185"/>
      <c r="AT11361" s="179" t="s">
        <v>197</v>
      </c>
      <c r="AU11361" s="179" t="s">
        <v>80</v>
      </c>
      <c r="AV11361" s="11" t="s">
        <v>80</v>
      </c>
      <c r="AW11361" s="11" t="s">
        <v>35</v>
      </c>
      <c r="AX11361" s="11" t="s">
        <v>72</v>
      </c>
      <c r="AY11361" s="179" t="s">
        <v>177</v>
      </c>
    </row>
    <row r="11362" spans="2:51" s="12" customFormat="1" x14ac:dyDescent="0.3">
      <c r="B11362" s="186"/>
      <c r="D11362" s="178" t="s">
        <v>197</v>
      </c>
      <c r="E11362" s="187" t="s">
        <v>3</v>
      </c>
      <c r="F11362" s="188" t="s">
        <v>1997</v>
      </c>
      <c r="H11362" s="189" t="s">
        <v>3</v>
      </c>
      <c r="I11362" s="190"/>
      <c r="L11362" s="186"/>
      <c r="M11362" s="191"/>
      <c r="N11362" s="192"/>
      <c r="O11362" s="192"/>
      <c r="P11362" s="192"/>
      <c r="Q11362" s="192"/>
      <c r="R11362" s="192"/>
      <c r="S11362" s="192"/>
      <c r="T11362" s="193"/>
      <c r="AT11362" s="189" t="s">
        <v>197</v>
      </c>
      <c r="AU11362" s="189" t="s">
        <v>80</v>
      </c>
      <c r="AV11362" s="12" t="s">
        <v>22</v>
      </c>
      <c r="AW11362" s="12" t="s">
        <v>35</v>
      </c>
      <c r="AX11362" s="12" t="s">
        <v>72</v>
      </c>
      <c r="AY11362" s="189" t="s">
        <v>177</v>
      </c>
    </row>
    <row r="11363" spans="2:51" s="12" customFormat="1" x14ac:dyDescent="0.3">
      <c r="B11363" s="186"/>
      <c r="D11363" s="178" t="s">
        <v>197</v>
      </c>
      <c r="E11363" s="187" t="s">
        <v>3</v>
      </c>
      <c r="F11363" s="188" t="s">
        <v>1644</v>
      </c>
      <c r="H11363" s="189" t="s">
        <v>3</v>
      </c>
      <c r="I11363" s="190"/>
      <c r="L11363" s="186"/>
      <c r="M11363" s="191"/>
      <c r="N11363" s="192"/>
      <c r="O11363" s="192"/>
      <c r="P11363" s="192"/>
      <c r="Q11363" s="192"/>
      <c r="R11363" s="192"/>
      <c r="S11363" s="192"/>
      <c r="T11363" s="193"/>
      <c r="AT11363" s="189" t="s">
        <v>197</v>
      </c>
      <c r="AU11363" s="189" t="s">
        <v>80</v>
      </c>
      <c r="AV11363" s="12" t="s">
        <v>22</v>
      </c>
      <c r="AW11363" s="12" t="s">
        <v>35</v>
      </c>
      <c r="AX11363" s="12" t="s">
        <v>72</v>
      </c>
      <c r="AY11363" s="189" t="s">
        <v>177</v>
      </c>
    </row>
    <row r="11364" spans="2:51" s="11" customFormat="1" x14ac:dyDescent="0.3">
      <c r="B11364" s="177"/>
      <c r="D11364" s="178" t="s">
        <v>197</v>
      </c>
      <c r="E11364" s="179" t="s">
        <v>3</v>
      </c>
      <c r="F11364" s="180" t="s">
        <v>3452</v>
      </c>
      <c r="H11364" s="181">
        <v>0.9</v>
      </c>
      <c r="I11364" s="182"/>
      <c r="L11364" s="177"/>
      <c r="M11364" s="183"/>
      <c r="N11364" s="184"/>
      <c r="O11364" s="184"/>
      <c r="P11364" s="184"/>
      <c r="Q11364" s="184"/>
      <c r="R11364" s="184"/>
      <c r="S11364" s="184"/>
      <c r="T11364" s="185"/>
      <c r="AT11364" s="179" t="s">
        <v>197</v>
      </c>
      <c r="AU11364" s="179" t="s">
        <v>80</v>
      </c>
      <c r="AV11364" s="11" t="s">
        <v>80</v>
      </c>
      <c r="AW11364" s="11" t="s">
        <v>35</v>
      </c>
      <c r="AX11364" s="11" t="s">
        <v>72</v>
      </c>
      <c r="AY11364" s="179" t="s">
        <v>177</v>
      </c>
    </row>
    <row r="11365" spans="2:51" s="12" customFormat="1" x14ac:dyDescent="0.3">
      <c r="B11365" s="186"/>
      <c r="D11365" s="178" t="s">
        <v>197</v>
      </c>
      <c r="E11365" s="187" t="s">
        <v>3</v>
      </c>
      <c r="F11365" s="188" t="s">
        <v>2004</v>
      </c>
      <c r="H11365" s="189" t="s">
        <v>3</v>
      </c>
      <c r="I11365" s="190"/>
      <c r="L11365" s="186"/>
      <c r="M11365" s="191"/>
      <c r="N11365" s="192"/>
      <c r="O11365" s="192"/>
      <c r="P11365" s="192"/>
      <c r="Q11365" s="192"/>
      <c r="R11365" s="192"/>
      <c r="S11365" s="192"/>
      <c r="T11365" s="193"/>
      <c r="AT11365" s="189" t="s">
        <v>197</v>
      </c>
      <c r="AU11365" s="189" t="s">
        <v>80</v>
      </c>
      <c r="AV11365" s="12" t="s">
        <v>22</v>
      </c>
      <c r="AW11365" s="12" t="s">
        <v>35</v>
      </c>
      <c r="AX11365" s="12" t="s">
        <v>72</v>
      </c>
      <c r="AY11365" s="189" t="s">
        <v>177</v>
      </c>
    </row>
    <row r="11366" spans="2:51" s="12" customFormat="1" x14ac:dyDescent="0.3">
      <c r="B11366" s="186"/>
      <c r="D11366" s="178" t="s">
        <v>197</v>
      </c>
      <c r="E11366" s="187" t="s">
        <v>3</v>
      </c>
      <c r="F11366" s="188" t="s">
        <v>1828</v>
      </c>
      <c r="H11366" s="189" t="s">
        <v>3</v>
      </c>
      <c r="I11366" s="190"/>
      <c r="L11366" s="186"/>
      <c r="M11366" s="191"/>
      <c r="N11366" s="192"/>
      <c r="O11366" s="192"/>
      <c r="P11366" s="192"/>
      <c r="Q11366" s="192"/>
      <c r="R11366" s="192"/>
      <c r="S11366" s="192"/>
      <c r="T11366" s="193"/>
      <c r="AT11366" s="189" t="s">
        <v>197</v>
      </c>
      <c r="AU11366" s="189" t="s">
        <v>80</v>
      </c>
      <c r="AV11366" s="12" t="s">
        <v>22</v>
      </c>
      <c r="AW11366" s="12" t="s">
        <v>35</v>
      </c>
      <c r="AX11366" s="12" t="s">
        <v>72</v>
      </c>
      <c r="AY11366" s="189" t="s">
        <v>177</v>
      </c>
    </row>
    <row r="11367" spans="2:51" s="11" customFormat="1" x14ac:dyDescent="0.3">
      <c r="B11367" s="177"/>
      <c r="D11367" s="178" t="s">
        <v>197</v>
      </c>
      <c r="E11367" s="179" t="s">
        <v>3</v>
      </c>
      <c r="F11367" s="180" t="s">
        <v>4041</v>
      </c>
      <c r="H11367" s="181">
        <v>0.94</v>
      </c>
      <c r="I11367" s="182"/>
      <c r="L11367" s="177"/>
      <c r="M11367" s="183"/>
      <c r="N11367" s="184"/>
      <c r="O11367" s="184"/>
      <c r="P11367" s="184"/>
      <c r="Q11367" s="184"/>
      <c r="R11367" s="184"/>
      <c r="S11367" s="184"/>
      <c r="T11367" s="185"/>
      <c r="AT11367" s="179" t="s">
        <v>197</v>
      </c>
      <c r="AU11367" s="179" t="s">
        <v>80</v>
      </c>
      <c r="AV11367" s="11" t="s">
        <v>80</v>
      </c>
      <c r="AW11367" s="11" t="s">
        <v>35</v>
      </c>
      <c r="AX11367" s="11" t="s">
        <v>72</v>
      </c>
      <c r="AY11367" s="179" t="s">
        <v>177</v>
      </c>
    </row>
    <row r="11368" spans="2:51" s="14" customFormat="1" x14ac:dyDescent="0.3">
      <c r="B11368" s="223"/>
      <c r="D11368" s="178" t="s">
        <v>197</v>
      </c>
      <c r="E11368" s="224" t="s">
        <v>3</v>
      </c>
      <c r="F11368" s="225" t="s">
        <v>408</v>
      </c>
      <c r="H11368" s="226">
        <v>55.924999999999997</v>
      </c>
      <c r="I11368" s="227"/>
      <c r="L11368" s="223"/>
      <c r="M11368" s="228"/>
      <c r="N11368" s="229"/>
      <c r="O11368" s="229"/>
      <c r="P11368" s="229"/>
      <c r="Q11368" s="229"/>
      <c r="R11368" s="229"/>
      <c r="S11368" s="229"/>
      <c r="T11368" s="230"/>
      <c r="AT11368" s="224" t="s">
        <v>197</v>
      </c>
      <c r="AU11368" s="224" t="s">
        <v>80</v>
      </c>
      <c r="AV11368" s="14" t="s">
        <v>204</v>
      </c>
      <c r="AW11368" s="14" t="s">
        <v>35</v>
      </c>
      <c r="AX11368" s="14" t="s">
        <v>72</v>
      </c>
      <c r="AY11368" s="224" t="s">
        <v>177</v>
      </c>
    </row>
    <row r="11369" spans="2:51" s="12" customFormat="1" x14ac:dyDescent="0.3">
      <c r="B11369" s="186"/>
      <c r="D11369" s="178" t="s">
        <v>197</v>
      </c>
      <c r="E11369" s="187" t="s">
        <v>3</v>
      </c>
      <c r="F11369" s="188" t="s">
        <v>2051</v>
      </c>
      <c r="H11369" s="189" t="s">
        <v>3</v>
      </c>
      <c r="I11369" s="190"/>
      <c r="L11369" s="186"/>
      <c r="M11369" s="191"/>
      <c r="N11369" s="192"/>
      <c r="O11369" s="192"/>
      <c r="P11369" s="192"/>
      <c r="Q11369" s="192"/>
      <c r="R11369" s="192"/>
      <c r="S11369" s="192"/>
      <c r="T11369" s="193"/>
      <c r="AT11369" s="189" t="s">
        <v>197</v>
      </c>
      <c r="AU11369" s="189" t="s">
        <v>80</v>
      </c>
      <c r="AV11369" s="12" t="s">
        <v>22</v>
      </c>
      <c r="AW11369" s="12" t="s">
        <v>35</v>
      </c>
      <c r="AX11369" s="12" t="s">
        <v>72</v>
      </c>
      <c r="AY11369" s="189" t="s">
        <v>177</v>
      </c>
    </row>
    <row r="11370" spans="2:51" s="12" customFormat="1" x14ac:dyDescent="0.3">
      <c r="B11370" s="186"/>
      <c r="D11370" s="178" t="s">
        <v>197</v>
      </c>
      <c r="E11370" s="187" t="s">
        <v>3</v>
      </c>
      <c r="F11370" s="188" t="s">
        <v>1818</v>
      </c>
      <c r="H11370" s="189" t="s">
        <v>3</v>
      </c>
      <c r="I11370" s="190"/>
      <c r="L11370" s="186"/>
      <c r="M11370" s="191"/>
      <c r="N11370" s="192"/>
      <c r="O11370" s="192"/>
      <c r="P11370" s="192"/>
      <c r="Q11370" s="192"/>
      <c r="R11370" s="192"/>
      <c r="S11370" s="192"/>
      <c r="T11370" s="193"/>
      <c r="AT11370" s="189" t="s">
        <v>197</v>
      </c>
      <c r="AU11370" s="189" t="s">
        <v>80</v>
      </c>
      <c r="AV11370" s="12" t="s">
        <v>22</v>
      </c>
      <c r="AW11370" s="12" t="s">
        <v>35</v>
      </c>
      <c r="AX11370" s="12" t="s">
        <v>72</v>
      </c>
      <c r="AY11370" s="189" t="s">
        <v>177</v>
      </c>
    </row>
    <row r="11371" spans="2:51" s="12" customFormat="1" x14ac:dyDescent="0.3">
      <c r="B11371" s="186"/>
      <c r="D11371" s="178" t="s">
        <v>197</v>
      </c>
      <c r="E11371" s="187" t="s">
        <v>3</v>
      </c>
      <c r="F11371" s="188" t="s">
        <v>1819</v>
      </c>
      <c r="H11371" s="189" t="s">
        <v>3</v>
      </c>
      <c r="I11371" s="190"/>
      <c r="L11371" s="186"/>
      <c r="M11371" s="191"/>
      <c r="N11371" s="192"/>
      <c r="O11371" s="192"/>
      <c r="P11371" s="192"/>
      <c r="Q11371" s="192"/>
      <c r="R11371" s="192"/>
      <c r="S11371" s="192"/>
      <c r="T11371" s="193"/>
      <c r="AT11371" s="189" t="s">
        <v>197</v>
      </c>
      <c r="AU11371" s="189" t="s">
        <v>80</v>
      </c>
      <c r="AV11371" s="12" t="s">
        <v>22</v>
      </c>
      <c r="AW11371" s="12" t="s">
        <v>35</v>
      </c>
      <c r="AX11371" s="12" t="s">
        <v>72</v>
      </c>
      <c r="AY11371" s="189" t="s">
        <v>177</v>
      </c>
    </row>
    <row r="11372" spans="2:51" s="11" customFormat="1" x14ac:dyDescent="0.3">
      <c r="B11372" s="177"/>
      <c r="D11372" s="178" t="s">
        <v>197</v>
      </c>
      <c r="E11372" s="179" t="s">
        <v>3</v>
      </c>
      <c r="F11372" s="180" t="s">
        <v>4042</v>
      </c>
      <c r="H11372" s="181">
        <v>4.0350000000000001</v>
      </c>
      <c r="I11372" s="182"/>
      <c r="L11372" s="177"/>
      <c r="M11372" s="183"/>
      <c r="N11372" s="184"/>
      <c r="O11372" s="184"/>
      <c r="P11372" s="184"/>
      <c r="Q11372" s="184"/>
      <c r="R11372" s="184"/>
      <c r="S11372" s="184"/>
      <c r="T11372" s="185"/>
      <c r="AT11372" s="179" t="s">
        <v>197</v>
      </c>
      <c r="AU11372" s="179" t="s">
        <v>80</v>
      </c>
      <c r="AV11372" s="11" t="s">
        <v>80</v>
      </c>
      <c r="AW11372" s="11" t="s">
        <v>35</v>
      </c>
      <c r="AX11372" s="11" t="s">
        <v>72</v>
      </c>
      <c r="AY11372" s="179" t="s">
        <v>177</v>
      </c>
    </row>
    <row r="11373" spans="2:51" s="12" customFormat="1" x14ac:dyDescent="0.3">
      <c r="B11373" s="186"/>
      <c r="D11373" s="178" t="s">
        <v>197</v>
      </c>
      <c r="E11373" s="187" t="s">
        <v>3</v>
      </c>
      <c r="F11373" s="188" t="s">
        <v>1821</v>
      </c>
      <c r="H11373" s="189" t="s">
        <v>3</v>
      </c>
      <c r="I11373" s="190"/>
      <c r="L11373" s="186"/>
      <c r="M11373" s="191"/>
      <c r="N11373" s="192"/>
      <c r="O11373" s="192"/>
      <c r="P11373" s="192"/>
      <c r="Q11373" s="192"/>
      <c r="R11373" s="192"/>
      <c r="S11373" s="192"/>
      <c r="T11373" s="193"/>
      <c r="AT11373" s="189" t="s">
        <v>197</v>
      </c>
      <c r="AU11373" s="189" t="s">
        <v>80</v>
      </c>
      <c r="AV11373" s="12" t="s">
        <v>22</v>
      </c>
      <c r="AW11373" s="12" t="s">
        <v>35</v>
      </c>
      <c r="AX11373" s="12" t="s">
        <v>72</v>
      </c>
      <c r="AY11373" s="189" t="s">
        <v>177</v>
      </c>
    </row>
    <row r="11374" spans="2:51" s="12" customFormat="1" x14ac:dyDescent="0.3">
      <c r="B11374" s="186"/>
      <c r="D11374" s="178" t="s">
        <v>197</v>
      </c>
      <c r="E11374" s="187" t="s">
        <v>3</v>
      </c>
      <c r="F11374" s="188" t="s">
        <v>1822</v>
      </c>
      <c r="H11374" s="189" t="s">
        <v>3</v>
      </c>
      <c r="I11374" s="190"/>
      <c r="L11374" s="186"/>
      <c r="M11374" s="191"/>
      <c r="N11374" s="192"/>
      <c r="O11374" s="192"/>
      <c r="P11374" s="192"/>
      <c r="Q11374" s="192"/>
      <c r="R11374" s="192"/>
      <c r="S11374" s="192"/>
      <c r="T11374" s="193"/>
      <c r="AT11374" s="189" t="s">
        <v>197</v>
      </c>
      <c r="AU11374" s="189" t="s">
        <v>80</v>
      </c>
      <c r="AV11374" s="12" t="s">
        <v>22</v>
      </c>
      <c r="AW11374" s="12" t="s">
        <v>35</v>
      </c>
      <c r="AX11374" s="12" t="s">
        <v>72</v>
      </c>
      <c r="AY11374" s="189" t="s">
        <v>177</v>
      </c>
    </row>
    <row r="11375" spans="2:51" s="11" customFormat="1" x14ac:dyDescent="0.3">
      <c r="B11375" s="177"/>
      <c r="D11375" s="178" t="s">
        <v>197</v>
      </c>
      <c r="E11375" s="179" t="s">
        <v>3</v>
      </c>
      <c r="F11375" s="180" t="s">
        <v>4042</v>
      </c>
      <c r="H11375" s="181">
        <v>4.0350000000000001</v>
      </c>
      <c r="I11375" s="182"/>
      <c r="L11375" s="177"/>
      <c r="M11375" s="183"/>
      <c r="N11375" s="184"/>
      <c r="O11375" s="184"/>
      <c r="P11375" s="184"/>
      <c r="Q11375" s="184"/>
      <c r="R11375" s="184"/>
      <c r="S11375" s="184"/>
      <c r="T11375" s="185"/>
      <c r="AT11375" s="179" t="s">
        <v>197</v>
      </c>
      <c r="AU11375" s="179" t="s">
        <v>80</v>
      </c>
      <c r="AV11375" s="11" t="s">
        <v>80</v>
      </c>
      <c r="AW11375" s="11" t="s">
        <v>35</v>
      </c>
      <c r="AX11375" s="11" t="s">
        <v>72</v>
      </c>
      <c r="AY11375" s="179" t="s">
        <v>177</v>
      </c>
    </row>
    <row r="11376" spans="2:51" s="14" customFormat="1" x14ac:dyDescent="0.3">
      <c r="B11376" s="223"/>
      <c r="D11376" s="178" t="s">
        <v>197</v>
      </c>
      <c r="E11376" s="224" t="s">
        <v>3</v>
      </c>
      <c r="F11376" s="225" t="s">
        <v>408</v>
      </c>
      <c r="H11376" s="226">
        <v>8.07</v>
      </c>
      <c r="I11376" s="227"/>
      <c r="L11376" s="223"/>
      <c r="M11376" s="228"/>
      <c r="N11376" s="229"/>
      <c r="O11376" s="229"/>
      <c r="P11376" s="229"/>
      <c r="Q11376" s="229"/>
      <c r="R11376" s="229"/>
      <c r="S11376" s="229"/>
      <c r="T11376" s="230"/>
      <c r="AT11376" s="224" t="s">
        <v>197</v>
      </c>
      <c r="AU11376" s="224" t="s">
        <v>80</v>
      </c>
      <c r="AV11376" s="14" t="s">
        <v>204</v>
      </c>
      <c r="AW11376" s="14" t="s">
        <v>35</v>
      </c>
      <c r="AX11376" s="14" t="s">
        <v>72</v>
      </c>
      <c r="AY11376" s="224" t="s">
        <v>177</v>
      </c>
    </row>
    <row r="11377" spans="2:51" s="12" customFormat="1" x14ac:dyDescent="0.3">
      <c r="B11377" s="186"/>
      <c r="D11377" s="178" t="s">
        <v>197</v>
      </c>
      <c r="E11377" s="187" t="s">
        <v>3</v>
      </c>
      <c r="F11377" s="188" t="s">
        <v>1611</v>
      </c>
      <c r="H11377" s="189" t="s">
        <v>3</v>
      </c>
      <c r="I11377" s="190"/>
      <c r="L11377" s="186"/>
      <c r="M11377" s="191"/>
      <c r="N11377" s="192"/>
      <c r="O11377" s="192"/>
      <c r="P11377" s="192"/>
      <c r="Q11377" s="192"/>
      <c r="R11377" s="192"/>
      <c r="S11377" s="192"/>
      <c r="T11377" s="193"/>
      <c r="AT11377" s="189" t="s">
        <v>197</v>
      </c>
      <c r="AU11377" s="189" t="s">
        <v>80</v>
      </c>
      <c r="AV11377" s="12" t="s">
        <v>22</v>
      </c>
      <c r="AW11377" s="12" t="s">
        <v>35</v>
      </c>
      <c r="AX11377" s="12" t="s">
        <v>72</v>
      </c>
      <c r="AY11377" s="189" t="s">
        <v>177</v>
      </c>
    </row>
    <row r="11378" spans="2:51" s="12" customFormat="1" x14ac:dyDescent="0.3">
      <c r="B11378" s="186"/>
      <c r="D11378" s="178" t="s">
        <v>197</v>
      </c>
      <c r="E11378" s="187" t="s">
        <v>3</v>
      </c>
      <c r="F11378" s="188" t="s">
        <v>1612</v>
      </c>
      <c r="H11378" s="189" t="s">
        <v>3</v>
      </c>
      <c r="I11378" s="190"/>
      <c r="L11378" s="186"/>
      <c r="M11378" s="191"/>
      <c r="N11378" s="192"/>
      <c r="O11378" s="192"/>
      <c r="P11378" s="192"/>
      <c r="Q11378" s="192"/>
      <c r="R11378" s="192"/>
      <c r="S11378" s="192"/>
      <c r="T11378" s="193"/>
      <c r="AT11378" s="189" t="s">
        <v>197</v>
      </c>
      <c r="AU11378" s="189" t="s">
        <v>80</v>
      </c>
      <c r="AV11378" s="12" t="s">
        <v>22</v>
      </c>
      <c r="AW11378" s="12" t="s">
        <v>35</v>
      </c>
      <c r="AX11378" s="12" t="s">
        <v>72</v>
      </c>
      <c r="AY11378" s="189" t="s">
        <v>177</v>
      </c>
    </row>
    <row r="11379" spans="2:51" s="11" customFormat="1" x14ac:dyDescent="0.3">
      <c r="B11379" s="177"/>
      <c r="D11379" s="178" t="s">
        <v>197</v>
      </c>
      <c r="E11379" s="179" t="s">
        <v>3</v>
      </c>
      <c r="F11379" s="180" t="s">
        <v>4043</v>
      </c>
      <c r="H11379" s="181">
        <v>5.99</v>
      </c>
      <c r="I11379" s="182"/>
      <c r="L11379" s="177"/>
      <c r="M11379" s="183"/>
      <c r="N11379" s="184"/>
      <c r="O11379" s="184"/>
      <c r="P11379" s="184"/>
      <c r="Q11379" s="184"/>
      <c r="R11379" s="184"/>
      <c r="S11379" s="184"/>
      <c r="T11379" s="185"/>
      <c r="AT11379" s="179" t="s">
        <v>197</v>
      </c>
      <c r="AU11379" s="179" t="s">
        <v>80</v>
      </c>
      <c r="AV11379" s="11" t="s">
        <v>80</v>
      </c>
      <c r="AW11379" s="11" t="s">
        <v>35</v>
      </c>
      <c r="AX11379" s="11" t="s">
        <v>72</v>
      </c>
      <c r="AY11379" s="179" t="s">
        <v>177</v>
      </c>
    </row>
    <row r="11380" spans="2:51" s="12" customFormat="1" x14ac:dyDescent="0.3">
      <c r="B11380" s="186"/>
      <c r="D11380" s="178" t="s">
        <v>197</v>
      </c>
      <c r="E11380" s="187" t="s">
        <v>3</v>
      </c>
      <c r="F11380" s="188" t="s">
        <v>1619</v>
      </c>
      <c r="H11380" s="189" t="s">
        <v>3</v>
      </c>
      <c r="I11380" s="190"/>
      <c r="L11380" s="186"/>
      <c r="M11380" s="191"/>
      <c r="N11380" s="192"/>
      <c r="O11380" s="192"/>
      <c r="P11380" s="192"/>
      <c r="Q11380" s="192"/>
      <c r="R11380" s="192"/>
      <c r="S11380" s="192"/>
      <c r="T11380" s="193"/>
      <c r="AT11380" s="189" t="s">
        <v>197</v>
      </c>
      <c r="AU11380" s="189" t="s">
        <v>80</v>
      </c>
      <c r="AV11380" s="12" t="s">
        <v>22</v>
      </c>
      <c r="AW11380" s="12" t="s">
        <v>35</v>
      </c>
      <c r="AX11380" s="12" t="s">
        <v>72</v>
      </c>
      <c r="AY11380" s="189" t="s">
        <v>177</v>
      </c>
    </row>
    <row r="11381" spans="2:51" s="12" customFormat="1" x14ac:dyDescent="0.3">
      <c r="B11381" s="186"/>
      <c r="D11381" s="178" t="s">
        <v>197</v>
      </c>
      <c r="E11381" s="187" t="s">
        <v>3</v>
      </c>
      <c r="F11381" s="188" t="s">
        <v>1620</v>
      </c>
      <c r="H11381" s="189" t="s">
        <v>3</v>
      </c>
      <c r="I11381" s="190"/>
      <c r="L11381" s="186"/>
      <c r="M11381" s="191"/>
      <c r="N11381" s="192"/>
      <c r="O11381" s="192"/>
      <c r="P11381" s="192"/>
      <c r="Q11381" s="192"/>
      <c r="R11381" s="192"/>
      <c r="S11381" s="192"/>
      <c r="T11381" s="193"/>
      <c r="AT11381" s="189" t="s">
        <v>197</v>
      </c>
      <c r="AU11381" s="189" t="s">
        <v>80</v>
      </c>
      <c r="AV11381" s="12" t="s">
        <v>22</v>
      </c>
      <c r="AW11381" s="12" t="s">
        <v>35</v>
      </c>
      <c r="AX11381" s="12" t="s">
        <v>72</v>
      </c>
      <c r="AY11381" s="189" t="s">
        <v>177</v>
      </c>
    </row>
    <row r="11382" spans="2:51" s="11" customFormat="1" x14ac:dyDescent="0.3">
      <c r="B11382" s="177"/>
      <c r="D11382" s="178" t="s">
        <v>197</v>
      </c>
      <c r="E11382" s="179" t="s">
        <v>3</v>
      </c>
      <c r="F11382" s="180" t="s">
        <v>3452</v>
      </c>
      <c r="H11382" s="181">
        <v>0.9</v>
      </c>
      <c r="I11382" s="182"/>
      <c r="L11382" s="177"/>
      <c r="M11382" s="183"/>
      <c r="N11382" s="184"/>
      <c r="O11382" s="184"/>
      <c r="P11382" s="184"/>
      <c r="Q11382" s="184"/>
      <c r="R11382" s="184"/>
      <c r="S11382" s="184"/>
      <c r="T11382" s="185"/>
      <c r="AT11382" s="179" t="s">
        <v>197</v>
      </c>
      <c r="AU11382" s="179" t="s">
        <v>80</v>
      </c>
      <c r="AV11382" s="11" t="s">
        <v>80</v>
      </c>
      <c r="AW11382" s="11" t="s">
        <v>35</v>
      </c>
      <c r="AX11382" s="11" t="s">
        <v>72</v>
      </c>
      <c r="AY11382" s="179" t="s">
        <v>177</v>
      </c>
    </row>
    <row r="11383" spans="2:51" s="12" customFormat="1" x14ac:dyDescent="0.3">
      <c r="B11383" s="186"/>
      <c r="D11383" s="178" t="s">
        <v>197</v>
      </c>
      <c r="E11383" s="187" t="s">
        <v>3</v>
      </c>
      <c r="F11383" s="188" t="s">
        <v>1628</v>
      </c>
      <c r="H11383" s="189" t="s">
        <v>3</v>
      </c>
      <c r="I11383" s="190"/>
      <c r="L11383" s="186"/>
      <c r="M11383" s="191"/>
      <c r="N11383" s="192"/>
      <c r="O11383" s="192"/>
      <c r="P11383" s="192"/>
      <c r="Q11383" s="192"/>
      <c r="R11383" s="192"/>
      <c r="S11383" s="192"/>
      <c r="T11383" s="193"/>
      <c r="AT11383" s="189" t="s">
        <v>197</v>
      </c>
      <c r="AU11383" s="189" t="s">
        <v>80</v>
      </c>
      <c r="AV11383" s="12" t="s">
        <v>22</v>
      </c>
      <c r="AW11383" s="12" t="s">
        <v>35</v>
      </c>
      <c r="AX11383" s="12" t="s">
        <v>72</v>
      </c>
      <c r="AY11383" s="189" t="s">
        <v>177</v>
      </c>
    </row>
    <row r="11384" spans="2:51" s="12" customFormat="1" x14ac:dyDescent="0.3">
      <c r="B11384" s="186"/>
      <c r="D11384" s="178" t="s">
        <v>197</v>
      </c>
      <c r="E11384" s="187" t="s">
        <v>3</v>
      </c>
      <c r="F11384" s="188" t="s">
        <v>1629</v>
      </c>
      <c r="H11384" s="189" t="s">
        <v>3</v>
      </c>
      <c r="I11384" s="190"/>
      <c r="L11384" s="186"/>
      <c r="M11384" s="191"/>
      <c r="N11384" s="192"/>
      <c r="O11384" s="192"/>
      <c r="P11384" s="192"/>
      <c r="Q11384" s="192"/>
      <c r="R11384" s="192"/>
      <c r="S11384" s="192"/>
      <c r="T11384" s="193"/>
      <c r="AT11384" s="189" t="s">
        <v>197</v>
      </c>
      <c r="AU11384" s="189" t="s">
        <v>80</v>
      </c>
      <c r="AV11384" s="12" t="s">
        <v>22</v>
      </c>
      <c r="AW11384" s="12" t="s">
        <v>35</v>
      </c>
      <c r="AX11384" s="12" t="s">
        <v>72</v>
      </c>
      <c r="AY11384" s="189" t="s">
        <v>177</v>
      </c>
    </row>
    <row r="11385" spans="2:51" s="11" customFormat="1" x14ac:dyDescent="0.3">
      <c r="B11385" s="177"/>
      <c r="D11385" s="178" t="s">
        <v>197</v>
      </c>
      <c r="E11385" s="179" t="s">
        <v>3</v>
      </c>
      <c r="F11385" s="180" t="s">
        <v>4044</v>
      </c>
      <c r="H11385" s="181">
        <v>1.5</v>
      </c>
      <c r="I11385" s="182"/>
      <c r="L11385" s="177"/>
      <c r="M11385" s="183"/>
      <c r="N11385" s="184"/>
      <c r="O11385" s="184"/>
      <c r="P11385" s="184"/>
      <c r="Q11385" s="184"/>
      <c r="R11385" s="184"/>
      <c r="S11385" s="184"/>
      <c r="T11385" s="185"/>
      <c r="AT11385" s="179" t="s">
        <v>197</v>
      </c>
      <c r="AU11385" s="179" t="s">
        <v>80</v>
      </c>
      <c r="AV11385" s="11" t="s">
        <v>80</v>
      </c>
      <c r="AW11385" s="11" t="s">
        <v>35</v>
      </c>
      <c r="AX11385" s="11" t="s">
        <v>72</v>
      </c>
      <c r="AY11385" s="179" t="s">
        <v>177</v>
      </c>
    </row>
    <row r="11386" spans="2:51" s="12" customFormat="1" x14ac:dyDescent="0.3">
      <c r="B11386" s="186"/>
      <c r="D11386" s="178" t="s">
        <v>197</v>
      </c>
      <c r="E11386" s="187" t="s">
        <v>3</v>
      </c>
      <c r="F11386" s="188" t="s">
        <v>1632</v>
      </c>
      <c r="H11386" s="189" t="s">
        <v>3</v>
      </c>
      <c r="I11386" s="190"/>
      <c r="L11386" s="186"/>
      <c r="M11386" s="191"/>
      <c r="N11386" s="192"/>
      <c r="O11386" s="192"/>
      <c r="P11386" s="192"/>
      <c r="Q11386" s="192"/>
      <c r="R11386" s="192"/>
      <c r="S11386" s="192"/>
      <c r="T11386" s="193"/>
      <c r="AT11386" s="189" t="s">
        <v>197</v>
      </c>
      <c r="AU11386" s="189" t="s">
        <v>80</v>
      </c>
      <c r="AV11386" s="12" t="s">
        <v>22</v>
      </c>
      <c r="AW11386" s="12" t="s">
        <v>35</v>
      </c>
      <c r="AX11386" s="12" t="s">
        <v>72</v>
      </c>
      <c r="AY11386" s="189" t="s">
        <v>177</v>
      </c>
    </row>
    <row r="11387" spans="2:51" s="12" customFormat="1" x14ac:dyDescent="0.3">
      <c r="B11387" s="186"/>
      <c r="D11387" s="178" t="s">
        <v>197</v>
      </c>
      <c r="E11387" s="187" t="s">
        <v>3</v>
      </c>
      <c r="F11387" s="188" t="s">
        <v>1633</v>
      </c>
      <c r="H11387" s="189" t="s">
        <v>3</v>
      </c>
      <c r="I11387" s="190"/>
      <c r="L11387" s="186"/>
      <c r="M11387" s="191"/>
      <c r="N11387" s="192"/>
      <c r="O11387" s="192"/>
      <c r="P11387" s="192"/>
      <c r="Q11387" s="192"/>
      <c r="R11387" s="192"/>
      <c r="S11387" s="192"/>
      <c r="T11387" s="193"/>
      <c r="AT11387" s="189" t="s">
        <v>197</v>
      </c>
      <c r="AU11387" s="189" t="s">
        <v>80</v>
      </c>
      <c r="AV11387" s="12" t="s">
        <v>22</v>
      </c>
      <c r="AW11387" s="12" t="s">
        <v>35</v>
      </c>
      <c r="AX11387" s="12" t="s">
        <v>72</v>
      </c>
      <c r="AY11387" s="189" t="s">
        <v>177</v>
      </c>
    </row>
    <row r="11388" spans="2:51" s="11" customFormat="1" x14ac:dyDescent="0.3">
      <c r="B11388" s="177"/>
      <c r="D11388" s="178" t="s">
        <v>197</v>
      </c>
      <c r="E11388" s="179" t="s">
        <v>3</v>
      </c>
      <c r="F11388" s="180" t="s">
        <v>4045</v>
      </c>
      <c r="H11388" s="181">
        <v>4.83</v>
      </c>
      <c r="I11388" s="182"/>
      <c r="L11388" s="177"/>
      <c r="M11388" s="183"/>
      <c r="N11388" s="184"/>
      <c r="O11388" s="184"/>
      <c r="P11388" s="184"/>
      <c r="Q11388" s="184"/>
      <c r="R11388" s="184"/>
      <c r="S11388" s="184"/>
      <c r="T11388" s="185"/>
      <c r="AT11388" s="179" t="s">
        <v>197</v>
      </c>
      <c r="AU11388" s="179" t="s">
        <v>80</v>
      </c>
      <c r="AV11388" s="11" t="s">
        <v>80</v>
      </c>
      <c r="AW11388" s="11" t="s">
        <v>35</v>
      </c>
      <c r="AX11388" s="11" t="s">
        <v>72</v>
      </c>
      <c r="AY11388" s="179" t="s">
        <v>177</v>
      </c>
    </row>
    <row r="11389" spans="2:51" s="12" customFormat="1" x14ac:dyDescent="0.3">
      <c r="B11389" s="186"/>
      <c r="D11389" s="178" t="s">
        <v>197</v>
      </c>
      <c r="E11389" s="187" t="s">
        <v>3</v>
      </c>
      <c r="F11389" s="188" t="s">
        <v>1635</v>
      </c>
      <c r="H11389" s="189" t="s">
        <v>3</v>
      </c>
      <c r="I11389" s="190"/>
      <c r="L11389" s="186"/>
      <c r="M11389" s="191"/>
      <c r="N11389" s="192"/>
      <c r="O11389" s="192"/>
      <c r="P11389" s="192"/>
      <c r="Q11389" s="192"/>
      <c r="R11389" s="192"/>
      <c r="S11389" s="192"/>
      <c r="T11389" s="193"/>
      <c r="AT11389" s="189" t="s">
        <v>197</v>
      </c>
      <c r="AU11389" s="189" t="s">
        <v>80</v>
      </c>
      <c r="AV11389" s="12" t="s">
        <v>22</v>
      </c>
      <c r="AW11389" s="12" t="s">
        <v>35</v>
      </c>
      <c r="AX11389" s="12" t="s">
        <v>72</v>
      </c>
      <c r="AY11389" s="189" t="s">
        <v>177</v>
      </c>
    </row>
    <row r="11390" spans="2:51" s="12" customFormat="1" x14ac:dyDescent="0.3">
      <c r="B11390" s="186"/>
      <c r="D11390" s="178" t="s">
        <v>197</v>
      </c>
      <c r="E11390" s="187" t="s">
        <v>3</v>
      </c>
      <c r="F11390" s="188" t="s">
        <v>1636</v>
      </c>
      <c r="H11390" s="189" t="s">
        <v>3</v>
      </c>
      <c r="I11390" s="190"/>
      <c r="L11390" s="186"/>
      <c r="M11390" s="191"/>
      <c r="N11390" s="192"/>
      <c r="O11390" s="192"/>
      <c r="P11390" s="192"/>
      <c r="Q11390" s="192"/>
      <c r="R11390" s="192"/>
      <c r="S11390" s="192"/>
      <c r="T11390" s="193"/>
      <c r="AT11390" s="189" t="s">
        <v>197</v>
      </c>
      <c r="AU11390" s="189" t="s">
        <v>80</v>
      </c>
      <c r="AV11390" s="12" t="s">
        <v>22</v>
      </c>
      <c r="AW11390" s="12" t="s">
        <v>35</v>
      </c>
      <c r="AX11390" s="12" t="s">
        <v>72</v>
      </c>
      <c r="AY11390" s="189" t="s">
        <v>177</v>
      </c>
    </row>
    <row r="11391" spans="2:51" s="11" customFormat="1" x14ac:dyDescent="0.3">
      <c r="B11391" s="177"/>
      <c r="D11391" s="178" t="s">
        <v>197</v>
      </c>
      <c r="E11391" s="179" t="s">
        <v>3</v>
      </c>
      <c r="F11391" s="180" t="s">
        <v>4046</v>
      </c>
      <c r="H11391" s="181">
        <v>1.885</v>
      </c>
      <c r="I11391" s="182"/>
      <c r="L11391" s="177"/>
      <c r="M11391" s="183"/>
      <c r="N11391" s="184"/>
      <c r="O11391" s="184"/>
      <c r="P11391" s="184"/>
      <c r="Q11391" s="184"/>
      <c r="R11391" s="184"/>
      <c r="S11391" s="184"/>
      <c r="T11391" s="185"/>
      <c r="AT11391" s="179" t="s">
        <v>197</v>
      </c>
      <c r="AU11391" s="179" t="s">
        <v>80</v>
      </c>
      <c r="AV11391" s="11" t="s">
        <v>80</v>
      </c>
      <c r="AW11391" s="11" t="s">
        <v>35</v>
      </c>
      <c r="AX11391" s="11" t="s">
        <v>72</v>
      </c>
      <c r="AY11391" s="179" t="s">
        <v>177</v>
      </c>
    </row>
    <row r="11392" spans="2:51" s="12" customFormat="1" x14ac:dyDescent="0.3">
      <c r="B11392" s="186"/>
      <c r="D11392" s="178" t="s">
        <v>197</v>
      </c>
      <c r="E11392" s="187" t="s">
        <v>3</v>
      </c>
      <c r="F11392" s="188" t="s">
        <v>1640</v>
      </c>
      <c r="H11392" s="189" t="s">
        <v>3</v>
      </c>
      <c r="I11392" s="190"/>
      <c r="L11392" s="186"/>
      <c r="M11392" s="191"/>
      <c r="N11392" s="192"/>
      <c r="O11392" s="192"/>
      <c r="P11392" s="192"/>
      <c r="Q11392" s="192"/>
      <c r="R11392" s="192"/>
      <c r="S11392" s="192"/>
      <c r="T11392" s="193"/>
      <c r="AT11392" s="189" t="s">
        <v>197</v>
      </c>
      <c r="AU11392" s="189" t="s">
        <v>80</v>
      </c>
      <c r="AV11392" s="12" t="s">
        <v>22</v>
      </c>
      <c r="AW11392" s="12" t="s">
        <v>35</v>
      </c>
      <c r="AX11392" s="12" t="s">
        <v>72</v>
      </c>
      <c r="AY11392" s="189" t="s">
        <v>177</v>
      </c>
    </row>
    <row r="11393" spans="2:51" s="12" customFormat="1" x14ac:dyDescent="0.3">
      <c r="B11393" s="186"/>
      <c r="D11393" s="178" t="s">
        <v>197</v>
      </c>
      <c r="E11393" s="187" t="s">
        <v>3</v>
      </c>
      <c r="F11393" s="188" t="s">
        <v>1641</v>
      </c>
      <c r="H11393" s="189" t="s">
        <v>3</v>
      </c>
      <c r="I11393" s="190"/>
      <c r="L11393" s="186"/>
      <c r="M11393" s="191"/>
      <c r="N11393" s="192"/>
      <c r="O11393" s="192"/>
      <c r="P11393" s="192"/>
      <c r="Q11393" s="192"/>
      <c r="R11393" s="192"/>
      <c r="S11393" s="192"/>
      <c r="T11393" s="193"/>
      <c r="AT11393" s="189" t="s">
        <v>197</v>
      </c>
      <c r="AU11393" s="189" t="s">
        <v>80</v>
      </c>
      <c r="AV11393" s="12" t="s">
        <v>22</v>
      </c>
      <c r="AW11393" s="12" t="s">
        <v>35</v>
      </c>
      <c r="AX11393" s="12" t="s">
        <v>72</v>
      </c>
      <c r="AY11393" s="189" t="s">
        <v>177</v>
      </c>
    </row>
    <row r="11394" spans="2:51" s="11" customFormat="1" x14ac:dyDescent="0.3">
      <c r="B11394" s="177"/>
      <c r="D11394" s="178" t="s">
        <v>197</v>
      </c>
      <c r="E11394" s="179" t="s">
        <v>3</v>
      </c>
      <c r="F11394" s="180" t="s">
        <v>4046</v>
      </c>
      <c r="H11394" s="181">
        <v>1.885</v>
      </c>
      <c r="I11394" s="182"/>
      <c r="L11394" s="177"/>
      <c r="M11394" s="183"/>
      <c r="N11394" s="184"/>
      <c r="O11394" s="184"/>
      <c r="P11394" s="184"/>
      <c r="Q11394" s="184"/>
      <c r="R11394" s="184"/>
      <c r="S11394" s="184"/>
      <c r="T11394" s="185"/>
      <c r="AT11394" s="179" t="s">
        <v>197</v>
      </c>
      <c r="AU11394" s="179" t="s">
        <v>80</v>
      </c>
      <c r="AV11394" s="11" t="s">
        <v>80</v>
      </c>
      <c r="AW11394" s="11" t="s">
        <v>35</v>
      </c>
      <c r="AX11394" s="11" t="s">
        <v>72</v>
      </c>
      <c r="AY11394" s="179" t="s">
        <v>177</v>
      </c>
    </row>
    <row r="11395" spans="2:51" s="12" customFormat="1" x14ac:dyDescent="0.3">
      <c r="B11395" s="186"/>
      <c r="D11395" s="178" t="s">
        <v>197</v>
      </c>
      <c r="E11395" s="187" t="s">
        <v>3</v>
      </c>
      <c r="F11395" s="188" t="s">
        <v>1643</v>
      </c>
      <c r="H11395" s="189" t="s">
        <v>3</v>
      </c>
      <c r="I11395" s="190"/>
      <c r="L11395" s="186"/>
      <c r="M11395" s="191"/>
      <c r="N11395" s="192"/>
      <c r="O11395" s="192"/>
      <c r="P11395" s="192"/>
      <c r="Q11395" s="192"/>
      <c r="R11395" s="192"/>
      <c r="S11395" s="192"/>
      <c r="T11395" s="193"/>
      <c r="AT11395" s="189" t="s">
        <v>197</v>
      </c>
      <c r="AU11395" s="189" t="s">
        <v>80</v>
      </c>
      <c r="AV11395" s="12" t="s">
        <v>22</v>
      </c>
      <c r="AW11395" s="12" t="s">
        <v>35</v>
      </c>
      <c r="AX11395" s="12" t="s">
        <v>72</v>
      </c>
      <c r="AY11395" s="189" t="s">
        <v>177</v>
      </c>
    </row>
    <row r="11396" spans="2:51" s="12" customFormat="1" x14ac:dyDescent="0.3">
      <c r="B11396" s="186"/>
      <c r="D11396" s="178" t="s">
        <v>197</v>
      </c>
      <c r="E11396" s="187" t="s">
        <v>3</v>
      </c>
      <c r="F11396" s="188" t="s">
        <v>1644</v>
      </c>
      <c r="H11396" s="189" t="s">
        <v>3</v>
      </c>
      <c r="I11396" s="190"/>
      <c r="L11396" s="186"/>
      <c r="M11396" s="191"/>
      <c r="N11396" s="192"/>
      <c r="O11396" s="192"/>
      <c r="P11396" s="192"/>
      <c r="Q11396" s="192"/>
      <c r="R11396" s="192"/>
      <c r="S11396" s="192"/>
      <c r="T11396" s="193"/>
      <c r="AT11396" s="189" t="s">
        <v>197</v>
      </c>
      <c r="AU11396" s="189" t="s">
        <v>80</v>
      </c>
      <c r="AV11396" s="12" t="s">
        <v>22</v>
      </c>
      <c r="AW11396" s="12" t="s">
        <v>35</v>
      </c>
      <c r="AX11396" s="12" t="s">
        <v>72</v>
      </c>
      <c r="AY11396" s="189" t="s">
        <v>177</v>
      </c>
    </row>
    <row r="11397" spans="2:51" s="11" customFormat="1" x14ac:dyDescent="0.3">
      <c r="B11397" s="177"/>
      <c r="D11397" s="178" t="s">
        <v>197</v>
      </c>
      <c r="E11397" s="179" t="s">
        <v>3</v>
      </c>
      <c r="F11397" s="180" t="s">
        <v>4047</v>
      </c>
      <c r="H11397" s="181">
        <v>5.75</v>
      </c>
      <c r="I11397" s="182"/>
      <c r="L11397" s="177"/>
      <c r="M11397" s="183"/>
      <c r="N11397" s="184"/>
      <c r="O11397" s="184"/>
      <c r="P11397" s="184"/>
      <c r="Q11397" s="184"/>
      <c r="R11397" s="184"/>
      <c r="S11397" s="184"/>
      <c r="T11397" s="185"/>
      <c r="AT11397" s="179" t="s">
        <v>197</v>
      </c>
      <c r="AU11397" s="179" t="s">
        <v>80</v>
      </c>
      <c r="AV11397" s="11" t="s">
        <v>80</v>
      </c>
      <c r="AW11397" s="11" t="s">
        <v>35</v>
      </c>
      <c r="AX11397" s="11" t="s">
        <v>72</v>
      </c>
      <c r="AY11397" s="179" t="s">
        <v>177</v>
      </c>
    </row>
    <row r="11398" spans="2:51" s="12" customFormat="1" x14ac:dyDescent="0.3">
      <c r="B11398" s="186"/>
      <c r="D11398" s="178" t="s">
        <v>197</v>
      </c>
      <c r="E11398" s="187" t="s">
        <v>3</v>
      </c>
      <c r="F11398" s="188" t="s">
        <v>1663</v>
      </c>
      <c r="H11398" s="189" t="s">
        <v>3</v>
      </c>
      <c r="I11398" s="190"/>
      <c r="L11398" s="186"/>
      <c r="M11398" s="191"/>
      <c r="N11398" s="192"/>
      <c r="O11398" s="192"/>
      <c r="P11398" s="192"/>
      <c r="Q11398" s="192"/>
      <c r="R11398" s="192"/>
      <c r="S11398" s="192"/>
      <c r="T11398" s="193"/>
      <c r="AT11398" s="189" t="s">
        <v>197</v>
      </c>
      <c r="AU11398" s="189" t="s">
        <v>80</v>
      </c>
      <c r="AV11398" s="12" t="s">
        <v>22</v>
      </c>
      <c r="AW11398" s="12" t="s">
        <v>35</v>
      </c>
      <c r="AX11398" s="12" t="s">
        <v>72</v>
      </c>
      <c r="AY11398" s="189" t="s">
        <v>177</v>
      </c>
    </row>
    <row r="11399" spans="2:51" s="12" customFormat="1" x14ac:dyDescent="0.3">
      <c r="B11399" s="186"/>
      <c r="D11399" s="178" t="s">
        <v>197</v>
      </c>
      <c r="E11399" s="187" t="s">
        <v>3</v>
      </c>
      <c r="F11399" s="188" t="s">
        <v>1664</v>
      </c>
      <c r="H11399" s="189" t="s">
        <v>3</v>
      </c>
      <c r="I11399" s="190"/>
      <c r="L11399" s="186"/>
      <c r="M11399" s="191"/>
      <c r="N11399" s="192"/>
      <c r="O11399" s="192"/>
      <c r="P11399" s="192"/>
      <c r="Q11399" s="192"/>
      <c r="R11399" s="192"/>
      <c r="S11399" s="192"/>
      <c r="T11399" s="193"/>
      <c r="AT11399" s="189" t="s">
        <v>197</v>
      </c>
      <c r="AU11399" s="189" t="s">
        <v>80</v>
      </c>
      <c r="AV11399" s="12" t="s">
        <v>22</v>
      </c>
      <c r="AW11399" s="12" t="s">
        <v>35</v>
      </c>
      <c r="AX11399" s="12" t="s">
        <v>72</v>
      </c>
      <c r="AY11399" s="189" t="s">
        <v>177</v>
      </c>
    </row>
    <row r="11400" spans="2:51" s="11" customFormat="1" x14ac:dyDescent="0.3">
      <c r="B11400" s="177"/>
      <c r="D11400" s="178" t="s">
        <v>197</v>
      </c>
      <c r="E11400" s="179" t="s">
        <v>3</v>
      </c>
      <c r="F11400" s="180" t="s">
        <v>4048</v>
      </c>
      <c r="H11400" s="181">
        <v>1.66</v>
      </c>
      <c r="I11400" s="182"/>
      <c r="L11400" s="177"/>
      <c r="M11400" s="183"/>
      <c r="N11400" s="184"/>
      <c r="O11400" s="184"/>
      <c r="P11400" s="184"/>
      <c r="Q11400" s="184"/>
      <c r="R11400" s="184"/>
      <c r="S11400" s="184"/>
      <c r="T11400" s="185"/>
      <c r="AT11400" s="179" t="s">
        <v>197</v>
      </c>
      <c r="AU11400" s="179" t="s">
        <v>80</v>
      </c>
      <c r="AV11400" s="11" t="s">
        <v>80</v>
      </c>
      <c r="AW11400" s="11" t="s">
        <v>35</v>
      </c>
      <c r="AX11400" s="11" t="s">
        <v>72</v>
      </c>
      <c r="AY11400" s="179" t="s">
        <v>177</v>
      </c>
    </row>
    <row r="11401" spans="2:51" s="12" customFormat="1" x14ac:dyDescent="0.3">
      <c r="B11401" s="186"/>
      <c r="D11401" s="178" t="s">
        <v>197</v>
      </c>
      <c r="E11401" s="187" t="s">
        <v>3</v>
      </c>
      <c r="F11401" s="188" t="s">
        <v>1666</v>
      </c>
      <c r="H11401" s="189" t="s">
        <v>3</v>
      </c>
      <c r="I11401" s="190"/>
      <c r="L11401" s="186"/>
      <c r="M11401" s="191"/>
      <c r="N11401" s="192"/>
      <c r="O11401" s="192"/>
      <c r="P11401" s="192"/>
      <c r="Q11401" s="192"/>
      <c r="R11401" s="192"/>
      <c r="S11401" s="192"/>
      <c r="T11401" s="193"/>
      <c r="AT11401" s="189" t="s">
        <v>197</v>
      </c>
      <c r="AU11401" s="189" t="s">
        <v>80</v>
      </c>
      <c r="AV11401" s="12" t="s">
        <v>22</v>
      </c>
      <c r="AW11401" s="12" t="s">
        <v>35</v>
      </c>
      <c r="AX11401" s="12" t="s">
        <v>72</v>
      </c>
      <c r="AY11401" s="189" t="s">
        <v>177</v>
      </c>
    </row>
    <row r="11402" spans="2:51" s="12" customFormat="1" x14ac:dyDescent="0.3">
      <c r="B11402" s="186"/>
      <c r="D11402" s="178" t="s">
        <v>197</v>
      </c>
      <c r="E11402" s="187" t="s">
        <v>3</v>
      </c>
      <c r="F11402" s="188" t="s">
        <v>1667</v>
      </c>
      <c r="H11402" s="189" t="s">
        <v>3</v>
      </c>
      <c r="I11402" s="190"/>
      <c r="L11402" s="186"/>
      <c r="M11402" s="191"/>
      <c r="N11402" s="192"/>
      <c r="O11402" s="192"/>
      <c r="P11402" s="192"/>
      <c r="Q11402" s="192"/>
      <c r="R11402" s="192"/>
      <c r="S11402" s="192"/>
      <c r="T11402" s="193"/>
      <c r="AT11402" s="189" t="s">
        <v>197</v>
      </c>
      <c r="AU11402" s="189" t="s">
        <v>80</v>
      </c>
      <c r="AV11402" s="12" t="s">
        <v>22</v>
      </c>
      <c r="AW11402" s="12" t="s">
        <v>35</v>
      </c>
      <c r="AX11402" s="12" t="s">
        <v>72</v>
      </c>
      <c r="AY11402" s="189" t="s">
        <v>177</v>
      </c>
    </row>
    <row r="11403" spans="2:51" s="11" customFormat="1" x14ac:dyDescent="0.3">
      <c r="B11403" s="177"/>
      <c r="D11403" s="178" t="s">
        <v>197</v>
      </c>
      <c r="E11403" s="179" t="s">
        <v>3</v>
      </c>
      <c r="F11403" s="180" t="s">
        <v>4049</v>
      </c>
      <c r="H11403" s="181">
        <v>4.45</v>
      </c>
      <c r="I11403" s="182"/>
      <c r="L11403" s="177"/>
      <c r="M11403" s="183"/>
      <c r="N11403" s="184"/>
      <c r="O11403" s="184"/>
      <c r="P11403" s="184"/>
      <c r="Q11403" s="184"/>
      <c r="R11403" s="184"/>
      <c r="S11403" s="184"/>
      <c r="T11403" s="185"/>
      <c r="AT11403" s="179" t="s">
        <v>197</v>
      </c>
      <c r="AU11403" s="179" t="s">
        <v>80</v>
      </c>
      <c r="AV11403" s="11" t="s">
        <v>80</v>
      </c>
      <c r="AW11403" s="11" t="s">
        <v>35</v>
      </c>
      <c r="AX11403" s="11" t="s">
        <v>72</v>
      </c>
      <c r="AY11403" s="179" t="s">
        <v>177</v>
      </c>
    </row>
    <row r="11404" spans="2:51" s="12" customFormat="1" x14ac:dyDescent="0.3">
      <c r="B11404" s="186"/>
      <c r="D11404" s="178" t="s">
        <v>197</v>
      </c>
      <c r="E11404" s="187" t="s">
        <v>3</v>
      </c>
      <c r="F11404" s="188" t="s">
        <v>1669</v>
      </c>
      <c r="H11404" s="189" t="s">
        <v>3</v>
      </c>
      <c r="I11404" s="190"/>
      <c r="L11404" s="186"/>
      <c r="M11404" s="191"/>
      <c r="N11404" s="192"/>
      <c r="O11404" s="192"/>
      <c r="P11404" s="192"/>
      <c r="Q11404" s="192"/>
      <c r="R11404" s="192"/>
      <c r="S11404" s="192"/>
      <c r="T11404" s="193"/>
      <c r="AT11404" s="189" t="s">
        <v>197</v>
      </c>
      <c r="AU11404" s="189" t="s">
        <v>80</v>
      </c>
      <c r="AV11404" s="12" t="s">
        <v>22</v>
      </c>
      <c r="AW11404" s="12" t="s">
        <v>35</v>
      </c>
      <c r="AX11404" s="12" t="s">
        <v>72</v>
      </c>
      <c r="AY11404" s="189" t="s">
        <v>177</v>
      </c>
    </row>
    <row r="11405" spans="2:51" s="12" customFormat="1" x14ac:dyDescent="0.3">
      <c r="B11405" s="186"/>
      <c r="D11405" s="178" t="s">
        <v>197</v>
      </c>
      <c r="E11405" s="187" t="s">
        <v>3</v>
      </c>
      <c r="F11405" s="188" t="s">
        <v>1670</v>
      </c>
      <c r="H11405" s="189" t="s">
        <v>3</v>
      </c>
      <c r="I11405" s="190"/>
      <c r="L11405" s="186"/>
      <c r="M11405" s="191"/>
      <c r="N11405" s="192"/>
      <c r="O11405" s="192"/>
      <c r="P11405" s="192"/>
      <c r="Q11405" s="192"/>
      <c r="R11405" s="192"/>
      <c r="S11405" s="192"/>
      <c r="T11405" s="193"/>
      <c r="AT11405" s="189" t="s">
        <v>197</v>
      </c>
      <c r="AU11405" s="189" t="s">
        <v>80</v>
      </c>
      <c r="AV11405" s="12" t="s">
        <v>22</v>
      </c>
      <c r="AW11405" s="12" t="s">
        <v>35</v>
      </c>
      <c r="AX11405" s="12" t="s">
        <v>72</v>
      </c>
      <c r="AY11405" s="189" t="s">
        <v>177</v>
      </c>
    </row>
    <row r="11406" spans="2:51" s="11" customFormat="1" x14ac:dyDescent="0.3">
      <c r="B11406" s="177"/>
      <c r="D11406" s="178" t="s">
        <v>197</v>
      </c>
      <c r="E11406" s="179" t="s">
        <v>3</v>
      </c>
      <c r="F11406" s="180" t="s">
        <v>4049</v>
      </c>
      <c r="H11406" s="181">
        <v>4.45</v>
      </c>
      <c r="I11406" s="182"/>
      <c r="L11406" s="177"/>
      <c r="M11406" s="183"/>
      <c r="N11406" s="184"/>
      <c r="O11406" s="184"/>
      <c r="P11406" s="184"/>
      <c r="Q11406" s="184"/>
      <c r="R11406" s="184"/>
      <c r="S11406" s="184"/>
      <c r="T11406" s="185"/>
      <c r="AT11406" s="179" t="s">
        <v>197</v>
      </c>
      <c r="AU11406" s="179" t="s">
        <v>80</v>
      </c>
      <c r="AV11406" s="11" t="s">
        <v>80</v>
      </c>
      <c r="AW11406" s="11" t="s">
        <v>35</v>
      </c>
      <c r="AX11406" s="11" t="s">
        <v>72</v>
      </c>
      <c r="AY11406" s="179" t="s">
        <v>177</v>
      </c>
    </row>
    <row r="11407" spans="2:51" s="12" customFormat="1" x14ac:dyDescent="0.3">
      <c r="B11407" s="186"/>
      <c r="D11407" s="178" t="s">
        <v>197</v>
      </c>
      <c r="E11407" s="187" t="s">
        <v>3</v>
      </c>
      <c r="F11407" s="188" t="s">
        <v>1673</v>
      </c>
      <c r="H11407" s="189" t="s">
        <v>3</v>
      </c>
      <c r="I11407" s="190"/>
      <c r="L11407" s="186"/>
      <c r="M11407" s="191"/>
      <c r="N11407" s="192"/>
      <c r="O11407" s="192"/>
      <c r="P11407" s="192"/>
      <c r="Q11407" s="192"/>
      <c r="R11407" s="192"/>
      <c r="S11407" s="192"/>
      <c r="T11407" s="193"/>
      <c r="AT11407" s="189" t="s">
        <v>197</v>
      </c>
      <c r="AU11407" s="189" t="s">
        <v>80</v>
      </c>
      <c r="AV11407" s="12" t="s">
        <v>22</v>
      </c>
      <c r="AW11407" s="12" t="s">
        <v>35</v>
      </c>
      <c r="AX11407" s="12" t="s">
        <v>72</v>
      </c>
      <c r="AY11407" s="189" t="s">
        <v>177</v>
      </c>
    </row>
    <row r="11408" spans="2:51" s="12" customFormat="1" x14ac:dyDescent="0.3">
      <c r="B11408" s="186"/>
      <c r="D11408" s="178" t="s">
        <v>197</v>
      </c>
      <c r="E11408" s="187" t="s">
        <v>3</v>
      </c>
      <c r="F11408" s="188" t="s">
        <v>1674</v>
      </c>
      <c r="H11408" s="189" t="s">
        <v>3</v>
      </c>
      <c r="I11408" s="190"/>
      <c r="L11408" s="186"/>
      <c r="M11408" s="191"/>
      <c r="N11408" s="192"/>
      <c r="O11408" s="192"/>
      <c r="P11408" s="192"/>
      <c r="Q11408" s="192"/>
      <c r="R11408" s="192"/>
      <c r="S11408" s="192"/>
      <c r="T11408" s="193"/>
      <c r="AT11408" s="189" t="s">
        <v>197</v>
      </c>
      <c r="AU11408" s="189" t="s">
        <v>80</v>
      </c>
      <c r="AV11408" s="12" t="s">
        <v>22</v>
      </c>
      <c r="AW11408" s="12" t="s">
        <v>35</v>
      </c>
      <c r="AX11408" s="12" t="s">
        <v>72</v>
      </c>
      <c r="AY11408" s="189" t="s">
        <v>177</v>
      </c>
    </row>
    <row r="11409" spans="2:51" s="11" customFormat="1" x14ac:dyDescent="0.3">
      <c r="B11409" s="177"/>
      <c r="D11409" s="178" t="s">
        <v>197</v>
      </c>
      <c r="E11409" s="179" t="s">
        <v>3</v>
      </c>
      <c r="F11409" s="180" t="s">
        <v>4050</v>
      </c>
      <c r="H11409" s="181">
        <v>8.2449999999999992</v>
      </c>
      <c r="I11409" s="182"/>
      <c r="L11409" s="177"/>
      <c r="M11409" s="183"/>
      <c r="N11409" s="184"/>
      <c r="O11409" s="184"/>
      <c r="P11409" s="184"/>
      <c r="Q11409" s="184"/>
      <c r="R11409" s="184"/>
      <c r="S11409" s="184"/>
      <c r="T11409" s="185"/>
      <c r="AT11409" s="179" t="s">
        <v>197</v>
      </c>
      <c r="AU11409" s="179" t="s">
        <v>80</v>
      </c>
      <c r="AV11409" s="11" t="s">
        <v>80</v>
      </c>
      <c r="AW11409" s="11" t="s">
        <v>35</v>
      </c>
      <c r="AX11409" s="11" t="s">
        <v>72</v>
      </c>
      <c r="AY11409" s="179" t="s">
        <v>177</v>
      </c>
    </row>
    <row r="11410" spans="2:51" s="12" customFormat="1" x14ac:dyDescent="0.3">
      <c r="B11410" s="186"/>
      <c r="D11410" s="178" t="s">
        <v>197</v>
      </c>
      <c r="E11410" s="187" t="s">
        <v>3</v>
      </c>
      <c r="F11410" s="188" t="s">
        <v>1680</v>
      </c>
      <c r="H11410" s="189" t="s">
        <v>3</v>
      </c>
      <c r="I11410" s="190"/>
      <c r="L11410" s="186"/>
      <c r="M11410" s="191"/>
      <c r="N11410" s="192"/>
      <c r="O11410" s="192"/>
      <c r="P11410" s="192"/>
      <c r="Q11410" s="192"/>
      <c r="R11410" s="192"/>
      <c r="S11410" s="192"/>
      <c r="T11410" s="193"/>
      <c r="AT11410" s="189" t="s">
        <v>197</v>
      </c>
      <c r="AU11410" s="189" t="s">
        <v>80</v>
      </c>
      <c r="AV11410" s="12" t="s">
        <v>22</v>
      </c>
      <c r="AW11410" s="12" t="s">
        <v>35</v>
      </c>
      <c r="AX11410" s="12" t="s">
        <v>72</v>
      </c>
      <c r="AY11410" s="189" t="s">
        <v>177</v>
      </c>
    </row>
    <row r="11411" spans="2:51" s="12" customFormat="1" x14ac:dyDescent="0.3">
      <c r="B11411" s="186"/>
      <c r="D11411" s="178" t="s">
        <v>197</v>
      </c>
      <c r="E11411" s="187" t="s">
        <v>3</v>
      </c>
      <c r="F11411" s="188" t="s">
        <v>1681</v>
      </c>
      <c r="H11411" s="189" t="s">
        <v>3</v>
      </c>
      <c r="I11411" s="190"/>
      <c r="L11411" s="186"/>
      <c r="M11411" s="191"/>
      <c r="N11411" s="192"/>
      <c r="O11411" s="192"/>
      <c r="P11411" s="192"/>
      <c r="Q11411" s="192"/>
      <c r="R11411" s="192"/>
      <c r="S11411" s="192"/>
      <c r="T11411" s="193"/>
      <c r="AT11411" s="189" t="s">
        <v>197</v>
      </c>
      <c r="AU11411" s="189" t="s">
        <v>80</v>
      </c>
      <c r="AV11411" s="12" t="s">
        <v>22</v>
      </c>
      <c r="AW11411" s="12" t="s">
        <v>35</v>
      </c>
      <c r="AX11411" s="12" t="s">
        <v>72</v>
      </c>
      <c r="AY11411" s="189" t="s">
        <v>177</v>
      </c>
    </row>
    <row r="11412" spans="2:51" s="11" customFormat="1" x14ac:dyDescent="0.3">
      <c r="B11412" s="177"/>
      <c r="D11412" s="178" t="s">
        <v>197</v>
      </c>
      <c r="E11412" s="179" t="s">
        <v>3</v>
      </c>
      <c r="F11412" s="180" t="s">
        <v>4051</v>
      </c>
      <c r="H11412" s="181">
        <v>7.1</v>
      </c>
      <c r="I11412" s="182"/>
      <c r="L11412" s="177"/>
      <c r="M11412" s="183"/>
      <c r="N11412" s="184"/>
      <c r="O11412" s="184"/>
      <c r="P11412" s="184"/>
      <c r="Q11412" s="184"/>
      <c r="R11412" s="184"/>
      <c r="S11412" s="184"/>
      <c r="T11412" s="185"/>
      <c r="AT11412" s="179" t="s">
        <v>197</v>
      </c>
      <c r="AU11412" s="179" t="s">
        <v>80</v>
      </c>
      <c r="AV11412" s="11" t="s">
        <v>80</v>
      </c>
      <c r="AW11412" s="11" t="s">
        <v>35</v>
      </c>
      <c r="AX11412" s="11" t="s">
        <v>72</v>
      </c>
      <c r="AY11412" s="179" t="s">
        <v>177</v>
      </c>
    </row>
    <row r="11413" spans="2:51" s="12" customFormat="1" x14ac:dyDescent="0.3">
      <c r="B11413" s="186"/>
      <c r="D11413" s="178" t="s">
        <v>197</v>
      </c>
      <c r="E11413" s="187" t="s">
        <v>3</v>
      </c>
      <c r="F11413" s="188" t="s">
        <v>1683</v>
      </c>
      <c r="H11413" s="189" t="s">
        <v>3</v>
      </c>
      <c r="I11413" s="190"/>
      <c r="L11413" s="186"/>
      <c r="M11413" s="191"/>
      <c r="N11413" s="192"/>
      <c r="O11413" s="192"/>
      <c r="P11413" s="192"/>
      <c r="Q11413" s="192"/>
      <c r="R11413" s="192"/>
      <c r="S11413" s="192"/>
      <c r="T11413" s="193"/>
      <c r="AT11413" s="189" t="s">
        <v>197</v>
      </c>
      <c r="AU11413" s="189" t="s">
        <v>80</v>
      </c>
      <c r="AV11413" s="12" t="s">
        <v>22</v>
      </c>
      <c r="AW11413" s="12" t="s">
        <v>35</v>
      </c>
      <c r="AX11413" s="12" t="s">
        <v>72</v>
      </c>
      <c r="AY11413" s="189" t="s">
        <v>177</v>
      </c>
    </row>
    <row r="11414" spans="2:51" s="12" customFormat="1" x14ac:dyDescent="0.3">
      <c r="B11414" s="186"/>
      <c r="D11414" s="178" t="s">
        <v>197</v>
      </c>
      <c r="E11414" s="187" t="s">
        <v>3</v>
      </c>
      <c r="F11414" s="188" t="s">
        <v>1684</v>
      </c>
      <c r="H11414" s="189" t="s">
        <v>3</v>
      </c>
      <c r="I11414" s="190"/>
      <c r="L11414" s="186"/>
      <c r="M11414" s="191"/>
      <c r="N11414" s="192"/>
      <c r="O11414" s="192"/>
      <c r="P11414" s="192"/>
      <c r="Q11414" s="192"/>
      <c r="R11414" s="192"/>
      <c r="S11414" s="192"/>
      <c r="T11414" s="193"/>
      <c r="AT11414" s="189" t="s">
        <v>197</v>
      </c>
      <c r="AU11414" s="189" t="s">
        <v>80</v>
      </c>
      <c r="AV11414" s="12" t="s">
        <v>22</v>
      </c>
      <c r="AW11414" s="12" t="s">
        <v>35</v>
      </c>
      <c r="AX11414" s="12" t="s">
        <v>72</v>
      </c>
      <c r="AY11414" s="189" t="s">
        <v>177</v>
      </c>
    </row>
    <row r="11415" spans="2:51" s="11" customFormat="1" x14ac:dyDescent="0.3">
      <c r="B11415" s="177"/>
      <c r="D11415" s="178" t="s">
        <v>197</v>
      </c>
      <c r="E11415" s="179" t="s">
        <v>3</v>
      </c>
      <c r="F11415" s="180" t="s">
        <v>3017</v>
      </c>
      <c r="H11415" s="181">
        <v>2.9</v>
      </c>
      <c r="I11415" s="182"/>
      <c r="L11415" s="177"/>
      <c r="M11415" s="183"/>
      <c r="N11415" s="184"/>
      <c r="O11415" s="184"/>
      <c r="P11415" s="184"/>
      <c r="Q11415" s="184"/>
      <c r="R11415" s="184"/>
      <c r="S11415" s="184"/>
      <c r="T11415" s="185"/>
      <c r="AT11415" s="179" t="s">
        <v>197</v>
      </c>
      <c r="AU11415" s="179" t="s">
        <v>80</v>
      </c>
      <c r="AV11415" s="11" t="s">
        <v>80</v>
      </c>
      <c r="AW11415" s="11" t="s">
        <v>35</v>
      </c>
      <c r="AX11415" s="11" t="s">
        <v>72</v>
      </c>
      <c r="AY11415" s="179" t="s">
        <v>177</v>
      </c>
    </row>
    <row r="11416" spans="2:51" s="12" customFormat="1" x14ac:dyDescent="0.3">
      <c r="B11416" s="186"/>
      <c r="D11416" s="178" t="s">
        <v>197</v>
      </c>
      <c r="E11416" s="187" t="s">
        <v>3</v>
      </c>
      <c r="F11416" s="188" t="s">
        <v>1693</v>
      </c>
      <c r="H11416" s="189" t="s">
        <v>3</v>
      </c>
      <c r="I11416" s="190"/>
      <c r="L11416" s="186"/>
      <c r="M11416" s="191"/>
      <c r="N11416" s="192"/>
      <c r="O11416" s="192"/>
      <c r="P11416" s="192"/>
      <c r="Q11416" s="192"/>
      <c r="R11416" s="192"/>
      <c r="S11416" s="192"/>
      <c r="T11416" s="193"/>
      <c r="AT11416" s="189" t="s">
        <v>197</v>
      </c>
      <c r="AU11416" s="189" t="s">
        <v>80</v>
      </c>
      <c r="AV11416" s="12" t="s">
        <v>22</v>
      </c>
      <c r="AW11416" s="12" t="s">
        <v>35</v>
      </c>
      <c r="AX11416" s="12" t="s">
        <v>72</v>
      </c>
      <c r="AY11416" s="189" t="s">
        <v>177</v>
      </c>
    </row>
    <row r="11417" spans="2:51" s="12" customFormat="1" x14ac:dyDescent="0.3">
      <c r="B11417" s="186"/>
      <c r="D11417" s="178" t="s">
        <v>197</v>
      </c>
      <c r="E11417" s="187" t="s">
        <v>3</v>
      </c>
      <c r="F11417" s="188" t="s">
        <v>1694</v>
      </c>
      <c r="H11417" s="189" t="s">
        <v>3</v>
      </c>
      <c r="I11417" s="190"/>
      <c r="L11417" s="186"/>
      <c r="M11417" s="191"/>
      <c r="N11417" s="192"/>
      <c r="O11417" s="192"/>
      <c r="P11417" s="192"/>
      <c r="Q11417" s="192"/>
      <c r="R11417" s="192"/>
      <c r="S11417" s="192"/>
      <c r="T11417" s="193"/>
      <c r="AT11417" s="189" t="s">
        <v>197</v>
      </c>
      <c r="AU11417" s="189" t="s">
        <v>80</v>
      </c>
      <c r="AV11417" s="12" t="s">
        <v>22</v>
      </c>
      <c r="AW11417" s="12" t="s">
        <v>35</v>
      </c>
      <c r="AX11417" s="12" t="s">
        <v>72</v>
      </c>
      <c r="AY11417" s="189" t="s">
        <v>177</v>
      </c>
    </row>
    <row r="11418" spans="2:51" s="11" customFormat="1" x14ac:dyDescent="0.3">
      <c r="B11418" s="177"/>
      <c r="D11418" s="178" t="s">
        <v>197</v>
      </c>
      <c r="E11418" s="179" t="s">
        <v>3</v>
      </c>
      <c r="F11418" s="180" t="s">
        <v>4052</v>
      </c>
      <c r="H11418" s="181">
        <v>19.079999999999998</v>
      </c>
      <c r="I11418" s="182"/>
      <c r="L11418" s="177"/>
      <c r="M11418" s="183"/>
      <c r="N11418" s="184"/>
      <c r="O11418" s="184"/>
      <c r="P11418" s="184"/>
      <c r="Q11418" s="184"/>
      <c r="R11418" s="184"/>
      <c r="S11418" s="184"/>
      <c r="T11418" s="185"/>
      <c r="AT11418" s="179" t="s">
        <v>197</v>
      </c>
      <c r="AU11418" s="179" t="s">
        <v>80</v>
      </c>
      <c r="AV11418" s="11" t="s">
        <v>80</v>
      </c>
      <c r="AW11418" s="11" t="s">
        <v>35</v>
      </c>
      <c r="AX11418" s="11" t="s">
        <v>72</v>
      </c>
      <c r="AY11418" s="179" t="s">
        <v>177</v>
      </c>
    </row>
    <row r="11419" spans="2:51" s="12" customFormat="1" x14ac:dyDescent="0.3">
      <c r="B11419" s="186"/>
      <c r="D11419" s="178" t="s">
        <v>197</v>
      </c>
      <c r="E11419" s="187" t="s">
        <v>3</v>
      </c>
      <c r="F11419" s="188" t="s">
        <v>1697</v>
      </c>
      <c r="H11419" s="189" t="s">
        <v>3</v>
      </c>
      <c r="I11419" s="190"/>
      <c r="L11419" s="186"/>
      <c r="M11419" s="191"/>
      <c r="N11419" s="192"/>
      <c r="O11419" s="192"/>
      <c r="P11419" s="192"/>
      <c r="Q11419" s="192"/>
      <c r="R11419" s="192"/>
      <c r="S11419" s="192"/>
      <c r="T11419" s="193"/>
      <c r="AT11419" s="189" t="s">
        <v>197</v>
      </c>
      <c r="AU11419" s="189" t="s">
        <v>80</v>
      </c>
      <c r="AV11419" s="12" t="s">
        <v>22</v>
      </c>
      <c r="AW11419" s="12" t="s">
        <v>35</v>
      </c>
      <c r="AX11419" s="12" t="s">
        <v>72</v>
      </c>
      <c r="AY11419" s="189" t="s">
        <v>177</v>
      </c>
    </row>
    <row r="11420" spans="2:51" s="12" customFormat="1" x14ac:dyDescent="0.3">
      <c r="B11420" s="186"/>
      <c r="D11420" s="178" t="s">
        <v>197</v>
      </c>
      <c r="E11420" s="187" t="s">
        <v>3</v>
      </c>
      <c r="F11420" s="188" t="s">
        <v>1698</v>
      </c>
      <c r="H11420" s="189" t="s">
        <v>3</v>
      </c>
      <c r="I11420" s="190"/>
      <c r="L11420" s="186"/>
      <c r="M11420" s="191"/>
      <c r="N11420" s="192"/>
      <c r="O11420" s="192"/>
      <c r="P11420" s="192"/>
      <c r="Q11420" s="192"/>
      <c r="R11420" s="192"/>
      <c r="S11420" s="192"/>
      <c r="T11420" s="193"/>
      <c r="AT11420" s="189" t="s">
        <v>197</v>
      </c>
      <c r="AU11420" s="189" t="s">
        <v>80</v>
      </c>
      <c r="AV11420" s="12" t="s">
        <v>22</v>
      </c>
      <c r="AW11420" s="12" t="s">
        <v>35</v>
      </c>
      <c r="AX11420" s="12" t="s">
        <v>72</v>
      </c>
      <c r="AY11420" s="189" t="s">
        <v>177</v>
      </c>
    </row>
    <row r="11421" spans="2:51" s="11" customFormat="1" x14ac:dyDescent="0.3">
      <c r="B11421" s="177"/>
      <c r="D11421" s="178" t="s">
        <v>197</v>
      </c>
      <c r="E11421" s="179" t="s">
        <v>3</v>
      </c>
      <c r="F11421" s="180" t="s">
        <v>4052</v>
      </c>
      <c r="H11421" s="181">
        <v>19.079999999999998</v>
      </c>
      <c r="I11421" s="182"/>
      <c r="L11421" s="177"/>
      <c r="M11421" s="183"/>
      <c r="N11421" s="184"/>
      <c r="O11421" s="184"/>
      <c r="P11421" s="184"/>
      <c r="Q11421" s="184"/>
      <c r="R11421" s="184"/>
      <c r="S11421" s="184"/>
      <c r="T11421" s="185"/>
      <c r="AT11421" s="179" t="s">
        <v>197</v>
      </c>
      <c r="AU11421" s="179" t="s">
        <v>80</v>
      </c>
      <c r="AV11421" s="11" t="s">
        <v>80</v>
      </c>
      <c r="AW11421" s="11" t="s">
        <v>35</v>
      </c>
      <c r="AX11421" s="11" t="s">
        <v>72</v>
      </c>
      <c r="AY11421" s="179" t="s">
        <v>177</v>
      </c>
    </row>
    <row r="11422" spans="2:51" s="12" customFormat="1" x14ac:dyDescent="0.3">
      <c r="B11422" s="186"/>
      <c r="D11422" s="178" t="s">
        <v>197</v>
      </c>
      <c r="E11422" s="187" t="s">
        <v>3</v>
      </c>
      <c r="F11422" s="188" t="s">
        <v>1706</v>
      </c>
      <c r="H11422" s="189" t="s">
        <v>3</v>
      </c>
      <c r="I11422" s="190"/>
      <c r="L11422" s="186"/>
      <c r="M11422" s="191"/>
      <c r="N11422" s="192"/>
      <c r="O11422" s="192"/>
      <c r="P11422" s="192"/>
      <c r="Q11422" s="192"/>
      <c r="R11422" s="192"/>
      <c r="S11422" s="192"/>
      <c r="T11422" s="193"/>
      <c r="AT11422" s="189" t="s">
        <v>197</v>
      </c>
      <c r="AU11422" s="189" t="s">
        <v>80</v>
      </c>
      <c r="AV11422" s="12" t="s">
        <v>22</v>
      </c>
      <c r="AW11422" s="12" t="s">
        <v>35</v>
      </c>
      <c r="AX11422" s="12" t="s">
        <v>72</v>
      </c>
      <c r="AY11422" s="189" t="s">
        <v>177</v>
      </c>
    </row>
    <row r="11423" spans="2:51" s="12" customFormat="1" x14ac:dyDescent="0.3">
      <c r="B11423" s="186"/>
      <c r="D11423" s="178" t="s">
        <v>197</v>
      </c>
      <c r="E11423" s="187" t="s">
        <v>3</v>
      </c>
      <c r="F11423" s="188" t="s">
        <v>1707</v>
      </c>
      <c r="H11423" s="189" t="s">
        <v>3</v>
      </c>
      <c r="I11423" s="190"/>
      <c r="L11423" s="186"/>
      <c r="M11423" s="191"/>
      <c r="N11423" s="192"/>
      <c r="O11423" s="192"/>
      <c r="P11423" s="192"/>
      <c r="Q11423" s="192"/>
      <c r="R11423" s="192"/>
      <c r="S11423" s="192"/>
      <c r="T11423" s="193"/>
      <c r="AT11423" s="189" t="s">
        <v>197</v>
      </c>
      <c r="AU11423" s="189" t="s">
        <v>80</v>
      </c>
      <c r="AV11423" s="12" t="s">
        <v>22</v>
      </c>
      <c r="AW11423" s="12" t="s">
        <v>35</v>
      </c>
      <c r="AX11423" s="12" t="s">
        <v>72</v>
      </c>
      <c r="AY11423" s="189" t="s">
        <v>177</v>
      </c>
    </row>
    <row r="11424" spans="2:51" s="11" customFormat="1" x14ac:dyDescent="0.3">
      <c r="B11424" s="177"/>
      <c r="D11424" s="178" t="s">
        <v>197</v>
      </c>
      <c r="E11424" s="179" t="s">
        <v>3</v>
      </c>
      <c r="F11424" s="180" t="s">
        <v>4053</v>
      </c>
      <c r="H11424" s="181">
        <v>2.875</v>
      </c>
      <c r="I11424" s="182"/>
      <c r="L11424" s="177"/>
      <c r="M11424" s="183"/>
      <c r="N11424" s="184"/>
      <c r="O11424" s="184"/>
      <c r="P11424" s="184"/>
      <c r="Q11424" s="184"/>
      <c r="R11424" s="184"/>
      <c r="S11424" s="184"/>
      <c r="T11424" s="185"/>
      <c r="AT11424" s="179" t="s">
        <v>197</v>
      </c>
      <c r="AU11424" s="179" t="s">
        <v>80</v>
      </c>
      <c r="AV11424" s="11" t="s">
        <v>80</v>
      </c>
      <c r="AW11424" s="11" t="s">
        <v>35</v>
      </c>
      <c r="AX11424" s="11" t="s">
        <v>72</v>
      </c>
      <c r="AY11424" s="179" t="s">
        <v>177</v>
      </c>
    </row>
    <row r="11425" spans="2:51" s="12" customFormat="1" x14ac:dyDescent="0.3">
      <c r="B11425" s="186"/>
      <c r="D11425" s="178" t="s">
        <v>197</v>
      </c>
      <c r="E11425" s="187" t="s">
        <v>3</v>
      </c>
      <c r="F11425" s="188" t="s">
        <v>1709</v>
      </c>
      <c r="H11425" s="189" t="s">
        <v>3</v>
      </c>
      <c r="I11425" s="190"/>
      <c r="L11425" s="186"/>
      <c r="M11425" s="191"/>
      <c r="N11425" s="192"/>
      <c r="O11425" s="192"/>
      <c r="P11425" s="192"/>
      <c r="Q11425" s="192"/>
      <c r="R11425" s="192"/>
      <c r="S11425" s="192"/>
      <c r="T11425" s="193"/>
      <c r="AT11425" s="189" t="s">
        <v>197</v>
      </c>
      <c r="AU11425" s="189" t="s">
        <v>80</v>
      </c>
      <c r="AV11425" s="12" t="s">
        <v>22</v>
      </c>
      <c r="AW11425" s="12" t="s">
        <v>35</v>
      </c>
      <c r="AX11425" s="12" t="s">
        <v>72</v>
      </c>
      <c r="AY11425" s="189" t="s">
        <v>177</v>
      </c>
    </row>
    <row r="11426" spans="2:51" s="12" customFormat="1" x14ac:dyDescent="0.3">
      <c r="B11426" s="186"/>
      <c r="D11426" s="178" t="s">
        <v>197</v>
      </c>
      <c r="E11426" s="187" t="s">
        <v>3</v>
      </c>
      <c r="F11426" s="188" t="s">
        <v>1710</v>
      </c>
      <c r="H11426" s="189" t="s">
        <v>3</v>
      </c>
      <c r="I11426" s="190"/>
      <c r="L11426" s="186"/>
      <c r="M11426" s="191"/>
      <c r="N11426" s="192"/>
      <c r="O11426" s="192"/>
      <c r="P11426" s="192"/>
      <c r="Q11426" s="192"/>
      <c r="R11426" s="192"/>
      <c r="S11426" s="192"/>
      <c r="T11426" s="193"/>
      <c r="AT11426" s="189" t="s">
        <v>197</v>
      </c>
      <c r="AU11426" s="189" t="s">
        <v>80</v>
      </c>
      <c r="AV11426" s="12" t="s">
        <v>22</v>
      </c>
      <c r="AW11426" s="12" t="s">
        <v>35</v>
      </c>
      <c r="AX11426" s="12" t="s">
        <v>72</v>
      </c>
      <c r="AY11426" s="189" t="s">
        <v>177</v>
      </c>
    </row>
    <row r="11427" spans="2:51" s="11" customFormat="1" x14ac:dyDescent="0.3">
      <c r="B11427" s="177"/>
      <c r="D11427" s="178" t="s">
        <v>197</v>
      </c>
      <c r="E11427" s="179" t="s">
        <v>3</v>
      </c>
      <c r="F11427" s="180" t="s">
        <v>4054</v>
      </c>
      <c r="H11427" s="181">
        <v>2.75</v>
      </c>
      <c r="I11427" s="182"/>
      <c r="L11427" s="177"/>
      <c r="M11427" s="183"/>
      <c r="N11427" s="184"/>
      <c r="O11427" s="184"/>
      <c r="P11427" s="184"/>
      <c r="Q11427" s="184"/>
      <c r="R11427" s="184"/>
      <c r="S11427" s="184"/>
      <c r="T11427" s="185"/>
      <c r="AT11427" s="179" t="s">
        <v>197</v>
      </c>
      <c r="AU11427" s="179" t="s">
        <v>80</v>
      </c>
      <c r="AV11427" s="11" t="s">
        <v>80</v>
      </c>
      <c r="AW11427" s="11" t="s">
        <v>35</v>
      </c>
      <c r="AX11427" s="11" t="s">
        <v>72</v>
      </c>
      <c r="AY11427" s="179" t="s">
        <v>177</v>
      </c>
    </row>
    <row r="11428" spans="2:51" s="12" customFormat="1" x14ac:dyDescent="0.3">
      <c r="B11428" s="186"/>
      <c r="D11428" s="178" t="s">
        <v>197</v>
      </c>
      <c r="E11428" s="187" t="s">
        <v>3</v>
      </c>
      <c r="F11428" s="188" t="s">
        <v>1714</v>
      </c>
      <c r="H11428" s="189" t="s">
        <v>3</v>
      </c>
      <c r="I11428" s="190"/>
      <c r="L11428" s="186"/>
      <c r="M11428" s="191"/>
      <c r="N11428" s="192"/>
      <c r="O11428" s="192"/>
      <c r="P11428" s="192"/>
      <c r="Q11428" s="192"/>
      <c r="R11428" s="192"/>
      <c r="S11428" s="192"/>
      <c r="T11428" s="193"/>
      <c r="AT11428" s="189" t="s">
        <v>197</v>
      </c>
      <c r="AU11428" s="189" t="s">
        <v>80</v>
      </c>
      <c r="AV11428" s="12" t="s">
        <v>22</v>
      </c>
      <c r="AW11428" s="12" t="s">
        <v>35</v>
      </c>
      <c r="AX11428" s="12" t="s">
        <v>72</v>
      </c>
      <c r="AY11428" s="189" t="s">
        <v>177</v>
      </c>
    </row>
    <row r="11429" spans="2:51" s="12" customFormat="1" x14ac:dyDescent="0.3">
      <c r="B11429" s="186"/>
      <c r="D11429" s="178" t="s">
        <v>197</v>
      </c>
      <c r="E11429" s="187" t="s">
        <v>3</v>
      </c>
      <c r="F11429" s="188" t="s">
        <v>1715</v>
      </c>
      <c r="H11429" s="189" t="s">
        <v>3</v>
      </c>
      <c r="I11429" s="190"/>
      <c r="L11429" s="186"/>
      <c r="M11429" s="191"/>
      <c r="N11429" s="192"/>
      <c r="O11429" s="192"/>
      <c r="P11429" s="192"/>
      <c r="Q11429" s="192"/>
      <c r="R11429" s="192"/>
      <c r="S11429" s="192"/>
      <c r="T11429" s="193"/>
      <c r="AT11429" s="189" t="s">
        <v>197</v>
      </c>
      <c r="AU11429" s="189" t="s">
        <v>80</v>
      </c>
      <c r="AV11429" s="12" t="s">
        <v>22</v>
      </c>
      <c r="AW11429" s="12" t="s">
        <v>35</v>
      </c>
      <c r="AX11429" s="12" t="s">
        <v>72</v>
      </c>
      <c r="AY11429" s="189" t="s">
        <v>177</v>
      </c>
    </row>
    <row r="11430" spans="2:51" s="11" customFormat="1" x14ac:dyDescent="0.3">
      <c r="B11430" s="177"/>
      <c r="D11430" s="178" t="s">
        <v>197</v>
      </c>
      <c r="E11430" s="179" t="s">
        <v>3</v>
      </c>
      <c r="F11430" s="180" t="s">
        <v>4032</v>
      </c>
      <c r="H11430" s="181">
        <v>2.1</v>
      </c>
      <c r="I11430" s="182"/>
      <c r="L11430" s="177"/>
      <c r="M11430" s="183"/>
      <c r="N11430" s="184"/>
      <c r="O11430" s="184"/>
      <c r="P11430" s="184"/>
      <c r="Q11430" s="184"/>
      <c r="R11430" s="184"/>
      <c r="S11430" s="184"/>
      <c r="T11430" s="185"/>
      <c r="AT11430" s="179" t="s">
        <v>197</v>
      </c>
      <c r="AU11430" s="179" t="s">
        <v>80</v>
      </c>
      <c r="AV11430" s="11" t="s">
        <v>80</v>
      </c>
      <c r="AW11430" s="11" t="s">
        <v>35</v>
      </c>
      <c r="AX11430" s="11" t="s">
        <v>72</v>
      </c>
      <c r="AY11430" s="179" t="s">
        <v>177</v>
      </c>
    </row>
    <row r="11431" spans="2:51" s="12" customFormat="1" x14ac:dyDescent="0.3">
      <c r="B11431" s="186"/>
      <c r="D11431" s="178" t="s">
        <v>197</v>
      </c>
      <c r="E11431" s="187" t="s">
        <v>3</v>
      </c>
      <c r="F11431" s="188" t="s">
        <v>1717</v>
      </c>
      <c r="H11431" s="189" t="s">
        <v>3</v>
      </c>
      <c r="I11431" s="190"/>
      <c r="L11431" s="186"/>
      <c r="M11431" s="191"/>
      <c r="N11431" s="192"/>
      <c r="O11431" s="192"/>
      <c r="P11431" s="192"/>
      <c r="Q11431" s="192"/>
      <c r="R11431" s="192"/>
      <c r="S11431" s="192"/>
      <c r="T11431" s="193"/>
      <c r="AT11431" s="189" t="s">
        <v>197</v>
      </c>
      <c r="AU11431" s="189" t="s">
        <v>80</v>
      </c>
      <c r="AV11431" s="12" t="s">
        <v>22</v>
      </c>
      <c r="AW11431" s="12" t="s">
        <v>35</v>
      </c>
      <c r="AX11431" s="12" t="s">
        <v>72</v>
      </c>
      <c r="AY11431" s="189" t="s">
        <v>177</v>
      </c>
    </row>
    <row r="11432" spans="2:51" s="12" customFormat="1" x14ac:dyDescent="0.3">
      <c r="B11432" s="186"/>
      <c r="D11432" s="178" t="s">
        <v>197</v>
      </c>
      <c r="E11432" s="187" t="s">
        <v>3</v>
      </c>
      <c r="F11432" s="188" t="s">
        <v>1718</v>
      </c>
      <c r="H11432" s="189" t="s">
        <v>3</v>
      </c>
      <c r="I11432" s="190"/>
      <c r="L11432" s="186"/>
      <c r="M11432" s="191"/>
      <c r="N11432" s="192"/>
      <c r="O11432" s="192"/>
      <c r="P11432" s="192"/>
      <c r="Q11432" s="192"/>
      <c r="R11432" s="192"/>
      <c r="S11432" s="192"/>
      <c r="T11432" s="193"/>
      <c r="AT11432" s="189" t="s">
        <v>197</v>
      </c>
      <c r="AU11432" s="189" t="s">
        <v>80</v>
      </c>
      <c r="AV11432" s="12" t="s">
        <v>22</v>
      </c>
      <c r="AW11432" s="12" t="s">
        <v>35</v>
      </c>
      <c r="AX11432" s="12" t="s">
        <v>72</v>
      </c>
      <c r="AY11432" s="189" t="s">
        <v>177</v>
      </c>
    </row>
    <row r="11433" spans="2:51" s="11" customFormat="1" x14ac:dyDescent="0.3">
      <c r="B11433" s="177"/>
      <c r="D11433" s="178" t="s">
        <v>197</v>
      </c>
      <c r="E11433" s="179" t="s">
        <v>3</v>
      </c>
      <c r="F11433" s="180" t="s">
        <v>4055</v>
      </c>
      <c r="H11433" s="181">
        <v>3.2149999999999999</v>
      </c>
      <c r="I11433" s="182"/>
      <c r="L11433" s="177"/>
      <c r="M11433" s="183"/>
      <c r="N11433" s="184"/>
      <c r="O11433" s="184"/>
      <c r="P11433" s="184"/>
      <c r="Q11433" s="184"/>
      <c r="R11433" s="184"/>
      <c r="S11433" s="184"/>
      <c r="T11433" s="185"/>
      <c r="AT11433" s="179" t="s">
        <v>197</v>
      </c>
      <c r="AU11433" s="179" t="s">
        <v>80</v>
      </c>
      <c r="AV11433" s="11" t="s">
        <v>80</v>
      </c>
      <c r="AW11433" s="11" t="s">
        <v>35</v>
      </c>
      <c r="AX11433" s="11" t="s">
        <v>72</v>
      </c>
      <c r="AY11433" s="179" t="s">
        <v>177</v>
      </c>
    </row>
    <row r="11434" spans="2:51" s="12" customFormat="1" x14ac:dyDescent="0.3">
      <c r="B11434" s="186"/>
      <c r="D11434" s="178" t="s">
        <v>197</v>
      </c>
      <c r="E11434" s="187" t="s">
        <v>3</v>
      </c>
      <c r="F11434" s="188" t="s">
        <v>1720</v>
      </c>
      <c r="H11434" s="189" t="s">
        <v>3</v>
      </c>
      <c r="I11434" s="190"/>
      <c r="L11434" s="186"/>
      <c r="M11434" s="191"/>
      <c r="N11434" s="192"/>
      <c r="O11434" s="192"/>
      <c r="P11434" s="192"/>
      <c r="Q11434" s="192"/>
      <c r="R11434" s="192"/>
      <c r="S11434" s="192"/>
      <c r="T11434" s="193"/>
      <c r="AT11434" s="189" t="s">
        <v>197</v>
      </c>
      <c r="AU11434" s="189" t="s">
        <v>80</v>
      </c>
      <c r="AV11434" s="12" t="s">
        <v>22</v>
      </c>
      <c r="AW11434" s="12" t="s">
        <v>35</v>
      </c>
      <c r="AX11434" s="12" t="s">
        <v>72</v>
      </c>
      <c r="AY11434" s="189" t="s">
        <v>177</v>
      </c>
    </row>
    <row r="11435" spans="2:51" s="12" customFormat="1" x14ac:dyDescent="0.3">
      <c r="B11435" s="186"/>
      <c r="D11435" s="178" t="s">
        <v>197</v>
      </c>
      <c r="E11435" s="187" t="s">
        <v>3</v>
      </c>
      <c r="F11435" s="188" t="s">
        <v>1721</v>
      </c>
      <c r="H11435" s="189" t="s">
        <v>3</v>
      </c>
      <c r="I11435" s="190"/>
      <c r="L11435" s="186"/>
      <c r="M11435" s="191"/>
      <c r="N11435" s="192"/>
      <c r="O11435" s="192"/>
      <c r="P11435" s="192"/>
      <c r="Q11435" s="192"/>
      <c r="R11435" s="192"/>
      <c r="S11435" s="192"/>
      <c r="T11435" s="193"/>
      <c r="AT11435" s="189" t="s">
        <v>197</v>
      </c>
      <c r="AU11435" s="189" t="s">
        <v>80</v>
      </c>
      <c r="AV11435" s="12" t="s">
        <v>22</v>
      </c>
      <c r="AW11435" s="12" t="s">
        <v>35</v>
      </c>
      <c r="AX11435" s="12" t="s">
        <v>72</v>
      </c>
      <c r="AY11435" s="189" t="s">
        <v>177</v>
      </c>
    </row>
    <row r="11436" spans="2:51" s="11" customFormat="1" x14ac:dyDescent="0.3">
      <c r="B11436" s="177"/>
      <c r="D11436" s="178" t="s">
        <v>197</v>
      </c>
      <c r="E11436" s="179" t="s">
        <v>3</v>
      </c>
      <c r="F11436" s="180" t="s">
        <v>3452</v>
      </c>
      <c r="H11436" s="181">
        <v>0.9</v>
      </c>
      <c r="I11436" s="182"/>
      <c r="L11436" s="177"/>
      <c r="M11436" s="183"/>
      <c r="N11436" s="184"/>
      <c r="O11436" s="184"/>
      <c r="P11436" s="184"/>
      <c r="Q11436" s="184"/>
      <c r="R11436" s="184"/>
      <c r="S11436" s="184"/>
      <c r="T11436" s="185"/>
      <c r="AT11436" s="179" t="s">
        <v>197</v>
      </c>
      <c r="AU11436" s="179" t="s">
        <v>80</v>
      </c>
      <c r="AV11436" s="11" t="s">
        <v>80</v>
      </c>
      <c r="AW11436" s="11" t="s">
        <v>35</v>
      </c>
      <c r="AX11436" s="11" t="s">
        <v>72</v>
      </c>
      <c r="AY11436" s="179" t="s">
        <v>177</v>
      </c>
    </row>
    <row r="11437" spans="2:51" s="12" customFormat="1" x14ac:dyDescent="0.3">
      <c r="B11437" s="186"/>
      <c r="D11437" s="178" t="s">
        <v>197</v>
      </c>
      <c r="E11437" s="187" t="s">
        <v>3</v>
      </c>
      <c r="F11437" s="188" t="s">
        <v>1723</v>
      </c>
      <c r="H11437" s="189" t="s">
        <v>3</v>
      </c>
      <c r="I11437" s="190"/>
      <c r="L11437" s="186"/>
      <c r="M11437" s="191"/>
      <c r="N11437" s="192"/>
      <c r="O11437" s="192"/>
      <c r="P11437" s="192"/>
      <c r="Q11437" s="192"/>
      <c r="R11437" s="192"/>
      <c r="S11437" s="192"/>
      <c r="T11437" s="193"/>
      <c r="AT11437" s="189" t="s">
        <v>197</v>
      </c>
      <c r="AU11437" s="189" t="s">
        <v>80</v>
      </c>
      <c r="AV11437" s="12" t="s">
        <v>22</v>
      </c>
      <c r="AW11437" s="12" t="s">
        <v>35</v>
      </c>
      <c r="AX11437" s="12" t="s">
        <v>72</v>
      </c>
      <c r="AY11437" s="189" t="s">
        <v>177</v>
      </c>
    </row>
    <row r="11438" spans="2:51" s="12" customFormat="1" x14ac:dyDescent="0.3">
      <c r="B11438" s="186"/>
      <c r="D11438" s="178" t="s">
        <v>197</v>
      </c>
      <c r="E11438" s="187" t="s">
        <v>3</v>
      </c>
      <c r="F11438" s="188" t="s">
        <v>1724</v>
      </c>
      <c r="H11438" s="189" t="s">
        <v>3</v>
      </c>
      <c r="I11438" s="190"/>
      <c r="L11438" s="186"/>
      <c r="M11438" s="191"/>
      <c r="N11438" s="192"/>
      <c r="O11438" s="192"/>
      <c r="P11438" s="192"/>
      <c r="Q11438" s="192"/>
      <c r="R11438" s="192"/>
      <c r="S11438" s="192"/>
      <c r="T11438" s="193"/>
      <c r="AT11438" s="189" t="s">
        <v>197</v>
      </c>
      <c r="AU11438" s="189" t="s">
        <v>80</v>
      </c>
      <c r="AV11438" s="12" t="s">
        <v>22</v>
      </c>
      <c r="AW11438" s="12" t="s">
        <v>35</v>
      </c>
      <c r="AX11438" s="12" t="s">
        <v>72</v>
      </c>
      <c r="AY11438" s="189" t="s">
        <v>177</v>
      </c>
    </row>
    <row r="11439" spans="2:51" s="11" customFormat="1" x14ac:dyDescent="0.3">
      <c r="B11439" s="177"/>
      <c r="D11439" s="178" t="s">
        <v>197</v>
      </c>
      <c r="E11439" s="179" t="s">
        <v>3</v>
      </c>
      <c r="F11439" s="180" t="s">
        <v>4056</v>
      </c>
      <c r="H11439" s="181">
        <v>4.5599999999999996</v>
      </c>
      <c r="I11439" s="182"/>
      <c r="L11439" s="177"/>
      <c r="M11439" s="183"/>
      <c r="N11439" s="184"/>
      <c r="O11439" s="184"/>
      <c r="P11439" s="184"/>
      <c r="Q11439" s="184"/>
      <c r="R11439" s="184"/>
      <c r="S11439" s="184"/>
      <c r="T11439" s="185"/>
      <c r="AT11439" s="179" t="s">
        <v>197</v>
      </c>
      <c r="AU11439" s="179" t="s">
        <v>80</v>
      </c>
      <c r="AV11439" s="11" t="s">
        <v>80</v>
      </c>
      <c r="AW11439" s="11" t="s">
        <v>35</v>
      </c>
      <c r="AX11439" s="11" t="s">
        <v>72</v>
      </c>
      <c r="AY11439" s="179" t="s">
        <v>177</v>
      </c>
    </row>
    <row r="11440" spans="2:51" s="12" customFormat="1" x14ac:dyDescent="0.3">
      <c r="B11440" s="186"/>
      <c r="D11440" s="178" t="s">
        <v>197</v>
      </c>
      <c r="E11440" s="187" t="s">
        <v>3</v>
      </c>
      <c r="F11440" s="188" t="s">
        <v>1726</v>
      </c>
      <c r="H11440" s="189" t="s">
        <v>3</v>
      </c>
      <c r="I11440" s="190"/>
      <c r="L11440" s="186"/>
      <c r="M11440" s="191"/>
      <c r="N11440" s="192"/>
      <c r="O11440" s="192"/>
      <c r="P11440" s="192"/>
      <c r="Q11440" s="192"/>
      <c r="R11440" s="192"/>
      <c r="S11440" s="192"/>
      <c r="T11440" s="193"/>
      <c r="AT11440" s="189" t="s">
        <v>197</v>
      </c>
      <c r="AU11440" s="189" t="s">
        <v>80</v>
      </c>
      <c r="AV11440" s="12" t="s">
        <v>22</v>
      </c>
      <c r="AW11440" s="12" t="s">
        <v>35</v>
      </c>
      <c r="AX11440" s="12" t="s">
        <v>72</v>
      </c>
      <c r="AY11440" s="189" t="s">
        <v>177</v>
      </c>
    </row>
    <row r="11441" spans="2:51" s="12" customFormat="1" x14ac:dyDescent="0.3">
      <c r="B11441" s="186"/>
      <c r="D11441" s="178" t="s">
        <v>197</v>
      </c>
      <c r="E11441" s="187" t="s">
        <v>3</v>
      </c>
      <c r="F11441" s="188" t="s">
        <v>1727</v>
      </c>
      <c r="H11441" s="189" t="s">
        <v>3</v>
      </c>
      <c r="I11441" s="190"/>
      <c r="L11441" s="186"/>
      <c r="M11441" s="191"/>
      <c r="N11441" s="192"/>
      <c r="O11441" s="192"/>
      <c r="P11441" s="192"/>
      <c r="Q11441" s="192"/>
      <c r="R11441" s="192"/>
      <c r="S11441" s="192"/>
      <c r="T11441" s="193"/>
      <c r="AT11441" s="189" t="s">
        <v>197</v>
      </c>
      <c r="AU11441" s="189" t="s">
        <v>80</v>
      </c>
      <c r="AV11441" s="12" t="s">
        <v>22</v>
      </c>
      <c r="AW11441" s="12" t="s">
        <v>35</v>
      </c>
      <c r="AX11441" s="12" t="s">
        <v>72</v>
      </c>
      <c r="AY11441" s="189" t="s">
        <v>177</v>
      </c>
    </row>
    <row r="11442" spans="2:51" s="11" customFormat="1" x14ac:dyDescent="0.3">
      <c r="B11442" s="177"/>
      <c r="D11442" s="178" t="s">
        <v>197</v>
      </c>
      <c r="E11442" s="179" t="s">
        <v>3</v>
      </c>
      <c r="F11442" s="180" t="s">
        <v>2074</v>
      </c>
      <c r="H11442" s="181">
        <v>32.423999999999999</v>
      </c>
      <c r="I11442" s="182"/>
      <c r="L11442" s="177"/>
      <c r="M11442" s="183"/>
      <c r="N11442" s="184"/>
      <c r="O11442" s="184"/>
      <c r="P11442" s="184"/>
      <c r="Q11442" s="184"/>
      <c r="R11442" s="184"/>
      <c r="S11442" s="184"/>
      <c r="T11442" s="185"/>
      <c r="AT11442" s="179" t="s">
        <v>197</v>
      </c>
      <c r="AU11442" s="179" t="s">
        <v>80</v>
      </c>
      <c r="AV11442" s="11" t="s">
        <v>80</v>
      </c>
      <c r="AW11442" s="11" t="s">
        <v>35</v>
      </c>
      <c r="AX11442" s="11" t="s">
        <v>72</v>
      </c>
      <c r="AY11442" s="179" t="s">
        <v>177</v>
      </c>
    </row>
    <row r="11443" spans="2:51" s="12" customFormat="1" x14ac:dyDescent="0.3">
      <c r="B11443" s="186"/>
      <c r="D11443" s="178" t="s">
        <v>197</v>
      </c>
      <c r="E11443" s="187" t="s">
        <v>3</v>
      </c>
      <c r="F11443" s="188" t="s">
        <v>1729</v>
      </c>
      <c r="H11443" s="189" t="s">
        <v>3</v>
      </c>
      <c r="I11443" s="190"/>
      <c r="L11443" s="186"/>
      <c r="M11443" s="191"/>
      <c r="N11443" s="192"/>
      <c r="O11443" s="192"/>
      <c r="P11443" s="192"/>
      <c r="Q11443" s="192"/>
      <c r="R11443" s="192"/>
      <c r="S11443" s="192"/>
      <c r="T11443" s="193"/>
      <c r="AT11443" s="189" t="s">
        <v>197</v>
      </c>
      <c r="AU11443" s="189" t="s">
        <v>80</v>
      </c>
      <c r="AV11443" s="12" t="s">
        <v>22</v>
      </c>
      <c r="AW11443" s="12" t="s">
        <v>35</v>
      </c>
      <c r="AX11443" s="12" t="s">
        <v>72</v>
      </c>
      <c r="AY11443" s="189" t="s">
        <v>177</v>
      </c>
    </row>
    <row r="11444" spans="2:51" s="12" customFormat="1" x14ac:dyDescent="0.3">
      <c r="B11444" s="186"/>
      <c r="D11444" s="178" t="s">
        <v>197</v>
      </c>
      <c r="E11444" s="187" t="s">
        <v>3</v>
      </c>
      <c r="F11444" s="188" t="s">
        <v>1730</v>
      </c>
      <c r="H11444" s="189" t="s">
        <v>3</v>
      </c>
      <c r="I11444" s="190"/>
      <c r="L11444" s="186"/>
      <c r="M11444" s="191"/>
      <c r="N11444" s="192"/>
      <c r="O11444" s="192"/>
      <c r="P11444" s="192"/>
      <c r="Q11444" s="192"/>
      <c r="R11444" s="192"/>
      <c r="S11444" s="192"/>
      <c r="T11444" s="193"/>
      <c r="AT11444" s="189" t="s">
        <v>197</v>
      </c>
      <c r="AU11444" s="189" t="s">
        <v>80</v>
      </c>
      <c r="AV11444" s="12" t="s">
        <v>22</v>
      </c>
      <c r="AW11444" s="12" t="s">
        <v>35</v>
      </c>
      <c r="AX11444" s="12" t="s">
        <v>72</v>
      </c>
      <c r="AY11444" s="189" t="s">
        <v>177</v>
      </c>
    </row>
    <row r="11445" spans="2:51" s="11" customFormat="1" x14ac:dyDescent="0.3">
      <c r="B11445" s="177"/>
      <c r="D11445" s="178" t="s">
        <v>197</v>
      </c>
      <c r="E11445" s="179" t="s">
        <v>3</v>
      </c>
      <c r="F11445" s="180" t="s">
        <v>4057</v>
      </c>
      <c r="H11445" s="181">
        <v>5.01</v>
      </c>
      <c r="I11445" s="182"/>
      <c r="L11445" s="177"/>
      <c r="M11445" s="183"/>
      <c r="N11445" s="184"/>
      <c r="O11445" s="184"/>
      <c r="P11445" s="184"/>
      <c r="Q11445" s="184"/>
      <c r="R11445" s="184"/>
      <c r="S11445" s="184"/>
      <c r="T11445" s="185"/>
      <c r="AT11445" s="179" t="s">
        <v>197</v>
      </c>
      <c r="AU11445" s="179" t="s">
        <v>80</v>
      </c>
      <c r="AV11445" s="11" t="s">
        <v>80</v>
      </c>
      <c r="AW11445" s="11" t="s">
        <v>35</v>
      </c>
      <c r="AX11445" s="11" t="s">
        <v>72</v>
      </c>
      <c r="AY11445" s="179" t="s">
        <v>177</v>
      </c>
    </row>
    <row r="11446" spans="2:51" s="12" customFormat="1" x14ac:dyDescent="0.3">
      <c r="B11446" s="186"/>
      <c r="D11446" s="178" t="s">
        <v>197</v>
      </c>
      <c r="E11446" s="187" t="s">
        <v>3</v>
      </c>
      <c r="F11446" s="188" t="s">
        <v>1732</v>
      </c>
      <c r="H11446" s="189" t="s">
        <v>3</v>
      </c>
      <c r="I11446" s="190"/>
      <c r="L11446" s="186"/>
      <c r="M11446" s="191"/>
      <c r="N11446" s="192"/>
      <c r="O11446" s="192"/>
      <c r="P11446" s="192"/>
      <c r="Q11446" s="192"/>
      <c r="R11446" s="192"/>
      <c r="S11446" s="192"/>
      <c r="T11446" s="193"/>
      <c r="AT11446" s="189" t="s">
        <v>197</v>
      </c>
      <c r="AU11446" s="189" t="s">
        <v>80</v>
      </c>
      <c r="AV11446" s="12" t="s">
        <v>22</v>
      </c>
      <c r="AW11446" s="12" t="s">
        <v>35</v>
      </c>
      <c r="AX11446" s="12" t="s">
        <v>72</v>
      </c>
      <c r="AY11446" s="189" t="s">
        <v>177</v>
      </c>
    </row>
    <row r="11447" spans="2:51" s="12" customFormat="1" x14ac:dyDescent="0.3">
      <c r="B11447" s="186"/>
      <c r="D11447" s="178" t="s">
        <v>197</v>
      </c>
      <c r="E11447" s="187" t="s">
        <v>3</v>
      </c>
      <c r="F11447" s="188" t="s">
        <v>1733</v>
      </c>
      <c r="H11447" s="189" t="s">
        <v>3</v>
      </c>
      <c r="I11447" s="190"/>
      <c r="L11447" s="186"/>
      <c r="M11447" s="191"/>
      <c r="N11447" s="192"/>
      <c r="O11447" s="192"/>
      <c r="P11447" s="192"/>
      <c r="Q11447" s="192"/>
      <c r="R11447" s="192"/>
      <c r="S11447" s="192"/>
      <c r="T11447" s="193"/>
      <c r="AT11447" s="189" t="s">
        <v>197</v>
      </c>
      <c r="AU11447" s="189" t="s">
        <v>80</v>
      </c>
      <c r="AV11447" s="12" t="s">
        <v>22</v>
      </c>
      <c r="AW11447" s="12" t="s">
        <v>35</v>
      </c>
      <c r="AX11447" s="12" t="s">
        <v>72</v>
      </c>
      <c r="AY11447" s="189" t="s">
        <v>177</v>
      </c>
    </row>
    <row r="11448" spans="2:51" s="11" customFormat="1" x14ac:dyDescent="0.3">
      <c r="B11448" s="177"/>
      <c r="D11448" s="178" t="s">
        <v>197</v>
      </c>
      <c r="E11448" s="179" t="s">
        <v>3</v>
      </c>
      <c r="F11448" s="180" t="s">
        <v>4058</v>
      </c>
      <c r="H11448" s="181">
        <v>4.25</v>
      </c>
      <c r="I11448" s="182"/>
      <c r="L11448" s="177"/>
      <c r="M11448" s="183"/>
      <c r="N11448" s="184"/>
      <c r="O11448" s="184"/>
      <c r="P11448" s="184"/>
      <c r="Q11448" s="184"/>
      <c r="R11448" s="184"/>
      <c r="S11448" s="184"/>
      <c r="T11448" s="185"/>
      <c r="AT11448" s="179" t="s">
        <v>197</v>
      </c>
      <c r="AU11448" s="179" t="s">
        <v>80</v>
      </c>
      <c r="AV11448" s="11" t="s">
        <v>80</v>
      </c>
      <c r="AW11448" s="11" t="s">
        <v>35</v>
      </c>
      <c r="AX11448" s="11" t="s">
        <v>72</v>
      </c>
      <c r="AY11448" s="179" t="s">
        <v>177</v>
      </c>
    </row>
    <row r="11449" spans="2:51" s="12" customFormat="1" x14ac:dyDescent="0.3">
      <c r="B11449" s="186"/>
      <c r="D11449" s="178" t="s">
        <v>197</v>
      </c>
      <c r="E11449" s="187" t="s">
        <v>3</v>
      </c>
      <c r="F11449" s="188" t="s">
        <v>4059</v>
      </c>
      <c r="H11449" s="189" t="s">
        <v>3</v>
      </c>
      <c r="I11449" s="190"/>
      <c r="L11449" s="186"/>
      <c r="M11449" s="191"/>
      <c r="N11449" s="192"/>
      <c r="O11449" s="192"/>
      <c r="P11449" s="192"/>
      <c r="Q11449" s="192"/>
      <c r="R11449" s="192"/>
      <c r="S11449" s="192"/>
      <c r="T11449" s="193"/>
      <c r="AT11449" s="189" t="s">
        <v>197</v>
      </c>
      <c r="AU11449" s="189" t="s">
        <v>80</v>
      </c>
      <c r="AV11449" s="12" t="s">
        <v>22</v>
      </c>
      <c r="AW11449" s="12" t="s">
        <v>35</v>
      </c>
      <c r="AX11449" s="12" t="s">
        <v>72</v>
      </c>
      <c r="AY11449" s="189" t="s">
        <v>177</v>
      </c>
    </row>
    <row r="11450" spans="2:51" s="12" customFormat="1" x14ac:dyDescent="0.3">
      <c r="B11450" s="186"/>
      <c r="D11450" s="178" t="s">
        <v>197</v>
      </c>
      <c r="E11450" s="187" t="s">
        <v>3</v>
      </c>
      <c r="F11450" s="188" t="s">
        <v>1740</v>
      </c>
      <c r="H11450" s="189" t="s">
        <v>3</v>
      </c>
      <c r="I11450" s="190"/>
      <c r="L11450" s="186"/>
      <c r="M11450" s="191"/>
      <c r="N11450" s="192"/>
      <c r="O11450" s="192"/>
      <c r="P11450" s="192"/>
      <c r="Q11450" s="192"/>
      <c r="R11450" s="192"/>
      <c r="S11450" s="192"/>
      <c r="T11450" s="193"/>
      <c r="AT11450" s="189" t="s">
        <v>197</v>
      </c>
      <c r="AU11450" s="189" t="s">
        <v>80</v>
      </c>
      <c r="AV11450" s="12" t="s">
        <v>22</v>
      </c>
      <c r="AW11450" s="12" t="s">
        <v>35</v>
      </c>
      <c r="AX11450" s="12" t="s">
        <v>72</v>
      </c>
      <c r="AY11450" s="189" t="s">
        <v>177</v>
      </c>
    </row>
    <row r="11451" spans="2:51" s="11" customFormat="1" x14ac:dyDescent="0.3">
      <c r="B11451" s="177"/>
      <c r="D11451" s="178" t="s">
        <v>197</v>
      </c>
      <c r="E11451" s="179" t="s">
        <v>3</v>
      </c>
      <c r="F11451" s="180" t="s">
        <v>4060</v>
      </c>
      <c r="H11451" s="181">
        <v>21</v>
      </c>
      <c r="I11451" s="182"/>
      <c r="L11451" s="177"/>
      <c r="M11451" s="183"/>
      <c r="N11451" s="184"/>
      <c r="O11451" s="184"/>
      <c r="P11451" s="184"/>
      <c r="Q11451" s="184"/>
      <c r="R11451" s="184"/>
      <c r="S11451" s="184"/>
      <c r="T11451" s="185"/>
      <c r="AT11451" s="179" t="s">
        <v>197</v>
      </c>
      <c r="AU11451" s="179" t="s">
        <v>80</v>
      </c>
      <c r="AV11451" s="11" t="s">
        <v>80</v>
      </c>
      <c r="AW11451" s="11" t="s">
        <v>35</v>
      </c>
      <c r="AX11451" s="11" t="s">
        <v>72</v>
      </c>
      <c r="AY11451" s="179" t="s">
        <v>177</v>
      </c>
    </row>
    <row r="11452" spans="2:51" s="12" customFormat="1" x14ac:dyDescent="0.3">
      <c r="B11452" s="186"/>
      <c r="D11452" s="178" t="s">
        <v>197</v>
      </c>
      <c r="E11452" s="187" t="s">
        <v>3</v>
      </c>
      <c r="F11452" s="188" t="s">
        <v>1758</v>
      </c>
      <c r="H11452" s="189" t="s">
        <v>3</v>
      </c>
      <c r="I11452" s="190"/>
      <c r="L11452" s="186"/>
      <c r="M11452" s="191"/>
      <c r="N11452" s="192"/>
      <c r="O11452" s="192"/>
      <c r="P11452" s="192"/>
      <c r="Q11452" s="192"/>
      <c r="R11452" s="192"/>
      <c r="S11452" s="192"/>
      <c r="T11452" s="193"/>
      <c r="AT11452" s="189" t="s">
        <v>197</v>
      </c>
      <c r="AU11452" s="189" t="s">
        <v>80</v>
      </c>
      <c r="AV11452" s="12" t="s">
        <v>22</v>
      </c>
      <c r="AW11452" s="12" t="s">
        <v>35</v>
      </c>
      <c r="AX11452" s="12" t="s">
        <v>72</v>
      </c>
      <c r="AY11452" s="189" t="s">
        <v>177</v>
      </c>
    </row>
    <row r="11453" spans="2:51" s="12" customFormat="1" x14ac:dyDescent="0.3">
      <c r="B11453" s="186"/>
      <c r="D11453" s="178" t="s">
        <v>197</v>
      </c>
      <c r="E11453" s="187" t="s">
        <v>3</v>
      </c>
      <c r="F11453" s="188" t="s">
        <v>1759</v>
      </c>
      <c r="H11453" s="189" t="s">
        <v>3</v>
      </c>
      <c r="I11453" s="190"/>
      <c r="L11453" s="186"/>
      <c r="M11453" s="191"/>
      <c r="N11453" s="192"/>
      <c r="O11453" s="192"/>
      <c r="P11453" s="192"/>
      <c r="Q11453" s="192"/>
      <c r="R11453" s="192"/>
      <c r="S11453" s="192"/>
      <c r="T11453" s="193"/>
      <c r="AT11453" s="189" t="s">
        <v>197</v>
      </c>
      <c r="AU11453" s="189" t="s">
        <v>80</v>
      </c>
      <c r="AV11453" s="12" t="s">
        <v>22</v>
      </c>
      <c r="AW11453" s="12" t="s">
        <v>35</v>
      </c>
      <c r="AX11453" s="12" t="s">
        <v>72</v>
      </c>
      <c r="AY11453" s="189" t="s">
        <v>177</v>
      </c>
    </row>
    <row r="11454" spans="2:51" s="11" customFormat="1" x14ac:dyDescent="0.3">
      <c r="B11454" s="177"/>
      <c r="D11454" s="178" t="s">
        <v>197</v>
      </c>
      <c r="E11454" s="179" t="s">
        <v>3</v>
      </c>
      <c r="F11454" s="180" t="s">
        <v>4061</v>
      </c>
      <c r="H11454" s="181">
        <v>1.8</v>
      </c>
      <c r="I11454" s="182"/>
      <c r="L11454" s="177"/>
      <c r="M11454" s="183"/>
      <c r="N11454" s="184"/>
      <c r="O11454" s="184"/>
      <c r="P11454" s="184"/>
      <c r="Q11454" s="184"/>
      <c r="R11454" s="184"/>
      <c r="S11454" s="184"/>
      <c r="T11454" s="185"/>
      <c r="AT11454" s="179" t="s">
        <v>197</v>
      </c>
      <c r="AU11454" s="179" t="s">
        <v>80</v>
      </c>
      <c r="AV11454" s="11" t="s">
        <v>80</v>
      </c>
      <c r="AW11454" s="11" t="s">
        <v>35</v>
      </c>
      <c r="AX11454" s="11" t="s">
        <v>72</v>
      </c>
      <c r="AY11454" s="179" t="s">
        <v>177</v>
      </c>
    </row>
    <row r="11455" spans="2:51" s="12" customFormat="1" x14ac:dyDescent="0.3">
      <c r="B11455" s="186"/>
      <c r="D11455" s="178" t="s">
        <v>197</v>
      </c>
      <c r="E11455" s="187" t="s">
        <v>3</v>
      </c>
      <c r="F11455" s="188" t="s">
        <v>1795</v>
      </c>
      <c r="H11455" s="189" t="s">
        <v>3</v>
      </c>
      <c r="I11455" s="190"/>
      <c r="L11455" s="186"/>
      <c r="M11455" s="191"/>
      <c r="N11455" s="192"/>
      <c r="O11455" s="192"/>
      <c r="P11455" s="192"/>
      <c r="Q11455" s="192"/>
      <c r="R11455" s="192"/>
      <c r="S11455" s="192"/>
      <c r="T11455" s="193"/>
      <c r="AT11455" s="189" t="s">
        <v>197</v>
      </c>
      <c r="AU11455" s="189" t="s">
        <v>80</v>
      </c>
      <c r="AV11455" s="12" t="s">
        <v>22</v>
      </c>
      <c r="AW11455" s="12" t="s">
        <v>35</v>
      </c>
      <c r="AX11455" s="12" t="s">
        <v>72</v>
      </c>
      <c r="AY11455" s="189" t="s">
        <v>177</v>
      </c>
    </row>
    <row r="11456" spans="2:51" s="12" customFormat="1" x14ac:dyDescent="0.3">
      <c r="B11456" s="186"/>
      <c r="D11456" s="178" t="s">
        <v>197</v>
      </c>
      <c r="E11456" s="187" t="s">
        <v>3</v>
      </c>
      <c r="F11456" s="188" t="s">
        <v>1796</v>
      </c>
      <c r="H11456" s="189" t="s">
        <v>3</v>
      </c>
      <c r="I11456" s="190"/>
      <c r="L11456" s="186"/>
      <c r="M11456" s="191"/>
      <c r="N11456" s="192"/>
      <c r="O11456" s="192"/>
      <c r="P11456" s="192"/>
      <c r="Q11456" s="192"/>
      <c r="R11456" s="192"/>
      <c r="S11456" s="192"/>
      <c r="T11456" s="193"/>
      <c r="AT11456" s="189" t="s">
        <v>197</v>
      </c>
      <c r="AU11456" s="189" t="s">
        <v>80</v>
      </c>
      <c r="AV11456" s="12" t="s">
        <v>22</v>
      </c>
      <c r="AW11456" s="12" t="s">
        <v>35</v>
      </c>
      <c r="AX11456" s="12" t="s">
        <v>72</v>
      </c>
      <c r="AY11456" s="189" t="s">
        <v>177</v>
      </c>
    </row>
    <row r="11457" spans="2:65" s="11" customFormat="1" x14ac:dyDescent="0.3">
      <c r="B11457" s="177"/>
      <c r="D11457" s="178" t="s">
        <v>197</v>
      </c>
      <c r="E11457" s="179" t="s">
        <v>3</v>
      </c>
      <c r="F11457" s="180" t="s">
        <v>4062</v>
      </c>
      <c r="H11457" s="181">
        <v>2.2749999999999999</v>
      </c>
      <c r="I11457" s="182"/>
      <c r="L11457" s="177"/>
      <c r="M11457" s="183"/>
      <c r="N11457" s="184"/>
      <c r="O11457" s="184"/>
      <c r="P11457" s="184"/>
      <c r="Q11457" s="184"/>
      <c r="R11457" s="184"/>
      <c r="S11457" s="184"/>
      <c r="T11457" s="185"/>
      <c r="AT11457" s="179" t="s">
        <v>197</v>
      </c>
      <c r="AU11457" s="179" t="s">
        <v>80</v>
      </c>
      <c r="AV11457" s="11" t="s">
        <v>80</v>
      </c>
      <c r="AW11457" s="11" t="s">
        <v>35</v>
      </c>
      <c r="AX11457" s="11" t="s">
        <v>72</v>
      </c>
      <c r="AY11457" s="179" t="s">
        <v>177</v>
      </c>
    </row>
    <row r="11458" spans="2:65" s="12" customFormat="1" x14ac:dyDescent="0.3">
      <c r="B11458" s="186"/>
      <c r="D11458" s="178" t="s">
        <v>197</v>
      </c>
      <c r="E11458" s="187" t="s">
        <v>3</v>
      </c>
      <c r="F11458" s="188" t="s">
        <v>1813</v>
      </c>
      <c r="H11458" s="189" t="s">
        <v>3</v>
      </c>
      <c r="I11458" s="190"/>
      <c r="L11458" s="186"/>
      <c r="M11458" s="191"/>
      <c r="N11458" s="192"/>
      <c r="O11458" s="192"/>
      <c r="P11458" s="192"/>
      <c r="Q11458" s="192"/>
      <c r="R11458" s="192"/>
      <c r="S11458" s="192"/>
      <c r="T11458" s="193"/>
      <c r="AT11458" s="189" t="s">
        <v>197</v>
      </c>
      <c r="AU11458" s="189" t="s">
        <v>80</v>
      </c>
      <c r="AV11458" s="12" t="s">
        <v>22</v>
      </c>
      <c r="AW11458" s="12" t="s">
        <v>35</v>
      </c>
      <c r="AX11458" s="12" t="s">
        <v>72</v>
      </c>
      <c r="AY11458" s="189" t="s">
        <v>177</v>
      </c>
    </row>
    <row r="11459" spans="2:65" s="12" customFormat="1" x14ac:dyDescent="0.3">
      <c r="B11459" s="186"/>
      <c r="D11459" s="178" t="s">
        <v>197</v>
      </c>
      <c r="E11459" s="187" t="s">
        <v>3</v>
      </c>
      <c r="F11459" s="188" t="s">
        <v>1814</v>
      </c>
      <c r="H11459" s="189" t="s">
        <v>3</v>
      </c>
      <c r="I11459" s="190"/>
      <c r="L11459" s="186"/>
      <c r="M11459" s="191"/>
      <c r="N11459" s="192"/>
      <c r="O11459" s="192"/>
      <c r="P11459" s="192"/>
      <c r="Q11459" s="192"/>
      <c r="R11459" s="192"/>
      <c r="S11459" s="192"/>
      <c r="T11459" s="193"/>
      <c r="AT11459" s="189" t="s">
        <v>197</v>
      </c>
      <c r="AU11459" s="189" t="s">
        <v>80</v>
      </c>
      <c r="AV11459" s="12" t="s">
        <v>22</v>
      </c>
      <c r="AW11459" s="12" t="s">
        <v>35</v>
      </c>
      <c r="AX11459" s="12" t="s">
        <v>72</v>
      </c>
      <c r="AY11459" s="189" t="s">
        <v>177</v>
      </c>
    </row>
    <row r="11460" spans="2:65" s="11" customFormat="1" x14ac:dyDescent="0.3">
      <c r="B11460" s="177"/>
      <c r="D11460" s="178" t="s">
        <v>197</v>
      </c>
      <c r="E11460" s="179" t="s">
        <v>3</v>
      </c>
      <c r="F11460" s="180" t="s">
        <v>4063</v>
      </c>
      <c r="H11460" s="181">
        <v>4.9450000000000003</v>
      </c>
      <c r="I11460" s="182"/>
      <c r="L11460" s="177"/>
      <c r="M11460" s="183"/>
      <c r="N11460" s="184"/>
      <c r="O11460" s="184"/>
      <c r="P11460" s="184"/>
      <c r="Q11460" s="184"/>
      <c r="R11460" s="184"/>
      <c r="S11460" s="184"/>
      <c r="T11460" s="185"/>
      <c r="AT11460" s="179" t="s">
        <v>197</v>
      </c>
      <c r="AU11460" s="179" t="s">
        <v>80</v>
      </c>
      <c r="AV11460" s="11" t="s">
        <v>80</v>
      </c>
      <c r="AW11460" s="11" t="s">
        <v>35</v>
      </c>
      <c r="AX11460" s="11" t="s">
        <v>72</v>
      </c>
      <c r="AY11460" s="179" t="s">
        <v>177</v>
      </c>
    </row>
    <row r="11461" spans="2:65" s="12" customFormat="1" x14ac:dyDescent="0.3">
      <c r="B11461" s="186"/>
      <c r="D11461" s="178" t="s">
        <v>197</v>
      </c>
      <c r="E11461" s="187" t="s">
        <v>3</v>
      </c>
      <c r="F11461" s="188" t="s">
        <v>1824</v>
      </c>
      <c r="H11461" s="189" t="s">
        <v>3</v>
      </c>
      <c r="I11461" s="190"/>
      <c r="L11461" s="186"/>
      <c r="M11461" s="191"/>
      <c r="N11461" s="192"/>
      <c r="O11461" s="192"/>
      <c r="P11461" s="192"/>
      <c r="Q11461" s="192"/>
      <c r="R11461" s="192"/>
      <c r="S11461" s="192"/>
      <c r="T11461" s="193"/>
      <c r="AT11461" s="189" t="s">
        <v>197</v>
      </c>
      <c r="AU11461" s="189" t="s">
        <v>80</v>
      </c>
      <c r="AV11461" s="12" t="s">
        <v>22</v>
      </c>
      <c r="AW11461" s="12" t="s">
        <v>35</v>
      </c>
      <c r="AX11461" s="12" t="s">
        <v>72</v>
      </c>
      <c r="AY11461" s="189" t="s">
        <v>177</v>
      </c>
    </row>
    <row r="11462" spans="2:65" s="12" customFormat="1" x14ac:dyDescent="0.3">
      <c r="B11462" s="186"/>
      <c r="D11462" s="178" t="s">
        <v>197</v>
      </c>
      <c r="E11462" s="187" t="s">
        <v>3</v>
      </c>
      <c r="F11462" s="188" t="s">
        <v>1814</v>
      </c>
      <c r="H11462" s="189" t="s">
        <v>3</v>
      </c>
      <c r="I11462" s="190"/>
      <c r="L11462" s="186"/>
      <c r="M11462" s="191"/>
      <c r="N11462" s="192"/>
      <c r="O11462" s="192"/>
      <c r="P11462" s="192"/>
      <c r="Q11462" s="192"/>
      <c r="R11462" s="192"/>
      <c r="S11462" s="192"/>
      <c r="T11462" s="193"/>
      <c r="AT11462" s="189" t="s">
        <v>197</v>
      </c>
      <c r="AU11462" s="189" t="s">
        <v>80</v>
      </c>
      <c r="AV11462" s="12" t="s">
        <v>22</v>
      </c>
      <c r="AW11462" s="12" t="s">
        <v>35</v>
      </c>
      <c r="AX11462" s="12" t="s">
        <v>72</v>
      </c>
      <c r="AY11462" s="189" t="s">
        <v>177</v>
      </c>
    </row>
    <row r="11463" spans="2:65" s="11" customFormat="1" x14ac:dyDescent="0.3">
      <c r="B11463" s="177"/>
      <c r="D11463" s="178" t="s">
        <v>197</v>
      </c>
      <c r="E11463" s="179" t="s">
        <v>3</v>
      </c>
      <c r="F11463" s="180" t="s">
        <v>4064</v>
      </c>
      <c r="H11463" s="181">
        <v>3.73</v>
      </c>
      <c r="I11463" s="182"/>
      <c r="L11463" s="177"/>
      <c r="M11463" s="183"/>
      <c r="N11463" s="184"/>
      <c r="O11463" s="184"/>
      <c r="P11463" s="184"/>
      <c r="Q11463" s="184"/>
      <c r="R11463" s="184"/>
      <c r="S11463" s="184"/>
      <c r="T11463" s="185"/>
      <c r="AT11463" s="179" t="s">
        <v>197</v>
      </c>
      <c r="AU11463" s="179" t="s">
        <v>80</v>
      </c>
      <c r="AV11463" s="11" t="s">
        <v>80</v>
      </c>
      <c r="AW11463" s="11" t="s">
        <v>35</v>
      </c>
      <c r="AX11463" s="11" t="s">
        <v>72</v>
      </c>
      <c r="AY11463" s="179" t="s">
        <v>177</v>
      </c>
    </row>
    <row r="11464" spans="2:65" s="12" customFormat="1" x14ac:dyDescent="0.3">
      <c r="B11464" s="186"/>
      <c r="D11464" s="178" t="s">
        <v>197</v>
      </c>
      <c r="E11464" s="187" t="s">
        <v>3</v>
      </c>
      <c r="F11464" s="188" t="s">
        <v>1827</v>
      </c>
      <c r="H11464" s="189" t="s">
        <v>3</v>
      </c>
      <c r="I11464" s="190"/>
      <c r="L11464" s="186"/>
      <c r="M11464" s="191"/>
      <c r="N11464" s="192"/>
      <c r="O11464" s="192"/>
      <c r="P11464" s="192"/>
      <c r="Q11464" s="192"/>
      <c r="R11464" s="192"/>
      <c r="S11464" s="192"/>
      <c r="T11464" s="193"/>
      <c r="AT11464" s="189" t="s">
        <v>197</v>
      </c>
      <c r="AU11464" s="189" t="s">
        <v>80</v>
      </c>
      <c r="AV11464" s="12" t="s">
        <v>22</v>
      </c>
      <c r="AW11464" s="12" t="s">
        <v>35</v>
      </c>
      <c r="AX11464" s="12" t="s">
        <v>72</v>
      </c>
      <c r="AY11464" s="189" t="s">
        <v>177</v>
      </c>
    </row>
    <row r="11465" spans="2:65" s="12" customFormat="1" x14ac:dyDescent="0.3">
      <c r="B11465" s="186"/>
      <c r="D11465" s="178" t="s">
        <v>197</v>
      </c>
      <c r="E11465" s="187" t="s">
        <v>3</v>
      </c>
      <c r="F11465" s="188" t="s">
        <v>1828</v>
      </c>
      <c r="H11465" s="189" t="s">
        <v>3</v>
      </c>
      <c r="I11465" s="190"/>
      <c r="L11465" s="186"/>
      <c r="M11465" s="191"/>
      <c r="N11465" s="192"/>
      <c r="O11465" s="192"/>
      <c r="P11465" s="192"/>
      <c r="Q11465" s="192"/>
      <c r="R11465" s="192"/>
      <c r="S11465" s="192"/>
      <c r="T11465" s="193"/>
      <c r="AT11465" s="189" t="s">
        <v>197</v>
      </c>
      <c r="AU11465" s="189" t="s">
        <v>80</v>
      </c>
      <c r="AV11465" s="12" t="s">
        <v>22</v>
      </c>
      <c r="AW11465" s="12" t="s">
        <v>35</v>
      </c>
      <c r="AX11465" s="12" t="s">
        <v>72</v>
      </c>
      <c r="AY11465" s="189" t="s">
        <v>177</v>
      </c>
    </row>
    <row r="11466" spans="2:65" s="11" customFormat="1" x14ac:dyDescent="0.3">
      <c r="B11466" s="177"/>
      <c r="D11466" s="178" t="s">
        <v>197</v>
      </c>
      <c r="E11466" s="179" t="s">
        <v>3</v>
      </c>
      <c r="F11466" s="180" t="s">
        <v>4065</v>
      </c>
      <c r="H11466" s="181">
        <v>2.72</v>
      </c>
      <c r="I11466" s="182"/>
      <c r="L11466" s="177"/>
      <c r="M11466" s="183"/>
      <c r="N11466" s="184"/>
      <c r="O11466" s="184"/>
      <c r="P11466" s="184"/>
      <c r="Q11466" s="184"/>
      <c r="R11466" s="184"/>
      <c r="S11466" s="184"/>
      <c r="T11466" s="185"/>
      <c r="AT11466" s="179" t="s">
        <v>197</v>
      </c>
      <c r="AU11466" s="179" t="s">
        <v>80</v>
      </c>
      <c r="AV11466" s="11" t="s">
        <v>80</v>
      </c>
      <c r="AW11466" s="11" t="s">
        <v>35</v>
      </c>
      <c r="AX11466" s="11" t="s">
        <v>72</v>
      </c>
      <c r="AY11466" s="179" t="s">
        <v>177</v>
      </c>
    </row>
    <row r="11467" spans="2:65" s="12" customFormat="1" x14ac:dyDescent="0.3">
      <c r="B11467" s="186"/>
      <c r="D11467" s="178" t="s">
        <v>197</v>
      </c>
      <c r="E11467" s="187" t="s">
        <v>3</v>
      </c>
      <c r="F11467" s="188" t="s">
        <v>1844</v>
      </c>
      <c r="H11467" s="189" t="s">
        <v>3</v>
      </c>
      <c r="I11467" s="190"/>
      <c r="L11467" s="186"/>
      <c r="M11467" s="191"/>
      <c r="N11467" s="192"/>
      <c r="O11467" s="192"/>
      <c r="P11467" s="192"/>
      <c r="Q11467" s="192"/>
      <c r="R11467" s="192"/>
      <c r="S11467" s="192"/>
      <c r="T11467" s="193"/>
      <c r="AT11467" s="189" t="s">
        <v>197</v>
      </c>
      <c r="AU11467" s="189" t="s">
        <v>80</v>
      </c>
      <c r="AV11467" s="12" t="s">
        <v>22</v>
      </c>
      <c r="AW11467" s="12" t="s">
        <v>35</v>
      </c>
      <c r="AX11467" s="12" t="s">
        <v>72</v>
      </c>
      <c r="AY11467" s="189" t="s">
        <v>177</v>
      </c>
    </row>
    <row r="11468" spans="2:65" s="12" customFormat="1" x14ac:dyDescent="0.3">
      <c r="B11468" s="186"/>
      <c r="D11468" s="178" t="s">
        <v>197</v>
      </c>
      <c r="E11468" s="187" t="s">
        <v>3</v>
      </c>
      <c r="F11468" s="188" t="s">
        <v>1644</v>
      </c>
      <c r="H11468" s="189" t="s">
        <v>3</v>
      </c>
      <c r="I11468" s="190"/>
      <c r="L11468" s="186"/>
      <c r="M11468" s="191"/>
      <c r="N11468" s="192"/>
      <c r="O11468" s="192"/>
      <c r="P11468" s="192"/>
      <c r="Q11468" s="192"/>
      <c r="R11468" s="192"/>
      <c r="S11468" s="192"/>
      <c r="T11468" s="193"/>
      <c r="AT11468" s="189" t="s">
        <v>197</v>
      </c>
      <c r="AU11468" s="189" t="s">
        <v>80</v>
      </c>
      <c r="AV11468" s="12" t="s">
        <v>22</v>
      </c>
      <c r="AW11468" s="12" t="s">
        <v>35</v>
      </c>
      <c r="AX11468" s="12" t="s">
        <v>72</v>
      </c>
      <c r="AY11468" s="189" t="s">
        <v>177</v>
      </c>
    </row>
    <row r="11469" spans="2:65" s="11" customFormat="1" x14ac:dyDescent="0.3">
      <c r="B11469" s="177"/>
      <c r="D11469" s="178" t="s">
        <v>197</v>
      </c>
      <c r="E11469" s="179" t="s">
        <v>3</v>
      </c>
      <c r="F11469" s="180" t="s">
        <v>4066</v>
      </c>
      <c r="H11469" s="181">
        <v>1.82</v>
      </c>
      <c r="I11469" s="182"/>
      <c r="L11469" s="177"/>
      <c r="M11469" s="183"/>
      <c r="N11469" s="184"/>
      <c r="O11469" s="184"/>
      <c r="P11469" s="184"/>
      <c r="Q11469" s="184"/>
      <c r="R11469" s="184"/>
      <c r="S11469" s="184"/>
      <c r="T11469" s="185"/>
      <c r="AT11469" s="179" t="s">
        <v>197</v>
      </c>
      <c r="AU11469" s="179" t="s">
        <v>80</v>
      </c>
      <c r="AV11469" s="11" t="s">
        <v>80</v>
      </c>
      <c r="AW11469" s="11" t="s">
        <v>35</v>
      </c>
      <c r="AX11469" s="11" t="s">
        <v>72</v>
      </c>
      <c r="AY11469" s="179" t="s">
        <v>177</v>
      </c>
    </row>
    <row r="11470" spans="2:65" s="14" customFormat="1" x14ac:dyDescent="0.3">
      <c r="B11470" s="223"/>
      <c r="D11470" s="178" t="s">
        <v>197</v>
      </c>
      <c r="E11470" s="224" t="s">
        <v>3</v>
      </c>
      <c r="F11470" s="225" t="s">
        <v>408</v>
      </c>
      <c r="H11470" s="226">
        <v>186.07900000000001</v>
      </c>
      <c r="I11470" s="227"/>
      <c r="L11470" s="223"/>
      <c r="M11470" s="228"/>
      <c r="N11470" s="229"/>
      <c r="O11470" s="229"/>
      <c r="P11470" s="229"/>
      <c r="Q11470" s="229"/>
      <c r="R11470" s="229"/>
      <c r="S11470" s="229"/>
      <c r="T11470" s="230"/>
      <c r="AT11470" s="224" t="s">
        <v>197</v>
      </c>
      <c r="AU11470" s="224" t="s">
        <v>80</v>
      </c>
      <c r="AV11470" s="14" t="s">
        <v>204</v>
      </c>
      <c r="AW11470" s="14" t="s">
        <v>35</v>
      </c>
      <c r="AX11470" s="14" t="s">
        <v>72</v>
      </c>
      <c r="AY11470" s="224" t="s">
        <v>177</v>
      </c>
    </row>
    <row r="11471" spans="2:65" s="13" customFormat="1" x14ac:dyDescent="0.3">
      <c r="B11471" s="198"/>
      <c r="D11471" s="194" t="s">
        <v>197</v>
      </c>
      <c r="E11471" s="199" t="s">
        <v>3</v>
      </c>
      <c r="F11471" s="200" t="s">
        <v>210</v>
      </c>
      <c r="H11471" s="201">
        <v>250.07400000000001</v>
      </c>
      <c r="I11471" s="202"/>
      <c r="L11471" s="198"/>
      <c r="M11471" s="203"/>
      <c r="N11471" s="204"/>
      <c r="O11471" s="204"/>
      <c r="P11471" s="204"/>
      <c r="Q11471" s="204"/>
      <c r="R11471" s="204"/>
      <c r="S11471" s="204"/>
      <c r="T11471" s="205"/>
      <c r="AT11471" s="206" t="s">
        <v>197</v>
      </c>
      <c r="AU11471" s="206" t="s">
        <v>80</v>
      </c>
      <c r="AV11471" s="13" t="s">
        <v>185</v>
      </c>
      <c r="AW11471" s="13" t="s">
        <v>35</v>
      </c>
      <c r="AX11471" s="13" t="s">
        <v>22</v>
      </c>
      <c r="AY11471" s="206" t="s">
        <v>177</v>
      </c>
    </row>
    <row r="11472" spans="2:65" s="1" customFormat="1" ht="22.5" customHeight="1" x14ac:dyDescent="0.3">
      <c r="B11472" s="164"/>
      <c r="C11472" s="165" t="s">
        <v>4067</v>
      </c>
      <c r="D11472" s="165" t="s">
        <v>180</v>
      </c>
      <c r="E11472" s="166" t="s">
        <v>4068</v>
      </c>
      <c r="F11472" s="167" t="s">
        <v>4069</v>
      </c>
      <c r="G11472" s="168" t="s">
        <v>240</v>
      </c>
      <c r="H11472" s="169">
        <v>1174.4079999999999</v>
      </c>
      <c r="I11472" s="170"/>
      <c r="J11472" s="171">
        <f>ROUND(I11472*H11472,2)</f>
        <v>0</v>
      </c>
      <c r="K11472" s="167" t="s">
        <v>195</v>
      </c>
      <c r="L11472" s="35"/>
      <c r="M11472" s="172" t="s">
        <v>3</v>
      </c>
      <c r="N11472" s="173" t="s">
        <v>43</v>
      </c>
      <c r="O11472" s="36"/>
      <c r="P11472" s="174">
        <f>O11472*H11472</f>
        <v>0</v>
      </c>
      <c r="Q11472" s="174">
        <v>2.9999999999999997E-4</v>
      </c>
      <c r="R11472" s="174">
        <f>Q11472*H11472</f>
        <v>0.35232239999999992</v>
      </c>
      <c r="S11472" s="174">
        <v>0</v>
      </c>
      <c r="T11472" s="175">
        <f>S11472*H11472</f>
        <v>0</v>
      </c>
      <c r="AR11472" s="18" t="s">
        <v>274</v>
      </c>
      <c r="AT11472" s="18" t="s">
        <v>180</v>
      </c>
      <c r="AU11472" s="18" t="s">
        <v>80</v>
      </c>
      <c r="AY11472" s="18" t="s">
        <v>177</v>
      </c>
      <c r="BE11472" s="176">
        <f>IF(N11472="základní",J11472,0)</f>
        <v>0</v>
      </c>
      <c r="BF11472" s="176">
        <f>IF(N11472="snížená",J11472,0)</f>
        <v>0</v>
      </c>
      <c r="BG11472" s="176">
        <f>IF(N11472="zákl. přenesená",J11472,0)</f>
        <v>0</v>
      </c>
      <c r="BH11472" s="176">
        <f>IF(N11472="sníž. přenesená",J11472,0)</f>
        <v>0</v>
      </c>
      <c r="BI11472" s="176">
        <f>IF(N11472="nulová",J11472,0)</f>
        <v>0</v>
      </c>
      <c r="BJ11472" s="18" t="s">
        <v>22</v>
      </c>
      <c r="BK11472" s="176">
        <f>ROUND(I11472*H11472,2)</f>
        <v>0</v>
      </c>
      <c r="BL11472" s="18" t="s">
        <v>274</v>
      </c>
      <c r="BM11472" s="18" t="s">
        <v>4070</v>
      </c>
    </row>
    <row r="11473" spans="2:65" s="12" customFormat="1" x14ac:dyDescent="0.3">
      <c r="B11473" s="186"/>
      <c r="D11473" s="178" t="s">
        <v>197</v>
      </c>
      <c r="E11473" s="187" t="s">
        <v>3</v>
      </c>
      <c r="F11473" s="188" t="s">
        <v>2257</v>
      </c>
      <c r="H11473" s="189" t="s">
        <v>3</v>
      </c>
      <c r="I11473" s="190"/>
      <c r="L11473" s="186"/>
      <c r="M11473" s="191"/>
      <c r="N11473" s="192"/>
      <c r="O11473" s="192"/>
      <c r="P11473" s="192"/>
      <c r="Q11473" s="192"/>
      <c r="R11473" s="192"/>
      <c r="S11473" s="192"/>
      <c r="T11473" s="193"/>
      <c r="AT11473" s="189" t="s">
        <v>197</v>
      </c>
      <c r="AU11473" s="189" t="s">
        <v>80</v>
      </c>
      <c r="AV11473" s="12" t="s">
        <v>22</v>
      </c>
      <c r="AW11473" s="12" t="s">
        <v>35</v>
      </c>
      <c r="AX11473" s="12" t="s">
        <v>72</v>
      </c>
      <c r="AY11473" s="189" t="s">
        <v>177</v>
      </c>
    </row>
    <row r="11474" spans="2:65" s="12" customFormat="1" x14ac:dyDescent="0.3">
      <c r="B11474" s="186"/>
      <c r="D11474" s="178" t="s">
        <v>197</v>
      </c>
      <c r="E11474" s="187" t="s">
        <v>3</v>
      </c>
      <c r="F11474" s="188" t="s">
        <v>4071</v>
      </c>
      <c r="H11474" s="189" t="s">
        <v>3</v>
      </c>
      <c r="I11474" s="190"/>
      <c r="L11474" s="186"/>
      <c r="M11474" s="191"/>
      <c r="N11474" s="192"/>
      <c r="O11474" s="192"/>
      <c r="P11474" s="192"/>
      <c r="Q11474" s="192"/>
      <c r="R11474" s="192"/>
      <c r="S11474" s="192"/>
      <c r="T11474" s="193"/>
      <c r="AT11474" s="189" t="s">
        <v>197</v>
      </c>
      <c r="AU11474" s="189" t="s">
        <v>80</v>
      </c>
      <c r="AV11474" s="12" t="s">
        <v>22</v>
      </c>
      <c r="AW11474" s="12" t="s">
        <v>35</v>
      </c>
      <c r="AX11474" s="12" t="s">
        <v>72</v>
      </c>
      <c r="AY11474" s="189" t="s">
        <v>177</v>
      </c>
    </row>
    <row r="11475" spans="2:65" s="11" customFormat="1" x14ac:dyDescent="0.3">
      <c r="B11475" s="177"/>
      <c r="D11475" s="178" t="s">
        <v>197</v>
      </c>
      <c r="E11475" s="179" t="s">
        <v>3</v>
      </c>
      <c r="F11475" s="180" t="s">
        <v>4072</v>
      </c>
      <c r="H11475" s="181">
        <v>1174.4079999999999</v>
      </c>
      <c r="I11475" s="182"/>
      <c r="L11475" s="177"/>
      <c r="M11475" s="183"/>
      <c r="N11475" s="184"/>
      <c r="O11475" s="184"/>
      <c r="P11475" s="184"/>
      <c r="Q11475" s="184"/>
      <c r="R11475" s="184"/>
      <c r="S11475" s="184"/>
      <c r="T11475" s="185"/>
      <c r="AT11475" s="179" t="s">
        <v>197</v>
      </c>
      <c r="AU11475" s="179" t="s">
        <v>80</v>
      </c>
      <c r="AV11475" s="11" t="s">
        <v>80</v>
      </c>
      <c r="AW11475" s="11" t="s">
        <v>35</v>
      </c>
      <c r="AX11475" s="11" t="s">
        <v>72</v>
      </c>
      <c r="AY11475" s="179" t="s">
        <v>177</v>
      </c>
    </row>
    <row r="11476" spans="2:65" s="13" customFormat="1" x14ac:dyDescent="0.3">
      <c r="B11476" s="198"/>
      <c r="D11476" s="194" t="s">
        <v>197</v>
      </c>
      <c r="E11476" s="199" t="s">
        <v>3</v>
      </c>
      <c r="F11476" s="200" t="s">
        <v>210</v>
      </c>
      <c r="H11476" s="201">
        <v>1174.4079999999999</v>
      </c>
      <c r="I11476" s="202"/>
      <c r="L11476" s="198"/>
      <c r="M11476" s="203"/>
      <c r="N11476" s="204"/>
      <c r="O11476" s="204"/>
      <c r="P11476" s="204"/>
      <c r="Q11476" s="204"/>
      <c r="R11476" s="204"/>
      <c r="S11476" s="204"/>
      <c r="T11476" s="205"/>
      <c r="AT11476" s="206" t="s">
        <v>197</v>
      </c>
      <c r="AU11476" s="206" t="s">
        <v>80</v>
      </c>
      <c r="AV11476" s="13" t="s">
        <v>185</v>
      </c>
      <c r="AW11476" s="13" t="s">
        <v>35</v>
      </c>
      <c r="AX11476" s="13" t="s">
        <v>22</v>
      </c>
      <c r="AY11476" s="206" t="s">
        <v>177</v>
      </c>
    </row>
    <row r="11477" spans="2:65" s="1" customFormat="1" ht="22.5" customHeight="1" x14ac:dyDescent="0.3">
      <c r="B11477" s="164"/>
      <c r="C11477" s="165" t="s">
        <v>4073</v>
      </c>
      <c r="D11477" s="165" t="s">
        <v>180</v>
      </c>
      <c r="E11477" s="166" t="s">
        <v>4074</v>
      </c>
      <c r="F11477" s="167" t="s">
        <v>4075</v>
      </c>
      <c r="G11477" s="168" t="s">
        <v>351</v>
      </c>
      <c r="H11477" s="169">
        <v>673.55</v>
      </c>
      <c r="I11477" s="170"/>
      <c r="J11477" s="171">
        <f>ROUND(I11477*H11477,2)</f>
        <v>0</v>
      </c>
      <c r="K11477" s="167" t="s">
        <v>195</v>
      </c>
      <c r="L11477" s="35"/>
      <c r="M11477" s="172" t="s">
        <v>3</v>
      </c>
      <c r="N11477" s="173" t="s">
        <v>43</v>
      </c>
      <c r="O11477" s="36"/>
      <c r="P11477" s="174">
        <f>O11477*H11477</f>
        <v>0</v>
      </c>
      <c r="Q11477" s="174">
        <v>3.0000000000000001E-5</v>
      </c>
      <c r="R11477" s="174">
        <f>Q11477*H11477</f>
        <v>2.0206499999999999E-2</v>
      </c>
      <c r="S11477" s="174">
        <v>0</v>
      </c>
      <c r="T11477" s="175">
        <f>S11477*H11477</f>
        <v>0</v>
      </c>
      <c r="AR11477" s="18" t="s">
        <v>274</v>
      </c>
      <c r="AT11477" s="18" t="s">
        <v>180</v>
      </c>
      <c r="AU11477" s="18" t="s">
        <v>80</v>
      </c>
      <c r="AY11477" s="18" t="s">
        <v>177</v>
      </c>
      <c r="BE11477" s="176">
        <f>IF(N11477="základní",J11477,0)</f>
        <v>0</v>
      </c>
      <c r="BF11477" s="176">
        <f>IF(N11477="snížená",J11477,0)</f>
        <v>0</v>
      </c>
      <c r="BG11477" s="176">
        <f>IF(N11477="zákl. přenesená",J11477,0)</f>
        <v>0</v>
      </c>
      <c r="BH11477" s="176">
        <f>IF(N11477="sníž. přenesená",J11477,0)</f>
        <v>0</v>
      </c>
      <c r="BI11477" s="176">
        <f>IF(N11477="nulová",J11477,0)</f>
        <v>0</v>
      </c>
      <c r="BJ11477" s="18" t="s">
        <v>22</v>
      </c>
      <c r="BK11477" s="176">
        <f>ROUND(I11477*H11477,2)</f>
        <v>0</v>
      </c>
      <c r="BL11477" s="18" t="s">
        <v>274</v>
      </c>
      <c r="BM11477" s="18" t="s">
        <v>4076</v>
      </c>
    </row>
    <row r="11478" spans="2:65" s="1" customFormat="1" ht="22.5" customHeight="1" x14ac:dyDescent="0.3">
      <c r="B11478" s="164"/>
      <c r="C11478" s="165" t="s">
        <v>4077</v>
      </c>
      <c r="D11478" s="165" t="s">
        <v>180</v>
      </c>
      <c r="E11478" s="166" t="s">
        <v>4078</v>
      </c>
      <c r="F11478" s="167" t="s">
        <v>4079</v>
      </c>
      <c r="G11478" s="168" t="s">
        <v>232</v>
      </c>
      <c r="H11478" s="169">
        <v>28.975999999999999</v>
      </c>
      <c r="I11478" s="170"/>
      <c r="J11478" s="171">
        <f>ROUND(I11478*H11478,2)</f>
        <v>0</v>
      </c>
      <c r="K11478" s="167" t="s">
        <v>195</v>
      </c>
      <c r="L11478" s="35"/>
      <c r="M11478" s="172" t="s">
        <v>3</v>
      </c>
      <c r="N11478" s="173" t="s">
        <v>43</v>
      </c>
      <c r="O11478" s="36"/>
      <c r="P11478" s="174">
        <f>O11478*H11478</f>
        <v>0</v>
      </c>
      <c r="Q11478" s="174">
        <v>0</v>
      </c>
      <c r="R11478" s="174">
        <f>Q11478*H11478</f>
        <v>0</v>
      </c>
      <c r="S11478" s="174">
        <v>0</v>
      </c>
      <c r="T11478" s="175">
        <f>S11478*H11478</f>
        <v>0</v>
      </c>
      <c r="AR11478" s="18" t="s">
        <v>274</v>
      </c>
      <c r="AT11478" s="18" t="s">
        <v>180</v>
      </c>
      <c r="AU11478" s="18" t="s">
        <v>80</v>
      </c>
      <c r="AY11478" s="18" t="s">
        <v>177</v>
      </c>
      <c r="BE11478" s="176">
        <f>IF(N11478="základní",J11478,0)</f>
        <v>0</v>
      </c>
      <c r="BF11478" s="176">
        <f>IF(N11478="snížená",J11478,0)</f>
        <v>0</v>
      </c>
      <c r="BG11478" s="176">
        <f>IF(N11478="zákl. přenesená",J11478,0)</f>
        <v>0</v>
      </c>
      <c r="BH11478" s="176">
        <f>IF(N11478="sníž. přenesená",J11478,0)</f>
        <v>0</v>
      </c>
      <c r="BI11478" s="176">
        <f>IF(N11478="nulová",J11478,0)</f>
        <v>0</v>
      </c>
      <c r="BJ11478" s="18" t="s">
        <v>22</v>
      </c>
      <c r="BK11478" s="176">
        <f>ROUND(I11478*H11478,2)</f>
        <v>0</v>
      </c>
      <c r="BL11478" s="18" t="s">
        <v>274</v>
      </c>
      <c r="BM11478" s="18" t="s">
        <v>4080</v>
      </c>
    </row>
    <row r="11479" spans="2:65" s="10" customFormat="1" ht="29.85" customHeight="1" x14ac:dyDescent="0.3">
      <c r="B11479" s="150"/>
      <c r="D11479" s="161" t="s">
        <v>71</v>
      </c>
      <c r="E11479" s="162" t="s">
        <v>4081</v>
      </c>
      <c r="F11479" s="162" t="s">
        <v>4082</v>
      </c>
      <c r="I11479" s="153"/>
      <c r="J11479" s="163">
        <f>BK11479</f>
        <v>0</v>
      </c>
      <c r="L11479" s="150"/>
      <c r="M11479" s="155"/>
      <c r="N11479" s="156"/>
      <c r="O11479" s="156"/>
      <c r="P11479" s="157">
        <f>SUM(P11480:P11487)</f>
        <v>0</v>
      </c>
      <c r="Q11479" s="156"/>
      <c r="R11479" s="157">
        <f>SUM(R11480:R11487)</f>
        <v>3.9297901199999998</v>
      </c>
      <c r="S11479" s="156"/>
      <c r="T11479" s="158">
        <f>SUM(T11480:T11487)</f>
        <v>0</v>
      </c>
      <c r="AR11479" s="151" t="s">
        <v>80</v>
      </c>
      <c r="AT11479" s="159" t="s">
        <v>71</v>
      </c>
      <c r="AU11479" s="159" t="s">
        <v>22</v>
      </c>
      <c r="AY11479" s="151" t="s">
        <v>177</v>
      </c>
      <c r="BK11479" s="160">
        <f>SUM(BK11480:BK11487)</f>
        <v>0</v>
      </c>
    </row>
    <row r="11480" spans="2:65" s="1" customFormat="1" ht="22.5" customHeight="1" x14ac:dyDescent="0.3">
      <c r="B11480" s="164"/>
      <c r="C11480" s="165" t="s">
        <v>4083</v>
      </c>
      <c r="D11480" s="165" t="s">
        <v>180</v>
      </c>
      <c r="E11480" s="166" t="s">
        <v>4084</v>
      </c>
      <c r="F11480" s="167" t="s">
        <v>4085</v>
      </c>
      <c r="G11480" s="168" t="s">
        <v>240</v>
      </c>
      <c r="H11480" s="169">
        <v>8543.0220000000008</v>
      </c>
      <c r="I11480" s="170"/>
      <c r="J11480" s="171">
        <f>ROUND(I11480*H11480,2)</f>
        <v>0</v>
      </c>
      <c r="K11480" s="167" t="s">
        <v>195</v>
      </c>
      <c r="L11480" s="35"/>
      <c r="M11480" s="172" t="s">
        <v>3</v>
      </c>
      <c r="N11480" s="173" t="s">
        <v>43</v>
      </c>
      <c r="O11480" s="36"/>
      <c r="P11480" s="174">
        <f>O11480*H11480</f>
        <v>0</v>
      </c>
      <c r="Q11480" s="174">
        <v>2.0000000000000001E-4</v>
      </c>
      <c r="R11480" s="174">
        <f>Q11480*H11480</f>
        <v>1.7086044000000002</v>
      </c>
      <c r="S11480" s="174">
        <v>0</v>
      </c>
      <c r="T11480" s="175">
        <f>S11480*H11480</f>
        <v>0</v>
      </c>
      <c r="AR11480" s="18" t="s">
        <v>274</v>
      </c>
      <c r="AT11480" s="18" t="s">
        <v>180</v>
      </c>
      <c r="AU11480" s="18" t="s">
        <v>80</v>
      </c>
      <c r="AY11480" s="18" t="s">
        <v>177</v>
      </c>
      <c r="BE11480" s="176">
        <f>IF(N11480="základní",J11480,0)</f>
        <v>0</v>
      </c>
      <c r="BF11480" s="176">
        <f>IF(N11480="snížená",J11480,0)</f>
        <v>0</v>
      </c>
      <c r="BG11480" s="176">
        <f>IF(N11480="zákl. přenesená",J11480,0)</f>
        <v>0</v>
      </c>
      <c r="BH11480" s="176">
        <f>IF(N11480="sníž. přenesená",J11480,0)</f>
        <v>0</v>
      </c>
      <c r="BI11480" s="176">
        <f>IF(N11480="nulová",J11480,0)</f>
        <v>0</v>
      </c>
      <c r="BJ11480" s="18" t="s">
        <v>22</v>
      </c>
      <c r="BK11480" s="176">
        <f>ROUND(I11480*H11480,2)</f>
        <v>0</v>
      </c>
      <c r="BL11480" s="18" t="s">
        <v>274</v>
      </c>
      <c r="BM11480" s="18" t="s">
        <v>4086</v>
      </c>
    </row>
    <row r="11481" spans="2:65" s="1" customFormat="1" ht="31.5" customHeight="1" x14ac:dyDescent="0.3">
      <c r="B11481" s="164"/>
      <c r="C11481" s="165" t="s">
        <v>4087</v>
      </c>
      <c r="D11481" s="165" t="s">
        <v>180</v>
      </c>
      <c r="E11481" s="166" t="s">
        <v>4088</v>
      </c>
      <c r="F11481" s="167" t="s">
        <v>4089</v>
      </c>
      <c r="G11481" s="168" t="s">
        <v>240</v>
      </c>
      <c r="H11481" s="169">
        <v>8543.0220000000008</v>
      </c>
      <c r="I11481" s="170"/>
      <c r="J11481" s="171">
        <f>ROUND(I11481*H11481,2)</f>
        <v>0</v>
      </c>
      <c r="K11481" s="167" t="s">
        <v>195</v>
      </c>
      <c r="L11481" s="35"/>
      <c r="M11481" s="172" t="s">
        <v>3</v>
      </c>
      <c r="N11481" s="173" t="s">
        <v>43</v>
      </c>
      <c r="O11481" s="36"/>
      <c r="P11481" s="174">
        <f>O11481*H11481</f>
        <v>0</v>
      </c>
      <c r="Q11481" s="174">
        <v>2.5999999999999998E-4</v>
      </c>
      <c r="R11481" s="174">
        <f>Q11481*H11481</f>
        <v>2.2211857199999998</v>
      </c>
      <c r="S11481" s="174">
        <v>0</v>
      </c>
      <c r="T11481" s="175">
        <f>S11481*H11481</f>
        <v>0</v>
      </c>
      <c r="AR11481" s="18" t="s">
        <v>274</v>
      </c>
      <c r="AT11481" s="18" t="s">
        <v>180</v>
      </c>
      <c r="AU11481" s="18" t="s">
        <v>80</v>
      </c>
      <c r="AY11481" s="18" t="s">
        <v>177</v>
      </c>
      <c r="BE11481" s="176">
        <f>IF(N11481="základní",J11481,0)</f>
        <v>0</v>
      </c>
      <c r="BF11481" s="176">
        <f>IF(N11481="snížená",J11481,0)</f>
        <v>0</v>
      </c>
      <c r="BG11481" s="176">
        <f>IF(N11481="zákl. přenesená",J11481,0)</f>
        <v>0</v>
      </c>
      <c r="BH11481" s="176">
        <f>IF(N11481="sníž. přenesená",J11481,0)</f>
        <v>0</v>
      </c>
      <c r="BI11481" s="176">
        <f>IF(N11481="nulová",J11481,0)</f>
        <v>0</v>
      </c>
      <c r="BJ11481" s="18" t="s">
        <v>22</v>
      </c>
      <c r="BK11481" s="176">
        <f>ROUND(I11481*H11481,2)</f>
        <v>0</v>
      </c>
      <c r="BL11481" s="18" t="s">
        <v>274</v>
      </c>
      <c r="BM11481" s="18" t="s">
        <v>4090</v>
      </c>
    </row>
    <row r="11482" spans="2:65" s="12" customFormat="1" x14ac:dyDescent="0.3">
      <c r="B11482" s="186"/>
      <c r="D11482" s="178" t="s">
        <v>197</v>
      </c>
      <c r="E11482" s="187" t="s">
        <v>3</v>
      </c>
      <c r="F11482" s="188" t="s">
        <v>2257</v>
      </c>
      <c r="H11482" s="189" t="s">
        <v>3</v>
      </c>
      <c r="I11482" s="190"/>
      <c r="L11482" s="186"/>
      <c r="M11482" s="191"/>
      <c r="N11482" s="192"/>
      <c r="O11482" s="192"/>
      <c r="P11482" s="192"/>
      <c r="Q11482" s="192"/>
      <c r="R11482" s="192"/>
      <c r="S11482" s="192"/>
      <c r="T11482" s="193"/>
      <c r="AT11482" s="189" t="s">
        <v>197</v>
      </c>
      <c r="AU11482" s="189" t="s">
        <v>80</v>
      </c>
      <c r="AV11482" s="12" t="s">
        <v>22</v>
      </c>
      <c r="AW11482" s="12" t="s">
        <v>35</v>
      </c>
      <c r="AX11482" s="12" t="s">
        <v>72</v>
      </c>
      <c r="AY11482" s="189" t="s">
        <v>177</v>
      </c>
    </row>
    <row r="11483" spans="2:65" s="12" customFormat="1" x14ac:dyDescent="0.3">
      <c r="B11483" s="186"/>
      <c r="D11483" s="178" t="s">
        <v>197</v>
      </c>
      <c r="E11483" s="187" t="s">
        <v>3</v>
      </c>
      <c r="F11483" s="188" t="s">
        <v>4091</v>
      </c>
      <c r="H11483" s="189" t="s">
        <v>3</v>
      </c>
      <c r="I11483" s="190"/>
      <c r="L11483" s="186"/>
      <c r="M11483" s="191"/>
      <c r="N11483" s="192"/>
      <c r="O11483" s="192"/>
      <c r="P11483" s="192"/>
      <c r="Q11483" s="192"/>
      <c r="R11483" s="192"/>
      <c r="S11483" s="192"/>
      <c r="T11483" s="193"/>
      <c r="AT11483" s="189" t="s">
        <v>197</v>
      </c>
      <c r="AU11483" s="189" t="s">
        <v>80</v>
      </c>
      <c r="AV11483" s="12" t="s">
        <v>22</v>
      </c>
      <c r="AW11483" s="12" t="s">
        <v>35</v>
      </c>
      <c r="AX11483" s="12" t="s">
        <v>72</v>
      </c>
      <c r="AY11483" s="189" t="s">
        <v>177</v>
      </c>
    </row>
    <row r="11484" spans="2:65" s="11" customFormat="1" x14ac:dyDescent="0.3">
      <c r="B11484" s="177"/>
      <c r="D11484" s="178" t="s">
        <v>197</v>
      </c>
      <c r="E11484" s="179" t="s">
        <v>3</v>
      </c>
      <c r="F11484" s="180" t="s">
        <v>4092</v>
      </c>
      <c r="H11484" s="181">
        <v>1812.17</v>
      </c>
      <c r="I11484" s="182"/>
      <c r="L11484" s="177"/>
      <c r="M11484" s="183"/>
      <c r="N11484" s="184"/>
      <c r="O11484" s="184"/>
      <c r="P11484" s="184"/>
      <c r="Q11484" s="184"/>
      <c r="R11484" s="184"/>
      <c r="S11484" s="184"/>
      <c r="T11484" s="185"/>
      <c r="AT11484" s="179" t="s">
        <v>197</v>
      </c>
      <c r="AU11484" s="179" t="s">
        <v>80</v>
      </c>
      <c r="AV11484" s="11" t="s">
        <v>80</v>
      </c>
      <c r="AW11484" s="11" t="s">
        <v>35</v>
      </c>
      <c r="AX11484" s="11" t="s">
        <v>72</v>
      </c>
      <c r="AY11484" s="179" t="s">
        <v>177</v>
      </c>
    </row>
    <row r="11485" spans="2:65" s="12" customFormat="1" x14ac:dyDescent="0.3">
      <c r="B11485" s="186"/>
      <c r="D11485" s="178" t="s">
        <v>197</v>
      </c>
      <c r="E11485" s="187" t="s">
        <v>3</v>
      </c>
      <c r="F11485" s="188" t="s">
        <v>4093</v>
      </c>
      <c r="H11485" s="189" t="s">
        <v>3</v>
      </c>
      <c r="I11485" s="190"/>
      <c r="L11485" s="186"/>
      <c r="M11485" s="191"/>
      <c r="N11485" s="192"/>
      <c r="O11485" s="192"/>
      <c r="P11485" s="192"/>
      <c r="Q11485" s="192"/>
      <c r="R11485" s="192"/>
      <c r="S11485" s="192"/>
      <c r="T11485" s="193"/>
      <c r="AT11485" s="189" t="s">
        <v>197</v>
      </c>
      <c r="AU11485" s="189" t="s">
        <v>80</v>
      </c>
      <c r="AV11485" s="12" t="s">
        <v>22</v>
      </c>
      <c r="AW11485" s="12" t="s">
        <v>35</v>
      </c>
      <c r="AX11485" s="12" t="s">
        <v>72</v>
      </c>
      <c r="AY11485" s="189" t="s">
        <v>177</v>
      </c>
    </row>
    <row r="11486" spans="2:65" s="11" customFormat="1" x14ac:dyDescent="0.3">
      <c r="B11486" s="177"/>
      <c r="D11486" s="178" t="s">
        <v>197</v>
      </c>
      <c r="E11486" s="179" t="s">
        <v>3</v>
      </c>
      <c r="F11486" s="180" t="s">
        <v>4094</v>
      </c>
      <c r="H11486" s="181">
        <v>6730.8519999999999</v>
      </c>
      <c r="I11486" s="182"/>
      <c r="L11486" s="177"/>
      <c r="M11486" s="183"/>
      <c r="N11486" s="184"/>
      <c r="O11486" s="184"/>
      <c r="P11486" s="184"/>
      <c r="Q11486" s="184"/>
      <c r="R11486" s="184"/>
      <c r="S11486" s="184"/>
      <c r="T11486" s="185"/>
      <c r="AT11486" s="179" t="s">
        <v>197</v>
      </c>
      <c r="AU11486" s="179" t="s">
        <v>80</v>
      </c>
      <c r="AV11486" s="11" t="s">
        <v>80</v>
      </c>
      <c r="AW11486" s="11" t="s">
        <v>35</v>
      </c>
      <c r="AX11486" s="11" t="s">
        <v>72</v>
      </c>
      <c r="AY11486" s="179" t="s">
        <v>177</v>
      </c>
    </row>
    <row r="11487" spans="2:65" s="13" customFormat="1" x14ac:dyDescent="0.3">
      <c r="B11487" s="198"/>
      <c r="D11487" s="178" t="s">
        <v>197</v>
      </c>
      <c r="E11487" s="210" t="s">
        <v>3</v>
      </c>
      <c r="F11487" s="211" t="s">
        <v>210</v>
      </c>
      <c r="H11487" s="212">
        <v>8543.0220000000008</v>
      </c>
      <c r="I11487" s="202"/>
      <c r="L11487" s="198"/>
      <c r="M11487" s="203"/>
      <c r="N11487" s="204"/>
      <c r="O11487" s="204"/>
      <c r="P11487" s="204"/>
      <c r="Q11487" s="204"/>
      <c r="R11487" s="204"/>
      <c r="S11487" s="204"/>
      <c r="T11487" s="205"/>
      <c r="AT11487" s="206" t="s">
        <v>197</v>
      </c>
      <c r="AU11487" s="206" t="s">
        <v>80</v>
      </c>
      <c r="AV11487" s="13" t="s">
        <v>185</v>
      </c>
      <c r="AW11487" s="13" t="s">
        <v>35</v>
      </c>
      <c r="AX11487" s="13" t="s">
        <v>22</v>
      </c>
      <c r="AY11487" s="206" t="s">
        <v>177</v>
      </c>
    </row>
    <row r="11488" spans="2:65" s="10" customFormat="1" ht="37.35" customHeight="1" x14ac:dyDescent="0.35">
      <c r="B11488" s="150"/>
      <c r="D11488" s="151" t="s">
        <v>71</v>
      </c>
      <c r="E11488" s="152" t="s">
        <v>327</v>
      </c>
      <c r="F11488" s="152" t="s">
        <v>4095</v>
      </c>
      <c r="I11488" s="153"/>
      <c r="J11488" s="154">
        <f>BK11488</f>
        <v>0</v>
      </c>
      <c r="L11488" s="150"/>
      <c r="M11488" s="155"/>
      <c r="N11488" s="156"/>
      <c r="O11488" s="156"/>
      <c r="P11488" s="157">
        <f>P11489</f>
        <v>0</v>
      </c>
      <c r="Q11488" s="156"/>
      <c r="R11488" s="157">
        <f>R11489</f>
        <v>0</v>
      </c>
      <c r="S11488" s="156"/>
      <c r="T11488" s="158">
        <f>T11489</f>
        <v>0</v>
      </c>
      <c r="AR11488" s="151" t="s">
        <v>204</v>
      </c>
      <c r="AT11488" s="159" t="s">
        <v>71</v>
      </c>
      <c r="AU11488" s="159" t="s">
        <v>72</v>
      </c>
      <c r="AY11488" s="151" t="s">
        <v>177</v>
      </c>
      <c r="BK11488" s="160">
        <f>BK11489</f>
        <v>0</v>
      </c>
    </row>
    <row r="11489" spans="2:65" s="10" customFormat="1" ht="19.899999999999999" customHeight="1" x14ac:dyDescent="0.3">
      <c r="B11489" s="150"/>
      <c r="D11489" s="161" t="s">
        <v>71</v>
      </c>
      <c r="E11489" s="162" t="s">
        <v>4096</v>
      </c>
      <c r="F11489" s="162" t="s">
        <v>4097</v>
      </c>
      <c r="I11489" s="153"/>
      <c r="J11489" s="163">
        <f>BK11489</f>
        <v>0</v>
      </c>
      <c r="L11489" s="150"/>
      <c r="M11489" s="155"/>
      <c r="N11489" s="156"/>
      <c r="O11489" s="156"/>
      <c r="P11489" s="157">
        <f>P11490</f>
        <v>0</v>
      </c>
      <c r="Q11489" s="156"/>
      <c r="R11489" s="157">
        <f>R11490</f>
        <v>0</v>
      </c>
      <c r="S11489" s="156"/>
      <c r="T11489" s="158">
        <f>T11490</f>
        <v>0</v>
      </c>
      <c r="AR11489" s="151" t="s">
        <v>204</v>
      </c>
      <c r="AT11489" s="159" t="s">
        <v>71</v>
      </c>
      <c r="AU11489" s="159" t="s">
        <v>22</v>
      </c>
      <c r="AY11489" s="151" t="s">
        <v>177</v>
      </c>
      <c r="BK11489" s="160">
        <f>BK11490</f>
        <v>0</v>
      </c>
    </row>
    <row r="11490" spans="2:65" s="1" customFormat="1" ht="22.5" customHeight="1" x14ac:dyDescent="0.3">
      <c r="B11490" s="164"/>
      <c r="C11490" s="165" t="s">
        <v>4098</v>
      </c>
      <c r="D11490" s="165" t="s">
        <v>180</v>
      </c>
      <c r="E11490" s="166" t="s">
        <v>4099</v>
      </c>
      <c r="F11490" s="167" t="s">
        <v>4100</v>
      </c>
      <c r="G11490" s="168" t="s">
        <v>4101</v>
      </c>
      <c r="H11490" s="169">
        <v>1</v>
      </c>
      <c r="I11490" s="170"/>
      <c r="J11490" s="171">
        <f>ROUND(I11490*H11490,2)</f>
        <v>0</v>
      </c>
      <c r="K11490" s="167" t="s">
        <v>3</v>
      </c>
      <c r="L11490" s="35"/>
      <c r="M11490" s="172" t="s">
        <v>3</v>
      </c>
      <c r="N11490" s="173" t="s">
        <v>43</v>
      </c>
      <c r="O11490" s="36"/>
      <c r="P11490" s="174">
        <f>O11490*H11490</f>
        <v>0</v>
      </c>
      <c r="Q11490" s="174">
        <v>0</v>
      </c>
      <c r="R11490" s="174">
        <f>Q11490*H11490</f>
        <v>0</v>
      </c>
      <c r="S11490" s="174">
        <v>0</v>
      </c>
      <c r="T11490" s="175">
        <f>S11490*H11490</f>
        <v>0</v>
      </c>
      <c r="AR11490" s="18" t="s">
        <v>635</v>
      </c>
      <c r="AT11490" s="18" t="s">
        <v>180</v>
      </c>
      <c r="AU11490" s="18" t="s">
        <v>80</v>
      </c>
      <c r="AY11490" s="18" t="s">
        <v>177</v>
      </c>
      <c r="BE11490" s="176">
        <f>IF(N11490="základní",J11490,0)</f>
        <v>0</v>
      </c>
      <c r="BF11490" s="176">
        <f>IF(N11490="snížená",J11490,0)</f>
        <v>0</v>
      </c>
      <c r="BG11490" s="176">
        <f>IF(N11490="zákl. přenesená",J11490,0)</f>
        <v>0</v>
      </c>
      <c r="BH11490" s="176">
        <f>IF(N11490="sníž. přenesená",J11490,0)</f>
        <v>0</v>
      </c>
      <c r="BI11490" s="176">
        <f>IF(N11490="nulová",J11490,0)</f>
        <v>0</v>
      </c>
      <c r="BJ11490" s="18" t="s">
        <v>22</v>
      </c>
      <c r="BK11490" s="176">
        <f>ROUND(I11490*H11490,2)</f>
        <v>0</v>
      </c>
      <c r="BL11490" s="18" t="s">
        <v>635</v>
      </c>
      <c r="BM11490" s="18" t="s">
        <v>4102</v>
      </c>
    </row>
    <row r="11491" spans="2:65" s="10" customFormat="1" ht="37.35" customHeight="1" x14ac:dyDescent="0.35">
      <c r="B11491" s="150"/>
      <c r="D11491" s="151" t="s">
        <v>71</v>
      </c>
      <c r="E11491" s="152" t="s">
        <v>4103</v>
      </c>
      <c r="F11491" s="152" t="s">
        <v>4104</v>
      </c>
      <c r="I11491" s="153"/>
      <c r="J11491" s="154">
        <f>BK11491</f>
        <v>0</v>
      </c>
      <c r="L11491" s="150"/>
      <c r="M11491" s="155"/>
      <c r="N11491" s="156"/>
      <c r="O11491" s="156"/>
      <c r="P11491" s="157">
        <f>P11492+P11495</f>
        <v>0</v>
      </c>
      <c r="Q11491" s="156"/>
      <c r="R11491" s="157">
        <f>R11492+R11495</f>
        <v>0</v>
      </c>
      <c r="S11491" s="156"/>
      <c r="T11491" s="158">
        <f>T11492+T11495</f>
        <v>0</v>
      </c>
      <c r="AR11491" s="151" t="s">
        <v>214</v>
      </c>
      <c r="AT11491" s="159" t="s">
        <v>71</v>
      </c>
      <c r="AU11491" s="159" t="s">
        <v>72</v>
      </c>
      <c r="AY11491" s="151" t="s">
        <v>177</v>
      </c>
      <c r="BK11491" s="160">
        <f>BK11492+BK11495</f>
        <v>0</v>
      </c>
    </row>
    <row r="11492" spans="2:65" s="10" customFormat="1" ht="19.899999999999999" customHeight="1" x14ac:dyDescent="0.3">
      <c r="B11492" s="150"/>
      <c r="D11492" s="161" t="s">
        <v>71</v>
      </c>
      <c r="E11492" s="162" t="s">
        <v>4105</v>
      </c>
      <c r="F11492" s="162" t="s">
        <v>4106</v>
      </c>
      <c r="I11492" s="153"/>
      <c r="J11492" s="163">
        <f>BK11492</f>
        <v>0</v>
      </c>
      <c r="L11492" s="150"/>
      <c r="M11492" s="155"/>
      <c r="N11492" s="156"/>
      <c r="O11492" s="156"/>
      <c r="P11492" s="157">
        <f>SUM(P11493:P11494)</f>
        <v>0</v>
      </c>
      <c r="Q11492" s="156"/>
      <c r="R11492" s="157">
        <f>SUM(R11493:R11494)</f>
        <v>0</v>
      </c>
      <c r="S11492" s="156"/>
      <c r="T11492" s="158">
        <f>SUM(T11493:T11494)</f>
        <v>0</v>
      </c>
      <c r="AR11492" s="151" t="s">
        <v>214</v>
      </c>
      <c r="AT11492" s="159" t="s">
        <v>71</v>
      </c>
      <c r="AU11492" s="159" t="s">
        <v>22</v>
      </c>
      <c r="AY11492" s="151" t="s">
        <v>177</v>
      </c>
      <c r="BK11492" s="160">
        <f>SUM(BK11493:BK11494)</f>
        <v>0</v>
      </c>
    </row>
    <row r="11493" spans="2:65" s="1" customFormat="1" ht="22.5" customHeight="1" x14ac:dyDescent="0.3">
      <c r="B11493" s="164"/>
      <c r="C11493" s="165" t="s">
        <v>4107</v>
      </c>
      <c r="D11493" s="165" t="s">
        <v>180</v>
      </c>
      <c r="E11493" s="166" t="s">
        <v>4108</v>
      </c>
      <c r="F11493" s="167" t="s">
        <v>4109</v>
      </c>
      <c r="G11493" s="168" t="s">
        <v>4110</v>
      </c>
      <c r="H11493" s="169">
        <v>1</v>
      </c>
      <c r="I11493" s="170"/>
      <c r="J11493" s="171">
        <f>ROUND(I11493*H11493,2)</f>
        <v>0</v>
      </c>
      <c r="K11493" s="167" t="s">
        <v>3</v>
      </c>
      <c r="L11493" s="35"/>
      <c r="M11493" s="172" t="s">
        <v>3</v>
      </c>
      <c r="N11493" s="173" t="s">
        <v>43</v>
      </c>
      <c r="O11493" s="36"/>
      <c r="P11493" s="174">
        <f>O11493*H11493</f>
        <v>0</v>
      </c>
      <c r="Q11493" s="174">
        <v>0</v>
      </c>
      <c r="R11493" s="174">
        <f>Q11493*H11493</f>
        <v>0</v>
      </c>
      <c r="S11493" s="174">
        <v>0</v>
      </c>
      <c r="T11493" s="175">
        <f>S11493*H11493</f>
        <v>0</v>
      </c>
      <c r="AR11493" s="18" t="s">
        <v>4111</v>
      </c>
      <c r="AT11493" s="18" t="s">
        <v>180</v>
      </c>
      <c r="AU11493" s="18" t="s">
        <v>80</v>
      </c>
      <c r="AY11493" s="18" t="s">
        <v>177</v>
      </c>
      <c r="BE11493" s="176">
        <f>IF(N11493="základní",J11493,0)</f>
        <v>0</v>
      </c>
      <c r="BF11493" s="176">
        <f>IF(N11493="snížená",J11493,0)</f>
        <v>0</v>
      </c>
      <c r="BG11493" s="176">
        <f>IF(N11493="zákl. přenesená",J11493,0)</f>
        <v>0</v>
      </c>
      <c r="BH11493" s="176">
        <f>IF(N11493="sníž. přenesená",J11493,0)</f>
        <v>0</v>
      </c>
      <c r="BI11493" s="176">
        <f>IF(N11493="nulová",J11493,0)</f>
        <v>0</v>
      </c>
      <c r="BJ11493" s="18" t="s">
        <v>22</v>
      </c>
      <c r="BK11493" s="176">
        <f>ROUND(I11493*H11493,2)</f>
        <v>0</v>
      </c>
      <c r="BL11493" s="18" t="s">
        <v>4111</v>
      </c>
      <c r="BM11493" s="18" t="s">
        <v>4112</v>
      </c>
    </row>
    <row r="11494" spans="2:65" s="1" customFormat="1" ht="22.5" customHeight="1" x14ac:dyDescent="0.3">
      <c r="B11494" s="164"/>
      <c r="C11494" s="165" t="s">
        <v>4113</v>
      </c>
      <c r="D11494" s="165" t="s">
        <v>180</v>
      </c>
      <c r="E11494" s="166" t="s">
        <v>4114</v>
      </c>
      <c r="F11494" s="167" t="s">
        <v>4115</v>
      </c>
      <c r="G11494" s="168" t="s">
        <v>330</v>
      </c>
      <c r="H11494" s="169">
        <v>1</v>
      </c>
      <c r="I11494" s="170"/>
      <c r="J11494" s="171">
        <f>ROUND(I11494*H11494,2)</f>
        <v>0</v>
      </c>
      <c r="K11494" s="167" t="s">
        <v>195</v>
      </c>
      <c r="L11494" s="35"/>
      <c r="M11494" s="172" t="s">
        <v>3</v>
      </c>
      <c r="N11494" s="173" t="s">
        <v>43</v>
      </c>
      <c r="O11494" s="36"/>
      <c r="P11494" s="174">
        <f>O11494*H11494</f>
        <v>0</v>
      </c>
      <c r="Q11494" s="174">
        <v>0</v>
      </c>
      <c r="R11494" s="174">
        <f>Q11494*H11494</f>
        <v>0</v>
      </c>
      <c r="S11494" s="174">
        <v>0</v>
      </c>
      <c r="T11494" s="175">
        <f>S11494*H11494</f>
        <v>0</v>
      </c>
      <c r="AR11494" s="18" t="s">
        <v>4111</v>
      </c>
      <c r="AT11494" s="18" t="s">
        <v>180</v>
      </c>
      <c r="AU11494" s="18" t="s">
        <v>80</v>
      </c>
      <c r="AY11494" s="18" t="s">
        <v>177</v>
      </c>
      <c r="BE11494" s="176">
        <f>IF(N11494="základní",J11494,0)</f>
        <v>0</v>
      </c>
      <c r="BF11494" s="176">
        <f>IF(N11494="snížená",J11494,0)</f>
        <v>0</v>
      </c>
      <c r="BG11494" s="176">
        <f>IF(N11494="zákl. přenesená",J11494,0)</f>
        <v>0</v>
      </c>
      <c r="BH11494" s="176">
        <f>IF(N11494="sníž. přenesená",J11494,0)</f>
        <v>0</v>
      </c>
      <c r="BI11494" s="176">
        <f>IF(N11494="nulová",J11494,0)</f>
        <v>0</v>
      </c>
      <c r="BJ11494" s="18" t="s">
        <v>22</v>
      </c>
      <c r="BK11494" s="176">
        <f>ROUND(I11494*H11494,2)</f>
        <v>0</v>
      </c>
      <c r="BL11494" s="18" t="s">
        <v>4111</v>
      </c>
      <c r="BM11494" s="18" t="s">
        <v>4116</v>
      </c>
    </row>
    <row r="11495" spans="2:65" s="10" customFormat="1" ht="29.85" customHeight="1" x14ac:dyDescent="0.3">
      <c r="B11495" s="150"/>
      <c r="D11495" s="161" t="s">
        <v>71</v>
      </c>
      <c r="E11495" s="162" t="s">
        <v>4117</v>
      </c>
      <c r="F11495" s="162" t="s">
        <v>4118</v>
      </c>
      <c r="I11495" s="153"/>
      <c r="J11495" s="163">
        <f>BK11495</f>
        <v>0</v>
      </c>
      <c r="L11495" s="150"/>
      <c r="M11495" s="155"/>
      <c r="N11495" s="156"/>
      <c r="O11495" s="156"/>
      <c r="P11495" s="157">
        <f>P11496</f>
        <v>0</v>
      </c>
      <c r="Q11495" s="156"/>
      <c r="R11495" s="157">
        <f>R11496</f>
        <v>0</v>
      </c>
      <c r="S11495" s="156"/>
      <c r="T11495" s="158">
        <f>T11496</f>
        <v>0</v>
      </c>
      <c r="AR11495" s="151" t="s">
        <v>214</v>
      </c>
      <c r="AT11495" s="159" t="s">
        <v>71</v>
      </c>
      <c r="AU11495" s="159" t="s">
        <v>22</v>
      </c>
      <c r="AY11495" s="151" t="s">
        <v>177</v>
      </c>
      <c r="BK11495" s="160">
        <f>BK11496</f>
        <v>0</v>
      </c>
    </row>
    <row r="11496" spans="2:65" s="1" customFormat="1" ht="22.5" customHeight="1" x14ac:dyDescent="0.3">
      <c r="B11496" s="164"/>
      <c r="C11496" s="165" t="s">
        <v>4119</v>
      </c>
      <c r="D11496" s="165" t="s">
        <v>180</v>
      </c>
      <c r="E11496" s="166" t="s">
        <v>4120</v>
      </c>
      <c r="F11496" s="167" t="s">
        <v>4118</v>
      </c>
      <c r="G11496" s="168" t="s">
        <v>330</v>
      </c>
      <c r="H11496" s="169">
        <v>1</v>
      </c>
      <c r="I11496" s="170"/>
      <c r="J11496" s="171">
        <f>ROUND(I11496*H11496,2)</f>
        <v>0</v>
      </c>
      <c r="K11496" s="167" t="s">
        <v>195</v>
      </c>
      <c r="L11496" s="35"/>
      <c r="M11496" s="172" t="s">
        <v>3</v>
      </c>
      <c r="N11496" s="235" t="s">
        <v>43</v>
      </c>
      <c r="O11496" s="236"/>
      <c r="P11496" s="237">
        <f>O11496*H11496</f>
        <v>0</v>
      </c>
      <c r="Q11496" s="237">
        <v>0</v>
      </c>
      <c r="R11496" s="237">
        <f>Q11496*H11496</f>
        <v>0</v>
      </c>
      <c r="S11496" s="237">
        <v>0</v>
      </c>
      <c r="T11496" s="238">
        <f>S11496*H11496</f>
        <v>0</v>
      </c>
      <c r="AR11496" s="18" t="s">
        <v>4111</v>
      </c>
      <c r="AT11496" s="18" t="s">
        <v>180</v>
      </c>
      <c r="AU11496" s="18" t="s">
        <v>80</v>
      </c>
      <c r="AY11496" s="18" t="s">
        <v>177</v>
      </c>
      <c r="BE11496" s="176">
        <f>IF(N11496="základní",J11496,0)</f>
        <v>0</v>
      </c>
      <c r="BF11496" s="176">
        <f>IF(N11496="snížená",J11496,0)</f>
        <v>0</v>
      </c>
      <c r="BG11496" s="176">
        <f>IF(N11496="zákl. přenesená",J11496,0)</f>
        <v>0</v>
      </c>
      <c r="BH11496" s="176">
        <f>IF(N11496="sníž. přenesená",J11496,0)</f>
        <v>0</v>
      </c>
      <c r="BI11496" s="176">
        <f>IF(N11496="nulová",J11496,0)</f>
        <v>0</v>
      </c>
      <c r="BJ11496" s="18" t="s">
        <v>22</v>
      </c>
      <c r="BK11496" s="176">
        <f>ROUND(I11496*H11496,2)</f>
        <v>0</v>
      </c>
      <c r="BL11496" s="18" t="s">
        <v>4111</v>
      </c>
      <c r="BM11496" s="18" t="s">
        <v>4121</v>
      </c>
    </row>
    <row r="11497" spans="2:65" s="1" customFormat="1" ht="6.95" customHeight="1" x14ac:dyDescent="0.3">
      <c r="B11497" s="50"/>
      <c r="C11497" s="51"/>
      <c r="D11497" s="51"/>
      <c r="E11497" s="51"/>
      <c r="F11497" s="51"/>
      <c r="G11497" s="51"/>
      <c r="H11497" s="51"/>
      <c r="I11497" s="117"/>
      <c r="J11497" s="51"/>
      <c r="K11497" s="51"/>
      <c r="L11497" s="35"/>
    </row>
  </sheetData>
  <autoFilter ref="C107:K107"/>
  <mergeCells count="9">
    <mergeCell ref="E98:H98"/>
    <mergeCell ref="E100:H10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107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scale="36" fitToHeight="100" orientation="landscape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4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83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4122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24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22.5" customHeight="1" x14ac:dyDescent="0.3">
      <c r="B24" s="99"/>
      <c r="C24" s="100"/>
      <c r="D24" s="100"/>
      <c r="E24" s="367" t="s">
        <v>3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ROUND(J80,2)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ROUND(SUM(BE80:BE113), 2)</f>
        <v>0</v>
      </c>
      <c r="G30" s="36"/>
      <c r="H30" s="36"/>
      <c r="I30" s="109">
        <v>0.21</v>
      </c>
      <c r="J30" s="108">
        <f>ROUND(ROUND((SUM(BE80:BE113)),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ROUND(SUM(BF80:BF113), 2)</f>
        <v>0</v>
      </c>
      <c r="G31" s="36"/>
      <c r="H31" s="36"/>
      <c r="I31" s="109">
        <v>0.15</v>
      </c>
      <c r="J31" s="108">
        <f>ROUND(ROUND((SUM(BF80:BF113)),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ROUND(SUM(BG80:BG113),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ROUND(SUM(BH80:BH113),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ROUND(SUM(BI80:BI113),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SO01a - Dokončení konstrukcí Etapy I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 xml:space="preserve"> 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J80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129</v>
      </c>
      <c r="E57" s="128"/>
      <c r="F57" s="128"/>
      <c r="G57" s="128"/>
      <c r="H57" s="128"/>
      <c r="I57" s="129"/>
      <c r="J57" s="130">
        <f>J81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136</v>
      </c>
      <c r="E58" s="135"/>
      <c r="F58" s="135"/>
      <c r="G58" s="135"/>
      <c r="H58" s="135"/>
      <c r="I58" s="136"/>
      <c r="J58" s="137">
        <f>J82</f>
        <v>0</v>
      </c>
      <c r="K58" s="138"/>
    </row>
    <row r="59" spans="2:47" s="7" customFormat="1" ht="24.95" customHeight="1" x14ac:dyDescent="0.3">
      <c r="B59" s="125"/>
      <c r="C59" s="126"/>
      <c r="D59" s="127" t="s">
        <v>141</v>
      </c>
      <c r="E59" s="128"/>
      <c r="F59" s="128"/>
      <c r="G59" s="128"/>
      <c r="H59" s="128"/>
      <c r="I59" s="129"/>
      <c r="J59" s="130">
        <f>J84</f>
        <v>0</v>
      </c>
      <c r="K59" s="131"/>
    </row>
    <row r="60" spans="2:47" s="8" customFormat="1" ht="19.899999999999999" customHeight="1" x14ac:dyDescent="0.3">
      <c r="B60" s="132"/>
      <c r="C60" s="133"/>
      <c r="D60" s="134" t="s">
        <v>150</v>
      </c>
      <c r="E60" s="135"/>
      <c r="F60" s="135"/>
      <c r="G60" s="135"/>
      <c r="H60" s="135"/>
      <c r="I60" s="136"/>
      <c r="J60" s="137">
        <f>J85</f>
        <v>0</v>
      </c>
      <c r="K60" s="138"/>
    </row>
    <row r="61" spans="2:47" s="1" customFormat="1" ht="21.75" customHeight="1" x14ac:dyDescent="0.3">
      <c r="B61" s="35"/>
      <c r="C61" s="36"/>
      <c r="D61" s="36"/>
      <c r="E61" s="36"/>
      <c r="F61" s="36"/>
      <c r="G61" s="36"/>
      <c r="H61" s="36"/>
      <c r="I61" s="96"/>
      <c r="J61" s="36"/>
      <c r="K61" s="39"/>
    </row>
    <row r="62" spans="2:47" s="1" customFormat="1" ht="6.95" customHeight="1" x14ac:dyDescent="0.3">
      <c r="B62" s="50"/>
      <c r="C62" s="51"/>
      <c r="D62" s="51"/>
      <c r="E62" s="51"/>
      <c r="F62" s="51"/>
      <c r="G62" s="51"/>
      <c r="H62" s="51"/>
      <c r="I62" s="117"/>
      <c r="J62" s="51"/>
      <c r="K62" s="52"/>
    </row>
    <row r="66" spans="2:63" s="1" customFormat="1" ht="6.95" customHeight="1" x14ac:dyDescent="0.3">
      <c r="B66" s="53"/>
      <c r="C66" s="54"/>
      <c r="D66" s="54"/>
      <c r="E66" s="54"/>
      <c r="F66" s="54"/>
      <c r="G66" s="54"/>
      <c r="H66" s="54"/>
      <c r="I66" s="118"/>
      <c r="J66" s="54"/>
      <c r="K66" s="54"/>
      <c r="L66" s="35"/>
    </row>
    <row r="67" spans="2:63" s="1" customFormat="1" ht="36.950000000000003" customHeight="1" x14ac:dyDescent="0.3">
      <c r="B67" s="35"/>
      <c r="C67" s="55" t="s">
        <v>161</v>
      </c>
      <c r="L67" s="35"/>
    </row>
    <row r="68" spans="2:63" s="1" customFormat="1" ht="6.95" customHeight="1" x14ac:dyDescent="0.3">
      <c r="B68" s="35"/>
      <c r="L68" s="35"/>
    </row>
    <row r="69" spans="2:63" s="1" customFormat="1" ht="14.45" customHeight="1" x14ac:dyDescent="0.3">
      <c r="B69" s="35"/>
      <c r="C69" s="57" t="s">
        <v>17</v>
      </c>
      <c r="L69" s="35"/>
    </row>
    <row r="70" spans="2:63" s="1" customFormat="1" ht="22.5" customHeight="1" x14ac:dyDescent="0.3">
      <c r="B70" s="35"/>
      <c r="E70" s="371" t="str">
        <f>E7</f>
        <v>Hala Klimeška</v>
      </c>
      <c r="F70" s="344"/>
      <c r="G70" s="344"/>
      <c r="H70" s="344"/>
      <c r="L70" s="35"/>
    </row>
    <row r="71" spans="2:63" s="1" customFormat="1" ht="14.45" customHeight="1" x14ac:dyDescent="0.3">
      <c r="B71" s="35"/>
      <c r="C71" s="57" t="s">
        <v>122</v>
      </c>
      <c r="L71" s="35"/>
    </row>
    <row r="72" spans="2:63" s="1" customFormat="1" ht="23.25" customHeight="1" x14ac:dyDescent="0.3">
      <c r="B72" s="35"/>
      <c r="E72" s="341" t="str">
        <f>E9</f>
        <v>SO01a - Dokončení konstrukcí Etapy I</v>
      </c>
      <c r="F72" s="344"/>
      <c r="G72" s="344"/>
      <c r="H72" s="344"/>
      <c r="L72" s="35"/>
    </row>
    <row r="73" spans="2:63" s="1" customFormat="1" ht="6.95" customHeight="1" x14ac:dyDescent="0.3">
      <c r="B73" s="35"/>
      <c r="L73" s="35"/>
    </row>
    <row r="74" spans="2:63" s="1" customFormat="1" ht="18" customHeight="1" x14ac:dyDescent="0.3">
      <c r="B74" s="35"/>
      <c r="C74" s="57" t="s">
        <v>23</v>
      </c>
      <c r="F74" s="139" t="str">
        <f>F12</f>
        <v xml:space="preserve"> </v>
      </c>
      <c r="I74" s="140" t="s">
        <v>25</v>
      </c>
      <c r="J74" s="61" t="str">
        <f>IF(J12="","",J12)</f>
        <v>21. 11. 2016</v>
      </c>
      <c r="L74" s="35"/>
    </row>
    <row r="75" spans="2:63" s="1" customFormat="1" ht="6.95" customHeight="1" x14ac:dyDescent="0.3">
      <c r="B75" s="35"/>
      <c r="L75" s="35"/>
    </row>
    <row r="76" spans="2:63" s="1" customFormat="1" ht="15" x14ac:dyDescent="0.3">
      <c r="B76" s="35"/>
      <c r="C76" s="57" t="s">
        <v>29</v>
      </c>
      <c r="F76" s="139" t="str">
        <f>E15</f>
        <v xml:space="preserve"> </v>
      </c>
      <c r="I76" s="140" t="s">
        <v>34</v>
      </c>
      <c r="J76" s="139" t="str">
        <f>E21</f>
        <v xml:space="preserve"> </v>
      </c>
      <c r="L76" s="35"/>
    </row>
    <row r="77" spans="2:63" s="1" customFormat="1" ht="14.45" customHeight="1" x14ac:dyDescent="0.3">
      <c r="B77" s="35"/>
      <c r="C77" s="57" t="s">
        <v>32</v>
      </c>
      <c r="F77" s="139" t="str">
        <f>IF(E18="","",E18)</f>
        <v/>
      </c>
      <c r="L77" s="35"/>
    </row>
    <row r="78" spans="2:63" s="1" customFormat="1" ht="10.35" customHeight="1" x14ac:dyDescent="0.3">
      <c r="B78" s="35"/>
      <c r="L78" s="35"/>
    </row>
    <row r="79" spans="2:63" s="9" customFormat="1" ht="29.25" customHeight="1" x14ac:dyDescent="0.3">
      <c r="B79" s="141"/>
      <c r="C79" s="142" t="s">
        <v>162</v>
      </c>
      <c r="D79" s="143" t="s">
        <v>57</v>
      </c>
      <c r="E79" s="143" t="s">
        <v>53</v>
      </c>
      <c r="F79" s="143" t="s">
        <v>163</v>
      </c>
      <c r="G79" s="143" t="s">
        <v>164</v>
      </c>
      <c r="H79" s="143" t="s">
        <v>165</v>
      </c>
      <c r="I79" s="144" t="s">
        <v>166</v>
      </c>
      <c r="J79" s="143" t="s">
        <v>126</v>
      </c>
      <c r="K79" s="145" t="s">
        <v>167</v>
      </c>
      <c r="L79" s="141"/>
      <c r="M79" s="68" t="s">
        <v>168</v>
      </c>
      <c r="N79" s="69" t="s">
        <v>42</v>
      </c>
      <c r="O79" s="69" t="s">
        <v>169</v>
      </c>
      <c r="P79" s="69" t="s">
        <v>170</v>
      </c>
      <c r="Q79" s="69" t="s">
        <v>171</v>
      </c>
      <c r="R79" s="69" t="s">
        <v>172</v>
      </c>
      <c r="S79" s="69" t="s">
        <v>173</v>
      </c>
      <c r="T79" s="70" t="s">
        <v>174</v>
      </c>
    </row>
    <row r="80" spans="2:63" s="1" customFormat="1" ht="29.25" customHeight="1" x14ac:dyDescent="0.35">
      <c r="B80" s="35"/>
      <c r="C80" s="72" t="s">
        <v>127</v>
      </c>
      <c r="J80" s="146">
        <f>BK80</f>
        <v>0</v>
      </c>
      <c r="L80" s="35"/>
      <c r="M80" s="71"/>
      <c r="N80" s="62"/>
      <c r="O80" s="62"/>
      <c r="P80" s="147">
        <f>P81+P84</f>
        <v>0</v>
      </c>
      <c r="Q80" s="62"/>
      <c r="R80" s="147">
        <f>R81+R84</f>
        <v>0</v>
      </c>
      <c r="S80" s="62"/>
      <c r="T80" s="148">
        <f>T81+T84</f>
        <v>0</v>
      </c>
      <c r="AT80" s="18" t="s">
        <v>71</v>
      </c>
      <c r="AU80" s="18" t="s">
        <v>128</v>
      </c>
      <c r="BK80" s="149">
        <f>BK81+BK84</f>
        <v>0</v>
      </c>
    </row>
    <row r="81" spans="2:65" s="10" customFormat="1" ht="37.35" customHeight="1" x14ac:dyDescent="0.35">
      <c r="B81" s="150"/>
      <c r="D81" s="151" t="s">
        <v>71</v>
      </c>
      <c r="E81" s="152" t="s">
        <v>175</v>
      </c>
      <c r="F81" s="152" t="s">
        <v>176</v>
      </c>
      <c r="I81" s="153"/>
      <c r="J81" s="154">
        <f>BK81</f>
        <v>0</v>
      </c>
      <c r="L81" s="150"/>
      <c r="M81" s="155"/>
      <c r="N81" s="156"/>
      <c r="O81" s="156"/>
      <c r="P81" s="157">
        <f>P82</f>
        <v>0</v>
      </c>
      <c r="Q81" s="156"/>
      <c r="R81" s="157">
        <f>R82</f>
        <v>0</v>
      </c>
      <c r="S81" s="156"/>
      <c r="T81" s="158">
        <f>T82</f>
        <v>0</v>
      </c>
      <c r="AR81" s="151" t="s">
        <v>22</v>
      </c>
      <c r="AT81" s="159" t="s">
        <v>71</v>
      </c>
      <c r="AU81" s="159" t="s">
        <v>72</v>
      </c>
      <c r="AY81" s="151" t="s">
        <v>177</v>
      </c>
      <c r="BK81" s="160">
        <f>BK82</f>
        <v>0</v>
      </c>
    </row>
    <row r="82" spans="2:65" s="10" customFormat="1" ht="19.899999999999999" customHeight="1" x14ac:dyDescent="0.3">
      <c r="B82" s="150"/>
      <c r="D82" s="161" t="s">
        <v>71</v>
      </c>
      <c r="E82" s="162" t="s">
        <v>219</v>
      </c>
      <c r="F82" s="162" t="s">
        <v>1568</v>
      </c>
      <c r="I82" s="153"/>
      <c r="J82" s="163">
        <f>BK82</f>
        <v>0</v>
      </c>
      <c r="L82" s="150"/>
      <c r="M82" s="155"/>
      <c r="N82" s="156"/>
      <c r="O82" s="156"/>
      <c r="P82" s="157">
        <f>P83</f>
        <v>0</v>
      </c>
      <c r="Q82" s="156"/>
      <c r="R82" s="157">
        <f>R83</f>
        <v>0</v>
      </c>
      <c r="S82" s="156"/>
      <c r="T82" s="158">
        <f>T83</f>
        <v>0</v>
      </c>
      <c r="AR82" s="151" t="s">
        <v>22</v>
      </c>
      <c r="AT82" s="159" t="s">
        <v>71</v>
      </c>
      <c r="AU82" s="159" t="s">
        <v>22</v>
      </c>
      <c r="AY82" s="151" t="s">
        <v>177</v>
      </c>
      <c r="BK82" s="160">
        <f>BK83</f>
        <v>0</v>
      </c>
    </row>
    <row r="83" spans="2:65" s="1" customFormat="1" ht="22.5" customHeight="1" x14ac:dyDescent="0.3">
      <c r="B83" s="164"/>
      <c r="C83" s="165" t="s">
        <v>635</v>
      </c>
      <c r="D83" s="165" t="s">
        <v>180</v>
      </c>
      <c r="E83" s="166" t="s">
        <v>2166</v>
      </c>
      <c r="F83" s="167" t="s">
        <v>4123</v>
      </c>
      <c r="G83" s="168" t="s">
        <v>240</v>
      </c>
      <c r="H83" s="169">
        <v>310</v>
      </c>
      <c r="I83" s="170"/>
      <c r="J83" s="171">
        <f>ROUND(I83*H83,2)</f>
        <v>0</v>
      </c>
      <c r="K83" s="167" t="s">
        <v>3</v>
      </c>
      <c r="L83" s="35"/>
      <c r="M83" s="172" t="s">
        <v>3</v>
      </c>
      <c r="N83" s="173" t="s">
        <v>43</v>
      </c>
      <c r="O83" s="36"/>
      <c r="P83" s="174">
        <f>O83*H83</f>
        <v>0</v>
      </c>
      <c r="Q83" s="174">
        <v>0</v>
      </c>
      <c r="R83" s="174">
        <f>Q83*H83</f>
        <v>0</v>
      </c>
      <c r="S83" s="174">
        <v>0</v>
      </c>
      <c r="T83" s="175">
        <f>S83*H83</f>
        <v>0</v>
      </c>
      <c r="AR83" s="18" t="s">
        <v>185</v>
      </c>
      <c r="AT83" s="18" t="s">
        <v>180</v>
      </c>
      <c r="AU83" s="18" t="s">
        <v>80</v>
      </c>
      <c r="AY83" s="18" t="s">
        <v>177</v>
      </c>
      <c r="BE83" s="176">
        <f>IF(N83="základní",J83,0)</f>
        <v>0</v>
      </c>
      <c r="BF83" s="176">
        <f>IF(N83="snížená",J83,0)</f>
        <v>0</v>
      </c>
      <c r="BG83" s="176">
        <f>IF(N83="zákl. přenesená",J83,0)</f>
        <v>0</v>
      </c>
      <c r="BH83" s="176">
        <f>IF(N83="sníž. přenesená",J83,0)</f>
        <v>0</v>
      </c>
      <c r="BI83" s="176">
        <f>IF(N83="nulová",J83,0)</f>
        <v>0</v>
      </c>
      <c r="BJ83" s="18" t="s">
        <v>22</v>
      </c>
      <c r="BK83" s="176">
        <f>ROUND(I83*H83,2)</f>
        <v>0</v>
      </c>
      <c r="BL83" s="18" t="s">
        <v>185</v>
      </c>
      <c r="BM83" s="18" t="s">
        <v>80</v>
      </c>
    </row>
    <row r="84" spans="2:65" s="10" customFormat="1" ht="37.35" customHeight="1" x14ac:dyDescent="0.35">
      <c r="B84" s="150"/>
      <c r="D84" s="151" t="s">
        <v>71</v>
      </c>
      <c r="E84" s="152" t="s">
        <v>2651</v>
      </c>
      <c r="F84" s="152" t="s">
        <v>2652</v>
      </c>
      <c r="I84" s="153"/>
      <c r="J84" s="154">
        <f>BK84</f>
        <v>0</v>
      </c>
      <c r="L84" s="150"/>
      <c r="M84" s="155"/>
      <c r="N84" s="156"/>
      <c r="O84" s="156"/>
      <c r="P84" s="157">
        <f>P85</f>
        <v>0</v>
      </c>
      <c r="Q84" s="156"/>
      <c r="R84" s="157">
        <f>R85</f>
        <v>0</v>
      </c>
      <c r="S84" s="156"/>
      <c r="T84" s="158">
        <f>T85</f>
        <v>0</v>
      </c>
      <c r="AR84" s="151" t="s">
        <v>80</v>
      </c>
      <c r="AT84" s="159" t="s">
        <v>71</v>
      </c>
      <c r="AU84" s="159" t="s">
        <v>72</v>
      </c>
      <c r="AY84" s="151" t="s">
        <v>177</v>
      </c>
      <c r="BK84" s="160">
        <f>BK85</f>
        <v>0</v>
      </c>
    </row>
    <row r="85" spans="2:65" s="10" customFormat="1" ht="19.899999999999999" customHeight="1" x14ac:dyDescent="0.3">
      <c r="B85" s="150"/>
      <c r="D85" s="161" t="s">
        <v>71</v>
      </c>
      <c r="E85" s="162" t="s">
        <v>3638</v>
      </c>
      <c r="F85" s="162" t="s">
        <v>3639</v>
      </c>
      <c r="I85" s="153"/>
      <c r="J85" s="163">
        <f>BK85</f>
        <v>0</v>
      </c>
      <c r="L85" s="150"/>
      <c r="M85" s="155"/>
      <c r="N85" s="156"/>
      <c r="O85" s="156"/>
      <c r="P85" s="157">
        <f>SUM(P86:P113)</f>
        <v>0</v>
      </c>
      <c r="Q85" s="156"/>
      <c r="R85" s="157">
        <f>SUM(R86:R113)</f>
        <v>0</v>
      </c>
      <c r="S85" s="156"/>
      <c r="T85" s="158">
        <f>SUM(T86:T113)</f>
        <v>0</v>
      </c>
      <c r="AR85" s="151" t="s">
        <v>80</v>
      </c>
      <c r="AT85" s="159" t="s">
        <v>71</v>
      </c>
      <c r="AU85" s="159" t="s">
        <v>22</v>
      </c>
      <c r="AY85" s="151" t="s">
        <v>177</v>
      </c>
      <c r="BK85" s="160">
        <f>SUM(BK86:BK113)</f>
        <v>0</v>
      </c>
    </row>
    <row r="86" spans="2:65" s="1" customFormat="1" ht="22.5" customHeight="1" x14ac:dyDescent="0.3">
      <c r="B86" s="164"/>
      <c r="C86" s="165" t="s">
        <v>1265</v>
      </c>
      <c r="D86" s="165" t="s">
        <v>180</v>
      </c>
      <c r="E86" s="166" t="s">
        <v>3670</v>
      </c>
      <c r="F86" s="167" t="s">
        <v>3671</v>
      </c>
      <c r="G86" s="168" t="s">
        <v>351</v>
      </c>
      <c r="H86" s="169">
        <v>68.569999999999993</v>
      </c>
      <c r="I86" s="170"/>
      <c r="J86" s="171">
        <f>ROUND(I86*H86,2)</f>
        <v>0</v>
      </c>
      <c r="K86" s="167" t="s">
        <v>3</v>
      </c>
      <c r="L86" s="35"/>
      <c r="M86" s="172" t="s">
        <v>3</v>
      </c>
      <c r="N86" s="173" t="s">
        <v>43</v>
      </c>
      <c r="O86" s="36"/>
      <c r="P86" s="174">
        <f>O86*H86</f>
        <v>0</v>
      </c>
      <c r="Q86" s="174">
        <v>0</v>
      </c>
      <c r="R86" s="174">
        <f>Q86*H86</f>
        <v>0</v>
      </c>
      <c r="S86" s="174">
        <v>0</v>
      </c>
      <c r="T86" s="175">
        <f>S86*H86</f>
        <v>0</v>
      </c>
      <c r="AR86" s="18" t="s">
        <v>185</v>
      </c>
      <c r="AT86" s="18" t="s">
        <v>180</v>
      </c>
      <c r="AU86" s="18" t="s">
        <v>80</v>
      </c>
      <c r="AY86" s="18" t="s">
        <v>177</v>
      </c>
      <c r="BE86" s="176">
        <f>IF(N86="základní",J86,0)</f>
        <v>0</v>
      </c>
      <c r="BF86" s="176">
        <f>IF(N86="snížená",J86,0)</f>
        <v>0</v>
      </c>
      <c r="BG86" s="176">
        <f>IF(N86="zákl. přenesená",J86,0)</f>
        <v>0</v>
      </c>
      <c r="BH86" s="176">
        <f>IF(N86="sníž. přenesená",J86,0)</f>
        <v>0</v>
      </c>
      <c r="BI86" s="176">
        <f>IF(N86="nulová",J86,0)</f>
        <v>0</v>
      </c>
      <c r="BJ86" s="18" t="s">
        <v>22</v>
      </c>
      <c r="BK86" s="176">
        <f>ROUND(I86*H86,2)</f>
        <v>0</v>
      </c>
      <c r="BL86" s="18" t="s">
        <v>185</v>
      </c>
      <c r="BM86" s="18" t="s">
        <v>185</v>
      </c>
    </row>
    <row r="87" spans="2:65" s="12" customFormat="1" x14ac:dyDescent="0.3">
      <c r="B87" s="186"/>
      <c r="D87" s="178" t="s">
        <v>197</v>
      </c>
      <c r="E87" s="187" t="s">
        <v>3</v>
      </c>
      <c r="F87" s="188" t="s">
        <v>4124</v>
      </c>
      <c r="H87" s="189" t="s">
        <v>3</v>
      </c>
      <c r="I87" s="190"/>
      <c r="L87" s="186"/>
      <c r="M87" s="191"/>
      <c r="N87" s="192"/>
      <c r="O87" s="192"/>
      <c r="P87" s="192"/>
      <c r="Q87" s="192"/>
      <c r="R87" s="192"/>
      <c r="S87" s="192"/>
      <c r="T87" s="193"/>
      <c r="AT87" s="189" t="s">
        <v>197</v>
      </c>
      <c r="AU87" s="189" t="s">
        <v>80</v>
      </c>
      <c r="AV87" s="12" t="s">
        <v>22</v>
      </c>
      <c r="AW87" s="12" t="s">
        <v>35</v>
      </c>
      <c r="AX87" s="12" t="s">
        <v>72</v>
      </c>
      <c r="AY87" s="189" t="s">
        <v>177</v>
      </c>
    </row>
    <row r="88" spans="2:65" s="11" customFormat="1" x14ac:dyDescent="0.3">
      <c r="B88" s="177"/>
      <c r="D88" s="178" t="s">
        <v>197</v>
      </c>
      <c r="E88" s="179" t="s">
        <v>3</v>
      </c>
      <c r="F88" s="180" t="s">
        <v>4125</v>
      </c>
      <c r="H88" s="181">
        <v>11.94</v>
      </c>
      <c r="I88" s="182"/>
      <c r="L88" s="177"/>
      <c r="M88" s="183"/>
      <c r="N88" s="184"/>
      <c r="O88" s="184"/>
      <c r="P88" s="184"/>
      <c r="Q88" s="184"/>
      <c r="R88" s="184"/>
      <c r="S88" s="184"/>
      <c r="T88" s="185"/>
      <c r="AT88" s="179" t="s">
        <v>197</v>
      </c>
      <c r="AU88" s="179" t="s">
        <v>80</v>
      </c>
      <c r="AV88" s="11" t="s">
        <v>80</v>
      </c>
      <c r="AW88" s="11" t="s">
        <v>35</v>
      </c>
      <c r="AX88" s="11" t="s">
        <v>72</v>
      </c>
      <c r="AY88" s="179" t="s">
        <v>177</v>
      </c>
    </row>
    <row r="89" spans="2:65" s="11" customFormat="1" x14ac:dyDescent="0.3">
      <c r="B89" s="177"/>
      <c r="D89" s="178" t="s">
        <v>197</v>
      </c>
      <c r="E89" s="179" t="s">
        <v>3</v>
      </c>
      <c r="F89" s="180" t="s">
        <v>4126</v>
      </c>
      <c r="H89" s="181">
        <v>4.22</v>
      </c>
      <c r="I89" s="182"/>
      <c r="L89" s="177"/>
      <c r="M89" s="183"/>
      <c r="N89" s="184"/>
      <c r="O89" s="184"/>
      <c r="P89" s="184"/>
      <c r="Q89" s="184"/>
      <c r="R89" s="184"/>
      <c r="S89" s="184"/>
      <c r="T89" s="185"/>
      <c r="AT89" s="179" t="s">
        <v>197</v>
      </c>
      <c r="AU89" s="179" t="s">
        <v>80</v>
      </c>
      <c r="AV89" s="11" t="s">
        <v>80</v>
      </c>
      <c r="AW89" s="11" t="s">
        <v>35</v>
      </c>
      <c r="AX89" s="11" t="s">
        <v>72</v>
      </c>
      <c r="AY89" s="179" t="s">
        <v>177</v>
      </c>
    </row>
    <row r="90" spans="2:65" s="11" customFormat="1" x14ac:dyDescent="0.3">
      <c r="B90" s="177"/>
      <c r="D90" s="178" t="s">
        <v>197</v>
      </c>
      <c r="E90" s="179" t="s">
        <v>3</v>
      </c>
      <c r="F90" s="180" t="s">
        <v>4127</v>
      </c>
      <c r="H90" s="181">
        <v>-6.1</v>
      </c>
      <c r="I90" s="182"/>
      <c r="L90" s="177"/>
      <c r="M90" s="183"/>
      <c r="N90" s="184"/>
      <c r="O90" s="184"/>
      <c r="P90" s="184"/>
      <c r="Q90" s="184"/>
      <c r="R90" s="184"/>
      <c r="S90" s="184"/>
      <c r="T90" s="185"/>
      <c r="AT90" s="179" t="s">
        <v>197</v>
      </c>
      <c r="AU90" s="179" t="s">
        <v>80</v>
      </c>
      <c r="AV90" s="11" t="s">
        <v>80</v>
      </c>
      <c r="AW90" s="11" t="s">
        <v>35</v>
      </c>
      <c r="AX90" s="11" t="s">
        <v>72</v>
      </c>
      <c r="AY90" s="179" t="s">
        <v>177</v>
      </c>
    </row>
    <row r="91" spans="2:65" s="12" customFormat="1" x14ac:dyDescent="0.3">
      <c r="B91" s="186"/>
      <c r="D91" s="178" t="s">
        <v>197</v>
      </c>
      <c r="E91" s="187" t="s">
        <v>3</v>
      </c>
      <c r="F91" s="188" t="s">
        <v>4128</v>
      </c>
      <c r="H91" s="189" t="s">
        <v>3</v>
      </c>
      <c r="I91" s="190"/>
      <c r="L91" s="186"/>
      <c r="M91" s="191"/>
      <c r="N91" s="192"/>
      <c r="O91" s="192"/>
      <c r="P91" s="192"/>
      <c r="Q91" s="192"/>
      <c r="R91" s="192"/>
      <c r="S91" s="192"/>
      <c r="T91" s="193"/>
      <c r="AT91" s="189" t="s">
        <v>197</v>
      </c>
      <c r="AU91" s="189" t="s">
        <v>80</v>
      </c>
      <c r="AV91" s="12" t="s">
        <v>22</v>
      </c>
      <c r="AW91" s="12" t="s">
        <v>35</v>
      </c>
      <c r="AX91" s="12" t="s">
        <v>72</v>
      </c>
      <c r="AY91" s="189" t="s">
        <v>177</v>
      </c>
    </row>
    <row r="92" spans="2:65" s="11" customFormat="1" x14ac:dyDescent="0.3">
      <c r="B92" s="177"/>
      <c r="D92" s="178" t="s">
        <v>197</v>
      </c>
      <c r="E92" s="179" t="s">
        <v>3</v>
      </c>
      <c r="F92" s="180" t="s">
        <v>4129</v>
      </c>
      <c r="H92" s="181">
        <v>58.51</v>
      </c>
      <c r="I92" s="182"/>
      <c r="L92" s="177"/>
      <c r="M92" s="183"/>
      <c r="N92" s="184"/>
      <c r="O92" s="184"/>
      <c r="P92" s="184"/>
      <c r="Q92" s="184"/>
      <c r="R92" s="184"/>
      <c r="S92" s="184"/>
      <c r="T92" s="185"/>
      <c r="AT92" s="179" t="s">
        <v>197</v>
      </c>
      <c r="AU92" s="179" t="s">
        <v>80</v>
      </c>
      <c r="AV92" s="11" t="s">
        <v>80</v>
      </c>
      <c r="AW92" s="11" t="s">
        <v>35</v>
      </c>
      <c r="AX92" s="11" t="s">
        <v>72</v>
      </c>
      <c r="AY92" s="179" t="s">
        <v>177</v>
      </c>
    </row>
    <row r="93" spans="2:65" s="11" customFormat="1" x14ac:dyDescent="0.3">
      <c r="B93" s="177"/>
      <c r="D93" s="178" t="s">
        <v>197</v>
      </c>
      <c r="E93" s="179" t="s">
        <v>3</v>
      </c>
      <c r="F93" s="180" t="s">
        <v>3</v>
      </c>
      <c r="H93" s="181">
        <v>0</v>
      </c>
      <c r="I93" s="182"/>
      <c r="L93" s="177"/>
      <c r="M93" s="183"/>
      <c r="N93" s="184"/>
      <c r="O93" s="184"/>
      <c r="P93" s="184"/>
      <c r="Q93" s="184"/>
      <c r="R93" s="184"/>
      <c r="S93" s="184"/>
      <c r="T93" s="185"/>
      <c r="AT93" s="179" t="s">
        <v>197</v>
      </c>
      <c r="AU93" s="179" t="s">
        <v>80</v>
      </c>
      <c r="AV93" s="11" t="s">
        <v>80</v>
      </c>
      <c r="AW93" s="11" t="s">
        <v>4</v>
      </c>
      <c r="AX93" s="11" t="s">
        <v>72</v>
      </c>
      <c r="AY93" s="179" t="s">
        <v>177</v>
      </c>
    </row>
    <row r="94" spans="2:65" s="13" customFormat="1" x14ac:dyDescent="0.3">
      <c r="B94" s="198"/>
      <c r="D94" s="194" t="s">
        <v>197</v>
      </c>
      <c r="E94" s="199" t="s">
        <v>3</v>
      </c>
      <c r="F94" s="200" t="s">
        <v>210</v>
      </c>
      <c r="H94" s="201">
        <v>68.569999999999993</v>
      </c>
      <c r="I94" s="202"/>
      <c r="L94" s="198"/>
      <c r="M94" s="203"/>
      <c r="N94" s="204"/>
      <c r="O94" s="204"/>
      <c r="P94" s="204"/>
      <c r="Q94" s="204"/>
      <c r="R94" s="204"/>
      <c r="S94" s="204"/>
      <c r="T94" s="205"/>
      <c r="AT94" s="206" t="s">
        <v>197</v>
      </c>
      <c r="AU94" s="206" t="s">
        <v>80</v>
      </c>
      <c r="AV94" s="13" t="s">
        <v>185</v>
      </c>
      <c r="AW94" s="13" t="s">
        <v>35</v>
      </c>
      <c r="AX94" s="13" t="s">
        <v>22</v>
      </c>
      <c r="AY94" s="206" t="s">
        <v>177</v>
      </c>
    </row>
    <row r="95" spans="2:65" s="1" customFormat="1" ht="22.5" customHeight="1" x14ac:dyDescent="0.3">
      <c r="B95" s="164"/>
      <c r="C95" s="165" t="s">
        <v>1269</v>
      </c>
      <c r="D95" s="165" t="s">
        <v>180</v>
      </c>
      <c r="E95" s="166" t="s">
        <v>3700</v>
      </c>
      <c r="F95" s="167" t="s">
        <v>3701</v>
      </c>
      <c r="G95" s="168" t="s">
        <v>240</v>
      </c>
      <c r="H95" s="169">
        <v>231.49</v>
      </c>
      <c r="I95" s="170"/>
      <c r="J95" s="171">
        <f>ROUND(I95*H95,2)</f>
        <v>0</v>
      </c>
      <c r="K95" s="167" t="s">
        <v>3</v>
      </c>
      <c r="L95" s="35"/>
      <c r="M95" s="172" t="s">
        <v>3</v>
      </c>
      <c r="N95" s="173" t="s">
        <v>43</v>
      </c>
      <c r="O95" s="36"/>
      <c r="P95" s="174">
        <f>O95*H95</f>
        <v>0</v>
      </c>
      <c r="Q95" s="174">
        <v>0</v>
      </c>
      <c r="R95" s="174">
        <f>Q95*H95</f>
        <v>0</v>
      </c>
      <c r="S95" s="174">
        <v>0</v>
      </c>
      <c r="T95" s="175">
        <f>S95*H95</f>
        <v>0</v>
      </c>
      <c r="AR95" s="18" t="s">
        <v>185</v>
      </c>
      <c r="AT95" s="18" t="s">
        <v>180</v>
      </c>
      <c r="AU95" s="18" t="s">
        <v>80</v>
      </c>
      <c r="AY95" s="18" t="s">
        <v>177</v>
      </c>
      <c r="BE95" s="176">
        <f>IF(N95="základní",J95,0)</f>
        <v>0</v>
      </c>
      <c r="BF95" s="176">
        <f>IF(N95="snížená",J95,0)</f>
        <v>0</v>
      </c>
      <c r="BG95" s="176">
        <f>IF(N95="zákl. přenesená",J95,0)</f>
        <v>0</v>
      </c>
      <c r="BH95" s="176">
        <f>IF(N95="sníž. přenesená",J95,0)</f>
        <v>0</v>
      </c>
      <c r="BI95" s="176">
        <f>IF(N95="nulová",J95,0)</f>
        <v>0</v>
      </c>
      <c r="BJ95" s="18" t="s">
        <v>22</v>
      </c>
      <c r="BK95" s="176">
        <f>ROUND(I95*H95,2)</f>
        <v>0</v>
      </c>
      <c r="BL95" s="18" t="s">
        <v>185</v>
      </c>
      <c r="BM95" s="18" t="s">
        <v>219</v>
      </c>
    </row>
    <row r="96" spans="2:65" s="12" customFormat="1" x14ac:dyDescent="0.3">
      <c r="B96" s="186"/>
      <c r="D96" s="178" t="s">
        <v>197</v>
      </c>
      <c r="E96" s="187" t="s">
        <v>3</v>
      </c>
      <c r="F96" s="188" t="s">
        <v>4130</v>
      </c>
      <c r="H96" s="189" t="s">
        <v>3</v>
      </c>
      <c r="I96" s="190"/>
      <c r="L96" s="186"/>
      <c r="M96" s="191"/>
      <c r="N96" s="192"/>
      <c r="O96" s="192"/>
      <c r="P96" s="192"/>
      <c r="Q96" s="192"/>
      <c r="R96" s="192"/>
      <c r="S96" s="192"/>
      <c r="T96" s="193"/>
      <c r="AT96" s="189" t="s">
        <v>197</v>
      </c>
      <c r="AU96" s="189" t="s">
        <v>80</v>
      </c>
      <c r="AV96" s="12" t="s">
        <v>22</v>
      </c>
      <c r="AW96" s="12" t="s">
        <v>35</v>
      </c>
      <c r="AX96" s="12" t="s">
        <v>72</v>
      </c>
      <c r="AY96" s="189" t="s">
        <v>177</v>
      </c>
    </row>
    <row r="97" spans="2:65" s="11" customFormat="1" x14ac:dyDescent="0.3">
      <c r="B97" s="177"/>
      <c r="D97" s="178" t="s">
        <v>197</v>
      </c>
      <c r="E97" s="179" t="s">
        <v>3</v>
      </c>
      <c r="F97" s="180" t="s">
        <v>4131</v>
      </c>
      <c r="H97" s="181">
        <v>7.17</v>
      </c>
      <c r="I97" s="182"/>
      <c r="L97" s="177"/>
      <c r="M97" s="183"/>
      <c r="N97" s="184"/>
      <c r="O97" s="184"/>
      <c r="P97" s="184"/>
      <c r="Q97" s="184"/>
      <c r="R97" s="184"/>
      <c r="S97" s="184"/>
      <c r="T97" s="185"/>
      <c r="AT97" s="179" t="s">
        <v>197</v>
      </c>
      <c r="AU97" s="179" t="s">
        <v>80</v>
      </c>
      <c r="AV97" s="11" t="s">
        <v>80</v>
      </c>
      <c r="AW97" s="11" t="s">
        <v>35</v>
      </c>
      <c r="AX97" s="11" t="s">
        <v>72</v>
      </c>
      <c r="AY97" s="179" t="s">
        <v>177</v>
      </c>
    </row>
    <row r="98" spans="2:65" s="12" customFormat="1" x14ac:dyDescent="0.3">
      <c r="B98" s="186"/>
      <c r="D98" s="178" t="s">
        <v>197</v>
      </c>
      <c r="E98" s="187" t="s">
        <v>3</v>
      </c>
      <c r="F98" s="188" t="s">
        <v>983</v>
      </c>
      <c r="H98" s="189" t="s">
        <v>3</v>
      </c>
      <c r="I98" s="190"/>
      <c r="L98" s="186"/>
      <c r="M98" s="191"/>
      <c r="N98" s="192"/>
      <c r="O98" s="192"/>
      <c r="P98" s="192"/>
      <c r="Q98" s="192"/>
      <c r="R98" s="192"/>
      <c r="S98" s="192"/>
      <c r="T98" s="193"/>
      <c r="AT98" s="189" t="s">
        <v>197</v>
      </c>
      <c r="AU98" s="189" t="s">
        <v>80</v>
      </c>
      <c r="AV98" s="12" t="s">
        <v>22</v>
      </c>
      <c r="AW98" s="12" t="s">
        <v>35</v>
      </c>
      <c r="AX98" s="12" t="s">
        <v>72</v>
      </c>
      <c r="AY98" s="189" t="s">
        <v>177</v>
      </c>
    </row>
    <row r="99" spans="2:65" s="12" customFormat="1" x14ac:dyDescent="0.3">
      <c r="B99" s="186"/>
      <c r="D99" s="178" t="s">
        <v>197</v>
      </c>
      <c r="E99" s="187" t="s">
        <v>3</v>
      </c>
      <c r="F99" s="188" t="s">
        <v>4128</v>
      </c>
      <c r="H99" s="189" t="s">
        <v>3</v>
      </c>
      <c r="I99" s="190"/>
      <c r="L99" s="186"/>
      <c r="M99" s="191"/>
      <c r="N99" s="192"/>
      <c r="O99" s="192"/>
      <c r="P99" s="192"/>
      <c r="Q99" s="192"/>
      <c r="R99" s="192"/>
      <c r="S99" s="192"/>
      <c r="T99" s="193"/>
      <c r="AT99" s="189" t="s">
        <v>197</v>
      </c>
      <c r="AU99" s="189" t="s">
        <v>80</v>
      </c>
      <c r="AV99" s="12" t="s">
        <v>22</v>
      </c>
      <c r="AW99" s="12" t="s">
        <v>35</v>
      </c>
      <c r="AX99" s="12" t="s">
        <v>72</v>
      </c>
      <c r="AY99" s="189" t="s">
        <v>177</v>
      </c>
    </row>
    <row r="100" spans="2:65" s="11" customFormat="1" x14ac:dyDescent="0.3">
      <c r="B100" s="177"/>
      <c r="D100" s="178" t="s">
        <v>197</v>
      </c>
      <c r="E100" s="179" t="s">
        <v>3</v>
      </c>
      <c r="F100" s="180" t="s">
        <v>4132</v>
      </c>
      <c r="H100" s="181">
        <v>224.32</v>
      </c>
      <c r="I100" s="182"/>
      <c r="L100" s="177"/>
      <c r="M100" s="183"/>
      <c r="N100" s="184"/>
      <c r="O100" s="184"/>
      <c r="P100" s="184"/>
      <c r="Q100" s="184"/>
      <c r="R100" s="184"/>
      <c r="S100" s="184"/>
      <c r="T100" s="185"/>
      <c r="AT100" s="179" t="s">
        <v>197</v>
      </c>
      <c r="AU100" s="179" t="s">
        <v>80</v>
      </c>
      <c r="AV100" s="11" t="s">
        <v>80</v>
      </c>
      <c r="AW100" s="11" t="s">
        <v>35</v>
      </c>
      <c r="AX100" s="11" t="s">
        <v>72</v>
      </c>
      <c r="AY100" s="179" t="s">
        <v>177</v>
      </c>
    </row>
    <row r="101" spans="2:65" s="13" customFormat="1" x14ac:dyDescent="0.3">
      <c r="B101" s="198"/>
      <c r="D101" s="194" t="s">
        <v>197</v>
      </c>
      <c r="E101" s="199" t="s">
        <v>3</v>
      </c>
      <c r="F101" s="200" t="s">
        <v>210</v>
      </c>
      <c r="H101" s="201">
        <v>231.49</v>
      </c>
      <c r="I101" s="202"/>
      <c r="L101" s="198"/>
      <c r="M101" s="203"/>
      <c r="N101" s="204"/>
      <c r="O101" s="204"/>
      <c r="P101" s="204"/>
      <c r="Q101" s="204"/>
      <c r="R101" s="204"/>
      <c r="S101" s="204"/>
      <c r="T101" s="205"/>
      <c r="AT101" s="206" t="s">
        <v>197</v>
      </c>
      <c r="AU101" s="206" t="s">
        <v>80</v>
      </c>
      <c r="AV101" s="13" t="s">
        <v>185</v>
      </c>
      <c r="AW101" s="13" t="s">
        <v>35</v>
      </c>
      <c r="AX101" s="13" t="s">
        <v>22</v>
      </c>
      <c r="AY101" s="206" t="s">
        <v>177</v>
      </c>
    </row>
    <row r="102" spans="2:65" s="1" customFormat="1" ht="22.5" customHeight="1" x14ac:dyDescent="0.3">
      <c r="B102" s="164"/>
      <c r="C102" s="213" t="s">
        <v>1273</v>
      </c>
      <c r="D102" s="213" t="s">
        <v>327</v>
      </c>
      <c r="E102" s="214" t="s">
        <v>3704</v>
      </c>
      <c r="F102" s="215" t="s">
        <v>3705</v>
      </c>
      <c r="G102" s="216" t="s">
        <v>240</v>
      </c>
      <c r="H102" s="217">
        <v>310.54500000000002</v>
      </c>
      <c r="I102" s="218"/>
      <c r="J102" s="219">
        <f>ROUND(I102*H102,2)</f>
        <v>0</v>
      </c>
      <c r="K102" s="215" t="s">
        <v>3</v>
      </c>
      <c r="L102" s="220"/>
      <c r="M102" s="221" t="s">
        <v>3</v>
      </c>
      <c r="N102" s="222" t="s">
        <v>43</v>
      </c>
      <c r="O102" s="36"/>
      <c r="P102" s="174">
        <f>O102*H102</f>
        <v>0</v>
      </c>
      <c r="Q102" s="174">
        <v>0</v>
      </c>
      <c r="R102" s="174">
        <f>Q102*H102</f>
        <v>0</v>
      </c>
      <c r="S102" s="174">
        <v>0</v>
      </c>
      <c r="T102" s="175">
        <f>S102*H102</f>
        <v>0</v>
      </c>
      <c r="AR102" s="18" t="s">
        <v>331</v>
      </c>
      <c r="AT102" s="18" t="s">
        <v>327</v>
      </c>
      <c r="AU102" s="18" t="s">
        <v>80</v>
      </c>
      <c r="AY102" s="18" t="s">
        <v>177</v>
      </c>
      <c r="BE102" s="176">
        <f>IF(N102="základní",J102,0)</f>
        <v>0</v>
      </c>
      <c r="BF102" s="176">
        <f>IF(N102="snížená",J102,0)</f>
        <v>0</v>
      </c>
      <c r="BG102" s="176">
        <f>IF(N102="zákl. přenesená",J102,0)</f>
        <v>0</v>
      </c>
      <c r="BH102" s="176">
        <f>IF(N102="sníž. přenesená",J102,0)</f>
        <v>0</v>
      </c>
      <c r="BI102" s="176">
        <f>IF(N102="nulová",J102,0)</f>
        <v>0</v>
      </c>
      <c r="BJ102" s="18" t="s">
        <v>22</v>
      </c>
      <c r="BK102" s="176">
        <f>ROUND(I102*H102,2)</f>
        <v>0</v>
      </c>
      <c r="BL102" s="18" t="s">
        <v>185</v>
      </c>
      <c r="BM102" s="18" t="s">
        <v>331</v>
      </c>
    </row>
    <row r="103" spans="2:65" s="12" customFormat="1" x14ac:dyDescent="0.3">
      <c r="B103" s="186"/>
      <c r="D103" s="178" t="s">
        <v>197</v>
      </c>
      <c r="E103" s="187" t="s">
        <v>3</v>
      </c>
      <c r="F103" s="188" t="s">
        <v>4133</v>
      </c>
      <c r="H103" s="189" t="s">
        <v>3</v>
      </c>
      <c r="I103" s="190"/>
      <c r="L103" s="186"/>
      <c r="M103" s="191"/>
      <c r="N103" s="192"/>
      <c r="O103" s="192"/>
      <c r="P103" s="192"/>
      <c r="Q103" s="192"/>
      <c r="R103" s="192"/>
      <c r="S103" s="192"/>
      <c r="T103" s="193"/>
      <c r="AT103" s="189" t="s">
        <v>197</v>
      </c>
      <c r="AU103" s="189" t="s">
        <v>80</v>
      </c>
      <c r="AV103" s="12" t="s">
        <v>22</v>
      </c>
      <c r="AW103" s="12" t="s">
        <v>35</v>
      </c>
      <c r="AX103" s="12" t="s">
        <v>72</v>
      </c>
      <c r="AY103" s="189" t="s">
        <v>177</v>
      </c>
    </row>
    <row r="104" spans="2:65" s="11" customFormat="1" x14ac:dyDescent="0.3">
      <c r="B104" s="177"/>
      <c r="D104" s="178" t="s">
        <v>197</v>
      </c>
      <c r="E104" s="179" t="s">
        <v>3</v>
      </c>
      <c r="F104" s="180" t="s">
        <v>4134</v>
      </c>
      <c r="H104" s="181">
        <v>298.62</v>
      </c>
      <c r="I104" s="182"/>
      <c r="L104" s="177"/>
      <c r="M104" s="183"/>
      <c r="N104" s="184"/>
      <c r="O104" s="184"/>
      <c r="P104" s="184"/>
      <c r="Q104" s="184"/>
      <c r="R104" s="184"/>
      <c r="S104" s="184"/>
      <c r="T104" s="185"/>
      <c r="AT104" s="179" t="s">
        <v>197</v>
      </c>
      <c r="AU104" s="179" t="s">
        <v>80</v>
      </c>
      <c r="AV104" s="11" t="s">
        <v>80</v>
      </c>
      <c r="AW104" s="11" t="s">
        <v>35</v>
      </c>
      <c r="AX104" s="11" t="s">
        <v>72</v>
      </c>
      <c r="AY104" s="179" t="s">
        <v>177</v>
      </c>
    </row>
    <row r="105" spans="2:65" s="12" customFormat="1" x14ac:dyDescent="0.3">
      <c r="B105" s="186"/>
      <c r="D105" s="178" t="s">
        <v>197</v>
      </c>
      <c r="E105" s="187" t="s">
        <v>3</v>
      </c>
      <c r="F105" s="188" t="s">
        <v>4135</v>
      </c>
      <c r="H105" s="189" t="s">
        <v>3</v>
      </c>
      <c r="I105" s="190"/>
      <c r="L105" s="186"/>
      <c r="M105" s="191"/>
      <c r="N105" s="192"/>
      <c r="O105" s="192"/>
      <c r="P105" s="192"/>
      <c r="Q105" s="192"/>
      <c r="R105" s="192"/>
      <c r="S105" s="192"/>
      <c r="T105" s="193"/>
      <c r="AT105" s="189" t="s">
        <v>197</v>
      </c>
      <c r="AU105" s="189" t="s">
        <v>80</v>
      </c>
      <c r="AV105" s="12" t="s">
        <v>22</v>
      </c>
      <c r="AW105" s="12" t="s">
        <v>35</v>
      </c>
      <c r="AX105" s="12" t="s">
        <v>72</v>
      </c>
      <c r="AY105" s="189" t="s">
        <v>177</v>
      </c>
    </row>
    <row r="106" spans="2:65" s="11" customFormat="1" x14ac:dyDescent="0.3">
      <c r="B106" s="177"/>
      <c r="D106" s="178" t="s">
        <v>197</v>
      </c>
      <c r="E106" s="179" t="s">
        <v>3</v>
      </c>
      <c r="F106" s="180" t="s">
        <v>4136</v>
      </c>
      <c r="H106" s="181">
        <v>11.925000000000001</v>
      </c>
      <c r="I106" s="182"/>
      <c r="L106" s="177"/>
      <c r="M106" s="183"/>
      <c r="N106" s="184"/>
      <c r="O106" s="184"/>
      <c r="P106" s="184"/>
      <c r="Q106" s="184"/>
      <c r="R106" s="184"/>
      <c r="S106" s="184"/>
      <c r="T106" s="185"/>
      <c r="AT106" s="179" t="s">
        <v>197</v>
      </c>
      <c r="AU106" s="179" t="s">
        <v>80</v>
      </c>
      <c r="AV106" s="11" t="s">
        <v>80</v>
      </c>
      <c r="AW106" s="11" t="s">
        <v>35</v>
      </c>
      <c r="AX106" s="11" t="s">
        <v>72</v>
      </c>
      <c r="AY106" s="179" t="s">
        <v>177</v>
      </c>
    </row>
    <row r="107" spans="2:65" s="13" customFormat="1" x14ac:dyDescent="0.3">
      <c r="B107" s="198"/>
      <c r="D107" s="194" t="s">
        <v>197</v>
      </c>
      <c r="E107" s="199" t="s">
        <v>3</v>
      </c>
      <c r="F107" s="200" t="s">
        <v>210</v>
      </c>
      <c r="H107" s="201">
        <v>310.54500000000002</v>
      </c>
      <c r="I107" s="202"/>
      <c r="L107" s="198"/>
      <c r="M107" s="203"/>
      <c r="N107" s="204"/>
      <c r="O107" s="204"/>
      <c r="P107" s="204"/>
      <c r="Q107" s="204"/>
      <c r="R107" s="204"/>
      <c r="S107" s="204"/>
      <c r="T107" s="205"/>
      <c r="AT107" s="206" t="s">
        <v>197</v>
      </c>
      <c r="AU107" s="206" t="s">
        <v>80</v>
      </c>
      <c r="AV107" s="13" t="s">
        <v>185</v>
      </c>
      <c r="AW107" s="13" t="s">
        <v>35</v>
      </c>
      <c r="AX107" s="13" t="s">
        <v>22</v>
      </c>
      <c r="AY107" s="206" t="s">
        <v>177</v>
      </c>
    </row>
    <row r="108" spans="2:65" s="1" customFormat="1" ht="22.5" customHeight="1" x14ac:dyDescent="0.3">
      <c r="B108" s="164"/>
      <c r="C108" s="165" t="s">
        <v>1285</v>
      </c>
      <c r="D108" s="165" t="s">
        <v>180</v>
      </c>
      <c r="E108" s="166" t="s">
        <v>3731</v>
      </c>
      <c r="F108" s="167" t="s">
        <v>3732</v>
      </c>
      <c r="G108" s="168" t="s">
        <v>240</v>
      </c>
      <c r="H108" s="169">
        <v>231.49</v>
      </c>
      <c r="I108" s="170"/>
      <c r="J108" s="171">
        <f>ROUND(I108*H108,2)</f>
        <v>0</v>
      </c>
      <c r="K108" s="167" t="s">
        <v>3</v>
      </c>
      <c r="L108" s="35"/>
      <c r="M108" s="172" t="s">
        <v>3</v>
      </c>
      <c r="N108" s="173" t="s">
        <v>43</v>
      </c>
      <c r="O108" s="36"/>
      <c r="P108" s="174">
        <f>O108*H108</f>
        <v>0</v>
      </c>
      <c r="Q108" s="174">
        <v>0</v>
      </c>
      <c r="R108" s="174">
        <f>Q108*H108</f>
        <v>0</v>
      </c>
      <c r="S108" s="174">
        <v>0</v>
      </c>
      <c r="T108" s="175">
        <f>S108*H108</f>
        <v>0</v>
      </c>
      <c r="AR108" s="18" t="s">
        <v>185</v>
      </c>
      <c r="AT108" s="18" t="s">
        <v>180</v>
      </c>
      <c r="AU108" s="18" t="s">
        <v>80</v>
      </c>
      <c r="AY108" s="18" t="s">
        <v>177</v>
      </c>
      <c r="BE108" s="176">
        <f>IF(N108="základní",J108,0)</f>
        <v>0</v>
      </c>
      <c r="BF108" s="176">
        <f>IF(N108="snížená",J108,0)</f>
        <v>0</v>
      </c>
      <c r="BG108" s="176">
        <f>IF(N108="zákl. přenesená",J108,0)</f>
        <v>0</v>
      </c>
      <c r="BH108" s="176">
        <f>IF(N108="sníž. přenesená",J108,0)</f>
        <v>0</v>
      </c>
      <c r="BI108" s="176">
        <f>IF(N108="nulová",J108,0)</f>
        <v>0</v>
      </c>
      <c r="BJ108" s="18" t="s">
        <v>22</v>
      </c>
      <c r="BK108" s="176">
        <f>ROUND(I108*H108,2)</f>
        <v>0</v>
      </c>
      <c r="BL108" s="18" t="s">
        <v>185</v>
      </c>
      <c r="BM108" s="18" t="s">
        <v>27</v>
      </c>
    </row>
    <row r="109" spans="2:65" s="12" customFormat="1" x14ac:dyDescent="0.3">
      <c r="B109" s="186"/>
      <c r="D109" s="178" t="s">
        <v>197</v>
      </c>
      <c r="E109" s="187" t="s">
        <v>3</v>
      </c>
      <c r="F109" s="188" t="s">
        <v>4130</v>
      </c>
      <c r="H109" s="189" t="s">
        <v>3</v>
      </c>
      <c r="I109" s="190"/>
      <c r="L109" s="186"/>
      <c r="M109" s="191"/>
      <c r="N109" s="192"/>
      <c r="O109" s="192"/>
      <c r="P109" s="192"/>
      <c r="Q109" s="192"/>
      <c r="R109" s="192"/>
      <c r="S109" s="192"/>
      <c r="T109" s="193"/>
      <c r="AT109" s="189" t="s">
        <v>197</v>
      </c>
      <c r="AU109" s="189" t="s">
        <v>80</v>
      </c>
      <c r="AV109" s="12" t="s">
        <v>22</v>
      </c>
      <c r="AW109" s="12" t="s">
        <v>35</v>
      </c>
      <c r="AX109" s="12" t="s">
        <v>72</v>
      </c>
      <c r="AY109" s="189" t="s">
        <v>177</v>
      </c>
    </row>
    <row r="110" spans="2:65" s="11" customFormat="1" x14ac:dyDescent="0.3">
      <c r="B110" s="177"/>
      <c r="D110" s="178" t="s">
        <v>197</v>
      </c>
      <c r="E110" s="179" t="s">
        <v>3</v>
      </c>
      <c r="F110" s="180" t="s">
        <v>4131</v>
      </c>
      <c r="H110" s="181">
        <v>7.17</v>
      </c>
      <c r="I110" s="182"/>
      <c r="L110" s="177"/>
      <c r="M110" s="183"/>
      <c r="N110" s="184"/>
      <c r="O110" s="184"/>
      <c r="P110" s="184"/>
      <c r="Q110" s="184"/>
      <c r="R110" s="184"/>
      <c r="S110" s="184"/>
      <c r="T110" s="185"/>
      <c r="AT110" s="179" t="s">
        <v>197</v>
      </c>
      <c r="AU110" s="179" t="s">
        <v>80</v>
      </c>
      <c r="AV110" s="11" t="s">
        <v>80</v>
      </c>
      <c r="AW110" s="11" t="s">
        <v>35</v>
      </c>
      <c r="AX110" s="11" t="s">
        <v>72</v>
      </c>
      <c r="AY110" s="179" t="s">
        <v>177</v>
      </c>
    </row>
    <row r="111" spans="2:65" s="12" customFormat="1" x14ac:dyDescent="0.3">
      <c r="B111" s="186"/>
      <c r="D111" s="178" t="s">
        <v>197</v>
      </c>
      <c r="E111" s="187" t="s">
        <v>3</v>
      </c>
      <c r="F111" s="188" t="s">
        <v>4128</v>
      </c>
      <c r="H111" s="189" t="s">
        <v>3</v>
      </c>
      <c r="I111" s="190"/>
      <c r="L111" s="186"/>
      <c r="M111" s="191"/>
      <c r="N111" s="192"/>
      <c r="O111" s="192"/>
      <c r="P111" s="192"/>
      <c r="Q111" s="192"/>
      <c r="R111" s="192"/>
      <c r="S111" s="192"/>
      <c r="T111" s="193"/>
      <c r="AT111" s="189" t="s">
        <v>197</v>
      </c>
      <c r="AU111" s="189" t="s">
        <v>80</v>
      </c>
      <c r="AV111" s="12" t="s">
        <v>22</v>
      </c>
      <c r="AW111" s="12" t="s">
        <v>35</v>
      </c>
      <c r="AX111" s="12" t="s">
        <v>72</v>
      </c>
      <c r="AY111" s="189" t="s">
        <v>177</v>
      </c>
    </row>
    <row r="112" spans="2:65" s="11" customFormat="1" x14ac:dyDescent="0.3">
      <c r="B112" s="177"/>
      <c r="D112" s="178" t="s">
        <v>197</v>
      </c>
      <c r="E112" s="179" t="s">
        <v>3</v>
      </c>
      <c r="F112" s="180" t="s">
        <v>4132</v>
      </c>
      <c r="H112" s="181">
        <v>224.32</v>
      </c>
      <c r="I112" s="182"/>
      <c r="L112" s="177"/>
      <c r="M112" s="183"/>
      <c r="N112" s="184"/>
      <c r="O112" s="184"/>
      <c r="P112" s="184"/>
      <c r="Q112" s="184"/>
      <c r="R112" s="184"/>
      <c r="S112" s="184"/>
      <c r="T112" s="185"/>
      <c r="AT112" s="179" t="s">
        <v>197</v>
      </c>
      <c r="AU112" s="179" t="s">
        <v>80</v>
      </c>
      <c r="AV112" s="11" t="s">
        <v>80</v>
      </c>
      <c r="AW112" s="11" t="s">
        <v>35</v>
      </c>
      <c r="AX112" s="11" t="s">
        <v>72</v>
      </c>
      <c r="AY112" s="179" t="s">
        <v>177</v>
      </c>
    </row>
    <row r="113" spans="2:51" s="13" customFormat="1" x14ac:dyDescent="0.3">
      <c r="B113" s="198"/>
      <c r="D113" s="178" t="s">
        <v>197</v>
      </c>
      <c r="E113" s="210" t="s">
        <v>3</v>
      </c>
      <c r="F113" s="211" t="s">
        <v>210</v>
      </c>
      <c r="H113" s="212">
        <v>231.49</v>
      </c>
      <c r="I113" s="202"/>
      <c r="L113" s="198"/>
      <c r="M113" s="239"/>
      <c r="N113" s="240"/>
      <c r="O113" s="240"/>
      <c r="P113" s="240"/>
      <c r="Q113" s="240"/>
      <c r="R113" s="240"/>
      <c r="S113" s="240"/>
      <c r="T113" s="241"/>
      <c r="AT113" s="206" t="s">
        <v>197</v>
      </c>
      <c r="AU113" s="206" t="s">
        <v>80</v>
      </c>
      <c r="AV113" s="13" t="s">
        <v>185</v>
      </c>
      <c r="AW113" s="13" t="s">
        <v>35</v>
      </c>
      <c r="AX113" s="13" t="s">
        <v>22</v>
      </c>
      <c r="AY113" s="206" t="s">
        <v>177</v>
      </c>
    </row>
    <row r="114" spans="2:51" s="1" customFormat="1" ht="6.95" customHeight="1" x14ac:dyDescent="0.3">
      <c r="B114" s="50"/>
      <c r="C114" s="51"/>
      <c r="D114" s="51"/>
      <c r="E114" s="51"/>
      <c r="F114" s="51"/>
      <c r="G114" s="51"/>
      <c r="H114" s="51"/>
      <c r="I114" s="117"/>
      <c r="J114" s="51"/>
      <c r="K114" s="51"/>
      <c r="L114" s="35"/>
    </row>
  </sheetData>
  <autoFilter ref="C79:K79"/>
  <mergeCells count="9">
    <mergeCell ref="E70:H70"/>
    <mergeCell ref="E72:H72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79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08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86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4137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148.5" customHeight="1" x14ac:dyDescent="0.3">
      <c r="B24" s="99"/>
      <c r="C24" s="100"/>
      <c r="D24" s="100"/>
      <c r="E24" s="367" t="s">
        <v>4139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ROUND(J92,2)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ROUND(SUM(BE92:BE307), 2)</f>
        <v>0</v>
      </c>
      <c r="G30" s="36"/>
      <c r="H30" s="36"/>
      <c r="I30" s="109">
        <v>0.21</v>
      </c>
      <c r="J30" s="108">
        <f>ROUND(ROUND((SUM(BE92:BE307)),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ROUND(SUM(BF92:BF307), 2)</f>
        <v>0</v>
      </c>
      <c r="G31" s="36"/>
      <c r="H31" s="36"/>
      <c r="I31" s="109">
        <v>0.15</v>
      </c>
      <c r="J31" s="108">
        <f>ROUND(ROUND((SUM(BF92:BF307)),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ROUND(SUM(BG92:BG307),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ROUND(SUM(BH92:BH307),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ROUND(SUM(BI92:BI307),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D04 - zdravotně technické instalace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J92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129</v>
      </c>
      <c r="E57" s="128"/>
      <c r="F57" s="128"/>
      <c r="G57" s="128"/>
      <c r="H57" s="128"/>
      <c r="I57" s="129"/>
      <c r="J57" s="130">
        <f>J93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130</v>
      </c>
      <c r="E58" s="135"/>
      <c r="F58" s="135"/>
      <c r="G58" s="135"/>
      <c r="H58" s="135"/>
      <c r="I58" s="136"/>
      <c r="J58" s="137">
        <f>J94</f>
        <v>0</v>
      </c>
      <c r="K58" s="138"/>
    </row>
    <row r="59" spans="2:47" s="8" customFormat="1" ht="19.899999999999999" customHeight="1" x14ac:dyDescent="0.3">
      <c r="B59" s="132"/>
      <c r="C59" s="133"/>
      <c r="D59" s="134" t="s">
        <v>4140</v>
      </c>
      <c r="E59" s="135"/>
      <c r="F59" s="135"/>
      <c r="G59" s="135"/>
      <c r="H59" s="135"/>
      <c r="I59" s="136"/>
      <c r="J59" s="137">
        <f>J132</f>
        <v>0</v>
      </c>
      <c r="K59" s="138"/>
    </row>
    <row r="60" spans="2:47" s="8" customFormat="1" ht="19.899999999999999" customHeight="1" x14ac:dyDescent="0.3">
      <c r="B60" s="132"/>
      <c r="C60" s="133"/>
      <c r="D60" s="134" t="s">
        <v>137</v>
      </c>
      <c r="E60" s="135"/>
      <c r="F60" s="135"/>
      <c r="G60" s="135"/>
      <c r="H60" s="135"/>
      <c r="I60" s="136"/>
      <c r="J60" s="137">
        <f>J138</f>
        <v>0</v>
      </c>
      <c r="K60" s="138"/>
    </row>
    <row r="61" spans="2:47" s="7" customFormat="1" ht="24.95" customHeight="1" x14ac:dyDescent="0.3">
      <c r="B61" s="125"/>
      <c r="C61" s="126"/>
      <c r="D61" s="127" t="s">
        <v>141</v>
      </c>
      <c r="E61" s="128"/>
      <c r="F61" s="128"/>
      <c r="G61" s="128"/>
      <c r="H61" s="128"/>
      <c r="I61" s="129"/>
      <c r="J61" s="130">
        <f>J151</f>
        <v>0</v>
      </c>
      <c r="K61" s="131"/>
    </row>
    <row r="62" spans="2:47" s="8" customFormat="1" ht="19.899999999999999" customHeight="1" x14ac:dyDescent="0.3">
      <c r="B62" s="132"/>
      <c r="C62" s="133"/>
      <c r="D62" s="134" t="s">
        <v>144</v>
      </c>
      <c r="E62" s="135"/>
      <c r="F62" s="135"/>
      <c r="G62" s="135"/>
      <c r="H62" s="135"/>
      <c r="I62" s="136"/>
      <c r="J62" s="137">
        <f>J152</f>
        <v>0</v>
      </c>
      <c r="K62" s="138"/>
    </row>
    <row r="63" spans="2:47" s="8" customFormat="1" ht="19.899999999999999" customHeight="1" x14ac:dyDescent="0.3">
      <c r="B63" s="132"/>
      <c r="C63" s="133"/>
      <c r="D63" s="134" t="s">
        <v>4141</v>
      </c>
      <c r="E63" s="135"/>
      <c r="F63" s="135"/>
      <c r="G63" s="135"/>
      <c r="H63" s="135"/>
      <c r="I63" s="136"/>
      <c r="J63" s="137">
        <f>J168</f>
        <v>0</v>
      </c>
      <c r="K63" s="138"/>
    </row>
    <row r="64" spans="2:47" s="8" customFormat="1" ht="19.899999999999999" customHeight="1" x14ac:dyDescent="0.3">
      <c r="B64" s="132"/>
      <c r="C64" s="133"/>
      <c r="D64" s="134" t="s">
        <v>4142</v>
      </c>
      <c r="E64" s="135"/>
      <c r="F64" s="135"/>
      <c r="G64" s="135"/>
      <c r="H64" s="135"/>
      <c r="I64" s="136"/>
      <c r="J64" s="137">
        <f>J204</f>
        <v>0</v>
      </c>
      <c r="K64" s="138"/>
    </row>
    <row r="65" spans="2:12" s="8" customFormat="1" ht="19.899999999999999" customHeight="1" x14ac:dyDescent="0.3">
      <c r="B65" s="132"/>
      <c r="C65" s="133"/>
      <c r="D65" s="134" t="s">
        <v>4143</v>
      </c>
      <c r="E65" s="135"/>
      <c r="F65" s="135"/>
      <c r="G65" s="135"/>
      <c r="H65" s="135"/>
      <c r="I65" s="136"/>
      <c r="J65" s="137">
        <f>J239</f>
        <v>0</v>
      </c>
      <c r="K65" s="138"/>
    </row>
    <row r="66" spans="2:12" s="8" customFormat="1" ht="19.899999999999999" customHeight="1" x14ac:dyDescent="0.3">
      <c r="B66" s="132"/>
      <c r="C66" s="133"/>
      <c r="D66" s="134" t="s">
        <v>4144</v>
      </c>
      <c r="E66" s="135"/>
      <c r="F66" s="135"/>
      <c r="G66" s="135"/>
      <c r="H66" s="135"/>
      <c r="I66" s="136"/>
      <c r="J66" s="137">
        <f>J246</f>
        <v>0</v>
      </c>
      <c r="K66" s="138"/>
    </row>
    <row r="67" spans="2:12" s="8" customFormat="1" ht="19.899999999999999" customHeight="1" x14ac:dyDescent="0.3">
      <c r="B67" s="132"/>
      <c r="C67" s="133"/>
      <c r="D67" s="134" t="s">
        <v>4145</v>
      </c>
      <c r="E67" s="135"/>
      <c r="F67" s="135"/>
      <c r="G67" s="135"/>
      <c r="H67" s="135"/>
      <c r="I67" s="136"/>
      <c r="J67" s="137">
        <f>J281</f>
        <v>0</v>
      </c>
      <c r="K67" s="138"/>
    </row>
    <row r="68" spans="2:12" s="8" customFormat="1" ht="19.899999999999999" customHeight="1" x14ac:dyDescent="0.3">
      <c r="B68" s="132"/>
      <c r="C68" s="133"/>
      <c r="D68" s="134" t="s">
        <v>4146</v>
      </c>
      <c r="E68" s="135"/>
      <c r="F68" s="135"/>
      <c r="G68" s="135"/>
      <c r="H68" s="135"/>
      <c r="I68" s="136"/>
      <c r="J68" s="137">
        <f>J286</f>
        <v>0</v>
      </c>
      <c r="K68" s="138"/>
    </row>
    <row r="69" spans="2:12" s="8" customFormat="1" ht="19.899999999999999" customHeight="1" x14ac:dyDescent="0.3">
      <c r="B69" s="132"/>
      <c r="C69" s="133"/>
      <c r="D69" s="134" t="s">
        <v>4147</v>
      </c>
      <c r="E69" s="135"/>
      <c r="F69" s="135"/>
      <c r="G69" s="135"/>
      <c r="H69" s="135"/>
      <c r="I69" s="136"/>
      <c r="J69" s="137">
        <f>J296</f>
        <v>0</v>
      </c>
      <c r="K69" s="138"/>
    </row>
    <row r="70" spans="2:12" s="7" customFormat="1" ht="24.95" customHeight="1" x14ac:dyDescent="0.3">
      <c r="B70" s="125"/>
      <c r="C70" s="126"/>
      <c r="D70" s="127" t="s">
        <v>4148</v>
      </c>
      <c r="E70" s="128"/>
      <c r="F70" s="128"/>
      <c r="G70" s="128"/>
      <c r="H70" s="128"/>
      <c r="I70" s="129"/>
      <c r="J70" s="130">
        <f>J302</f>
        <v>0</v>
      </c>
      <c r="K70" s="131"/>
    </row>
    <row r="71" spans="2:12" s="7" customFormat="1" ht="24.95" customHeight="1" x14ac:dyDescent="0.3">
      <c r="B71" s="125"/>
      <c r="C71" s="126"/>
      <c r="D71" s="127" t="s">
        <v>158</v>
      </c>
      <c r="E71" s="128"/>
      <c r="F71" s="128"/>
      <c r="G71" s="128"/>
      <c r="H71" s="128"/>
      <c r="I71" s="129"/>
      <c r="J71" s="130">
        <f>J305</f>
        <v>0</v>
      </c>
      <c r="K71" s="131"/>
    </row>
    <row r="72" spans="2:12" s="8" customFormat="1" ht="19.899999999999999" customHeight="1" x14ac:dyDescent="0.3">
      <c r="B72" s="132"/>
      <c r="C72" s="133"/>
      <c r="D72" s="134" t="s">
        <v>159</v>
      </c>
      <c r="E72" s="135"/>
      <c r="F72" s="135"/>
      <c r="G72" s="135"/>
      <c r="H72" s="135"/>
      <c r="I72" s="136"/>
      <c r="J72" s="137">
        <f>J306</f>
        <v>0</v>
      </c>
      <c r="K72" s="138"/>
    </row>
    <row r="73" spans="2:12" s="1" customFormat="1" ht="21.75" customHeight="1" x14ac:dyDescent="0.3">
      <c r="B73" s="35"/>
      <c r="C73" s="36"/>
      <c r="D73" s="36"/>
      <c r="E73" s="36"/>
      <c r="F73" s="36"/>
      <c r="G73" s="36"/>
      <c r="H73" s="36"/>
      <c r="I73" s="96"/>
      <c r="J73" s="36"/>
      <c r="K73" s="39"/>
    </row>
    <row r="74" spans="2:12" s="1" customFormat="1" ht="6.95" customHeight="1" x14ac:dyDescent="0.3">
      <c r="B74" s="50"/>
      <c r="C74" s="51"/>
      <c r="D74" s="51"/>
      <c r="E74" s="51"/>
      <c r="F74" s="51"/>
      <c r="G74" s="51"/>
      <c r="H74" s="51"/>
      <c r="I74" s="117"/>
      <c r="J74" s="51"/>
      <c r="K74" s="52"/>
    </row>
    <row r="78" spans="2:12" s="1" customFormat="1" ht="6.95" customHeight="1" x14ac:dyDescent="0.3">
      <c r="B78" s="53"/>
      <c r="C78" s="54"/>
      <c r="D78" s="54"/>
      <c r="E78" s="54"/>
      <c r="F78" s="54"/>
      <c r="G78" s="54"/>
      <c r="H78" s="54"/>
      <c r="I78" s="118"/>
      <c r="J78" s="54"/>
      <c r="K78" s="54"/>
      <c r="L78" s="35"/>
    </row>
    <row r="79" spans="2:12" s="1" customFormat="1" ht="36.950000000000003" customHeight="1" x14ac:dyDescent="0.3">
      <c r="B79" s="35"/>
      <c r="C79" s="55" t="s">
        <v>161</v>
      </c>
      <c r="L79" s="35"/>
    </row>
    <row r="80" spans="2:12" s="1" customFormat="1" ht="6.95" customHeight="1" x14ac:dyDescent="0.3">
      <c r="B80" s="35"/>
      <c r="L80" s="35"/>
    </row>
    <row r="81" spans="2:65" s="1" customFormat="1" ht="14.45" customHeight="1" x14ac:dyDescent="0.3">
      <c r="B81" s="35"/>
      <c r="C81" s="57" t="s">
        <v>17</v>
      </c>
      <c r="L81" s="35"/>
    </row>
    <row r="82" spans="2:65" s="1" customFormat="1" ht="22.5" customHeight="1" x14ac:dyDescent="0.3">
      <c r="B82" s="35"/>
      <c r="E82" s="371" t="str">
        <f>E7</f>
        <v>Hala Klimeška</v>
      </c>
      <c r="F82" s="344"/>
      <c r="G82" s="344"/>
      <c r="H82" s="344"/>
      <c r="L82" s="35"/>
    </row>
    <row r="83" spans="2:65" s="1" customFormat="1" ht="14.45" customHeight="1" x14ac:dyDescent="0.3">
      <c r="B83" s="35"/>
      <c r="C83" s="57" t="s">
        <v>122</v>
      </c>
      <c r="L83" s="35"/>
    </row>
    <row r="84" spans="2:65" s="1" customFormat="1" ht="23.25" customHeight="1" x14ac:dyDescent="0.3">
      <c r="B84" s="35"/>
      <c r="E84" s="341" t="str">
        <f>E9</f>
        <v>D04 - zdravotně technické instalace</v>
      </c>
      <c r="F84" s="344"/>
      <c r="G84" s="344"/>
      <c r="H84" s="344"/>
      <c r="L84" s="35"/>
    </row>
    <row r="85" spans="2:65" s="1" customFormat="1" ht="6.95" customHeight="1" x14ac:dyDescent="0.3">
      <c r="B85" s="35"/>
      <c r="L85" s="35"/>
    </row>
    <row r="86" spans="2:65" s="1" customFormat="1" ht="18" customHeight="1" x14ac:dyDescent="0.3">
      <c r="B86" s="35"/>
      <c r="C86" s="57" t="s">
        <v>23</v>
      </c>
      <c r="F86" s="139" t="str">
        <f>F12</f>
        <v>Kutná Hora</v>
      </c>
      <c r="I86" s="140" t="s">
        <v>25</v>
      </c>
      <c r="J86" s="61" t="str">
        <f>IF(J12="","",J12)</f>
        <v>21. 11. 2016</v>
      </c>
      <c r="L86" s="35"/>
    </row>
    <row r="87" spans="2:65" s="1" customFormat="1" ht="6.95" customHeight="1" x14ac:dyDescent="0.3">
      <c r="B87" s="35"/>
      <c r="L87" s="35"/>
    </row>
    <row r="88" spans="2:65" s="1" customFormat="1" ht="15" x14ac:dyDescent="0.3">
      <c r="B88" s="35"/>
      <c r="C88" s="57" t="s">
        <v>29</v>
      </c>
      <c r="F88" s="139" t="str">
        <f>E15</f>
        <v xml:space="preserve"> </v>
      </c>
      <c r="I88" s="140" t="s">
        <v>34</v>
      </c>
      <c r="J88" s="139" t="str">
        <f>E21</f>
        <v xml:space="preserve"> </v>
      </c>
      <c r="L88" s="35"/>
    </row>
    <row r="89" spans="2:65" s="1" customFormat="1" ht="14.45" customHeight="1" x14ac:dyDescent="0.3">
      <c r="B89" s="35"/>
      <c r="C89" s="57" t="s">
        <v>32</v>
      </c>
      <c r="F89" s="139" t="str">
        <f>IF(E18="","",E18)</f>
        <v/>
      </c>
      <c r="L89" s="35"/>
    </row>
    <row r="90" spans="2:65" s="1" customFormat="1" ht="10.35" customHeight="1" x14ac:dyDescent="0.3">
      <c r="B90" s="35"/>
      <c r="L90" s="35"/>
    </row>
    <row r="91" spans="2:65" s="9" customFormat="1" ht="29.25" customHeight="1" x14ac:dyDescent="0.3">
      <c r="B91" s="141"/>
      <c r="C91" s="142" t="s">
        <v>162</v>
      </c>
      <c r="D91" s="143" t="s">
        <v>57</v>
      </c>
      <c r="E91" s="143" t="s">
        <v>53</v>
      </c>
      <c r="F91" s="143" t="s">
        <v>163</v>
      </c>
      <c r="G91" s="143" t="s">
        <v>164</v>
      </c>
      <c r="H91" s="143" t="s">
        <v>165</v>
      </c>
      <c r="I91" s="144" t="s">
        <v>166</v>
      </c>
      <c r="J91" s="143" t="s">
        <v>126</v>
      </c>
      <c r="K91" s="145" t="s">
        <v>167</v>
      </c>
      <c r="L91" s="141"/>
      <c r="M91" s="68" t="s">
        <v>168</v>
      </c>
      <c r="N91" s="69" t="s">
        <v>42</v>
      </c>
      <c r="O91" s="69" t="s">
        <v>169</v>
      </c>
      <c r="P91" s="69" t="s">
        <v>170</v>
      </c>
      <c r="Q91" s="69" t="s">
        <v>171</v>
      </c>
      <c r="R91" s="69" t="s">
        <v>172</v>
      </c>
      <c r="S91" s="69" t="s">
        <v>173</v>
      </c>
      <c r="T91" s="70" t="s">
        <v>174</v>
      </c>
    </row>
    <row r="92" spans="2:65" s="1" customFormat="1" ht="29.25" customHeight="1" x14ac:dyDescent="0.35">
      <c r="B92" s="35"/>
      <c r="C92" s="72" t="s">
        <v>127</v>
      </c>
      <c r="J92" s="146">
        <f>BK92</f>
        <v>0</v>
      </c>
      <c r="L92" s="35"/>
      <c r="M92" s="71"/>
      <c r="N92" s="62"/>
      <c r="O92" s="62"/>
      <c r="P92" s="147">
        <f>P93+P151+P302+P305</f>
        <v>0</v>
      </c>
      <c r="Q92" s="62"/>
      <c r="R92" s="147">
        <f>R93+R151+R302+R305</f>
        <v>316.02684799999997</v>
      </c>
      <c r="S92" s="62"/>
      <c r="T92" s="148">
        <f>T93+T151+T302+T305</f>
        <v>0.65103000000000011</v>
      </c>
      <c r="AT92" s="18" t="s">
        <v>71</v>
      </c>
      <c r="AU92" s="18" t="s">
        <v>128</v>
      </c>
      <c r="BK92" s="149">
        <f>BK93+BK151+BK302+BK305</f>
        <v>0</v>
      </c>
    </row>
    <row r="93" spans="2:65" s="10" customFormat="1" ht="37.35" customHeight="1" x14ac:dyDescent="0.35">
      <c r="B93" s="150"/>
      <c r="D93" s="151" t="s">
        <v>71</v>
      </c>
      <c r="E93" s="152" t="s">
        <v>175</v>
      </c>
      <c r="F93" s="152" t="s">
        <v>176</v>
      </c>
      <c r="I93" s="153"/>
      <c r="J93" s="154">
        <f>BK93</f>
        <v>0</v>
      </c>
      <c r="L93" s="150"/>
      <c r="M93" s="155"/>
      <c r="N93" s="156"/>
      <c r="O93" s="156"/>
      <c r="P93" s="157">
        <f>P94+P132+P138</f>
        <v>0</v>
      </c>
      <c r="Q93" s="156"/>
      <c r="R93" s="157">
        <f>R94+R132+R138</f>
        <v>306.88025799999997</v>
      </c>
      <c r="S93" s="156"/>
      <c r="T93" s="158">
        <f>T94+T132+T138</f>
        <v>0.59600000000000009</v>
      </c>
      <c r="AR93" s="151" t="s">
        <v>22</v>
      </c>
      <c r="AT93" s="159" t="s">
        <v>71</v>
      </c>
      <c r="AU93" s="159" t="s">
        <v>72</v>
      </c>
      <c r="AY93" s="151" t="s">
        <v>177</v>
      </c>
      <c r="BK93" s="160">
        <f>BK94+BK132+BK138</f>
        <v>0</v>
      </c>
    </row>
    <row r="94" spans="2:65" s="10" customFormat="1" ht="19.899999999999999" customHeight="1" x14ac:dyDescent="0.3">
      <c r="B94" s="150"/>
      <c r="D94" s="161" t="s">
        <v>71</v>
      </c>
      <c r="E94" s="162" t="s">
        <v>22</v>
      </c>
      <c r="F94" s="162" t="s">
        <v>178</v>
      </c>
      <c r="I94" s="153"/>
      <c r="J94" s="163">
        <f>BK94</f>
        <v>0</v>
      </c>
      <c r="L94" s="150"/>
      <c r="M94" s="155"/>
      <c r="N94" s="156"/>
      <c r="O94" s="156"/>
      <c r="P94" s="157">
        <f>SUM(P95:P131)</f>
        <v>0</v>
      </c>
      <c r="Q94" s="156"/>
      <c r="R94" s="157">
        <f>SUM(R95:R131)</f>
        <v>305.64</v>
      </c>
      <c r="S94" s="156"/>
      <c r="T94" s="158">
        <f>SUM(T95:T131)</f>
        <v>0</v>
      </c>
      <c r="AR94" s="151" t="s">
        <v>22</v>
      </c>
      <c r="AT94" s="159" t="s">
        <v>71</v>
      </c>
      <c r="AU94" s="159" t="s">
        <v>22</v>
      </c>
      <c r="AY94" s="151" t="s">
        <v>177</v>
      </c>
      <c r="BK94" s="160">
        <f>SUM(BK95:BK131)</f>
        <v>0</v>
      </c>
    </row>
    <row r="95" spans="2:65" s="1" customFormat="1" ht="22.5" customHeight="1" x14ac:dyDescent="0.3">
      <c r="B95" s="164"/>
      <c r="C95" s="165" t="s">
        <v>22</v>
      </c>
      <c r="D95" s="165" t="s">
        <v>180</v>
      </c>
      <c r="E95" s="166" t="s">
        <v>4149</v>
      </c>
      <c r="F95" s="167" t="s">
        <v>4150</v>
      </c>
      <c r="G95" s="168" t="s">
        <v>194</v>
      </c>
      <c r="H95" s="169">
        <v>339.6</v>
      </c>
      <c r="I95" s="170"/>
      <c r="J95" s="171">
        <f>ROUND(I95*H95,2)</f>
        <v>0</v>
      </c>
      <c r="K95" s="167" t="s">
        <v>184</v>
      </c>
      <c r="L95" s="35"/>
      <c r="M95" s="172" t="s">
        <v>3</v>
      </c>
      <c r="N95" s="173" t="s">
        <v>43</v>
      </c>
      <c r="O95" s="36"/>
      <c r="P95" s="174">
        <f>O95*H95</f>
        <v>0</v>
      </c>
      <c r="Q95" s="174">
        <v>0</v>
      </c>
      <c r="R95" s="174">
        <f>Q95*H95</f>
        <v>0</v>
      </c>
      <c r="S95" s="174">
        <v>0</v>
      </c>
      <c r="T95" s="175">
        <f>S95*H95</f>
        <v>0</v>
      </c>
      <c r="AR95" s="18" t="s">
        <v>185</v>
      </c>
      <c r="AT95" s="18" t="s">
        <v>180</v>
      </c>
      <c r="AU95" s="18" t="s">
        <v>80</v>
      </c>
      <c r="AY95" s="18" t="s">
        <v>177</v>
      </c>
      <c r="BE95" s="176">
        <f>IF(N95="základní",J95,0)</f>
        <v>0</v>
      </c>
      <c r="BF95" s="176">
        <f>IF(N95="snížená",J95,0)</f>
        <v>0</v>
      </c>
      <c r="BG95" s="176">
        <f>IF(N95="zákl. přenesená",J95,0)</f>
        <v>0</v>
      </c>
      <c r="BH95" s="176">
        <f>IF(N95="sníž. přenesená",J95,0)</f>
        <v>0</v>
      </c>
      <c r="BI95" s="176">
        <f>IF(N95="nulová",J95,0)</f>
        <v>0</v>
      </c>
      <c r="BJ95" s="18" t="s">
        <v>22</v>
      </c>
      <c r="BK95" s="176">
        <f>ROUND(I95*H95,2)</f>
        <v>0</v>
      </c>
      <c r="BL95" s="18" t="s">
        <v>185</v>
      </c>
      <c r="BM95" s="18" t="s">
        <v>4151</v>
      </c>
    </row>
    <row r="96" spans="2:65" s="11" customFormat="1" x14ac:dyDescent="0.3">
      <c r="B96" s="177"/>
      <c r="D96" s="194" t="s">
        <v>197</v>
      </c>
      <c r="E96" s="207" t="s">
        <v>3</v>
      </c>
      <c r="F96" s="208" t="s">
        <v>4152</v>
      </c>
      <c r="H96" s="209">
        <v>339.6</v>
      </c>
      <c r="I96" s="182"/>
      <c r="L96" s="177"/>
      <c r="M96" s="183"/>
      <c r="N96" s="184"/>
      <c r="O96" s="184"/>
      <c r="P96" s="184"/>
      <c r="Q96" s="184"/>
      <c r="R96" s="184"/>
      <c r="S96" s="184"/>
      <c r="T96" s="185"/>
      <c r="AT96" s="179" t="s">
        <v>197</v>
      </c>
      <c r="AU96" s="179" t="s">
        <v>80</v>
      </c>
      <c r="AV96" s="11" t="s">
        <v>80</v>
      </c>
      <c r="AW96" s="11" t="s">
        <v>35</v>
      </c>
      <c r="AX96" s="11" t="s">
        <v>22</v>
      </c>
      <c r="AY96" s="179" t="s">
        <v>177</v>
      </c>
    </row>
    <row r="97" spans="2:65" s="1" customFormat="1" ht="22.5" customHeight="1" x14ac:dyDescent="0.3">
      <c r="B97" s="164"/>
      <c r="C97" s="165" t="s">
        <v>80</v>
      </c>
      <c r="D97" s="165" t="s">
        <v>180</v>
      </c>
      <c r="E97" s="166" t="s">
        <v>220</v>
      </c>
      <c r="F97" s="167" t="s">
        <v>221</v>
      </c>
      <c r="G97" s="168" t="s">
        <v>194</v>
      </c>
      <c r="H97" s="169">
        <v>169.8</v>
      </c>
      <c r="I97" s="170"/>
      <c r="J97" s="171">
        <f>ROUND(I97*H97,2)</f>
        <v>0</v>
      </c>
      <c r="K97" s="167" t="s">
        <v>184</v>
      </c>
      <c r="L97" s="35"/>
      <c r="M97" s="172" t="s">
        <v>3</v>
      </c>
      <c r="N97" s="173" t="s">
        <v>43</v>
      </c>
      <c r="O97" s="36"/>
      <c r="P97" s="174">
        <f>O97*H97</f>
        <v>0</v>
      </c>
      <c r="Q97" s="174">
        <v>0</v>
      </c>
      <c r="R97" s="174">
        <f>Q97*H97</f>
        <v>0</v>
      </c>
      <c r="S97" s="174">
        <v>0</v>
      </c>
      <c r="T97" s="175">
        <f>S97*H97</f>
        <v>0</v>
      </c>
      <c r="AR97" s="18" t="s">
        <v>185</v>
      </c>
      <c r="AT97" s="18" t="s">
        <v>180</v>
      </c>
      <c r="AU97" s="18" t="s">
        <v>80</v>
      </c>
      <c r="AY97" s="18" t="s">
        <v>177</v>
      </c>
      <c r="BE97" s="176">
        <f>IF(N97="základní",J97,0)</f>
        <v>0</v>
      </c>
      <c r="BF97" s="176">
        <f>IF(N97="snížená",J97,0)</f>
        <v>0</v>
      </c>
      <c r="BG97" s="176">
        <f>IF(N97="zákl. přenesená",J97,0)</f>
        <v>0</v>
      </c>
      <c r="BH97" s="176">
        <f>IF(N97="sníž. přenesená",J97,0)</f>
        <v>0</v>
      </c>
      <c r="BI97" s="176">
        <f>IF(N97="nulová",J97,0)</f>
        <v>0</v>
      </c>
      <c r="BJ97" s="18" t="s">
        <v>22</v>
      </c>
      <c r="BK97" s="176">
        <f>ROUND(I97*H97,2)</f>
        <v>0</v>
      </c>
      <c r="BL97" s="18" t="s">
        <v>185</v>
      </c>
      <c r="BM97" s="18" t="s">
        <v>4153</v>
      </c>
    </row>
    <row r="98" spans="2:65" s="12" customFormat="1" x14ac:dyDescent="0.3">
      <c r="B98" s="186"/>
      <c r="D98" s="178" t="s">
        <v>197</v>
      </c>
      <c r="E98" s="187" t="s">
        <v>3</v>
      </c>
      <c r="F98" s="188" t="s">
        <v>4154</v>
      </c>
      <c r="H98" s="189" t="s">
        <v>3</v>
      </c>
      <c r="I98" s="190"/>
      <c r="L98" s="186"/>
      <c r="M98" s="191"/>
      <c r="N98" s="192"/>
      <c r="O98" s="192"/>
      <c r="P98" s="192"/>
      <c r="Q98" s="192"/>
      <c r="R98" s="192"/>
      <c r="S98" s="192"/>
      <c r="T98" s="193"/>
      <c r="AT98" s="189" t="s">
        <v>197</v>
      </c>
      <c r="AU98" s="189" t="s">
        <v>80</v>
      </c>
      <c r="AV98" s="12" t="s">
        <v>22</v>
      </c>
      <c r="AW98" s="12" t="s">
        <v>35</v>
      </c>
      <c r="AX98" s="12" t="s">
        <v>72</v>
      </c>
      <c r="AY98" s="189" t="s">
        <v>177</v>
      </c>
    </row>
    <row r="99" spans="2:65" s="11" customFormat="1" x14ac:dyDescent="0.3">
      <c r="B99" s="177"/>
      <c r="D99" s="178" t="s">
        <v>197</v>
      </c>
      <c r="E99" s="179" t="s">
        <v>3</v>
      </c>
      <c r="F99" s="180" t="s">
        <v>4155</v>
      </c>
      <c r="H99" s="181">
        <v>566</v>
      </c>
      <c r="I99" s="182"/>
      <c r="L99" s="177"/>
      <c r="M99" s="183"/>
      <c r="N99" s="184"/>
      <c r="O99" s="184"/>
      <c r="P99" s="184"/>
      <c r="Q99" s="184"/>
      <c r="R99" s="184"/>
      <c r="S99" s="184"/>
      <c r="T99" s="185"/>
      <c r="AT99" s="179" t="s">
        <v>197</v>
      </c>
      <c r="AU99" s="179" t="s">
        <v>80</v>
      </c>
      <c r="AV99" s="11" t="s">
        <v>80</v>
      </c>
      <c r="AW99" s="11" t="s">
        <v>35</v>
      </c>
      <c r="AX99" s="11" t="s">
        <v>22</v>
      </c>
      <c r="AY99" s="179" t="s">
        <v>177</v>
      </c>
    </row>
    <row r="100" spans="2:65" s="11" customFormat="1" x14ac:dyDescent="0.3">
      <c r="B100" s="177"/>
      <c r="D100" s="194" t="s">
        <v>197</v>
      </c>
      <c r="F100" s="208" t="s">
        <v>4156</v>
      </c>
      <c r="H100" s="209">
        <v>169.8</v>
      </c>
      <c r="I100" s="182"/>
      <c r="L100" s="177"/>
      <c r="M100" s="183"/>
      <c r="N100" s="184"/>
      <c r="O100" s="184"/>
      <c r="P100" s="184"/>
      <c r="Q100" s="184"/>
      <c r="R100" s="184"/>
      <c r="S100" s="184"/>
      <c r="T100" s="185"/>
      <c r="AT100" s="179" t="s">
        <v>197</v>
      </c>
      <c r="AU100" s="179" t="s">
        <v>80</v>
      </c>
      <c r="AV100" s="11" t="s">
        <v>80</v>
      </c>
      <c r="AW100" s="11" t="s">
        <v>4</v>
      </c>
      <c r="AX100" s="11" t="s">
        <v>22</v>
      </c>
      <c r="AY100" s="179" t="s">
        <v>177</v>
      </c>
    </row>
    <row r="101" spans="2:65" s="1" customFormat="1" ht="22.5" customHeight="1" x14ac:dyDescent="0.3">
      <c r="B101" s="164"/>
      <c r="C101" s="165" t="s">
        <v>204</v>
      </c>
      <c r="D101" s="165" t="s">
        <v>180</v>
      </c>
      <c r="E101" s="166" t="s">
        <v>4157</v>
      </c>
      <c r="F101" s="167" t="s">
        <v>4158</v>
      </c>
      <c r="G101" s="168" t="s">
        <v>194</v>
      </c>
      <c r="H101" s="169">
        <v>339.6</v>
      </c>
      <c r="I101" s="170"/>
      <c r="J101" s="171">
        <f>ROUND(I101*H101,2)</f>
        <v>0</v>
      </c>
      <c r="K101" s="167" t="s">
        <v>184</v>
      </c>
      <c r="L101" s="35"/>
      <c r="M101" s="172" t="s">
        <v>3</v>
      </c>
      <c r="N101" s="173" t="s">
        <v>43</v>
      </c>
      <c r="O101" s="36"/>
      <c r="P101" s="174">
        <f>O101*H101</f>
        <v>0</v>
      </c>
      <c r="Q101" s="174">
        <v>0</v>
      </c>
      <c r="R101" s="174">
        <f>Q101*H101</f>
        <v>0</v>
      </c>
      <c r="S101" s="174">
        <v>0</v>
      </c>
      <c r="T101" s="175">
        <f>S101*H101</f>
        <v>0</v>
      </c>
      <c r="AR101" s="18" t="s">
        <v>185</v>
      </c>
      <c r="AT101" s="18" t="s">
        <v>180</v>
      </c>
      <c r="AU101" s="18" t="s">
        <v>80</v>
      </c>
      <c r="AY101" s="18" t="s">
        <v>177</v>
      </c>
      <c r="BE101" s="176">
        <f>IF(N101="základní",J101,0)</f>
        <v>0</v>
      </c>
      <c r="BF101" s="176">
        <f>IF(N101="snížená",J101,0)</f>
        <v>0</v>
      </c>
      <c r="BG101" s="176">
        <f>IF(N101="zákl. přenesená",J101,0)</f>
        <v>0</v>
      </c>
      <c r="BH101" s="176">
        <f>IF(N101="sníž. přenesená",J101,0)</f>
        <v>0</v>
      </c>
      <c r="BI101" s="176">
        <f>IF(N101="nulová",J101,0)</f>
        <v>0</v>
      </c>
      <c r="BJ101" s="18" t="s">
        <v>22</v>
      </c>
      <c r="BK101" s="176">
        <f>ROUND(I101*H101,2)</f>
        <v>0</v>
      </c>
      <c r="BL101" s="18" t="s">
        <v>185</v>
      </c>
      <c r="BM101" s="18" t="s">
        <v>4159</v>
      </c>
    </row>
    <row r="102" spans="2:65" s="12" customFormat="1" x14ac:dyDescent="0.3">
      <c r="B102" s="186"/>
      <c r="D102" s="178" t="s">
        <v>197</v>
      </c>
      <c r="E102" s="187" t="s">
        <v>3</v>
      </c>
      <c r="F102" s="188" t="s">
        <v>4160</v>
      </c>
      <c r="H102" s="189" t="s">
        <v>3</v>
      </c>
      <c r="I102" s="190"/>
      <c r="L102" s="186"/>
      <c r="M102" s="191"/>
      <c r="N102" s="192"/>
      <c r="O102" s="192"/>
      <c r="P102" s="192"/>
      <c r="Q102" s="192"/>
      <c r="R102" s="192"/>
      <c r="S102" s="192"/>
      <c r="T102" s="193"/>
      <c r="AT102" s="189" t="s">
        <v>197</v>
      </c>
      <c r="AU102" s="189" t="s">
        <v>80</v>
      </c>
      <c r="AV102" s="12" t="s">
        <v>22</v>
      </c>
      <c r="AW102" s="12" t="s">
        <v>35</v>
      </c>
      <c r="AX102" s="12" t="s">
        <v>72</v>
      </c>
      <c r="AY102" s="189" t="s">
        <v>177</v>
      </c>
    </row>
    <row r="103" spans="2:65" s="11" customFormat="1" x14ac:dyDescent="0.3">
      <c r="B103" s="177"/>
      <c r="D103" s="194" t="s">
        <v>197</v>
      </c>
      <c r="E103" s="207" t="s">
        <v>3</v>
      </c>
      <c r="F103" s="208" t="s">
        <v>4161</v>
      </c>
      <c r="H103" s="209">
        <v>339.6</v>
      </c>
      <c r="I103" s="182"/>
      <c r="L103" s="177"/>
      <c r="M103" s="183"/>
      <c r="N103" s="184"/>
      <c r="O103" s="184"/>
      <c r="P103" s="184"/>
      <c r="Q103" s="184"/>
      <c r="R103" s="184"/>
      <c r="S103" s="184"/>
      <c r="T103" s="185"/>
      <c r="AT103" s="179" t="s">
        <v>197</v>
      </c>
      <c r="AU103" s="179" t="s">
        <v>80</v>
      </c>
      <c r="AV103" s="11" t="s">
        <v>80</v>
      </c>
      <c r="AW103" s="11" t="s">
        <v>35</v>
      </c>
      <c r="AX103" s="11" t="s">
        <v>22</v>
      </c>
      <c r="AY103" s="179" t="s">
        <v>177</v>
      </c>
    </row>
    <row r="104" spans="2:65" s="1" customFormat="1" ht="22.5" customHeight="1" x14ac:dyDescent="0.3">
      <c r="B104" s="164"/>
      <c r="C104" s="165" t="s">
        <v>185</v>
      </c>
      <c r="D104" s="165" t="s">
        <v>180</v>
      </c>
      <c r="E104" s="166" t="s">
        <v>4162</v>
      </c>
      <c r="F104" s="167" t="s">
        <v>4163</v>
      </c>
      <c r="G104" s="168" t="s">
        <v>194</v>
      </c>
      <c r="H104" s="169">
        <v>526.38</v>
      </c>
      <c r="I104" s="170"/>
      <c r="J104" s="171">
        <f>ROUND(I104*H104,2)</f>
        <v>0</v>
      </c>
      <c r="K104" s="167" t="s">
        <v>184</v>
      </c>
      <c r="L104" s="35"/>
      <c r="M104" s="172" t="s">
        <v>3</v>
      </c>
      <c r="N104" s="173" t="s">
        <v>43</v>
      </c>
      <c r="O104" s="36"/>
      <c r="P104" s="174">
        <f>O104*H104</f>
        <v>0</v>
      </c>
      <c r="Q104" s="174">
        <v>0</v>
      </c>
      <c r="R104" s="174">
        <f>Q104*H104</f>
        <v>0</v>
      </c>
      <c r="S104" s="174">
        <v>0</v>
      </c>
      <c r="T104" s="175">
        <f>S104*H104</f>
        <v>0</v>
      </c>
      <c r="AR104" s="18" t="s">
        <v>185</v>
      </c>
      <c r="AT104" s="18" t="s">
        <v>180</v>
      </c>
      <c r="AU104" s="18" t="s">
        <v>80</v>
      </c>
      <c r="AY104" s="18" t="s">
        <v>177</v>
      </c>
      <c r="BE104" s="176">
        <f>IF(N104="základní",J104,0)</f>
        <v>0</v>
      </c>
      <c r="BF104" s="176">
        <f>IF(N104="snížená",J104,0)</f>
        <v>0</v>
      </c>
      <c r="BG104" s="176">
        <f>IF(N104="zákl. přenesená",J104,0)</f>
        <v>0</v>
      </c>
      <c r="BH104" s="176">
        <f>IF(N104="sníž. přenesená",J104,0)</f>
        <v>0</v>
      </c>
      <c r="BI104" s="176">
        <f>IF(N104="nulová",J104,0)</f>
        <v>0</v>
      </c>
      <c r="BJ104" s="18" t="s">
        <v>22</v>
      </c>
      <c r="BK104" s="176">
        <f>ROUND(I104*H104,2)</f>
        <v>0</v>
      </c>
      <c r="BL104" s="18" t="s">
        <v>185</v>
      </c>
      <c r="BM104" s="18" t="s">
        <v>4164</v>
      </c>
    </row>
    <row r="105" spans="2:65" s="12" customFormat="1" x14ac:dyDescent="0.3">
      <c r="B105" s="186"/>
      <c r="D105" s="178" t="s">
        <v>197</v>
      </c>
      <c r="E105" s="187" t="s">
        <v>3</v>
      </c>
      <c r="F105" s="188" t="s">
        <v>4160</v>
      </c>
      <c r="H105" s="189" t="s">
        <v>3</v>
      </c>
      <c r="I105" s="190"/>
      <c r="L105" s="186"/>
      <c r="M105" s="191"/>
      <c r="N105" s="192"/>
      <c r="O105" s="192"/>
      <c r="P105" s="192"/>
      <c r="Q105" s="192"/>
      <c r="R105" s="192"/>
      <c r="S105" s="192"/>
      <c r="T105" s="193"/>
      <c r="AT105" s="189" t="s">
        <v>197</v>
      </c>
      <c r="AU105" s="189" t="s">
        <v>80</v>
      </c>
      <c r="AV105" s="12" t="s">
        <v>22</v>
      </c>
      <c r="AW105" s="12" t="s">
        <v>35</v>
      </c>
      <c r="AX105" s="12" t="s">
        <v>72</v>
      </c>
      <c r="AY105" s="189" t="s">
        <v>177</v>
      </c>
    </row>
    <row r="106" spans="2:65" s="11" customFormat="1" x14ac:dyDescent="0.3">
      <c r="B106" s="177"/>
      <c r="D106" s="178" t="s">
        <v>197</v>
      </c>
      <c r="E106" s="179" t="s">
        <v>3</v>
      </c>
      <c r="F106" s="180" t="s">
        <v>4161</v>
      </c>
      <c r="H106" s="181">
        <v>339.6</v>
      </c>
      <c r="I106" s="182"/>
      <c r="L106" s="177"/>
      <c r="M106" s="183"/>
      <c r="N106" s="184"/>
      <c r="O106" s="184"/>
      <c r="P106" s="184"/>
      <c r="Q106" s="184"/>
      <c r="R106" s="184"/>
      <c r="S106" s="184"/>
      <c r="T106" s="185"/>
      <c r="AT106" s="179" t="s">
        <v>197</v>
      </c>
      <c r="AU106" s="179" t="s">
        <v>80</v>
      </c>
      <c r="AV106" s="11" t="s">
        <v>80</v>
      </c>
      <c r="AW106" s="11" t="s">
        <v>35</v>
      </c>
      <c r="AX106" s="11" t="s">
        <v>72</v>
      </c>
      <c r="AY106" s="179" t="s">
        <v>177</v>
      </c>
    </row>
    <row r="107" spans="2:65" s="12" customFormat="1" x14ac:dyDescent="0.3">
      <c r="B107" s="186"/>
      <c r="D107" s="178" t="s">
        <v>197</v>
      </c>
      <c r="E107" s="187" t="s">
        <v>3</v>
      </c>
      <c r="F107" s="188" t="s">
        <v>4165</v>
      </c>
      <c r="H107" s="189" t="s">
        <v>3</v>
      </c>
      <c r="I107" s="190"/>
      <c r="L107" s="186"/>
      <c r="M107" s="191"/>
      <c r="N107" s="192"/>
      <c r="O107" s="192"/>
      <c r="P107" s="192"/>
      <c r="Q107" s="192"/>
      <c r="R107" s="192"/>
      <c r="S107" s="192"/>
      <c r="T107" s="193"/>
      <c r="AT107" s="189" t="s">
        <v>197</v>
      </c>
      <c r="AU107" s="189" t="s">
        <v>80</v>
      </c>
      <c r="AV107" s="12" t="s">
        <v>22</v>
      </c>
      <c r="AW107" s="12" t="s">
        <v>35</v>
      </c>
      <c r="AX107" s="12" t="s">
        <v>72</v>
      </c>
      <c r="AY107" s="189" t="s">
        <v>177</v>
      </c>
    </row>
    <row r="108" spans="2:65" s="11" customFormat="1" x14ac:dyDescent="0.3">
      <c r="B108" s="177"/>
      <c r="D108" s="178" t="s">
        <v>197</v>
      </c>
      <c r="E108" s="179" t="s">
        <v>3</v>
      </c>
      <c r="F108" s="180" t="s">
        <v>4166</v>
      </c>
      <c r="H108" s="181">
        <v>186.78</v>
      </c>
      <c r="I108" s="182"/>
      <c r="L108" s="177"/>
      <c r="M108" s="183"/>
      <c r="N108" s="184"/>
      <c r="O108" s="184"/>
      <c r="P108" s="184"/>
      <c r="Q108" s="184"/>
      <c r="R108" s="184"/>
      <c r="S108" s="184"/>
      <c r="T108" s="185"/>
      <c r="AT108" s="179" t="s">
        <v>197</v>
      </c>
      <c r="AU108" s="179" t="s">
        <v>80</v>
      </c>
      <c r="AV108" s="11" t="s">
        <v>80</v>
      </c>
      <c r="AW108" s="11" t="s">
        <v>35</v>
      </c>
      <c r="AX108" s="11" t="s">
        <v>72</v>
      </c>
      <c r="AY108" s="179" t="s">
        <v>177</v>
      </c>
    </row>
    <row r="109" spans="2:65" s="13" customFormat="1" x14ac:dyDescent="0.3">
      <c r="B109" s="198"/>
      <c r="D109" s="194" t="s">
        <v>197</v>
      </c>
      <c r="E109" s="199" t="s">
        <v>3</v>
      </c>
      <c r="F109" s="200" t="s">
        <v>210</v>
      </c>
      <c r="H109" s="201">
        <v>526.38</v>
      </c>
      <c r="I109" s="202"/>
      <c r="L109" s="198"/>
      <c r="M109" s="203"/>
      <c r="N109" s="204"/>
      <c r="O109" s="204"/>
      <c r="P109" s="204"/>
      <c r="Q109" s="204"/>
      <c r="R109" s="204"/>
      <c r="S109" s="204"/>
      <c r="T109" s="205"/>
      <c r="AT109" s="206" t="s">
        <v>197</v>
      </c>
      <c r="AU109" s="206" t="s">
        <v>80</v>
      </c>
      <c r="AV109" s="13" t="s">
        <v>185</v>
      </c>
      <c r="AW109" s="13" t="s">
        <v>35</v>
      </c>
      <c r="AX109" s="13" t="s">
        <v>22</v>
      </c>
      <c r="AY109" s="206" t="s">
        <v>177</v>
      </c>
    </row>
    <row r="110" spans="2:65" s="1" customFormat="1" ht="22.5" customHeight="1" x14ac:dyDescent="0.3">
      <c r="B110" s="164"/>
      <c r="C110" s="165" t="s">
        <v>214</v>
      </c>
      <c r="D110" s="165" t="s">
        <v>180</v>
      </c>
      <c r="E110" s="166" t="s">
        <v>4167</v>
      </c>
      <c r="F110" s="167" t="s">
        <v>4168</v>
      </c>
      <c r="G110" s="168" t="s">
        <v>194</v>
      </c>
      <c r="H110" s="169">
        <v>152.82</v>
      </c>
      <c r="I110" s="170"/>
      <c r="J110" s="171">
        <f>ROUND(I110*H110,2)</f>
        <v>0</v>
      </c>
      <c r="K110" s="167" t="s">
        <v>184</v>
      </c>
      <c r="L110" s="35"/>
      <c r="M110" s="172" t="s">
        <v>3</v>
      </c>
      <c r="N110" s="173" t="s">
        <v>43</v>
      </c>
      <c r="O110" s="36"/>
      <c r="P110" s="174">
        <f>O110*H110</f>
        <v>0</v>
      </c>
      <c r="Q110" s="174">
        <v>0</v>
      </c>
      <c r="R110" s="174">
        <f>Q110*H110</f>
        <v>0</v>
      </c>
      <c r="S110" s="174">
        <v>0</v>
      </c>
      <c r="T110" s="175">
        <f>S110*H110</f>
        <v>0</v>
      </c>
      <c r="AR110" s="18" t="s">
        <v>185</v>
      </c>
      <c r="AT110" s="18" t="s">
        <v>180</v>
      </c>
      <c r="AU110" s="18" t="s">
        <v>80</v>
      </c>
      <c r="AY110" s="18" t="s">
        <v>177</v>
      </c>
      <c r="BE110" s="176">
        <f>IF(N110="základní",J110,0)</f>
        <v>0</v>
      </c>
      <c r="BF110" s="176">
        <f>IF(N110="snížená",J110,0)</f>
        <v>0</v>
      </c>
      <c r="BG110" s="176">
        <f>IF(N110="zákl. přenesená",J110,0)</f>
        <v>0</v>
      </c>
      <c r="BH110" s="176">
        <f>IF(N110="sníž. přenesená",J110,0)</f>
        <v>0</v>
      </c>
      <c r="BI110" s="176">
        <f>IF(N110="nulová",J110,0)</f>
        <v>0</v>
      </c>
      <c r="BJ110" s="18" t="s">
        <v>22</v>
      </c>
      <c r="BK110" s="176">
        <f>ROUND(I110*H110,2)</f>
        <v>0</v>
      </c>
      <c r="BL110" s="18" t="s">
        <v>185</v>
      </c>
      <c r="BM110" s="18" t="s">
        <v>4169</v>
      </c>
    </row>
    <row r="111" spans="2:65" s="12" customFormat="1" x14ac:dyDescent="0.3">
      <c r="B111" s="186"/>
      <c r="D111" s="178" t="s">
        <v>197</v>
      </c>
      <c r="E111" s="187" t="s">
        <v>3</v>
      </c>
      <c r="F111" s="188" t="s">
        <v>4170</v>
      </c>
      <c r="H111" s="189" t="s">
        <v>3</v>
      </c>
      <c r="I111" s="190"/>
      <c r="L111" s="186"/>
      <c r="M111" s="191"/>
      <c r="N111" s="192"/>
      <c r="O111" s="192"/>
      <c r="P111" s="192"/>
      <c r="Q111" s="192"/>
      <c r="R111" s="192"/>
      <c r="S111" s="192"/>
      <c r="T111" s="193"/>
      <c r="AT111" s="189" t="s">
        <v>197</v>
      </c>
      <c r="AU111" s="189" t="s">
        <v>80</v>
      </c>
      <c r="AV111" s="12" t="s">
        <v>22</v>
      </c>
      <c r="AW111" s="12" t="s">
        <v>35</v>
      </c>
      <c r="AX111" s="12" t="s">
        <v>72</v>
      </c>
      <c r="AY111" s="189" t="s">
        <v>177</v>
      </c>
    </row>
    <row r="112" spans="2:65" s="11" customFormat="1" x14ac:dyDescent="0.3">
      <c r="B112" s="177"/>
      <c r="D112" s="194" t="s">
        <v>197</v>
      </c>
      <c r="E112" s="207" t="s">
        <v>3</v>
      </c>
      <c r="F112" s="208" t="s">
        <v>4171</v>
      </c>
      <c r="H112" s="209">
        <v>152.82</v>
      </c>
      <c r="I112" s="182"/>
      <c r="L112" s="177"/>
      <c r="M112" s="183"/>
      <c r="N112" s="184"/>
      <c r="O112" s="184"/>
      <c r="P112" s="184"/>
      <c r="Q112" s="184"/>
      <c r="R112" s="184"/>
      <c r="S112" s="184"/>
      <c r="T112" s="185"/>
      <c r="AT112" s="179" t="s">
        <v>197</v>
      </c>
      <c r="AU112" s="179" t="s">
        <v>80</v>
      </c>
      <c r="AV112" s="11" t="s">
        <v>80</v>
      </c>
      <c r="AW112" s="11" t="s">
        <v>35</v>
      </c>
      <c r="AX112" s="11" t="s">
        <v>22</v>
      </c>
      <c r="AY112" s="179" t="s">
        <v>177</v>
      </c>
    </row>
    <row r="113" spans="2:65" s="1" customFormat="1" ht="22.5" customHeight="1" x14ac:dyDescent="0.3">
      <c r="B113" s="164"/>
      <c r="C113" s="165" t="s">
        <v>219</v>
      </c>
      <c r="D113" s="165" t="s">
        <v>180</v>
      </c>
      <c r="E113" s="166" t="s">
        <v>4172</v>
      </c>
      <c r="F113" s="167" t="s">
        <v>4173</v>
      </c>
      <c r="G113" s="168" t="s">
        <v>194</v>
      </c>
      <c r="H113" s="169">
        <v>339.6</v>
      </c>
      <c r="I113" s="170"/>
      <c r="J113" s="171">
        <f>ROUND(I113*H113,2)</f>
        <v>0</v>
      </c>
      <c r="K113" s="167" t="s">
        <v>184</v>
      </c>
      <c r="L113" s="35"/>
      <c r="M113" s="172" t="s">
        <v>3</v>
      </c>
      <c r="N113" s="173" t="s">
        <v>43</v>
      </c>
      <c r="O113" s="36"/>
      <c r="P113" s="174">
        <f>O113*H113</f>
        <v>0</v>
      </c>
      <c r="Q113" s="174">
        <v>0</v>
      </c>
      <c r="R113" s="174">
        <f>Q113*H113</f>
        <v>0</v>
      </c>
      <c r="S113" s="174">
        <v>0</v>
      </c>
      <c r="T113" s="175">
        <f>S113*H113</f>
        <v>0</v>
      </c>
      <c r="AR113" s="18" t="s">
        <v>185</v>
      </c>
      <c r="AT113" s="18" t="s">
        <v>180</v>
      </c>
      <c r="AU113" s="18" t="s">
        <v>80</v>
      </c>
      <c r="AY113" s="18" t="s">
        <v>177</v>
      </c>
      <c r="BE113" s="176">
        <f>IF(N113="základní",J113,0)</f>
        <v>0</v>
      </c>
      <c r="BF113" s="176">
        <f>IF(N113="snížená",J113,0)</f>
        <v>0</v>
      </c>
      <c r="BG113" s="176">
        <f>IF(N113="zákl. přenesená",J113,0)</f>
        <v>0</v>
      </c>
      <c r="BH113" s="176">
        <f>IF(N113="sníž. přenesená",J113,0)</f>
        <v>0</v>
      </c>
      <c r="BI113" s="176">
        <f>IF(N113="nulová",J113,0)</f>
        <v>0</v>
      </c>
      <c r="BJ113" s="18" t="s">
        <v>22</v>
      </c>
      <c r="BK113" s="176">
        <f>ROUND(I113*H113,2)</f>
        <v>0</v>
      </c>
      <c r="BL113" s="18" t="s">
        <v>185</v>
      </c>
      <c r="BM113" s="18" t="s">
        <v>4174</v>
      </c>
    </row>
    <row r="114" spans="2:65" s="12" customFormat="1" x14ac:dyDescent="0.3">
      <c r="B114" s="186"/>
      <c r="D114" s="178" t="s">
        <v>197</v>
      </c>
      <c r="E114" s="187" t="s">
        <v>3</v>
      </c>
      <c r="F114" s="188" t="s">
        <v>4175</v>
      </c>
      <c r="H114" s="189" t="s">
        <v>3</v>
      </c>
      <c r="I114" s="190"/>
      <c r="L114" s="186"/>
      <c r="M114" s="191"/>
      <c r="N114" s="192"/>
      <c r="O114" s="192"/>
      <c r="P114" s="192"/>
      <c r="Q114" s="192"/>
      <c r="R114" s="192"/>
      <c r="S114" s="192"/>
      <c r="T114" s="193"/>
      <c r="AT114" s="189" t="s">
        <v>197</v>
      </c>
      <c r="AU114" s="189" t="s">
        <v>80</v>
      </c>
      <c r="AV114" s="12" t="s">
        <v>22</v>
      </c>
      <c r="AW114" s="12" t="s">
        <v>35</v>
      </c>
      <c r="AX114" s="12" t="s">
        <v>72</v>
      </c>
      <c r="AY114" s="189" t="s">
        <v>177</v>
      </c>
    </row>
    <row r="115" spans="2:65" s="11" customFormat="1" x14ac:dyDescent="0.3">
      <c r="B115" s="177"/>
      <c r="D115" s="178" t="s">
        <v>197</v>
      </c>
      <c r="E115" s="179" t="s">
        <v>3</v>
      </c>
      <c r="F115" s="180" t="s">
        <v>4171</v>
      </c>
      <c r="H115" s="181">
        <v>152.82</v>
      </c>
      <c r="I115" s="182"/>
      <c r="L115" s="177"/>
      <c r="M115" s="183"/>
      <c r="N115" s="184"/>
      <c r="O115" s="184"/>
      <c r="P115" s="184"/>
      <c r="Q115" s="184"/>
      <c r="R115" s="184"/>
      <c r="S115" s="184"/>
      <c r="T115" s="185"/>
      <c r="AT115" s="179" t="s">
        <v>197</v>
      </c>
      <c r="AU115" s="179" t="s">
        <v>80</v>
      </c>
      <c r="AV115" s="11" t="s">
        <v>80</v>
      </c>
      <c r="AW115" s="11" t="s">
        <v>35</v>
      </c>
      <c r="AX115" s="11" t="s">
        <v>72</v>
      </c>
      <c r="AY115" s="179" t="s">
        <v>177</v>
      </c>
    </row>
    <row r="116" spans="2:65" s="12" customFormat="1" x14ac:dyDescent="0.3">
      <c r="B116" s="186"/>
      <c r="D116" s="178" t="s">
        <v>197</v>
      </c>
      <c r="E116" s="187" t="s">
        <v>3</v>
      </c>
      <c r="F116" s="188" t="s">
        <v>4165</v>
      </c>
      <c r="H116" s="189" t="s">
        <v>3</v>
      </c>
      <c r="I116" s="190"/>
      <c r="L116" s="186"/>
      <c r="M116" s="191"/>
      <c r="N116" s="192"/>
      <c r="O116" s="192"/>
      <c r="P116" s="192"/>
      <c r="Q116" s="192"/>
      <c r="R116" s="192"/>
      <c r="S116" s="192"/>
      <c r="T116" s="193"/>
      <c r="AT116" s="189" t="s">
        <v>197</v>
      </c>
      <c r="AU116" s="189" t="s">
        <v>80</v>
      </c>
      <c r="AV116" s="12" t="s">
        <v>22</v>
      </c>
      <c r="AW116" s="12" t="s">
        <v>35</v>
      </c>
      <c r="AX116" s="12" t="s">
        <v>72</v>
      </c>
      <c r="AY116" s="189" t="s">
        <v>177</v>
      </c>
    </row>
    <row r="117" spans="2:65" s="11" customFormat="1" x14ac:dyDescent="0.3">
      <c r="B117" s="177"/>
      <c r="D117" s="178" t="s">
        <v>197</v>
      </c>
      <c r="E117" s="179" t="s">
        <v>3</v>
      </c>
      <c r="F117" s="180" t="s">
        <v>4166</v>
      </c>
      <c r="H117" s="181">
        <v>186.78</v>
      </c>
      <c r="I117" s="182"/>
      <c r="L117" s="177"/>
      <c r="M117" s="183"/>
      <c r="N117" s="184"/>
      <c r="O117" s="184"/>
      <c r="P117" s="184"/>
      <c r="Q117" s="184"/>
      <c r="R117" s="184"/>
      <c r="S117" s="184"/>
      <c r="T117" s="185"/>
      <c r="AT117" s="179" t="s">
        <v>197</v>
      </c>
      <c r="AU117" s="179" t="s">
        <v>80</v>
      </c>
      <c r="AV117" s="11" t="s">
        <v>80</v>
      </c>
      <c r="AW117" s="11" t="s">
        <v>35</v>
      </c>
      <c r="AX117" s="11" t="s">
        <v>72</v>
      </c>
      <c r="AY117" s="179" t="s">
        <v>177</v>
      </c>
    </row>
    <row r="118" spans="2:65" s="13" customFormat="1" x14ac:dyDescent="0.3">
      <c r="B118" s="198"/>
      <c r="D118" s="194" t="s">
        <v>197</v>
      </c>
      <c r="E118" s="199" t="s">
        <v>3</v>
      </c>
      <c r="F118" s="200" t="s">
        <v>210</v>
      </c>
      <c r="H118" s="201">
        <v>339.6</v>
      </c>
      <c r="I118" s="202"/>
      <c r="L118" s="198"/>
      <c r="M118" s="203"/>
      <c r="N118" s="204"/>
      <c r="O118" s="204"/>
      <c r="P118" s="204"/>
      <c r="Q118" s="204"/>
      <c r="R118" s="204"/>
      <c r="S118" s="204"/>
      <c r="T118" s="205"/>
      <c r="AT118" s="206" t="s">
        <v>197</v>
      </c>
      <c r="AU118" s="206" t="s">
        <v>80</v>
      </c>
      <c r="AV118" s="13" t="s">
        <v>185</v>
      </c>
      <c r="AW118" s="13" t="s">
        <v>35</v>
      </c>
      <c r="AX118" s="13" t="s">
        <v>22</v>
      </c>
      <c r="AY118" s="206" t="s">
        <v>177</v>
      </c>
    </row>
    <row r="119" spans="2:65" s="1" customFormat="1" ht="22.5" customHeight="1" x14ac:dyDescent="0.3">
      <c r="B119" s="164"/>
      <c r="C119" s="165" t="s">
        <v>978</v>
      </c>
      <c r="D119" s="165" t="s">
        <v>180</v>
      </c>
      <c r="E119" s="166" t="s">
        <v>4176</v>
      </c>
      <c r="F119" s="167" t="s">
        <v>4177</v>
      </c>
      <c r="G119" s="168" t="s">
        <v>194</v>
      </c>
      <c r="H119" s="169">
        <v>152.82</v>
      </c>
      <c r="I119" s="170"/>
      <c r="J119" s="171">
        <f>ROUND(I119*H119,2)</f>
        <v>0</v>
      </c>
      <c r="K119" s="167" t="s">
        <v>184</v>
      </c>
      <c r="L119" s="35"/>
      <c r="M119" s="172" t="s">
        <v>3</v>
      </c>
      <c r="N119" s="173" t="s">
        <v>43</v>
      </c>
      <c r="O119" s="36"/>
      <c r="P119" s="174">
        <f>O119*H119</f>
        <v>0</v>
      </c>
      <c r="Q119" s="174">
        <v>0</v>
      </c>
      <c r="R119" s="174">
        <f>Q119*H119</f>
        <v>0</v>
      </c>
      <c r="S119" s="174">
        <v>0</v>
      </c>
      <c r="T119" s="175">
        <f>S119*H119</f>
        <v>0</v>
      </c>
      <c r="AR119" s="18" t="s">
        <v>185</v>
      </c>
      <c r="AT119" s="18" t="s">
        <v>180</v>
      </c>
      <c r="AU119" s="18" t="s">
        <v>80</v>
      </c>
      <c r="AY119" s="18" t="s">
        <v>177</v>
      </c>
      <c r="BE119" s="176">
        <f>IF(N119="základní",J119,0)</f>
        <v>0</v>
      </c>
      <c r="BF119" s="176">
        <f>IF(N119="snížená",J119,0)</f>
        <v>0</v>
      </c>
      <c r="BG119" s="176">
        <f>IF(N119="zákl. přenesená",J119,0)</f>
        <v>0</v>
      </c>
      <c r="BH119" s="176">
        <f>IF(N119="sníž. přenesená",J119,0)</f>
        <v>0</v>
      </c>
      <c r="BI119" s="176">
        <f>IF(N119="nulová",J119,0)</f>
        <v>0</v>
      </c>
      <c r="BJ119" s="18" t="s">
        <v>22</v>
      </c>
      <c r="BK119" s="176">
        <f>ROUND(I119*H119,2)</f>
        <v>0</v>
      </c>
      <c r="BL119" s="18" t="s">
        <v>185</v>
      </c>
      <c r="BM119" s="18" t="s">
        <v>4178</v>
      </c>
    </row>
    <row r="120" spans="2:65" s="11" customFormat="1" x14ac:dyDescent="0.3">
      <c r="B120" s="177"/>
      <c r="D120" s="194" t="s">
        <v>197</v>
      </c>
      <c r="E120" s="207" t="s">
        <v>3</v>
      </c>
      <c r="F120" s="208" t="s">
        <v>4171</v>
      </c>
      <c r="H120" s="209">
        <v>152.82</v>
      </c>
      <c r="I120" s="182"/>
      <c r="L120" s="177"/>
      <c r="M120" s="183"/>
      <c r="N120" s="184"/>
      <c r="O120" s="184"/>
      <c r="P120" s="184"/>
      <c r="Q120" s="184"/>
      <c r="R120" s="184"/>
      <c r="S120" s="184"/>
      <c r="T120" s="185"/>
      <c r="AT120" s="179" t="s">
        <v>197</v>
      </c>
      <c r="AU120" s="179" t="s">
        <v>80</v>
      </c>
      <c r="AV120" s="11" t="s">
        <v>80</v>
      </c>
      <c r="AW120" s="11" t="s">
        <v>35</v>
      </c>
      <c r="AX120" s="11" t="s">
        <v>22</v>
      </c>
      <c r="AY120" s="179" t="s">
        <v>177</v>
      </c>
    </row>
    <row r="121" spans="2:65" s="1" customFormat="1" ht="22.5" customHeight="1" x14ac:dyDescent="0.3">
      <c r="B121" s="164"/>
      <c r="C121" s="165" t="s">
        <v>331</v>
      </c>
      <c r="D121" s="165" t="s">
        <v>180</v>
      </c>
      <c r="E121" s="166" t="s">
        <v>4179</v>
      </c>
      <c r="F121" s="167" t="s">
        <v>4180</v>
      </c>
      <c r="G121" s="168" t="s">
        <v>232</v>
      </c>
      <c r="H121" s="169">
        <v>305.64</v>
      </c>
      <c r="I121" s="170"/>
      <c r="J121" s="171">
        <f>ROUND(I121*H121,2)</f>
        <v>0</v>
      </c>
      <c r="K121" s="167" t="s">
        <v>184</v>
      </c>
      <c r="L121" s="35"/>
      <c r="M121" s="172" t="s">
        <v>3</v>
      </c>
      <c r="N121" s="173" t="s">
        <v>43</v>
      </c>
      <c r="O121" s="36"/>
      <c r="P121" s="174">
        <f>O121*H121</f>
        <v>0</v>
      </c>
      <c r="Q121" s="174">
        <v>0</v>
      </c>
      <c r="R121" s="174">
        <f>Q121*H121</f>
        <v>0</v>
      </c>
      <c r="S121" s="174">
        <v>0</v>
      </c>
      <c r="T121" s="175">
        <f>S121*H121</f>
        <v>0</v>
      </c>
      <c r="AR121" s="18" t="s">
        <v>185</v>
      </c>
      <c r="AT121" s="18" t="s">
        <v>180</v>
      </c>
      <c r="AU121" s="18" t="s">
        <v>80</v>
      </c>
      <c r="AY121" s="18" t="s">
        <v>177</v>
      </c>
      <c r="BE121" s="176">
        <f>IF(N121="základní",J121,0)</f>
        <v>0</v>
      </c>
      <c r="BF121" s="176">
        <f>IF(N121="snížená",J121,0)</f>
        <v>0</v>
      </c>
      <c r="BG121" s="176">
        <f>IF(N121="zákl. přenesená",J121,0)</f>
        <v>0</v>
      </c>
      <c r="BH121" s="176">
        <f>IF(N121="sníž. přenesená",J121,0)</f>
        <v>0</v>
      </c>
      <c r="BI121" s="176">
        <f>IF(N121="nulová",J121,0)</f>
        <v>0</v>
      </c>
      <c r="BJ121" s="18" t="s">
        <v>22</v>
      </c>
      <c r="BK121" s="176">
        <f>ROUND(I121*H121,2)</f>
        <v>0</v>
      </c>
      <c r="BL121" s="18" t="s">
        <v>185</v>
      </c>
      <c r="BM121" s="18" t="s">
        <v>4181</v>
      </c>
    </row>
    <row r="122" spans="2:65" s="11" customFormat="1" x14ac:dyDescent="0.3">
      <c r="B122" s="177"/>
      <c r="D122" s="178" t="s">
        <v>197</v>
      </c>
      <c r="E122" s="179" t="s">
        <v>3</v>
      </c>
      <c r="F122" s="180" t="s">
        <v>4171</v>
      </c>
      <c r="H122" s="181">
        <v>152.82</v>
      </c>
      <c r="I122" s="182"/>
      <c r="L122" s="177"/>
      <c r="M122" s="183"/>
      <c r="N122" s="184"/>
      <c r="O122" s="184"/>
      <c r="P122" s="184"/>
      <c r="Q122" s="184"/>
      <c r="R122" s="184"/>
      <c r="S122" s="184"/>
      <c r="T122" s="185"/>
      <c r="AT122" s="179" t="s">
        <v>197</v>
      </c>
      <c r="AU122" s="179" t="s">
        <v>80</v>
      </c>
      <c r="AV122" s="11" t="s">
        <v>80</v>
      </c>
      <c r="AW122" s="11" t="s">
        <v>35</v>
      </c>
      <c r="AX122" s="11" t="s">
        <v>22</v>
      </c>
      <c r="AY122" s="179" t="s">
        <v>177</v>
      </c>
    </row>
    <row r="123" spans="2:65" s="11" customFormat="1" x14ac:dyDescent="0.3">
      <c r="B123" s="177"/>
      <c r="D123" s="194" t="s">
        <v>197</v>
      </c>
      <c r="F123" s="208" t="s">
        <v>4182</v>
      </c>
      <c r="H123" s="209">
        <v>305.64</v>
      </c>
      <c r="I123" s="182"/>
      <c r="L123" s="177"/>
      <c r="M123" s="183"/>
      <c r="N123" s="184"/>
      <c r="O123" s="184"/>
      <c r="P123" s="184"/>
      <c r="Q123" s="184"/>
      <c r="R123" s="184"/>
      <c r="S123" s="184"/>
      <c r="T123" s="185"/>
      <c r="AT123" s="179" t="s">
        <v>197</v>
      </c>
      <c r="AU123" s="179" t="s">
        <v>80</v>
      </c>
      <c r="AV123" s="11" t="s">
        <v>80</v>
      </c>
      <c r="AW123" s="11" t="s">
        <v>4</v>
      </c>
      <c r="AX123" s="11" t="s">
        <v>22</v>
      </c>
      <c r="AY123" s="179" t="s">
        <v>177</v>
      </c>
    </row>
    <row r="124" spans="2:65" s="1" customFormat="1" ht="22.5" customHeight="1" x14ac:dyDescent="0.3">
      <c r="B124" s="164"/>
      <c r="C124" s="165" t="s">
        <v>237</v>
      </c>
      <c r="D124" s="165" t="s">
        <v>180</v>
      </c>
      <c r="E124" s="166" t="s">
        <v>4183</v>
      </c>
      <c r="F124" s="167" t="s">
        <v>4184</v>
      </c>
      <c r="G124" s="168" t="s">
        <v>194</v>
      </c>
      <c r="H124" s="169">
        <v>186.78</v>
      </c>
      <c r="I124" s="170"/>
      <c r="J124" s="171">
        <f>ROUND(I124*H124,2)</f>
        <v>0</v>
      </c>
      <c r="K124" s="167" t="s">
        <v>184</v>
      </c>
      <c r="L124" s="35"/>
      <c r="M124" s="172" t="s">
        <v>3</v>
      </c>
      <c r="N124" s="173" t="s">
        <v>43</v>
      </c>
      <c r="O124" s="36"/>
      <c r="P124" s="174">
        <f>O124*H124</f>
        <v>0</v>
      </c>
      <c r="Q124" s="174">
        <v>0</v>
      </c>
      <c r="R124" s="174">
        <f>Q124*H124</f>
        <v>0</v>
      </c>
      <c r="S124" s="174">
        <v>0</v>
      </c>
      <c r="T124" s="175">
        <f>S124*H124</f>
        <v>0</v>
      </c>
      <c r="AR124" s="18" t="s">
        <v>185</v>
      </c>
      <c r="AT124" s="18" t="s">
        <v>180</v>
      </c>
      <c r="AU124" s="18" t="s">
        <v>80</v>
      </c>
      <c r="AY124" s="18" t="s">
        <v>177</v>
      </c>
      <c r="BE124" s="176">
        <f>IF(N124="základní",J124,0)</f>
        <v>0</v>
      </c>
      <c r="BF124" s="176">
        <f>IF(N124="snížená",J124,0)</f>
        <v>0</v>
      </c>
      <c r="BG124" s="176">
        <f>IF(N124="zákl. přenesená",J124,0)</f>
        <v>0</v>
      </c>
      <c r="BH124" s="176">
        <f>IF(N124="sníž. přenesená",J124,0)</f>
        <v>0</v>
      </c>
      <c r="BI124" s="176">
        <f>IF(N124="nulová",J124,0)</f>
        <v>0</v>
      </c>
      <c r="BJ124" s="18" t="s">
        <v>22</v>
      </c>
      <c r="BK124" s="176">
        <f>ROUND(I124*H124,2)</f>
        <v>0</v>
      </c>
      <c r="BL124" s="18" t="s">
        <v>185</v>
      </c>
      <c r="BM124" s="18" t="s">
        <v>4185</v>
      </c>
    </row>
    <row r="125" spans="2:65" s="12" customFormat="1" x14ac:dyDescent="0.3">
      <c r="B125" s="186"/>
      <c r="D125" s="178" t="s">
        <v>197</v>
      </c>
      <c r="E125" s="187" t="s">
        <v>3</v>
      </c>
      <c r="F125" s="188" t="s">
        <v>4186</v>
      </c>
      <c r="H125" s="189" t="s">
        <v>3</v>
      </c>
      <c r="I125" s="190"/>
      <c r="L125" s="186"/>
      <c r="M125" s="191"/>
      <c r="N125" s="192"/>
      <c r="O125" s="192"/>
      <c r="P125" s="192"/>
      <c r="Q125" s="192"/>
      <c r="R125" s="192"/>
      <c r="S125" s="192"/>
      <c r="T125" s="193"/>
      <c r="AT125" s="189" t="s">
        <v>197</v>
      </c>
      <c r="AU125" s="189" t="s">
        <v>80</v>
      </c>
      <c r="AV125" s="12" t="s">
        <v>22</v>
      </c>
      <c r="AW125" s="12" t="s">
        <v>35</v>
      </c>
      <c r="AX125" s="12" t="s">
        <v>72</v>
      </c>
      <c r="AY125" s="189" t="s">
        <v>177</v>
      </c>
    </row>
    <row r="126" spans="2:65" s="11" customFormat="1" x14ac:dyDescent="0.3">
      <c r="B126" s="177"/>
      <c r="D126" s="194" t="s">
        <v>197</v>
      </c>
      <c r="E126" s="207" t="s">
        <v>3</v>
      </c>
      <c r="F126" s="208" t="s">
        <v>4187</v>
      </c>
      <c r="H126" s="209">
        <v>186.78</v>
      </c>
      <c r="I126" s="182"/>
      <c r="L126" s="177"/>
      <c r="M126" s="183"/>
      <c r="N126" s="184"/>
      <c r="O126" s="184"/>
      <c r="P126" s="184"/>
      <c r="Q126" s="184"/>
      <c r="R126" s="184"/>
      <c r="S126" s="184"/>
      <c r="T126" s="185"/>
      <c r="AT126" s="179" t="s">
        <v>197</v>
      </c>
      <c r="AU126" s="179" t="s">
        <v>80</v>
      </c>
      <c r="AV126" s="11" t="s">
        <v>80</v>
      </c>
      <c r="AW126" s="11" t="s">
        <v>35</v>
      </c>
      <c r="AX126" s="11" t="s">
        <v>22</v>
      </c>
      <c r="AY126" s="179" t="s">
        <v>177</v>
      </c>
    </row>
    <row r="127" spans="2:65" s="1" customFormat="1" ht="22.5" customHeight="1" x14ac:dyDescent="0.3">
      <c r="B127" s="164"/>
      <c r="C127" s="165" t="s">
        <v>27</v>
      </c>
      <c r="D127" s="165" t="s">
        <v>180</v>
      </c>
      <c r="E127" s="166" t="s">
        <v>4188</v>
      </c>
      <c r="F127" s="167" t="s">
        <v>4189</v>
      </c>
      <c r="G127" s="168" t="s">
        <v>194</v>
      </c>
      <c r="H127" s="169">
        <v>152.82</v>
      </c>
      <c r="I127" s="170"/>
      <c r="J127" s="171">
        <f>ROUND(I127*H127,2)</f>
        <v>0</v>
      </c>
      <c r="K127" s="167" t="s">
        <v>184</v>
      </c>
      <c r="L127" s="35"/>
      <c r="M127" s="172" t="s">
        <v>3</v>
      </c>
      <c r="N127" s="173" t="s">
        <v>43</v>
      </c>
      <c r="O127" s="36"/>
      <c r="P127" s="174">
        <f>O127*H127</f>
        <v>0</v>
      </c>
      <c r="Q127" s="174">
        <v>0</v>
      </c>
      <c r="R127" s="174">
        <f>Q127*H127</f>
        <v>0</v>
      </c>
      <c r="S127" s="174">
        <v>0</v>
      </c>
      <c r="T127" s="175">
        <f>S127*H127</f>
        <v>0</v>
      </c>
      <c r="AR127" s="18" t="s">
        <v>185</v>
      </c>
      <c r="AT127" s="18" t="s">
        <v>180</v>
      </c>
      <c r="AU127" s="18" t="s">
        <v>80</v>
      </c>
      <c r="AY127" s="18" t="s">
        <v>177</v>
      </c>
      <c r="BE127" s="176">
        <f>IF(N127="základní",J127,0)</f>
        <v>0</v>
      </c>
      <c r="BF127" s="176">
        <f>IF(N127="snížená",J127,0)</f>
        <v>0</v>
      </c>
      <c r="BG127" s="176">
        <f>IF(N127="zákl. přenesená",J127,0)</f>
        <v>0</v>
      </c>
      <c r="BH127" s="176">
        <f>IF(N127="sníž. přenesená",J127,0)</f>
        <v>0</v>
      </c>
      <c r="BI127" s="176">
        <f>IF(N127="nulová",J127,0)</f>
        <v>0</v>
      </c>
      <c r="BJ127" s="18" t="s">
        <v>22</v>
      </c>
      <c r="BK127" s="176">
        <f>ROUND(I127*H127,2)</f>
        <v>0</v>
      </c>
      <c r="BL127" s="18" t="s">
        <v>185</v>
      </c>
      <c r="BM127" s="18" t="s">
        <v>4190</v>
      </c>
    </row>
    <row r="128" spans="2:65" s="11" customFormat="1" x14ac:dyDescent="0.3">
      <c r="B128" s="177"/>
      <c r="D128" s="194" t="s">
        <v>197</v>
      </c>
      <c r="E128" s="207" t="s">
        <v>3</v>
      </c>
      <c r="F128" s="208" t="s">
        <v>4191</v>
      </c>
      <c r="H128" s="209">
        <v>152.82</v>
      </c>
      <c r="I128" s="182"/>
      <c r="L128" s="177"/>
      <c r="M128" s="183"/>
      <c r="N128" s="184"/>
      <c r="O128" s="184"/>
      <c r="P128" s="184"/>
      <c r="Q128" s="184"/>
      <c r="R128" s="184"/>
      <c r="S128" s="184"/>
      <c r="T128" s="185"/>
      <c r="AT128" s="179" t="s">
        <v>197</v>
      </c>
      <c r="AU128" s="179" t="s">
        <v>80</v>
      </c>
      <c r="AV128" s="11" t="s">
        <v>80</v>
      </c>
      <c r="AW128" s="11" t="s">
        <v>35</v>
      </c>
      <c r="AX128" s="11" t="s">
        <v>22</v>
      </c>
      <c r="AY128" s="179" t="s">
        <v>177</v>
      </c>
    </row>
    <row r="129" spans="2:65" s="1" customFormat="1" ht="22.5" customHeight="1" x14ac:dyDescent="0.3">
      <c r="B129" s="164"/>
      <c r="C129" s="213" t="s">
        <v>784</v>
      </c>
      <c r="D129" s="213" t="s">
        <v>327</v>
      </c>
      <c r="E129" s="214" t="s">
        <v>4192</v>
      </c>
      <c r="F129" s="215" t="s">
        <v>4193</v>
      </c>
      <c r="G129" s="216" t="s">
        <v>232</v>
      </c>
      <c r="H129" s="217">
        <v>305.64</v>
      </c>
      <c r="I129" s="218"/>
      <c r="J129" s="219">
        <f>ROUND(I129*H129,2)</f>
        <v>0</v>
      </c>
      <c r="K129" s="215" t="s">
        <v>184</v>
      </c>
      <c r="L129" s="220"/>
      <c r="M129" s="221" t="s">
        <v>3</v>
      </c>
      <c r="N129" s="222" t="s">
        <v>43</v>
      </c>
      <c r="O129" s="36"/>
      <c r="P129" s="174">
        <f>O129*H129</f>
        <v>0</v>
      </c>
      <c r="Q129" s="174">
        <v>1</v>
      </c>
      <c r="R129" s="174">
        <f>Q129*H129</f>
        <v>305.64</v>
      </c>
      <c r="S129" s="174">
        <v>0</v>
      </c>
      <c r="T129" s="175">
        <f>S129*H129</f>
        <v>0</v>
      </c>
      <c r="AR129" s="18" t="s">
        <v>331</v>
      </c>
      <c r="AT129" s="18" t="s">
        <v>327</v>
      </c>
      <c r="AU129" s="18" t="s">
        <v>80</v>
      </c>
      <c r="AY129" s="18" t="s">
        <v>177</v>
      </c>
      <c r="BE129" s="176">
        <f>IF(N129="základní",J129,0)</f>
        <v>0</v>
      </c>
      <c r="BF129" s="176">
        <f>IF(N129="snížená",J129,0)</f>
        <v>0</v>
      </c>
      <c r="BG129" s="176">
        <f>IF(N129="zákl. přenesená",J129,0)</f>
        <v>0</v>
      </c>
      <c r="BH129" s="176">
        <f>IF(N129="sníž. přenesená",J129,0)</f>
        <v>0</v>
      </c>
      <c r="BI129" s="176">
        <f>IF(N129="nulová",J129,0)</f>
        <v>0</v>
      </c>
      <c r="BJ129" s="18" t="s">
        <v>22</v>
      </c>
      <c r="BK129" s="176">
        <f>ROUND(I129*H129,2)</f>
        <v>0</v>
      </c>
      <c r="BL129" s="18" t="s">
        <v>185</v>
      </c>
      <c r="BM129" s="18" t="s">
        <v>4194</v>
      </c>
    </row>
    <row r="130" spans="2:65" s="11" customFormat="1" x14ac:dyDescent="0.3">
      <c r="B130" s="177"/>
      <c r="D130" s="178" t="s">
        <v>197</v>
      </c>
      <c r="E130" s="179" t="s">
        <v>3</v>
      </c>
      <c r="F130" s="180" t="s">
        <v>4171</v>
      </c>
      <c r="H130" s="181">
        <v>152.82</v>
      </c>
      <c r="I130" s="182"/>
      <c r="L130" s="177"/>
      <c r="M130" s="183"/>
      <c r="N130" s="184"/>
      <c r="O130" s="184"/>
      <c r="P130" s="184"/>
      <c r="Q130" s="184"/>
      <c r="R130" s="184"/>
      <c r="S130" s="184"/>
      <c r="T130" s="185"/>
      <c r="AT130" s="179" t="s">
        <v>197</v>
      </c>
      <c r="AU130" s="179" t="s">
        <v>80</v>
      </c>
      <c r="AV130" s="11" t="s">
        <v>80</v>
      </c>
      <c r="AW130" s="11" t="s">
        <v>35</v>
      </c>
      <c r="AX130" s="11" t="s">
        <v>22</v>
      </c>
      <c r="AY130" s="179" t="s">
        <v>177</v>
      </c>
    </row>
    <row r="131" spans="2:65" s="11" customFormat="1" x14ac:dyDescent="0.3">
      <c r="B131" s="177"/>
      <c r="D131" s="178" t="s">
        <v>197</v>
      </c>
      <c r="F131" s="180" t="s">
        <v>4182</v>
      </c>
      <c r="H131" s="181">
        <v>305.64</v>
      </c>
      <c r="I131" s="182"/>
      <c r="L131" s="177"/>
      <c r="M131" s="183"/>
      <c r="N131" s="184"/>
      <c r="O131" s="184"/>
      <c r="P131" s="184"/>
      <c r="Q131" s="184"/>
      <c r="R131" s="184"/>
      <c r="S131" s="184"/>
      <c r="T131" s="185"/>
      <c r="AT131" s="179" t="s">
        <v>197</v>
      </c>
      <c r="AU131" s="179" t="s">
        <v>80</v>
      </c>
      <c r="AV131" s="11" t="s">
        <v>80</v>
      </c>
      <c r="AW131" s="11" t="s">
        <v>4</v>
      </c>
      <c r="AX131" s="11" t="s">
        <v>22</v>
      </c>
      <c r="AY131" s="179" t="s">
        <v>177</v>
      </c>
    </row>
    <row r="132" spans="2:65" s="10" customFormat="1" ht="29.85" customHeight="1" x14ac:dyDescent="0.3">
      <c r="B132" s="150"/>
      <c r="D132" s="161" t="s">
        <v>71</v>
      </c>
      <c r="E132" s="162" t="s">
        <v>331</v>
      </c>
      <c r="F132" s="162" t="s">
        <v>4195</v>
      </c>
      <c r="I132" s="153"/>
      <c r="J132" s="163">
        <f>BK132</f>
        <v>0</v>
      </c>
      <c r="L132" s="150"/>
      <c r="M132" s="155"/>
      <c r="N132" s="156"/>
      <c r="O132" s="156"/>
      <c r="P132" s="157">
        <f>SUM(P133:P137)</f>
        <v>0</v>
      </c>
      <c r="Q132" s="156"/>
      <c r="R132" s="157">
        <f>SUM(R133:R137)</f>
        <v>0.73392999999999997</v>
      </c>
      <c r="S132" s="156"/>
      <c r="T132" s="158">
        <f>SUM(T133:T137)</f>
        <v>0</v>
      </c>
      <c r="AR132" s="151" t="s">
        <v>22</v>
      </c>
      <c r="AT132" s="159" t="s">
        <v>71</v>
      </c>
      <c r="AU132" s="159" t="s">
        <v>22</v>
      </c>
      <c r="AY132" s="151" t="s">
        <v>177</v>
      </c>
      <c r="BK132" s="160">
        <f>SUM(BK133:BK137)</f>
        <v>0</v>
      </c>
    </row>
    <row r="133" spans="2:65" s="1" customFormat="1" ht="22.5" customHeight="1" x14ac:dyDescent="0.3">
      <c r="B133" s="164"/>
      <c r="C133" s="165" t="s">
        <v>255</v>
      </c>
      <c r="D133" s="165" t="s">
        <v>180</v>
      </c>
      <c r="E133" s="166" t="s">
        <v>4196</v>
      </c>
      <c r="F133" s="167" t="s">
        <v>4197</v>
      </c>
      <c r="G133" s="168" t="s">
        <v>320</v>
      </c>
      <c r="H133" s="169">
        <v>1</v>
      </c>
      <c r="I133" s="170"/>
      <c r="J133" s="171">
        <f>ROUND(I133*H133,2)</f>
        <v>0</v>
      </c>
      <c r="K133" s="167" t="s">
        <v>184</v>
      </c>
      <c r="L133" s="35"/>
      <c r="M133" s="172" t="s">
        <v>3</v>
      </c>
      <c r="N133" s="173" t="s">
        <v>43</v>
      </c>
      <c r="O133" s="36"/>
      <c r="P133" s="174">
        <f>O133*H133</f>
        <v>0</v>
      </c>
      <c r="Q133" s="174">
        <v>0.1056</v>
      </c>
      <c r="R133" s="174">
        <f>Q133*H133</f>
        <v>0.1056</v>
      </c>
      <c r="S133" s="174">
        <v>0</v>
      </c>
      <c r="T133" s="175">
        <f>S133*H133</f>
        <v>0</v>
      </c>
      <c r="AR133" s="18" t="s">
        <v>185</v>
      </c>
      <c r="AT133" s="18" t="s">
        <v>180</v>
      </c>
      <c r="AU133" s="18" t="s">
        <v>80</v>
      </c>
      <c r="AY133" s="18" t="s">
        <v>177</v>
      </c>
      <c r="BE133" s="176">
        <f>IF(N133="základní",J133,0)</f>
        <v>0</v>
      </c>
      <c r="BF133" s="176">
        <f>IF(N133="snížená",J133,0)</f>
        <v>0</v>
      </c>
      <c r="BG133" s="176">
        <f>IF(N133="zákl. přenesená",J133,0)</f>
        <v>0</v>
      </c>
      <c r="BH133" s="176">
        <f>IF(N133="sníž. přenesená",J133,0)</f>
        <v>0</v>
      </c>
      <c r="BI133" s="176">
        <f>IF(N133="nulová",J133,0)</f>
        <v>0</v>
      </c>
      <c r="BJ133" s="18" t="s">
        <v>22</v>
      </c>
      <c r="BK133" s="176">
        <f>ROUND(I133*H133,2)</f>
        <v>0</v>
      </c>
      <c r="BL133" s="18" t="s">
        <v>185</v>
      </c>
      <c r="BM133" s="18" t="s">
        <v>4198</v>
      </c>
    </row>
    <row r="134" spans="2:65" s="1" customFormat="1" ht="22.5" customHeight="1" x14ac:dyDescent="0.3">
      <c r="B134" s="164"/>
      <c r="C134" s="165" t="s">
        <v>260</v>
      </c>
      <c r="D134" s="165" t="s">
        <v>180</v>
      </c>
      <c r="E134" s="166" t="s">
        <v>4199</v>
      </c>
      <c r="F134" s="167" t="s">
        <v>4200</v>
      </c>
      <c r="G134" s="168" t="s">
        <v>320</v>
      </c>
      <c r="H134" s="169">
        <v>2</v>
      </c>
      <c r="I134" s="170"/>
      <c r="J134" s="171">
        <f>ROUND(I134*H134,2)</f>
        <v>0</v>
      </c>
      <c r="K134" s="167" t="s">
        <v>184</v>
      </c>
      <c r="L134" s="35"/>
      <c r="M134" s="172" t="s">
        <v>3</v>
      </c>
      <c r="N134" s="173" t="s">
        <v>43</v>
      </c>
      <c r="O134" s="36"/>
      <c r="P134" s="174">
        <f>O134*H134</f>
        <v>0</v>
      </c>
      <c r="Q134" s="174">
        <v>0.10661</v>
      </c>
      <c r="R134" s="174">
        <f>Q134*H134</f>
        <v>0.21321999999999999</v>
      </c>
      <c r="S134" s="174">
        <v>0</v>
      </c>
      <c r="T134" s="175">
        <f>S134*H134</f>
        <v>0</v>
      </c>
      <c r="AR134" s="18" t="s">
        <v>185</v>
      </c>
      <c r="AT134" s="18" t="s">
        <v>180</v>
      </c>
      <c r="AU134" s="18" t="s">
        <v>80</v>
      </c>
      <c r="AY134" s="18" t="s">
        <v>177</v>
      </c>
      <c r="BE134" s="176">
        <f>IF(N134="základní",J134,0)</f>
        <v>0</v>
      </c>
      <c r="BF134" s="176">
        <f>IF(N134="snížená",J134,0)</f>
        <v>0</v>
      </c>
      <c r="BG134" s="176">
        <f>IF(N134="zákl. přenesená",J134,0)</f>
        <v>0</v>
      </c>
      <c r="BH134" s="176">
        <f>IF(N134="sníž. přenesená",J134,0)</f>
        <v>0</v>
      </c>
      <c r="BI134" s="176">
        <f>IF(N134="nulová",J134,0)</f>
        <v>0</v>
      </c>
      <c r="BJ134" s="18" t="s">
        <v>22</v>
      </c>
      <c r="BK134" s="176">
        <f>ROUND(I134*H134,2)</f>
        <v>0</v>
      </c>
      <c r="BL134" s="18" t="s">
        <v>185</v>
      </c>
      <c r="BM134" s="18" t="s">
        <v>4201</v>
      </c>
    </row>
    <row r="135" spans="2:65" s="1" customFormat="1" ht="22.5" customHeight="1" x14ac:dyDescent="0.3">
      <c r="B135" s="164"/>
      <c r="C135" s="165" t="s">
        <v>264</v>
      </c>
      <c r="D135" s="165" t="s">
        <v>180</v>
      </c>
      <c r="E135" s="166" t="s">
        <v>4202</v>
      </c>
      <c r="F135" s="167" t="s">
        <v>4203</v>
      </c>
      <c r="G135" s="168" t="s">
        <v>320</v>
      </c>
      <c r="H135" s="169">
        <v>3</v>
      </c>
      <c r="I135" s="170"/>
      <c r="J135" s="171">
        <f>ROUND(I135*H135,2)</f>
        <v>0</v>
      </c>
      <c r="K135" s="167" t="s">
        <v>184</v>
      </c>
      <c r="L135" s="35"/>
      <c r="M135" s="172" t="s">
        <v>3</v>
      </c>
      <c r="N135" s="173" t="s">
        <v>43</v>
      </c>
      <c r="O135" s="36"/>
      <c r="P135" s="174">
        <f>O135*H135</f>
        <v>0</v>
      </c>
      <c r="Q135" s="174">
        <v>2.4240000000000001E-2</v>
      </c>
      <c r="R135" s="174">
        <f>Q135*H135</f>
        <v>7.2720000000000007E-2</v>
      </c>
      <c r="S135" s="174">
        <v>0</v>
      </c>
      <c r="T135" s="175">
        <f>S135*H135</f>
        <v>0</v>
      </c>
      <c r="AR135" s="18" t="s">
        <v>185</v>
      </c>
      <c r="AT135" s="18" t="s">
        <v>180</v>
      </c>
      <c r="AU135" s="18" t="s">
        <v>80</v>
      </c>
      <c r="AY135" s="18" t="s">
        <v>177</v>
      </c>
      <c r="BE135" s="176">
        <f>IF(N135="základní",J135,0)</f>
        <v>0</v>
      </c>
      <c r="BF135" s="176">
        <f>IF(N135="snížená",J135,0)</f>
        <v>0</v>
      </c>
      <c r="BG135" s="176">
        <f>IF(N135="zákl. přenesená",J135,0)</f>
        <v>0</v>
      </c>
      <c r="BH135" s="176">
        <f>IF(N135="sníž. přenesená",J135,0)</f>
        <v>0</v>
      </c>
      <c r="BI135" s="176">
        <f>IF(N135="nulová",J135,0)</f>
        <v>0</v>
      </c>
      <c r="BJ135" s="18" t="s">
        <v>22</v>
      </c>
      <c r="BK135" s="176">
        <f>ROUND(I135*H135,2)</f>
        <v>0</v>
      </c>
      <c r="BL135" s="18" t="s">
        <v>185</v>
      </c>
      <c r="BM135" s="18" t="s">
        <v>4204</v>
      </c>
    </row>
    <row r="136" spans="2:65" s="1" customFormat="1" ht="22.5" customHeight="1" x14ac:dyDescent="0.3">
      <c r="B136" s="164"/>
      <c r="C136" s="165" t="s">
        <v>9</v>
      </c>
      <c r="D136" s="165" t="s">
        <v>180</v>
      </c>
      <c r="E136" s="166" t="s">
        <v>4205</v>
      </c>
      <c r="F136" s="167" t="s">
        <v>4206</v>
      </c>
      <c r="G136" s="168" t="s">
        <v>320</v>
      </c>
      <c r="H136" s="169">
        <v>3</v>
      </c>
      <c r="I136" s="170"/>
      <c r="J136" s="171">
        <f>ROUND(I136*H136,2)</f>
        <v>0</v>
      </c>
      <c r="K136" s="167" t="s">
        <v>184</v>
      </c>
      <c r="L136" s="35"/>
      <c r="M136" s="172" t="s">
        <v>3</v>
      </c>
      <c r="N136" s="173" t="s">
        <v>43</v>
      </c>
      <c r="O136" s="36"/>
      <c r="P136" s="174">
        <f>O136*H136</f>
        <v>0</v>
      </c>
      <c r="Q136" s="174">
        <v>0</v>
      </c>
      <c r="R136" s="174">
        <f>Q136*H136</f>
        <v>0</v>
      </c>
      <c r="S136" s="174">
        <v>0</v>
      </c>
      <c r="T136" s="175">
        <f>S136*H136</f>
        <v>0</v>
      </c>
      <c r="AR136" s="18" t="s">
        <v>185</v>
      </c>
      <c r="AT136" s="18" t="s">
        <v>180</v>
      </c>
      <c r="AU136" s="18" t="s">
        <v>80</v>
      </c>
      <c r="AY136" s="18" t="s">
        <v>177</v>
      </c>
      <c r="BE136" s="176">
        <f>IF(N136="základní",J136,0)</f>
        <v>0</v>
      </c>
      <c r="BF136" s="176">
        <f>IF(N136="snížená",J136,0)</f>
        <v>0</v>
      </c>
      <c r="BG136" s="176">
        <f>IF(N136="zákl. přenesená",J136,0)</f>
        <v>0</v>
      </c>
      <c r="BH136" s="176">
        <f>IF(N136="sníž. přenesená",J136,0)</f>
        <v>0</v>
      </c>
      <c r="BI136" s="176">
        <f>IF(N136="nulová",J136,0)</f>
        <v>0</v>
      </c>
      <c r="BJ136" s="18" t="s">
        <v>22</v>
      </c>
      <c r="BK136" s="176">
        <f>ROUND(I136*H136,2)</f>
        <v>0</v>
      </c>
      <c r="BL136" s="18" t="s">
        <v>185</v>
      </c>
      <c r="BM136" s="18" t="s">
        <v>4207</v>
      </c>
    </row>
    <row r="137" spans="2:65" s="1" customFormat="1" ht="22.5" customHeight="1" x14ac:dyDescent="0.3">
      <c r="B137" s="164"/>
      <c r="C137" s="165" t="s">
        <v>274</v>
      </c>
      <c r="D137" s="165" t="s">
        <v>180</v>
      </c>
      <c r="E137" s="166" t="s">
        <v>4208</v>
      </c>
      <c r="F137" s="167" t="s">
        <v>4209</v>
      </c>
      <c r="G137" s="168" t="s">
        <v>320</v>
      </c>
      <c r="H137" s="169">
        <v>3</v>
      </c>
      <c r="I137" s="170"/>
      <c r="J137" s="171">
        <f>ROUND(I137*H137,2)</f>
        <v>0</v>
      </c>
      <c r="K137" s="167" t="s">
        <v>184</v>
      </c>
      <c r="L137" s="35"/>
      <c r="M137" s="172" t="s">
        <v>3</v>
      </c>
      <c r="N137" s="173" t="s">
        <v>43</v>
      </c>
      <c r="O137" s="36"/>
      <c r="P137" s="174">
        <f>O137*H137</f>
        <v>0</v>
      </c>
      <c r="Q137" s="174">
        <v>0.11413</v>
      </c>
      <c r="R137" s="174">
        <f>Q137*H137</f>
        <v>0.34238999999999997</v>
      </c>
      <c r="S137" s="174">
        <v>0</v>
      </c>
      <c r="T137" s="175">
        <f>S137*H137</f>
        <v>0</v>
      </c>
      <c r="AR137" s="18" t="s">
        <v>185</v>
      </c>
      <c r="AT137" s="18" t="s">
        <v>180</v>
      </c>
      <c r="AU137" s="18" t="s">
        <v>80</v>
      </c>
      <c r="AY137" s="18" t="s">
        <v>177</v>
      </c>
      <c r="BE137" s="176">
        <f>IF(N137="základní",J137,0)</f>
        <v>0</v>
      </c>
      <c r="BF137" s="176">
        <f>IF(N137="snížená",J137,0)</f>
        <v>0</v>
      </c>
      <c r="BG137" s="176">
        <f>IF(N137="zákl. přenesená",J137,0)</f>
        <v>0</v>
      </c>
      <c r="BH137" s="176">
        <f>IF(N137="sníž. přenesená",J137,0)</f>
        <v>0</v>
      </c>
      <c r="BI137" s="176">
        <f>IF(N137="nulová",J137,0)</f>
        <v>0</v>
      </c>
      <c r="BJ137" s="18" t="s">
        <v>22</v>
      </c>
      <c r="BK137" s="176">
        <f>ROUND(I137*H137,2)</f>
        <v>0</v>
      </c>
      <c r="BL137" s="18" t="s">
        <v>185</v>
      </c>
      <c r="BM137" s="18" t="s">
        <v>4210</v>
      </c>
    </row>
    <row r="138" spans="2:65" s="10" customFormat="1" ht="29.85" customHeight="1" x14ac:dyDescent="0.3">
      <c r="B138" s="150"/>
      <c r="D138" s="161" t="s">
        <v>71</v>
      </c>
      <c r="E138" s="162" t="s">
        <v>237</v>
      </c>
      <c r="F138" s="162" t="s">
        <v>2515</v>
      </c>
      <c r="I138" s="153"/>
      <c r="J138" s="163">
        <f>BK138</f>
        <v>0</v>
      </c>
      <c r="L138" s="150"/>
      <c r="M138" s="155"/>
      <c r="N138" s="156"/>
      <c r="O138" s="156"/>
      <c r="P138" s="157">
        <f>SUM(P139:P150)</f>
        <v>0</v>
      </c>
      <c r="Q138" s="156"/>
      <c r="R138" s="157">
        <f>SUM(R139:R150)</f>
        <v>0.50632799999999989</v>
      </c>
      <c r="S138" s="156"/>
      <c r="T138" s="158">
        <f>SUM(T139:T150)</f>
        <v>0.59600000000000009</v>
      </c>
      <c r="AR138" s="151" t="s">
        <v>22</v>
      </c>
      <c r="AT138" s="159" t="s">
        <v>71</v>
      </c>
      <c r="AU138" s="159" t="s">
        <v>22</v>
      </c>
      <c r="AY138" s="151" t="s">
        <v>177</v>
      </c>
      <c r="BK138" s="160">
        <f>SUM(BK139:BK150)</f>
        <v>0</v>
      </c>
    </row>
    <row r="139" spans="2:65" s="1" customFormat="1" ht="22.5" customHeight="1" x14ac:dyDescent="0.3">
      <c r="B139" s="164"/>
      <c r="C139" s="165" t="s">
        <v>1101</v>
      </c>
      <c r="D139" s="165" t="s">
        <v>180</v>
      </c>
      <c r="E139" s="166" t="s">
        <v>4211</v>
      </c>
      <c r="F139" s="167" t="s">
        <v>4212</v>
      </c>
      <c r="G139" s="168" t="s">
        <v>194</v>
      </c>
      <c r="H139" s="169">
        <v>0.18</v>
      </c>
      <c r="I139" s="170"/>
      <c r="J139" s="171">
        <f>ROUND(I139*H139,2)</f>
        <v>0</v>
      </c>
      <c r="K139" s="167" t="s">
        <v>195</v>
      </c>
      <c r="L139" s="35"/>
      <c r="M139" s="172" t="s">
        <v>3</v>
      </c>
      <c r="N139" s="173" t="s">
        <v>43</v>
      </c>
      <c r="O139" s="36"/>
      <c r="P139" s="174">
        <f>O139*H139</f>
        <v>0</v>
      </c>
      <c r="Q139" s="174">
        <v>0</v>
      </c>
      <c r="R139" s="174">
        <f>Q139*H139</f>
        <v>0</v>
      </c>
      <c r="S139" s="174">
        <v>2.2000000000000002</v>
      </c>
      <c r="T139" s="175">
        <f>S139*H139</f>
        <v>0.39600000000000002</v>
      </c>
      <c r="AR139" s="18" t="s">
        <v>185</v>
      </c>
      <c r="AT139" s="18" t="s">
        <v>180</v>
      </c>
      <c r="AU139" s="18" t="s">
        <v>80</v>
      </c>
      <c r="AY139" s="18" t="s">
        <v>177</v>
      </c>
      <c r="BE139" s="176">
        <f>IF(N139="základní",J139,0)</f>
        <v>0</v>
      </c>
      <c r="BF139" s="176">
        <f>IF(N139="snížená",J139,0)</f>
        <v>0</v>
      </c>
      <c r="BG139" s="176">
        <f>IF(N139="zákl. přenesená",J139,0)</f>
        <v>0</v>
      </c>
      <c r="BH139" s="176">
        <f>IF(N139="sníž. přenesená",J139,0)</f>
        <v>0</v>
      </c>
      <c r="BI139" s="176">
        <f>IF(N139="nulová",J139,0)</f>
        <v>0</v>
      </c>
      <c r="BJ139" s="18" t="s">
        <v>22</v>
      </c>
      <c r="BK139" s="176">
        <f>ROUND(I139*H139,2)</f>
        <v>0</v>
      </c>
      <c r="BL139" s="18" t="s">
        <v>185</v>
      </c>
      <c r="BM139" s="18" t="s">
        <v>4213</v>
      </c>
    </row>
    <row r="140" spans="2:65" s="12" customFormat="1" x14ac:dyDescent="0.3">
      <c r="B140" s="186"/>
      <c r="D140" s="178" t="s">
        <v>197</v>
      </c>
      <c r="E140" s="187" t="s">
        <v>3</v>
      </c>
      <c r="F140" s="188" t="s">
        <v>4214</v>
      </c>
      <c r="H140" s="189" t="s">
        <v>3</v>
      </c>
      <c r="I140" s="190"/>
      <c r="L140" s="186"/>
      <c r="M140" s="191"/>
      <c r="N140" s="192"/>
      <c r="O140" s="192"/>
      <c r="P140" s="192"/>
      <c r="Q140" s="192"/>
      <c r="R140" s="192"/>
      <c r="S140" s="192"/>
      <c r="T140" s="193"/>
      <c r="AT140" s="189" t="s">
        <v>197</v>
      </c>
      <c r="AU140" s="189" t="s">
        <v>80</v>
      </c>
      <c r="AV140" s="12" t="s">
        <v>22</v>
      </c>
      <c r="AW140" s="12" t="s">
        <v>35</v>
      </c>
      <c r="AX140" s="12" t="s">
        <v>72</v>
      </c>
      <c r="AY140" s="189" t="s">
        <v>177</v>
      </c>
    </row>
    <row r="141" spans="2:65" s="12" customFormat="1" x14ac:dyDescent="0.3">
      <c r="B141" s="186"/>
      <c r="D141" s="178" t="s">
        <v>197</v>
      </c>
      <c r="E141" s="187" t="s">
        <v>3</v>
      </c>
      <c r="F141" s="188" t="s">
        <v>4215</v>
      </c>
      <c r="H141" s="189" t="s">
        <v>3</v>
      </c>
      <c r="I141" s="190"/>
      <c r="L141" s="186"/>
      <c r="M141" s="191"/>
      <c r="N141" s="192"/>
      <c r="O141" s="192"/>
      <c r="P141" s="192"/>
      <c r="Q141" s="192"/>
      <c r="R141" s="192"/>
      <c r="S141" s="192"/>
      <c r="T141" s="193"/>
      <c r="AT141" s="189" t="s">
        <v>197</v>
      </c>
      <c r="AU141" s="189" t="s">
        <v>80</v>
      </c>
      <c r="AV141" s="12" t="s">
        <v>22</v>
      </c>
      <c r="AW141" s="12" t="s">
        <v>35</v>
      </c>
      <c r="AX141" s="12" t="s">
        <v>72</v>
      </c>
      <c r="AY141" s="189" t="s">
        <v>177</v>
      </c>
    </row>
    <row r="142" spans="2:65" s="11" customFormat="1" x14ac:dyDescent="0.3">
      <c r="B142" s="177"/>
      <c r="D142" s="178" t="s">
        <v>197</v>
      </c>
      <c r="E142" s="179" t="s">
        <v>3</v>
      </c>
      <c r="F142" s="180" t="s">
        <v>4216</v>
      </c>
      <c r="H142" s="181">
        <v>0.18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197</v>
      </c>
      <c r="AU142" s="179" t="s">
        <v>80</v>
      </c>
      <c r="AV142" s="11" t="s">
        <v>80</v>
      </c>
      <c r="AW142" s="11" t="s">
        <v>35</v>
      </c>
      <c r="AX142" s="11" t="s">
        <v>72</v>
      </c>
      <c r="AY142" s="179" t="s">
        <v>177</v>
      </c>
    </row>
    <row r="143" spans="2:65" s="13" customFormat="1" x14ac:dyDescent="0.3">
      <c r="B143" s="198"/>
      <c r="D143" s="194" t="s">
        <v>197</v>
      </c>
      <c r="E143" s="199" t="s">
        <v>3</v>
      </c>
      <c r="F143" s="200" t="s">
        <v>210</v>
      </c>
      <c r="H143" s="201">
        <v>0.18</v>
      </c>
      <c r="I143" s="202"/>
      <c r="L143" s="198"/>
      <c r="M143" s="203"/>
      <c r="N143" s="204"/>
      <c r="O143" s="204"/>
      <c r="P143" s="204"/>
      <c r="Q143" s="204"/>
      <c r="R143" s="204"/>
      <c r="S143" s="204"/>
      <c r="T143" s="205"/>
      <c r="AT143" s="206" t="s">
        <v>197</v>
      </c>
      <c r="AU143" s="206" t="s">
        <v>80</v>
      </c>
      <c r="AV143" s="13" t="s">
        <v>185</v>
      </c>
      <c r="AW143" s="13" t="s">
        <v>35</v>
      </c>
      <c r="AX143" s="13" t="s">
        <v>22</v>
      </c>
      <c r="AY143" s="206" t="s">
        <v>177</v>
      </c>
    </row>
    <row r="144" spans="2:65" s="1" customFormat="1" ht="22.5" customHeight="1" x14ac:dyDescent="0.3">
      <c r="B144" s="164"/>
      <c r="C144" s="165" t="s">
        <v>1105</v>
      </c>
      <c r="D144" s="165" t="s">
        <v>180</v>
      </c>
      <c r="E144" s="166" t="s">
        <v>4217</v>
      </c>
      <c r="F144" s="167" t="s">
        <v>4218</v>
      </c>
      <c r="G144" s="168" t="s">
        <v>194</v>
      </c>
      <c r="H144" s="169">
        <v>0.18</v>
      </c>
      <c r="I144" s="170"/>
      <c r="J144" s="171">
        <f>ROUND(I144*H144,2)</f>
        <v>0</v>
      </c>
      <c r="K144" s="167" t="s">
        <v>195</v>
      </c>
      <c r="L144" s="35"/>
      <c r="M144" s="172" t="s">
        <v>3</v>
      </c>
      <c r="N144" s="173" t="s">
        <v>43</v>
      </c>
      <c r="O144" s="36"/>
      <c r="P144" s="174">
        <f>O144*H144</f>
        <v>0</v>
      </c>
      <c r="Q144" s="174">
        <v>2.5960999999999999</v>
      </c>
      <c r="R144" s="174">
        <f>Q144*H144</f>
        <v>0.46729799999999994</v>
      </c>
      <c r="S144" s="174">
        <v>0</v>
      </c>
      <c r="T144" s="175">
        <f>S144*H144</f>
        <v>0</v>
      </c>
      <c r="AR144" s="18" t="s">
        <v>185</v>
      </c>
      <c r="AT144" s="18" t="s">
        <v>180</v>
      </c>
      <c r="AU144" s="18" t="s">
        <v>80</v>
      </c>
      <c r="AY144" s="18" t="s">
        <v>177</v>
      </c>
      <c r="BE144" s="176">
        <f>IF(N144="základní",J144,0)</f>
        <v>0</v>
      </c>
      <c r="BF144" s="176">
        <f>IF(N144="snížená",J144,0)</f>
        <v>0</v>
      </c>
      <c r="BG144" s="176">
        <f>IF(N144="zákl. přenesená",J144,0)</f>
        <v>0</v>
      </c>
      <c r="BH144" s="176">
        <f>IF(N144="sníž. přenesená",J144,0)</f>
        <v>0</v>
      </c>
      <c r="BI144" s="176">
        <f>IF(N144="nulová",J144,0)</f>
        <v>0</v>
      </c>
      <c r="BJ144" s="18" t="s">
        <v>22</v>
      </c>
      <c r="BK144" s="176">
        <f>ROUND(I144*H144,2)</f>
        <v>0</v>
      </c>
      <c r="BL144" s="18" t="s">
        <v>185</v>
      </c>
      <c r="BM144" s="18" t="s">
        <v>4219</v>
      </c>
    </row>
    <row r="145" spans="2:65" s="12" customFormat="1" x14ac:dyDescent="0.3">
      <c r="B145" s="186"/>
      <c r="D145" s="178" t="s">
        <v>197</v>
      </c>
      <c r="E145" s="187" t="s">
        <v>3</v>
      </c>
      <c r="F145" s="188" t="s">
        <v>4214</v>
      </c>
      <c r="H145" s="189" t="s">
        <v>3</v>
      </c>
      <c r="I145" s="190"/>
      <c r="L145" s="186"/>
      <c r="M145" s="191"/>
      <c r="N145" s="192"/>
      <c r="O145" s="192"/>
      <c r="P145" s="192"/>
      <c r="Q145" s="192"/>
      <c r="R145" s="192"/>
      <c r="S145" s="192"/>
      <c r="T145" s="193"/>
      <c r="AT145" s="189" t="s">
        <v>197</v>
      </c>
      <c r="AU145" s="189" t="s">
        <v>80</v>
      </c>
      <c r="AV145" s="12" t="s">
        <v>22</v>
      </c>
      <c r="AW145" s="12" t="s">
        <v>35</v>
      </c>
      <c r="AX145" s="12" t="s">
        <v>72</v>
      </c>
      <c r="AY145" s="189" t="s">
        <v>177</v>
      </c>
    </row>
    <row r="146" spans="2:65" s="12" customFormat="1" x14ac:dyDescent="0.3">
      <c r="B146" s="186"/>
      <c r="D146" s="178" t="s">
        <v>197</v>
      </c>
      <c r="E146" s="187" t="s">
        <v>3</v>
      </c>
      <c r="F146" s="188" t="s">
        <v>4220</v>
      </c>
      <c r="H146" s="189" t="s">
        <v>3</v>
      </c>
      <c r="I146" s="190"/>
      <c r="L146" s="186"/>
      <c r="M146" s="191"/>
      <c r="N146" s="192"/>
      <c r="O146" s="192"/>
      <c r="P146" s="192"/>
      <c r="Q146" s="192"/>
      <c r="R146" s="192"/>
      <c r="S146" s="192"/>
      <c r="T146" s="193"/>
      <c r="AT146" s="189" t="s">
        <v>197</v>
      </c>
      <c r="AU146" s="189" t="s">
        <v>80</v>
      </c>
      <c r="AV146" s="12" t="s">
        <v>22</v>
      </c>
      <c r="AW146" s="12" t="s">
        <v>35</v>
      </c>
      <c r="AX146" s="12" t="s">
        <v>72</v>
      </c>
      <c r="AY146" s="189" t="s">
        <v>177</v>
      </c>
    </row>
    <row r="147" spans="2:65" s="11" customFormat="1" x14ac:dyDescent="0.3">
      <c r="B147" s="177"/>
      <c r="D147" s="178" t="s">
        <v>197</v>
      </c>
      <c r="E147" s="179" t="s">
        <v>3</v>
      </c>
      <c r="F147" s="180" t="s">
        <v>4216</v>
      </c>
      <c r="H147" s="181">
        <v>0.18</v>
      </c>
      <c r="I147" s="182"/>
      <c r="L147" s="177"/>
      <c r="M147" s="183"/>
      <c r="N147" s="184"/>
      <c r="O147" s="184"/>
      <c r="P147" s="184"/>
      <c r="Q147" s="184"/>
      <c r="R147" s="184"/>
      <c r="S147" s="184"/>
      <c r="T147" s="185"/>
      <c r="AT147" s="179" t="s">
        <v>197</v>
      </c>
      <c r="AU147" s="179" t="s">
        <v>80</v>
      </c>
      <c r="AV147" s="11" t="s">
        <v>80</v>
      </c>
      <c r="AW147" s="11" t="s">
        <v>35</v>
      </c>
      <c r="AX147" s="11" t="s">
        <v>72</v>
      </c>
      <c r="AY147" s="179" t="s">
        <v>177</v>
      </c>
    </row>
    <row r="148" spans="2:65" s="13" customFormat="1" x14ac:dyDescent="0.3">
      <c r="B148" s="198"/>
      <c r="D148" s="194" t="s">
        <v>197</v>
      </c>
      <c r="E148" s="199" t="s">
        <v>3</v>
      </c>
      <c r="F148" s="200" t="s">
        <v>210</v>
      </c>
      <c r="H148" s="201">
        <v>0.18</v>
      </c>
      <c r="I148" s="202"/>
      <c r="L148" s="198"/>
      <c r="M148" s="203"/>
      <c r="N148" s="204"/>
      <c r="O148" s="204"/>
      <c r="P148" s="204"/>
      <c r="Q148" s="204"/>
      <c r="R148" s="204"/>
      <c r="S148" s="204"/>
      <c r="T148" s="205"/>
      <c r="AT148" s="206" t="s">
        <v>197</v>
      </c>
      <c r="AU148" s="206" t="s">
        <v>80</v>
      </c>
      <c r="AV148" s="13" t="s">
        <v>185</v>
      </c>
      <c r="AW148" s="13" t="s">
        <v>35</v>
      </c>
      <c r="AX148" s="13" t="s">
        <v>22</v>
      </c>
      <c r="AY148" s="206" t="s">
        <v>177</v>
      </c>
    </row>
    <row r="149" spans="2:65" s="1" customFormat="1" ht="22.5" customHeight="1" x14ac:dyDescent="0.3">
      <c r="B149" s="164"/>
      <c r="C149" s="165" t="s">
        <v>1109</v>
      </c>
      <c r="D149" s="165" t="s">
        <v>180</v>
      </c>
      <c r="E149" s="166" t="s">
        <v>4221</v>
      </c>
      <c r="F149" s="167" t="s">
        <v>4222</v>
      </c>
      <c r="G149" s="168" t="s">
        <v>320</v>
      </c>
      <c r="H149" s="169">
        <v>1</v>
      </c>
      <c r="I149" s="170"/>
      <c r="J149" s="171">
        <f>ROUND(I149*H149,2)</f>
        <v>0</v>
      </c>
      <c r="K149" s="167" t="s">
        <v>195</v>
      </c>
      <c r="L149" s="35"/>
      <c r="M149" s="172" t="s">
        <v>3</v>
      </c>
      <c r="N149" s="173" t="s">
        <v>43</v>
      </c>
      <c r="O149" s="36"/>
      <c r="P149" s="174">
        <f>O149*H149</f>
        <v>0</v>
      </c>
      <c r="Q149" s="174">
        <v>3.9030000000000002E-2</v>
      </c>
      <c r="R149" s="174">
        <f>Q149*H149</f>
        <v>3.9030000000000002E-2</v>
      </c>
      <c r="S149" s="174">
        <v>0</v>
      </c>
      <c r="T149" s="175">
        <f>S149*H149</f>
        <v>0</v>
      </c>
      <c r="AR149" s="18" t="s">
        <v>185</v>
      </c>
      <c r="AT149" s="18" t="s">
        <v>180</v>
      </c>
      <c r="AU149" s="18" t="s">
        <v>80</v>
      </c>
      <c r="AY149" s="18" t="s">
        <v>177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22</v>
      </c>
      <c r="BK149" s="176">
        <f>ROUND(I149*H149,2)</f>
        <v>0</v>
      </c>
      <c r="BL149" s="18" t="s">
        <v>185</v>
      </c>
      <c r="BM149" s="18" t="s">
        <v>4223</v>
      </c>
    </row>
    <row r="150" spans="2:65" s="1" customFormat="1" ht="22.5" customHeight="1" x14ac:dyDescent="0.3">
      <c r="B150" s="164"/>
      <c r="C150" s="165" t="s">
        <v>1113</v>
      </c>
      <c r="D150" s="165" t="s">
        <v>180</v>
      </c>
      <c r="E150" s="166" t="s">
        <v>4224</v>
      </c>
      <c r="F150" s="167" t="s">
        <v>4225</v>
      </c>
      <c r="G150" s="168" t="s">
        <v>320</v>
      </c>
      <c r="H150" s="169">
        <v>1</v>
      </c>
      <c r="I150" s="170"/>
      <c r="J150" s="171">
        <f>ROUND(I150*H150,2)</f>
        <v>0</v>
      </c>
      <c r="K150" s="167" t="s">
        <v>3</v>
      </c>
      <c r="L150" s="35"/>
      <c r="M150" s="172" t="s">
        <v>3</v>
      </c>
      <c r="N150" s="173" t="s">
        <v>43</v>
      </c>
      <c r="O150" s="36"/>
      <c r="P150" s="174">
        <f>O150*H150</f>
        <v>0</v>
      </c>
      <c r="Q150" s="174">
        <v>0</v>
      </c>
      <c r="R150" s="174">
        <f>Q150*H150</f>
        <v>0</v>
      </c>
      <c r="S150" s="174">
        <v>0.2</v>
      </c>
      <c r="T150" s="175">
        <f>S150*H150</f>
        <v>0.2</v>
      </c>
      <c r="AR150" s="18" t="s">
        <v>185</v>
      </c>
      <c r="AT150" s="18" t="s">
        <v>180</v>
      </c>
      <c r="AU150" s="18" t="s">
        <v>80</v>
      </c>
      <c r="AY150" s="18" t="s">
        <v>177</v>
      </c>
      <c r="BE150" s="176">
        <f>IF(N150="základní",J150,0)</f>
        <v>0</v>
      </c>
      <c r="BF150" s="176">
        <f>IF(N150="snížená",J150,0)</f>
        <v>0</v>
      </c>
      <c r="BG150" s="176">
        <f>IF(N150="zákl. přenesená",J150,0)</f>
        <v>0</v>
      </c>
      <c r="BH150" s="176">
        <f>IF(N150="sníž. přenesená",J150,0)</f>
        <v>0</v>
      </c>
      <c r="BI150" s="176">
        <f>IF(N150="nulová",J150,0)</f>
        <v>0</v>
      </c>
      <c r="BJ150" s="18" t="s">
        <v>22</v>
      </c>
      <c r="BK150" s="176">
        <f>ROUND(I150*H150,2)</f>
        <v>0</v>
      </c>
      <c r="BL150" s="18" t="s">
        <v>185</v>
      </c>
      <c r="BM150" s="18" t="s">
        <v>4226</v>
      </c>
    </row>
    <row r="151" spans="2:65" s="10" customFormat="1" ht="37.35" customHeight="1" x14ac:dyDescent="0.35">
      <c r="B151" s="150"/>
      <c r="D151" s="151" t="s">
        <v>71</v>
      </c>
      <c r="E151" s="152" t="s">
        <v>2651</v>
      </c>
      <c r="F151" s="152" t="s">
        <v>2652</v>
      </c>
      <c r="I151" s="153"/>
      <c r="J151" s="154">
        <f>BK151</f>
        <v>0</v>
      </c>
      <c r="L151" s="150"/>
      <c r="M151" s="155"/>
      <c r="N151" s="156"/>
      <c r="O151" s="156"/>
      <c r="P151" s="157">
        <f>P152+P168+P204+P239+P246+P281+P286+P296</f>
        <v>0</v>
      </c>
      <c r="Q151" s="156"/>
      <c r="R151" s="157">
        <f>R152+R168+R204+R239+R246+R281+R286+R296</f>
        <v>9.1465899999999998</v>
      </c>
      <c r="S151" s="156"/>
      <c r="T151" s="158">
        <f>T152+T168+T204+T239+T246+T281+T286+T296</f>
        <v>5.5029999999999996E-2</v>
      </c>
      <c r="AR151" s="151" t="s">
        <v>80</v>
      </c>
      <c r="AT151" s="159" t="s">
        <v>71</v>
      </c>
      <c r="AU151" s="159" t="s">
        <v>72</v>
      </c>
      <c r="AY151" s="151" t="s">
        <v>177</v>
      </c>
      <c r="BK151" s="160">
        <f>BK152+BK168+BK204+BK239+BK246+BK281+BK286+BK296</f>
        <v>0</v>
      </c>
    </row>
    <row r="152" spans="2:65" s="10" customFormat="1" ht="19.899999999999999" customHeight="1" x14ac:dyDescent="0.3">
      <c r="B152" s="150"/>
      <c r="D152" s="161" t="s">
        <v>71</v>
      </c>
      <c r="E152" s="162" t="s">
        <v>2811</v>
      </c>
      <c r="F152" s="162" t="s">
        <v>2812</v>
      </c>
      <c r="I152" s="153"/>
      <c r="J152" s="163">
        <f>BK152</f>
        <v>0</v>
      </c>
      <c r="L152" s="150"/>
      <c r="M152" s="155"/>
      <c r="N152" s="156"/>
      <c r="O152" s="156"/>
      <c r="P152" s="157">
        <f>SUM(P153:P167)</f>
        <v>0</v>
      </c>
      <c r="Q152" s="156"/>
      <c r="R152" s="157">
        <f>SUM(R153:R167)</f>
        <v>0.34504999999999997</v>
      </c>
      <c r="S152" s="156"/>
      <c r="T152" s="158">
        <f>SUM(T153:T167)</f>
        <v>0</v>
      </c>
      <c r="AR152" s="151" t="s">
        <v>80</v>
      </c>
      <c r="AT152" s="159" t="s">
        <v>71</v>
      </c>
      <c r="AU152" s="159" t="s">
        <v>22</v>
      </c>
      <c r="AY152" s="151" t="s">
        <v>177</v>
      </c>
      <c r="BK152" s="160">
        <f>SUM(BK153:BK167)</f>
        <v>0</v>
      </c>
    </row>
    <row r="153" spans="2:65" s="1" customFormat="1" ht="31.5" customHeight="1" x14ac:dyDescent="0.3">
      <c r="B153" s="164"/>
      <c r="C153" s="165" t="s">
        <v>279</v>
      </c>
      <c r="D153" s="165" t="s">
        <v>180</v>
      </c>
      <c r="E153" s="166" t="s">
        <v>4227</v>
      </c>
      <c r="F153" s="167" t="s">
        <v>4228</v>
      </c>
      <c r="G153" s="168" t="s">
        <v>351</v>
      </c>
      <c r="H153" s="169">
        <v>1920</v>
      </c>
      <c r="I153" s="170"/>
      <c r="J153" s="171">
        <f>ROUND(I153*H153,2)</f>
        <v>0</v>
      </c>
      <c r="K153" s="167" t="s">
        <v>184</v>
      </c>
      <c r="L153" s="35"/>
      <c r="M153" s="172" t="s">
        <v>3</v>
      </c>
      <c r="N153" s="173" t="s">
        <v>43</v>
      </c>
      <c r="O153" s="36"/>
      <c r="P153" s="174">
        <f>O153*H153</f>
        <v>0</v>
      </c>
      <c r="Q153" s="174">
        <v>6.0000000000000002E-5</v>
      </c>
      <c r="R153" s="174">
        <f>Q153*H153</f>
        <v>0.1152</v>
      </c>
      <c r="S153" s="174">
        <v>0</v>
      </c>
      <c r="T153" s="175">
        <f>S153*H153</f>
        <v>0</v>
      </c>
      <c r="AR153" s="18" t="s">
        <v>274</v>
      </c>
      <c r="AT153" s="18" t="s">
        <v>180</v>
      </c>
      <c r="AU153" s="18" t="s">
        <v>80</v>
      </c>
      <c r="AY153" s="18" t="s">
        <v>177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22</v>
      </c>
      <c r="BK153" s="176">
        <f>ROUND(I153*H153,2)</f>
        <v>0</v>
      </c>
      <c r="BL153" s="18" t="s">
        <v>274</v>
      </c>
      <c r="BM153" s="18" t="s">
        <v>4229</v>
      </c>
    </row>
    <row r="154" spans="2:65" s="11" customFormat="1" x14ac:dyDescent="0.3">
      <c r="B154" s="177"/>
      <c r="D154" s="194" t="s">
        <v>197</v>
      </c>
      <c r="E154" s="207" t="s">
        <v>3</v>
      </c>
      <c r="F154" s="208" t="s">
        <v>4230</v>
      </c>
      <c r="H154" s="209">
        <v>1920</v>
      </c>
      <c r="I154" s="182"/>
      <c r="L154" s="177"/>
      <c r="M154" s="183"/>
      <c r="N154" s="184"/>
      <c r="O154" s="184"/>
      <c r="P154" s="184"/>
      <c r="Q154" s="184"/>
      <c r="R154" s="184"/>
      <c r="S154" s="184"/>
      <c r="T154" s="185"/>
      <c r="AT154" s="179" t="s">
        <v>197</v>
      </c>
      <c r="AU154" s="179" t="s">
        <v>80</v>
      </c>
      <c r="AV154" s="11" t="s">
        <v>80</v>
      </c>
      <c r="AW154" s="11" t="s">
        <v>35</v>
      </c>
      <c r="AX154" s="11" t="s">
        <v>22</v>
      </c>
      <c r="AY154" s="179" t="s">
        <v>177</v>
      </c>
    </row>
    <row r="155" spans="2:65" s="1" customFormat="1" ht="22.5" customHeight="1" x14ac:dyDescent="0.3">
      <c r="B155" s="164"/>
      <c r="C155" s="213" t="s">
        <v>283</v>
      </c>
      <c r="D155" s="213" t="s">
        <v>327</v>
      </c>
      <c r="E155" s="214" t="s">
        <v>4231</v>
      </c>
      <c r="F155" s="215" t="s">
        <v>4232</v>
      </c>
      <c r="G155" s="216" t="s">
        <v>351</v>
      </c>
      <c r="H155" s="217">
        <v>450</v>
      </c>
      <c r="I155" s="218"/>
      <c r="J155" s="219">
        <f>ROUND(I155*H155,2)</f>
        <v>0</v>
      </c>
      <c r="K155" s="215" t="s">
        <v>184</v>
      </c>
      <c r="L155" s="220"/>
      <c r="M155" s="221" t="s">
        <v>3</v>
      </c>
      <c r="N155" s="222" t="s">
        <v>43</v>
      </c>
      <c r="O155" s="36"/>
      <c r="P155" s="174">
        <f>O155*H155</f>
        <v>0</v>
      </c>
      <c r="Q155" s="174">
        <v>2.0000000000000002E-5</v>
      </c>
      <c r="R155" s="174">
        <f>Q155*H155</f>
        <v>9.0000000000000011E-3</v>
      </c>
      <c r="S155" s="174">
        <v>0</v>
      </c>
      <c r="T155" s="175">
        <f>S155*H155</f>
        <v>0</v>
      </c>
      <c r="AR155" s="18" t="s">
        <v>378</v>
      </c>
      <c r="AT155" s="18" t="s">
        <v>327</v>
      </c>
      <c r="AU155" s="18" t="s">
        <v>80</v>
      </c>
      <c r="AY155" s="18" t="s">
        <v>177</v>
      </c>
      <c r="BE155" s="176">
        <f>IF(N155="základní",J155,0)</f>
        <v>0</v>
      </c>
      <c r="BF155" s="176">
        <f>IF(N155="snížená",J155,0)</f>
        <v>0</v>
      </c>
      <c r="BG155" s="176">
        <f>IF(N155="zákl. přenesená",J155,0)</f>
        <v>0</v>
      </c>
      <c r="BH155" s="176">
        <f>IF(N155="sníž. přenesená",J155,0)</f>
        <v>0</v>
      </c>
      <c r="BI155" s="176">
        <f>IF(N155="nulová",J155,0)</f>
        <v>0</v>
      </c>
      <c r="BJ155" s="18" t="s">
        <v>22</v>
      </c>
      <c r="BK155" s="176">
        <f>ROUND(I155*H155,2)</f>
        <v>0</v>
      </c>
      <c r="BL155" s="18" t="s">
        <v>274</v>
      </c>
      <c r="BM155" s="18" t="s">
        <v>4233</v>
      </c>
    </row>
    <row r="156" spans="2:65" s="1" customFormat="1" ht="22.5" customHeight="1" x14ac:dyDescent="0.3">
      <c r="B156" s="164"/>
      <c r="C156" s="213" t="s">
        <v>288</v>
      </c>
      <c r="D156" s="213" t="s">
        <v>327</v>
      </c>
      <c r="E156" s="214" t="s">
        <v>4234</v>
      </c>
      <c r="F156" s="215" t="s">
        <v>4235</v>
      </c>
      <c r="G156" s="216" t="s">
        <v>351</v>
      </c>
      <c r="H156" s="217">
        <v>180</v>
      </c>
      <c r="I156" s="218"/>
      <c r="J156" s="219">
        <f>ROUND(I156*H156,2)</f>
        <v>0</v>
      </c>
      <c r="K156" s="215" t="s">
        <v>184</v>
      </c>
      <c r="L156" s="220"/>
      <c r="M156" s="221" t="s">
        <v>3</v>
      </c>
      <c r="N156" s="222" t="s">
        <v>43</v>
      </c>
      <c r="O156" s="36"/>
      <c r="P156" s="174">
        <f>O156*H156</f>
        <v>0</v>
      </c>
      <c r="Q156" s="174">
        <v>2.0000000000000002E-5</v>
      </c>
      <c r="R156" s="174">
        <f>Q156*H156</f>
        <v>3.6000000000000003E-3</v>
      </c>
      <c r="S156" s="174">
        <v>0</v>
      </c>
      <c r="T156" s="175">
        <f>S156*H156</f>
        <v>0</v>
      </c>
      <c r="AR156" s="18" t="s">
        <v>378</v>
      </c>
      <c r="AT156" s="18" t="s">
        <v>327</v>
      </c>
      <c r="AU156" s="18" t="s">
        <v>80</v>
      </c>
      <c r="AY156" s="18" t="s">
        <v>177</v>
      </c>
      <c r="BE156" s="176">
        <f>IF(N156="základní",J156,0)</f>
        <v>0</v>
      </c>
      <c r="BF156" s="176">
        <f>IF(N156="snížená",J156,0)</f>
        <v>0</v>
      </c>
      <c r="BG156" s="176">
        <f>IF(N156="zákl. přenesená",J156,0)</f>
        <v>0</v>
      </c>
      <c r="BH156" s="176">
        <f>IF(N156="sníž. přenesená",J156,0)</f>
        <v>0</v>
      </c>
      <c r="BI156" s="176">
        <f>IF(N156="nulová",J156,0)</f>
        <v>0</v>
      </c>
      <c r="BJ156" s="18" t="s">
        <v>22</v>
      </c>
      <c r="BK156" s="176">
        <f>ROUND(I156*H156,2)</f>
        <v>0</v>
      </c>
      <c r="BL156" s="18" t="s">
        <v>274</v>
      </c>
      <c r="BM156" s="18" t="s">
        <v>4236</v>
      </c>
    </row>
    <row r="157" spans="2:65" s="1" customFormat="1" ht="22.5" customHeight="1" x14ac:dyDescent="0.3">
      <c r="B157" s="164"/>
      <c r="C157" s="213" t="s">
        <v>300</v>
      </c>
      <c r="D157" s="213" t="s">
        <v>327</v>
      </c>
      <c r="E157" s="214" t="s">
        <v>4237</v>
      </c>
      <c r="F157" s="215" t="s">
        <v>4238</v>
      </c>
      <c r="G157" s="216" t="s">
        <v>351</v>
      </c>
      <c r="H157" s="217">
        <v>150</v>
      </c>
      <c r="I157" s="218"/>
      <c r="J157" s="219">
        <f>ROUND(I157*H157,2)</f>
        <v>0</v>
      </c>
      <c r="K157" s="215" t="s">
        <v>184</v>
      </c>
      <c r="L157" s="220"/>
      <c r="M157" s="221" t="s">
        <v>3</v>
      </c>
      <c r="N157" s="222" t="s">
        <v>43</v>
      </c>
      <c r="O157" s="36"/>
      <c r="P157" s="174">
        <f>O157*H157</f>
        <v>0</v>
      </c>
      <c r="Q157" s="174">
        <v>2.0000000000000002E-5</v>
      </c>
      <c r="R157" s="174">
        <f>Q157*H157</f>
        <v>3.0000000000000001E-3</v>
      </c>
      <c r="S157" s="174">
        <v>0</v>
      </c>
      <c r="T157" s="175">
        <f>S157*H157</f>
        <v>0</v>
      </c>
      <c r="AR157" s="18" t="s">
        <v>378</v>
      </c>
      <c r="AT157" s="18" t="s">
        <v>327</v>
      </c>
      <c r="AU157" s="18" t="s">
        <v>80</v>
      </c>
      <c r="AY157" s="18" t="s">
        <v>177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22</v>
      </c>
      <c r="BK157" s="176">
        <f>ROUND(I157*H157,2)</f>
        <v>0</v>
      </c>
      <c r="BL157" s="18" t="s">
        <v>274</v>
      </c>
      <c r="BM157" s="18" t="s">
        <v>4239</v>
      </c>
    </row>
    <row r="158" spans="2:65" s="1" customFormat="1" ht="22.5" customHeight="1" x14ac:dyDescent="0.3">
      <c r="B158" s="164"/>
      <c r="C158" s="213" t="s">
        <v>8</v>
      </c>
      <c r="D158" s="213" t="s">
        <v>327</v>
      </c>
      <c r="E158" s="214" t="s">
        <v>4240</v>
      </c>
      <c r="F158" s="215" t="s">
        <v>4241</v>
      </c>
      <c r="G158" s="216" t="s">
        <v>351</v>
      </c>
      <c r="H158" s="217">
        <v>140</v>
      </c>
      <c r="I158" s="218"/>
      <c r="J158" s="219">
        <f>ROUND(I158*H158,2)</f>
        <v>0</v>
      </c>
      <c r="K158" s="215" t="s">
        <v>184</v>
      </c>
      <c r="L158" s="220"/>
      <c r="M158" s="221" t="s">
        <v>3</v>
      </c>
      <c r="N158" s="222" t="s">
        <v>43</v>
      </c>
      <c r="O158" s="36"/>
      <c r="P158" s="174">
        <f>O158*H158</f>
        <v>0</v>
      </c>
      <c r="Q158" s="174">
        <v>4.0000000000000003E-5</v>
      </c>
      <c r="R158" s="174">
        <f>Q158*H158</f>
        <v>5.6000000000000008E-3</v>
      </c>
      <c r="S158" s="174">
        <v>0</v>
      </c>
      <c r="T158" s="175">
        <f>S158*H158</f>
        <v>0</v>
      </c>
      <c r="AR158" s="18" t="s">
        <v>378</v>
      </c>
      <c r="AT158" s="18" t="s">
        <v>327</v>
      </c>
      <c r="AU158" s="18" t="s">
        <v>80</v>
      </c>
      <c r="AY158" s="18" t="s">
        <v>177</v>
      </c>
      <c r="BE158" s="176">
        <f>IF(N158="základní",J158,0)</f>
        <v>0</v>
      </c>
      <c r="BF158" s="176">
        <f>IF(N158="snížená",J158,0)</f>
        <v>0</v>
      </c>
      <c r="BG158" s="176">
        <f>IF(N158="zákl. přenesená",J158,0)</f>
        <v>0</v>
      </c>
      <c r="BH158" s="176">
        <f>IF(N158="sníž. přenesená",J158,0)</f>
        <v>0</v>
      </c>
      <c r="BI158" s="176">
        <f>IF(N158="nulová",J158,0)</f>
        <v>0</v>
      </c>
      <c r="BJ158" s="18" t="s">
        <v>22</v>
      </c>
      <c r="BK158" s="176">
        <f>ROUND(I158*H158,2)</f>
        <v>0</v>
      </c>
      <c r="BL158" s="18" t="s">
        <v>274</v>
      </c>
      <c r="BM158" s="18" t="s">
        <v>4242</v>
      </c>
    </row>
    <row r="159" spans="2:65" s="11" customFormat="1" x14ac:dyDescent="0.3">
      <c r="B159" s="177"/>
      <c r="D159" s="194" t="s">
        <v>197</v>
      </c>
      <c r="E159" s="207" t="s">
        <v>3</v>
      </c>
      <c r="F159" s="208" t="s">
        <v>4243</v>
      </c>
      <c r="H159" s="209">
        <v>140</v>
      </c>
      <c r="I159" s="182"/>
      <c r="L159" s="177"/>
      <c r="M159" s="183"/>
      <c r="N159" s="184"/>
      <c r="O159" s="184"/>
      <c r="P159" s="184"/>
      <c r="Q159" s="184"/>
      <c r="R159" s="184"/>
      <c r="S159" s="184"/>
      <c r="T159" s="185"/>
      <c r="AT159" s="179" t="s">
        <v>197</v>
      </c>
      <c r="AU159" s="179" t="s">
        <v>80</v>
      </c>
      <c r="AV159" s="11" t="s">
        <v>80</v>
      </c>
      <c r="AW159" s="11" t="s">
        <v>35</v>
      </c>
      <c r="AX159" s="11" t="s">
        <v>22</v>
      </c>
      <c r="AY159" s="179" t="s">
        <v>177</v>
      </c>
    </row>
    <row r="160" spans="2:65" s="1" customFormat="1" ht="22.5" customHeight="1" x14ac:dyDescent="0.3">
      <c r="B160" s="164"/>
      <c r="C160" s="213" t="s">
        <v>310</v>
      </c>
      <c r="D160" s="213" t="s">
        <v>327</v>
      </c>
      <c r="E160" s="214" t="s">
        <v>4244</v>
      </c>
      <c r="F160" s="215" t="s">
        <v>4245</v>
      </c>
      <c r="G160" s="216" t="s">
        <v>351</v>
      </c>
      <c r="H160" s="217">
        <v>90</v>
      </c>
      <c r="I160" s="218"/>
      <c r="J160" s="219">
        <f>ROUND(I160*H160,2)</f>
        <v>0</v>
      </c>
      <c r="K160" s="215" t="s">
        <v>184</v>
      </c>
      <c r="L160" s="220"/>
      <c r="M160" s="221" t="s">
        <v>3</v>
      </c>
      <c r="N160" s="222" t="s">
        <v>43</v>
      </c>
      <c r="O160" s="36"/>
      <c r="P160" s="174">
        <f>O160*H160</f>
        <v>0</v>
      </c>
      <c r="Q160" s="174">
        <v>5.0000000000000002E-5</v>
      </c>
      <c r="R160" s="174">
        <f>Q160*H160</f>
        <v>4.5000000000000005E-3</v>
      </c>
      <c r="S160" s="174">
        <v>0</v>
      </c>
      <c r="T160" s="175">
        <f>S160*H160</f>
        <v>0</v>
      </c>
      <c r="AR160" s="18" t="s">
        <v>378</v>
      </c>
      <c r="AT160" s="18" t="s">
        <v>327</v>
      </c>
      <c r="AU160" s="18" t="s">
        <v>80</v>
      </c>
      <c r="AY160" s="18" t="s">
        <v>177</v>
      </c>
      <c r="BE160" s="176">
        <f>IF(N160="základní",J160,0)</f>
        <v>0</v>
      </c>
      <c r="BF160" s="176">
        <f>IF(N160="snížená",J160,0)</f>
        <v>0</v>
      </c>
      <c r="BG160" s="176">
        <f>IF(N160="zákl. přenesená",J160,0)</f>
        <v>0</v>
      </c>
      <c r="BH160" s="176">
        <f>IF(N160="sníž. přenesená",J160,0)</f>
        <v>0</v>
      </c>
      <c r="BI160" s="176">
        <f>IF(N160="nulová",J160,0)</f>
        <v>0</v>
      </c>
      <c r="BJ160" s="18" t="s">
        <v>22</v>
      </c>
      <c r="BK160" s="176">
        <f>ROUND(I160*H160,2)</f>
        <v>0</v>
      </c>
      <c r="BL160" s="18" t="s">
        <v>274</v>
      </c>
      <c r="BM160" s="18" t="s">
        <v>4246</v>
      </c>
    </row>
    <row r="161" spans="2:65" s="11" customFormat="1" x14ac:dyDescent="0.3">
      <c r="B161" s="177"/>
      <c r="D161" s="194" t="s">
        <v>197</v>
      </c>
      <c r="E161" s="207" t="s">
        <v>3</v>
      </c>
      <c r="F161" s="208" t="s">
        <v>4247</v>
      </c>
      <c r="H161" s="209">
        <v>90</v>
      </c>
      <c r="I161" s="182"/>
      <c r="L161" s="177"/>
      <c r="M161" s="183"/>
      <c r="N161" s="184"/>
      <c r="O161" s="184"/>
      <c r="P161" s="184"/>
      <c r="Q161" s="184"/>
      <c r="R161" s="184"/>
      <c r="S161" s="184"/>
      <c r="T161" s="185"/>
      <c r="AT161" s="179" t="s">
        <v>197</v>
      </c>
      <c r="AU161" s="179" t="s">
        <v>80</v>
      </c>
      <c r="AV161" s="11" t="s">
        <v>80</v>
      </c>
      <c r="AW161" s="11" t="s">
        <v>35</v>
      </c>
      <c r="AX161" s="11" t="s">
        <v>22</v>
      </c>
      <c r="AY161" s="179" t="s">
        <v>177</v>
      </c>
    </row>
    <row r="162" spans="2:65" s="1" customFormat="1" ht="22.5" customHeight="1" x14ac:dyDescent="0.3">
      <c r="B162" s="164"/>
      <c r="C162" s="213" t="s">
        <v>317</v>
      </c>
      <c r="D162" s="213" t="s">
        <v>327</v>
      </c>
      <c r="E162" s="214" t="s">
        <v>4248</v>
      </c>
      <c r="F162" s="215" t="s">
        <v>4249</v>
      </c>
      <c r="G162" s="216" t="s">
        <v>351</v>
      </c>
      <c r="H162" s="217">
        <v>450</v>
      </c>
      <c r="I162" s="218"/>
      <c r="J162" s="219">
        <f t="shared" ref="J162:J167" si="0">ROUND(I162*H162,2)</f>
        <v>0</v>
      </c>
      <c r="K162" s="215" t="s">
        <v>184</v>
      </c>
      <c r="L162" s="220"/>
      <c r="M162" s="221" t="s">
        <v>3</v>
      </c>
      <c r="N162" s="222" t="s">
        <v>43</v>
      </c>
      <c r="O162" s="36"/>
      <c r="P162" s="174">
        <f t="shared" ref="P162:P167" si="1">O162*H162</f>
        <v>0</v>
      </c>
      <c r="Q162" s="174">
        <v>8.0000000000000007E-5</v>
      </c>
      <c r="R162" s="174">
        <f t="shared" ref="R162:R167" si="2">Q162*H162</f>
        <v>3.6000000000000004E-2</v>
      </c>
      <c r="S162" s="174">
        <v>0</v>
      </c>
      <c r="T162" s="175">
        <f t="shared" ref="T162:T167" si="3">S162*H162</f>
        <v>0</v>
      </c>
      <c r="AR162" s="18" t="s">
        <v>378</v>
      </c>
      <c r="AT162" s="18" t="s">
        <v>327</v>
      </c>
      <c r="AU162" s="18" t="s">
        <v>80</v>
      </c>
      <c r="AY162" s="18" t="s">
        <v>177</v>
      </c>
      <c r="BE162" s="176">
        <f t="shared" ref="BE162:BE167" si="4">IF(N162="základní",J162,0)</f>
        <v>0</v>
      </c>
      <c r="BF162" s="176">
        <f t="shared" ref="BF162:BF167" si="5">IF(N162="snížená",J162,0)</f>
        <v>0</v>
      </c>
      <c r="BG162" s="176">
        <f t="shared" ref="BG162:BG167" si="6">IF(N162="zákl. přenesená",J162,0)</f>
        <v>0</v>
      </c>
      <c r="BH162" s="176">
        <f t="shared" ref="BH162:BH167" si="7">IF(N162="sníž. přenesená",J162,0)</f>
        <v>0</v>
      </c>
      <c r="BI162" s="176">
        <f t="shared" ref="BI162:BI167" si="8">IF(N162="nulová",J162,0)</f>
        <v>0</v>
      </c>
      <c r="BJ162" s="18" t="s">
        <v>22</v>
      </c>
      <c r="BK162" s="176">
        <f t="shared" ref="BK162:BK167" si="9">ROUND(I162*H162,2)</f>
        <v>0</v>
      </c>
      <c r="BL162" s="18" t="s">
        <v>274</v>
      </c>
      <c r="BM162" s="18" t="s">
        <v>4250</v>
      </c>
    </row>
    <row r="163" spans="2:65" s="1" customFormat="1" ht="22.5" customHeight="1" x14ac:dyDescent="0.3">
      <c r="B163" s="164"/>
      <c r="C163" s="213" t="s">
        <v>326</v>
      </c>
      <c r="D163" s="213" t="s">
        <v>327</v>
      </c>
      <c r="E163" s="214" t="s">
        <v>4251</v>
      </c>
      <c r="F163" s="215" t="s">
        <v>4252</v>
      </c>
      <c r="G163" s="216" t="s">
        <v>351</v>
      </c>
      <c r="H163" s="217">
        <v>180</v>
      </c>
      <c r="I163" s="218"/>
      <c r="J163" s="219">
        <f t="shared" si="0"/>
        <v>0</v>
      </c>
      <c r="K163" s="215" t="s">
        <v>184</v>
      </c>
      <c r="L163" s="220"/>
      <c r="M163" s="221" t="s">
        <v>3</v>
      </c>
      <c r="N163" s="222" t="s">
        <v>43</v>
      </c>
      <c r="O163" s="36"/>
      <c r="P163" s="174">
        <f t="shared" si="1"/>
        <v>0</v>
      </c>
      <c r="Q163" s="174">
        <v>9.0000000000000006E-5</v>
      </c>
      <c r="R163" s="174">
        <f t="shared" si="2"/>
        <v>1.6200000000000003E-2</v>
      </c>
      <c r="S163" s="174">
        <v>0</v>
      </c>
      <c r="T163" s="175">
        <f t="shared" si="3"/>
        <v>0</v>
      </c>
      <c r="AR163" s="18" t="s">
        <v>378</v>
      </c>
      <c r="AT163" s="18" t="s">
        <v>327</v>
      </c>
      <c r="AU163" s="18" t="s">
        <v>80</v>
      </c>
      <c r="AY163" s="18" t="s">
        <v>177</v>
      </c>
      <c r="BE163" s="176">
        <f t="shared" si="4"/>
        <v>0</v>
      </c>
      <c r="BF163" s="176">
        <f t="shared" si="5"/>
        <v>0</v>
      </c>
      <c r="BG163" s="176">
        <f t="shared" si="6"/>
        <v>0</v>
      </c>
      <c r="BH163" s="176">
        <f t="shared" si="7"/>
        <v>0</v>
      </c>
      <c r="BI163" s="176">
        <f t="shared" si="8"/>
        <v>0</v>
      </c>
      <c r="BJ163" s="18" t="s">
        <v>22</v>
      </c>
      <c r="BK163" s="176">
        <f t="shared" si="9"/>
        <v>0</v>
      </c>
      <c r="BL163" s="18" t="s">
        <v>274</v>
      </c>
      <c r="BM163" s="18" t="s">
        <v>4253</v>
      </c>
    </row>
    <row r="164" spans="2:65" s="1" customFormat="1" ht="22.5" customHeight="1" x14ac:dyDescent="0.3">
      <c r="B164" s="164"/>
      <c r="C164" s="213" t="s">
        <v>334</v>
      </c>
      <c r="D164" s="213" t="s">
        <v>327</v>
      </c>
      <c r="E164" s="214" t="s">
        <v>4254</v>
      </c>
      <c r="F164" s="215" t="s">
        <v>4255</v>
      </c>
      <c r="G164" s="216" t="s">
        <v>351</v>
      </c>
      <c r="H164" s="217">
        <v>150</v>
      </c>
      <c r="I164" s="218"/>
      <c r="J164" s="219">
        <f t="shared" si="0"/>
        <v>0</v>
      </c>
      <c r="K164" s="215" t="s">
        <v>184</v>
      </c>
      <c r="L164" s="220"/>
      <c r="M164" s="221" t="s">
        <v>3</v>
      </c>
      <c r="N164" s="222" t="s">
        <v>43</v>
      </c>
      <c r="O164" s="36"/>
      <c r="P164" s="174">
        <f t="shared" si="1"/>
        <v>0</v>
      </c>
      <c r="Q164" s="174">
        <v>9.7999999999999997E-4</v>
      </c>
      <c r="R164" s="174">
        <f t="shared" si="2"/>
        <v>0.14699999999999999</v>
      </c>
      <c r="S164" s="174">
        <v>0</v>
      </c>
      <c r="T164" s="175">
        <f t="shared" si="3"/>
        <v>0</v>
      </c>
      <c r="AR164" s="18" t="s">
        <v>378</v>
      </c>
      <c r="AT164" s="18" t="s">
        <v>327</v>
      </c>
      <c r="AU164" s="18" t="s">
        <v>80</v>
      </c>
      <c r="AY164" s="18" t="s">
        <v>177</v>
      </c>
      <c r="BE164" s="176">
        <f t="shared" si="4"/>
        <v>0</v>
      </c>
      <c r="BF164" s="176">
        <f t="shared" si="5"/>
        <v>0</v>
      </c>
      <c r="BG164" s="176">
        <f t="shared" si="6"/>
        <v>0</v>
      </c>
      <c r="BH164" s="176">
        <f t="shared" si="7"/>
        <v>0</v>
      </c>
      <c r="BI164" s="176">
        <f t="shared" si="8"/>
        <v>0</v>
      </c>
      <c r="BJ164" s="18" t="s">
        <v>22</v>
      </c>
      <c r="BK164" s="176">
        <f t="shared" si="9"/>
        <v>0</v>
      </c>
      <c r="BL164" s="18" t="s">
        <v>274</v>
      </c>
      <c r="BM164" s="18" t="s">
        <v>4256</v>
      </c>
    </row>
    <row r="165" spans="2:65" s="1" customFormat="1" ht="22.5" customHeight="1" x14ac:dyDescent="0.3">
      <c r="B165" s="164"/>
      <c r="C165" s="213" t="s">
        <v>338</v>
      </c>
      <c r="D165" s="213" t="s">
        <v>327</v>
      </c>
      <c r="E165" s="214" t="s">
        <v>4257</v>
      </c>
      <c r="F165" s="215" t="s">
        <v>4258</v>
      </c>
      <c r="G165" s="216" t="s">
        <v>351</v>
      </c>
      <c r="H165" s="217">
        <v>45</v>
      </c>
      <c r="I165" s="218"/>
      <c r="J165" s="219">
        <f t="shared" si="0"/>
        <v>0</v>
      </c>
      <c r="K165" s="215" t="s">
        <v>184</v>
      </c>
      <c r="L165" s="220"/>
      <c r="M165" s="221" t="s">
        <v>3</v>
      </c>
      <c r="N165" s="222" t="s">
        <v>43</v>
      </c>
      <c r="O165" s="36"/>
      <c r="P165" s="174">
        <f t="shared" si="1"/>
        <v>0</v>
      </c>
      <c r="Q165" s="174">
        <v>1.1E-4</v>
      </c>
      <c r="R165" s="174">
        <f t="shared" si="2"/>
        <v>4.9500000000000004E-3</v>
      </c>
      <c r="S165" s="174">
        <v>0</v>
      </c>
      <c r="T165" s="175">
        <f t="shared" si="3"/>
        <v>0</v>
      </c>
      <c r="AR165" s="18" t="s">
        <v>378</v>
      </c>
      <c r="AT165" s="18" t="s">
        <v>327</v>
      </c>
      <c r="AU165" s="18" t="s">
        <v>80</v>
      </c>
      <c r="AY165" s="18" t="s">
        <v>177</v>
      </c>
      <c r="BE165" s="176">
        <f t="shared" si="4"/>
        <v>0</v>
      </c>
      <c r="BF165" s="176">
        <f t="shared" si="5"/>
        <v>0</v>
      </c>
      <c r="BG165" s="176">
        <f t="shared" si="6"/>
        <v>0</v>
      </c>
      <c r="BH165" s="176">
        <f t="shared" si="7"/>
        <v>0</v>
      </c>
      <c r="BI165" s="176">
        <f t="shared" si="8"/>
        <v>0</v>
      </c>
      <c r="BJ165" s="18" t="s">
        <v>22</v>
      </c>
      <c r="BK165" s="176">
        <f t="shared" si="9"/>
        <v>0</v>
      </c>
      <c r="BL165" s="18" t="s">
        <v>274</v>
      </c>
      <c r="BM165" s="18" t="s">
        <v>4259</v>
      </c>
    </row>
    <row r="166" spans="2:65" s="1" customFormat="1" ht="22.5" customHeight="1" x14ac:dyDescent="0.3">
      <c r="B166" s="164"/>
      <c r="C166" s="165" t="s">
        <v>342</v>
      </c>
      <c r="D166" s="165" t="s">
        <v>180</v>
      </c>
      <c r="E166" s="166" t="s">
        <v>4260</v>
      </c>
      <c r="F166" s="167" t="s">
        <v>4261</v>
      </c>
      <c r="G166" s="168" t="s">
        <v>232</v>
      </c>
      <c r="H166" s="169">
        <v>0.34499999999999997</v>
      </c>
      <c r="I166" s="170"/>
      <c r="J166" s="171">
        <f t="shared" si="0"/>
        <v>0</v>
      </c>
      <c r="K166" s="167" t="s">
        <v>184</v>
      </c>
      <c r="L166" s="35"/>
      <c r="M166" s="172" t="s">
        <v>3</v>
      </c>
      <c r="N166" s="173" t="s">
        <v>43</v>
      </c>
      <c r="O166" s="36"/>
      <c r="P166" s="174">
        <f t="shared" si="1"/>
        <v>0</v>
      </c>
      <c r="Q166" s="174">
        <v>0</v>
      </c>
      <c r="R166" s="174">
        <f t="shared" si="2"/>
        <v>0</v>
      </c>
      <c r="S166" s="174">
        <v>0</v>
      </c>
      <c r="T166" s="175">
        <f t="shared" si="3"/>
        <v>0</v>
      </c>
      <c r="AR166" s="18" t="s">
        <v>274</v>
      </c>
      <c r="AT166" s="18" t="s">
        <v>180</v>
      </c>
      <c r="AU166" s="18" t="s">
        <v>80</v>
      </c>
      <c r="AY166" s="18" t="s">
        <v>177</v>
      </c>
      <c r="BE166" s="176">
        <f t="shared" si="4"/>
        <v>0</v>
      </c>
      <c r="BF166" s="176">
        <f t="shared" si="5"/>
        <v>0</v>
      </c>
      <c r="BG166" s="176">
        <f t="shared" si="6"/>
        <v>0</v>
      </c>
      <c r="BH166" s="176">
        <f t="shared" si="7"/>
        <v>0</v>
      </c>
      <c r="BI166" s="176">
        <f t="shared" si="8"/>
        <v>0</v>
      </c>
      <c r="BJ166" s="18" t="s">
        <v>22</v>
      </c>
      <c r="BK166" s="176">
        <f t="shared" si="9"/>
        <v>0</v>
      </c>
      <c r="BL166" s="18" t="s">
        <v>274</v>
      </c>
      <c r="BM166" s="18" t="s">
        <v>4262</v>
      </c>
    </row>
    <row r="167" spans="2:65" s="1" customFormat="1" ht="22.5" customHeight="1" x14ac:dyDescent="0.3">
      <c r="B167" s="164"/>
      <c r="C167" s="165" t="s">
        <v>348</v>
      </c>
      <c r="D167" s="165" t="s">
        <v>180</v>
      </c>
      <c r="E167" s="166" t="s">
        <v>4263</v>
      </c>
      <c r="F167" s="167" t="s">
        <v>4264</v>
      </c>
      <c r="G167" s="168" t="s">
        <v>232</v>
      </c>
      <c r="H167" s="169">
        <v>0.34499999999999997</v>
      </c>
      <c r="I167" s="170"/>
      <c r="J167" s="171">
        <f t="shared" si="0"/>
        <v>0</v>
      </c>
      <c r="K167" s="167" t="s">
        <v>184</v>
      </c>
      <c r="L167" s="35"/>
      <c r="M167" s="172" t="s">
        <v>3</v>
      </c>
      <c r="N167" s="173" t="s">
        <v>43</v>
      </c>
      <c r="O167" s="36"/>
      <c r="P167" s="174">
        <f t="shared" si="1"/>
        <v>0</v>
      </c>
      <c r="Q167" s="174">
        <v>0</v>
      </c>
      <c r="R167" s="174">
        <f t="shared" si="2"/>
        <v>0</v>
      </c>
      <c r="S167" s="174">
        <v>0</v>
      </c>
      <c r="T167" s="175">
        <f t="shared" si="3"/>
        <v>0</v>
      </c>
      <c r="AR167" s="18" t="s">
        <v>274</v>
      </c>
      <c r="AT167" s="18" t="s">
        <v>180</v>
      </c>
      <c r="AU167" s="18" t="s">
        <v>80</v>
      </c>
      <c r="AY167" s="18" t="s">
        <v>177</v>
      </c>
      <c r="BE167" s="176">
        <f t="shared" si="4"/>
        <v>0</v>
      </c>
      <c r="BF167" s="176">
        <f t="shared" si="5"/>
        <v>0</v>
      </c>
      <c r="BG167" s="176">
        <f t="shared" si="6"/>
        <v>0</v>
      </c>
      <c r="BH167" s="176">
        <f t="shared" si="7"/>
        <v>0</v>
      </c>
      <c r="BI167" s="176">
        <f t="shared" si="8"/>
        <v>0</v>
      </c>
      <c r="BJ167" s="18" t="s">
        <v>22</v>
      </c>
      <c r="BK167" s="176">
        <f t="shared" si="9"/>
        <v>0</v>
      </c>
      <c r="BL167" s="18" t="s">
        <v>274</v>
      </c>
      <c r="BM167" s="18" t="s">
        <v>4265</v>
      </c>
    </row>
    <row r="168" spans="2:65" s="10" customFormat="1" ht="29.85" customHeight="1" x14ac:dyDescent="0.3">
      <c r="B168" s="150"/>
      <c r="D168" s="161" t="s">
        <v>71</v>
      </c>
      <c r="E168" s="162" t="s">
        <v>4266</v>
      </c>
      <c r="F168" s="162" t="s">
        <v>4267</v>
      </c>
      <c r="I168" s="153"/>
      <c r="J168" s="163">
        <f>BK168</f>
        <v>0</v>
      </c>
      <c r="L168" s="150"/>
      <c r="M168" s="155"/>
      <c r="N168" s="156"/>
      <c r="O168" s="156"/>
      <c r="P168" s="157">
        <f>SUM(P169:P203)</f>
        <v>0</v>
      </c>
      <c r="Q168" s="156"/>
      <c r="R168" s="157">
        <f>SUM(R169:R203)</f>
        <v>2.0847400000000005</v>
      </c>
      <c r="S168" s="156"/>
      <c r="T168" s="158">
        <f>SUM(T169:T203)</f>
        <v>2.104E-2</v>
      </c>
      <c r="AR168" s="151" t="s">
        <v>80</v>
      </c>
      <c r="AT168" s="159" t="s">
        <v>71</v>
      </c>
      <c r="AU168" s="159" t="s">
        <v>22</v>
      </c>
      <c r="AY168" s="151" t="s">
        <v>177</v>
      </c>
      <c r="BK168" s="160">
        <f>SUM(BK169:BK203)</f>
        <v>0</v>
      </c>
    </row>
    <row r="169" spans="2:65" s="1" customFormat="1" ht="22.5" customHeight="1" x14ac:dyDescent="0.3">
      <c r="B169" s="164"/>
      <c r="C169" s="165" t="s">
        <v>362</v>
      </c>
      <c r="D169" s="165" t="s">
        <v>180</v>
      </c>
      <c r="E169" s="166" t="s">
        <v>4268</v>
      </c>
      <c r="F169" s="167" t="s">
        <v>4269</v>
      </c>
      <c r="G169" s="168" t="s">
        <v>351</v>
      </c>
      <c r="H169" s="169">
        <v>8</v>
      </c>
      <c r="I169" s="170"/>
      <c r="J169" s="171">
        <f t="shared" ref="J169:J180" si="10">ROUND(I169*H169,2)</f>
        <v>0</v>
      </c>
      <c r="K169" s="167" t="s">
        <v>184</v>
      </c>
      <c r="L169" s="35"/>
      <c r="M169" s="172" t="s">
        <v>3</v>
      </c>
      <c r="N169" s="173" t="s">
        <v>43</v>
      </c>
      <c r="O169" s="36"/>
      <c r="P169" s="174">
        <f t="shared" ref="P169:P180" si="11">O169*H169</f>
        <v>0</v>
      </c>
      <c r="Q169" s="174">
        <v>0</v>
      </c>
      <c r="R169" s="174">
        <f t="shared" ref="R169:R180" si="12">Q169*H169</f>
        <v>0</v>
      </c>
      <c r="S169" s="174">
        <v>2.63E-3</v>
      </c>
      <c r="T169" s="175">
        <f t="shared" ref="T169:T180" si="13">S169*H169</f>
        <v>2.104E-2</v>
      </c>
      <c r="AR169" s="18" t="s">
        <v>274</v>
      </c>
      <c r="AT169" s="18" t="s">
        <v>180</v>
      </c>
      <c r="AU169" s="18" t="s">
        <v>80</v>
      </c>
      <c r="AY169" s="18" t="s">
        <v>177</v>
      </c>
      <c r="BE169" s="176">
        <f t="shared" ref="BE169:BE180" si="14">IF(N169="základní",J169,0)</f>
        <v>0</v>
      </c>
      <c r="BF169" s="176">
        <f t="shared" ref="BF169:BF180" si="15">IF(N169="snížená",J169,0)</f>
        <v>0</v>
      </c>
      <c r="BG169" s="176">
        <f t="shared" ref="BG169:BG180" si="16">IF(N169="zákl. přenesená",J169,0)</f>
        <v>0</v>
      </c>
      <c r="BH169" s="176">
        <f t="shared" ref="BH169:BH180" si="17">IF(N169="sníž. přenesená",J169,0)</f>
        <v>0</v>
      </c>
      <c r="BI169" s="176">
        <f t="shared" ref="BI169:BI180" si="18">IF(N169="nulová",J169,0)</f>
        <v>0</v>
      </c>
      <c r="BJ169" s="18" t="s">
        <v>22</v>
      </c>
      <c r="BK169" s="176">
        <f t="shared" ref="BK169:BK180" si="19">ROUND(I169*H169,2)</f>
        <v>0</v>
      </c>
      <c r="BL169" s="18" t="s">
        <v>274</v>
      </c>
      <c r="BM169" s="18" t="s">
        <v>4270</v>
      </c>
    </row>
    <row r="170" spans="2:65" s="1" customFormat="1" ht="22.5" customHeight="1" x14ac:dyDescent="0.3">
      <c r="B170" s="164"/>
      <c r="C170" s="165" t="s">
        <v>366</v>
      </c>
      <c r="D170" s="165" t="s">
        <v>180</v>
      </c>
      <c r="E170" s="166" t="s">
        <v>4271</v>
      </c>
      <c r="F170" s="167" t="s">
        <v>4272</v>
      </c>
      <c r="G170" s="168" t="s">
        <v>351</v>
      </c>
      <c r="H170" s="169">
        <v>55</v>
      </c>
      <c r="I170" s="170"/>
      <c r="J170" s="171">
        <f t="shared" si="10"/>
        <v>0</v>
      </c>
      <c r="K170" s="167" t="s">
        <v>184</v>
      </c>
      <c r="L170" s="35"/>
      <c r="M170" s="172" t="s">
        <v>3</v>
      </c>
      <c r="N170" s="173" t="s">
        <v>43</v>
      </c>
      <c r="O170" s="36"/>
      <c r="P170" s="174">
        <f t="shared" si="11"/>
        <v>0</v>
      </c>
      <c r="Q170" s="174">
        <v>1.2600000000000001E-3</v>
      </c>
      <c r="R170" s="174">
        <f t="shared" si="12"/>
        <v>6.93E-2</v>
      </c>
      <c r="S170" s="174">
        <v>0</v>
      </c>
      <c r="T170" s="175">
        <f t="shared" si="13"/>
        <v>0</v>
      </c>
      <c r="AR170" s="18" t="s">
        <v>274</v>
      </c>
      <c r="AT170" s="18" t="s">
        <v>180</v>
      </c>
      <c r="AU170" s="18" t="s">
        <v>80</v>
      </c>
      <c r="AY170" s="18" t="s">
        <v>177</v>
      </c>
      <c r="BE170" s="176">
        <f t="shared" si="14"/>
        <v>0</v>
      </c>
      <c r="BF170" s="176">
        <f t="shared" si="15"/>
        <v>0</v>
      </c>
      <c r="BG170" s="176">
        <f t="shared" si="16"/>
        <v>0</v>
      </c>
      <c r="BH170" s="176">
        <f t="shared" si="17"/>
        <v>0</v>
      </c>
      <c r="BI170" s="176">
        <f t="shared" si="18"/>
        <v>0</v>
      </c>
      <c r="BJ170" s="18" t="s">
        <v>22</v>
      </c>
      <c r="BK170" s="176">
        <f t="shared" si="19"/>
        <v>0</v>
      </c>
      <c r="BL170" s="18" t="s">
        <v>274</v>
      </c>
      <c r="BM170" s="18" t="s">
        <v>4273</v>
      </c>
    </row>
    <row r="171" spans="2:65" s="1" customFormat="1" ht="22.5" customHeight="1" x14ac:dyDescent="0.3">
      <c r="B171" s="164"/>
      <c r="C171" s="165" t="s">
        <v>370</v>
      </c>
      <c r="D171" s="165" t="s">
        <v>180</v>
      </c>
      <c r="E171" s="166" t="s">
        <v>4274</v>
      </c>
      <c r="F171" s="167" t="s">
        <v>4275</v>
      </c>
      <c r="G171" s="168" t="s">
        <v>351</v>
      </c>
      <c r="H171" s="169">
        <v>243</v>
      </c>
      <c r="I171" s="170"/>
      <c r="J171" s="171">
        <f t="shared" si="10"/>
        <v>0</v>
      </c>
      <c r="K171" s="167" t="s">
        <v>184</v>
      </c>
      <c r="L171" s="35"/>
      <c r="M171" s="172" t="s">
        <v>3</v>
      </c>
      <c r="N171" s="173" t="s">
        <v>43</v>
      </c>
      <c r="O171" s="36"/>
      <c r="P171" s="174">
        <f t="shared" si="11"/>
        <v>0</v>
      </c>
      <c r="Q171" s="174">
        <v>1.7700000000000001E-3</v>
      </c>
      <c r="R171" s="174">
        <f t="shared" si="12"/>
        <v>0.43011000000000005</v>
      </c>
      <c r="S171" s="174">
        <v>0</v>
      </c>
      <c r="T171" s="175">
        <f t="shared" si="13"/>
        <v>0</v>
      </c>
      <c r="AR171" s="18" t="s">
        <v>274</v>
      </c>
      <c r="AT171" s="18" t="s">
        <v>180</v>
      </c>
      <c r="AU171" s="18" t="s">
        <v>80</v>
      </c>
      <c r="AY171" s="18" t="s">
        <v>177</v>
      </c>
      <c r="BE171" s="176">
        <f t="shared" si="14"/>
        <v>0</v>
      </c>
      <c r="BF171" s="176">
        <f t="shared" si="15"/>
        <v>0</v>
      </c>
      <c r="BG171" s="176">
        <f t="shared" si="16"/>
        <v>0</v>
      </c>
      <c r="BH171" s="176">
        <f t="shared" si="17"/>
        <v>0</v>
      </c>
      <c r="BI171" s="176">
        <f t="shared" si="18"/>
        <v>0</v>
      </c>
      <c r="BJ171" s="18" t="s">
        <v>22</v>
      </c>
      <c r="BK171" s="176">
        <f t="shared" si="19"/>
        <v>0</v>
      </c>
      <c r="BL171" s="18" t="s">
        <v>274</v>
      </c>
      <c r="BM171" s="18" t="s">
        <v>4276</v>
      </c>
    </row>
    <row r="172" spans="2:65" s="1" customFormat="1" ht="22.5" customHeight="1" x14ac:dyDescent="0.3">
      <c r="B172" s="164"/>
      <c r="C172" s="165" t="s">
        <v>378</v>
      </c>
      <c r="D172" s="165" t="s">
        <v>180</v>
      </c>
      <c r="E172" s="166" t="s">
        <v>4277</v>
      </c>
      <c r="F172" s="167" t="s">
        <v>4278</v>
      </c>
      <c r="G172" s="168" t="s">
        <v>351</v>
      </c>
      <c r="H172" s="169">
        <v>195</v>
      </c>
      <c r="I172" s="170"/>
      <c r="J172" s="171">
        <f t="shared" si="10"/>
        <v>0</v>
      </c>
      <c r="K172" s="167" t="s">
        <v>184</v>
      </c>
      <c r="L172" s="35"/>
      <c r="M172" s="172" t="s">
        <v>3</v>
      </c>
      <c r="N172" s="173" t="s">
        <v>43</v>
      </c>
      <c r="O172" s="36"/>
      <c r="P172" s="174">
        <f t="shared" si="11"/>
        <v>0</v>
      </c>
      <c r="Q172" s="174">
        <v>2.7699999999999999E-3</v>
      </c>
      <c r="R172" s="174">
        <f t="shared" si="12"/>
        <v>0.54015000000000002</v>
      </c>
      <c r="S172" s="174">
        <v>0</v>
      </c>
      <c r="T172" s="175">
        <f t="shared" si="13"/>
        <v>0</v>
      </c>
      <c r="AR172" s="18" t="s">
        <v>274</v>
      </c>
      <c r="AT172" s="18" t="s">
        <v>180</v>
      </c>
      <c r="AU172" s="18" t="s">
        <v>80</v>
      </c>
      <c r="AY172" s="18" t="s">
        <v>177</v>
      </c>
      <c r="BE172" s="176">
        <f t="shared" si="14"/>
        <v>0</v>
      </c>
      <c r="BF172" s="176">
        <f t="shared" si="15"/>
        <v>0</v>
      </c>
      <c r="BG172" s="176">
        <f t="shared" si="16"/>
        <v>0</v>
      </c>
      <c r="BH172" s="176">
        <f t="shared" si="17"/>
        <v>0</v>
      </c>
      <c r="BI172" s="176">
        <f t="shared" si="18"/>
        <v>0</v>
      </c>
      <c r="BJ172" s="18" t="s">
        <v>22</v>
      </c>
      <c r="BK172" s="176">
        <f t="shared" si="19"/>
        <v>0</v>
      </c>
      <c r="BL172" s="18" t="s">
        <v>274</v>
      </c>
      <c r="BM172" s="18" t="s">
        <v>4279</v>
      </c>
    </row>
    <row r="173" spans="2:65" s="1" customFormat="1" ht="22.5" customHeight="1" x14ac:dyDescent="0.3">
      <c r="B173" s="164"/>
      <c r="C173" s="165" t="s">
        <v>387</v>
      </c>
      <c r="D173" s="165" t="s">
        <v>180</v>
      </c>
      <c r="E173" s="166" t="s">
        <v>4280</v>
      </c>
      <c r="F173" s="167" t="s">
        <v>4281</v>
      </c>
      <c r="G173" s="168" t="s">
        <v>351</v>
      </c>
      <c r="H173" s="169">
        <v>73</v>
      </c>
      <c r="I173" s="170"/>
      <c r="J173" s="171">
        <f t="shared" si="10"/>
        <v>0</v>
      </c>
      <c r="K173" s="167" t="s">
        <v>184</v>
      </c>
      <c r="L173" s="35"/>
      <c r="M173" s="172" t="s">
        <v>3</v>
      </c>
      <c r="N173" s="173" t="s">
        <v>43</v>
      </c>
      <c r="O173" s="36"/>
      <c r="P173" s="174">
        <f t="shared" si="11"/>
        <v>0</v>
      </c>
      <c r="Q173" s="174">
        <v>4.4000000000000003E-3</v>
      </c>
      <c r="R173" s="174">
        <f t="shared" si="12"/>
        <v>0.32120000000000004</v>
      </c>
      <c r="S173" s="174">
        <v>0</v>
      </c>
      <c r="T173" s="175">
        <f t="shared" si="13"/>
        <v>0</v>
      </c>
      <c r="AR173" s="18" t="s">
        <v>274</v>
      </c>
      <c r="AT173" s="18" t="s">
        <v>180</v>
      </c>
      <c r="AU173" s="18" t="s">
        <v>80</v>
      </c>
      <c r="AY173" s="18" t="s">
        <v>177</v>
      </c>
      <c r="BE173" s="176">
        <f t="shared" si="14"/>
        <v>0</v>
      </c>
      <c r="BF173" s="176">
        <f t="shared" si="15"/>
        <v>0</v>
      </c>
      <c r="BG173" s="176">
        <f t="shared" si="16"/>
        <v>0</v>
      </c>
      <c r="BH173" s="176">
        <f t="shared" si="17"/>
        <v>0</v>
      </c>
      <c r="BI173" s="176">
        <f t="shared" si="18"/>
        <v>0</v>
      </c>
      <c r="BJ173" s="18" t="s">
        <v>22</v>
      </c>
      <c r="BK173" s="176">
        <f t="shared" si="19"/>
        <v>0</v>
      </c>
      <c r="BL173" s="18" t="s">
        <v>274</v>
      </c>
      <c r="BM173" s="18" t="s">
        <v>4282</v>
      </c>
    </row>
    <row r="174" spans="2:65" s="1" customFormat="1" ht="22.5" customHeight="1" x14ac:dyDescent="0.3">
      <c r="B174" s="164"/>
      <c r="C174" s="165" t="s">
        <v>400</v>
      </c>
      <c r="D174" s="165" t="s">
        <v>180</v>
      </c>
      <c r="E174" s="166" t="s">
        <v>4283</v>
      </c>
      <c r="F174" s="167" t="s">
        <v>4284</v>
      </c>
      <c r="G174" s="168" t="s">
        <v>351</v>
      </c>
      <c r="H174" s="169">
        <v>95</v>
      </c>
      <c r="I174" s="170"/>
      <c r="J174" s="171">
        <f t="shared" si="10"/>
        <v>0</v>
      </c>
      <c r="K174" s="167" t="s">
        <v>184</v>
      </c>
      <c r="L174" s="35"/>
      <c r="M174" s="172" t="s">
        <v>3</v>
      </c>
      <c r="N174" s="173" t="s">
        <v>43</v>
      </c>
      <c r="O174" s="36"/>
      <c r="P174" s="174">
        <f t="shared" si="11"/>
        <v>0</v>
      </c>
      <c r="Q174" s="174">
        <v>5.9000000000000003E-4</v>
      </c>
      <c r="R174" s="174">
        <f t="shared" si="12"/>
        <v>5.6050000000000003E-2</v>
      </c>
      <c r="S174" s="174">
        <v>0</v>
      </c>
      <c r="T174" s="175">
        <f t="shared" si="13"/>
        <v>0</v>
      </c>
      <c r="AR174" s="18" t="s">
        <v>274</v>
      </c>
      <c r="AT174" s="18" t="s">
        <v>180</v>
      </c>
      <c r="AU174" s="18" t="s">
        <v>80</v>
      </c>
      <c r="AY174" s="18" t="s">
        <v>177</v>
      </c>
      <c r="BE174" s="176">
        <f t="shared" si="14"/>
        <v>0</v>
      </c>
      <c r="BF174" s="176">
        <f t="shared" si="15"/>
        <v>0</v>
      </c>
      <c r="BG174" s="176">
        <f t="shared" si="16"/>
        <v>0</v>
      </c>
      <c r="BH174" s="176">
        <f t="shared" si="17"/>
        <v>0</v>
      </c>
      <c r="BI174" s="176">
        <f t="shared" si="18"/>
        <v>0</v>
      </c>
      <c r="BJ174" s="18" t="s">
        <v>22</v>
      </c>
      <c r="BK174" s="176">
        <f t="shared" si="19"/>
        <v>0</v>
      </c>
      <c r="BL174" s="18" t="s">
        <v>274</v>
      </c>
      <c r="BM174" s="18" t="s">
        <v>4285</v>
      </c>
    </row>
    <row r="175" spans="2:65" s="1" customFormat="1" ht="22.5" customHeight="1" x14ac:dyDescent="0.3">
      <c r="B175" s="164"/>
      <c r="C175" s="165" t="s">
        <v>411</v>
      </c>
      <c r="D175" s="165" t="s">
        <v>180</v>
      </c>
      <c r="E175" s="166" t="s">
        <v>4286</v>
      </c>
      <c r="F175" s="167" t="s">
        <v>4287</v>
      </c>
      <c r="G175" s="168" t="s">
        <v>351</v>
      </c>
      <c r="H175" s="169">
        <v>215</v>
      </c>
      <c r="I175" s="170"/>
      <c r="J175" s="171">
        <f t="shared" si="10"/>
        <v>0</v>
      </c>
      <c r="K175" s="167" t="s">
        <v>184</v>
      </c>
      <c r="L175" s="35"/>
      <c r="M175" s="172" t="s">
        <v>3</v>
      </c>
      <c r="N175" s="173" t="s">
        <v>43</v>
      </c>
      <c r="O175" s="36"/>
      <c r="P175" s="174">
        <f t="shared" si="11"/>
        <v>0</v>
      </c>
      <c r="Q175" s="174">
        <v>1.1999999999999999E-3</v>
      </c>
      <c r="R175" s="174">
        <f t="shared" si="12"/>
        <v>0.25799999999999995</v>
      </c>
      <c r="S175" s="174">
        <v>0</v>
      </c>
      <c r="T175" s="175">
        <f t="shared" si="13"/>
        <v>0</v>
      </c>
      <c r="AR175" s="18" t="s">
        <v>274</v>
      </c>
      <c r="AT175" s="18" t="s">
        <v>180</v>
      </c>
      <c r="AU175" s="18" t="s">
        <v>80</v>
      </c>
      <c r="AY175" s="18" t="s">
        <v>177</v>
      </c>
      <c r="BE175" s="176">
        <f t="shared" si="14"/>
        <v>0</v>
      </c>
      <c r="BF175" s="176">
        <f t="shared" si="15"/>
        <v>0</v>
      </c>
      <c r="BG175" s="176">
        <f t="shared" si="16"/>
        <v>0</v>
      </c>
      <c r="BH175" s="176">
        <f t="shared" si="17"/>
        <v>0</v>
      </c>
      <c r="BI175" s="176">
        <f t="shared" si="18"/>
        <v>0</v>
      </c>
      <c r="BJ175" s="18" t="s">
        <v>22</v>
      </c>
      <c r="BK175" s="176">
        <f t="shared" si="19"/>
        <v>0</v>
      </c>
      <c r="BL175" s="18" t="s">
        <v>274</v>
      </c>
      <c r="BM175" s="18" t="s">
        <v>4288</v>
      </c>
    </row>
    <row r="176" spans="2:65" s="1" customFormat="1" ht="22.5" customHeight="1" x14ac:dyDescent="0.3">
      <c r="B176" s="164"/>
      <c r="C176" s="165" t="s">
        <v>476</v>
      </c>
      <c r="D176" s="165" t="s">
        <v>180</v>
      </c>
      <c r="E176" s="166" t="s">
        <v>4289</v>
      </c>
      <c r="F176" s="167" t="s">
        <v>4290</v>
      </c>
      <c r="G176" s="168" t="s">
        <v>351</v>
      </c>
      <c r="H176" s="169">
        <v>105</v>
      </c>
      <c r="I176" s="170"/>
      <c r="J176" s="171">
        <f t="shared" si="10"/>
        <v>0</v>
      </c>
      <c r="K176" s="167" t="s">
        <v>184</v>
      </c>
      <c r="L176" s="35"/>
      <c r="M176" s="172" t="s">
        <v>3</v>
      </c>
      <c r="N176" s="173" t="s">
        <v>43</v>
      </c>
      <c r="O176" s="36"/>
      <c r="P176" s="174">
        <f t="shared" si="11"/>
        <v>0</v>
      </c>
      <c r="Q176" s="174">
        <v>8.9999999999999998E-4</v>
      </c>
      <c r="R176" s="174">
        <f t="shared" si="12"/>
        <v>9.4500000000000001E-2</v>
      </c>
      <c r="S176" s="174">
        <v>0</v>
      </c>
      <c r="T176" s="175">
        <f t="shared" si="13"/>
        <v>0</v>
      </c>
      <c r="AR176" s="18" t="s">
        <v>274</v>
      </c>
      <c r="AT176" s="18" t="s">
        <v>180</v>
      </c>
      <c r="AU176" s="18" t="s">
        <v>80</v>
      </c>
      <c r="AY176" s="18" t="s">
        <v>177</v>
      </c>
      <c r="BE176" s="176">
        <f t="shared" si="14"/>
        <v>0</v>
      </c>
      <c r="BF176" s="176">
        <f t="shared" si="15"/>
        <v>0</v>
      </c>
      <c r="BG176" s="176">
        <f t="shared" si="16"/>
        <v>0</v>
      </c>
      <c r="BH176" s="176">
        <f t="shared" si="17"/>
        <v>0</v>
      </c>
      <c r="BI176" s="176">
        <f t="shared" si="18"/>
        <v>0</v>
      </c>
      <c r="BJ176" s="18" t="s">
        <v>22</v>
      </c>
      <c r="BK176" s="176">
        <f t="shared" si="19"/>
        <v>0</v>
      </c>
      <c r="BL176" s="18" t="s">
        <v>274</v>
      </c>
      <c r="BM176" s="18" t="s">
        <v>4291</v>
      </c>
    </row>
    <row r="177" spans="2:65" s="1" customFormat="1" ht="22.5" customHeight="1" x14ac:dyDescent="0.3">
      <c r="B177" s="164"/>
      <c r="C177" s="165" t="s">
        <v>486</v>
      </c>
      <c r="D177" s="165" t="s">
        <v>180</v>
      </c>
      <c r="E177" s="166" t="s">
        <v>4292</v>
      </c>
      <c r="F177" s="167" t="s">
        <v>4293</v>
      </c>
      <c r="G177" s="168" t="s">
        <v>351</v>
      </c>
      <c r="H177" s="169">
        <v>230</v>
      </c>
      <c r="I177" s="170"/>
      <c r="J177" s="171">
        <f t="shared" si="10"/>
        <v>0</v>
      </c>
      <c r="K177" s="167" t="s">
        <v>184</v>
      </c>
      <c r="L177" s="35"/>
      <c r="M177" s="172" t="s">
        <v>3</v>
      </c>
      <c r="N177" s="173" t="s">
        <v>43</v>
      </c>
      <c r="O177" s="36"/>
      <c r="P177" s="174">
        <f t="shared" si="11"/>
        <v>0</v>
      </c>
      <c r="Q177" s="174">
        <v>3.5E-4</v>
      </c>
      <c r="R177" s="174">
        <f t="shared" si="12"/>
        <v>8.0500000000000002E-2</v>
      </c>
      <c r="S177" s="174">
        <v>0</v>
      </c>
      <c r="T177" s="175">
        <f t="shared" si="13"/>
        <v>0</v>
      </c>
      <c r="AR177" s="18" t="s">
        <v>274</v>
      </c>
      <c r="AT177" s="18" t="s">
        <v>180</v>
      </c>
      <c r="AU177" s="18" t="s">
        <v>80</v>
      </c>
      <c r="AY177" s="18" t="s">
        <v>177</v>
      </c>
      <c r="BE177" s="176">
        <f t="shared" si="14"/>
        <v>0</v>
      </c>
      <c r="BF177" s="176">
        <f t="shared" si="15"/>
        <v>0</v>
      </c>
      <c r="BG177" s="176">
        <f t="shared" si="16"/>
        <v>0</v>
      </c>
      <c r="BH177" s="176">
        <f t="shared" si="17"/>
        <v>0</v>
      </c>
      <c r="BI177" s="176">
        <f t="shared" si="18"/>
        <v>0</v>
      </c>
      <c r="BJ177" s="18" t="s">
        <v>22</v>
      </c>
      <c r="BK177" s="176">
        <f t="shared" si="19"/>
        <v>0</v>
      </c>
      <c r="BL177" s="18" t="s">
        <v>274</v>
      </c>
      <c r="BM177" s="18" t="s">
        <v>4294</v>
      </c>
    </row>
    <row r="178" spans="2:65" s="1" customFormat="1" ht="22.5" customHeight="1" x14ac:dyDescent="0.3">
      <c r="B178" s="164"/>
      <c r="C178" s="165" t="s">
        <v>394</v>
      </c>
      <c r="D178" s="165" t="s">
        <v>180</v>
      </c>
      <c r="E178" s="166" t="s">
        <v>4295</v>
      </c>
      <c r="F178" s="167" t="s">
        <v>4296</v>
      </c>
      <c r="G178" s="168" t="s">
        <v>351</v>
      </c>
      <c r="H178" s="169">
        <v>12</v>
      </c>
      <c r="I178" s="170"/>
      <c r="J178" s="171">
        <f t="shared" si="10"/>
        <v>0</v>
      </c>
      <c r="K178" s="167" t="s">
        <v>184</v>
      </c>
      <c r="L178" s="35"/>
      <c r="M178" s="172" t="s">
        <v>3</v>
      </c>
      <c r="N178" s="173" t="s">
        <v>43</v>
      </c>
      <c r="O178" s="36"/>
      <c r="P178" s="174">
        <f t="shared" si="11"/>
        <v>0</v>
      </c>
      <c r="Q178" s="174">
        <v>1.1299999999999999E-3</v>
      </c>
      <c r="R178" s="174">
        <f t="shared" si="12"/>
        <v>1.3559999999999999E-2</v>
      </c>
      <c r="S178" s="174">
        <v>0</v>
      </c>
      <c r="T178" s="175">
        <f t="shared" si="13"/>
        <v>0</v>
      </c>
      <c r="AR178" s="18" t="s">
        <v>274</v>
      </c>
      <c r="AT178" s="18" t="s">
        <v>180</v>
      </c>
      <c r="AU178" s="18" t="s">
        <v>80</v>
      </c>
      <c r="AY178" s="18" t="s">
        <v>177</v>
      </c>
      <c r="BE178" s="176">
        <f t="shared" si="14"/>
        <v>0</v>
      </c>
      <c r="BF178" s="176">
        <f t="shared" si="15"/>
        <v>0</v>
      </c>
      <c r="BG178" s="176">
        <f t="shared" si="16"/>
        <v>0</v>
      </c>
      <c r="BH178" s="176">
        <f t="shared" si="17"/>
        <v>0</v>
      </c>
      <c r="BI178" s="176">
        <f t="shared" si="18"/>
        <v>0</v>
      </c>
      <c r="BJ178" s="18" t="s">
        <v>22</v>
      </c>
      <c r="BK178" s="176">
        <f t="shared" si="19"/>
        <v>0</v>
      </c>
      <c r="BL178" s="18" t="s">
        <v>274</v>
      </c>
      <c r="BM178" s="18" t="s">
        <v>4297</v>
      </c>
    </row>
    <row r="179" spans="2:65" s="1" customFormat="1" ht="22.5" customHeight="1" x14ac:dyDescent="0.3">
      <c r="B179" s="164"/>
      <c r="C179" s="165" t="s">
        <v>4298</v>
      </c>
      <c r="D179" s="165" t="s">
        <v>180</v>
      </c>
      <c r="E179" s="166" t="s">
        <v>4299</v>
      </c>
      <c r="F179" s="167" t="s">
        <v>4300</v>
      </c>
      <c r="G179" s="168" t="s">
        <v>351</v>
      </c>
      <c r="H179" s="169">
        <v>40</v>
      </c>
      <c r="I179" s="170"/>
      <c r="J179" s="171">
        <f t="shared" si="10"/>
        <v>0</v>
      </c>
      <c r="K179" s="167" t="s">
        <v>184</v>
      </c>
      <c r="L179" s="35"/>
      <c r="M179" s="172" t="s">
        <v>3</v>
      </c>
      <c r="N179" s="173" t="s">
        <v>43</v>
      </c>
      <c r="O179" s="36"/>
      <c r="P179" s="174">
        <f t="shared" si="11"/>
        <v>0</v>
      </c>
      <c r="Q179" s="174">
        <v>8.4000000000000003E-4</v>
      </c>
      <c r="R179" s="174">
        <f t="shared" si="12"/>
        <v>3.3600000000000005E-2</v>
      </c>
      <c r="S179" s="174">
        <v>0</v>
      </c>
      <c r="T179" s="175">
        <f t="shared" si="13"/>
        <v>0</v>
      </c>
      <c r="AR179" s="18" t="s">
        <v>274</v>
      </c>
      <c r="AT179" s="18" t="s">
        <v>180</v>
      </c>
      <c r="AU179" s="18" t="s">
        <v>80</v>
      </c>
      <c r="AY179" s="18" t="s">
        <v>177</v>
      </c>
      <c r="BE179" s="176">
        <f t="shared" si="14"/>
        <v>0</v>
      </c>
      <c r="BF179" s="176">
        <f t="shared" si="15"/>
        <v>0</v>
      </c>
      <c r="BG179" s="176">
        <f t="shared" si="16"/>
        <v>0</v>
      </c>
      <c r="BH179" s="176">
        <f t="shared" si="17"/>
        <v>0</v>
      </c>
      <c r="BI179" s="176">
        <f t="shared" si="18"/>
        <v>0</v>
      </c>
      <c r="BJ179" s="18" t="s">
        <v>22</v>
      </c>
      <c r="BK179" s="176">
        <f t="shared" si="19"/>
        <v>0</v>
      </c>
      <c r="BL179" s="18" t="s">
        <v>274</v>
      </c>
      <c r="BM179" s="18" t="s">
        <v>4301</v>
      </c>
    </row>
    <row r="180" spans="2:65" s="1" customFormat="1" ht="22.5" customHeight="1" x14ac:dyDescent="0.3">
      <c r="B180" s="164"/>
      <c r="C180" s="213" t="s">
        <v>493</v>
      </c>
      <c r="D180" s="213" t="s">
        <v>327</v>
      </c>
      <c r="E180" s="214" t="s">
        <v>4302</v>
      </c>
      <c r="F180" s="215" t="s">
        <v>4303</v>
      </c>
      <c r="G180" s="216" t="s">
        <v>320</v>
      </c>
      <c r="H180" s="217">
        <v>24</v>
      </c>
      <c r="I180" s="218"/>
      <c r="J180" s="219">
        <f t="shared" si="10"/>
        <v>0</v>
      </c>
      <c r="K180" s="215" t="s">
        <v>184</v>
      </c>
      <c r="L180" s="220"/>
      <c r="M180" s="221" t="s">
        <v>3</v>
      </c>
      <c r="N180" s="222" t="s">
        <v>43</v>
      </c>
      <c r="O180" s="36"/>
      <c r="P180" s="174">
        <f t="shared" si="11"/>
        <v>0</v>
      </c>
      <c r="Q180" s="174">
        <v>1.3999999999999999E-4</v>
      </c>
      <c r="R180" s="174">
        <f t="shared" si="12"/>
        <v>3.3599999999999997E-3</v>
      </c>
      <c r="S180" s="174">
        <v>0</v>
      </c>
      <c r="T180" s="175">
        <f t="shared" si="13"/>
        <v>0</v>
      </c>
      <c r="AR180" s="18" t="s">
        <v>378</v>
      </c>
      <c r="AT180" s="18" t="s">
        <v>327</v>
      </c>
      <c r="AU180" s="18" t="s">
        <v>80</v>
      </c>
      <c r="AY180" s="18" t="s">
        <v>177</v>
      </c>
      <c r="BE180" s="176">
        <f t="shared" si="14"/>
        <v>0</v>
      </c>
      <c r="BF180" s="176">
        <f t="shared" si="15"/>
        <v>0</v>
      </c>
      <c r="BG180" s="176">
        <f t="shared" si="16"/>
        <v>0</v>
      </c>
      <c r="BH180" s="176">
        <f t="shared" si="17"/>
        <v>0</v>
      </c>
      <c r="BI180" s="176">
        <f t="shared" si="18"/>
        <v>0</v>
      </c>
      <c r="BJ180" s="18" t="s">
        <v>22</v>
      </c>
      <c r="BK180" s="176">
        <f t="shared" si="19"/>
        <v>0</v>
      </c>
      <c r="BL180" s="18" t="s">
        <v>274</v>
      </c>
      <c r="BM180" s="18" t="s">
        <v>4304</v>
      </c>
    </row>
    <row r="181" spans="2:65" s="1" customFormat="1" ht="27" x14ac:dyDescent="0.3">
      <c r="B181" s="35"/>
      <c r="D181" s="194" t="s">
        <v>599</v>
      </c>
      <c r="F181" s="242" t="s">
        <v>4305</v>
      </c>
      <c r="I181" s="232"/>
      <c r="L181" s="35"/>
      <c r="M181" s="64"/>
      <c r="N181" s="36"/>
      <c r="O181" s="36"/>
      <c r="P181" s="36"/>
      <c r="Q181" s="36"/>
      <c r="R181" s="36"/>
      <c r="S181" s="36"/>
      <c r="T181" s="65"/>
      <c r="AT181" s="18" t="s">
        <v>599</v>
      </c>
      <c r="AU181" s="18" t="s">
        <v>80</v>
      </c>
    </row>
    <row r="182" spans="2:65" s="1" customFormat="1" ht="22.5" customHeight="1" x14ac:dyDescent="0.3">
      <c r="B182" s="164"/>
      <c r="C182" s="213" t="s">
        <v>500</v>
      </c>
      <c r="D182" s="213" t="s">
        <v>327</v>
      </c>
      <c r="E182" s="214" t="s">
        <v>4306</v>
      </c>
      <c r="F182" s="215" t="s">
        <v>4307</v>
      </c>
      <c r="G182" s="216" t="s">
        <v>320</v>
      </c>
      <c r="H182" s="217">
        <v>24</v>
      </c>
      <c r="I182" s="218"/>
      <c r="J182" s="219">
        <f>ROUND(I182*H182,2)</f>
        <v>0</v>
      </c>
      <c r="K182" s="215" t="s">
        <v>184</v>
      </c>
      <c r="L182" s="220"/>
      <c r="M182" s="221" t="s">
        <v>3</v>
      </c>
      <c r="N182" s="222" t="s">
        <v>43</v>
      </c>
      <c r="O182" s="36"/>
      <c r="P182" s="174">
        <f>O182*H182</f>
        <v>0</v>
      </c>
      <c r="Q182" s="174">
        <v>3.3E-4</v>
      </c>
      <c r="R182" s="174">
        <f>Q182*H182</f>
        <v>7.92E-3</v>
      </c>
      <c r="S182" s="174">
        <v>0</v>
      </c>
      <c r="T182" s="175">
        <f>S182*H182</f>
        <v>0</v>
      </c>
      <c r="AR182" s="18" t="s">
        <v>378</v>
      </c>
      <c r="AT182" s="18" t="s">
        <v>327</v>
      </c>
      <c r="AU182" s="18" t="s">
        <v>80</v>
      </c>
      <c r="AY182" s="18" t="s">
        <v>177</v>
      </c>
      <c r="BE182" s="176">
        <f>IF(N182="základní",J182,0)</f>
        <v>0</v>
      </c>
      <c r="BF182" s="176">
        <f>IF(N182="snížená",J182,0)</f>
        <v>0</v>
      </c>
      <c r="BG182" s="176">
        <f>IF(N182="zákl. přenesená",J182,0)</f>
        <v>0</v>
      </c>
      <c r="BH182" s="176">
        <f>IF(N182="sníž. přenesená",J182,0)</f>
        <v>0</v>
      </c>
      <c r="BI182" s="176">
        <f>IF(N182="nulová",J182,0)</f>
        <v>0</v>
      </c>
      <c r="BJ182" s="18" t="s">
        <v>22</v>
      </c>
      <c r="BK182" s="176">
        <f>ROUND(I182*H182,2)</f>
        <v>0</v>
      </c>
      <c r="BL182" s="18" t="s">
        <v>274</v>
      </c>
      <c r="BM182" s="18" t="s">
        <v>4308</v>
      </c>
    </row>
    <row r="183" spans="2:65" s="1" customFormat="1" ht="27" x14ac:dyDescent="0.3">
      <c r="B183" s="35"/>
      <c r="D183" s="194" t="s">
        <v>599</v>
      </c>
      <c r="F183" s="242" t="s">
        <v>4309</v>
      </c>
      <c r="I183" s="232"/>
      <c r="L183" s="35"/>
      <c r="M183" s="64"/>
      <c r="N183" s="36"/>
      <c r="O183" s="36"/>
      <c r="P183" s="36"/>
      <c r="Q183" s="36"/>
      <c r="R183" s="36"/>
      <c r="S183" s="36"/>
      <c r="T183" s="65"/>
      <c r="AT183" s="18" t="s">
        <v>599</v>
      </c>
      <c r="AU183" s="18" t="s">
        <v>80</v>
      </c>
    </row>
    <row r="184" spans="2:65" s="1" customFormat="1" ht="22.5" customHeight="1" x14ac:dyDescent="0.3">
      <c r="B184" s="164"/>
      <c r="C184" s="213" t="s">
        <v>506</v>
      </c>
      <c r="D184" s="213" t="s">
        <v>327</v>
      </c>
      <c r="E184" s="214" t="s">
        <v>4310</v>
      </c>
      <c r="F184" s="215" t="s">
        <v>4311</v>
      </c>
      <c r="G184" s="216" t="s">
        <v>320</v>
      </c>
      <c r="H184" s="217">
        <v>13</v>
      </c>
      <c r="I184" s="218"/>
      <c r="J184" s="219">
        <f>ROUND(I184*H184,2)</f>
        <v>0</v>
      </c>
      <c r="K184" s="215" t="s">
        <v>184</v>
      </c>
      <c r="L184" s="220"/>
      <c r="M184" s="221" t="s">
        <v>3</v>
      </c>
      <c r="N184" s="222" t="s">
        <v>43</v>
      </c>
      <c r="O184" s="36"/>
      <c r="P184" s="174">
        <f>O184*H184</f>
        <v>0</v>
      </c>
      <c r="Q184" s="174">
        <v>4.0000000000000002E-4</v>
      </c>
      <c r="R184" s="174">
        <f>Q184*H184</f>
        <v>5.2000000000000006E-3</v>
      </c>
      <c r="S184" s="174">
        <v>0</v>
      </c>
      <c r="T184" s="175">
        <f>S184*H184</f>
        <v>0</v>
      </c>
      <c r="AR184" s="18" t="s">
        <v>378</v>
      </c>
      <c r="AT184" s="18" t="s">
        <v>327</v>
      </c>
      <c r="AU184" s="18" t="s">
        <v>80</v>
      </c>
      <c r="AY184" s="18" t="s">
        <v>177</v>
      </c>
      <c r="BE184" s="176">
        <f>IF(N184="základní",J184,0)</f>
        <v>0</v>
      </c>
      <c r="BF184" s="176">
        <f>IF(N184="snížená",J184,0)</f>
        <v>0</v>
      </c>
      <c r="BG184" s="176">
        <f>IF(N184="zákl. přenesená",J184,0)</f>
        <v>0</v>
      </c>
      <c r="BH184" s="176">
        <f>IF(N184="sníž. přenesená",J184,0)</f>
        <v>0</v>
      </c>
      <c r="BI184" s="176">
        <f>IF(N184="nulová",J184,0)</f>
        <v>0</v>
      </c>
      <c r="BJ184" s="18" t="s">
        <v>22</v>
      </c>
      <c r="BK184" s="176">
        <f>ROUND(I184*H184,2)</f>
        <v>0</v>
      </c>
      <c r="BL184" s="18" t="s">
        <v>274</v>
      </c>
      <c r="BM184" s="18" t="s">
        <v>4312</v>
      </c>
    </row>
    <row r="185" spans="2:65" s="1" customFormat="1" ht="27" x14ac:dyDescent="0.3">
      <c r="B185" s="35"/>
      <c r="D185" s="194" t="s">
        <v>599</v>
      </c>
      <c r="F185" s="242" t="s">
        <v>4313</v>
      </c>
      <c r="I185" s="232"/>
      <c r="L185" s="35"/>
      <c r="M185" s="64"/>
      <c r="N185" s="36"/>
      <c r="O185" s="36"/>
      <c r="P185" s="36"/>
      <c r="Q185" s="36"/>
      <c r="R185" s="36"/>
      <c r="S185" s="36"/>
      <c r="T185" s="65"/>
      <c r="AT185" s="18" t="s">
        <v>599</v>
      </c>
      <c r="AU185" s="18" t="s">
        <v>80</v>
      </c>
    </row>
    <row r="186" spans="2:65" s="1" customFormat="1" ht="22.5" customHeight="1" x14ac:dyDescent="0.3">
      <c r="B186" s="164"/>
      <c r="C186" s="165" t="s">
        <v>512</v>
      </c>
      <c r="D186" s="165" t="s">
        <v>180</v>
      </c>
      <c r="E186" s="166" t="s">
        <v>4314</v>
      </c>
      <c r="F186" s="167" t="s">
        <v>4315</v>
      </c>
      <c r="G186" s="168" t="s">
        <v>320</v>
      </c>
      <c r="H186" s="169">
        <v>97</v>
      </c>
      <c r="I186" s="170"/>
      <c r="J186" s="171">
        <f>ROUND(I186*H186,2)</f>
        <v>0</v>
      </c>
      <c r="K186" s="167" t="s">
        <v>184</v>
      </c>
      <c r="L186" s="35"/>
      <c r="M186" s="172" t="s">
        <v>3</v>
      </c>
      <c r="N186" s="173" t="s">
        <v>43</v>
      </c>
      <c r="O186" s="36"/>
      <c r="P186" s="174">
        <f>O186*H186</f>
        <v>0</v>
      </c>
      <c r="Q186" s="174">
        <v>0</v>
      </c>
      <c r="R186" s="174">
        <f>Q186*H186</f>
        <v>0</v>
      </c>
      <c r="S186" s="174">
        <v>0</v>
      </c>
      <c r="T186" s="175">
        <f>S186*H186</f>
        <v>0</v>
      </c>
      <c r="AR186" s="18" t="s">
        <v>274</v>
      </c>
      <c r="AT186" s="18" t="s">
        <v>180</v>
      </c>
      <c r="AU186" s="18" t="s">
        <v>80</v>
      </c>
      <c r="AY186" s="18" t="s">
        <v>177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22</v>
      </c>
      <c r="BK186" s="176">
        <f>ROUND(I186*H186,2)</f>
        <v>0</v>
      </c>
      <c r="BL186" s="18" t="s">
        <v>274</v>
      </c>
      <c r="BM186" s="18" t="s">
        <v>4316</v>
      </c>
    </row>
    <row r="187" spans="2:65" s="11" customFormat="1" x14ac:dyDescent="0.3">
      <c r="B187" s="177"/>
      <c r="D187" s="194" t="s">
        <v>197</v>
      </c>
      <c r="E187" s="207" t="s">
        <v>3</v>
      </c>
      <c r="F187" s="208" t="s">
        <v>4317</v>
      </c>
      <c r="H187" s="209">
        <v>97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197</v>
      </c>
      <c r="AU187" s="179" t="s">
        <v>80</v>
      </c>
      <c r="AV187" s="11" t="s">
        <v>80</v>
      </c>
      <c r="AW187" s="11" t="s">
        <v>35</v>
      </c>
      <c r="AX187" s="11" t="s">
        <v>22</v>
      </c>
      <c r="AY187" s="179" t="s">
        <v>177</v>
      </c>
    </row>
    <row r="188" spans="2:65" s="1" customFormat="1" ht="22.5" customHeight="1" x14ac:dyDescent="0.3">
      <c r="B188" s="164"/>
      <c r="C188" s="165" t="s">
        <v>518</v>
      </c>
      <c r="D188" s="165" t="s">
        <v>180</v>
      </c>
      <c r="E188" s="166" t="s">
        <v>4318</v>
      </c>
      <c r="F188" s="167" t="s">
        <v>4319</v>
      </c>
      <c r="G188" s="168" t="s">
        <v>320</v>
      </c>
      <c r="H188" s="169">
        <v>41</v>
      </c>
      <c r="I188" s="170"/>
      <c r="J188" s="171">
        <f>ROUND(I188*H188,2)</f>
        <v>0</v>
      </c>
      <c r="K188" s="167" t="s">
        <v>184</v>
      </c>
      <c r="L188" s="35"/>
      <c r="M188" s="172" t="s">
        <v>3</v>
      </c>
      <c r="N188" s="173" t="s">
        <v>43</v>
      </c>
      <c r="O188" s="36"/>
      <c r="P188" s="174">
        <f>O188*H188</f>
        <v>0</v>
      </c>
      <c r="Q188" s="174">
        <v>0</v>
      </c>
      <c r="R188" s="174">
        <f>Q188*H188</f>
        <v>0</v>
      </c>
      <c r="S188" s="174">
        <v>0</v>
      </c>
      <c r="T188" s="175">
        <f>S188*H188</f>
        <v>0</v>
      </c>
      <c r="AR188" s="18" t="s">
        <v>274</v>
      </c>
      <c r="AT188" s="18" t="s">
        <v>180</v>
      </c>
      <c r="AU188" s="18" t="s">
        <v>80</v>
      </c>
      <c r="AY188" s="18" t="s">
        <v>177</v>
      </c>
      <c r="BE188" s="176">
        <f>IF(N188="základní",J188,0)</f>
        <v>0</v>
      </c>
      <c r="BF188" s="176">
        <f>IF(N188="snížená",J188,0)</f>
        <v>0</v>
      </c>
      <c r="BG188" s="176">
        <f>IF(N188="zákl. přenesená",J188,0)</f>
        <v>0</v>
      </c>
      <c r="BH188" s="176">
        <f>IF(N188="sníž. přenesená",J188,0)</f>
        <v>0</v>
      </c>
      <c r="BI188" s="176">
        <f>IF(N188="nulová",J188,0)</f>
        <v>0</v>
      </c>
      <c r="BJ188" s="18" t="s">
        <v>22</v>
      </c>
      <c r="BK188" s="176">
        <f>ROUND(I188*H188,2)</f>
        <v>0</v>
      </c>
      <c r="BL188" s="18" t="s">
        <v>274</v>
      </c>
      <c r="BM188" s="18" t="s">
        <v>4320</v>
      </c>
    </row>
    <row r="189" spans="2:65" s="11" customFormat="1" x14ac:dyDescent="0.3">
      <c r="B189" s="177"/>
      <c r="D189" s="194" t="s">
        <v>197</v>
      </c>
      <c r="E189" s="207" t="s">
        <v>3</v>
      </c>
      <c r="F189" s="208" t="s">
        <v>4321</v>
      </c>
      <c r="H189" s="209">
        <v>41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197</v>
      </c>
      <c r="AU189" s="179" t="s">
        <v>80</v>
      </c>
      <c r="AV189" s="11" t="s">
        <v>80</v>
      </c>
      <c r="AW189" s="11" t="s">
        <v>35</v>
      </c>
      <c r="AX189" s="11" t="s">
        <v>22</v>
      </c>
      <c r="AY189" s="179" t="s">
        <v>177</v>
      </c>
    </row>
    <row r="190" spans="2:65" s="1" customFormat="1" ht="22.5" customHeight="1" x14ac:dyDescent="0.3">
      <c r="B190" s="164"/>
      <c r="C190" s="165" t="s">
        <v>524</v>
      </c>
      <c r="D190" s="165" t="s">
        <v>180</v>
      </c>
      <c r="E190" s="166" t="s">
        <v>4322</v>
      </c>
      <c r="F190" s="167" t="s">
        <v>4323</v>
      </c>
      <c r="G190" s="168" t="s">
        <v>320</v>
      </c>
      <c r="H190" s="169">
        <v>2</v>
      </c>
      <c r="I190" s="170"/>
      <c r="J190" s="171">
        <f t="shared" ref="J190:J198" si="20">ROUND(I190*H190,2)</f>
        <v>0</v>
      </c>
      <c r="K190" s="167" t="s">
        <v>184</v>
      </c>
      <c r="L190" s="35"/>
      <c r="M190" s="172" t="s">
        <v>3</v>
      </c>
      <c r="N190" s="173" t="s">
        <v>43</v>
      </c>
      <c r="O190" s="36"/>
      <c r="P190" s="174">
        <f t="shared" ref="P190:P198" si="21">O190*H190</f>
        <v>0</v>
      </c>
      <c r="Q190" s="174">
        <v>1.48E-3</v>
      </c>
      <c r="R190" s="174">
        <f t="shared" ref="R190:R198" si="22">Q190*H190</f>
        <v>2.96E-3</v>
      </c>
      <c r="S190" s="174">
        <v>0</v>
      </c>
      <c r="T190" s="175">
        <f t="shared" ref="T190:T198" si="23">S190*H190</f>
        <v>0</v>
      </c>
      <c r="AR190" s="18" t="s">
        <v>274</v>
      </c>
      <c r="AT190" s="18" t="s">
        <v>180</v>
      </c>
      <c r="AU190" s="18" t="s">
        <v>80</v>
      </c>
      <c r="AY190" s="18" t="s">
        <v>177</v>
      </c>
      <c r="BE190" s="176">
        <f t="shared" ref="BE190:BE198" si="24">IF(N190="základní",J190,0)</f>
        <v>0</v>
      </c>
      <c r="BF190" s="176">
        <f t="shared" ref="BF190:BF198" si="25">IF(N190="snížená",J190,0)</f>
        <v>0</v>
      </c>
      <c r="BG190" s="176">
        <f t="shared" ref="BG190:BG198" si="26">IF(N190="zákl. přenesená",J190,0)</f>
        <v>0</v>
      </c>
      <c r="BH190" s="176">
        <f t="shared" ref="BH190:BH198" si="27">IF(N190="sníž. přenesená",J190,0)</f>
        <v>0</v>
      </c>
      <c r="BI190" s="176">
        <f t="shared" ref="BI190:BI198" si="28">IF(N190="nulová",J190,0)</f>
        <v>0</v>
      </c>
      <c r="BJ190" s="18" t="s">
        <v>22</v>
      </c>
      <c r="BK190" s="176">
        <f t="shared" ref="BK190:BK198" si="29">ROUND(I190*H190,2)</f>
        <v>0</v>
      </c>
      <c r="BL190" s="18" t="s">
        <v>274</v>
      </c>
      <c r="BM190" s="18" t="s">
        <v>4324</v>
      </c>
    </row>
    <row r="191" spans="2:65" s="1" customFormat="1" ht="22.5" customHeight="1" x14ac:dyDescent="0.3">
      <c r="B191" s="164"/>
      <c r="C191" s="165" t="s">
        <v>529</v>
      </c>
      <c r="D191" s="165" t="s">
        <v>180</v>
      </c>
      <c r="E191" s="166" t="s">
        <v>4325</v>
      </c>
      <c r="F191" s="167" t="s">
        <v>4326</v>
      </c>
      <c r="G191" s="168" t="s">
        <v>320</v>
      </c>
      <c r="H191" s="169">
        <v>5</v>
      </c>
      <c r="I191" s="170"/>
      <c r="J191" s="171">
        <f t="shared" si="20"/>
        <v>0</v>
      </c>
      <c r="K191" s="167" t="s">
        <v>184</v>
      </c>
      <c r="L191" s="35"/>
      <c r="M191" s="172" t="s">
        <v>3</v>
      </c>
      <c r="N191" s="173" t="s">
        <v>43</v>
      </c>
      <c r="O191" s="36"/>
      <c r="P191" s="174">
        <f t="shared" si="21"/>
        <v>0</v>
      </c>
      <c r="Q191" s="174">
        <v>1.48E-3</v>
      </c>
      <c r="R191" s="174">
        <f t="shared" si="22"/>
        <v>7.4000000000000003E-3</v>
      </c>
      <c r="S191" s="174">
        <v>0</v>
      </c>
      <c r="T191" s="175">
        <f t="shared" si="23"/>
        <v>0</v>
      </c>
      <c r="AR191" s="18" t="s">
        <v>274</v>
      </c>
      <c r="AT191" s="18" t="s">
        <v>180</v>
      </c>
      <c r="AU191" s="18" t="s">
        <v>80</v>
      </c>
      <c r="AY191" s="18" t="s">
        <v>177</v>
      </c>
      <c r="BE191" s="176">
        <f t="shared" si="24"/>
        <v>0</v>
      </c>
      <c r="BF191" s="176">
        <f t="shared" si="25"/>
        <v>0</v>
      </c>
      <c r="BG191" s="176">
        <f t="shared" si="26"/>
        <v>0</v>
      </c>
      <c r="BH191" s="176">
        <f t="shared" si="27"/>
        <v>0</v>
      </c>
      <c r="BI191" s="176">
        <f t="shared" si="28"/>
        <v>0</v>
      </c>
      <c r="BJ191" s="18" t="s">
        <v>22</v>
      </c>
      <c r="BK191" s="176">
        <f t="shared" si="29"/>
        <v>0</v>
      </c>
      <c r="BL191" s="18" t="s">
        <v>274</v>
      </c>
      <c r="BM191" s="18" t="s">
        <v>4327</v>
      </c>
    </row>
    <row r="192" spans="2:65" s="1" customFormat="1" ht="22.5" customHeight="1" x14ac:dyDescent="0.3">
      <c r="B192" s="164"/>
      <c r="C192" s="165" t="s">
        <v>534</v>
      </c>
      <c r="D192" s="165" t="s">
        <v>180</v>
      </c>
      <c r="E192" s="166" t="s">
        <v>4328</v>
      </c>
      <c r="F192" s="167" t="s">
        <v>4329</v>
      </c>
      <c r="G192" s="168" t="s">
        <v>320</v>
      </c>
      <c r="H192" s="169">
        <v>2</v>
      </c>
      <c r="I192" s="170"/>
      <c r="J192" s="171">
        <f t="shared" si="20"/>
        <v>0</v>
      </c>
      <c r="K192" s="167" t="s">
        <v>3</v>
      </c>
      <c r="L192" s="35"/>
      <c r="M192" s="172" t="s">
        <v>3</v>
      </c>
      <c r="N192" s="173" t="s">
        <v>43</v>
      </c>
      <c r="O192" s="36"/>
      <c r="P192" s="174">
        <f t="shared" si="21"/>
        <v>0</v>
      </c>
      <c r="Q192" s="174">
        <v>1.48E-3</v>
      </c>
      <c r="R192" s="174">
        <f t="shared" si="22"/>
        <v>2.96E-3</v>
      </c>
      <c r="S192" s="174">
        <v>0</v>
      </c>
      <c r="T192" s="175">
        <f t="shared" si="23"/>
        <v>0</v>
      </c>
      <c r="AR192" s="18" t="s">
        <v>274</v>
      </c>
      <c r="AT192" s="18" t="s">
        <v>180</v>
      </c>
      <c r="AU192" s="18" t="s">
        <v>80</v>
      </c>
      <c r="AY192" s="18" t="s">
        <v>177</v>
      </c>
      <c r="BE192" s="176">
        <f t="shared" si="24"/>
        <v>0</v>
      </c>
      <c r="BF192" s="176">
        <f t="shared" si="25"/>
        <v>0</v>
      </c>
      <c r="BG192" s="176">
        <f t="shared" si="26"/>
        <v>0</v>
      </c>
      <c r="BH192" s="176">
        <f t="shared" si="27"/>
        <v>0</v>
      </c>
      <c r="BI192" s="176">
        <f t="shared" si="28"/>
        <v>0</v>
      </c>
      <c r="BJ192" s="18" t="s">
        <v>22</v>
      </c>
      <c r="BK192" s="176">
        <f t="shared" si="29"/>
        <v>0</v>
      </c>
      <c r="BL192" s="18" t="s">
        <v>274</v>
      </c>
      <c r="BM192" s="18" t="s">
        <v>4330</v>
      </c>
    </row>
    <row r="193" spans="2:65" s="1" customFormat="1" ht="31.5" customHeight="1" x14ac:dyDescent="0.3">
      <c r="B193" s="164"/>
      <c r="C193" s="165" t="s">
        <v>540</v>
      </c>
      <c r="D193" s="165" t="s">
        <v>180</v>
      </c>
      <c r="E193" s="166" t="s">
        <v>4331</v>
      </c>
      <c r="F193" s="167" t="s">
        <v>4332</v>
      </c>
      <c r="G193" s="168" t="s">
        <v>320</v>
      </c>
      <c r="H193" s="169">
        <v>26</v>
      </c>
      <c r="I193" s="170"/>
      <c r="J193" s="171">
        <f t="shared" si="20"/>
        <v>0</v>
      </c>
      <c r="K193" s="167" t="s">
        <v>3</v>
      </c>
      <c r="L193" s="35"/>
      <c r="M193" s="172" t="s">
        <v>3</v>
      </c>
      <c r="N193" s="173" t="s">
        <v>43</v>
      </c>
      <c r="O193" s="36"/>
      <c r="P193" s="174">
        <f t="shared" si="21"/>
        <v>0</v>
      </c>
      <c r="Q193" s="174">
        <v>5.4000000000000003E-3</v>
      </c>
      <c r="R193" s="174">
        <f t="shared" si="22"/>
        <v>0.1404</v>
      </c>
      <c r="S193" s="174">
        <v>0</v>
      </c>
      <c r="T193" s="175">
        <f t="shared" si="23"/>
        <v>0</v>
      </c>
      <c r="AR193" s="18" t="s">
        <v>274</v>
      </c>
      <c r="AT193" s="18" t="s">
        <v>180</v>
      </c>
      <c r="AU193" s="18" t="s">
        <v>80</v>
      </c>
      <c r="AY193" s="18" t="s">
        <v>177</v>
      </c>
      <c r="BE193" s="176">
        <f t="shared" si="24"/>
        <v>0</v>
      </c>
      <c r="BF193" s="176">
        <f t="shared" si="25"/>
        <v>0</v>
      </c>
      <c r="BG193" s="176">
        <f t="shared" si="26"/>
        <v>0</v>
      </c>
      <c r="BH193" s="176">
        <f t="shared" si="27"/>
        <v>0</v>
      </c>
      <c r="BI193" s="176">
        <f t="shared" si="28"/>
        <v>0</v>
      </c>
      <c r="BJ193" s="18" t="s">
        <v>22</v>
      </c>
      <c r="BK193" s="176">
        <f t="shared" si="29"/>
        <v>0</v>
      </c>
      <c r="BL193" s="18" t="s">
        <v>274</v>
      </c>
      <c r="BM193" s="18" t="s">
        <v>4333</v>
      </c>
    </row>
    <row r="194" spans="2:65" s="1" customFormat="1" ht="31.5" customHeight="1" x14ac:dyDescent="0.3">
      <c r="B194" s="164"/>
      <c r="C194" s="165" t="s">
        <v>545</v>
      </c>
      <c r="D194" s="165" t="s">
        <v>180</v>
      </c>
      <c r="E194" s="166" t="s">
        <v>4334</v>
      </c>
      <c r="F194" s="167" t="s">
        <v>4335</v>
      </c>
      <c r="G194" s="168" t="s">
        <v>320</v>
      </c>
      <c r="H194" s="169">
        <v>2</v>
      </c>
      <c r="I194" s="170"/>
      <c r="J194" s="171">
        <f t="shared" si="20"/>
        <v>0</v>
      </c>
      <c r="K194" s="167" t="s">
        <v>3</v>
      </c>
      <c r="L194" s="35"/>
      <c r="M194" s="172" t="s">
        <v>3</v>
      </c>
      <c r="N194" s="173" t="s">
        <v>43</v>
      </c>
      <c r="O194" s="36"/>
      <c r="P194" s="174">
        <f t="shared" si="21"/>
        <v>0</v>
      </c>
      <c r="Q194" s="174">
        <v>2.1199999999999999E-3</v>
      </c>
      <c r="R194" s="174">
        <f t="shared" si="22"/>
        <v>4.2399999999999998E-3</v>
      </c>
      <c r="S194" s="174">
        <v>0</v>
      </c>
      <c r="T194" s="175">
        <f t="shared" si="23"/>
        <v>0</v>
      </c>
      <c r="AR194" s="18" t="s">
        <v>274</v>
      </c>
      <c r="AT194" s="18" t="s">
        <v>180</v>
      </c>
      <c r="AU194" s="18" t="s">
        <v>80</v>
      </c>
      <c r="AY194" s="18" t="s">
        <v>177</v>
      </c>
      <c r="BE194" s="176">
        <f t="shared" si="24"/>
        <v>0</v>
      </c>
      <c r="BF194" s="176">
        <f t="shared" si="25"/>
        <v>0</v>
      </c>
      <c r="BG194" s="176">
        <f t="shared" si="26"/>
        <v>0</v>
      </c>
      <c r="BH194" s="176">
        <f t="shared" si="27"/>
        <v>0</v>
      </c>
      <c r="BI194" s="176">
        <f t="shared" si="28"/>
        <v>0</v>
      </c>
      <c r="BJ194" s="18" t="s">
        <v>22</v>
      </c>
      <c r="BK194" s="176">
        <f t="shared" si="29"/>
        <v>0</v>
      </c>
      <c r="BL194" s="18" t="s">
        <v>274</v>
      </c>
      <c r="BM194" s="18" t="s">
        <v>4336</v>
      </c>
    </row>
    <row r="195" spans="2:65" s="1" customFormat="1" ht="31.5" customHeight="1" x14ac:dyDescent="0.3">
      <c r="B195" s="164"/>
      <c r="C195" s="165" t="s">
        <v>551</v>
      </c>
      <c r="D195" s="165" t="s">
        <v>180</v>
      </c>
      <c r="E195" s="166" t="s">
        <v>4337</v>
      </c>
      <c r="F195" s="167" t="s">
        <v>4338</v>
      </c>
      <c r="G195" s="168" t="s">
        <v>320</v>
      </c>
      <c r="H195" s="169">
        <v>4</v>
      </c>
      <c r="I195" s="170"/>
      <c r="J195" s="171">
        <f t="shared" si="20"/>
        <v>0</v>
      </c>
      <c r="K195" s="167" t="s">
        <v>3</v>
      </c>
      <c r="L195" s="35"/>
      <c r="M195" s="172" t="s">
        <v>3</v>
      </c>
      <c r="N195" s="173" t="s">
        <v>43</v>
      </c>
      <c r="O195" s="36"/>
      <c r="P195" s="174">
        <f t="shared" si="21"/>
        <v>0</v>
      </c>
      <c r="Q195" s="174">
        <v>2.1199999999999999E-3</v>
      </c>
      <c r="R195" s="174">
        <f t="shared" si="22"/>
        <v>8.4799999999999997E-3</v>
      </c>
      <c r="S195" s="174">
        <v>0</v>
      </c>
      <c r="T195" s="175">
        <f t="shared" si="23"/>
        <v>0</v>
      </c>
      <c r="AR195" s="18" t="s">
        <v>274</v>
      </c>
      <c r="AT195" s="18" t="s">
        <v>180</v>
      </c>
      <c r="AU195" s="18" t="s">
        <v>80</v>
      </c>
      <c r="AY195" s="18" t="s">
        <v>177</v>
      </c>
      <c r="BE195" s="176">
        <f t="shared" si="24"/>
        <v>0</v>
      </c>
      <c r="BF195" s="176">
        <f t="shared" si="25"/>
        <v>0</v>
      </c>
      <c r="BG195" s="176">
        <f t="shared" si="26"/>
        <v>0</v>
      </c>
      <c r="BH195" s="176">
        <f t="shared" si="27"/>
        <v>0</v>
      </c>
      <c r="BI195" s="176">
        <f t="shared" si="28"/>
        <v>0</v>
      </c>
      <c r="BJ195" s="18" t="s">
        <v>22</v>
      </c>
      <c r="BK195" s="176">
        <f t="shared" si="29"/>
        <v>0</v>
      </c>
      <c r="BL195" s="18" t="s">
        <v>274</v>
      </c>
      <c r="BM195" s="18" t="s">
        <v>4339</v>
      </c>
    </row>
    <row r="196" spans="2:65" s="1" customFormat="1" ht="22.5" customHeight="1" x14ac:dyDescent="0.3">
      <c r="B196" s="164"/>
      <c r="C196" s="165" t="s">
        <v>557</v>
      </c>
      <c r="D196" s="165" t="s">
        <v>180</v>
      </c>
      <c r="E196" s="166" t="s">
        <v>4340</v>
      </c>
      <c r="F196" s="167" t="s">
        <v>4341</v>
      </c>
      <c r="G196" s="168" t="s">
        <v>320</v>
      </c>
      <c r="H196" s="169">
        <v>5</v>
      </c>
      <c r="I196" s="170"/>
      <c r="J196" s="171">
        <f t="shared" si="20"/>
        <v>0</v>
      </c>
      <c r="K196" s="167" t="s">
        <v>184</v>
      </c>
      <c r="L196" s="35"/>
      <c r="M196" s="172" t="s">
        <v>3</v>
      </c>
      <c r="N196" s="173" t="s">
        <v>43</v>
      </c>
      <c r="O196" s="36"/>
      <c r="P196" s="174">
        <f t="shared" si="21"/>
        <v>0</v>
      </c>
      <c r="Q196" s="174">
        <v>2.9E-4</v>
      </c>
      <c r="R196" s="174">
        <f t="shared" si="22"/>
        <v>1.4499999999999999E-3</v>
      </c>
      <c r="S196" s="174">
        <v>0</v>
      </c>
      <c r="T196" s="175">
        <f t="shared" si="23"/>
        <v>0</v>
      </c>
      <c r="AR196" s="18" t="s">
        <v>274</v>
      </c>
      <c r="AT196" s="18" t="s">
        <v>180</v>
      </c>
      <c r="AU196" s="18" t="s">
        <v>80</v>
      </c>
      <c r="AY196" s="18" t="s">
        <v>177</v>
      </c>
      <c r="BE196" s="176">
        <f t="shared" si="24"/>
        <v>0</v>
      </c>
      <c r="BF196" s="176">
        <f t="shared" si="25"/>
        <v>0</v>
      </c>
      <c r="BG196" s="176">
        <f t="shared" si="26"/>
        <v>0</v>
      </c>
      <c r="BH196" s="176">
        <f t="shared" si="27"/>
        <v>0</v>
      </c>
      <c r="BI196" s="176">
        <f t="shared" si="28"/>
        <v>0</v>
      </c>
      <c r="BJ196" s="18" t="s">
        <v>22</v>
      </c>
      <c r="BK196" s="176">
        <f t="shared" si="29"/>
        <v>0</v>
      </c>
      <c r="BL196" s="18" t="s">
        <v>274</v>
      </c>
      <c r="BM196" s="18" t="s">
        <v>4342</v>
      </c>
    </row>
    <row r="197" spans="2:65" s="1" customFormat="1" ht="22.5" customHeight="1" x14ac:dyDescent="0.3">
      <c r="B197" s="164"/>
      <c r="C197" s="165" t="s">
        <v>563</v>
      </c>
      <c r="D197" s="165" t="s">
        <v>180</v>
      </c>
      <c r="E197" s="166" t="s">
        <v>4343</v>
      </c>
      <c r="F197" s="167" t="s">
        <v>4344</v>
      </c>
      <c r="G197" s="168" t="s">
        <v>320</v>
      </c>
      <c r="H197" s="169">
        <v>20</v>
      </c>
      <c r="I197" s="170"/>
      <c r="J197" s="171">
        <f t="shared" si="20"/>
        <v>0</v>
      </c>
      <c r="K197" s="167" t="s">
        <v>184</v>
      </c>
      <c r="L197" s="35"/>
      <c r="M197" s="172" t="s">
        <v>3</v>
      </c>
      <c r="N197" s="173" t="s">
        <v>43</v>
      </c>
      <c r="O197" s="36"/>
      <c r="P197" s="174">
        <f t="shared" si="21"/>
        <v>0</v>
      </c>
      <c r="Q197" s="174">
        <v>1.7000000000000001E-4</v>
      </c>
      <c r="R197" s="174">
        <f t="shared" si="22"/>
        <v>3.4000000000000002E-3</v>
      </c>
      <c r="S197" s="174">
        <v>0</v>
      </c>
      <c r="T197" s="175">
        <f t="shared" si="23"/>
        <v>0</v>
      </c>
      <c r="AR197" s="18" t="s">
        <v>274</v>
      </c>
      <c r="AT197" s="18" t="s">
        <v>180</v>
      </c>
      <c r="AU197" s="18" t="s">
        <v>80</v>
      </c>
      <c r="AY197" s="18" t="s">
        <v>177</v>
      </c>
      <c r="BE197" s="176">
        <f t="shared" si="24"/>
        <v>0</v>
      </c>
      <c r="BF197" s="176">
        <f t="shared" si="25"/>
        <v>0</v>
      </c>
      <c r="BG197" s="176">
        <f t="shared" si="26"/>
        <v>0</v>
      </c>
      <c r="BH197" s="176">
        <f t="shared" si="27"/>
        <v>0</v>
      </c>
      <c r="BI197" s="176">
        <f t="shared" si="28"/>
        <v>0</v>
      </c>
      <c r="BJ197" s="18" t="s">
        <v>22</v>
      </c>
      <c r="BK197" s="176">
        <f t="shared" si="29"/>
        <v>0</v>
      </c>
      <c r="BL197" s="18" t="s">
        <v>274</v>
      </c>
      <c r="BM197" s="18" t="s">
        <v>4345</v>
      </c>
    </row>
    <row r="198" spans="2:65" s="1" customFormat="1" ht="22.5" customHeight="1" x14ac:dyDescent="0.3">
      <c r="B198" s="164"/>
      <c r="C198" s="165" t="s">
        <v>568</v>
      </c>
      <c r="D198" s="165" t="s">
        <v>180</v>
      </c>
      <c r="E198" s="166" t="s">
        <v>4346</v>
      </c>
      <c r="F198" s="167" t="s">
        <v>4347</v>
      </c>
      <c r="G198" s="168" t="s">
        <v>351</v>
      </c>
      <c r="H198" s="169">
        <v>995</v>
      </c>
      <c r="I198" s="170"/>
      <c r="J198" s="171">
        <f t="shared" si="20"/>
        <v>0</v>
      </c>
      <c r="K198" s="167" t="s">
        <v>184</v>
      </c>
      <c r="L198" s="35"/>
      <c r="M198" s="172" t="s">
        <v>3</v>
      </c>
      <c r="N198" s="173" t="s">
        <v>43</v>
      </c>
      <c r="O198" s="36"/>
      <c r="P198" s="174">
        <f t="shared" si="21"/>
        <v>0</v>
      </c>
      <c r="Q198" s="174">
        <v>0</v>
      </c>
      <c r="R198" s="174">
        <f t="shared" si="22"/>
        <v>0</v>
      </c>
      <c r="S198" s="174">
        <v>0</v>
      </c>
      <c r="T198" s="175">
        <f t="shared" si="23"/>
        <v>0</v>
      </c>
      <c r="AR198" s="18" t="s">
        <v>274</v>
      </c>
      <c r="AT198" s="18" t="s">
        <v>180</v>
      </c>
      <c r="AU198" s="18" t="s">
        <v>80</v>
      </c>
      <c r="AY198" s="18" t="s">
        <v>177</v>
      </c>
      <c r="BE198" s="176">
        <f t="shared" si="24"/>
        <v>0</v>
      </c>
      <c r="BF198" s="176">
        <f t="shared" si="25"/>
        <v>0</v>
      </c>
      <c r="BG198" s="176">
        <f t="shared" si="26"/>
        <v>0</v>
      </c>
      <c r="BH198" s="176">
        <f t="shared" si="27"/>
        <v>0</v>
      </c>
      <c r="BI198" s="176">
        <f t="shared" si="28"/>
        <v>0</v>
      </c>
      <c r="BJ198" s="18" t="s">
        <v>22</v>
      </c>
      <c r="BK198" s="176">
        <f t="shared" si="29"/>
        <v>0</v>
      </c>
      <c r="BL198" s="18" t="s">
        <v>274</v>
      </c>
      <c r="BM198" s="18" t="s">
        <v>4348</v>
      </c>
    </row>
    <row r="199" spans="2:65" s="11" customFormat="1" x14ac:dyDescent="0.3">
      <c r="B199" s="177"/>
      <c r="D199" s="194" t="s">
        <v>197</v>
      </c>
      <c r="E199" s="207" t="s">
        <v>3</v>
      </c>
      <c r="F199" s="208" t="s">
        <v>4349</v>
      </c>
      <c r="H199" s="209">
        <v>995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197</v>
      </c>
      <c r="AU199" s="179" t="s">
        <v>80</v>
      </c>
      <c r="AV199" s="11" t="s">
        <v>80</v>
      </c>
      <c r="AW199" s="11" t="s">
        <v>35</v>
      </c>
      <c r="AX199" s="11" t="s">
        <v>22</v>
      </c>
      <c r="AY199" s="179" t="s">
        <v>177</v>
      </c>
    </row>
    <row r="200" spans="2:65" s="1" customFormat="1" ht="22.5" customHeight="1" x14ac:dyDescent="0.3">
      <c r="B200" s="164"/>
      <c r="C200" s="165" t="s">
        <v>573</v>
      </c>
      <c r="D200" s="165" t="s">
        <v>180</v>
      </c>
      <c r="E200" s="166" t="s">
        <v>4350</v>
      </c>
      <c r="F200" s="167" t="s">
        <v>4351</v>
      </c>
      <c r="G200" s="168" t="s">
        <v>351</v>
      </c>
      <c r="H200" s="169">
        <v>268</v>
      </c>
      <c r="I200" s="170"/>
      <c r="J200" s="171">
        <f>ROUND(I200*H200,2)</f>
        <v>0</v>
      </c>
      <c r="K200" s="167" t="s">
        <v>184</v>
      </c>
      <c r="L200" s="35"/>
      <c r="M200" s="172" t="s">
        <v>3</v>
      </c>
      <c r="N200" s="173" t="s">
        <v>43</v>
      </c>
      <c r="O200" s="36"/>
      <c r="P200" s="174">
        <f>O200*H200</f>
        <v>0</v>
      </c>
      <c r="Q200" s="174">
        <v>0</v>
      </c>
      <c r="R200" s="174">
        <f>Q200*H200</f>
        <v>0</v>
      </c>
      <c r="S200" s="174">
        <v>0</v>
      </c>
      <c r="T200" s="175">
        <f>S200*H200</f>
        <v>0</v>
      </c>
      <c r="AR200" s="18" t="s">
        <v>274</v>
      </c>
      <c r="AT200" s="18" t="s">
        <v>180</v>
      </c>
      <c r="AU200" s="18" t="s">
        <v>80</v>
      </c>
      <c r="AY200" s="18" t="s">
        <v>177</v>
      </c>
      <c r="BE200" s="176">
        <f>IF(N200="základní",J200,0)</f>
        <v>0</v>
      </c>
      <c r="BF200" s="176">
        <f>IF(N200="snížená",J200,0)</f>
        <v>0</v>
      </c>
      <c r="BG200" s="176">
        <f>IF(N200="zákl. přenesená",J200,0)</f>
        <v>0</v>
      </c>
      <c r="BH200" s="176">
        <f>IF(N200="sníž. přenesená",J200,0)</f>
        <v>0</v>
      </c>
      <c r="BI200" s="176">
        <f>IF(N200="nulová",J200,0)</f>
        <v>0</v>
      </c>
      <c r="BJ200" s="18" t="s">
        <v>22</v>
      </c>
      <c r="BK200" s="176">
        <f>ROUND(I200*H200,2)</f>
        <v>0</v>
      </c>
      <c r="BL200" s="18" t="s">
        <v>274</v>
      </c>
      <c r="BM200" s="18" t="s">
        <v>4352</v>
      </c>
    </row>
    <row r="201" spans="2:65" s="11" customFormat="1" x14ac:dyDescent="0.3">
      <c r="B201" s="177"/>
      <c r="D201" s="194" t="s">
        <v>197</v>
      </c>
      <c r="E201" s="207" t="s">
        <v>3</v>
      </c>
      <c r="F201" s="208" t="s">
        <v>4353</v>
      </c>
      <c r="H201" s="209">
        <v>268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197</v>
      </c>
      <c r="AU201" s="179" t="s">
        <v>80</v>
      </c>
      <c r="AV201" s="11" t="s">
        <v>80</v>
      </c>
      <c r="AW201" s="11" t="s">
        <v>35</v>
      </c>
      <c r="AX201" s="11" t="s">
        <v>22</v>
      </c>
      <c r="AY201" s="179" t="s">
        <v>177</v>
      </c>
    </row>
    <row r="202" spans="2:65" s="1" customFormat="1" ht="22.5" customHeight="1" x14ac:dyDescent="0.3">
      <c r="B202" s="164"/>
      <c r="C202" s="165" t="s">
        <v>578</v>
      </c>
      <c r="D202" s="165" t="s">
        <v>180</v>
      </c>
      <c r="E202" s="166" t="s">
        <v>4354</v>
      </c>
      <c r="F202" s="167" t="s">
        <v>4355</v>
      </c>
      <c r="G202" s="168" t="s">
        <v>232</v>
      </c>
      <c r="H202" s="169">
        <v>2.085</v>
      </c>
      <c r="I202" s="170"/>
      <c r="J202" s="171">
        <f>ROUND(I202*H202,2)</f>
        <v>0</v>
      </c>
      <c r="K202" s="167" t="s">
        <v>184</v>
      </c>
      <c r="L202" s="35"/>
      <c r="M202" s="172" t="s">
        <v>3</v>
      </c>
      <c r="N202" s="173" t="s">
        <v>43</v>
      </c>
      <c r="O202" s="36"/>
      <c r="P202" s="174">
        <f>O202*H202</f>
        <v>0</v>
      </c>
      <c r="Q202" s="174">
        <v>0</v>
      </c>
      <c r="R202" s="174">
        <f>Q202*H202</f>
        <v>0</v>
      </c>
      <c r="S202" s="174">
        <v>0</v>
      </c>
      <c r="T202" s="175">
        <f>S202*H202</f>
        <v>0</v>
      </c>
      <c r="AR202" s="18" t="s">
        <v>274</v>
      </c>
      <c r="AT202" s="18" t="s">
        <v>180</v>
      </c>
      <c r="AU202" s="18" t="s">
        <v>80</v>
      </c>
      <c r="AY202" s="18" t="s">
        <v>177</v>
      </c>
      <c r="BE202" s="176">
        <f>IF(N202="základní",J202,0)</f>
        <v>0</v>
      </c>
      <c r="BF202" s="176">
        <f>IF(N202="snížená",J202,0)</f>
        <v>0</v>
      </c>
      <c r="BG202" s="176">
        <f>IF(N202="zákl. přenesená",J202,0)</f>
        <v>0</v>
      </c>
      <c r="BH202" s="176">
        <f>IF(N202="sníž. přenesená",J202,0)</f>
        <v>0</v>
      </c>
      <c r="BI202" s="176">
        <f>IF(N202="nulová",J202,0)</f>
        <v>0</v>
      </c>
      <c r="BJ202" s="18" t="s">
        <v>22</v>
      </c>
      <c r="BK202" s="176">
        <f>ROUND(I202*H202,2)</f>
        <v>0</v>
      </c>
      <c r="BL202" s="18" t="s">
        <v>274</v>
      </c>
      <c r="BM202" s="18" t="s">
        <v>4356</v>
      </c>
    </row>
    <row r="203" spans="2:65" s="1" customFormat="1" ht="22.5" customHeight="1" x14ac:dyDescent="0.3">
      <c r="B203" s="164"/>
      <c r="C203" s="165" t="s">
        <v>583</v>
      </c>
      <c r="D203" s="165" t="s">
        <v>180</v>
      </c>
      <c r="E203" s="166" t="s">
        <v>4357</v>
      </c>
      <c r="F203" s="167" t="s">
        <v>4358</v>
      </c>
      <c r="G203" s="168" t="s">
        <v>232</v>
      </c>
      <c r="H203" s="169">
        <v>2.085</v>
      </c>
      <c r="I203" s="170"/>
      <c r="J203" s="171">
        <f>ROUND(I203*H203,2)</f>
        <v>0</v>
      </c>
      <c r="K203" s="167" t="s">
        <v>184</v>
      </c>
      <c r="L203" s="35"/>
      <c r="M203" s="172" t="s">
        <v>3</v>
      </c>
      <c r="N203" s="173" t="s">
        <v>43</v>
      </c>
      <c r="O203" s="36"/>
      <c r="P203" s="174">
        <f>O203*H203</f>
        <v>0</v>
      </c>
      <c r="Q203" s="174">
        <v>0</v>
      </c>
      <c r="R203" s="174">
        <f>Q203*H203</f>
        <v>0</v>
      </c>
      <c r="S203" s="174">
        <v>0</v>
      </c>
      <c r="T203" s="175">
        <f>S203*H203</f>
        <v>0</v>
      </c>
      <c r="AR203" s="18" t="s">
        <v>274</v>
      </c>
      <c r="AT203" s="18" t="s">
        <v>180</v>
      </c>
      <c r="AU203" s="18" t="s">
        <v>80</v>
      </c>
      <c r="AY203" s="18" t="s">
        <v>177</v>
      </c>
      <c r="BE203" s="176">
        <f>IF(N203="základní",J203,0)</f>
        <v>0</v>
      </c>
      <c r="BF203" s="176">
        <f>IF(N203="snížená",J203,0)</f>
        <v>0</v>
      </c>
      <c r="BG203" s="176">
        <f>IF(N203="zákl. přenesená",J203,0)</f>
        <v>0</v>
      </c>
      <c r="BH203" s="176">
        <f>IF(N203="sníž. přenesená",J203,0)</f>
        <v>0</v>
      </c>
      <c r="BI203" s="176">
        <f>IF(N203="nulová",J203,0)</f>
        <v>0</v>
      </c>
      <c r="BJ203" s="18" t="s">
        <v>22</v>
      </c>
      <c r="BK203" s="176">
        <f>ROUND(I203*H203,2)</f>
        <v>0</v>
      </c>
      <c r="BL203" s="18" t="s">
        <v>274</v>
      </c>
      <c r="BM203" s="18" t="s">
        <v>4359</v>
      </c>
    </row>
    <row r="204" spans="2:65" s="10" customFormat="1" ht="29.85" customHeight="1" x14ac:dyDescent="0.3">
      <c r="B204" s="150"/>
      <c r="D204" s="161" t="s">
        <v>71</v>
      </c>
      <c r="E204" s="162" t="s">
        <v>4360</v>
      </c>
      <c r="F204" s="162" t="s">
        <v>4361</v>
      </c>
      <c r="I204" s="153"/>
      <c r="J204" s="163">
        <f>BK204</f>
        <v>0</v>
      </c>
      <c r="L204" s="150"/>
      <c r="M204" s="155"/>
      <c r="N204" s="156"/>
      <c r="O204" s="156"/>
      <c r="P204" s="157">
        <f>SUM(P205:P238)</f>
        <v>0</v>
      </c>
      <c r="Q204" s="156"/>
      <c r="R204" s="157">
        <f>SUM(R205:R238)</f>
        <v>3.2530299999999985</v>
      </c>
      <c r="S204" s="156"/>
      <c r="T204" s="158">
        <f>SUM(T205:T238)</f>
        <v>3.3989999999999999E-2</v>
      </c>
      <c r="AR204" s="151" t="s">
        <v>80</v>
      </c>
      <c r="AT204" s="159" t="s">
        <v>71</v>
      </c>
      <c r="AU204" s="159" t="s">
        <v>22</v>
      </c>
      <c r="AY204" s="151" t="s">
        <v>177</v>
      </c>
      <c r="BK204" s="160">
        <f>SUM(BK205:BK238)</f>
        <v>0</v>
      </c>
    </row>
    <row r="205" spans="2:65" s="1" customFormat="1" ht="22.5" customHeight="1" x14ac:dyDescent="0.3">
      <c r="B205" s="164"/>
      <c r="C205" s="165" t="s">
        <v>595</v>
      </c>
      <c r="D205" s="165" t="s">
        <v>180</v>
      </c>
      <c r="E205" s="166" t="s">
        <v>4362</v>
      </c>
      <c r="F205" s="167" t="s">
        <v>4363</v>
      </c>
      <c r="G205" s="168" t="s">
        <v>351</v>
      </c>
      <c r="H205" s="169">
        <v>95</v>
      </c>
      <c r="I205" s="170"/>
      <c r="J205" s="171">
        <f t="shared" ref="J205:J215" si="30">ROUND(I205*H205,2)</f>
        <v>0</v>
      </c>
      <c r="K205" s="167" t="s">
        <v>184</v>
      </c>
      <c r="L205" s="35"/>
      <c r="M205" s="172" t="s">
        <v>3</v>
      </c>
      <c r="N205" s="173" t="s">
        <v>43</v>
      </c>
      <c r="O205" s="36"/>
      <c r="P205" s="174">
        <f t="shared" ref="P205:P215" si="31">O205*H205</f>
        <v>0</v>
      </c>
      <c r="Q205" s="174">
        <v>4.5100000000000001E-3</v>
      </c>
      <c r="R205" s="174">
        <f t="shared" ref="R205:R215" si="32">Q205*H205</f>
        <v>0.42845</v>
      </c>
      <c r="S205" s="174">
        <v>0</v>
      </c>
      <c r="T205" s="175">
        <f t="shared" ref="T205:T215" si="33">S205*H205</f>
        <v>0</v>
      </c>
      <c r="AR205" s="18" t="s">
        <v>274</v>
      </c>
      <c r="AT205" s="18" t="s">
        <v>180</v>
      </c>
      <c r="AU205" s="18" t="s">
        <v>80</v>
      </c>
      <c r="AY205" s="18" t="s">
        <v>177</v>
      </c>
      <c r="BE205" s="176">
        <f t="shared" ref="BE205:BE215" si="34">IF(N205="základní",J205,0)</f>
        <v>0</v>
      </c>
      <c r="BF205" s="176">
        <f t="shared" ref="BF205:BF215" si="35">IF(N205="snížená",J205,0)</f>
        <v>0</v>
      </c>
      <c r="BG205" s="176">
        <f t="shared" ref="BG205:BG215" si="36">IF(N205="zákl. přenesená",J205,0)</f>
        <v>0</v>
      </c>
      <c r="BH205" s="176">
        <f t="shared" ref="BH205:BH215" si="37">IF(N205="sníž. přenesená",J205,0)</f>
        <v>0</v>
      </c>
      <c r="BI205" s="176">
        <f t="shared" ref="BI205:BI215" si="38">IF(N205="nulová",J205,0)</f>
        <v>0</v>
      </c>
      <c r="BJ205" s="18" t="s">
        <v>22</v>
      </c>
      <c r="BK205" s="176">
        <f t="shared" ref="BK205:BK215" si="39">ROUND(I205*H205,2)</f>
        <v>0</v>
      </c>
      <c r="BL205" s="18" t="s">
        <v>274</v>
      </c>
      <c r="BM205" s="18" t="s">
        <v>4364</v>
      </c>
    </row>
    <row r="206" spans="2:65" s="1" customFormat="1" ht="22.5" customHeight="1" x14ac:dyDescent="0.3">
      <c r="B206" s="164"/>
      <c r="C206" s="165" t="s">
        <v>602</v>
      </c>
      <c r="D206" s="165" t="s">
        <v>180</v>
      </c>
      <c r="E206" s="166" t="s">
        <v>4365</v>
      </c>
      <c r="F206" s="167" t="s">
        <v>4366</v>
      </c>
      <c r="G206" s="168" t="s">
        <v>351</v>
      </c>
      <c r="H206" s="169">
        <v>35</v>
      </c>
      <c r="I206" s="170"/>
      <c r="J206" s="171">
        <f t="shared" si="30"/>
        <v>0</v>
      </c>
      <c r="K206" s="167" t="s">
        <v>184</v>
      </c>
      <c r="L206" s="35"/>
      <c r="M206" s="172" t="s">
        <v>3</v>
      </c>
      <c r="N206" s="173" t="s">
        <v>43</v>
      </c>
      <c r="O206" s="36"/>
      <c r="P206" s="174">
        <f t="shared" si="31"/>
        <v>0</v>
      </c>
      <c r="Q206" s="174">
        <v>5.1799999999999997E-3</v>
      </c>
      <c r="R206" s="174">
        <f t="shared" si="32"/>
        <v>0.18129999999999999</v>
      </c>
      <c r="S206" s="174">
        <v>0</v>
      </c>
      <c r="T206" s="175">
        <f t="shared" si="33"/>
        <v>0</v>
      </c>
      <c r="AR206" s="18" t="s">
        <v>274</v>
      </c>
      <c r="AT206" s="18" t="s">
        <v>180</v>
      </c>
      <c r="AU206" s="18" t="s">
        <v>80</v>
      </c>
      <c r="AY206" s="18" t="s">
        <v>177</v>
      </c>
      <c r="BE206" s="176">
        <f t="shared" si="34"/>
        <v>0</v>
      </c>
      <c r="BF206" s="176">
        <f t="shared" si="35"/>
        <v>0</v>
      </c>
      <c r="BG206" s="176">
        <f t="shared" si="36"/>
        <v>0</v>
      </c>
      <c r="BH206" s="176">
        <f t="shared" si="37"/>
        <v>0</v>
      </c>
      <c r="BI206" s="176">
        <f t="shared" si="38"/>
        <v>0</v>
      </c>
      <c r="BJ206" s="18" t="s">
        <v>22</v>
      </c>
      <c r="BK206" s="176">
        <f t="shared" si="39"/>
        <v>0</v>
      </c>
      <c r="BL206" s="18" t="s">
        <v>274</v>
      </c>
      <c r="BM206" s="18" t="s">
        <v>4367</v>
      </c>
    </row>
    <row r="207" spans="2:65" s="1" customFormat="1" ht="22.5" customHeight="1" x14ac:dyDescent="0.3">
      <c r="B207" s="164"/>
      <c r="C207" s="165" t="s">
        <v>615</v>
      </c>
      <c r="D207" s="165" t="s">
        <v>180</v>
      </c>
      <c r="E207" s="166" t="s">
        <v>4368</v>
      </c>
      <c r="F207" s="167" t="s">
        <v>4369</v>
      </c>
      <c r="G207" s="168" t="s">
        <v>351</v>
      </c>
      <c r="H207" s="169">
        <v>20</v>
      </c>
      <c r="I207" s="170"/>
      <c r="J207" s="171">
        <f t="shared" si="30"/>
        <v>0</v>
      </c>
      <c r="K207" s="167" t="s">
        <v>184</v>
      </c>
      <c r="L207" s="35"/>
      <c r="M207" s="172" t="s">
        <v>3</v>
      </c>
      <c r="N207" s="173" t="s">
        <v>43</v>
      </c>
      <c r="O207" s="36"/>
      <c r="P207" s="174">
        <f t="shared" si="31"/>
        <v>0</v>
      </c>
      <c r="Q207" s="174">
        <v>0</v>
      </c>
      <c r="R207" s="174">
        <f t="shared" si="32"/>
        <v>0</v>
      </c>
      <c r="S207" s="174">
        <v>2.7999999999999998E-4</v>
      </c>
      <c r="T207" s="175">
        <f t="shared" si="33"/>
        <v>5.5999999999999991E-3</v>
      </c>
      <c r="AR207" s="18" t="s">
        <v>274</v>
      </c>
      <c r="AT207" s="18" t="s">
        <v>180</v>
      </c>
      <c r="AU207" s="18" t="s">
        <v>80</v>
      </c>
      <c r="AY207" s="18" t="s">
        <v>177</v>
      </c>
      <c r="BE207" s="176">
        <f t="shared" si="34"/>
        <v>0</v>
      </c>
      <c r="BF207" s="176">
        <f t="shared" si="35"/>
        <v>0</v>
      </c>
      <c r="BG207" s="176">
        <f t="shared" si="36"/>
        <v>0</v>
      </c>
      <c r="BH207" s="176">
        <f t="shared" si="37"/>
        <v>0</v>
      </c>
      <c r="BI207" s="176">
        <f t="shared" si="38"/>
        <v>0</v>
      </c>
      <c r="BJ207" s="18" t="s">
        <v>22</v>
      </c>
      <c r="BK207" s="176">
        <f t="shared" si="39"/>
        <v>0</v>
      </c>
      <c r="BL207" s="18" t="s">
        <v>274</v>
      </c>
      <c r="BM207" s="18" t="s">
        <v>4370</v>
      </c>
    </row>
    <row r="208" spans="2:65" s="1" customFormat="1" ht="22.5" customHeight="1" x14ac:dyDescent="0.3">
      <c r="B208" s="164"/>
      <c r="C208" s="165" t="s">
        <v>619</v>
      </c>
      <c r="D208" s="165" t="s">
        <v>180</v>
      </c>
      <c r="E208" s="166" t="s">
        <v>4371</v>
      </c>
      <c r="F208" s="167" t="s">
        <v>4372</v>
      </c>
      <c r="G208" s="168" t="s">
        <v>351</v>
      </c>
      <c r="H208" s="169">
        <v>40</v>
      </c>
      <c r="I208" s="170"/>
      <c r="J208" s="171">
        <f t="shared" si="30"/>
        <v>0</v>
      </c>
      <c r="K208" s="167" t="s">
        <v>184</v>
      </c>
      <c r="L208" s="35"/>
      <c r="M208" s="172" t="s">
        <v>3</v>
      </c>
      <c r="N208" s="173" t="s">
        <v>43</v>
      </c>
      <c r="O208" s="36"/>
      <c r="P208" s="174">
        <f t="shared" si="31"/>
        <v>0</v>
      </c>
      <c r="Q208" s="174">
        <v>0</v>
      </c>
      <c r="R208" s="174">
        <f t="shared" si="32"/>
        <v>0</v>
      </c>
      <c r="S208" s="174">
        <v>2.9E-4</v>
      </c>
      <c r="T208" s="175">
        <f t="shared" si="33"/>
        <v>1.1599999999999999E-2</v>
      </c>
      <c r="AR208" s="18" t="s">
        <v>274</v>
      </c>
      <c r="AT208" s="18" t="s">
        <v>180</v>
      </c>
      <c r="AU208" s="18" t="s">
        <v>80</v>
      </c>
      <c r="AY208" s="18" t="s">
        <v>177</v>
      </c>
      <c r="BE208" s="176">
        <f t="shared" si="34"/>
        <v>0</v>
      </c>
      <c r="BF208" s="176">
        <f t="shared" si="35"/>
        <v>0</v>
      </c>
      <c r="BG208" s="176">
        <f t="shared" si="36"/>
        <v>0</v>
      </c>
      <c r="BH208" s="176">
        <f t="shared" si="37"/>
        <v>0</v>
      </c>
      <c r="BI208" s="176">
        <f t="shared" si="38"/>
        <v>0</v>
      </c>
      <c r="BJ208" s="18" t="s">
        <v>22</v>
      </c>
      <c r="BK208" s="176">
        <f t="shared" si="39"/>
        <v>0</v>
      </c>
      <c r="BL208" s="18" t="s">
        <v>274</v>
      </c>
      <c r="BM208" s="18" t="s">
        <v>4373</v>
      </c>
    </row>
    <row r="209" spans="2:65" s="1" customFormat="1" ht="22.5" customHeight="1" x14ac:dyDescent="0.3">
      <c r="B209" s="164"/>
      <c r="C209" s="165" t="s">
        <v>623</v>
      </c>
      <c r="D209" s="165" t="s">
        <v>180</v>
      </c>
      <c r="E209" s="166" t="s">
        <v>4374</v>
      </c>
      <c r="F209" s="167" t="s">
        <v>4375</v>
      </c>
      <c r="G209" s="168" t="s">
        <v>351</v>
      </c>
      <c r="H209" s="169">
        <v>900</v>
      </c>
      <c r="I209" s="170"/>
      <c r="J209" s="171">
        <f t="shared" si="30"/>
        <v>0</v>
      </c>
      <c r="K209" s="167" t="s">
        <v>184</v>
      </c>
      <c r="L209" s="35"/>
      <c r="M209" s="172" t="s">
        <v>3</v>
      </c>
      <c r="N209" s="173" t="s">
        <v>43</v>
      </c>
      <c r="O209" s="36"/>
      <c r="P209" s="174">
        <f t="shared" si="31"/>
        <v>0</v>
      </c>
      <c r="Q209" s="174">
        <v>7.7999999999999999E-4</v>
      </c>
      <c r="R209" s="174">
        <f t="shared" si="32"/>
        <v>0.70199999999999996</v>
      </c>
      <c r="S209" s="174">
        <v>0</v>
      </c>
      <c r="T209" s="175">
        <f t="shared" si="33"/>
        <v>0</v>
      </c>
      <c r="AR209" s="18" t="s">
        <v>274</v>
      </c>
      <c r="AT209" s="18" t="s">
        <v>180</v>
      </c>
      <c r="AU209" s="18" t="s">
        <v>80</v>
      </c>
      <c r="AY209" s="18" t="s">
        <v>177</v>
      </c>
      <c r="BE209" s="176">
        <f t="shared" si="34"/>
        <v>0</v>
      </c>
      <c r="BF209" s="176">
        <f t="shared" si="35"/>
        <v>0</v>
      </c>
      <c r="BG209" s="176">
        <f t="shared" si="36"/>
        <v>0</v>
      </c>
      <c r="BH209" s="176">
        <f t="shared" si="37"/>
        <v>0</v>
      </c>
      <c r="BI209" s="176">
        <f t="shared" si="38"/>
        <v>0</v>
      </c>
      <c r="BJ209" s="18" t="s">
        <v>22</v>
      </c>
      <c r="BK209" s="176">
        <f t="shared" si="39"/>
        <v>0</v>
      </c>
      <c r="BL209" s="18" t="s">
        <v>274</v>
      </c>
      <c r="BM209" s="18" t="s">
        <v>4376</v>
      </c>
    </row>
    <row r="210" spans="2:65" s="1" customFormat="1" ht="22.5" customHeight="1" x14ac:dyDescent="0.3">
      <c r="B210" s="164"/>
      <c r="C210" s="165" t="s">
        <v>627</v>
      </c>
      <c r="D210" s="165" t="s">
        <v>180</v>
      </c>
      <c r="E210" s="166" t="s">
        <v>4377</v>
      </c>
      <c r="F210" s="167" t="s">
        <v>4378</v>
      </c>
      <c r="G210" s="168" t="s">
        <v>351</v>
      </c>
      <c r="H210" s="169">
        <v>360</v>
      </c>
      <c r="I210" s="170"/>
      <c r="J210" s="171">
        <f t="shared" si="30"/>
        <v>0</v>
      </c>
      <c r="K210" s="167" t="s">
        <v>184</v>
      </c>
      <c r="L210" s="35"/>
      <c r="M210" s="172" t="s">
        <v>3</v>
      </c>
      <c r="N210" s="173" t="s">
        <v>43</v>
      </c>
      <c r="O210" s="36"/>
      <c r="P210" s="174">
        <f t="shared" si="31"/>
        <v>0</v>
      </c>
      <c r="Q210" s="174">
        <v>9.6000000000000002E-4</v>
      </c>
      <c r="R210" s="174">
        <f t="shared" si="32"/>
        <v>0.34560000000000002</v>
      </c>
      <c r="S210" s="174">
        <v>0</v>
      </c>
      <c r="T210" s="175">
        <f t="shared" si="33"/>
        <v>0</v>
      </c>
      <c r="AR210" s="18" t="s">
        <v>274</v>
      </c>
      <c r="AT210" s="18" t="s">
        <v>180</v>
      </c>
      <c r="AU210" s="18" t="s">
        <v>80</v>
      </c>
      <c r="AY210" s="18" t="s">
        <v>177</v>
      </c>
      <c r="BE210" s="176">
        <f t="shared" si="34"/>
        <v>0</v>
      </c>
      <c r="BF210" s="176">
        <f t="shared" si="35"/>
        <v>0</v>
      </c>
      <c r="BG210" s="176">
        <f t="shared" si="36"/>
        <v>0</v>
      </c>
      <c r="BH210" s="176">
        <f t="shared" si="37"/>
        <v>0</v>
      </c>
      <c r="BI210" s="176">
        <f t="shared" si="38"/>
        <v>0</v>
      </c>
      <c r="BJ210" s="18" t="s">
        <v>22</v>
      </c>
      <c r="BK210" s="176">
        <f t="shared" si="39"/>
        <v>0</v>
      </c>
      <c r="BL210" s="18" t="s">
        <v>274</v>
      </c>
      <c r="BM210" s="18" t="s">
        <v>4379</v>
      </c>
    </row>
    <row r="211" spans="2:65" s="1" customFormat="1" ht="22.5" customHeight="1" x14ac:dyDescent="0.3">
      <c r="B211" s="164"/>
      <c r="C211" s="165" t="s">
        <v>631</v>
      </c>
      <c r="D211" s="165" t="s">
        <v>180</v>
      </c>
      <c r="E211" s="166" t="s">
        <v>4380</v>
      </c>
      <c r="F211" s="167" t="s">
        <v>4381</v>
      </c>
      <c r="G211" s="168" t="s">
        <v>351</v>
      </c>
      <c r="H211" s="169">
        <v>330</v>
      </c>
      <c r="I211" s="170"/>
      <c r="J211" s="171">
        <f t="shared" si="30"/>
        <v>0</v>
      </c>
      <c r="K211" s="167" t="s">
        <v>184</v>
      </c>
      <c r="L211" s="35"/>
      <c r="M211" s="172" t="s">
        <v>3</v>
      </c>
      <c r="N211" s="173" t="s">
        <v>43</v>
      </c>
      <c r="O211" s="36"/>
      <c r="P211" s="174">
        <f t="shared" si="31"/>
        <v>0</v>
      </c>
      <c r="Q211" s="174">
        <v>1.25E-3</v>
      </c>
      <c r="R211" s="174">
        <f t="shared" si="32"/>
        <v>0.41250000000000003</v>
      </c>
      <c r="S211" s="174">
        <v>0</v>
      </c>
      <c r="T211" s="175">
        <f t="shared" si="33"/>
        <v>0</v>
      </c>
      <c r="AR211" s="18" t="s">
        <v>274</v>
      </c>
      <c r="AT211" s="18" t="s">
        <v>180</v>
      </c>
      <c r="AU211" s="18" t="s">
        <v>80</v>
      </c>
      <c r="AY211" s="18" t="s">
        <v>177</v>
      </c>
      <c r="BE211" s="176">
        <f t="shared" si="34"/>
        <v>0</v>
      </c>
      <c r="BF211" s="176">
        <f t="shared" si="35"/>
        <v>0</v>
      </c>
      <c r="BG211" s="176">
        <f t="shared" si="36"/>
        <v>0</v>
      </c>
      <c r="BH211" s="176">
        <f t="shared" si="37"/>
        <v>0</v>
      </c>
      <c r="BI211" s="176">
        <f t="shared" si="38"/>
        <v>0</v>
      </c>
      <c r="BJ211" s="18" t="s">
        <v>22</v>
      </c>
      <c r="BK211" s="176">
        <f t="shared" si="39"/>
        <v>0</v>
      </c>
      <c r="BL211" s="18" t="s">
        <v>274</v>
      </c>
      <c r="BM211" s="18" t="s">
        <v>4382</v>
      </c>
    </row>
    <row r="212" spans="2:65" s="1" customFormat="1" ht="22.5" customHeight="1" x14ac:dyDescent="0.3">
      <c r="B212" s="164"/>
      <c r="C212" s="165" t="s">
        <v>635</v>
      </c>
      <c r="D212" s="165" t="s">
        <v>180</v>
      </c>
      <c r="E212" s="166" t="s">
        <v>4383</v>
      </c>
      <c r="F212" s="167" t="s">
        <v>4384</v>
      </c>
      <c r="G212" s="168" t="s">
        <v>351</v>
      </c>
      <c r="H212" s="169">
        <v>90</v>
      </c>
      <c r="I212" s="170"/>
      <c r="J212" s="171">
        <f t="shared" si="30"/>
        <v>0</v>
      </c>
      <c r="K212" s="167" t="s">
        <v>184</v>
      </c>
      <c r="L212" s="35"/>
      <c r="M212" s="172" t="s">
        <v>3</v>
      </c>
      <c r="N212" s="173" t="s">
        <v>43</v>
      </c>
      <c r="O212" s="36"/>
      <c r="P212" s="174">
        <f t="shared" si="31"/>
        <v>0</v>
      </c>
      <c r="Q212" s="174">
        <v>2.5600000000000002E-3</v>
      </c>
      <c r="R212" s="174">
        <f t="shared" si="32"/>
        <v>0.23040000000000002</v>
      </c>
      <c r="S212" s="174">
        <v>0</v>
      </c>
      <c r="T212" s="175">
        <f t="shared" si="33"/>
        <v>0</v>
      </c>
      <c r="AR212" s="18" t="s">
        <v>274</v>
      </c>
      <c r="AT212" s="18" t="s">
        <v>180</v>
      </c>
      <c r="AU212" s="18" t="s">
        <v>80</v>
      </c>
      <c r="AY212" s="18" t="s">
        <v>177</v>
      </c>
      <c r="BE212" s="176">
        <f t="shared" si="34"/>
        <v>0</v>
      </c>
      <c r="BF212" s="176">
        <f t="shared" si="35"/>
        <v>0</v>
      </c>
      <c r="BG212" s="176">
        <f t="shared" si="36"/>
        <v>0</v>
      </c>
      <c r="BH212" s="176">
        <f t="shared" si="37"/>
        <v>0</v>
      </c>
      <c r="BI212" s="176">
        <f t="shared" si="38"/>
        <v>0</v>
      </c>
      <c r="BJ212" s="18" t="s">
        <v>22</v>
      </c>
      <c r="BK212" s="176">
        <f t="shared" si="39"/>
        <v>0</v>
      </c>
      <c r="BL212" s="18" t="s">
        <v>274</v>
      </c>
      <c r="BM212" s="18" t="s">
        <v>4385</v>
      </c>
    </row>
    <row r="213" spans="2:65" s="1" customFormat="1" ht="22.5" customHeight="1" x14ac:dyDescent="0.3">
      <c r="B213" s="164"/>
      <c r="C213" s="165" t="s">
        <v>639</v>
      </c>
      <c r="D213" s="165" t="s">
        <v>180</v>
      </c>
      <c r="E213" s="166" t="s">
        <v>4386</v>
      </c>
      <c r="F213" s="167" t="s">
        <v>4387</v>
      </c>
      <c r="G213" s="168" t="s">
        <v>351</v>
      </c>
      <c r="H213" s="169">
        <v>110</v>
      </c>
      <c r="I213" s="170"/>
      <c r="J213" s="171">
        <f t="shared" si="30"/>
        <v>0</v>
      </c>
      <c r="K213" s="167" t="s">
        <v>184</v>
      </c>
      <c r="L213" s="35"/>
      <c r="M213" s="172" t="s">
        <v>3</v>
      </c>
      <c r="N213" s="173" t="s">
        <v>43</v>
      </c>
      <c r="O213" s="36"/>
      <c r="P213" s="174">
        <f t="shared" si="31"/>
        <v>0</v>
      </c>
      <c r="Q213" s="174">
        <v>3.64E-3</v>
      </c>
      <c r="R213" s="174">
        <f t="shared" si="32"/>
        <v>0.40039999999999998</v>
      </c>
      <c r="S213" s="174">
        <v>0</v>
      </c>
      <c r="T213" s="175">
        <f t="shared" si="33"/>
        <v>0</v>
      </c>
      <c r="AR213" s="18" t="s">
        <v>274</v>
      </c>
      <c r="AT213" s="18" t="s">
        <v>180</v>
      </c>
      <c r="AU213" s="18" t="s">
        <v>80</v>
      </c>
      <c r="AY213" s="18" t="s">
        <v>177</v>
      </c>
      <c r="BE213" s="176">
        <f t="shared" si="34"/>
        <v>0</v>
      </c>
      <c r="BF213" s="176">
        <f t="shared" si="35"/>
        <v>0</v>
      </c>
      <c r="BG213" s="176">
        <f t="shared" si="36"/>
        <v>0</v>
      </c>
      <c r="BH213" s="176">
        <f t="shared" si="37"/>
        <v>0</v>
      </c>
      <c r="BI213" s="176">
        <f t="shared" si="38"/>
        <v>0</v>
      </c>
      <c r="BJ213" s="18" t="s">
        <v>22</v>
      </c>
      <c r="BK213" s="176">
        <f t="shared" si="39"/>
        <v>0</v>
      </c>
      <c r="BL213" s="18" t="s">
        <v>274</v>
      </c>
      <c r="BM213" s="18" t="s">
        <v>4388</v>
      </c>
    </row>
    <row r="214" spans="2:65" s="1" customFormat="1" ht="22.5" customHeight="1" x14ac:dyDescent="0.3">
      <c r="B214" s="164"/>
      <c r="C214" s="165" t="s">
        <v>643</v>
      </c>
      <c r="D214" s="165" t="s">
        <v>180</v>
      </c>
      <c r="E214" s="166" t="s">
        <v>4389</v>
      </c>
      <c r="F214" s="167" t="s">
        <v>4390</v>
      </c>
      <c r="G214" s="168" t="s">
        <v>351</v>
      </c>
      <c r="H214" s="169">
        <v>60</v>
      </c>
      <c r="I214" s="170"/>
      <c r="J214" s="171">
        <f t="shared" si="30"/>
        <v>0</v>
      </c>
      <c r="K214" s="167" t="s">
        <v>184</v>
      </c>
      <c r="L214" s="35"/>
      <c r="M214" s="172" t="s">
        <v>3</v>
      </c>
      <c r="N214" s="173" t="s">
        <v>43</v>
      </c>
      <c r="O214" s="36"/>
      <c r="P214" s="174">
        <f t="shared" si="31"/>
        <v>0</v>
      </c>
      <c r="Q214" s="174">
        <v>0</v>
      </c>
      <c r="R214" s="174">
        <f t="shared" si="32"/>
        <v>0</v>
      </c>
      <c r="S214" s="174">
        <v>2.3000000000000001E-4</v>
      </c>
      <c r="T214" s="175">
        <f t="shared" si="33"/>
        <v>1.38E-2</v>
      </c>
      <c r="AR214" s="18" t="s">
        <v>274</v>
      </c>
      <c r="AT214" s="18" t="s">
        <v>180</v>
      </c>
      <c r="AU214" s="18" t="s">
        <v>80</v>
      </c>
      <c r="AY214" s="18" t="s">
        <v>177</v>
      </c>
      <c r="BE214" s="176">
        <f t="shared" si="34"/>
        <v>0</v>
      </c>
      <c r="BF214" s="176">
        <f t="shared" si="35"/>
        <v>0</v>
      </c>
      <c r="BG214" s="176">
        <f t="shared" si="36"/>
        <v>0</v>
      </c>
      <c r="BH214" s="176">
        <f t="shared" si="37"/>
        <v>0</v>
      </c>
      <c r="BI214" s="176">
        <f t="shared" si="38"/>
        <v>0</v>
      </c>
      <c r="BJ214" s="18" t="s">
        <v>22</v>
      </c>
      <c r="BK214" s="176">
        <f t="shared" si="39"/>
        <v>0</v>
      </c>
      <c r="BL214" s="18" t="s">
        <v>274</v>
      </c>
      <c r="BM214" s="18" t="s">
        <v>4391</v>
      </c>
    </row>
    <row r="215" spans="2:65" s="1" customFormat="1" ht="22.5" customHeight="1" x14ac:dyDescent="0.3">
      <c r="B215" s="164"/>
      <c r="C215" s="165" t="s">
        <v>647</v>
      </c>
      <c r="D215" s="165" t="s">
        <v>180</v>
      </c>
      <c r="E215" s="166" t="s">
        <v>4392</v>
      </c>
      <c r="F215" s="167" t="s">
        <v>4393</v>
      </c>
      <c r="G215" s="168" t="s">
        <v>320</v>
      </c>
      <c r="H215" s="169">
        <v>202</v>
      </c>
      <c r="I215" s="170"/>
      <c r="J215" s="171">
        <f t="shared" si="30"/>
        <v>0</v>
      </c>
      <c r="K215" s="167" t="s">
        <v>184</v>
      </c>
      <c r="L215" s="35"/>
      <c r="M215" s="172" t="s">
        <v>3</v>
      </c>
      <c r="N215" s="173" t="s">
        <v>43</v>
      </c>
      <c r="O215" s="36"/>
      <c r="P215" s="174">
        <f t="shared" si="31"/>
        <v>0</v>
      </c>
      <c r="Q215" s="174">
        <v>0</v>
      </c>
      <c r="R215" s="174">
        <f t="shared" si="32"/>
        <v>0</v>
      </c>
      <c r="S215" s="174">
        <v>0</v>
      </c>
      <c r="T215" s="175">
        <f t="shared" si="33"/>
        <v>0</v>
      </c>
      <c r="AR215" s="18" t="s">
        <v>274</v>
      </c>
      <c r="AT215" s="18" t="s">
        <v>180</v>
      </c>
      <c r="AU215" s="18" t="s">
        <v>80</v>
      </c>
      <c r="AY215" s="18" t="s">
        <v>177</v>
      </c>
      <c r="BE215" s="176">
        <f t="shared" si="34"/>
        <v>0</v>
      </c>
      <c r="BF215" s="176">
        <f t="shared" si="35"/>
        <v>0</v>
      </c>
      <c r="BG215" s="176">
        <f t="shared" si="36"/>
        <v>0</v>
      </c>
      <c r="BH215" s="176">
        <f t="shared" si="37"/>
        <v>0</v>
      </c>
      <c r="BI215" s="176">
        <f t="shared" si="38"/>
        <v>0</v>
      </c>
      <c r="BJ215" s="18" t="s">
        <v>22</v>
      </c>
      <c r="BK215" s="176">
        <f t="shared" si="39"/>
        <v>0</v>
      </c>
      <c r="BL215" s="18" t="s">
        <v>274</v>
      </c>
      <c r="BM215" s="18" t="s">
        <v>4394</v>
      </c>
    </row>
    <row r="216" spans="2:65" s="11" customFormat="1" x14ac:dyDescent="0.3">
      <c r="B216" s="177"/>
      <c r="D216" s="194" t="s">
        <v>197</v>
      </c>
      <c r="E216" s="207" t="s">
        <v>3</v>
      </c>
      <c r="F216" s="208" t="s">
        <v>4395</v>
      </c>
      <c r="H216" s="209">
        <v>202</v>
      </c>
      <c r="I216" s="182"/>
      <c r="L216" s="177"/>
      <c r="M216" s="183"/>
      <c r="N216" s="184"/>
      <c r="O216" s="184"/>
      <c r="P216" s="184"/>
      <c r="Q216" s="184"/>
      <c r="R216" s="184"/>
      <c r="S216" s="184"/>
      <c r="T216" s="185"/>
      <c r="AT216" s="179" t="s">
        <v>197</v>
      </c>
      <c r="AU216" s="179" t="s">
        <v>80</v>
      </c>
      <c r="AV216" s="11" t="s">
        <v>80</v>
      </c>
      <c r="AW216" s="11" t="s">
        <v>35</v>
      </c>
      <c r="AX216" s="11" t="s">
        <v>22</v>
      </c>
      <c r="AY216" s="179" t="s">
        <v>177</v>
      </c>
    </row>
    <row r="217" spans="2:65" s="1" customFormat="1" ht="22.5" customHeight="1" x14ac:dyDescent="0.3">
      <c r="B217" s="164"/>
      <c r="C217" s="165" t="s">
        <v>651</v>
      </c>
      <c r="D217" s="165" t="s">
        <v>180</v>
      </c>
      <c r="E217" s="166" t="s">
        <v>4396</v>
      </c>
      <c r="F217" s="167" t="s">
        <v>4397</v>
      </c>
      <c r="G217" s="168" t="s">
        <v>320</v>
      </c>
      <c r="H217" s="169">
        <v>1</v>
      </c>
      <c r="I217" s="170"/>
      <c r="J217" s="171">
        <f t="shared" ref="J217:J223" si="40">ROUND(I217*H217,2)</f>
        <v>0</v>
      </c>
      <c r="K217" s="167" t="s">
        <v>184</v>
      </c>
      <c r="L217" s="35"/>
      <c r="M217" s="172" t="s">
        <v>3</v>
      </c>
      <c r="N217" s="173" t="s">
        <v>43</v>
      </c>
      <c r="O217" s="36"/>
      <c r="P217" s="174">
        <f t="shared" ref="P217:P223" si="41">O217*H217</f>
        <v>0</v>
      </c>
      <c r="Q217" s="174">
        <v>0</v>
      </c>
      <c r="R217" s="174">
        <f t="shared" ref="R217:R223" si="42">Q217*H217</f>
        <v>0</v>
      </c>
      <c r="S217" s="174">
        <v>5.2999999999999998E-4</v>
      </c>
      <c r="T217" s="175">
        <f t="shared" ref="T217:T223" si="43">S217*H217</f>
        <v>5.2999999999999998E-4</v>
      </c>
      <c r="AR217" s="18" t="s">
        <v>274</v>
      </c>
      <c r="AT217" s="18" t="s">
        <v>180</v>
      </c>
      <c r="AU217" s="18" t="s">
        <v>80</v>
      </c>
      <c r="AY217" s="18" t="s">
        <v>177</v>
      </c>
      <c r="BE217" s="176">
        <f t="shared" ref="BE217:BE223" si="44">IF(N217="základní",J217,0)</f>
        <v>0</v>
      </c>
      <c r="BF217" s="176">
        <f t="shared" ref="BF217:BF223" si="45">IF(N217="snížená",J217,0)</f>
        <v>0</v>
      </c>
      <c r="BG217" s="176">
        <f t="shared" ref="BG217:BG223" si="46">IF(N217="zákl. přenesená",J217,0)</f>
        <v>0</v>
      </c>
      <c r="BH217" s="176">
        <f t="shared" ref="BH217:BH223" si="47">IF(N217="sníž. přenesená",J217,0)</f>
        <v>0</v>
      </c>
      <c r="BI217" s="176">
        <f t="shared" ref="BI217:BI223" si="48">IF(N217="nulová",J217,0)</f>
        <v>0</v>
      </c>
      <c r="BJ217" s="18" t="s">
        <v>22</v>
      </c>
      <c r="BK217" s="176">
        <f t="shared" ref="BK217:BK223" si="49">ROUND(I217*H217,2)</f>
        <v>0</v>
      </c>
      <c r="BL217" s="18" t="s">
        <v>274</v>
      </c>
      <c r="BM217" s="18" t="s">
        <v>4398</v>
      </c>
    </row>
    <row r="218" spans="2:65" s="1" customFormat="1" ht="22.5" customHeight="1" x14ac:dyDescent="0.3">
      <c r="B218" s="164"/>
      <c r="C218" s="165" t="s">
        <v>661</v>
      </c>
      <c r="D218" s="165" t="s">
        <v>180</v>
      </c>
      <c r="E218" s="166" t="s">
        <v>4399</v>
      </c>
      <c r="F218" s="167" t="s">
        <v>4400</v>
      </c>
      <c r="G218" s="168" t="s">
        <v>320</v>
      </c>
      <c r="H218" s="169">
        <v>2</v>
      </c>
      <c r="I218" s="170"/>
      <c r="J218" s="171">
        <f t="shared" si="40"/>
        <v>0</v>
      </c>
      <c r="K218" s="167" t="s">
        <v>184</v>
      </c>
      <c r="L218" s="35"/>
      <c r="M218" s="172" t="s">
        <v>3</v>
      </c>
      <c r="N218" s="173" t="s">
        <v>43</v>
      </c>
      <c r="O218" s="36"/>
      <c r="P218" s="174">
        <f t="shared" si="41"/>
        <v>0</v>
      </c>
      <c r="Q218" s="174">
        <v>0</v>
      </c>
      <c r="R218" s="174">
        <f t="shared" si="42"/>
        <v>0</v>
      </c>
      <c r="S218" s="174">
        <v>1.23E-3</v>
      </c>
      <c r="T218" s="175">
        <f t="shared" si="43"/>
        <v>2.4599999999999999E-3</v>
      </c>
      <c r="AR218" s="18" t="s">
        <v>274</v>
      </c>
      <c r="AT218" s="18" t="s">
        <v>180</v>
      </c>
      <c r="AU218" s="18" t="s">
        <v>80</v>
      </c>
      <c r="AY218" s="18" t="s">
        <v>177</v>
      </c>
      <c r="BE218" s="176">
        <f t="shared" si="44"/>
        <v>0</v>
      </c>
      <c r="BF218" s="176">
        <f t="shared" si="45"/>
        <v>0</v>
      </c>
      <c r="BG218" s="176">
        <f t="shared" si="46"/>
        <v>0</v>
      </c>
      <c r="BH218" s="176">
        <f t="shared" si="47"/>
        <v>0</v>
      </c>
      <c r="BI218" s="176">
        <f t="shared" si="48"/>
        <v>0</v>
      </c>
      <c r="BJ218" s="18" t="s">
        <v>22</v>
      </c>
      <c r="BK218" s="176">
        <f t="shared" si="49"/>
        <v>0</v>
      </c>
      <c r="BL218" s="18" t="s">
        <v>274</v>
      </c>
      <c r="BM218" s="18" t="s">
        <v>4401</v>
      </c>
    </row>
    <row r="219" spans="2:65" s="1" customFormat="1" ht="22.5" customHeight="1" x14ac:dyDescent="0.3">
      <c r="B219" s="164"/>
      <c r="C219" s="165" t="s">
        <v>681</v>
      </c>
      <c r="D219" s="165" t="s">
        <v>180</v>
      </c>
      <c r="E219" s="166" t="s">
        <v>4402</v>
      </c>
      <c r="F219" s="167" t="s">
        <v>4403</v>
      </c>
      <c r="G219" s="168" t="s">
        <v>320</v>
      </c>
      <c r="H219" s="169">
        <v>1</v>
      </c>
      <c r="I219" s="170"/>
      <c r="J219" s="171">
        <f t="shared" si="40"/>
        <v>0</v>
      </c>
      <c r="K219" s="167" t="s">
        <v>184</v>
      </c>
      <c r="L219" s="35"/>
      <c r="M219" s="172" t="s">
        <v>3</v>
      </c>
      <c r="N219" s="173" t="s">
        <v>43</v>
      </c>
      <c r="O219" s="36"/>
      <c r="P219" s="174">
        <f t="shared" si="41"/>
        <v>0</v>
      </c>
      <c r="Q219" s="174">
        <v>2.4000000000000001E-4</v>
      </c>
      <c r="R219" s="174">
        <f t="shared" si="42"/>
        <v>2.4000000000000001E-4</v>
      </c>
      <c r="S219" s="174">
        <v>0</v>
      </c>
      <c r="T219" s="175">
        <f t="shared" si="43"/>
        <v>0</v>
      </c>
      <c r="AR219" s="18" t="s">
        <v>274</v>
      </c>
      <c r="AT219" s="18" t="s">
        <v>180</v>
      </c>
      <c r="AU219" s="18" t="s">
        <v>80</v>
      </c>
      <c r="AY219" s="18" t="s">
        <v>177</v>
      </c>
      <c r="BE219" s="176">
        <f t="shared" si="44"/>
        <v>0</v>
      </c>
      <c r="BF219" s="176">
        <f t="shared" si="45"/>
        <v>0</v>
      </c>
      <c r="BG219" s="176">
        <f t="shared" si="46"/>
        <v>0</v>
      </c>
      <c r="BH219" s="176">
        <f t="shared" si="47"/>
        <v>0</v>
      </c>
      <c r="BI219" s="176">
        <f t="shared" si="48"/>
        <v>0</v>
      </c>
      <c r="BJ219" s="18" t="s">
        <v>22</v>
      </c>
      <c r="BK219" s="176">
        <f t="shared" si="49"/>
        <v>0</v>
      </c>
      <c r="BL219" s="18" t="s">
        <v>274</v>
      </c>
      <c r="BM219" s="18" t="s">
        <v>4404</v>
      </c>
    </row>
    <row r="220" spans="2:65" s="1" customFormat="1" ht="22.5" customHeight="1" x14ac:dyDescent="0.3">
      <c r="B220" s="164"/>
      <c r="C220" s="165" t="s">
        <v>687</v>
      </c>
      <c r="D220" s="165" t="s">
        <v>180</v>
      </c>
      <c r="E220" s="166" t="s">
        <v>4405</v>
      </c>
      <c r="F220" s="167" t="s">
        <v>4406</v>
      </c>
      <c r="G220" s="168" t="s">
        <v>320</v>
      </c>
      <c r="H220" s="169">
        <v>2</v>
      </c>
      <c r="I220" s="170"/>
      <c r="J220" s="171">
        <f t="shared" si="40"/>
        <v>0</v>
      </c>
      <c r="K220" s="167" t="s">
        <v>184</v>
      </c>
      <c r="L220" s="35"/>
      <c r="M220" s="172" t="s">
        <v>3</v>
      </c>
      <c r="N220" s="173" t="s">
        <v>43</v>
      </c>
      <c r="O220" s="36"/>
      <c r="P220" s="174">
        <f t="shared" si="41"/>
        <v>0</v>
      </c>
      <c r="Q220" s="174">
        <v>3.6000000000000002E-4</v>
      </c>
      <c r="R220" s="174">
        <f t="shared" si="42"/>
        <v>7.2000000000000005E-4</v>
      </c>
      <c r="S220" s="174">
        <v>0</v>
      </c>
      <c r="T220" s="175">
        <f t="shared" si="43"/>
        <v>0</v>
      </c>
      <c r="AR220" s="18" t="s">
        <v>274</v>
      </c>
      <c r="AT220" s="18" t="s">
        <v>180</v>
      </c>
      <c r="AU220" s="18" t="s">
        <v>80</v>
      </c>
      <c r="AY220" s="18" t="s">
        <v>177</v>
      </c>
      <c r="BE220" s="176">
        <f t="shared" si="44"/>
        <v>0</v>
      </c>
      <c r="BF220" s="176">
        <f t="shared" si="45"/>
        <v>0</v>
      </c>
      <c r="BG220" s="176">
        <f t="shared" si="46"/>
        <v>0</v>
      </c>
      <c r="BH220" s="176">
        <f t="shared" si="47"/>
        <v>0</v>
      </c>
      <c r="BI220" s="176">
        <f t="shared" si="48"/>
        <v>0</v>
      </c>
      <c r="BJ220" s="18" t="s">
        <v>22</v>
      </c>
      <c r="BK220" s="176">
        <f t="shared" si="49"/>
        <v>0</v>
      </c>
      <c r="BL220" s="18" t="s">
        <v>274</v>
      </c>
      <c r="BM220" s="18" t="s">
        <v>4407</v>
      </c>
    </row>
    <row r="221" spans="2:65" s="1" customFormat="1" ht="22.5" customHeight="1" x14ac:dyDescent="0.3">
      <c r="B221" s="164"/>
      <c r="C221" s="165" t="s">
        <v>695</v>
      </c>
      <c r="D221" s="165" t="s">
        <v>180</v>
      </c>
      <c r="E221" s="166" t="s">
        <v>4408</v>
      </c>
      <c r="F221" s="167" t="s">
        <v>4409</v>
      </c>
      <c r="G221" s="168" t="s">
        <v>320</v>
      </c>
      <c r="H221" s="169">
        <v>2</v>
      </c>
      <c r="I221" s="170"/>
      <c r="J221" s="171">
        <f t="shared" si="40"/>
        <v>0</v>
      </c>
      <c r="K221" s="167" t="s">
        <v>184</v>
      </c>
      <c r="L221" s="35"/>
      <c r="M221" s="172" t="s">
        <v>3</v>
      </c>
      <c r="N221" s="173" t="s">
        <v>43</v>
      </c>
      <c r="O221" s="36"/>
      <c r="P221" s="174">
        <f t="shared" si="41"/>
        <v>0</v>
      </c>
      <c r="Q221" s="174">
        <v>4.0999999999999999E-4</v>
      </c>
      <c r="R221" s="174">
        <f t="shared" si="42"/>
        <v>8.1999999999999998E-4</v>
      </c>
      <c r="S221" s="174">
        <v>0</v>
      </c>
      <c r="T221" s="175">
        <f t="shared" si="43"/>
        <v>0</v>
      </c>
      <c r="AR221" s="18" t="s">
        <v>274</v>
      </c>
      <c r="AT221" s="18" t="s">
        <v>180</v>
      </c>
      <c r="AU221" s="18" t="s">
        <v>80</v>
      </c>
      <c r="AY221" s="18" t="s">
        <v>177</v>
      </c>
      <c r="BE221" s="176">
        <f t="shared" si="44"/>
        <v>0</v>
      </c>
      <c r="BF221" s="176">
        <f t="shared" si="45"/>
        <v>0</v>
      </c>
      <c r="BG221" s="176">
        <f t="shared" si="46"/>
        <v>0</v>
      </c>
      <c r="BH221" s="176">
        <f t="shared" si="47"/>
        <v>0</v>
      </c>
      <c r="BI221" s="176">
        <f t="shared" si="48"/>
        <v>0</v>
      </c>
      <c r="BJ221" s="18" t="s">
        <v>22</v>
      </c>
      <c r="BK221" s="176">
        <f t="shared" si="49"/>
        <v>0</v>
      </c>
      <c r="BL221" s="18" t="s">
        <v>274</v>
      </c>
      <c r="BM221" s="18" t="s">
        <v>4410</v>
      </c>
    </row>
    <row r="222" spans="2:65" s="1" customFormat="1" ht="22.5" customHeight="1" x14ac:dyDescent="0.3">
      <c r="B222" s="164"/>
      <c r="C222" s="165" t="s">
        <v>705</v>
      </c>
      <c r="D222" s="165" t="s">
        <v>180</v>
      </c>
      <c r="E222" s="166" t="s">
        <v>4411</v>
      </c>
      <c r="F222" s="167" t="s">
        <v>4412</v>
      </c>
      <c r="G222" s="168" t="s">
        <v>320</v>
      </c>
      <c r="H222" s="169">
        <v>1</v>
      </c>
      <c r="I222" s="170"/>
      <c r="J222" s="171">
        <f t="shared" si="40"/>
        <v>0</v>
      </c>
      <c r="K222" s="167" t="s">
        <v>184</v>
      </c>
      <c r="L222" s="35"/>
      <c r="M222" s="172" t="s">
        <v>3</v>
      </c>
      <c r="N222" s="173" t="s">
        <v>43</v>
      </c>
      <c r="O222" s="36"/>
      <c r="P222" s="174">
        <f t="shared" si="41"/>
        <v>0</v>
      </c>
      <c r="Q222" s="174">
        <v>7.6999999999999996E-4</v>
      </c>
      <c r="R222" s="174">
        <f t="shared" si="42"/>
        <v>7.6999999999999996E-4</v>
      </c>
      <c r="S222" s="174">
        <v>0</v>
      </c>
      <c r="T222" s="175">
        <f t="shared" si="43"/>
        <v>0</v>
      </c>
      <c r="AR222" s="18" t="s">
        <v>274</v>
      </c>
      <c r="AT222" s="18" t="s">
        <v>180</v>
      </c>
      <c r="AU222" s="18" t="s">
        <v>80</v>
      </c>
      <c r="AY222" s="18" t="s">
        <v>177</v>
      </c>
      <c r="BE222" s="176">
        <f t="shared" si="44"/>
        <v>0</v>
      </c>
      <c r="BF222" s="176">
        <f t="shared" si="45"/>
        <v>0</v>
      </c>
      <c r="BG222" s="176">
        <f t="shared" si="46"/>
        <v>0</v>
      </c>
      <c r="BH222" s="176">
        <f t="shared" si="47"/>
        <v>0</v>
      </c>
      <c r="BI222" s="176">
        <f t="shared" si="48"/>
        <v>0</v>
      </c>
      <c r="BJ222" s="18" t="s">
        <v>22</v>
      </c>
      <c r="BK222" s="176">
        <f t="shared" si="49"/>
        <v>0</v>
      </c>
      <c r="BL222" s="18" t="s">
        <v>274</v>
      </c>
      <c r="BM222" s="18" t="s">
        <v>4413</v>
      </c>
    </row>
    <row r="223" spans="2:65" s="1" customFormat="1" ht="22.5" customHeight="1" x14ac:dyDescent="0.3">
      <c r="B223" s="164"/>
      <c r="C223" s="165" t="s">
        <v>715</v>
      </c>
      <c r="D223" s="165" t="s">
        <v>180</v>
      </c>
      <c r="E223" s="166" t="s">
        <v>4414</v>
      </c>
      <c r="F223" s="167" t="s">
        <v>4415</v>
      </c>
      <c r="G223" s="168" t="s">
        <v>320</v>
      </c>
      <c r="H223" s="169">
        <v>57</v>
      </c>
      <c r="I223" s="170"/>
      <c r="J223" s="171">
        <f t="shared" si="40"/>
        <v>0</v>
      </c>
      <c r="K223" s="167" t="s">
        <v>184</v>
      </c>
      <c r="L223" s="35"/>
      <c r="M223" s="172" t="s">
        <v>3</v>
      </c>
      <c r="N223" s="173" t="s">
        <v>43</v>
      </c>
      <c r="O223" s="36"/>
      <c r="P223" s="174">
        <f t="shared" si="41"/>
        <v>0</v>
      </c>
      <c r="Q223" s="174">
        <v>2.1000000000000001E-4</v>
      </c>
      <c r="R223" s="174">
        <f t="shared" si="42"/>
        <v>1.197E-2</v>
      </c>
      <c r="S223" s="174">
        <v>0</v>
      </c>
      <c r="T223" s="175">
        <f t="shared" si="43"/>
        <v>0</v>
      </c>
      <c r="AR223" s="18" t="s">
        <v>274</v>
      </c>
      <c r="AT223" s="18" t="s">
        <v>180</v>
      </c>
      <c r="AU223" s="18" t="s">
        <v>80</v>
      </c>
      <c r="AY223" s="18" t="s">
        <v>177</v>
      </c>
      <c r="BE223" s="176">
        <f t="shared" si="44"/>
        <v>0</v>
      </c>
      <c r="BF223" s="176">
        <f t="shared" si="45"/>
        <v>0</v>
      </c>
      <c r="BG223" s="176">
        <f t="shared" si="46"/>
        <v>0</v>
      </c>
      <c r="BH223" s="176">
        <f t="shared" si="47"/>
        <v>0</v>
      </c>
      <c r="BI223" s="176">
        <f t="shared" si="48"/>
        <v>0</v>
      </c>
      <c r="BJ223" s="18" t="s">
        <v>22</v>
      </c>
      <c r="BK223" s="176">
        <f t="shared" si="49"/>
        <v>0</v>
      </c>
      <c r="BL223" s="18" t="s">
        <v>274</v>
      </c>
      <c r="BM223" s="18" t="s">
        <v>4416</v>
      </c>
    </row>
    <row r="224" spans="2:65" s="11" customFormat="1" x14ac:dyDescent="0.3">
      <c r="B224" s="177"/>
      <c r="D224" s="194" t="s">
        <v>197</v>
      </c>
      <c r="E224" s="207" t="s">
        <v>3</v>
      </c>
      <c r="F224" s="208" t="s">
        <v>4417</v>
      </c>
      <c r="H224" s="209">
        <v>57</v>
      </c>
      <c r="I224" s="182"/>
      <c r="L224" s="177"/>
      <c r="M224" s="183"/>
      <c r="N224" s="184"/>
      <c r="O224" s="184"/>
      <c r="P224" s="184"/>
      <c r="Q224" s="184"/>
      <c r="R224" s="184"/>
      <c r="S224" s="184"/>
      <c r="T224" s="185"/>
      <c r="AT224" s="179" t="s">
        <v>197</v>
      </c>
      <c r="AU224" s="179" t="s">
        <v>80</v>
      </c>
      <c r="AV224" s="11" t="s">
        <v>80</v>
      </c>
      <c r="AW224" s="11" t="s">
        <v>35</v>
      </c>
      <c r="AX224" s="11" t="s">
        <v>22</v>
      </c>
      <c r="AY224" s="179" t="s">
        <v>177</v>
      </c>
    </row>
    <row r="225" spans="2:65" s="1" customFormat="1" ht="22.5" customHeight="1" x14ac:dyDescent="0.3">
      <c r="B225" s="164"/>
      <c r="C225" s="165" t="s">
        <v>725</v>
      </c>
      <c r="D225" s="165" t="s">
        <v>180</v>
      </c>
      <c r="E225" s="166" t="s">
        <v>4418</v>
      </c>
      <c r="F225" s="167" t="s">
        <v>4419</v>
      </c>
      <c r="G225" s="168" t="s">
        <v>320</v>
      </c>
      <c r="H225" s="169">
        <v>11</v>
      </c>
      <c r="I225" s="170"/>
      <c r="J225" s="171">
        <f>ROUND(I225*H225,2)</f>
        <v>0</v>
      </c>
      <c r="K225" s="167" t="s">
        <v>184</v>
      </c>
      <c r="L225" s="35"/>
      <c r="M225" s="172" t="s">
        <v>3</v>
      </c>
      <c r="N225" s="173" t="s">
        <v>43</v>
      </c>
      <c r="O225" s="36"/>
      <c r="P225" s="174">
        <f>O225*H225</f>
        <v>0</v>
      </c>
      <c r="Q225" s="174">
        <v>3.4000000000000002E-4</v>
      </c>
      <c r="R225" s="174">
        <f>Q225*H225</f>
        <v>3.7400000000000003E-3</v>
      </c>
      <c r="S225" s="174">
        <v>0</v>
      </c>
      <c r="T225" s="175">
        <f>S225*H225</f>
        <v>0</v>
      </c>
      <c r="AR225" s="18" t="s">
        <v>274</v>
      </c>
      <c r="AT225" s="18" t="s">
        <v>180</v>
      </c>
      <c r="AU225" s="18" t="s">
        <v>80</v>
      </c>
      <c r="AY225" s="18" t="s">
        <v>177</v>
      </c>
      <c r="BE225" s="176">
        <f>IF(N225="základní",J225,0)</f>
        <v>0</v>
      </c>
      <c r="BF225" s="176">
        <f>IF(N225="snížená",J225,0)</f>
        <v>0</v>
      </c>
      <c r="BG225" s="176">
        <f>IF(N225="zákl. přenesená",J225,0)</f>
        <v>0</v>
      </c>
      <c r="BH225" s="176">
        <f>IF(N225="sníž. přenesená",J225,0)</f>
        <v>0</v>
      </c>
      <c r="BI225" s="176">
        <f>IF(N225="nulová",J225,0)</f>
        <v>0</v>
      </c>
      <c r="BJ225" s="18" t="s">
        <v>22</v>
      </c>
      <c r="BK225" s="176">
        <f>ROUND(I225*H225,2)</f>
        <v>0</v>
      </c>
      <c r="BL225" s="18" t="s">
        <v>274</v>
      </c>
      <c r="BM225" s="18" t="s">
        <v>4420</v>
      </c>
    </row>
    <row r="226" spans="2:65" s="11" customFormat="1" x14ac:dyDescent="0.3">
      <c r="B226" s="177"/>
      <c r="D226" s="194" t="s">
        <v>197</v>
      </c>
      <c r="E226" s="207" t="s">
        <v>3</v>
      </c>
      <c r="F226" s="208" t="s">
        <v>4421</v>
      </c>
      <c r="H226" s="209">
        <v>11</v>
      </c>
      <c r="I226" s="182"/>
      <c r="L226" s="177"/>
      <c r="M226" s="183"/>
      <c r="N226" s="184"/>
      <c r="O226" s="184"/>
      <c r="P226" s="184"/>
      <c r="Q226" s="184"/>
      <c r="R226" s="184"/>
      <c r="S226" s="184"/>
      <c r="T226" s="185"/>
      <c r="AT226" s="179" t="s">
        <v>197</v>
      </c>
      <c r="AU226" s="179" t="s">
        <v>80</v>
      </c>
      <c r="AV226" s="11" t="s">
        <v>80</v>
      </c>
      <c r="AW226" s="11" t="s">
        <v>35</v>
      </c>
      <c r="AX226" s="11" t="s">
        <v>22</v>
      </c>
      <c r="AY226" s="179" t="s">
        <v>177</v>
      </c>
    </row>
    <row r="227" spans="2:65" s="1" customFormat="1" ht="22.5" customHeight="1" x14ac:dyDescent="0.3">
      <c r="B227" s="164"/>
      <c r="C227" s="165" t="s">
        <v>736</v>
      </c>
      <c r="D227" s="165" t="s">
        <v>180</v>
      </c>
      <c r="E227" s="166" t="s">
        <v>4422</v>
      </c>
      <c r="F227" s="167" t="s">
        <v>4423</v>
      </c>
      <c r="G227" s="168" t="s">
        <v>320</v>
      </c>
      <c r="H227" s="169">
        <v>15</v>
      </c>
      <c r="I227" s="170"/>
      <c r="J227" s="171">
        <f t="shared" ref="J227:J234" si="50">ROUND(I227*H227,2)</f>
        <v>0</v>
      </c>
      <c r="K227" s="167" t="s">
        <v>184</v>
      </c>
      <c r="L227" s="35"/>
      <c r="M227" s="172" t="s">
        <v>3</v>
      </c>
      <c r="N227" s="173" t="s">
        <v>43</v>
      </c>
      <c r="O227" s="36"/>
      <c r="P227" s="174">
        <f t="shared" ref="P227:P234" si="51">O227*H227</f>
        <v>0</v>
      </c>
      <c r="Q227" s="174">
        <v>5.0000000000000001E-4</v>
      </c>
      <c r="R227" s="174">
        <f t="shared" ref="R227:R234" si="52">Q227*H227</f>
        <v>7.4999999999999997E-3</v>
      </c>
      <c r="S227" s="174">
        <v>0</v>
      </c>
      <c r="T227" s="175">
        <f t="shared" ref="T227:T234" si="53">S227*H227</f>
        <v>0</v>
      </c>
      <c r="AR227" s="18" t="s">
        <v>274</v>
      </c>
      <c r="AT227" s="18" t="s">
        <v>180</v>
      </c>
      <c r="AU227" s="18" t="s">
        <v>80</v>
      </c>
      <c r="AY227" s="18" t="s">
        <v>177</v>
      </c>
      <c r="BE227" s="176">
        <f t="shared" ref="BE227:BE234" si="54">IF(N227="základní",J227,0)</f>
        <v>0</v>
      </c>
      <c r="BF227" s="176">
        <f t="shared" ref="BF227:BF234" si="55">IF(N227="snížená",J227,0)</f>
        <v>0</v>
      </c>
      <c r="BG227" s="176">
        <f t="shared" ref="BG227:BG234" si="56">IF(N227="zákl. přenesená",J227,0)</f>
        <v>0</v>
      </c>
      <c r="BH227" s="176">
        <f t="shared" ref="BH227:BH234" si="57">IF(N227="sníž. přenesená",J227,0)</f>
        <v>0</v>
      </c>
      <c r="BI227" s="176">
        <f t="shared" ref="BI227:BI234" si="58">IF(N227="nulová",J227,0)</f>
        <v>0</v>
      </c>
      <c r="BJ227" s="18" t="s">
        <v>22</v>
      </c>
      <c r="BK227" s="176">
        <f t="shared" ref="BK227:BK234" si="59">ROUND(I227*H227,2)</f>
        <v>0</v>
      </c>
      <c r="BL227" s="18" t="s">
        <v>274</v>
      </c>
      <c r="BM227" s="18" t="s">
        <v>4424</v>
      </c>
    </row>
    <row r="228" spans="2:65" s="1" customFormat="1" ht="22.5" customHeight="1" x14ac:dyDescent="0.3">
      <c r="B228" s="164"/>
      <c r="C228" s="165" t="s">
        <v>747</v>
      </c>
      <c r="D228" s="165" t="s">
        <v>180</v>
      </c>
      <c r="E228" s="166" t="s">
        <v>4425</v>
      </c>
      <c r="F228" s="167" t="s">
        <v>4426</v>
      </c>
      <c r="G228" s="168" t="s">
        <v>320</v>
      </c>
      <c r="H228" s="169">
        <v>5</v>
      </c>
      <c r="I228" s="170"/>
      <c r="J228" s="171">
        <f t="shared" si="50"/>
        <v>0</v>
      </c>
      <c r="K228" s="167" t="s">
        <v>184</v>
      </c>
      <c r="L228" s="35"/>
      <c r="M228" s="172" t="s">
        <v>3</v>
      </c>
      <c r="N228" s="173" t="s">
        <v>43</v>
      </c>
      <c r="O228" s="36"/>
      <c r="P228" s="174">
        <f t="shared" si="51"/>
        <v>0</v>
      </c>
      <c r="Q228" s="174">
        <v>6.9999999999999999E-4</v>
      </c>
      <c r="R228" s="174">
        <f t="shared" si="52"/>
        <v>3.5000000000000001E-3</v>
      </c>
      <c r="S228" s="174">
        <v>0</v>
      </c>
      <c r="T228" s="175">
        <f t="shared" si="53"/>
        <v>0</v>
      </c>
      <c r="AR228" s="18" t="s">
        <v>274</v>
      </c>
      <c r="AT228" s="18" t="s">
        <v>180</v>
      </c>
      <c r="AU228" s="18" t="s">
        <v>80</v>
      </c>
      <c r="AY228" s="18" t="s">
        <v>177</v>
      </c>
      <c r="BE228" s="176">
        <f t="shared" si="54"/>
        <v>0</v>
      </c>
      <c r="BF228" s="176">
        <f t="shared" si="55"/>
        <v>0</v>
      </c>
      <c r="BG228" s="176">
        <f t="shared" si="56"/>
        <v>0</v>
      </c>
      <c r="BH228" s="176">
        <f t="shared" si="57"/>
        <v>0</v>
      </c>
      <c r="BI228" s="176">
        <f t="shared" si="58"/>
        <v>0</v>
      </c>
      <c r="BJ228" s="18" t="s">
        <v>22</v>
      </c>
      <c r="BK228" s="176">
        <f t="shared" si="59"/>
        <v>0</v>
      </c>
      <c r="BL228" s="18" t="s">
        <v>274</v>
      </c>
      <c r="BM228" s="18" t="s">
        <v>4427</v>
      </c>
    </row>
    <row r="229" spans="2:65" s="1" customFormat="1" ht="22.5" customHeight="1" x14ac:dyDescent="0.3">
      <c r="B229" s="164"/>
      <c r="C229" s="165" t="s">
        <v>799</v>
      </c>
      <c r="D229" s="165" t="s">
        <v>180</v>
      </c>
      <c r="E229" s="166" t="s">
        <v>4428</v>
      </c>
      <c r="F229" s="167" t="s">
        <v>4429</v>
      </c>
      <c r="G229" s="168" t="s">
        <v>320</v>
      </c>
      <c r="H229" s="169">
        <v>2</v>
      </c>
      <c r="I229" s="170"/>
      <c r="J229" s="171">
        <f t="shared" si="50"/>
        <v>0</v>
      </c>
      <c r="K229" s="167" t="s">
        <v>184</v>
      </c>
      <c r="L229" s="35"/>
      <c r="M229" s="172" t="s">
        <v>3</v>
      </c>
      <c r="N229" s="173" t="s">
        <v>43</v>
      </c>
      <c r="O229" s="36"/>
      <c r="P229" s="174">
        <f t="shared" si="51"/>
        <v>0</v>
      </c>
      <c r="Q229" s="174">
        <v>1.07E-3</v>
      </c>
      <c r="R229" s="174">
        <f t="shared" si="52"/>
        <v>2.14E-3</v>
      </c>
      <c r="S229" s="174">
        <v>0</v>
      </c>
      <c r="T229" s="175">
        <f t="shared" si="53"/>
        <v>0</v>
      </c>
      <c r="AR229" s="18" t="s">
        <v>274</v>
      </c>
      <c r="AT229" s="18" t="s">
        <v>180</v>
      </c>
      <c r="AU229" s="18" t="s">
        <v>80</v>
      </c>
      <c r="AY229" s="18" t="s">
        <v>177</v>
      </c>
      <c r="BE229" s="176">
        <f t="shared" si="54"/>
        <v>0</v>
      </c>
      <c r="BF229" s="176">
        <f t="shared" si="55"/>
        <v>0</v>
      </c>
      <c r="BG229" s="176">
        <f t="shared" si="56"/>
        <v>0</v>
      </c>
      <c r="BH229" s="176">
        <f t="shared" si="57"/>
        <v>0</v>
      </c>
      <c r="BI229" s="176">
        <f t="shared" si="58"/>
        <v>0</v>
      </c>
      <c r="BJ229" s="18" t="s">
        <v>22</v>
      </c>
      <c r="BK229" s="176">
        <f t="shared" si="59"/>
        <v>0</v>
      </c>
      <c r="BL229" s="18" t="s">
        <v>274</v>
      </c>
      <c r="BM229" s="18" t="s">
        <v>4430</v>
      </c>
    </row>
    <row r="230" spans="2:65" s="1" customFormat="1" ht="22.5" customHeight="1" x14ac:dyDescent="0.3">
      <c r="B230" s="164"/>
      <c r="C230" s="165" t="s">
        <v>803</v>
      </c>
      <c r="D230" s="165" t="s">
        <v>180</v>
      </c>
      <c r="E230" s="166" t="s">
        <v>4431</v>
      </c>
      <c r="F230" s="167" t="s">
        <v>4432</v>
      </c>
      <c r="G230" s="168" t="s">
        <v>320</v>
      </c>
      <c r="H230" s="169">
        <v>2</v>
      </c>
      <c r="I230" s="170"/>
      <c r="J230" s="171">
        <f t="shared" si="50"/>
        <v>0</v>
      </c>
      <c r="K230" s="167" t="s">
        <v>184</v>
      </c>
      <c r="L230" s="35"/>
      <c r="M230" s="172" t="s">
        <v>3</v>
      </c>
      <c r="N230" s="173" t="s">
        <v>43</v>
      </c>
      <c r="O230" s="36"/>
      <c r="P230" s="174">
        <f t="shared" si="51"/>
        <v>0</v>
      </c>
      <c r="Q230" s="174">
        <v>1.6800000000000001E-3</v>
      </c>
      <c r="R230" s="174">
        <f t="shared" si="52"/>
        <v>3.3600000000000001E-3</v>
      </c>
      <c r="S230" s="174">
        <v>0</v>
      </c>
      <c r="T230" s="175">
        <f t="shared" si="53"/>
        <v>0</v>
      </c>
      <c r="AR230" s="18" t="s">
        <v>274</v>
      </c>
      <c r="AT230" s="18" t="s">
        <v>180</v>
      </c>
      <c r="AU230" s="18" t="s">
        <v>80</v>
      </c>
      <c r="AY230" s="18" t="s">
        <v>177</v>
      </c>
      <c r="BE230" s="176">
        <f t="shared" si="54"/>
        <v>0</v>
      </c>
      <c r="BF230" s="176">
        <f t="shared" si="55"/>
        <v>0</v>
      </c>
      <c r="BG230" s="176">
        <f t="shared" si="56"/>
        <v>0</v>
      </c>
      <c r="BH230" s="176">
        <f t="shared" si="57"/>
        <v>0</v>
      </c>
      <c r="BI230" s="176">
        <f t="shared" si="58"/>
        <v>0</v>
      </c>
      <c r="BJ230" s="18" t="s">
        <v>22</v>
      </c>
      <c r="BK230" s="176">
        <f t="shared" si="59"/>
        <v>0</v>
      </c>
      <c r="BL230" s="18" t="s">
        <v>274</v>
      </c>
      <c r="BM230" s="18" t="s">
        <v>4433</v>
      </c>
    </row>
    <row r="231" spans="2:65" s="1" customFormat="1" ht="22.5" customHeight="1" x14ac:dyDescent="0.3">
      <c r="B231" s="164"/>
      <c r="C231" s="165" t="s">
        <v>807</v>
      </c>
      <c r="D231" s="165" t="s">
        <v>180</v>
      </c>
      <c r="E231" s="166" t="s">
        <v>4434</v>
      </c>
      <c r="F231" s="167" t="s">
        <v>4435</v>
      </c>
      <c r="G231" s="168" t="s">
        <v>330</v>
      </c>
      <c r="H231" s="169">
        <v>4</v>
      </c>
      <c r="I231" s="170"/>
      <c r="J231" s="171">
        <f t="shared" si="50"/>
        <v>0</v>
      </c>
      <c r="K231" s="167" t="s">
        <v>184</v>
      </c>
      <c r="L231" s="35"/>
      <c r="M231" s="172" t="s">
        <v>3</v>
      </c>
      <c r="N231" s="173" t="s">
        <v>43</v>
      </c>
      <c r="O231" s="36"/>
      <c r="P231" s="174">
        <f t="shared" si="51"/>
        <v>0</v>
      </c>
      <c r="Q231" s="174">
        <v>2.9139999999999999E-2</v>
      </c>
      <c r="R231" s="174">
        <f t="shared" si="52"/>
        <v>0.11656</v>
      </c>
      <c r="S231" s="174">
        <v>0</v>
      </c>
      <c r="T231" s="175">
        <f t="shared" si="53"/>
        <v>0</v>
      </c>
      <c r="AR231" s="18" t="s">
        <v>274</v>
      </c>
      <c r="AT231" s="18" t="s">
        <v>180</v>
      </c>
      <c r="AU231" s="18" t="s">
        <v>80</v>
      </c>
      <c r="AY231" s="18" t="s">
        <v>177</v>
      </c>
      <c r="BE231" s="176">
        <f t="shared" si="54"/>
        <v>0</v>
      </c>
      <c r="BF231" s="176">
        <f t="shared" si="55"/>
        <v>0</v>
      </c>
      <c r="BG231" s="176">
        <f t="shared" si="56"/>
        <v>0</v>
      </c>
      <c r="BH231" s="176">
        <f t="shared" si="57"/>
        <v>0</v>
      </c>
      <c r="BI231" s="176">
        <f t="shared" si="58"/>
        <v>0</v>
      </c>
      <c r="BJ231" s="18" t="s">
        <v>22</v>
      </c>
      <c r="BK231" s="176">
        <f t="shared" si="59"/>
        <v>0</v>
      </c>
      <c r="BL231" s="18" t="s">
        <v>274</v>
      </c>
      <c r="BM231" s="18" t="s">
        <v>4436</v>
      </c>
    </row>
    <row r="232" spans="2:65" s="1" customFormat="1" ht="31.5" customHeight="1" x14ac:dyDescent="0.3">
      <c r="B232" s="164"/>
      <c r="C232" s="165" t="s">
        <v>811</v>
      </c>
      <c r="D232" s="165" t="s">
        <v>180</v>
      </c>
      <c r="E232" s="166" t="s">
        <v>4437</v>
      </c>
      <c r="F232" s="167" t="s">
        <v>4438</v>
      </c>
      <c r="G232" s="168" t="s">
        <v>320</v>
      </c>
      <c r="H232" s="169">
        <v>2</v>
      </c>
      <c r="I232" s="170"/>
      <c r="J232" s="171">
        <f t="shared" si="50"/>
        <v>0</v>
      </c>
      <c r="K232" s="167" t="s">
        <v>184</v>
      </c>
      <c r="L232" s="35"/>
      <c r="M232" s="172" t="s">
        <v>3</v>
      </c>
      <c r="N232" s="173" t="s">
        <v>43</v>
      </c>
      <c r="O232" s="36"/>
      <c r="P232" s="174">
        <f t="shared" si="51"/>
        <v>0</v>
      </c>
      <c r="Q232" s="174">
        <v>3.3800000000000002E-3</v>
      </c>
      <c r="R232" s="174">
        <f t="shared" si="52"/>
        <v>6.7600000000000004E-3</v>
      </c>
      <c r="S232" s="174">
        <v>0</v>
      </c>
      <c r="T232" s="175">
        <f t="shared" si="53"/>
        <v>0</v>
      </c>
      <c r="AR232" s="18" t="s">
        <v>274</v>
      </c>
      <c r="AT232" s="18" t="s">
        <v>180</v>
      </c>
      <c r="AU232" s="18" t="s">
        <v>80</v>
      </c>
      <c r="AY232" s="18" t="s">
        <v>177</v>
      </c>
      <c r="BE232" s="176">
        <f t="shared" si="54"/>
        <v>0</v>
      </c>
      <c r="BF232" s="176">
        <f t="shared" si="55"/>
        <v>0</v>
      </c>
      <c r="BG232" s="176">
        <f t="shared" si="56"/>
        <v>0</v>
      </c>
      <c r="BH232" s="176">
        <f t="shared" si="57"/>
        <v>0</v>
      </c>
      <c r="BI232" s="176">
        <f t="shared" si="58"/>
        <v>0</v>
      </c>
      <c r="BJ232" s="18" t="s">
        <v>22</v>
      </c>
      <c r="BK232" s="176">
        <f t="shared" si="59"/>
        <v>0</v>
      </c>
      <c r="BL232" s="18" t="s">
        <v>274</v>
      </c>
      <c r="BM232" s="18" t="s">
        <v>4439</v>
      </c>
    </row>
    <row r="233" spans="2:65" s="1" customFormat="1" ht="31.5" customHeight="1" x14ac:dyDescent="0.3">
      <c r="B233" s="164"/>
      <c r="C233" s="165" t="s">
        <v>815</v>
      </c>
      <c r="D233" s="165" t="s">
        <v>180</v>
      </c>
      <c r="E233" s="166" t="s">
        <v>4440</v>
      </c>
      <c r="F233" s="167" t="s">
        <v>4441</v>
      </c>
      <c r="G233" s="168" t="s">
        <v>320</v>
      </c>
      <c r="H233" s="169">
        <v>2</v>
      </c>
      <c r="I233" s="170"/>
      <c r="J233" s="171">
        <f t="shared" si="50"/>
        <v>0</v>
      </c>
      <c r="K233" s="167" t="s">
        <v>184</v>
      </c>
      <c r="L233" s="35"/>
      <c r="M233" s="172" t="s">
        <v>3</v>
      </c>
      <c r="N233" s="173" t="s">
        <v>43</v>
      </c>
      <c r="O233" s="36"/>
      <c r="P233" s="174">
        <f t="shared" si="51"/>
        <v>0</v>
      </c>
      <c r="Q233" s="174">
        <v>5.1500000000000001E-3</v>
      </c>
      <c r="R233" s="174">
        <f t="shared" si="52"/>
        <v>1.03E-2</v>
      </c>
      <c r="S233" s="174">
        <v>0</v>
      </c>
      <c r="T233" s="175">
        <f t="shared" si="53"/>
        <v>0</v>
      </c>
      <c r="AR233" s="18" t="s">
        <v>274</v>
      </c>
      <c r="AT233" s="18" t="s">
        <v>180</v>
      </c>
      <c r="AU233" s="18" t="s">
        <v>80</v>
      </c>
      <c r="AY233" s="18" t="s">
        <v>177</v>
      </c>
      <c r="BE233" s="176">
        <f t="shared" si="54"/>
        <v>0</v>
      </c>
      <c r="BF233" s="176">
        <f t="shared" si="55"/>
        <v>0</v>
      </c>
      <c r="BG233" s="176">
        <f t="shared" si="56"/>
        <v>0</v>
      </c>
      <c r="BH233" s="176">
        <f t="shared" si="57"/>
        <v>0</v>
      </c>
      <c r="BI233" s="176">
        <f t="shared" si="58"/>
        <v>0</v>
      </c>
      <c r="BJ233" s="18" t="s">
        <v>22</v>
      </c>
      <c r="BK233" s="176">
        <f t="shared" si="59"/>
        <v>0</v>
      </c>
      <c r="BL233" s="18" t="s">
        <v>274</v>
      </c>
      <c r="BM233" s="18" t="s">
        <v>4442</v>
      </c>
    </row>
    <row r="234" spans="2:65" s="1" customFormat="1" ht="22.5" customHeight="1" x14ac:dyDescent="0.3">
      <c r="B234" s="164"/>
      <c r="C234" s="165" t="s">
        <v>819</v>
      </c>
      <c r="D234" s="165" t="s">
        <v>180</v>
      </c>
      <c r="E234" s="166" t="s">
        <v>4443</v>
      </c>
      <c r="F234" s="167" t="s">
        <v>4444</v>
      </c>
      <c r="G234" s="168" t="s">
        <v>351</v>
      </c>
      <c r="H234" s="169">
        <v>1920</v>
      </c>
      <c r="I234" s="170"/>
      <c r="J234" s="171">
        <f t="shared" si="50"/>
        <v>0</v>
      </c>
      <c r="K234" s="167" t="s">
        <v>184</v>
      </c>
      <c r="L234" s="35"/>
      <c r="M234" s="172" t="s">
        <v>3</v>
      </c>
      <c r="N234" s="173" t="s">
        <v>43</v>
      </c>
      <c r="O234" s="36"/>
      <c r="P234" s="174">
        <f t="shared" si="51"/>
        <v>0</v>
      </c>
      <c r="Q234" s="174">
        <v>1.9000000000000001E-4</v>
      </c>
      <c r="R234" s="174">
        <f t="shared" si="52"/>
        <v>0.36480000000000001</v>
      </c>
      <c r="S234" s="174">
        <v>0</v>
      </c>
      <c r="T234" s="175">
        <f t="shared" si="53"/>
        <v>0</v>
      </c>
      <c r="AR234" s="18" t="s">
        <v>274</v>
      </c>
      <c r="AT234" s="18" t="s">
        <v>180</v>
      </c>
      <c r="AU234" s="18" t="s">
        <v>80</v>
      </c>
      <c r="AY234" s="18" t="s">
        <v>177</v>
      </c>
      <c r="BE234" s="176">
        <f t="shared" si="54"/>
        <v>0</v>
      </c>
      <c r="BF234" s="176">
        <f t="shared" si="55"/>
        <v>0</v>
      </c>
      <c r="BG234" s="176">
        <f t="shared" si="56"/>
        <v>0</v>
      </c>
      <c r="BH234" s="176">
        <f t="shared" si="57"/>
        <v>0</v>
      </c>
      <c r="BI234" s="176">
        <f t="shared" si="58"/>
        <v>0</v>
      </c>
      <c r="BJ234" s="18" t="s">
        <v>22</v>
      </c>
      <c r="BK234" s="176">
        <f t="shared" si="59"/>
        <v>0</v>
      </c>
      <c r="BL234" s="18" t="s">
        <v>274</v>
      </c>
      <c r="BM234" s="18" t="s">
        <v>4445</v>
      </c>
    </row>
    <row r="235" spans="2:65" s="11" customFormat="1" x14ac:dyDescent="0.3">
      <c r="B235" s="177"/>
      <c r="D235" s="194" t="s">
        <v>197</v>
      </c>
      <c r="E235" s="207" t="s">
        <v>3</v>
      </c>
      <c r="F235" s="208" t="s">
        <v>4446</v>
      </c>
      <c r="H235" s="209">
        <v>1920</v>
      </c>
      <c r="I235" s="182"/>
      <c r="L235" s="177"/>
      <c r="M235" s="183"/>
      <c r="N235" s="184"/>
      <c r="O235" s="184"/>
      <c r="P235" s="184"/>
      <c r="Q235" s="184"/>
      <c r="R235" s="184"/>
      <c r="S235" s="184"/>
      <c r="T235" s="185"/>
      <c r="AT235" s="179" t="s">
        <v>197</v>
      </c>
      <c r="AU235" s="179" t="s">
        <v>80</v>
      </c>
      <c r="AV235" s="11" t="s">
        <v>80</v>
      </c>
      <c r="AW235" s="11" t="s">
        <v>35</v>
      </c>
      <c r="AX235" s="11" t="s">
        <v>22</v>
      </c>
      <c r="AY235" s="179" t="s">
        <v>177</v>
      </c>
    </row>
    <row r="236" spans="2:65" s="1" customFormat="1" ht="22.5" customHeight="1" x14ac:dyDescent="0.3">
      <c r="B236" s="164"/>
      <c r="C236" s="165" t="s">
        <v>823</v>
      </c>
      <c r="D236" s="165" t="s">
        <v>180</v>
      </c>
      <c r="E236" s="166" t="s">
        <v>4447</v>
      </c>
      <c r="F236" s="167" t="s">
        <v>4448</v>
      </c>
      <c r="G236" s="168" t="s">
        <v>351</v>
      </c>
      <c r="H236" s="169">
        <v>1920</v>
      </c>
      <c r="I236" s="170"/>
      <c r="J236" s="171">
        <f>ROUND(I236*H236,2)</f>
        <v>0</v>
      </c>
      <c r="K236" s="167" t="s">
        <v>184</v>
      </c>
      <c r="L236" s="35"/>
      <c r="M236" s="172" t="s">
        <v>3</v>
      </c>
      <c r="N236" s="173" t="s">
        <v>43</v>
      </c>
      <c r="O236" s="36"/>
      <c r="P236" s="174">
        <f>O236*H236</f>
        <v>0</v>
      </c>
      <c r="Q236" s="174">
        <v>1.0000000000000001E-5</v>
      </c>
      <c r="R236" s="174">
        <f>Q236*H236</f>
        <v>1.9200000000000002E-2</v>
      </c>
      <c r="S236" s="174">
        <v>0</v>
      </c>
      <c r="T236" s="175">
        <f>S236*H236</f>
        <v>0</v>
      </c>
      <c r="AR236" s="18" t="s">
        <v>274</v>
      </c>
      <c r="AT236" s="18" t="s">
        <v>180</v>
      </c>
      <c r="AU236" s="18" t="s">
        <v>80</v>
      </c>
      <c r="AY236" s="18" t="s">
        <v>177</v>
      </c>
      <c r="BE236" s="176">
        <f>IF(N236="základní",J236,0)</f>
        <v>0</v>
      </c>
      <c r="BF236" s="176">
        <f>IF(N236="snížená",J236,0)</f>
        <v>0</v>
      </c>
      <c r="BG236" s="176">
        <f>IF(N236="zákl. přenesená",J236,0)</f>
        <v>0</v>
      </c>
      <c r="BH236" s="176">
        <f>IF(N236="sníž. přenesená",J236,0)</f>
        <v>0</v>
      </c>
      <c r="BI236" s="176">
        <f>IF(N236="nulová",J236,0)</f>
        <v>0</v>
      </c>
      <c r="BJ236" s="18" t="s">
        <v>22</v>
      </c>
      <c r="BK236" s="176">
        <f>ROUND(I236*H236,2)</f>
        <v>0</v>
      </c>
      <c r="BL236" s="18" t="s">
        <v>274</v>
      </c>
      <c r="BM236" s="18" t="s">
        <v>4449</v>
      </c>
    </row>
    <row r="237" spans="2:65" s="1" customFormat="1" ht="22.5" customHeight="1" x14ac:dyDescent="0.3">
      <c r="B237" s="164"/>
      <c r="C237" s="165" t="s">
        <v>827</v>
      </c>
      <c r="D237" s="165" t="s">
        <v>180</v>
      </c>
      <c r="E237" s="166" t="s">
        <v>4450</v>
      </c>
      <c r="F237" s="167" t="s">
        <v>4451</v>
      </c>
      <c r="G237" s="168" t="s">
        <v>232</v>
      </c>
      <c r="H237" s="169">
        <v>3.2530000000000001</v>
      </c>
      <c r="I237" s="170"/>
      <c r="J237" s="171">
        <f>ROUND(I237*H237,2)</f>
        <v>0</v>
      </c>
      <c r="K237" s="167" t="s">
        <v>184</v>
      </c>
      <c r="L237" s="35"/>
      <c r="M237" s="172" t="s">
        <v>3</v>
      </c>
      <c r="N237" s="173" t="s">
        <v>43</v>
      </c>
      <c r="O237" s="36"/>
      <c r="P237" s="174">
        <f>O237*H237</f>
        <v>0</v>
      </c>
      <c r="Q237" s="174">
        <v>0</v>
      </c>
      <c r="R237" s="174">
        <f>Q237*H237</f>
        <v>0</v>
      </c>
      <c r="S237" s="174">
        <v>0</v>
      </c>
      <c r="T237" s="175">
        <f>S237*H237</f>
        <v>0</v>
      </c>
      <c r="AR237" s="18" t="s">
        <v>274</v>
      </c>
      <c r="AT237" s="18" t="s">
        <v>180</v>
      </c>
      <c r="AU237" s="18" t="s">
        <v>80</v>
      </c>
      <c r="AY237" s="18" t="s">
        <v>177</v>
      </c>
      <c r="BE237" s="176">
        <f>IF(N237="základní",J237,0)</f>
        <v>0</v>
      </c>
      <c r="BF237" s="176">
        <f>IF(N237="snížená",J237,0)</f>
        <v>0</v>
      </c>
      <c r="BG237" s="176">
        <f>IF(N237="zákl. přenesená",J237,0)</f>
        <v>0</v>
      </c>
      <c r="BH237" s="176">
        <f>IF(N237="sníž. přenesená",J237,0)</f>
        <v>0</v>
      </c>
      <c r="BI237" s="176">
        <f>IF(N237="nulová",J237,0)</f>
        <v>0</v>
      </c>
      <c r="BJ237" s="18" t="s">
        <v>22</v>
      </c>
      <c r="BK237" s="176">
        <f>ROUND(I237*H237,2)</f>
        <v>0</v>
      </c>
      <c r="BL237" s="18" t="s">
        <v>274</v>
      </c>
      <c r="BM237" s="18" t="s">
        <v>4452</v>
      </c>
    </row>
    <row r="238" spans="2:65" s="1" customFormat="1" ht="22.5" customHeight="1" x14ac:dyDescent="0.3">
      <c r="B238" s="164"/>
      <c r="C238" s="165" t="s">
        <v>831</v>
      </c>
      <c r="D238" s="165" t="s">
        <v>180</v>
      </c>
      <c r="E238" s="166" t="s">
        <v>4453</v>
      </c>
      <c r="F238" s="167" t="s">
        <v>4454</v>
      </c>
      <c r="G238" s="168" t="s">
        <v>232</v>
      </c>
      <c r="H238" s="169">
        <v>3.2530000000000001</v>
      </c>
      <c r="I238" s="170"/>
      <c r="J238" s="171">
        <f>ROUND(I238*H238,2)</f>
        <v>0</v>
      </c>
      <c r="K238" s="167" t="s">
        <v>184</v>
      </c>
      <c r="L238" s="35"/>
      <c r="M238" s="172" t="s">
        <v>3</v>
      </c>
      <c r="N238" s="173" t="s">
        <v>43</v>
      </c>
      <c r="O238" s="36"/>
      <c r="P238" s="174">
        <f>O238*H238</f>
        <v>0</v>
      </c>
      <c r="Q238" s="174">
        <v>0</v>
      </c>
      <c r="R238" s="174">
        <f>Q238*H238</f>
        <v>0</v>
      </c>
      <c r="S238" s="174">
        <v>0</v>
      </c>
      <c r="T238" s="175">
        <f>S238*H238</f>
        <v>0</v>
      </c>
      <c r="AR238" s="18" t="s">
        <v>274</v>
      </c>
      <c r="AT238" s="18" t="s">
        <v>180</v>
      </c>
      <c r="AU238" s="18" t="s">
        <v>80</v>
      </c>
      <c r="AY238" s="18" t="s">
        <v>177</v>
      </c>
      <c r="BE238" s="176">
        <f>IF(N238="základní",J238,0)</f>
        <v>0</v>
      </c>
      <c r="BF238" s="176">
        <f>IF(N238="snížená",J238,0)</f>
        <v>0</v>
      </c>
      <c r="BG238" s="176">
        <f>IF(N238="zákl. přenesená",J238,0)</f>
        <v>0</v>
      </c>
      <c r="BH238" s="176">
        <f>IF(N238="sníž. přenesená",J238,0)</f>
        <v>0</v>
      </c>
      <c r="BI238" s="176">
        <f>IF(N238="nulová",J238,0)</f>
        <v>0</v>
      </c>
      <c r="BJ238" s="18" t="s">
        <v>22</v>
      </c>
      <c r="BK238" s="176">
        <f>ROUND(I238*H238,2)</f>
        <v>0</v>
      </c>
      <c r="BL238" s="18" t="s">
        <v>274</v>
      </c>
      <c r="BM238" s="18" t="s">
        <v>4455</v>
      </c>
    </row>
    <row r="239" spans="2:65" s="10" customFormat="1" ht="29.85" customHeight="1" x14ac:dyDescent="0.3">
      <c r="B239" s="150"/>
      <c r="D239" s="161" t="s">
        <v>71</v>
      </c>
      <c r="E239" s="162" t="s">
        <v>4456</v>
      </c>
      <c r="F239" s="162" t="s">
        <v>4457</v>
      </c>
      <c r="I239" s="153"/>
      <c r="J239" s="163">
        <f>BK239</f>
        <v>0</v>
      </c>
      <c r="L239" s="150"/>
      <c r="M239" s="155"/>
      <c r="N239" s="156"/>
      <c r="O239" s="156"/>
      <c r="P239" s="157">
        <f>SUM(P240:P245)</f>
        <v>0</v>
      </c>
      <c r="Q239" s="156"/>
      <c r="R239" s="157">
        <f>SUM(R240:R245)</f>
        <v>2.2890000000000001E-2</v>
      </c>
      <c r="S239" s="156"/>
      <c r="T239" s="158">
        <f>SUM(T240:T245)</f>
        <v>0</v>
      </c>
      <c r="AR239" s="151" t="s">
        <v>80</v>
      </c>
      <c r="AT239" s="159" t="s">
        <v>71</v>
      </c>
      <c r="AU239" s="159" t="s">
        <v>22</v>
      </c>
      <c r="AY239" s="151" t="s">
        <v>177</v>
      </c>
      <c r="BK239" s="160">
        <f>SUM(BK240:BK245)</f>
        <v>0</v>
      </c>
    </row>
    <row r="240" spans="2:65" s="1" customFormat="1" ht="22.5" customHeight="1" x14ac:dyDescent="0.3">
      <c r="B240" s="164"/>
      <c r="C240" s="165" t="s">
        <v>756</v>
      </c>
      <c r="D240" s="165" t="s">
        <v>180</v>
      </c>
      <c r="E240" s="166" t="s">
        <v>4458</v>
      </c>
      <c r="F240" s="167" t="s">
        <v>4459</v>
      </c>
      <c r="G240" s="168" t="s">
        <v>330</v>
      </c>
      <c r="H240" s="169">
        <v>1</v>
      </c>
      <c r="I240" s="170"/>
      <c r="J240" s="171">
        <f>ROUND(I240*H240,2)</f>
        <v>0</v>
      </c>
      <c r="K240" s="167" t="s">
        <v>184</v>
      </c>
      <c r="L240" s="35"/>
      <c r="M240" s="172" t="s">
        <v>3</v>
      </c>
      <c r="N240" s="173" t="s">
        <v>43</v>
      </c>
      <c r="O240" s="36"/>
      <c r="P240" s="174">
        <f>O240*H240</f>
        <v>0</v>
      </c>
      <c r="Q240" s="174">
        <v>2.0300000000000001E-3</v>
      </c>
      <c r="R240" s="174">
        <f>Q240*H240</f>
        <v>2.0300000000000001E-3</v>
      </c>
      <c r="S240" s="174">
        <v>0</v>
      </c>
      <c r="T240" s="175">
        <f>S240*H240</f>
        <v>0</v>
      </c>
      <c r="AR240" s="18" t="s">
        <v>274</v>
      </c>
      <c r="AT240" s="18" t="s">
        <v>180</v>
      </c>
      <c r="AU240" s="18" t="s">
        <v>80</v>
      </c>
      <c r="AY240" s="18" t="s">
        <v>177</v>
      </c>
      <c r="BE240" s="176">
        <f>IF(N240="základní",J240,0)</f>
        <v>0</v>
      </c>
      <c r="BF240" s="176">
        <f>IF(N240="snížená",J240,0)</f>
        <v>0</v>
      </c>
      <c r="BG240" s="176">
        <f>IF(N240="zákl. přenesená",J240,0)</f>
        <v>0</v>
      </c>
      <c r="BH240" s="176">
        <f>IF(N240="sníž. přenesená",J240,0)</f>
        <v>0</v>
      </c>
      <c r="BI240" s="176">
        <f>IF(N240="nulová",J240,0)</f>
        <v>0</v>
      </c>
      <c r="BJ240" s="18" t="s">
        <v>22</v>
      </c>
      <c r="BK240" s="176">
        <f>ROUND(I240*H240,2)</f>
        <v>0</v>
      </c>
      <c r="BL240" s="18" t="s">
        <v>274</v>
      </c>
      <c r="BM240" s="18" t="s">
        <v>4460</v>
      </c>
    </row>
    <row r="241" spans="2:65" s="1" customFormat="1" ht="27" x14ac:dyDescent="0.3">
      <c r="B241" s="35"/>
      <c r="D241" s="194" t="s">
        <v>599</v>
      </c>
      <c r="F241" s="242" t="s">
        <v>4461</v>
      </c>
      <c r="I241" s="232"/>
      <c r="L241" s="35"/>
      <c r="M241" s="64"/>
      <c r="N241" s="36"/>
      <c r="O241" s="36"/>
      <c r="P241" s="36"/>
      <c r="Q241" s="36"/>
      <c r="R241" s="36"/>
      <c r="S241" s="36"/>
      <c r="T241" s="65"/>
      <c r="AT241" s="18" t="s">
        <v>599</v>
      </c>
      <c r="AU241" s="18" t="s">
        <v>80</v>
      </c>
    </row>
    <row r="242" spans="2:65" s="1" customFormat="1" ht="22.5" customHeight="1" x14ac:dyDescent="0.3">
      <c r="B242" s="164"/>
      <c r="C242" s="165" t="s">
        <v>838</v>
      </c>
      <c r="D242" s="165" t="s">
        <v>180</v>
      </c>
      <c r="E242" s="166" t="s">
        <v>4462</v>
      </c>
      <c r="F242" s="167" t="s">
        <v>4463</v>
      </c>
      <c r="G242" s="168" t="s">
        <v>330</v>
      </c>
      <c r="H242" s="169">
        <v>1</v>
      </c>
      <c r="I242" s="170"/>
      <c r="J242" s="171">
        <f>ROUND(I242*H242,2)</f>
        <v>0</v>
      </c>
      <c r="K242" s="167" t="s">
        <v>184</v>
      </c>
      <c r="L242" s="35"/>
      <c r="M242" s="172" t="s">
        <v>3</v>
      </c>
      <c r="N242" s="173" t="s">
        <v>43</v>
      </c>
      <c r="O242" s="36"/>
      <c r="P242" s="174">
        <f>O242*H242</f>
        <v>0</v>
      </c>
      <c r="Q242" s="174">
        <v>1.043E-2</v>
      </c>
      <c r="R242" s="174">
        <f>Q242*H242</f>
        <v>1.043E-2</v>
      </c>
      <c r="S242" s="174">
        <v>0</v>
      </c>
      <c r="T242" s="175">
        <f>S242*H242</f>
        <v>0</v>
      </c>
      <c r="AR242" s="18" t="s">
        <v>274</v>
      </c>
      <c r="AT242" s="18" t="s">
        <v>180</v>
      </c>
      <c r="AU242" s="18" t="s">
        <v>80</v>
      </c>
      <c r="AY242" s="18" t="s">
        <v>177</v>
      </c>
      <c r="BE242" s="176">
        <f>IF(N242="základní",J242,0)</f>
        <v>0</v>
      </c>
      <c r="BF242" s="176">
        <f>IF(N242="snížená",J242,0)</f>
        <v>0</v>
      </c>
      <c r="BG242" s="176">
        <f>IF(N242="zákl. přenesená",J242,0)</f>
        <v>0</v>
      </c>
      <c r="BH242" s="176">
        <f>IF(N242="sníž. přenesená",J242,0)</f>
        <v>0</v>
      </c>
      <c r="BI242" s="176">
        <f>IF(N242="nulová",J242,0)</f>
        <v>0</v>
      </c>
      <c r="BJ242" s="18" t="s">
        <v>22</v>
      </c>
      <c r="BK242" s="176">
        <f>ROUND(I242*H242,2)</f>
        <v>0</v>
      </c>
      <c r="BL242" s="18" t="s">
        <v>274</v>
      </c>
      <c r="BM242" s="18" t="s">
        <v>4464</v>
      </c>
    </row>
    <row r="243" spans="2:65" s="1" customFormat="1" ht="22.5" customHeight="1" x14ac:dyDescent="0.3">
      <c r="B243" s="164"/>
      <c r="C243" s="165" t="s">
        <v>842</v>
      </c>
      <c r="D243" s="165" t="s">
        <v>180</v>
      </c>
      <c r="E243" s="166" t="s">
        <v>4465</v>
      </c>
      <c r="F243" s="167" t="s">
        <v>4466</v>
      </c>
      <c r="G243" s="168" t="s">
        <v>330</v>
      </c>
      <c r="H243" s="169">
        <v>1</v>
      </c>
      <c r="I243" s="170"/>
      <c r="J243" s="171">
        <f>ROUND(I243*H243,2)</f>
        <v>0</v>
      </c>
      <c r="K243" s="167" t="s">
        <v>3</v>
      </c>
      <c r="L243" s="35"/>
      <c r="M243" s="172" t="s">
        <v>3</v>
      </c>
      <c r="N243" s="173" t="s">
        <v>43</v>
      </c>
      <c r="O243" s="36"/>
      <c r="P243" s="174">
        <f>O243*H243</f>
        <v>0</v>
      </c>
      <c r="Q243" s="174">
        <v>1.043E-2</v>
      </c>
      <c r="R243" s="174">
        <f>Q243*H243</f>
        <v>1.043E-2</v>
      </c>
      <c r="S243" s="174">
        <v>0</v>
      </c>
      <c r="T243" s="175">
        <f>S243*H243</f>
        <v>0</v>
      </c>
      <c r="AR243" s="18" t="s">
        <v>274</v>
      </c>
      <c r="AT243" s="18" t="s">
        <v>180</v>
      </c>
      <c r="AU243" s="18" t="s">
        <v>80</v>
      </c>
      <c r="AY243" s="18" t="s">
        <v>177</v>
      </c>
      <c r="BE243" s="176">
        <f>IF(N243="základní",J243,0)</f>
        <v>0</v>
      </c>
      <c r="BF243" s="176">
        <f>IF(N243="snížená",J243,0)</f>
        <v>0</v>
      </c>
      <c r="BG243" s="176">
        <f>IF(N243="zákl. přenesená",J243,0)</f>
        <v>0</v>
      </c>
      <c r="BH243" s="176">
        <f>IF(N243="sníž. přenesená",J243,0)</f>
        <v>0</v>
      </c>
      <c r="BI243" s="176">
        <f>IF(N243="nulová",J243,0)</f>
        <v>0</v>
      </c>
      <c r="BJ243" s="18" t="s">
        <v>22</v>
      </c>
      <c r="BK243" s="176">
        <f>ROUND(I243*H243,2)</f>
        <v>0</v>
      </c>
      <c r="BL243" s="18" t="s">
        <v>274</v>
      </c>
      <c r="BM243" s="18" t="s">
        <v>4467</v>
      </c>
    </row>
    <row r="244" spans="2:65" s="1" customFormat="1" ht="22.5" customHeight="1" x14ac:dyDescent="0.3">
      <c r="B244" s="164"/>
      <c r="C244" s="165" t="s">
        <v>846</v>
      </c>
      <c r="D244" s="165" t="s">
        <v>180</v>
      </c>
      <c r="E244" s="166" t="s">
        <v>4468</v>
      </c>
      <c r="F244" s="167" t="s">
        <v>4469</v>
      </c>
      <c r="G244" s="168" t="s">
        <v>232</v>
      </c>
      <c r="H244" s="169">
        <v>2.3E-2</v>
      </c>
      <c r="I244" s="170"/>
      <c r="J244" s="171">
        <f>ROUND(I244*H244,2)</f>
        <v>0</v>
      </c>
      <c r="K244" s="167" t="s">
        <v>184</v>
      </c>
      <c r="L244" s="35"/>
      <c r="M244" s="172" t="s">
        <v>3</v>
      </c>
      <c r="N244" s="173" t="s">
        <v>43</v>
      </c>
      <c r="O244" s="36"/>
      <c r="P244" s="174">
        <f>O244*H244</f>
        <v>0</v>
      </c>
      <c r="Q244" s="174">
        <v>0</v>
      </c>
      <c r="R244" s="174">
        <f>Q244*H244</f>
        <v>0</v>
      </c>
      <c r="S244" s="174">
        <v>0</v>
      </c>
      <c r="T244" s="175">
        <f>S244*H244</f>
        <v>0</v>
      </c>
      <c r="AR244" s="18" t="s">
        <v>274</v>
      </c>
      <c r="AT244" s="18" t="s">
        <v>180</v>
      </c>
      <c r="AU244" s="18" t="s">
        <v>80</v>
      </c>
      <c r="AY244" s="18" t="s">
        <v>177</v>
      </c>
      <c r="BE244" s="176">
        <f>IF(N244="základní",J244,0)</f>
        <v>0</v>
      </c>
      <c r="BF244" s="176">
        <f>IF(N244="snížená",J244,0)</f>
        <v>0</v>
      </c>
      <c r="BG244" s="176">
        <f>IF(N244="zákl. přenesená",J244,0)</f>
        <v>0</v>
      </c>
      <c r="BH244" s="176">
        <f>IF(N244="sníž. přenesená",J244,0)</f>
        <v>0</v>
      </c>
      <c r="BI244" s="176">
        <f>IF(N244="nulová",J244,0)</f>
        <v>0</v>
      </c>
      <c r="BJ244" s="18" t="s">
        <v>22</v>
      </c>
      <c r="BK244" s="176">
        <f>ROUND(I244*H244,2)</f>
        <v>0</v>
      </c>
      <c r="BL244" s="18" t="s">
        <v>274</v>
      </c>
      <c r="BM244" s="18" t="s">
        <v>4470</v>
      </c>
    </row>
    <row r="245" spans="2:65" s="1" customFormat="1" ht="22.5" customHeight="1" x14ac:dyDescent="0.3">
      <c r="B245" s="164"/>
      <c r="C245" s="165" t="s">
        <v>850</v>
      </c>
      <c r="D245" s="165" t="s">
        <v>180</v>
      </c>
      <c r="E245" s="166" t="s">
        <v>4471</v>
      </c>
      <c r="F245" s="167" t="s">
        <v>4472</v>
      </c>
      <c r="G245" s="168" t="s">
        <v>232</v>
      </c>
      <c r="H245" s="169">
        <v>2.3E-2</v>
      </c>
      <c r="I245" s="170"/>
      <c r="J245" s="171">
        <f>ROUND(I245*H245,2)</f>
        <v>0</v>
      </c>
      <c r="K245" s="167" t="s">
        <v>184</v>
      </c>
      <c r="L245" s="35"/>
      <c r="M245" s="172" t="s">
        <v>3</v>
      </c>
      <c r="N245" s="173" t="s">
        <v>43</v>
      </c>
      <c r="O245" s="36"/>
      <c r="P245" s="174">
        <f>O245*H245</f>
        <v>0</v>
      </c>
      <c r="Q245" s="174">
        <v>0</v>
      </c>
      <c r="R245" s="174">
        <f>Q245*H245</f>
        <v>0</v>
      </c>
      <c r="S245" s="174">
        <v>0</v>
      </c>
      <c r="T245" s="175">
        <f>S245*H245</f>
        <v>0</v>
      </c>
      <c r="AR245" s="18" t="s">
        <v>274</v>
      </c>
      <c r="AT245" s="18" t="s">
        <v>180</v>
      </c>
      <c r="AU245" s="18" t="s">
        <v>80</v>
      </c>
      <c r="AY245" s="18" t="s">
        <v>177</v>
      </c>
      <c r="BE245" s="176">
        <f>IF(N245="základní",J245,0)</f>
        <v>0</v>
      </c>
      <c r="BF245" s="176">
        <f>IF(N245="snížená",J245,0)</f>
        <v>0</v>
      </c>
      <c r="BG245" s="176">
        <f>IF(N245="zákl. přenesená",J245,0)</f>
        <v>0</v>
      </c>
      <c r="BH245" s="176">
        <f>IF(N245="sníž. přenesená",J245,0)</f>
        <v>0</v>
      </c>
      <c r="BI245" s="176">
        <f>IF(N245="nulová",J245,0)</f>
        <v>0</v>
      </c>
      <c r="BJ245" s="18" t="s">
        <v>22</v>
      </c>
      <c r="BK245" s="176">
        <f>ROUND(I245*H245,2)</f>
        <v>0</v>
      </c>
      <c r="BL245" s="18" t="s">
        <v>274</v>
      </c>
      <c r="BM245" s="18" t="s">
        <v>4473</v>
      </c>
    </row>
    <row r="246" spans="2:65" s="10" customFormat="1" ht="29.85" customHeight="1" x14ac:dyDescent="0.3">
      <c r="B246" s="150"/>
      <c r="D246" s="161" t="s">
        <v>71</v>
      </c>
      <c r="E246" s="162" t="s">
        <v>4474</v>
      </c>
      <c r="F246" s="162" t="s">
        <v>4475</v>
      </c>
      <c r="I246" s="153"/>
      <c r="J246" s="163">
        <f>BK246</f>
        <v>0</v>
      </c>
      <c r="L246" s="150"/>
      <c r="M246" s="155"/>
      <c r="N246" s="156"/>
      <c r="O246" s="156"/>
      <c r="P246" s="157">
        <f>SUM(P247:P280)</f>
        <v>0</v>
      </c>
      <c r="Q246" s="156"/>
      <c r="R246" s="157">
        <f>SUM(R247:R280)</f>
        <v>3.0173600000000009</v>
      </c>
      <c r="S246" s="156"/>
      <c r="T246" s="158">
        <f>SUM(T247:T280)</f>
        <v>0</v>
      </c>
      <c r="AR246" s="151" t="s">
        <v>80</v>
      </c>
      <c r="AT246" s="159" t="s">
        <v>71</v>
      </c>
      <c r="AU246" s="159" t="s">
        <v>22</v>
      </c>
      <c r="AY246" s="151" t="s">
        <v>177</v>
      </c>
      <c r="BK246" s="160">
        <f>SUM(BK247:BK280)</f>
        <v>0</v>
      </c>
    </row>
    <row r="247" spans="2:65" s="1" customFormat="1" ht="22.5" customHeight="1" x14ac:dyDescent="0.3">
      <c r="B247" s="164"/>
      <c r="C247" s="165" t="s">
        <v>854</v>
      </c>
      <c r="D247" s="165" t="s">
        <v>180</v>
      </c>
      <c r="E247" s="166" t="s">
        <v>4476</v>
      </c>
      <c r="F247" s="167" t="s">
        <v>4477</v>
      </c>
      <c r="G247" s="168" t="s">
        <v>330</v>
      </c>
      <c r="H247" s="169">
        <v>37</v>
      </c>
      <c r="I247" s="170"/>
      <c r="J247" s="171">
        <f t="shared" ref="J247:J266" si="60">ROUND(I247*H247,2)</f>
        <v>0</v>
      </c>
      <c r="K247" s="167" t="s">
        <v>184</v>
      </c>
      <c r="L247" s="35"/>
      <c r="M247" s="172" t="s">
        <v>3</v>
      </c>
      <c r="N247" s="173" t="s">
        <v>43</v>
      </c>
      <c r="O247" s="36"/>
      <c r="P247" s="174">
        <f t="shared" ref="P247:P266" si="61">O247*H247</f>
        <v>0</v>
      </c>
      <c r="Q247" s="174">
        <v>2.2749999999999999E-2</v>
      </c>
      <c r="R247" s="174">
        <f t="shared" ref="R247:R266" si="62">Q247*H247</f>
        <v>0.84175</v>
      </c>
      <c r="S247" s="174">
        <v>0</v>
      </c>
      <c r="T247" s="175">
        <f t="shared" ref="T247:T266" si="63">S247*H247</f>
        <v>0</v>
      </c>
      <c r="AR247" s="18" t="s">
        <v>274</v>
      </c>
      <c r="AT247" s="18" t="s">
        <v>180</v>
      </c>
      <c r="AU247" s="18" t="s">
        <v>80</v>
      </c>
      <c r="AY247" s="18" t="s">
        <v>177</v>
      </c>
      <c r="BE247" s="176">
        <f t="shared" ref="BE247:BE266" si="64">IF(N247="základní",J247,0)</f>
        <v>0</v>
      </c>
      <c r="BF247" s="176">
        <f t="shared" ref="BF247:BF266" si="65">IF(N247="snížená",J247,0)</f>
        <v>0</v>
      </c>
      <c r="BG247" s="176">
        <f t="shared" ref="BG247:BG266" si="66">IF(N247="zákl. přenesená",J247,0)</f>
        <v>0</v>
      </c>
      <c r="BH247" s="176">
        <f t="shared" ref="BH247:BH266" si="67">IF(N247="sníž. přenesená",J247,0)</f>
        <v>0</v>
      </c>
      <c r="BI247" s="176">
        <f t="shared" ref="BI247:BI266" si="68">IF(N247="nulová",J247,0)</f>
        <v>0</v>
      </c>
      <c r="BJ247" s="18" t="s">
        <v>22</v>
      </c>
      <c r="BK247" s="176">
        <f t="shared" ref="BK247:BK266" si="69">ROUND(I247*H247,2)</f>
        <v>0</v>
      </c>
      <c r="BL247" s="18" t="s">
        <v>274</v>
      </c>
      <c r="BM247" s="18" t="s">
        <v>4478</v>
      </c>
    </row>
    <row r="248" spans="2:65" s="1" customFormat="1" ht="31.5" customHeight="1" x14ac:dyDescent="0.3">
      <c r="B248" s="164"/>
      <c r="C248" s="165" t="s">
        <v>858</v>
      </c>
      <c r="D248" s="165" t="s">
        <v>180</v>
      </c>
      <c r="E248" s="166" t="s">
        <v>4479</v>
      </c>
      <c r="F248" s="167" t="s">
        <v>4480</v>
      </c>
      <c r="G248" s="168" t="s">
        <v>330</v>
      </c>
      <c r="H248" s="169">
        <v>4</v>
      </c>
      <c r="I248" s="170"/>
      <c r="J248" s="171">
        <f t="shared" si="60"/>
        <v>0</v>
      </c>
      <c r="K248" s="167" t="s">
        <v>3</v>
      </c>
      <c r="L248" s="35"/>
      <c r="M248" s="172" t="s">
        <v>3</v>
      </c>
      <c r="N248" s="173" t="s">
        <v>43</v>
      </c>
      <c r="O248" s="36"/>
      <c r="P248" s="174">
        <f t="shared" si="61"/>
        <v>0</v>
      </c>
      <c r="Q248" s="174">
        <v>2.2749999999999999E-2</v>
      </c>
      <c r="R248" s="174">
        <f t="shared" si="62"/>
        <v>9.0999999999999998E-2</v>
      </c>
      <c r="S248" s="174">
        <v>0</v>
      </c>
      <c r="T248" s="175">
        <f t="shared" si="63"/>
        <v>0</v>
      </c>
      <c r="AR248" s="18" t="s">
        <v>274</v>
      </c>
      <c r="AT248" s="18" t="s">
        <v>180</v>
      </c>
      <c r="AU248" s="18" t="s">
        <v>80</v>
      </c>
      <c r="AY248" s="18" t="s">
        <v>177</v>
      </c>
      <c r="BE248" s="176">
        <f t="shared" si="64"/>
        <v>0</v>
      </c>
      <c r="BF248" s="176">
        <f t="shared" si="65"/>
        <v>0</v>
      </c>
      <c r="BG248" s="176">
        <f t="shared" si="66"/>
        <v>0</v>
      </c>
      <c r="BH248" s="176">
        <f t="shared" si="67"/>
        <v>0</v>
      </c>
      <c r="BI248" s="176">
        <f t="shared" si="68"/>
        <v>0</v>
      </c>
      <c r="BJ248" s="18" t="s">
        <v>22</v>
      </c>
      <c r="BK248" s="176">
        <f t="shared" si="69"/>
        <v>0</v>
      </c>
      <c r="BL248" s="18" t="s">
        <v>274</v>
      </c>
      <c r="BM248" s="18" t="s">
        <v>4481</v>
      </c>
    </row>
    <row r="249" spans="2:65" s="1" customFormat="1" ht="31.5" customHeight="1" x14ac:dyDescent="0.3">
      <c r="B249" s="164"/>
      <c r="C249" s="165" t="s">
        <v>862</v>
      </c>
      <c r="D249" s="165" t="s">
        <v>180</v>
      </c>
      <c r="E249" s="166" t="s">
        <v>4482</v>
      </c>
      <c r="F249" s="167" t="s">
        <v>4483</v>
      </c>
      <c r="G249" s="168" t="s">
        <v>330</v>
      </c>
      <c r="H249" s="169">
        <v>14</v>
      </c>
      <c r="I249" s="170"/>
      <c r="J249" s="171">
        <f t="shared" si="60"/>
        <v>0</v>
      </c>
      <c r="K249" s="167" t="s">
        <v>184</v>
      </c>
      <c r="L249" s="35"/>
      <c r="M249" s="172" t="s">
        <v>3</v>
      </c>
      <c r="N249" s="173" t="s">
        <v>43</v>
      </c>
      <c r="O249" s="36"/>
      <c r="P249" s="174">
        <f t="shared" si="61"/>
        <v>0</v>
      </c>
      <c r="Q249" s="174">
        <v>1.5869999999999999E-2</v>
      </c>
      <c r="R249" s="174">
        <f t="shared" si="62"/>
        <v>0.22217999999999999</v>
      </c>
      <c r="S249" s="174">
        <v>0</v>
      </c>
      <c r="T249" s="175">
        <f t="shared" si="63"/>
        <v>0</v>
      </c>
      <c r="AR249" s="18" t="s">
        <v>274</v>
      </c>
      <c r="AT249" s="18" t="s">
        <v>180</v>
      </c>
      <c r="AU249" s="18" t="s">
        <v>80</v>
      </c>
      <c r="AY249" s="18" t="s">
        <v>177</v>
      </c>
      <c r="BE249" s="176">
        <f t="shared" si="64"/>
        <v>0</v>
      </c>
      <c r="BF249" s="176">
        <f t="shared" si="65"/>
        <v>0</v>
      </c>
      <c r="BG249" s="176">
        <f t="shared" si="66"/>
        <v>0</v>
      </c>
      <c r="BH249" s="176">
        <f t="shared" si="67"/>
        <v>0</v>
      </c>
      <c r="BI249" s="176">
        <f t="shared" si="68"/>
        <v>0</v>
      </c>
      <c r="BJ249" s="18" t="s">
        <v>22</v>
      </c>
      <c r="BK249" s="176">
        <f t="shared" si="69"/>
        <v>0</v>
      </c>
      <c r="BL249" s="18" t="s">
        <v>274</v>
      </c>
      <c r="BM249" s="18" t="s">
        <v>4484</v>
      </c>
    </row>
    <row r="250" spans="2:65" s="1" customFormat="1" ht="22.5" customHeight="1" x14ac:dyDescent="0.3">
      <c r="B250" s="164"/>
      <c r="C250" s="165" t="s">
        <v>866</v>
      </c>
      <c r="D250" s="165" t="s">
        <v>180</v>
      </c>
      <c r="E250" s="166" t="s">
        <v>4485</v>
      </c>
      <c r="F250" s="167" t="s">
        <v>4486</v>
      </c>
      <c r="G250" s="168" t="s">
        <v>330</v>
      </c>
      <c r="H250" s="169">
        <v>63</v>
      </c>
      <c r="I250" s="170"/>
      <c r="J250" s="171">
        <f t="shared" si="60"/>
        <v>0</v>
      </c>
      <c r="K250" s="167" t="s">
        <v>184</v>
      </c>
      <c r="L250" s="35"/>
      <c r="M250" s="172" t="s">
        <v>3</v>
      </c>
      <c r="N250" s="173" t="s">
        <v>43</v>
      </c>
      <c r="O250" s="36"/>
      <c r="P250" s="174">
        <f t="shared" si="61"/>
        <v>0</v>
      </c>
      <c r="Q250" s="174">
        <v>1.4760000000000001E-2</v>
      </c>
      <c r="R250" s="174">
        <f t="shared" si="62"/>
        <v>0.92988000000000004</v>
      </c>
      <c r="S250" s="174">
        <v>0</v>
      </c>
      <c r="T250" s="175">
        <f t="shared" si="63"/>
        <v>0</v>
      </c>
      <c r="AR250" s="18" t="s">
        <v>274</v>
      </c>
      <c r="AT250" s="18" t="s">
        <v>180</v>
      </c>
      <c r="AU250" s="18" t="s">
        <v>80</v>
      </c>
      <c r="AY250" s="18" t="s">
        <v>177</v>
      </c>
      <c r="BE250" s="176">
        <f t="shared" si="64"/>
        <v>0</v>
      </c>
      <c r="BF250" s="176">
        <f t="shared" si="65"/>
        <v>0</v>
      </c>
      <c r="BG250" s="176">
        <f t="shared" si="66"/>
        <v>0</v>
      </c>
      <c r="BH250" s="176">
        <f t="shared" si="67"/>
        <v>0</v>
      </c>
      <c r="BI250" s="176">
        <f t="shared" si="68"/>
        <v>0</v>
      </c>
      <c r="BJ250" s="18" t="s">
        <v>22</v>
      </c>
      <c r="BK250" s="176">
        <f t="shared" si="69"/>
        <v>0</v>
      </c>
      <c r="BL250" s="18" t="s">
        <v>274</v>
      </c>
      <c r="BM250" s="18" t="s">
        <v>4487</v>
      </c>
    </row>
    <row r="251" spans="2:65" s="1" customFormat="1" ht="22.5" customHeight="1" x14ac:dyDescent="0.3">
      <c r="B251" s="164"/>
      <c r="C251" s="165" t="s">
        <v>870</v>
      </c>
      <c r="D251" s="165" t="s">
        <v>180</v>
      </c>
      <c r="E251" s="166" t="s">
        <v>4488</v>
      </c>
      <c r="F251" s="167" t="s">
        <v>4489</v>
      </c>
      <c r="G251" s="168" t="s">
        <v>330</v>
      </c>
      <c r="H251" s="169">
        <v>12</v>
      </c>
      <c r="I251" s="170"/>
      <c r="J251" s="171">
        <f t="shared" si="60"/>
        <v>0</v>
      </c>
      <c r="K251" s="167" t="s">
        <v>184</v>
      </c>
      <c r="L251" s="35"/>
      <c r="M251" s="172" t="s">
        <v>3</v>
      </c>
      <c r="N251" s="173" t="s">
        <v>43</v>
      </c>
      <c r="O251" s="36"/>
      <c r="P251" s="174">
        <f t="shared" si="61"/>
        <v>0</v>
      </c>
      <c r="Q251" s="174">
        <v>1.8790000000000001E-2</v>
      </c>
      <c r="R251" s="174">
        <f t="shared" si="62"/>
        <v>0.22548000000000001</v>
      </c>
      <c r="S251" s="174">
        <v>0</v>
      </c>
      <c r="T251" s="175">
        <f t="shared" si="63"/>
        <v>0</v>
      </c>
      <c r="AR251" s="18" t="s">
        <v>274</v>
      </c>
      <c r="AT251" s="18" t="s">
        <v>180</v>
      </c>
      <c r="AU251" s="18" t="s">
        <v>80</v>
      </c>
      <c r="AY251" s="18" t="s">
        <v>177</v>
      </c>
      <c r="BE251" s="176">
        <f t="shared" si="64"/>
        <v>0</v>
      </c>
      <c r="BF251" s="176">
        <f t="shared" si="65"/>
        <v>0</v>
      </c>
      <c r="BG251" s="176">
        <f t="shared" si="66"/>
        <v>0</v>
      </c>
      <c r="BH251" s="176">
        <f t="shared" si="67"/>
        <v>0</v>
      </c>
      <c r="BI251" s="176">
        <f t="shared" si="68"/>
        <v>0</v>
      </c>
      <c r="BJ251" s="18" t="s">
        <v>22</v>
      </c>
      <c r="BK251" s="176">
        <f t="shared" si="69"/>
        <v>0</v>
      </c>
      <c r="BL251" s="18" t="s">
        <v>274</v>
      </c>
      <c r="BM251" s="18" t="s">
        <v>4490</v>
      </c>
    </row>
    <row r="252" spans="2:65" s="1" customFormat="1" ht="22.5" customHeight="1" x14ac:dyDescent="0.3">
      <c r="B252" s="164"/>
      <c r="C252" s="165" t="s">
        <v>874</v>
      </c>
      <c r="D252" s="165" t="s">
        <v>180</v>
      </c>
      <c r="E252" s="166" t="s">
        <v>4491</v>
      </c>
      <c r="F252" s="167" t="s">
        <v>4492</v>
      </c>
      <c r="G252" s="168" t="s">
        <v>330</v>
      </c>
      <c r="H252" s="169">
        <v>12</v>
      </c>
      <c r="I252" s="170"/>
      <c r="J252" s="171">
        <f t="shared" si="60"/>
        <v>0</v>
      </c>
      <c r="K252" s="167" t="s">
        <v>184</v>
      </c>
      <c r="L252" s="35"/>
      <c r="M252" s="172" t="s">
        <v>3</v>
      </c>
      <c r="N252" s="173" t="s">
        <v>43</v>
      </c>
      <c r="O252" s="36"/>
      <c r="P252" s="174">
        <f t="shared" si="61"/>
        <v>0</v>
      </c>
      <c r="Q252" s="174">
        <v>7.5000000000000002E-4</v>
      </c>
      <c r="R252" s="174">
        <f t="shared" si="62"/>
        <v>9.0000000000000011E-3</v>
      </c>
      <c r="S252" s="174">
        <v>0</v>
      </c>
      <c r="T252" s="175">
        <f t="shared" si="63"/>
        <v>0</v>
      </c>
      <c r="AR252" s="18" t="s">
        <v>274</v>
      </c>
      <c r="AT252" s="18" t="s">
        <v>180</v>
      </c>
      <c r="AU252" s="18" t="s">
        <v>80</v>
      </c>
      <c r="AY252" s="18" t="s">
        <v>177</v>
      </c>
      <c r="BE252" s="176">
        <f t="shared" si="64"/>
        <v>0</v>
      </c>
      <c r="BF252" s="176">
        <f t="shared" si="65"/>
        <v>0</v>
      </c>
      <c r="BG252" s="176">
        <f t="shared" si="66"/>
        <v>0</v>
      </c>
      <c r="BH252" s="176">
        <f t="shared" si="67"/>
        <v>0</v>
      </c>
      <c r="BI252" s="176">
        <f t="shared" si="68"/>
        <v>0</v>
      </c>
      <c r="BJ252" s="18" t="s">
        <v>22</v>
      </c>
      <c r="BK252" s="176">
        <f t="shared" si="69"/>
        <v>0</v>
      </c>
      <c r="BL252" s="18" t="s">
        <v>274</v>
      </c>
      <c r="BM252" s="18" t="s">
        <v>4493</v>
      </c>
    </row>
    <row r="253" spans="2:65" s="1" customFormat="1" ht="22.5" customHeight="1" x14ac:dyDescent="0.3">
      <c r="B253" s="164"/>
      <c r="C253" s="165" t="s">
        <v>878</v>
      </c>
      <c r="D253" s="165" t="s">
        <v>180</v>
      </c>
      <c r="E253" s="166" t="s">
        <v>4494</v>
      </c>
      <c r="F253" s="167" t="s">
        <v>4495</v>
      </c>
      <c r="G253" s="168" t="s">
        <v>330</v>
      </c>
      <c r="H253" s="169">
        <v>4</v>
      </c>
      <c r="I253" s="170"/>
      <c r="J253" s="171">
        <f t="shared" si="60"/>
        <v>0</v>
      </c>
      <c r="K253" s="167" t="s">
        <v>184</v>
      </c>
      <c r="L253" s="35"/>
      <c r="M253" s="172" t="s">
        <v>3</v>
      </c>
      <c r="N253" s="173" t="s">
        <v>43</v>
      </c>
      <c r="O253" s="36"/>
      <c r="P253" s="174">
        <f t="shared" si="61"/>
        <v>0</v>
      </c>
      <c r="Q253" s="174">
        <v>8.4999999999999995E-4</v>
      </c>
      <c r="R253" s="174">
        <f t="shared" si="62"/>
        <v>3.3999999999999998E-3</v>
      </c>
      <c r="S253" s="174">
        <v>0</v>
      </c>
      <c r="T253" s="175">
        <f t="shared" si="63"/>
        <v>0</v>
      </c>
      <c r="AR253" s="18" t="s">
        <v>274</v>
      </c>
      <c r="AT253" s="18" t="s">
        <v>180</v>
      </c>
      <c r="AU253" s="18" t="s">
        <v>80</v>
      </c>
      <c r="AY253" s="18" t="s">
        <v>177</v>
      </c>
      <c r="BE253" s="176">
        <f t="shared" si="64"/>
        <v>0</v>
      </c>
      <c r="BF253" s="176">
        <f t="shared" si="65"/>
        <v>0</v>
      </c>
      <c r="BG253" s="176">
        <f t="shared" si="66"/>
        <v>0</v>
      </c>
      <c r="BH253" s="176">
        <f t="shared" si="67"/>
        <v>0</v>
      </c>
      <c r="BI253" s="176">
        <f t="shared" si="68"/>
        <v>0</v>
      </c>
      <c r="BJ253" s="18" t="s">
        <v>22</v>
      </c>
      <c r="BK253" s="176">
        <f t="shared" si="69"/>
        <v>0</v>
      </c>
      <c r="BL253" s="18" t="s">
        <v>274</v>
      </c>
      <c r="BM253" s="18" t="s">
        <v>4496</v>
      </c>
    </row>
    <row r="254" spans="2:65" s="1" customFormat="1" ht="22.5" customHeight="1" x14ac:dyDescent="0.3">
      <c r="B254" s="164"/>
      <c r="C254" s="165" t="s">
        <v>882</v>
      </c>
      <c r="D254" s="165" t="s">
        <v>180</v>
      </c>
      <c r="E254" s="166" t="s">
        <v>4497</v>
      </c>
      <c r="F254" s="167" t="s">
        <v>4498</v>
      </c>
      <c r="G254" s="168" t="s">
        <v>330</v>
      </c>
      <c r="H254" s="169">
        <v>4</v>
      </c>
      <c r="I254" s="170"/>
      <c r="J254" s="171">
        <f t="shared" si="60"/>
        <v>0</v>
      </c>
      <c r="K254" s="167" t="s">
        <v>184</v>
      </c>
      <c r="L254" s="35"/>
      <c r="M254" s="172" t="s">
        <v>3</v>
      </c>
      <c r="N254" s="173" t="s">
        <v>43</v>
      </c>
      <c r="O254" s="36"/>
      <c r="P254" s="174">
        <f t="shared" si="61"/>
        <v>0</v>
      </c>
      <c r="Q254" s="174">
        <v>8.4999999999999995E-4</v>
      </c>
      <c r="R254" s="174">
        <f t="shared" si="62"/>
        <v>3.3999999999999998E-3</v>
      </c>
      <c r="S254" s="174">
        <v>0</v>
      </c>
      <c r="T254" s="175">
        <f t="shared" si="63"/>
        <v>0</v>
      </c>
      <c r="AR254" s="18" t="s">
        <v>274</v>
      </c>
      <c r="AT254" s="18" t="s">
        <v>180</v>
      </c>
      <c r="AU254" s="18" t="s">
        <v>80</v>
      </c>
      <c r="AY254" s="18" t="s">
        <v>177</v>
      </c>
      <c r="BE254" s="176">
        <f t="shared" si="64"/>
        <v>0</v>
      </c>
      <c r="BF254" s="176">
        <f t="shared" si="65"/>
        <v>0</v>
      </c>
      <c r="BG254" s="176">
        <f t="shared" si="66"/>
        <v>0</v>
      </c>
      <c r="BH254" s="176">
        <f t="shared" si="67"/>
        <v>0</v>
      </c>
      <c r="BI254" s="176">
        <f t="shared" si="68"/>
        <v>0</v>
      </c>
      <c r="BJ254" s="18" t="s">
        <v>22</v>
      </c>
      <c r="BK254" s="176">
        <f t="shared" si="69"/>
        <v>0</v>
      </c>
      <c r="BL254" s="18" t="s">
        <v>274</v>
      </c>
      <c r="BM254" s="18" t="s">
        <v>4499</v>
      </c>
    </row>
    <row r="255" spans="2:65" s="1" customFormat="1" ht="31.5" customHeight="1" x14ac:dyDescent="0.3">
      <c r="B255" s="164"/>
      <c r="C255" s="165" t="s">
        <v>28</v>
      </c>
      <c r="D255" s="165" t="s">
        <v>180</v>
      </c>
      <c r="E255" s="166" t="s">
        <v>4500</v>
      </c>
      <c r="F255" s="167" t="s">
        <v>4501</v>
      </c>
      <c r="G255" s="168" t="s">
        <v>330</v>
      </c>
      <c r="H255" s="169">
        <v>1</v>
      </c>
      <c r="I255" s="170"/>
      <c r="J255" s="171">
        <f t="shared" si="60"/>
        <v>0</v>
      </c>
      <c r="K255" s="167" t="s">
        <v>184</v>
      </c>
      <c r="L255" s="35"/>
      <c r="M255" s="172" t="s">
        <v>3</v>
      </c>
      <c r="N255" s="173" t="s">
        <v>43</v>
      </c>
      <c r="O255" s="36"/>
      <c r="P255" s="174">
        <f t="shared" si="61"/>
        <v>0</v>
      </c>
      <c r="Q255" s="174">
        <v>7.5399999999999998E-3</v>
      </c>
      <c r="R255" s="174">
        <f t="shared" si="62"/>
        <v>7.5399999999999998E-3</v>
      </c>
      <c r="S255" s="174">
        <v>0</v>
      </c>
      <c r="T255" s="175">
        <f t="shared" si="63"/>
        <v>0</v>
      </c>
      <c r="AR255" s="18" t="s">
        <v>274</v>
      </c>
      <c r="AT255" s="18" t="s">
        <v>180</v>
      </c>
      <c r="AU255" s="18" t="s">
        <v>80</v>
      </c>
      <c r="AY255" s="18" t="s">
        <v>177</v>
      </c>
      <c r="BE255" s="176">
        <f t="shared" si="64"/>
        <v>0</v>
      </c>
      <c r="BF255" s="176">
        <f t="shared" si="65"/>
        <v>0</v>
      </c>
      <c r="BG255" s="176">
        <f t="shared" si="66"/>
        <v>0</v>
      </c>
      <c r="BH255" s="176">
        <f t="shared" si="67"/>
        <v>0</v>
      </c>
      <c r="BI255" s="176">
        <f t="shared" si="68"/>
        <v>0</v>
      </c>
      <c r="BJ255" s="18" t="s">
        <v>22</v>
      </c>
      <c r="BK255" s="176">
        <f t="shared" si="69"/>
        <v>0</v>
      </c>
      <c r="BL255" s="18" t="s">
        <v>274</v>
      </c>
      <c r="BM255" s="18" t="s">
        <v>4502</v>
      </c>
    </row>
    <row r="256" spans="2:65" s="1" customFormat="1" ht="22.5" customHeight="1" x14ac:dyDescent="0.3">
      <c r="B256" s="164"/>
      <c r="C256" s="165" t="s">
        <v>889</v>
      </c>
      <c r="D256" s="165" t="s">
        <v>180</v>
      </c>
      <c r="E256" s="166" t="s">
        <v>4503</v>
      </c>
      <c r="F256" s="167" t="s">
        <v>4504</v>
      </c>
      <c r="G256" s="168" t="s">
        <v>330</v>
      </c>
      <c r="H256" s="169">
        <v>7</v>
      </c>
      <c r="I256" s="170"/>
      <c r="J256" s="171">
        <f t="shared" si="60"/>
        <v>0</v>
      </c>
      <c r="K256" s="167" t="s">
        <v>184</v>
      </c>
      <c r="L256" s="35"/>
      <c r="M256" s="172" t="s">
        <v>3</v>
      </c>
      <c r="N256" s="173" t="s">
        <v>43</v>
      </c>
      <c r="O256" s="36"/>
      <c r="P256" s="174">
        <f t="shared" si="61"/>
        <v>0</v>
      </c>
      <c r="Q256" s="174">
        <v>1.47E-2</v>
      </c>
      <c r="R256" s="174">
        <f t="shared" si="62"/>
        <v>0.10289999999999999</v>
      </c>
      <c r="S256" s="174">
        <v>0</v>
      </c>
      <c r="T256" s="175">
        <f t="shared" si="63"/>
        <v>0</v>
      </c>
      <c r="AR256" s="18" t="s">
        <v>274</v>
      </c>
      <c r="AT256" s="18" t="s">
        <v>180</v>
      </c>
      <c r="AU256" s="18" t="s">
        <v>80</v>
      </c>
      <c r="AY256" s="18" t="s">
        <v>177</v>
      </c>
      <c r="BE256" s="176">
        <f t="shared" si="64"/>
        <v>0</v>
      </c>
      <c r="BF256" s="176">
        <f t="shared" si="65"/>
        <v>0</v>
      </c>
      <c r="BG256" s="176">
        <f t="shared" si="66"/>
        <v>0</v>
      </c>
      <c r="BH256" s="176">
        <f t="shared" si="67"/>
        <v>0</v>
      </c>
      <c r="BI256" s="176">
        <f t="shared" si="68"/>
        <v>0</v>
      </c>
      <c r="BJ256" s="18" t="s">
        <v>22</v>
      </c>
      <c r="BK256" s="176">
        <f t="shared" si="69"/>
        <v>0</v>
      </c>
      <c r="BL256" s="18" t="s">
        <v>274</v>
      </c>
      <c r="BM256" s="18" t="s">
        <v>4505</v>
      </c>
    </row>
    <row r="257" spans="2:65" s="1" customFormat="1" ht="22.5" customHeight="1" x14ac:dyDescent="0.3">
      <c r="B257" s="164"/>
      <c r="C257" s="165" t="s">
        <v>893</v>
      </c>
      <c r="D257" s="165" t="s">
        <v>180</v>
      </c>
      <c r="E257" s="166" t="s">
        <v>4506</v>
      </c>
      <c r="F257" s="167" t="s">
        <v>4507</v>
      </c>
      <c r="G257" s="168" t="s">
        <v>330</v>
      </c>
      <c r="H257" s="169">
        <v>2</v>
      </c>
      <c r="I257" s="170"/>
      <c r="J257" s="171">
        <f t="shared" si="60"/>
        <v>0</v>
      </c>
      <c r="K257" s="167" t="s">
        <v>184</v>
      </c>
      <c r="L257" s="35"/>
      <c r="M257" s="172" t="s">
        <v>3</v>
      </c>
      <c r="N257" s="173" t="s">
        <v>43</v>
      </c>
      <c r="O257" s="36"/>
      <c r="P257" s="174">
        <f t="shared" si="61"/>
        <v>0</v>
      </c>
      <c r="Q257" s="174">
        <v>1.0659999999999999E-2</v>
      </c>
      <c r="R257" s="174">
        <f t="shared" si="62"/>
        <v>2.1319999999999999E-2</v>
      </c>
      <c r="S257" s="174">
        <v>0</v>
      </c>
      <c r="T257" s="175">
        <f t="shared" si="63"/>
        <v>0</v>
      </c>
      <c r="AR257" s="18" t="s">
        <v>274</v>
      </c>
      <c r="AT257" s="18" t="s">
        <v>180</v>
      </c>
      <c r="AU257" s="18" t="s">
        <v>80</v>
      </c>
      <c r="AY257" s="18" t="s">
        <v>177</v>
      </c>
      <c r="BE257" s="176">
        <f t="shared" si="64"/>
        <v>0</v>
      </c>
      <c r="BF257" s="176">
        <f t="shared" si="65"/>
        <v>0</v>
      </c>
      <c r="BG257" s="176">
        <f t="shared" si="66"/>
        <v>0</v>
      </c>
      <c r="BH257" s="176">
        <f t="shared" si="67"/>
        <v>0</v>
      </c>
      <c r="BI257" s="176">
        <f t="shared" si="68"/>
        <v>0</v>
      </c>
      <c r="BJ257" s="18" t="s">
        <v>22</v>
      </c>
      <c r="BK257" s="176">
        <f t="shared" si="69"/>
        <v>0</v>
      </c>
      <c r="BL257" s="18" t="s">
        <v>274</v>
      </c>
      <c r="BM257" s="18" t="s">
        <v>4508</v>
      </c>
    </row>
    <row r="258" spans="2:65" s="1" customFormat="1" ht="22.5" customHeight="1" x14ac:dyDescent="0.3">
      <c r="B258" s="164"/>
      <c r="C258" s="165" t="s">
        <v>897</v>
      </c>
      <c r="D258" s="165" t="s">
        <v>180</v>
      </c>
      <c r="E258" s="166" t="s">
        <v>4509</v>
      </c>
      <c r="F258" s="167" t="s">
        <v>4510</v>
      </c>
      <c r="G258" s="168" t="s">
        <v>330</v>
      </c>
      <c r="H258" s="169">
        <v>2</v>
      </c>
      <c r="I258" s="170"/>
      <c r="J258" s="171">
        <f t="shared" si="60"/>
        <v>0</v>
      </c>
      <c r="K258" s="167" t="s">
        <v>184</v>
      </c>
      <c r="L258" s="35"/>
      <c r="M258" s="172" t="s">
        <v>3</v>
      </c>
      <c r="N258" s="173" t="s">
        <v>43</v>
      </c>
      <c r="O258" s="36"/>
      <c r="P258" s="174">
        <f t="shared" si="61"/>
        <v>0</v>
      </c>
      <c r="Q258" s="174">
        <v>8.3250000000000005E-2</v>
      </c>
      <c r="R258" s="174">
        <f t="shared" si="62"/>
        <v>0.16650000000000001</v>
      </c>
      <c r="S258" s="174">
        <v>0</v>
      </c>
      <c r="T258" s="175">
        <f t="shared" si="63"/>
        <v>0</v>
      </c>
      <c r="AR258" s="18" t="s">
        <v>274</v>
      </c>
      <c r="AT258" s="18" t="s">
        <v>180</v>
      </c>
      <c r="AU258" s="18" t="s">
        <v>80</v>
      </c>
      <c r="AY258" s="18" t="s">
        <v>177</v>
      </c>
      <c r="BE258" s="176">
        <f t="shared" si="64"/>
        <v>0</v>
      </c>
      <c r="BF258" s="176">
        <f t="shared" si="65"/>
        <v>0</v>
      </c>
      <c r="BG258" s="176">
        <f t="shared" si="66"/>
        <v>0</v>
      </c>
      <c r="BH258" s="176">
        <f t="shared" si="67"/>
        <v>0</v>
      </c>
      <c r="BI258" s="176">
        <f t="shared" si="68"/>
        <v>0</v>
      </c>
      <c r="BJ258" s="18" t="s">
        <v>22</v>
      </c>
      <c r="BK258" s="176">
        <f t="shared" si="69"/>
        <v>0</v>
      </c>
      <c r="BL258" s="18" t="s">
        <v>274</v>
      </c>
      <c r="BM258" s="18" t="s">
        <v>4511</v>
      </c>
    </row>
    <row r="259" spans="2:65" s="1" customFormat="1" ht="22.5" customHeight="1" x14ac:dyDescent="0.3">
      <c r="B259" s="164"/>
      <c r="C259" s="165" t="s">
        <v>901</v>
      </c>
      <c r="D259" s="165" t="s">
        <v>180</v>
      </c>
      <c r="E259" s="166" t="s">
        <v>4512</v>
      </c>
      <c r="F259" s="167" t="s">
        <v>4513</v>
      </c>
      <c r="G259" s="168" t="s">
        <v>330</v>
      </c>
      <c r="H259" s="169">
        <v>2</v>
      </c>
      <c r="I259" s="170"/>
      <c r="J259" s="171">
        <f t="shared" si="60"/>
        <v>0</v>
      </c>
      <c r="K259" s="167" t="s">
        <v>184</v>
      </c>
      <c r="L259" s="35"/>
      <c r="M259" s="172" t="s">
        <v>3</v>
      </c>
      <c r="N259" s="173" t="s">
        <v>43</v>
      </c>
      <c r="O259" s="36"/>
      <c r="P259" s="174">
        <f t="shared" si="61"/>
        <v>0</v>
      </c>
      <c r="Q259" s="174">
        <v>9.5E-4</v>
      </c>
      <c r="R259" s="174">
        <f t="shared" si="62"/>
        <v>1.9E-3</v>
      </c>
      <c r="S259" s="174">
        <v>0</v>
      </c>
      <c r="T259" s="175">
        <f t="shared" si="63"/>
        <v>0</v>
      </c>
      <c r="AR259" s="18" t="s">
        <v>274</v>
      </c>
      <c r="AT259" s="18" t="s">
        <v>180</v>
      </c>
      <c r="AU259" s="18" t="s">
        <v>80</v>
      </c>
      <c r="AY259" s="18" t="s">
        <v>177</v>
      </c>
      <c r="BE259" s="176">
        <f t="shared" si="64"/>
        <v>0</v>
      </c>
      <c r="BF259" s="176">
        <f t="shared" si="65"/>
        <v>0</v>
      </c>
      <c r="BG259" s="176">
        <f t="shared" si="66"/>
        <v>0</v>
      </c>
      <c r="BH259" s="176">
        <f t="shared" si="67"/>
        <v>0</v>
      </c>
      <c r="BI259" s="176">
        <f t="shared" si="68"/>
        <v>0</v>
      </c>
      <c r="BJ259" s="18" t="s">
        <v>22</v>
      </c>
      <c r="BK259" s="176">
        <f t="shared" si="69"/>
        <v>0</v>
      </c>
      <c r="BL259" s="18" t="s">
        <v>274</v>
      </c>
      <c r="BM259" s="18" t="s">
        <v>4514</v>
      </c>
    </row>
    <row r="260" spans="2:65" s="1" customFormat="1" ht="22.5" customHeight="1" x14ac:dyDescent="0.3">
      <c r="B260" s="164"/>
      <c r="C260" s="165" t="s">
        <v>905</v>
      </c>
      <c r="D260" s="165" t="s">
        <v>180</v>
      </c>
      <c r="E260" s="166" t="s">
        <v>4515</v>
      </c>
      <c r="F260" s="167" t="s">
        <v>4516</v>
      </c>
      <c r="G260" s="168" t="s">
        <v>320</v>
      </c>
      <c r="H260" s="169">
        <v>19</v>
      </c>
      <c r="I260" s="170"/>
      <c r="J260" s="171">
        <f t="shared" si="60"/>
        <v>0</v>
      </c>
      <c r="K260" s="167" t="s">
        <v>3</v>
      </c>
      <c r="L260" s="35"/>
      <c r="M260" s="172" t="s">
        <v>3</v>
      </c>
      <c r="N260" s="173" t="s">
        <v>43</v>
      </c>
      <c r="O260" s="36"/>
      <c r="P260" s="174">
        <f t="shared" si="61"/>
        <v>0</v>
      </c>
      <c r="Q260" s="174">
        <v>1.42E-3</v>
      </c>
      <c r="R260" s="174">
        <f t="shared" si="62"/>
        <v>2.6980000000000001E-2</v>
      </c>
      <c r="S260" s="174">
        <v>0</v>
      </c>
      <c r="T260" s="175">
        <f t="shared" si="63"/>
        <v>0</v>
      </c>
      <c r="AR260" s="18" t="s">
        <v>274</v>
      </c>
      <c r="AT260" s="18" t="s">
        <v>180</v>
      </c>
      <c r="AU260" s="18" t="s">
        <v>80</v>
      </c>
      <c r="AY260" s="18" t="s">
        <v>177</v>
      </c>
      <c r="BE260" s="176">
        <f t="shared" si="64"/>
        <v>0</v>
      </c>
      <c r="BF260" s="176">
        <f t="shared" si="65"/>
        <v>0</v>
      </c>
      <c r="BG260" s="176">
        <f t="shared" si="66"/>
        <v>0</v>
      </c>
      <c r="BH260" s="176">
        <f t="shared" si="67"/>
        <v>0</v>
      </c>
      <c r="BI260" s="176">
        <f t="shared" si="68"/>
        <v>0</v>
      </c>
      <c r="BJ260" s="18" t="s">
        <v>22</v>
      </c>
      <c r="BK260" s="176">
        <f t="shared" si="69"/>
        <v>0</v>
      </c>
      <c r="BL260" s="18" t="s">
        <v>274</v>
      </c>
      <c r="BM260" s="18" t="s">
        <v>4517</v>
      </c>
    </row>
    <row r="261" spans="2:65" s="1" customFormat="1" ht="22.5" customHeight="1" x14ac:dyDescent="0.3">
      <c r="B261" s="164"/>
      <c r="C261" s="165" t="s">
        <v>909</v>
      </c>
      <c r="D261" s="165" t="s">
        <v>180</v>
      </c>
      <c r="E261" s="166" t="s">
        <v>4518</v>
      </c>
      <c r="F261" s="167" t="s">
        <v>4519</v>
      </c>
      <c r="G261" s="168" t="s">
        <v>320</v>
      </c>
      <c r="H261" s="169">
        <v>19</v>
      </c>
      <c r="I261" s="170"/>
      <c r="J261" s="171">
        <f t="shared" si="60"/>
        <v>0</v>
      </c>
      <c r="K261" s="167" t="s">
        <v>3</v>
      </c>
      <c r="L261" s="35"/>
      <c r="M261" s="172" t="s">
        <v>3</v>
      </c>
      <c r="N261" s="173" t="s">
        <v>43</v>
      </c>
      <c r="O261" s="36"/>
      <c r="P261" s="174">
        <f t="shared" si="61"/>
        <v>0</v>
      </c>
      <c r="Q261" s="174">
        <v>1.42E-3</v>
      </c>
      <c r="R261" s="174">
        <f t="shared" si="62"/>
        <v>2.6980000000000001E-2</v>
      </c>
      <c r="S261" s="174">
        <v>0</v>
      </c>
      <c r="T261" s="175">
        <f t="shared" si="63"/>
        <v>0</v>
      </c>
      <c r="AR261" s="18" t="s">
        <v>274</v>
      </c>
      <c r="AT261" s="18" t="s">
        <v>180</v>
      </c>
      <c r="AU261" s="18" t="s">
        <v>80</v>
      </c>
      <c r="AY261" s="18" t="s">
        <v>177</v>
      </c>
      <c r="BE261" s="176">
        <f t="shared" si="64"/>
        <v>0</v>
      </c>
      <c r="BF261" s="176">
        <f t="shared" si="65"/>
        <v>0</v>
      </c>
      <c r="BG261" s="176">
        <f t="shared" si="66"/>
        <v>0</v>
      </c>
      <c r="BH261" s="176">
        <f t="shared" si="67"/>
        <v>0</v>
      </c>
      <c r="BI261" s="176">
        <f t="shared" si="68"/>
        <v>0</v>
      </c>
      <c r="BJ261" s="18" t="s">
        <v>22</v>
      </c>
      <c r="BK261" s="176">
        <f t="shared" si="69"/>
        <v>0</v>
      </c>
      <c r="BL261" s="18" t="s">
        <v>274</v>
      </c>
      <c r="BM261" s="18" t="s">
        <v>4520</v>
      </c>
    </row>
    <row r="262" spans="2:65" s="1" customFormat="1" ht="22.5" customHeight="1" x14ac:dyDescent="0.3">
      <c r="B262" s="164"/>
      <c r="C262" s="165" t="s">
        <v>913</v>
      </c>
      <c r="D262" s="165" t="s">
        <v>180</v>
      </c>
      <c r="E262" s="166" t="s">
        <v>4521</v>
      </c>
      <c r="F262" s="167" t="s">
        <v>4522</v>
      </c>
      <c r="G262" s="168" t="s">
        <v>320</v>
      </c>
      <c r="H262" s="169">
        <v>14</v>
      </c>
      <c r="I262" s="170"/>
      <c r="J262" s="171">
        <f t="shared" si="60"/>
        <v>0</v>
      </c>
      <c r="K262" s="167" t="s">
        <v>3</v>
      </c>
      <c r="L262" s="35"/>
      <c r="M262" s="172" t="s">
        <v>3</v>
      </c>
      <c r="N262" s="173" t="s">
        <v>43</v>
      </c>
      <c r="O262" s="36"/>
      <c r="P262" s="174">
        <f t="shared" si="61"/>
        <v>0</v>
      </c>
      <c r="Q262" s="174">
        <v>1.1199999999999999E-3</v>
      </c>
      <c r="R262" s="174">
        <f t="shared" si="62"/>
        <v>1.5679999999999999E-2</v>
      </c>
      <c r="S262" s="174">
        <v>0</v>
      </c>
      <c r="T262" s="175">
        <f t="shared" si="63"/>
        <v>0</v>
      </c>
      <c r="AR262" s="18" t="s">
        <v>274</v>
      </c>
      <c r="AT262" s="18" t="s">
        <v>180</v>
      </c>
      <c r="AU262" s="18" t="s">
        <v>80</v>
      </c>
      <c r="AY262" s="18" t="s">
        <v>177</v>
      </c>
      <c r="BE262" s="176">
        <f t="shared" si="64"/>
        <v>0</v>
      </c>
      <c r="BF262" s="176">
        <f t="shared" si="65"/>
        <v>0</v>
      </c>
      <c r="BG262" s="176">
        <f t="shared" si="66"/>
        <v>0</v>
      </c>
      <c r="BH262" s="176">
        <f t="shared" si="67"/>
        <v>0</v>
      </c>
      <c r="BI262" s="176">
        <f t="shared" si="68"/>
        <v>0</v>
      </c>
      <c r="BJ262" s="18" t="s">
        <v>22</v>
      </c>
      <c r="BK262" s="176">
        <f t="shared" si="69"/>
        <v>0</v>
      </c>
      <c r="BL262" s="18" t="s">
        <v>274</v>
      </c>
      <c r="BM262" s="18" t="s">
        <v>4523</v>
      </c>
    </row>
    <row r="263" spans="2:65" s="1" customFormat="1" ht="22.5" customHeight="1" x14ac:dyDescent="0.3">
      <c r="B263" s="164"/>
      <c r="C263" s="165" t="s">
        <v>917</v>
      </c>
      <c r="D263" s="165" t="s">
        <v>180</v>
      </c>
      <c r="E263" s="166" t="s">
        <v>4524</v>
      </c>
      <c r="F263" s="167" t="s">
        <v>4525</v>
      </c>
      <c r="G263" s="168" t="s">
        <v>320</v>
      </c>
      <c r="H263" s="169">
        <v>2</v>
      </c>
      <c r="I263" s="170"/>
      <c r="J263" s="171">
        <f t="shared" si="60"/>
        <v>0</v>
      </c>
      <c r="K263" s="167" t="s">
        <v>3</v>
      </c>
      <c r="L263" s="35"/>
      <c r="M263" s="172" t="s">
        <v>3</v>
      </c>
      <c r="N263" s="173" t="s">
        <v>43</v>
      </c>
      <c r="O263" s="36"/>
      <c r="P263" s="174">
        <f t="shared" si="61"/>
        <v>0</v>
      </c>
      <c r="Q263" s="174">
        <v>1.1199999999999999E-3</v>
      </c>
      <c r="R263" s="174">
        <f t="shared" si="62"/>
        <v>2.2399999999999998E-3</v>
      </c>
      <c r="S263" s="174">
        <v>0</v>
      </c>
      <c r="T263" s="175">
        <f t="shared" si="63"/>
        <v>0</v>
      </c>
      <c r="AR263" s="18" t="s">
        <v>274</v>
      </c>
      <c r="AT263" s="18" t="s">
        <v>180</v>
      </c>
      <c r="AU263" s="18" t="s">
        <v>80</v>
      </c>
      <c r="AY263" s="18" t="s">
        <v>177</v>
      </c>
      <c r="BE263" s="176">
        <f t="shared" si="64"/>
        <v>0</v>
      </c>
      <c r="BF263" s="176">
        <f t="shared" si="65"/>
        <v>0</v>
      </c>
      <c r="BG263" s="176">
        <f t="shared" si="66"/>
        <v>0</v>
      </c>
      <c r="BH263" s="176">
        <f t="shared" si="67"/>
        <v>0</v>
      </c>
      <c r="BI263" s="176">
        <f t="shared" si="68"/>
        <v>0</v>
      </c>
      <c r="BJ263" s="18" t="s">
        <v>22</v>
      </c>
      <c r="BK263" s="176">
        <f t="shared" si="69"/>
        <v>0</v>
      </c>
      <c r="BL263" s="18" t="s">
        <v>274</v>
      </c>
      <c r="BM263" s="18" t="s">
        <v>4526</v>
      </c>
    </row>
    <row r="264" spans="2:65" s="1" customFormat="1" ht="22.5" customHeight="1" x14ac:dyDescent="0.3">
      <c r="B264" s="164"/>
      <c r="C264" s="165" t="s">
        <v>921</v>
      </c>
      <c r="D264" s="165" t="s">
        <v>180</v>
      </c>
      <c r="E264" s="166" t="s">
        <v>4527</v>
      </c>
      <c r="F264" s="167" t="s">
        <v>4528</v>
      </c>
      <c r="G264" s="168" t="s">
        <v>320</v>
      </c>
      <c r="H264" s="169">
        <v>1</v>
      </c>
      <c r="I264" s="170"/>
      <c r="J264" s="171">
        <f t="shared" si="60"/>
        <v>0</v>
      </c>
      <c r="K264" s="167" t="s">
        <v>3</v>
      </c>
      <c r="L264" s="35"/>
      <c r="M264" s="172" t="s">
        <v>3</v>
      </c>
      <c r="N264" s="173" t="s">
        <v>43</v>
      </c>
      <c r="O264" s="36"/>
      <c r="P264" s="174">
        <f t="shared" si="61"/>
        <v>0</v>
      </c>
      <c r="Q264" s="174">
        <v>1.1199999999999999E-3</v>
      </c>
      <c r="R264" s="174">
        <f t="shared" si="62"/>
        <v>1.1199999999999999E-3</v>
      </c>
      <c r="S264" s="174">
        <v>0</v>
      </c>
      <c r="T264" s="175">
        <f t="shared" si="63"/>
        <v>0</v>
      </c>
      <c r="AR264" s="18" t="s">
        <v>274</v>
      </c>
      <c r="AT264" s="18" t="s">
        <v>180</v>
      </c>
      <c r="AU264" s="18" t="s">
        <v>80</v>
      </c>
      <c r="AY264" s="18" t="s">
        <v>177</v>
      </c>
      <c r="BE264" s="176">
        <f t="shared" si="64"/>
        <v>0</v>
      </c>
      <c r="BF264" s="176">
        <f t="shared" si="65"/>
        <v>0</v>
      </c>
      <c r="BG264" s="176">
        <f t="shared" si="66"/>
        <v>0</v>
      </c>
      <c r="BH264" s="176">
        <f t="shared" si="67"/>
        <v>0</v>
      </c>
      <c r="BI264" s="176">
        <f t="shared" si="68"/>
        <v>0</v>
      </c>
      <c r="BJ264" s="18" t="s">
        <v>22</v>
      </c>
      <c r="BK264" s="176">
        <f t="shared" si="69"/>
        <v>0</v>
      </c>
      <c r="BL264" s="18" t="s">
        <v>274</v>
      </c>
      <c r="BM264" s="18" t="s">
        <v>4529</v>
      </c>
    </row>
    <row r="265" spans="2:65" s="1" customFormat="1" ht="22.5" customHeight="1" x14ac:dyDescent="0.3">
      <c r="B265" s="164"/>
      <c r="C265" s="165" t="s">
        <v>925</v>
      </c>
      <c r="D265" s="165" t="s">
        <v>180</v>
      </c>
      <c r="E265" s="166" t="s">
        <v>4530</v>
      </c>
      <c r="F265" s="167" t="s">
        <v>4531</v>
      </c>
      <c r="G265" s="168" t="s">
        <v>320</v>
      </c>
      <c r="H265" s="169">
        <v>2</v>
      </c>
      <c r="I265" s="170"/>
      <c r="J265" s="171">
        <f t="shared" si="60"/>
        <v>0</v>
      </c>
      <c r="K265" s="167" t="s">
        <v>3</v>
      </c>
      <c r="L265" s="35"/>
      <c r="M265" s="172" t="s">
        <v>3</v>
      </c>
      <c r="N265" s="173" t="s">
        <v>43</v>
      </c>
      <c r="O265" s="36"/>
      <c r="P265" s="174">
        <f t="shared" si="61"/>
        <v>0</v>
      </c>
      <c r="Q265" s="174">
        <v>1.1199999999999999E-3</v>
      </c>
      <c r="R265" s="174">
        <f t="shared" si="62"/>
        <v>2.2399999999999998E-3</v>
      </c>
      <c r="S265" s="174">
        <v>0</v>
      </c>
      <c r="T265" s="175">
        <f t="shared" si="63"/>
        <v>0</v>
      </c>
      <c r="AR265" s="18" t="s">
        <v>274</v>
      </c>
      <c r="AT265" s="18" t="s">
        <v>180</v>
      </c>
      <c r="AU265" s="18" t="s">
        <v>80</v>
      </c>
      <c r="AY265" s="18" t="s">
        <v>177</v>
      </c>
      <c r="BE265" s="176">
        <f t="shared" si="64"/>
        <v>0</v>
      </c>
      <c r="BF265" s="176">
        <f t="shared" si="65"/>
        <v>0</v>
      </c>
      <c r="BG265" s="176">
        <f t="shared" si="66"/>
        <v>0</v>
      </c>
      <c r="BH265" s="176">
        <f t="shared" si="67"/>
        <v>0</v>
      </c>
      <c r="BI265" s="176">
        <f t="shared" si="68"/>
        <v>0</v>
      </c>
      <c r="BJ265" s="18" t="s">
        <v>22</v>
      </c>
      <c r="BK265" s="176">
        <f t="shared" si="69"/>
        <v>0</v>
      </c>
      <c r="BL265" s="18" t="s">
        <v>274</v>
      </c>
      <c r="BM265" s="18" t="s">
        <v>4532</v>
      </c>
    </row>
    <row r="266" spans="2:65" s="1" customFormat="1" ht="22.5" customHeight="1" x14ac:dyDescent="0.3">
      <c r="B266" s="164"/>
      <c r="C266" s="165" t="s">
        <v>929</v>
      </c>
      <c r="D266" s="165" t="s">
        <v>180</v>
      </c>
      <c r="E266" s="166" t="s">
        <v>4533</v>
      </c>
      <c r="F266" s="167" t="s">
        <v>4534</v>
      </c>
      <c r="G266" s="168" t="s">
        <v>330</v>
      </c>
      <c r="H266" s="169">
        <v>250</v>
      </c>
      <c r="I266" s="170"/>
      <c r="J266" s="171">
        <f t="shared" si="60"/>
        <v>0</v>
      </c>
      <c r="K266" s="167" t="s">
        <v>184</v>
      </c>
      <c r="L266" s="35"/>
      <c r="M266" s="172" t="s">
        <v>3</v>
      </c>
      <c r="N266" s="173" t="s">
        <v>43</v>
      </c>
      <c r="O266" s="36"/>
      <c r="P266" s="174">
        <f t="shared" si="61"/>
        <v>0</v>
      </c>
      <c r="Q266" s="174">
        <v>2.9999999999999997E-4</v>
      </c>
      <c r="R266" s="174">
        <f t="shared" si="62"/>
        <v>7.4999999999999997E-2</v>
      </c>
      <c r="S266" s="174">
        <v>0</v>
      </c>
      <c r="T266" s="175">
        <f t="shared" si="63"/>
        <v>0</v>
      </c>
      <c r="AR266" s="18" t="s">
        <v>274</v>
      </c>
      <c r="AT266" s="18" t="s">
        <v>180</v>
      </c>
      <c r="AU266" s="18" t="s">
        <v>80</v>
      </c>
      <c r="AY266" s="18" t="s">
        <v>177</v>
      </c>
      <c r="BE266" s="176">
        <f t="shared" si="64"/>
        <v>0</v>
      </c>
      <c r="BF266" s="176">
        <f t="shared" si="65"/>
        <v>0</v>
      </c>
      <c r="BG266" s="176">
        <f t="shared" si="66"/>
        <v>0</v>
      </c>
      <c r="BH266" s="176">
        <f t="shared" si="67"/>
        <v>0</v>
      </c>
      <c r="BI266" s="176">
        <f t="shared" si="68"/>
        <v>0</v>
      </c>
      <c r="BJ266" s="18" t="s">
        <v>22</v>
      </c>
      <c r="BK266" s="176">
        <f t="shared" si="69"/>
        <v>0</v>
      </c>
      <c r="BL266" s="18" t="s">
        <v>274</v>
      </c>
      <c r="BM266" s="18" t="s">
        <v>4535</v>
      </c>
    </row>
    <row r="267" spans="2:65" s="11" customFormat="1" x14ac:dyDescent="0.3">
      <c r="B267" s="177"/>
      <c r="D267" s="194" t="s">
        <v>197</v>
      </c>
      <c r="E267" s="207" t="s">
        <v>3</v>
      </c>
      <c r="F267" s="208" t="s">
        <v>4536</v>
      </c>
      <c r="H267" s="209">
        <v>250</v>
      </c>
      <c r="I267" s="182"/>
      <c r="L267" s="177"/>
      <c r="M267" s="183"/>
      <c r="N267" s="184"/>
      <c r="O267" s="184"/>
      <c r="P267" s="184"/>
      <c r="Q267" s="184"/>
      <c r="R267" s="184"/>
      <c r="S267" s="184"/>
      <c r="T267" s="185"/>
      <c r="AT267" s="179" t="s">
        <v>197</v>
      </c>
      <c r="AU267" s="179" t="s">
        <v>80</v>
      </c>
      <c r="AV267" s="11" t="s">
        <v>80</v>
      </c>
      <c r="AW267" s="11" t="s">
        <v>35</v>
      </c>
      <c r="AX267" s="11" t="s">
        <v>22</v>
      </c>
      <c r="AY267" s="179" t="s">
        <v>177</v>
      </c>
    </row>
    <row r="268" spans="2:65" s="1" customFormat="1" ht="22.5" customHeight="1" x14ac:dyDescent="0.3">
      <c r="B268" s="164"/>
      <c r="C268" s="165" t="s">
        <v>933</v>
      </c>
      <c r="D268" s="165" t="s">
        <v>180</v>
      </c>
      <c r="E268" s="166" t="s">
        <v>4537</v>
      </c>
      <c r="F268" s="167" t="s">
        <v>4538</v>
      </c>
      <c r="G268" s="168" t="s">
        <v>320</v>
      </c>
      <c r="H268" s="169">
        <v>6</v>
      </c>
      <c r="I268" s="170"/>
      <c r="J268" s="171">
        <f t="shared" ref="J268:J280" si="70">ROUND(I268*H268,2)</f>
        <v>0</v>
      </c>
      <c r="K268" s="167" t="s">
        <v>184</v>
      </c>
      <c r="L268" s="35"/>
      <c r="M268" s="172" t="s">
        <v>3</v>
      </c>
      <c r="N268" s="173" t="s">
        <v>43</v>
      </c>
      <c r="O268" s="36"/>
      <c r="P268" s="174">
        <f t="shared" ref="P268:P280" si="71">O268*H268</f>
        <v>0</v>
      </c>
      <c r="Q268" s="174">
        <v>1.09E-3</v>
      </c>
      <c r="R268" s="174">
        <f t="shared" ref="R268:R280" si="72">Q268*H268</f>
        <v>6.5400000000000007E-3</v>
      </c>
      <c r="S268" s="174">
        <v>0</v>
      </c>
      <c r="T268" s="175">
        <f t="shared" ref="T268:T280" si="73">S268*H268</f>
        <v>0</v>
      </c>
      <c r="AR268" s="18" t="s">
        <v>274</v>
      </c>
      <c r="AT268" s="18" t="s">
        <v>180</v>
      </c>
      <c r="AU268" s="18" t="s">
        <v>80</v>
      </c>
      <c r="AY268" s="18" t="s">
        <v>177</v>
      </c>
      <c r="BE268" s="176">
        <f t="shared" ref="BE268:BE280" si="74">IF(N268="základní",J268,0)</f>
        <v>0</v>
      </c>
      <c r="BF268" s="176">
        <f t="shared" ref="BF268:BF280" si="75">IF(N268="snížená",J268,0)</f>
        <v>0</v>
      </c>
      <c r="BG268" s="176">
        <f t="shared" ref="BG268:BG280" si="76">IF(N268="zákl. přenesená",J268,0)</f>
        <v>0</v>
      </c>
      <c r="BH268" s="176">
        <f t="shared" ref="BH268:BH280" si="77">IF(N268="sníž. přenesená",J268,0)</f>
        <v>0</v>
      </c>
      <c r="BI268" s="176">
        <f t="shared" ref="BI268:BI280" si="78">IF(N268="nulová",J268,0)</f>
        <v>0</v>
      </c>
      <c r="BJ268" s="18" t="s">
        <v>22</v>
      </c>
      <c r="BK268" s="176">
        <f t="shared" ref="BK268:BK280" si="79">ROUND(I268*H268,2)</f>
        <v>0</v>
      </c>
      <c r="BL268" s="18" t="s">
        <v>274</v>
      </c>
      <c r="BM268" s="18" t="s">
        <v>4539</v>
      </c>
    </row>
    <row r="269" spans="2:65" s="1" customFormat="1" ht="31.5" customHeight="1" x14ac:dyDescent="0.3">
      <c r="B269" s="164"/>
      <c r="C269" s="165" t="s">
        <v>937</v>
      </c>
      <c r="D269" s="165" t="s">
        <v>180</v>
      </c>
      <c r="E269" s="166" t="s">
        <v>4540</v>
      </c>
      <c r="F269" s="167" t="s">
        <v>4541</v>
      </c>
      <c r="G269" s="168" t="s">
        <v>330</v>
      </c>
      <c r="H269" s="169">
        <v>7</v>
      </c>
      <c r="I269" s="170"/>
      <c r="J269" s="171">
        <f t="shared" si="70"/>
        <v>0</v>
      </c>
      <c r="K269" s="167" t="s">
        <v>184</v>
      </c>
      <c r="L269" s="35"/>
      <c r="M269" s="172" t="s">
        <v>3</v>
      </c>
      <c r="N269" s="173" t="s">
        <v>43</v>
      </c>
      <c r="O269" s="36"/>
      <c r="P269" s="174">
        <f t="shared" si="71"/>
        <v>0</v>
      </c>
      <c r="Q269" s="174">
        <v>1.9599999999999999E-3</v>
      </c>
      <c r="R269" s="174">
        <f t="shared" si="72"/>
        <v>1.372E-2</v>
      </c>
      <c r="S269" s="174">
        <v>0</v>
      </c>
      <c r="T269" s="175">
        <f t="shared" si="73"/>
        <v>0</v>
      </c>
      <c r="AR269" s="18" t="s">
        <v>274</v>
      </c>
      <c r="AT269" s="18" t="s">
        <v>180</v>
      </c>
      <c r="AU269" s="18" t="s">
        <v>80</v>
      </c>
      <c r="AY269" s="18" t="s">
        <v>177</v>
      </c>
      <c r="BE269" s="176">
        <f t="shared" si="74"/>
        <v>0</v>
      </c>
      <c r="BF269" s="176">
        <f t="shared" si="75"/>
        <v>0</v>
      </c>
      <c r="BG269" s="176">
        <f t="shared" si="76"/>
        <v>0</v>
      </c>
      <c r="BH269" s="176">
        <f t="shared" si="77"/>
        <v>0</v>
      </c>
      <c r="BI269" s="176">
        <f t="shared" si="78"/>
        <v>0</v>
      </c>
      <c r="BJ269" s="18" t="s">
        <v>22</v>
      </c>
      <c r="BK269" s="176">
        <f t="shared" si="79"/>
        <v>0</v>
      </c>
      <c r="BL269" s="18" t="s">
        <v>274</v>
      </c>
      <c r="BM269" s="18" t="s">
        <v>4542</v>
      </c>
    </row>
    <row r="270" spans="2:65" s="1" customFormat="1" ht="22.5" customHeight="1" x14ac:dyDescent="0.3">
      <c r="B270" s="164"/>
      <c r="C270" s="165" t="s">
        <v>941</v>
      </c>
      <c r="D270" s="165" t="s">
        <v>180</v>
      </c>
      <c r="E270" s="166" t="s">
        <v>4543</v>
      </c>
      <c r="F270" s="167" t="s">
        <v>4544</v>
      </c>
      <c r="G270" s="168" t="s">
        <v>330</v>
      </c>
      <c r="H270" s="169">
        <v>2</v>
      </c>
      <c r="I270" s="170"/>
      <c r="J270" s="171">
        <f t="shared" si="70"/>
        <v>0</v>
      </c>
      <c r="K270" s="167" t="s">
        <v>184</v>
      </c>
      <c r="L270" s="35"/>
      <c r="M270" s="172" t="s">
        <v>3</v>
      </c>
      <c r="N270" s="173" t="s">
        <v>43</v>
      </c>
      <c r="O270" s="36"/>
      <c r="P270" s="174">
        <f t="shared" si="71"/>
        <v>0</v>
      </c>
      <c r="Q270" s="174">
        <v>1.8E-3</v>
      </c>
      <c r="R270" s="174">
        <f t="shared" si="72"/>
        <v>3.5999999999999999E-3</v>
      </c>
      <c r="S270" s="174">
        <v>0</v>
      </c>
      <c r="T270" s="175">
        <f t="shared" si="73"/>
        <v>0</v>
      </c>
      <c r="AR270" s="18" t="s">
        <v>274</v>
      </c>
      <c r="AT270" s="18" t="s">
        <v>180</v>
      </c>
      <c r="AU270" s="18" t="s">
        <v>80</v>
      </c>
      <c r="AY270" s="18" t="s">
        <v>177</v>
      </c>
      <c r="BE270" s="176">
        <f t="shared" si="74"/>
        <v>0</v>
      </c>
      <c r="BF270" s="176">
        <f t="shared" si="75"/>
        <v>0</v>
      </c>
      <c r="BG270" s="176">
        <f t="shared" si="76"/>
        <v>0</v>
      </c>
      <c r="BH270" s="176">
        <f t="shared" si="77"/>
        <v>0</v>
      </c>
      <c r="BI270" s="176">
        <f t="shared" si="78"/>
        <v>0</v>
      </c>
      <c r="BJ270" s="18" t="s">
        <v>22</v>
      </c>
      <c r="BK270" s="176">
        <f t="shared" si="79"/>
        <v>0</v>
      </c>
      <c r="BL270" s="18" t="s">
        <v>274</v>
      </c>
      <c r="BM270" s="18" t="s">
        <v>4545</v>
      </c>
    </row>
    <row r="271" spans="2:65" s="1" customFormat="1" ht="22.5" customHeight="1" x14ac:dyDescent="0.3">
      <c r="B271" s="164"/>
      <c r="C271" s="165" t="s">
        <v>945</v>
      </c>
      <c r="D271" s="165" t="s">
        <v>180</v>
      </c>
      <c r="E271" s="166" t="s">
        <v>4546</v>
      </c>
      <c r="F271" s="167" t="s">
        <v>4547</v>
      </c>
      <c r="G271" s="168" t="s">
        <v>330</v>
      </c>
      <c r="H271" s="169">
        <v>62</v>
      </c>
      <c r="I271" s="170"/>
      <c r="J271" s="171">
        <f t="shared" si="70"/>
        <v>0</v>
      </c>
      <c r="K271" s="167" t="s">
        <v>184</v>
      </c>
      <c r="L271" s="35"/>
      <c r="M271" s="172" t="s">
        <v>3</v>
      </c>
      <c r="N271" s="173" t="s">
        <v>43</v>
      </c>
      <c r="O271" s="36"/>
      <c r="P271" s="174">
        <f t="shared" si="71"/>
        <v>0</v>
      </c>
      <c r="Q271" s="174">
        <v>1.8400000000000001E-3</v>
      </c>
      <c r="R271" s="174">
        <f t="shared" si="72"/>
        <v>0.11408</v>
      </c>
      <c r="S271" s="174">
        <v>0</v>
      </c>
      <c r="T271" s="175">
        <f t="shared" si="73"/>
        <v>0</v>
      </c>
      <c r="AR271" s="18" t="s">
        <v>274</v>
      </c>
      <c r="AT271" s="18" t="s">
        <v>180</v>
      </c>
      <c r="AU271" s="18" t="s">
        <v>80</v>
      </c>
      <c r="AY271" s="18" t="s">
        <v>177</v>
      </c>
      <c r="BE271" s="176">
        <f t="shared" si="74"/>
        <v>0</v>
      </c>
      <c r="BF271" s="176">
        <f t="shared" si="75"/>
        <v>0</v>
      </c>
      <c r="BG271" s="176">
        <f t="shared" si="76"/>
        <v>0</v>
      </c>
      <c r="BH271" s="176">
        <f t="shared" si="77"/>
        <v>0</v>
      </c>
      <c r="BI271" s="176">
        <f t="shared" si="78"/>
        <v>0</v>
      </c>
      <c r="BJ271" s="18" t="s">
        <v>22</v>
      </c>
      <c r="BK271" s="176">
        <f t="shared" si="79"/>
        <v>0</v>
      </c>
      <c r="BL271" s="18" t="s">
        <v>274</v>
      </c>
      <c r="BM271" s="18" t="s">
        <v>4548</v>
      </c>
    </row>
    <row r="272" spans="2:65" s="1" customFormat="1" ht="22.5" customHeight="1" x14ac:dyDescent="0.3">
      <c r="B272" s="164"/>
      <c r="C272" s="165" t="s">
        <v>949</v>
      </c>
      <c r="D272" s="165" t="s">
        <v>180</v>
      </c>
      <c r="E272" s="166" t="s">
        <v>4549</v>
      </c>
      <c r="F272" s="167" t="s">
        <v>4550</v>
      </c>
      <c r="G272" s="168" t="s">
        <v>330</v>
      </c>
      <c r="H272" s="169">
        <v>2</v>
      </c>
      <c r="I272" s="170"/>
      <c r="J272" s="171">
        <f t="shared" si="70"/>
        <v>0</v>
      </c>
      <c r="K272" s="167" t="s">
        <v>184</v>
      </c>
      <c r="L272" s="35"/>
      <c r="M272" s="172" t="s">
        <v>3</v>
      </c>
      <c r="N272" s="173" t="s">
        <v>43</v>
      </c>
      <c r="O272" s="36"/>
      <c r="P272" s="174">
        <f t="shared" si="71"/>
        <v>0</v>
      </c>
      <c r="Q272" s="174">
        <v>2.5400000000000002E-3</v>
      </c>
      <c r="R272" s="174">
        <f t="shared" si="72"/>
        <v>5.0800000000000003E-3</v>
      </c>
      <c r="S272" s="174">
        <v>0</v>
      </c>
      <c r="T272" s="175">
        <f t="shared" si="73"/>
        <v>0</v>
      </c>
      <c r="AR272" s="18" t="s">
        <v>274</v>
      </c>
      <c r="AT272" s="18" t="s">
        <v>180</v>
      </c>
      <c r="AU272" s="18" t="s">
        <v>80</v>
      </c>
      <c r="AY272" s="18" t="s">
        <v>177</v>
      </c>
      <c r="BE272" s="176">
        <f t="shared" si="74"/>
        <v>0</v>
      </c>
      <c r="BF272" s="176">
        <f t="shared" si="75"/>
        <v>0</v>
      </c>
      <c r="BG272" s="176">
        <f t="shared" si="76"/>
        <v>0</v>
      </c>
      <c r="BH272" s="176">
        <f t="shared" si="77"/>
        <v>0</v>
      </c>
      <c r="BI272" s="176">
        <f t="shared" si="78"/>
        <v>0</v>
      </c>
      <c r="BJ272" s="18" t="s">
        <v>22</v>
      </c>
      <c r="BK272" s="176">
        <f t="shared" si="79"/>
        <v>0</v>
      </c>
      <c r="BL272" s="18" t="s">
        <v>274</v>
      </c>
      <c r="BM272" s="18" t="s">
        <v>4551</v>
      </c>
    </row>
    <row r="273" spans="2:65" s="1" customFormat="1" ht="22.5" customHeight="1" x14ac:dyDescent="0.3">
      <c r="B273" s="164"/>
      <c r="C273" s="165" t="s">
        <v>953</v>
      </c>
      <c r="D273" s="165" t="s">
        <v>180</v>
      </c>
      <c r="E273" s="166" t="s">
        <v>4552</v>
      </c>
      <c r="F273" s="167" t="s">
        <v>4553</v>
      </c>
      <c r="G273" s="168" t="s">
        <v>330</v>
      </c>
      <c r="H273" s="169">
        <v>12</v>
      </c>
      <c r="I273" s="170"/>
      <c r="J273" s="171">
        <f t="shared" si="70"/>
        <v>0</v>
      </c>
      <c r="K273" s="167" t="s">
        <v>184</v>
      </c>
      <c r="L273" s="35"/>
      <c r="M273" s="172" t="s">
        <v>3</v>
      </c>
      <c r="N273" s="173" t="s">
        <v>43</v>
      </c>
      <c r="O273" s="36"/>
      <c r="P273" s="174">
        <f t="shared" si="71"/>
        <v>0</v>
      </c>
      <c r="Q273" s="174">
        <v>1.8400000000000001E-3</v>
      </c>
      <c r="R273" s="174">
        <f t="shared" si="72"/>
        <v>2.2080000000000002E-2</v>
      </c>
      <c r="S273" s="174">
        <v>0</v>
      </c>
      <c r="T273" s="175">
        <f t="shared" si="73"/>
        <v>0</v>
      </c>
      <c r="AR273" s="18" t="s">
        <v>274</v>
      </c>
      <c r="AT273" s="18" t="s">
        <v>180</v>
      </c>
      <c r="AU273" s="18" t="s">
        <v>80</v>
      </c>
      <c r="AY273" s="18" t="s">
        <v>177</v>
      </c>
      <c r="BE273" s="176">
        <f t="shared" si="74"/>
        <v>0</v>
      </c>
      <c r="BF273" s="176">
        <f t="shared" si="75"/>
        <v>0</v>
      </c>
      <c r="BG273" s="176">
        <f t="shared" si="76"/>
        <v>0</v>
      </c>
      <c r="BH273" s="176">
        <f t="shared" si="77"/>
        <v>0</v>
      </c>
      <c r="BI273" s="176">
        <f t="shared" si="78"/>
        <v>0</v>
      </c>
      <c r="BJ273" s="18" t="s">
        <v>22</v>
      </c>
      <c r="BK273" s="176">
        <f t="shared" si="79"/>
        <v>0</v>
      </c>
      <c r="BL273" s="18" t="s">
        <v>274</v>
      </c>
      <c r="BM273" s="18" t="s">
        <v>4554</v>
      </c>
    </row>
    <row r="274" spans="2:65" s="1" customFormat="1" ht="22.5" customHeight="1" x14ac:dyDescent="0.3">
      <c r="B274" s="164"/>
      <c r="C274" s="165" t="s">
        <v>957</v>
      </c>
      <c r="D274" s="165" t="s">
        <v>180</v>
      </c>
      <c r="E274" s="166" t="s">
        <v>4555</v>
      </c>
      <c r="F274" s="167" t="s">
        <v>4556</v>
      </c>
      <c r="G274" s="168" t="s">
        <v>330</v>
      </c>
      <c r="H274" s="169">
        <v>23</v>
      </c>
      <c r="I274" s="170"/>
      <c r="J274" s="171">
        <f t="shared" si="70"/>
        <v>0</v>
      </c>
      <c r="K274" s="167" t="s">
        <v>184</v>
      </c>
      <c r="L274" s="35"/>
      <c r="M274" s="172" t="s">
        <v>3</v>
      </c>
      <c r="N274" s="173" t="s">
        <v>43</v>
      </c>
      <c r="O274" s="36"/>
      <c r="P274" s="174">
        <f t="shared" si="71"/>
        <v>0</v>
      </c>
      <c r="Q274" s="174">
        <v>1.8400000000000001E-3</v>
      </c>
      <c r="R274" s="174">
        <f t="shared" si="72"/>
        <v>4.2320000000000003E-2</v>
      </c>
      <c r="S274" s="174">
        <v>0</v>
      </c>
      <c r="T274" s="175">
        <f t="shared" si="73"/>
        <v>0</v>
      </c>
      <c r="AR274" s="18" t="s">
        <v>274</v>
      </c>
      <c r="AT274" s="18" t="s">
        <v>180</v>
      </c>
      <c r="AU274" s="18" t="s">
        <v>80</v>
      </c>
      <c r="AY274" s="18" t="s">
        <v>177</v>
      </c>
      <c r="BE274" s="176">
        <f t="shared" si="74"/>
        <v>0</v>
      </c>
      <c r="BF274" s="176">
        <f t="shared" si="75"/>
        <v>0</v>
      </c>
      <c r="BG274" s="176">
        <f t="shared" si="76"/>
        <v>0</v>
      </c>
      <c r="BH274" s="176">
        <f t="shared" si="77"/>
        <v>0</v>
      </c>
      <c r="BI274" s="176">
        <f t="shared" si="78"/>
        <v>0</v>
      </c>
      <c r="BJ274" s="18" t="s">
        <v>22</v>
      </c>
      <c r="BK274" s="176">
        <f t="shared" si="79"/>
        <v>0</v>
      </c>
      <c r="BL274" s="18" t="s">
        <v>274</v>
      </c>
      <c r="BM274" s="18" t="s">
        <v>4557</v>
      </c>
    </row>
    <row r="275" spans="2:65" s="1" customFormat="1" ht="22.5" customHeight="1" x14ac:dyDescent="0.3">
      <c r="B275" s="164"/>
      <c r="C275" s="165" t="s">
        <v>961</v>
      </c>
      <c r="D275" s="165" t="s">
        <v>180</v>
      </c>
      <c r="E275" s="166" t="s">
        <v>4558</v>
      </c>
      <c r="F275" s="167" t="s">
        <v>4559</v>
      </c>
      <c r="G275" s="168" t="s">
        <v>320</v>
      </c>
      <c r="H275" s="169">
        <v>75</v>
      </c>
      <c r="I275" s="170"/>
      <c r="J275" s="171">
        <f t="shared" si="70"/>
        <v>0</v>
      </c>
      <c r="K275" s="167" t="s">
        <v>184</v>
      </c>
      <c r="L275" s="35"/>
      <c r="M275" s="172" t="s">
        <v>3</v>
      </c>
      <c r="N275" s="173" t="s">
        <v>43</v>
      </c>
      <c r="O275" s="36"/>
      <c r="P275" s="174">
        <f t="shared" si="71"/>
        <v>0</v>
      </c>
      <c r="Q275" s="174">
        <v>2.3000000000000001E-4</v>
      </c>
      <c r="R275" s="174">
        <f t="shared" si="72"/>
        <v>1.7250000000000001E-2</v>
      </c>
      <c r="S275" s="174">
        <v>0</v>
      </c>
      <c r="T275" s="175">
        <f t="shared" si="73"/>
        <v>0</v>
      </c>
      <c r="AR275" s="18" t="s">
        <v>274</v>
      </c>
      <c r="AT275" s="18" t="s">
        <v>180</v>
      </c>
      <c r="AU275" s="18" t="s">
        <v>80</v>
      </c>
      <c r="AY275" s="18" t="s">
        <v>177</v>
      </c>
      <c r="BE275" s="176">
        <f t="shared" si="74"/>
        <v>0</v>
      </c>
      <c r="BF275" s="176">
        <f t="shared" si="75"/>
        <v>0</v>
      </c>
      <c r="BG275" s="176">
        <f t="shared" si="76"/>
        <v>0</v>
      </c>
      <c r="BH275" s="176">
        <f t="shared" si="77"/>
        <v>0</v>
      </c>
      <c r="BI275" s="176">
        <f t="shared" si="78"/>
        <v>0</v>
      </c>
      <c r="BJ275" s="18" t="s">
        <v>22</v>
      </c>
      <c r="BK275" s="176">
        <f t="shared" si="79"/>
        <v>0</v>
      </c>
      <c r="BL275" s="18" t="s">
        <v>274</v>
      </c>
      <c r="BM275" s="18" t="s">
        <v>4560</v>
      </c>
    </row>
    <row r="276" spans="2:65" s="1" customFormat="1" ht="22.5" customHeight="1" x14ac:dyDescent="0.3">
      <c r="B276" s="164"/>
      <c r="C276" s="165" t="s">
        <v>965</v>
      </c>
      <c r="D276" s="165" t="s">
        <v>180</v>
      </c>
      <c r="E276" s="166" t="s">
        <v>4561</v>
      </c>
      <c r="F276" s="167" t="s">
        <v>4562</v>
      </c>
      <c r="G276" s="168" t="s">
        <v>320</v>
      </c>
      <c r="H276" s="169">
        <v>1</v>
      </c>
      <c r="I276" s="170"/>
      <c r="J276" s="171">
        <f t="shared" si="70"/>
        <v>0</v>
      </c>
      <c r="K276" s="167" t="s">
        <v>184</v>
      </c>
      <c r="L276" s="35"/>
      <c r="M276" s="172" t="s">
        <v>3</v>
      </c>
      <c r="N276" s="173" t="s">
        <v>43</v>
      </c>
      <c r="O276" s="36"/>
      <c r="P276" s="174">
        <f t="shared" si="71"/>
        <v>0</v>
      </c>
      <c r="Q276" s="174">
        <v>2.7999999999999998E-4</v>
      </c>
      <c r="R276" s="174">
        <f t="shared" si="72"/>
        <v>2.7999999999999998E-4</v>
      </c>
      <c r="S276" s="174">
        <v>0</v>
      </c>
      <c r="T276" s="175">
        <f t="shared" si="73"/>
        <v>0</v>
      </c>
      <c r="AR276" s="18" t="s">
        <v>274</v>
      </c>
      <c r="AT276" s="18" t="s">
        <v>180</v>
      </c>
      <c r="AU276" s="18" t="s">
        <v>80</v>
      </c>
      <c r="AY276" s="18" t="s">
        <v>177</v>
      </c>
      <c r="BE276" s="176">
        <f t="shared" si="74"/>
        <v>0</v>
      </c>
      <c r="BF276" s="176">
        <f t="shared" si="75"/>
        <v>0</v>
      </c>
      <c r="BG276" s="176">
        <f t="shared" si="76"/>
        <v>0</v>
      </c>
      <c r="BH276" s="176">
        <f t="shared" si="77"/>
        <v>0</v>
      </c>
      <c r="BI276" s="176">
        <f t="shared" si="78"/>
        <v>0</v>
      </c>
      <c r="BJ276" s="18" t="s">
        <v>22</v>
      </c>
      <c r="BK276" s="176">
        <f t="shared" si="79"/>
        <v>0</v>
      </c>
      <c r="BL276" s="18" t="s">
        <v>274</v>
      </c>
      <c r="BM276" s="18" t="s">
        <v>4563</v>
      </c>
    </row>
    <row r="277" spans="2:65" s="1" customFormat="1" ht="22.5" customHeight="1" x14ac:dyDescent="0.3">
      <c r="B277" s="164"/>
      <c r="C277" s="165" t="s">
        <v>969</v>
      </c>
      <c r="D277" s="165" t="s">
        <v>180</v>
      </c>
      <c r="E277" s="166" t="s">
        <v>4564</v>
      </c>
      <c r="F277" s="167" t="s">
        <v>4565</v>
      </c>
      <c r="G277" s="168" t="s">
        <v>320</v>
      </c>
      <c r="H277" s="169">
        <v>16</v>
      </c>
      <c r="I277" s="170"/>
      <c r="J277" s="171">
        <f t="shared" si="70"/>
        <v>0</v>
      </c>
      <c r="K277" s="167" t="s">
        <v>184</v>
      </c>
      <c r="L277" s="35"/>
      <c r="M277" s="172" t="s">
        <v>3</v>
      </c>
      <c r="N277" s="173" t="s">
        <v>43</v>
      </c>
      <c r="O277" s="36"/>
      <c r="P277" s="174">
        <f t="shared" si="71"/>
        <v>0</v>
      </c>
      <c r="Q277" s="174">
        <v>7.5000000000000002E-4</v>
      </c>
      <c r="R277" s="174">
        <f t="shared" si="72"/>
        <v>1.2E-2</v>
      </c>
      <c r="S277" s="174">
        <v>0</v>
      </c>
      <c r="T277" s="175">
        <f t="shared" si="73"/>
        <v>0</v>
      </c>
      <c r="AR277" s="18" t="s">
        <v>274</v>
      </c>
      <c r="AT277" s="18" t="s">
        <v>180</v>
      </c>
      <c r="AU277" s="18" t="s">
        <v>80</v>
      </c>
      <c r="AY277" s="18" t="s">
        <v>177</v>
      </c>
      <c r="BE277" s="176">
        <f t="shared" si="74"/>
        <v>0</v>
      </c>
      <c r="BF277" s="176">
        <f t="shared" si="75"/>
        <v>0</v>
      </c>
      <c r="BG277" s="176">
        <f t="shared" si="76"/>
        <v>0</v>
      </c>
      <c r="BH277" s="176">
        <f t="shared" si="77"/>
        <v>0</v>
      </c>
      <c r="BI277" s="176">
        <f t="shared" si="78"/>
        <v>0</v>
      </c>
      <c r="BJ277" s="18" t="s">
        <v>22</v>
      </c>
      <c r="BK277" s="176">
        <f t="shared" si="79"/>
        <v>0</v>
      </c>
      <c r="BL277" s="18" t="s">
        <v>274</v>
      </c>
      <c r="BM277" s="18" t="s">
        <v>4566</v>
      </c>
    </row>
    <row r="278" spans="2:65" s="1" customFormat="1" ht="22.5" customHeight="1" x14ac:dyDescent="0.3">
      <c r="B278" s="164"/>
      <c r="C278" s="165" t="s">
        <v>973</v>
      </c>
      <c r="D278" s="165" t="s">
        <v>180</v>
      </c>
      <c r="E278" s="166" t="s">
        <v>4567</v>
      </c>
      <c r="F278" s="167" t="s">
        <v>4568</v>
      </c>
      <c r="G278" s="168" t="s">
        <v>320</v>
      </c>
      <c r="H278" s="169">
        <v>14</v>
      </c>
      <c r="I278" s="170"/>
      <c r="J278" s="171">
        <f t="shared" si="70"/>
        <v>0</v>
      </c>
      <c r="K278" s="167" t="s">
        <v>184</v>
      </c>
      <c r="L278" s="35"/>
      <c r="M278" s="172" t="s">
        <v>3</v>
      </c>
      <c r="N278" s="173" t="s">
        <v>43</v>
      </c>
      <c r="O278" s="36"/>
      <c r="P278" s="174">
        <f t="shared" si="71"/>
        <v>0</v>
      </c>
      <c r="Q278" s="174">
        <v>2.7999999999999998E-4</v>
      </c>
      <c r="R278" s="174">
        <f t="shared" si="72"/>
        <v>3.9199999999999999E-3</v>
      </c>
      <c r="S278" s="174">
        <v>0</v>
      </c>
      <c r="T278" s="175">
        <f t="shared" si="73"/>
        <v>0</v>
      </c>
      <c r="AR278" s="18" t="s">
        <v>274</v>
      </c>
      <c r="AT278" s="18" t="s">
        <v>180</v>
      </c>
      <c r="AU278" s="18" t="s">
        <v>80</v>
      </c>
      <c r="AY278" s="18" t="s">
        <v>177</v>
      </c>
      <c r="BE278" s="176">
        <f t="shared" si="74"/>
        <v>0</v>
      </c>
      <c r="BF278" s="176">
        <f t="shared" si="75"/>
        <v>0</v>
      </c>
      <c r="BG278" s="176">
        <f t="shared" si="76"/>
        <v>0</v>
      </c>
      <c r="BH278" s="176">
        <f t="shared" si="77"/>
        <v>0</v>
      </c>
      <c r="BI278" s="176">
        <f t="shared" si="78"/>
        <v>0</v>
      </c>
      <c r="BJ278" s="18" t="s">
        <v>22</v>
      </c>
      <c r="BK278" s="176">
        <f t="shared" si="79"/>
        <v>0</v>
      </c>
      <c r="BL278" s="18" t="s">
        <v>274</v>
      </c>
      <c r="BM278" s="18" t="s">
        <v>4569</v>
      </c>
    </row>
    <row r="279" spans="2:65" s="1" customFormat="1" ht="22.5" customHeight="1" x14ac:dyDescent="0.3">
      <c r="B279" s="164"/>
      <c r="C279" s="165" t="s">
        <v>1013</v>
      </c>
      <c r="D279" s="165" t="s">
        <v>180</v>
      </c>
      <c r="E279" s="166" t="s">
        <v>4570</v>
      </c>
      <c r="F279" s="167" t="s">
        <v>4571</v>
      </c>
      <c r="G279" s="168" t="s">
        <v>232</v>
      </c>
      <c r="H279" s="169">
        <v>3.0169999999999999</v>
      </c>
      <c r="I279" s="170"/>
      <c r="J279" s="171">
        <f t="shared" si="70"/>
        <v>0</v>
      </c>
      <c r="K279" s="167" t="s">
        <v>184</v>
      </c>
      <c r="L279" s="35"/>
      <c r="M279" s="172" t="s">
        <v>3</v>
      </c>
      <c r="N279" s="173" t="s">
        <v>43</v>
      </c>
      <c r="O279" s="36"/>
      <c r="P279" s="174">
        <f t="shared" si="71"/>
        <v>0</v>
      </c>
      <c r="Q279" s="174">
        <v>0</v>
      </c>
      <c r="R279" s="174">
        <f t="shared" si="72"/>
        <v>0</v>
      </c>
      <c r="S279" s="174">
        <v>0</v>
      </c>
      <c r="T279" s="175">
        <f t="shared" si="73"/>
        <v>0</v>
      </c>
      <c r="AR279" s="18" t="s">
        <v>274</v>
      </c>
      <c r="AT279" s="18" t="s">
        <v>180</v>
      </c>
      <c r="AU279" s="18" t="s">
        <v>80</v>
      </c>
      <c r="AY279" s="18" t="s">
        <v>177</v>
      </c>
      <c r="BE279" s="176">
        <f t="shared" si="74"/>
        <v>0</v>
      </c>
      <c r="BF279" s="176">
        <f t="shared" si="75"/>
        <v>0</v>
      </c>
      <c r="BG279" s="176">
        <f t="shared" si="76"/>
        <v>0</v>
      </c>
      <c r="BH279" s="176">
        <f t="shared" si="77"/>
        <v>0</v>
      </c>
      <c r="BI279" s="176">
        <f t="shared" si="78"/>
        <v>0</v>
      </c>
      <c r="BJ279" s="18" t="s">
        <v>22</v>
      </c>
      <c r="BK279" s="176">
        <f t="shared" si="79"/>
        <v>0</v>
      </c>
      <c r="BL279" s="18" t="s">
        <v>274</v>
      </c>
      <c r="BM279" s="18" t="s">
        <v>4572</v>
      </c>
    </row>
    <row r="280" spans="2:65" s="1" customFormat="1" ht="22.5" customHeight="1" x14ac:dyDescent="0.3">
      <c r="B280" s="164"/>
      <c r="C280" s="165" t="s">
        <v>1017</v>
      </c>
      <c r="D280" s="165" t="s">
        <v>180</v>
      </c>
      <c r="E280" s="166" t="s">
        <v>4573</v>
      </c>
      <c r="F280" s="167" t="s">
        <v>4574</v>
      </c>
      <c r="G280" s="168" t="s">
        <v>232</v>
      </c>
      <c r="H280" s="169">
        <v>3.0169999999999999</v>
      </c>
      <c r="I280" s="170"/>
      <c r="J280" s="171">
        <f t="shared" si="70"/>
        <v>0</v>
      </c>
      <c r="K280" s="167" t="s">
        <v>184</v>
      </c>
      <c r="L280" s="35"/>
      <c r="M280" s="172" t="s">
        <v>3</v>
      </c>
      <c r="N280" s="173" t="s">
        <v>43</v>
      </c>
      <c r="O280" s="36"/>
      <c r="P280" s="174">
        <f t="shared" si="71"/>
        <v>0</v>
      </c>
      <c r="Q280" s="174">
        <v>0</v>
      </c>
      <c r="R280" s="174">
        <f t="shared" si="72"/>
        <v>0</v>
      </c>
      <c r="S280" s="174">
        <v>0</v>
      </c>
      <c r="T280" s="175">
        <f t="shared" si="73"/>
        <v>0</v>
      </c>
      <c r="AR280" s="18" t="s">
        <v>274</v>
      </c>
      <c r="AT280" s="18" t="s">
        <v>180</v>
      </c>
      <c r="AU280" s="18" t="s">
        <v>80</v>
      </c>
      <c r="AY280" s="18" t="s">
        <v>177</v>
      </c>
      <c r="BE280" s="176">
        <f t="shared" si="74"/>
        <v>0</v>
      </c>
      <c r="BF280" s="176">
        <f t="shared" si="75"/>
        <v>0</v>
      </c>
      <c r="BG280" s="176">
        <f t="shared" si="76"/>
        <v>0</v>
      </c>
      <c r="BH280" s="176">
        <f t="shared" si="77"/>
        <v>0</v>
      </c>
      <c r="BI280" s="176">
        <f t="shared" si="78"/>
        <v>0</v>
      </c>
      <c r="BJ280" s="18" t="s">
        <v>22</v>
      </c>
      <c r="BK280" s="176">
        <f t="shared" si="79"/>
        <v>0</v>
      </c>
      <c r="BL280" s="18" t="s">
        <v>274</v>
      </c>
      <c r="BM280" s="18" t="s">
        <v>4575</v>
      </c>
    </row>
    <row r="281" spans="2:65" s="10" customFormat="1" ht="29.85" customHeight="1" x14ac:dyDescent="0.3">
      <c r="B281" s="150"/>
      <c r="D281" s="161" t="s">
        <v>71</v>
      </c>
      <c r="E281" s="162" t="s">
        <v>4576</v>
      </c>
      <c r="F281" s="162" t="s">
        <v>4577</v>
      </c>
      <c r="I281" s="153"/>
      <c r="J281" s="163">
        <f>BK281</f>
        <v>0</v>
      </c>
      <c r="L281" s="150"/>
      <c r="M281" s="155"/>
      <c r="N281" s="156"/>
      <c r="O281" s="156"/>
      <c r="P281" s="157">
        <f>SUM(P282:P285)</f>
        <v>0</v>
      </c>
      <c r="Q281" s="156"/>
      <c r="R281" s="157">
        <f>SUM(R282:R285)</f>
        <v>0.38489999999999996</v>
      </c>
      <c r="S281" s="156"/>
      <c r="T281" s="158">
        <f>SUM(T282:T285)</f>
        <v>0</v>
      </c>
      <c r="AR281" s="151" t="s">
        <v>80</v>
      </c>
      <c r="AT281" s="159" t="s">
        <v>71</v>
      </c>
      <c r="AU281" s="159" t="s">
        <v>22</v>
      </c>
      <c r="AY281" s="151" t="s">
        <v>177</v>
      </c>
      <c r="BK281" s="160">
        <f>SUM(BK282:BK285)</f>
        <v>0</v>
      </c>
    </row>
    <row r="282" spans="2:65" s="1" customFormat="1" ht="31.5" customHeight="1" x14ac:dyDescent="0.3">
      <c r="B282" s="164"/>
      <c r="C282" s="165" t="s">
        <v>1021</v>
      </c>
      <c r="D282" s="165" t="s">
        <v>180</v>
      </c>
      <c r="E282" s="166" t="s">
        <v>4578</v>
      </c>
      <c r="F282" s="167" t="s">
        <v>4579</v>
      </c>
      <c r="G282" s="168" t="s">
        <v>330</v>
      </c>
      <c r="H282" s="169">
        <v>41</v>
      </c>
      <c r="I282" s="170"/>
      <c r="J282" s="171">
        <f>ROUND(I282*H282,2)</f>
        <v>0</v>
      </c>
      <c r="K282" s="167" t="s">
        <v>184</v>
      </c>
      <c r="L282" s="35"/>
      <c r="M282" s="172" t="s">
        <v>3</v>
      </c>
      <c r="N282" s="173" t="s">
        <v>43</v>
      </c>
      <c r="O282" s="36"/>
      <c r="P282" s="174">
        <f>O282*H282</f>
        <v>0</v>
      </c>
      <c r="Q282" s="174">
        <v>9.1999999999999998E-3</v>
      </c>
      <c r="R282" s="174">
        <f>Q282*H282</f>
        <v>0.37719999999999998</v>
      </c>
      <c r="S282" s="174">
        <v>0</v>
      </c>
      <c r="T282" s="175">
        <f>S282*H282</f>
        <v>0</v>
      </c>
      <c r="AR282" s="18" t="s">
        <v>274</v>
      </c>
      <c r="AT282" s="18" t="s">
        <v>180</v>
      </c>
      <c r="AU282" s="18" t="s">
        <v>80</v>
      </c>
      <c r="AY282" s="18" t="s">
        <v>177</v>
      </c>
      <c r="BE282" s="176">
        <f>IF(N282="základní",J282,0)</f>
        <v>0</v>
      </c>
      <c r="BF282" s="176">
        <f>IF(N282="snížená",J282,0)</f>
        <v>0</v>
      </c>
      <c r="BG282" s="176">
        <f>IF(N282="zákl. přenesená",J282,0)</f>
        <v>0</v>
      </c>
      <c r="BH282" s="176">
        <f>IF(N282="sníž. přenesená",J282,0)</f>
        <v>0</v>
      </c>
      <c r="BI282" s="176">
        <f>IF(N282="nulová",J282,0)</f>
        <v>0</v>
      </c>
      <c r="BJ282" s="18" t="s">
        <v>22</v>
      </c>
      <c r="BK282" s="176">
        <f>ROUND(I282*H282,2)</f>
        <v>0</v>
      </c>
      <c r="BL282" s="18" t="s">
        <v>274</v>
      </c>
      <c r="BM282" s="18" t="s">
        <v>4580</v>
      </c>
    </row>
    <row r="283" spans="2:65" s="1" customFormat="1" ht="22.5" customHeight="1" x14ac:dyDescent="0.3">
      <c r="B283" s="164"/>
      <c r="C283" s="165" t="s">
        <v>1025</v>
      </c>
      <c r="D283" s="165" t="s">
        <v>180</v>
      </c>
      <c r="E283" s="166" t="s">
        <v>4581</v>
      </c>
      <c r="F283" s="167" t="s">
        <v>4582</v>
      </c>
      <c r="G283" s="168" t="s">
        <v>232</v>
      </c>
      <c r="H283" s="169">
        <v>0.38500000000000001</v>
      </c>
      <c r="I283" s="170"/>
      <c r="J283" s="171">
        <f>ROUND(I283*H283,2)</f>
        <v>0</v>
      </c>
      <c r="K283" s="167" t="s">
        <v>184</v>
      </c>
      <c r="L283" s="35"/>
      <c r="M283" s="172" t="s">
        <v>3</v>
      </c>
      <c r="N283" s="173" t="s">
        <v>43</v>
      </c>
      <c r="O283" s="36"/>
      <c r="P283" s="174">
        <f>O283*H283</f>
        <v>0</v>
      </c>
      <c r="Q283" s="174">
        <v>0</v>
      </c>
      <c r="R283" s="174">
        <f>Q283*H283</f>
        <v>0</v>
      </c>
      <c r="S283" s="174">
        <v>0</v>
      </c>
      <c r="T283" s="175">
        <f>S283*H283</f>
        <v>0</v>
      </c>
      <c r="AR283" s="18" t="s">
        <v>274</v>
      </c>
      <c r="AT283" s="18" t="s">
        <v>180</v>
      </c>
      <c r="AU283" s="18" t="s">
        <v>80</v>
      </c>
      <c r="AY283" s="18" t="s">
        <v>177</v>
      </c>
      <c r="BE283" s="176">
        <f>IF(N283="základní",J283,0)</f>
        <v>0</v>
      </c>
      <c r="BF283" s="176">
        <f>IF(N283="snížená",J283,0)</f>
        <v>0</v>
      </c>
      <c r="BG283" s="176">
        <f>IF(N283="zákl. přenesená",J283,0)</f>
        <v>0</v>
      </c>
      <c r="BH283" s="176">
        <f>IF(N283="sníž. přenesená",J283,0)</f>
        <v>0</v>
      </c>
      <c r="BI283" s="176">
        <f>IF(N283="nulová",J283,0)</f>
        <v>0</v>
      </c>
      <c r="BJ283" s="18" t="s">
        <v>22</v>
      </c>
      <c r="BK283" s="176">
        <f>ROUND(I283*H283,2)</f>
        <v>0</v>
      </c>
      <c r="BL283" s="18" t="s">
        <v>274</v>
      </c>
      <c r="BM283" s="18" t="s">
        <v>4583</v>
      </c>
    </row>
    <row r="284" spans="2:65" s="1" customFormat="1" ht="22.5" customHeight="1" x14ac:dyDescent="0.3">
      <c r="B284" s="164"/>
      <c r="C284" s="213" t="s">
        <v>1029</v>
      </c>
      <c r="D284" s="213" t="s">
        <v>327</v>
      </c>
      <c r="E284" s="214" t="s">
        <v>4584</v>
      </c>
      <c r="F284" s="215" t="s">
        <v>4585</v>
      </c>
      <c r="G284" s="216" t="s">
        <v>351</v>
      </c>
      <c r="H284" s="217">
        <v>55</v>
      </c>
      <c r="I284" s="218"/>
      <c r="J284" s="219">
        <f>ROUND(I284*H284,2)</f>
        <v>0</v>
      </c>
      <c r="K284" s="215" t="s">
        <v>184</v>
      </c>
      <c r="L284" s="220"/>
      <c r="M284" s="221" t="s">
        <v>3</v>
      </c>
      <c r="N284" s="222" t="s">
        <v>43</v>
      </c>
      <c r="O284" s="36"/>
      <c r="P284" s="174">
        <f>O284*H284</f>
        <v>0</v>
      </c>
      <c r="Q284" s="174">
        <v>1.3999999999999999E-4</v>
      </c>
      <c r="R284" s="174">
        <f>Q284*H284</f>
        <v>7.6999999999999994E-3</v>
      </c>
      <c r="S284" s="174">
        <v>0</v>
      </c>
      <c r="T284" s="175">
        <f>S284*H284</f>
        <v>0</v>
      </c>
      <c r="AR284" s="18" t="s">
        <v>378</v>
      </c>
      <c r="AT284" s="18" t="s">
        <v>327</v>
      </c>
      <c r="AU284" s="18" t="s">
        <v>80</v>
      </c>
      <c r="AY284" s="18" t="s">
        <v>177</v>
      </c>
      <c r="BE284" s="176">
        <f>IF(N284="základní",J284,0)</f>
        <v>0</v>
      </c>
      <c r="BF284" s="176">
        <f>IF(N284="snížená",J284,0)</f>
        <v>0</v>
      </c>
      <c r="BG284" s="176">
        <f>IF(N284="zákl. přenesená",J284,0)</f>
        <v>0</v>
      </c>
      <c r="BH284" s="176">
        <f>IF(N284="sníž. přenesená",J284,0)</f>
        <v>0</v>
      </c>
      <c r="BI284" s="176">
        <f>IF(N284="nulová",J284,0)</f>
        <v>0</v>
      </c>
      <c r="BJ284" s="18" t="s">
        <v>22</v>
      </c>
      <c r="BK284" s="176">
        <f>ROUND(I284*H284,2)</f>
        <v>0</v>
      </c>
      <c r="BL284" s="18" t="s">
        <v>274</v>
      </c>
      <c r="BM284" s="18" t="s">
        <v>4586</v>
      </c>
    </row>
    <row r="285" spans="2:65" s="1" customFormat="1" ht="22.5" customHeight="1" x14ac:dyDescent="0.3">
      <c r="B285" s="164"/>
      <c r="C285" s="165" t="s">
        <v>1033</v>
      </c>
      <c r="D285" s="165" t="s">
        <v>180</v>
      </c>
      <c r="E285" s="166" t="s">
        <v>4587</v>
      </c>
      <c r="F285" s="167" t="s">
        <v>4588</v>
      </c>
      <c r="G285" s="168" t="s">
        <v>232</v>
      </c>
      <c r="H285" s="169">
        <v>0.38500000000000001</v>
      </c>
      <c r="I285" s="170"/>
      <c r="J285" s="171">
        <f>ROUND(I285*H285,2)</f>
        <v>0</v>
      </c>
      <c r="K285" s="167" t="s">
        <v>184</v>
      </c>
      <c r="L285" s="35"/>
      <c r="M285" s="172" t="s">
        <v>3</v>
      </c>
      <c r="N285" s="173" t="s">
        <v>43</v>
      </c>
      <c r="O285" s="36"/>
      <c r="P285" s="174">
        <f>O285*H285</f>
        <v>0</v>
      </c>
      <c r="Q285" s="174">
        <v>0</v>
      </c>
      <c r="R285" s="174">
        <f>Q285*H285</f>
        <v>0</v>
      </c>
      <c r="S285" s="174">
        <v>0</v>
      </c>
      <c r="T285" s="175">
        <f>S285*H285</f>
        <v>0</v>
      </c>
      <c r="AR285" s="18" t="s">
        <v>274</v>
      </c>
      <c r="AT285" s="18" t="s">
        <v>180</v>
      </c>
      <c r="AU285" s="18" t="s">
        <v>80</v>
      </c>
      <c r="AY285" s="18" t="s">
        <v>177</v>
      </c>
      <c r="BE285" s="176">
        <f>IF(N285="základní",J285,0)</f>
        <v>0</v>
      </c>
      <c r="BF285" s="176">
        <f>IF(N285="snížená",J285,0)</f>
        <v>0</v>
      </c>
      <c r="BG285" s="176">
        <f>IF(N285="zákl. přenesená",J285,0)</f>
        <v>0</v>
      </c>
      <c r="BH285" s="176">
        <f>IF(N285="sníž. přenesená",J285,0)</f>
        <v>0</v>
      </c>
      <c r="BI285" s="176">
        <f>IF(N285="nulová",J285,0)</f>
        <v>0</v>
      </c>
      <c r="BJ285" s="18" t="s">
        <v>22</v>
      </c>
      <c r="BK285" s="176">
        <f>ROUND(I285*H285,2)</f>
        <v>0</v>
      </c>
      <c r="BL285" s="18" t="s">
        <v>274</v>
      </c>
      <c r="BM285" s="18" t="s">
        <v>4589</v>
      </c>
    </row>
    <row r="286" spans="2:65" s="10" customFormat="1" ht="29.85" customHeight="1" x14ac:dyDescent="0.3">
      <c r="B286" s="150"/>
      <c r="D286" s="161" t="s">
        <v>71</v>
      </c>
      <c r="E286" s="162" t="s">
        <v>4590</v>
      </c>
      <c r="F286" s="162" t="s">
        <v>4591</v>
      </c>
      <c r="I286" s="153"/>
      <c r="J286" s="163">
        <f>BK286</f>
        <v>0</v>
      </c>
      <c r="L286" s="150"/>
      <c r="M286" s="155"/>
      <c r="N286" s="156"/>
      <c r="O286" s="156"/>
      <c r="P286" s="157">
        <f>SUM(P287:P295)</f>
        <v>0</v>
      </c>
      <c r="Q286" s="156"/>
      <c r="R286" s="157">
        <f>SUM(R287:R295)</f>
        <v>2.5510000000000005E-2</v>
      </c>
      <c r="S286" s="156"/>
      <c r="T286" s="158">
        <f>SUM(T287:T295)</f>
        <v>0</v>
      </c>
      <c r="AR286" s="151" t="s">
        <v>80</v>
      </c>
      <c r="AT286" s="159" t="s">
        <v>71</v>
      </c>
      <c r="AU286" s="159" t="s">
        <v>22</v>
      </c>
      <c r="AY286" s="151" t="s">
        <v>177</v>
      </c>
      <c r="BK286" s="160">
        <f>SUM(BK287:BK295)</f>
        <v>0</v>
      </c>
    </row>
    <row r="287" spans="2:65" s="1" customFormat="1" ht="22.5" customHeight="1" x14ac:dyDescent="0.3">
      <c r="B287" s="164"/>
      <c r="C287" s="165" t="s">
        <v>1037</v>
      </c>
      <c r="D287" s="165" t="s">
        <v>180</v>
      </c>
      <c r="E287" s="166" t="s">
        <v>4592</v>
      </c>
      <c r="F287" s="167" t="s">
        <v>4593</v>
      </c>
      <c r="G287" s="168" t="s">
        <v>320</v>
      </c>
      <c r="H287" s="169">
        <v>2</v>
      </c>
      <c r="I287" s="170"/>
      <c r="J287" s="171">
        <f t="shared" ref="J287:J295" si="80">ROUND(I287*H287,2)</f>
        <v>0</v>
      </c>
      <c r="K287" s="167" t="s">
        <v>184</v>
      </c>
      <c r="L287" s="35"/>
      <c r="M287" s="172" t="s">
        <v>3</v>
      </c>
      <c r="N287" s="173" t="s">
        <v>43</v>
      </c>
      <c r="O287" s="36"/>
      <c r="P287" s="174">
        <f t="shared" ref="P287:P295" si="81">O287*H287</f>
        <v>0</v>
      </c>
      <c r="Q287" s="174">
        <v>4.8000000000000001E-4</v>
      </c>
      <c r="R287" s="174">
        <f t="shared" ref="R287:R295" si="82">Q287*H287</f>
        <v>9.6000000000000002E-4</v>
      </c>
      <c r="S287" s="174">
        <v>0</v>
      </c>
      <c r="T287" s="175">
        <f t="shared" ref="T287:T295" si="83">S287*H287</f>
        <v>0</v>
      </c>
      <c r="AR287" s="18" t="s">
        <v>274</v>
      </c>
      <c r="AT287" s="18" t="s">
        <v>180</v>
      </c>
      <c r="AU287" s="18" t="s">
        <v>80</v>
      </c>
      <c r="AY287" s="18" t="s">
        <v>177</v>
      </c>
      <c r="BE287" s="176">
        <f t="shared" ref="BE287:BE295" si="84">IF(N287="základní",J287,0)</f>
        <v>0</v>
      </c>
      <c r="BF287" s="176">
        <f t="shared" ref="BF287:BF295" si="85">IF(N287="snížená",J287,0)</f>
        <v>0</v>
      </c>
      <c r="BG287" s="176">
        <f t="shared" ref="BG287:BG295" si="86">IF(N287="zákl. přenesená",J287,0)</f>
        <v>0</v>
      </c>
      <c r="BH287" s="176">
        <f t="shared" ref="BH287:BH295" si="87">IF(N287="sníž. přenesená",J287,0)</f>
        <v>0</v>
      </c>
      <c r="BI287" s="176">
        <f t="shared" ref="BI287:BI295" si="88">IF(N287="nulová",J287,0)</f>
        <v>0</v>
      </c>
      <c r="BJ287" s="18" t="s">
        <v>22</v>
      </c>
      <c r="BK287" s="176">
        <f t="shared" ref="BK287:BK295" si="89">ROUND(I287*H287,2)</f>
        <v>0</v>
      </c>
      <c r="BL287" s="18" t="s">
        <v>274</v>
      </c>
      <c r="BM287" s="18" t="s">
        <v>4594</v>
      </c>
    </row>
    <row r="288" spans="2:65" s="1" customFormat="1" ht="22.5" customHeight="1" x14ac:dyDescent="0.3">
      <c r="B288" s="164"/>
      <c r="C288" s="165" t="s">
        <v>1041</v>
      </c>
      <c r="D288" s="165" t="s">
        <v>180</v>
      </c>
      <c r="E288" s="166" t="s">
        <v>4595</v>
      </c>
      <c r="F288" s="167" t="s">
        <v>4596</v>
      </c>
      <c r="G288" s="168" t="s">
        <v>320</v>
      </c>
      <c r="H288" s="169">
        <v>4</v>
      </c>
      <c r="I288" s="170"/>
      <c r="J288" s="171">
        <f t="shared" si="80"/>
        <v>0</v>
      </c>
      <c r="K288" s="167" t="s">
        <v>184</v>
      </c>
      <c r="L288" s="35"/>
      <c r="M288" s="172" t="s">
        <v>3</v>
      </c>
      <c r="N288" s="173" t="s">
        <v>43</v>
      </c>
      <c r="O288" s="36"/>
      <c r="P288" s="174">
        <f t="shared" si="81"/>
        <v>0</v>
      </c>
      <c r="Q288" s="174">
        <v>5.8E-4</v>
      </c>
      <c r="R288" s="174">
        <f t="shared" si="82"/>
        <v>2.32E-3</v>
      </c>
      <c r="S288" s="174">
        <v>0</v>
      </c>
      <c r="T288" s="175">
        <f t="shared" si="83"/>
        <v>0</v>
      </c>
      <c r="AR288" s="18" t="s">
        <v>274</v>
      </c>
      <c r="AT288" s="18" t="s">
        <v>180</v>
      </c>
      <c r="AU288" s="18" t="s">
        <v>80</v>
      </c>
      <c r="AY288" s="18" t="s">
        <v>177</v>
      </c>
      <c r="BE288" s="176">
        <f t="shared" si="84"/>
        <v>0</v>
      </c>
      <c r="BF288" s="176">
        <f t="shared" si="85"/>
        <v>0</v>
      </c>
      <c r="BG288" s="176">
        <f t="shared" si="86"/>
        <v>0</v>
      </c>
      <c r="BH288" s="176">
        <f t="shared" si="87"/>
        <v>0</v>
      </c>
      <c r="BI288" s="176">
        <f t="shared" si="88"/>
        <v>0</v>
      </c>
      <c r="BJ288" s="18" t="s">
        <v>22</v>
      </c>
      <c r="BK288" s="176">
        <f t="shared" si="89"/>
        <v>0</v>
      </c>
      <c r="BL288" s="18" t="s">
        <v>274</v>
      </c>
      <c r="BM288" s="18" t="s">
        <v>4597</v>
      </c>
    </row>
    <row r="289" spans="2:65" s="1" customFormat="1" ht="22.5" customHeight="1" x14ac:dyDescent="0.3">
      <c r="B289" s="164"/>
      <c r="C289" s="165" t="s">
        <v>1045</v>
      </c>
      <c r="D289" s="165" t="s">
        <v>180</v>
      </c>
      <c r="E289" s="166" t="s">
        <v>4598</v>
      </c>
      <c r="F289" s="167" t="s">
        <v>4599</v>
      </c>
      <c r="G289" s="168" t="s">
        <v>320</v>
      </c>
      <c r="H289" s="169">
        <v>1</v>
      </c>
      <c r="I289" s="170"/>
      <c r="J289" s="171">
        <f t="shared" si="80"/>
        <v>0</v>
      </c>
      <c r="K289" s="167" t="s">
        <v>184</v>
      </c>
      <c r="L289" s="35"/>
      <c r="M289" s="172" t="s">
        <v>3</v>
      </c>
      <c r="N289" s="173" t="s">
        <v>43</v>
      </c>
      <c r="O289" s="36"/>
      <c r="P289" s="174">
        <f t="shared" si="81"/>
        <v>0</v>
      </c>
      <c r="Q289" s="174">
        <v>9.3000000000000005E-4</v>
      </c>
      <c r="R289" s="174">
        <f t="shared" si="82"/>
        <v>9.3000000000000005E-4</v>
      </c>
      <c r="S289" s="174">
        <v>0</v>
      </c>
      <c r="T289" s="175">
        <f t="shared" si="83"/>
        <v>0</v>
      </c>
      <c r="AR289" s="18" t="s">
        <v>274</v>
      </c>
      <c r="AT289" s="18" t="s">
        <v>180</v>
      </c>
      <c r="AU289" s="18" t="s">
        <v>80</v>
      </c>
      <c r="AY289" s="18" t="s">
        <v>177</v>
      </c>
      <c r="BE289" s="176">
        <f t="shared" si="84"/>
        <v>0</v>
      </c>
      <c r="BF289" s="176">
        <f t="shared" si="85"/>
        <v>0</v>
      </c>
      <c r="BG289" s="176">
        <f t="shared" si="86"/>
        <v>0</v>
      </c>
      <c r="BH289" s="176">
        <f t="shared" si="87"/>
        <v>0</v>
      </c>
      <c r="BI289" s="176">
        <f t="shared" si="88"/>
        <v>0</v>
      </c>
      <c r="BJ289" s="18" t="s">
        <v>22</v>
      </c>
      <c r="BK289" s="176">
        <f t="shared" si="89"/>
        <v>0</v>
      </c>
      <c r="BL289" s="18" t="s">
        <v>274</v>
      </c>
      <c r="BM289" s="18" t="s">
        <v>4600</v>
      </c>
    </row>
    <row r="290" spans="2:65" s="1" customFormat="1" ht="22.5" customHeight="1" x14ac:dyDescent="0.3">
      <c r="B290" s="164"/>
      <c r="C290" s="165" t="s">
        <v>1049</v>
      </c>
      <c r="D290" s="165" t="s">
        <v>180</v>
      </c>
      <c r="E290" s="166" t="s">
        <v>4601</v>
      </c>
      <c r="F290" s="167" t="s">
        <v>4602</v>
      </c>
      <c r="G290" s="168" t="s">
        <v>320</v>
      </c>
      <c r="H290" s="169">
        <v>2</v>
      </c>
      <c r="I290" s="170"/>
      <c r="J290" s="171">
        <f t="shared" si="80"/>
        <v>0</v>
      </c>
      <c r="K290" s="167" t="s">
        <v>184</v>
      </c>
      <c r="L290" s="35"/>
      <c r="M290" s="172" t="s">
        <v>3</v>
      </c>
      <c r="N290" s="173" t="s">
        <v>43</v>
      </c>
      <c r="O290" s="36"/>
      <c r="P290" s="174">
        <f t="shared" si="81"/>
        <v>0</v>
      </c>
      <c r="Q290" s="174">
        <v>4.0000000000000002E-4</v>
      </c>
      <c r="R290" s="174">
        <f t="shared" si="82"/>
        <v>8.0000000000000004E-4</v>
      </c>
      <c r="S290" s="174">
        <v>0</v>
      </c>
      <c r="T290" s="175">
        <f t="shared" si="83"/>
        <v>0</v>
      </c>
      <c r="AR290" s="18" t="s">
        <v>274</v>
      </c>
      <c r="AT290" s="18" t="s">
        <v>180</v>
      </c>
      <c r="AU290" s="18" t="s">
        <v>80</v>
      </c>
      <c r="AY290" s="18" t="s">
        <v>177</v>
      </c>
      <c r="BE290" s="176">
        <f t="shared" si="84"/>
        <v>0</v>
      </c>
      <c r="BF290" s="176">
        <f t="shared" si="85"/>
        <v>0</v>
      </c>
      <c r="BG290" s="176">
        <f t="shared" si="86"/>
        <v>0</v>
      </c>
      <c r="BH290" s="176">
        <f t="shared" si="87"/>
        <v>0</v>
      </c>
      <c r="BI290" s="176">
        <f t="shared" si="88"/>
        <v>0</v>
      </c>
      <c r="BJ290" s="18" t="s">
        <v>22</v>
      </c>
      <c r="BK290" s="176">
        <f t="shared" si="89"/>
        <v>0</v>
      </c>
      <c r="BL290" s="18" t="s">
        <v>274</v>
      </c>
      <c r="BM290" s="18" t="s">
        <v>4603</v>
      </c>
    </row>
    <row r="291" spans="2:65" s="1" customFormat="1" ht="22.5" customHeight="1" x14ac:dyDescent="0.3">
      <c r="B291" s="164"/>
      <c r="C291" s="165" t="s">
        <v>1053</v>
      </c>
      <c r="D291" s="165" t="s">
        <v>180</v>
      </c>
      <c r="E291" s="166" t="s">
        <v>4604</v>
      </c>
      <c r="F291" s="167" t="s">
        <v>4605</v>
      </c>
      <c r="G291" s="168" t="s">
        <v>320</v>
      </c>
      <c r="H291" s="169">
        <v>2</v>
      </c>
      <c r="I291" s="170"/>
      <c r="J291" s="171">
        <f t="shared" si="80"/>
        <v>0</v>
      </c>
      <c r="K291" s="167" t="s">
        <v>184</v>
      </c>
      <c r="L291" s="35"/>
      <c r="M291" s="172" t="s">
        <v>3</v>
      </c>
      <c r="N291" s="173" t="s">
        <v>43</v>
      </c>
      <c r="O291" s="36"/>
      <c r="P291" s="174">
        <f t="shared" si="81"/>
        <v>0</v>
      </c>
      <c r="Q291" s="174">
        <v>4.8000000000000001E-4</v>
      </c>
      <c r="R291" s="174">
        <f t="shared" si="82"/>
        <v>9.6000000000000002E-4</v>
      </c>
      <c r="S291" s="174">
        <v>0</v>
      </c>
      <c r="T291" s="175">
        <f t="shared" si="83"/>
        <v>0</v>
      </c>
      <c r="AR291" s="18" t="s">
        <v>274</v>
      </c>
      <c r="AT291" s="18" t="s">
        <v>180</v>
      </c>
      <c r="AU291" s="18" t="s">
        <v>80</v>
      </c>
      <c r="AY291" s="18" t="s">
        <v>177</v>
      </c>
      <c r="BE291" s="176">
        <f t="shared" si="84"/>
        <v>0</v>
      </c>
      <c r="BF291" s="176">
        <f t="shared" si="85"/>
        <v>0</v>
      </c>
      <c r="BG291" s="176">
        <f t="shared" si="86"/>
        <v>0</v>
      </c>
      <c r="BH291" s="176">
        <f t="shared" si="87"/>
        <v>0</v>
      </c>
      <c r="BI291" s="176">
        <f t="shared" si="88"/>
        <v>0</v>
      </c>
      <c r="BJ291" s="18" t="s">
        <v>22</v>
      </c>
      <c r="BK291" s="176">
        <f t="shared" si="89"/>
        <v>0</v>
      </c>
      <c r="BL291" s="18" t="s">
        <v>274</v>
      </c>
      <c r="BM291" s="18" t="s">
        <v>4606</v>
      </c>
    </row>
    <row r="292" spans="2:65" s="1" customFormat="1" ht="22.5" customHeight="1" x14ac:dyDescent="0.3">
      <c r="B292" s="164"/>
      <c r="C292" s="165" t="s">
        <v>1057</v>
      </c>
      <c r="D292" s="165" t="s">
        <v>180</v>
      </c>
      <c r="E292" s="166" t="s">
        <v>4607</v>
      </c>
      <c r="F292" s="167" t="s">
        <v>4608</v>
      </c>
      <c r="G292" s="168" t="s">
        <v>320</v>
      </c>
      <c r="H292" s="169">
        <v>2</v>
      </c>
      <c r="I292" s="170"/>
      <c r="J292" s="171">
        <f t="shared" si="80"/>
        <v>0</v>
      </c>
      <c r="K292" s="167" t="s">
        <v>184</v>
      </c>
      <c r="L292" s="35"/>
      <c r="M292" s="172" t="s">
        <v>3</v>
      </c>
      <c r="N292" s="173" t="s">
        <v>43</v>
      </c>
      <c r="O292" s="36"/>
      <c r="P292" s="174">
        <f t="shared" si="81"/>
        <v>0</v>
      </c>
      <c r="Q292" s="174">
        <v>5.8E-4</v>
      </c>
      <c r="R292" s="174">
        <f t="shared" si="82"/>
        <v>1.16E-3</v>
      </c>
      <c r="S292" s="174">
        <v>0</v>
      </c>
      <c r="T292" s="175">
        <f t="shared" si="83"/>
        <v>0</v>
      </c>
      <c r="AR292" s="18" t="s">
        <v>274</v>
      </c>
      <c r="AT292" s="18" t="s">
        <v>180</v>
      </c>
      <c r="AU292" s="18" t="s">
        <v>80</v>
      </c>
      <c r="AY292" s="18" t="s">
        <v>177</v>
      </c>
      <c r="BE292" s="176">
        <f t="shared" si="84"/>
        <v>0</v>
      </c>
      <c r="BF292" s="176">
        <f t="shared" si="85"/>
        <v>0</v>
      </c>
      <c r="BG292" s="176">
        <f t="shared" si="86"/>
        <v>0</v>
      </c>
      <c r="BH292" s="176">
        <f t="shared" si="87"/>
        <v>0</v>
      </c>
      <c r="BI292" s="176">
        <f t="shared" si="88"/>
        <v>0</v>
      </c>
      <c r="BJ292" s="18" t="s">
        <v>22</v>
      </c>
      <c r="BK292" s="176">
        <f t="shared" si="89"/>
        <v>0</v>
      </c>
      <c r="BL292" s="18" t="s">
        <v>274</v>
      </c>
      <c r="BM292" s="18" t="s">
        <v>4609</v>
      </c>
    </row>
    <row r="293" spans="2:65" s="1" customFormat="1" ht="22.5" customHeight="1" x14ac:dyDescent="0.3">
      <c r="B293" s="164"/>
      <c r="C293" s="165" t="s">
        <v>1061</v>
      </c>
      <c r="D293" s="165" t="s">
        <v>180</v>
      </c>
      <c r="E293" s="166" t="s">
        <v>4610</v>
      </c>
      <c r="F293" s="167" t="s">
        <v>4611</v>
      </c>
      <c r="G293" s="168" t="s">
        <v>320</v>
      </c>
      <c r="H293" s="169">
        <v>5</v>
      </c>
      <c r="I293" s="170"/>
      <c r="J293" s="171">
        <f t="shared" si="80"/>
        <v>0</v>
      </c>
      <c r="K293" s="167" t="s">
        <v>184</v>
      </c>
      <c r="L293" s="35"/>
      <c r="M293" s="172" t="s">
        <v>3</v>
      </c>
      <c r="N293" s="173" t="s">
        <v>43</v>
      </c>
      <c r="O293" s="36"/>
      <c r="P293" s="174">
        <f t="shared" si="81"/>
        <v>0</v>
      </c>
      <c r="Q293" s="174">
        <v>6.8999999999999997E-4</v>
      </c>
      <c r="R293" s="174">
        <f t="shared" si="82"/>
        <v>3.4499999999999999E-3</v>
      </c>
      <c r="S293" s="174">
        <v>0</v>
      </c>
      <c r="T293" s="175">
        <f t="shared" si="83"/>
        <v>0</v>
      </c>
      <c r="AR293" s="18" t="s">
        <v>274</v>
      </c>
      <c r="AT293" s="18" t="s">
        <v>180</v>
      </c>
      <c r="AU293" s="18" t="s">
        <v>80</v>
      </c>
      <c r="AY293" s="18" t="s">
        <v>177</v>
      </c>
      <c r="BE293" s="176">
        <f t="shared" si="84"/>
        <v>0</v>
      </c>
      <c r="BF293" s="176">
        <f t="shared" si="85"/>
        <v>0</v>
      </c>
      <c r="BG293" s="176">
        <f t="shared" si="86"/>
        <v>0</v>
      </c>
      <c r="BH293" s="176">
        <f t="shared" si="87"/>
        <v>0</v>
      </c>
      <c r="BI293" s="176">
        <f t="shared" si="88"/>
        <v>0</v>
      </c>
      <c r="BJ293" s="18" t="s">
        <v>22</v>
      </c>
      <c r="BK293" s="176">
        <f t="shared" si="89"/>
        <v>0</v>
      </c>
      <c r="BL293" s="18" t="s">
        <v>274</v>
      </c>
      <c r="BM293" s="18" t="s">
        <v>4612</v>
      </c>
    </row>
    <row r="294" spans="2:65" s="1" customFormat="1" ht="22.5" customHeight="1" x14ac:dyDescent="0.3">
      <c r="B294" s="164"/>
      <c r="C294" s="165" t="s">
        <v>1065</v>
      </c>
      <c r="D294" s="165" t="s">
        <v>180</v>
      </c>
      <c r="E294" s="166" t="s">
        <v>4613</v>
      </c>
      <c r="F294" s="167" t="s">
        <v>4614</v>
      </c>
      <c r="G294" s="168" t="s">
        <v>320</v>
      </c>
      <c r="H294" s="169">
        <v>8</v>
      </c>
      <c r="I294" s="170"/>
      <c r="J294" s="171">
        <f t="shared" si="80"/>
        <v>0</v>
      </c>
      <c r="K294" s="167" t="s">
        <v>184</v>
      </c>
      <c r="L294" s="35"/>
      <c r="M294" s="172" t="s">
        <v>3</v>
      </c>
      <c r="N294" s="173" t="s">
        <v>43</v>
      </c>
      <c r="O294" s="36"/>
      <c r="P294" s="174">
        <f t="shared" si="81"/>
        <v>0</v>
      </c>
      <c r="Q294" s="174">
        <v>8.1999999999999998E-4</v>
      </c>
      <c r="R294" s="174">
        <f t="shared" si="82"/>
        <v>6.5599999999999999E-3</v>
      </c>
      <c r="S294" s="174">
        <v>0</v>
      </c>
      <c r="T294" s="175">
        <f t="shared" si="83"/>
        <v>0</v>
      </c>
      <c r="AR294" s="18" t="s">
        <v>274</v>
      </c>
      <c r="AT294" s="18" t="s">
        <v>180</v>
      </c>
      <c r="AU294" s="18" t="s">
        <v>80</v>
      </c>
      <c r="AY294" s="18" t="s">
        <v>177</v>
      </c>
      <c r="BE294" s="176">
        <f t="shared" si="84"/>
        <v>0</v>
      </c>
      <c r="BF294" s="176">
        <f t="shared" si="85"/>
        <v>0</v>
      </c>
      <c r="BG294" s="176">
        <f t="shared" si="86"/>
        <v>0</v>
      </c>
      <c r="BH294" s="176">
        <f t="shared" si="87"/>
        <v>0</v>
      </c>
      <c r="BI294" s="176">
        <f t="shared" si="88"/>
        <v>0</v>
      </c>
      <c r="BJ294" s="18" t="s">
        <v>22</v>
      </c>
      <c r="BK294" s="176">
        <f t="shared" si="89"/>
        <v>0</v>
      </c>
      <c r="BL294" s="18" t="s">
        <v>274</v>
      </c>
      <c r="BM294" s="18" t="s">
        <v>4615</v>
      </c>
    </row>
    <row r="295" spans="2:65" s="1" customFormat="1" ht="22.5" customHeight="1" x14ac:dyDescent="0.3">
      <c r="B295" s="164"/>
      <c r="C295" s="165" t="s">
        <v>1069</v>
      </c>
      <c r="D295" s="165" t="s">
        <v>180</v>
      </c>
      <c r="E295" s="166" t="s">
        <v>4616</v>
      </c>
      <c r="F295" s="167" t="s">
        <v>4617</v>
      </c>
      <c r="G295" s="168" t="s">
        <v>320</v>
      </c>
      <c r="H295" s="169">
        <v>9</v>
      </c>
      <c r="I295" s="170"/>
      <c r="J295" s="171">
        <f t="shared" si="80"/>
        <v>0</v>
      </c>
      <c r="K295" s="167" t="s">
        <v>184</v>
      </c>
      <c r="L295" s="35"/>
      <c r="M295" s="172" t="s">
        <v>3</v>
      </c>
      <c r="N295" s="173" t="s">
        <v>43</v>
      </c>
      <c r="O295" s="36"/>
      <c r="P295" s="174">
        <f t="shared" si="81"/>
        <v>0</v>
      </c>
      <c r="Q295" s="174">
        <v>9.3000000000000005E-4</v>
      </c>
      <c r="R295" s="174">
        <f t="shared" si="82"/>
        <v>8.3700000000000007E-3</v>
      </c>
      <c r="S295" s="174">
        <v>0</v>
      </c>
      <c r="T295" s="175">
        <f t="shared" si="83"/>
        <v>0</v>
      </c>
      <c r="AR295" s="18" t="s">
        <v>274</v>
      </c>
      <c r="AT295" s="18" t="s">
        <v>180</v>
      </c>
      <c r="AU295" s="18" t="s">
        <v>80</v>
      </c>
      <c r="AY295" s="18" t="s">
        <v>177</v>
      </c>
      <c r="BE295" s="176">
        <f t="shared" si="84"/>
        <v>0</v>
      </c>
      <c r="BF295" s="176">
        <f t="shared" si="85"/>
        <v>0</v>
      </c>
      <c r="BG295" s="176">
        <f t="shared" si="86"/>
        <v>0</v>
      </c>
      <c r="BH295" s="176">
        <f t="shared" si="87"/>
        <v>0</v>
      </c>
      <c r="BI295" s="176">
        <f t="shared" si="88"/>
        <v>0</v>
      </c>
      <c r="BJ295" s="18" t="s">
        <v>22</v>
      </c>
      <c r="BK295" s="176">
        <f t="shared" si="89"/>
        <v>0</v>
      </c>
      <c r="BL295" s="18" t="s">
        <v>274</v>
      </c>
      <c r="BM295" s="18" t="s">
        <v>4618</v>
      </c>
    </row>
    <row r="296" spans="2:65" s="10" customFormat="1" ht="29.85" customHeight="1" x14ac:dyDescent="0.3">
      <c r="B296" s="150"/>
      <c r="D296" s="161" t="s">
        <v>71</v>
      </c>
      <c r="E296" s="162" t="s">
        <v>4619</v>
      </c>
      <c r="F296" s="162" t="s">
        <v>4620</v>
      </c>
      <c r="I296" s="153"/>
      <c r="J296" s="163">
        <f>BK296</f>
        <v>0</v>
      </c>
      <c r="L296" s="150"/>
      <c r="M296" s="155"/>
      <c r="N296" s="156"/>
      <c r="O296" s="156"/>
      <c r="P296" s="157">
        <f>SUM(P297:P301)</f>
        <v>0</v>
      </c>
      <c r="Q296" s="156"/>
      <c r="R296" s="157">
        <f>SUM(R297:R301)</f>
        <v>1.311E-2</v>
      </c>
      <c r="S296" s="156"/>
      <c r="T296" s="158">
        <f>SUM(T297:T301)</f>
        <v>0</v>
      </c>
      <c r="AR296" s="151" t="s">
        <v>80</v>
      </c>
      <c r="AT296" s="159" t="s">
        <v>71</v>
      </c>
      <c r="AU296" s="159" t="s">
        <v>22</v>
      </c>
      <c r="AY296" s="151" t="s">
        <v>177</v>
      </c>
      <c r="BK296" s="160">
        <f>SUM(BK297:BK301)</f>
        <v>0</v>
      </c>
    </row>
    <row r="297" spans="2:65" s="1" customFormat="1" ht="22.5" customHeight="1" x14ac:dyDescent="0.3">
      <c r="B297" s="164"/>
      <c r="C297" s="165" t="s">
        <v>1073</v>
      </c>
      <c r="D297" s="165" t="s">
        <v>180</v>
      </c>
      <c r="E297" s="166" t="s">
        <v>4621</v>
      </c>
      <c r="F297" s="167" t="s">
        <v>4622</v>
      </c>
      <c r="G297" s="168" t="s">
        <v>330</v>
      </c>
      <c r="H297" s="169">
        <v>1</v>
      </c>
      <c r="I297" s="170"/>
      <c r="J297" s="171">
        <f>ROUND(I297*H297,2)</f>
        <v>0</v>
      </c>
      <c r="K297" s="167" t="s">
        <v>184</v>
      </c>
      <c r="L297" s="35"/>
      <c r="M297" s="172" t="s">
        <v>3</v>
      </c>
      <c r="N297" s="173" t="s">
        <v>43</v>
      </c>
      <c r="O297" s="36"/>
      <c r="P297" s="174">
        <f>O297*H297</f>
        <v>0</v>
      </c>
      <c r="Q297" s="174">
        <v>9.1400000000000006E-3</v>
      </c>
      <c r="R297" s="174">
        <f>Q297*H297</f>
        <v>9.1400000000000006E-3</v>
      </c>
      <c r="S297" s="174">
        <v>0</v>
      </c>
      <c r="T297" s="175">
        <f>S297*H297</f>
        <v>0</v>
      </c>
      <c r="AR297" s="18" t="s">
        <v>274</v>
      </c>
      <c r="AT297" s="18" t="s">
        <v>180</v>
      </c>
      <c r="AU297" s="18" t="s">
        <v>80</v>
      </c>
      <c r="AY297" s="18" t="s">
        <v>177</v>
      </c>
      <c r="BE297" s="176">
        <f>IF(N297="základní",J297,0)</f>
        <v>0</v>
      </c>
      <c r="BF297" s="176">
        <f>IF(N297="snížená",J297,0)</f>
        <v>0</v>
      </c>
      <c r="BG297" s="176">
        <f>IF(N297="zákl. přenesená",J297,0)</f>
        <v>0</v>
      </c>
      <c r="BH297" s="176">
        <f>IF(N297="sníž. přenesená",J297,0)</f>
        <v>0</v>
      </c>
      <c r="BI297" s="176">
        <f>IF(N297="nulová",J297,0)</f>
        <v>0</v>
      </c>
      <c r="BJ297" s="18" t="s">
        <v>22</v>
      </c>
      <c r="BK297" s="176">
        <f>ROUND(I297*H297,2)</f>
        <v>0</v>
      </c>
      <c r="BL297" s="18" t="s">
        <v>274</v>
      </c>
      <c r="BM297" s="18" t="s">
        <v>4623</v>
      </c>
    </row>
    <row r="298" spans="2:65" s="1" customFormat="1" ht="22.5" customHeight="1" x14ac:dyDescent="0.3">
      <c r="B298" s="164"/>
      <c r="C298" s="165" t="s">
        <v>1077</v>
      </c>
      <c r="D298" s="165" t="s">
        <v>180</v>
      </c>
      <c r="E298" s="166" t="s">
        <v>4624</v>
      </c>
      <c r="F298" s="167" t="s">
        <v>4625</v>
      </c>
      <c r="G298" s="168" t="s">
        <v>320</v>
      </c>
      <c r="H298" s="169">
        <v>1</v>
      </c>
      <c r="I298" s="170"/>
      <c r="J298" s="171">
        <f>ROUND(I298*H298,2)</f>
        <v>0</v>
      </c>
      <c r="K298" s="167" t="s">
        <v>184</v>
      </c>
      <c r="L298" s="35"/>
      <c r="M298" s="172" t="s">
        <v>3</v>
      </c>
      <c r="N298" s="173" t="s">
        <v>43</v>
      </c>
      <c r="O298" s="36"/>
      <c r="P298" s="174">
        <f>O298*H298</f>
        <v>0</v>
      </c>
      <c r="Q298" s="174">
        <v>6.8000000000000005E-4</v>
      </c>
      <c r="R298" s="174">
        <f>Q298*H298</f>
        <v>6.8000000000000005E-4</v>
      </c>
      <c r="S298" s="174">
        <v>0</v>
      </c>
      <c r="T298" s="175">
        <f>S298*H298</f>
        <v>0</v>
      </c>
      <c r="AR298" s="18" t="s">
        <v>274</v>
      </c>
      <c r="AT298" s="18" t="s">
        <v>180</v>
      </c>
      <c r="AU298" s="18" t="s">
        <v>80</v>
      </c>
      <c r="AY298" s="18" t="s">
        <v>177</v>
      </c>
      <c r="BE298" s="176">
        <f>IF(N298="základní",J298,0)</f>
        <v>0</v>
      </c>
      <c r="BF298" s="176">
        <f>IF(N298="snížená",J298,0)</f>
        <v>0</v>
      </c>
      <c r="BG298" s="176">
        <f>IF(N298="zákl. přenesená",J298,0)</f>
        <v>0</v>
      </c>
      <c r="BH298" s="176">
        <f>IF(N298="sníž. přenesená",J298,0)</f>
        <v>0</v>
      </c>
      <c r="BI298" s="176">
        <f>IF(N298="nulová",J298,0)</f>
        <v>0</v>
      </c>
      <c r="BJ298" s="18" t="s">
        <v>22</v>
      </c>
      <c r="BK298" s="176">
        <f>ROUND(I298*H298,2)</f>
        <v>0</v>
      </c>
      <c r="BL298" s="18" t="s">
        <v>274</v>
      </c>
      <c r="BM298" s="18" t="s">
        <v>4626</v>
      </c>
    </row>
    <row r="299" spans="2:65" s="1" customFormat="1" ht="31.5" customHeight="1" x14ac:dyDescent="0.3">
      <c r="B299" s="164"/>
      <c r="C299" s="165" t="s">
        <v>1081</v>
      </c>
      <c r="D299" s="165" t="s">
        <v>180</v>
      </c>
      <c r="E299" s="166" t="s">
        <v>4627</v>
      </c>
      <c r="F299" s="167" t="s">
        <v>4628</v>
      </c>
      <c r="G299" s="168" t="s">
        <v>330</v>
      </c>
      <c r="H299" s="169">
        <v>1</v>
      </c>
      <c r="I299" s="170"/>
      <c r="J299" s="171">
        <f>ROUND(I299*H299,2)</f>
        <v>0</v>
      </c>
      <c r="K299" s="167" t="s">
        <v>184</v>
      </c>
      <c r="L299" s="35"/>
      <c r="M299" s="172" t="s">
        <v>3</v>
      </c>
      <c r="N299" s="173" t="s">
        <v>43</v>
      </c>
      <c r="O299" s="36"/>
      <c r="P299" s="174">
        <f>O299*H299</f>
        <v>0</v>
      </c>
      <c r="Q299" s="174">
        <v>3.29E-3</v>
      </c>
      <c r="R299" s="174">
        <f>Q299*H299</f>
        <v>3.29E-3</v>
      </c>
      <c r="S299" s="174">
        <v>0</v>
      </c>
      <c r="T299" s="175">
        <f>S299*H299</f>
        <v>0</v>
      </c>
      <c r="AR299" s="18" t="s">
        <v>274</v>
      </c>
      <c r="AT299" s="18" t="s">
        <v>180</v>
      </c>
      <c r="AU299" s="18" t="s">
        <v>80</v>
      </c>
      <c r="AY299" s="18" t="s">
        <v>177</v>
      </c>
      <c r="BE299" s="176">
        <f>IF(N299="základní",J299,0)</f>
        <v>0</v>
      </c>
      <c r="BF299" s="176">
        <f>IF(N299="snížená",J299,0)</f>
        <v>0</v>
      </c>
      <c r="BG299" s="176">
        <f>IF(N299="zákl. přenesená",J299,0)</f>
        <v>0</v>
      </c>
      <c r="BH299" s="176">
        <f>IF(N299="sníž. přenesená",J299,0)</f>
        <v>0</v>
      </c>
      <c r="BI299" s="176">
        <f>IF(N299="nulová",J299,0)</f>
        <v>0</v>
      </c>
      <c r="BJ299" s="18" t="s">
        <v>22</v>
      </c>
      <c r="BK299" s="176">
        <f>ROUND(I299*H299,2)</f>
        <v>0</v>
      </c>
      <c r="BL299" s="18" t="s">
        <v>274</v>
      </c>
      <c r="BM299" s="18" t="s">
        <v>4629</v>
      </c>
    </row>
    <row r="300" spans="2:65" s="1" customFormat="1" ht="22.5" customHeight="1" x14ac:dyDescent="0.3">
      <c r="B300" s="164"/>
      <c r="C300" s="165" t="s">
        <v>1085</v>
      </c>
      <c r="D300" s="165" t="s">
        <v>180</v>
      </c>
      <c r="E300" s="166" t="s">
        <v>4630</v>
      </c>
      <c r="F300" s="167" t="s">
        <v>4631</v>
      </c>
      <c r="G300" s="168" t="s">
        <v>232</v>
      </c>
      <c r="H300" s="169">
        <v>1.2999999999999999E-2</v>
      </c>
      <c r="I300" s="170"/>
      <c r="J300" s="171">
        <f>ROUND(I300*H300,2)</f>
        <v>0</v>
      </c>
      <c r="K300" s="167" t="s">
        <v>184</v>
      </c>
      <c r="L300" s="35"/>
      <c r="M300" s="172" t="s">
        <v>3</v>
      </c>
      <c r="N300" s="173" t="s">
        <v>43</v>
      </c>
      <c r="O300" s="36"/>
      <c r="P300" s="174">
        <f>O300*H300</f>
        <v>0</v>
      </c>
      <c r="Q300" s="174">
        <v>0</v>
      </c>
      <c r="R300" s="174">
        <f>Q300*H300</f>
        <v>0</v>
      </c>
      <c r="S300" s="174">
        <v>0</v>
      </c>
      <c r="T300" s="175">
        <f>S300*H300</f>
        <v>0</v>
      </c>
      <c r="AR300" s="18" t="s">
        <v>274</v>
      </c>
      <c r="AT300" s="18" t="s">
        <v>180</v>
      </c>
      <c r="AU300" s="18" t="s">
        <v>80</v>
      </c>
      <c r="AY300" s="18" t="s">
        <v>177</v>
      </c>
      <c r="BE300" s="176">
        <f>IF(N300="základní",J300,0)</f>
        <v>0</v>
      </c>
      <c r="BF300" s="176">
        <f>IF(N300="snížená",J300,0)</f>
        <v>0</v>
      </c>
      <c r="BG300" s="176">
        <f>IF(N300="zákl. přenesená",J300,0)</f>
        <v>0</v>
      </c>
      <c r="BH300" s="176">
        <f>IF(N300="sníž. přenesená",J300,0)</f>
        <v>0</v>
      </c>
      <c r="BI300" s="176">
        <f>IF(N300="nulová",J300,0)</f>
        <v>0</v>
      </c>
      <c r="BJ300" s="18" t="s">
        <v>22</v>
      </c>
      <c r="BK300" s="176">
        <f>ROUND(I300*H300,2)</f>
        <v>0</v>
      </c>
      <c r="BL300" s="18" t="s">
        <v>274</v>
      </c>
      <c r="BM300" s="18" t="s">
        <v>4632</v>
      </c>
    </row>
    <row r="301" spans="2:65" s="1" customFormat="1" ht="22.5" customHeight="1" x14ac:dyDescent="0.3">
      <c r="B301" s="164"/>
      <c r="C301" s="165" t="s">
        <v>1089</v>
      </c>
      <c r="D301" s="165" t="s">
        <v>180</v>
      </c>
      <c r="E301" s="166" t="s">
        <v>4633</v>
      </c>
      <c r="F301" s="167" t="s">
        <v>4634</v>
      </c>
      <c r="G301" s="168" t="s">
        <v>232</v>
      </c>
      <c r="H301" s="169">
        <v>1.2999999999999999E-2</v>
      </c>
      <c r="I301" s="170"/>
      <c r="J301" s="171">
        <f>ROUND(I301*H301,2)</f>
        <v>0</v>
      </c>
      <c r="K301" s="167" t="s">
        <v>184</v>
      </c>
      <c r="L301" s="35"/>
      <c r="M301" s="172" t="s">
        <v>3</v>
      </c>
      <c r="N301" s="173" t="s">
        <v>43</v>
      </c>
      <c r="O301" s="36"/>
      <c r="P301" s="174">
        <f>O301*H301</f>
        <v>0</v>
      </c>
      <c r="Q301" s="174">
        <v>0</v>
      </c>
      <c r="R301" s="174">
        <f>Q301*H301</f>
        <v>0</v>
      </c>
      <c r="S301" s="174">
        <v>0</v>
      </c>
      <c r="T301" s="175">
        <f>S301*H301</f>
        <v>0</v>
      </c>
      <c r="AR301" s="18" t="s">
        <v>274</v>
      </c>
      <c r="AT301" s="18" t="s">
        <v>180</v>
      </c>
      <c r="AU301" s="18" t="s">
        <v>80</v>
      </c>
      <c r="AY301" s="18" t="s">
        <v>177</v>
      </c>
      <c r="BE301" s="176">
        <f>IF(N301="základní",J301,0)</f>
        <v>0</v>
      </c>
      <c r="BF301" s="176">
        <f>IF(N301="snížená",J301,0)</f>
        <v>0</v>
      </c>
      <c r="BG301" s="176">
        <f>IF(N301="zákl. přenesená",J301,0)</f>
        <v>0</v>
      </c>
      <c r="BH301" s="176">
        <f>IF(N301="sníž. přenesená",J301,0)</f>
        <v>0</v>
      </c>
      <c r="BI301" s="176">
        <f>IF(N301="nulová",J301,0)</f>
        <v>0</v>
      </c>
      <c r="BJ301" s="18" t="s">
        <v>22</v>
      </c>
      <c r="BK301" s="176">
        <f>ROUND(I301*H301,2)</f>
        <v>0</v>
      </c>
      <c r="BL301" s="18" t="s">
        <v>274</v>
      </c>
      <c r="BM301" s="18" t="s">
        <v>4635</v>
      </c>
    </row>
    <row r="302" spans="2:65" s="10" customFormat="1" ht="37.35" customHeight="1" x14ac:dyDescent="0.35">
      <c r="B302" s="150"/>
      <c r="D302" s="161" t="s">
        <v>71</v>
      </c>
      <c r="E302" s="243" t="s">
        <v>4636</v>
      </c>
      <c r="F302" s="243" t="s">
        <v>4637</v>
      </c>
      <c r="I302" s="153"/>
      <c r="J302" s="244">
        <f>BK302</f>
        <v>0</v>
      </c>
      <c r="L302" s="150"/>
      <c r="M302" s="155"/>
      <c r="N302" s="156"/>
      <c r="O302" s="156"/>
      <c r="P302" s="157">
        <f>SUM(P303:P304)</f>
        <v>0</v>
      </c>
      <c r="Q302" s="156"/>
      <c r="R302" s="157">
        <f>SUM(R303:R304)</f>
        <v>0</v>
      </c>
      <c r="S302" s="156"/>
      <c r="T302" s="158">
        <f>SUM(T303:T304)</f>
        <v>0</v>
      </c>
      <c r="AR302" s="151" t="s">
        <v>185</v>
      </c>
      <c r="AT302" s="159" t="s">
        <v>71</v>
      </c>
      <c r="AU302" s="159" t="s">
        <v>72</v>
      </c>
      <c r="AY302" s="151" t="s">
        <v>177</v>
      </c>
      <c r="BK302" s="160">
        <f>SUM(BK303:BK304)</f>
        <v>0</v>
      </c>
    </row>
    <row r="303" spans="2:65" s="1" customFormat="1" ht="22.5" customHeight="1" x14ac:dyDescent="0.3">
      <c r="B303" s="164"/>
      <c r="C303" s="165" t="s">
        <v>1093</v>
      </c>
      <c r="D303" s="165" t="s">
        <v>180</v>
      </c>
      <c r="E303" s="166" t="s">
        <v>4638</v>
      </c>
      <c r="F303" s="167" t="s">
        <v>4639</v>
      </c>
      <c r="G303" s="168" t="s">
        <v>183</v>
      </c>
      <c r="H303" s="169">
        <v>200</v>
      </c>
      <c r="I303" s="170"/>
      <c r="J303" s="171">
        <f>ROUND(I303*H303,2)</f>
        <v>0</v>
      </c>
      <c r="K303" s="167" t="s">
        <v>184</v>
      </c>
      <c r="L303" s="35"/>
      <c r="M303" s="172" t="s">
        <v>3</v>
      </c>
      <c r="N303" s="173" t="s">
        <v>43</v>
      </c>
      <c r="O303" s="36"/>
      <c r="P303" s="174">
        <f>O303*H303</f>
        <v>0</v>
      </c>
      <c r="Q303" s="174">
        <v>0</v>
      </c>
      <c r="R303" s="174">
        <f>Q303*H303</f>
        <v>0</v>
      </c>
      <c r="S303" s="174">
        <v>0</v>
      </c>
      <c r="T303" s="175">
        <f>S303*H303</f>
        <v>0</v>
      </c>
      <c r="AR303" s="18" t="s">
        <v>4640</v>
      </c>
      <c r="AT303" s="18" t="s">
        <v>180</v>
      </c>
      <c r="AU303" s="18" t="s">
        <v>22</v>
      </c>
      <c r="AY303" s="18" t="s">
        <v>177</v>
      </c>
      <c r="BE303" s="176">
        <f>IF(N303="základní",J303,0)</f>
        <v>0</v>
      </c>
      <c r="BF303" s="176">
        <f>IF(N303="snížená",J303,0)</f>
        <v>0</v>
      </c>
      <c r="BG303" s="176">
        <f>IF(N303="zákl. přenesená",J303,0)</f>
        <v>0</v>
      </c>
      <c r="BH303" s="176">
        <f>IF(N303="sníž. přenesená",J303,0)</f>
        <v>0</v>
      </c>
      <c r="BI303" s="176">
        <f>IF(N303="nulová",J303,0)</f>
        <v>0</v>
      </c>
      <c r="BJ303" s="18" t="s">
        <v>22</v>
      </c>
      <c r="BK303" s="176">
        <f>ROUND(I303*H303,2)</f>
        <v>0</v>
      </c>
      <c r="BL303" s="18" t="s">
        <v>4640</v>
      </c>
      <c r="BM303" s="18" t="s">
        <v>4641</v>
      </c>
    </row>
    <row r="304" spans="2:65" s="1" customFormat="1" ht="40.5" x14ac:dyDescent="0.3">
      <c r="B304" s="35"/>
      <c r="D304" s="178" t="s">
        <v>599</v>
      </c>
      <c r="F304" s="231" t="s">
        <v>4642</v>
      </c>
      <c r="I304" s="232"/>
      <c r="L304" s="35"/>
      <c r="M304" s="64"/>
      <c r="N304" s="36"/>
      <c r="O304" s="36"/>
      <c r="P304" s="36"/>
      <c r="Q304" s="36"/>
      <c r="R304" s="36"/>
      <c r="S304" s="36"/>
      <c r="T304" s="65"/>
      <c r="AT304" s="18" t="s">
        <v>599</v>
      </c>
      <c r="AU304" s="18" t="s">
        <v>22</v>
      </c>
    </row>
    <row r="305" spans="2:65" s="10" customFormat="1" ht="37.35" customHeight="1" x14ac:dyDescent="0.35">
      <c r="B305" s="150"/>
      <c r="D305" s="151" t="s">
        <v>71</v>
      </c>
      <c r="E305" s="152" t="s">
        <v>4103</v>
      </c>
      <c r="F305" s="152" t="s">
        <v>4104</v>
      </c>
      <c r="I305" s="153"/>
      <c r="J305" s="154">
        <f>BK305</f>
        <v>0</v>
      </c>
      <c r="L305" s="150"/>
      <c r="M305" s="155"/>
      <c r="N305" s="156"/>
      <c r="O305" s="156"/>
      <c r="P305" s="157">
        <f>P306</f>
        <v>0</v>
      </c>
      <c r="Q305" s="156"/>
      <c r="R305" s="157">
        <f>R306</f>
        <v>0</v>
      </c>
      <c r="S305" s="156"/>
      <c r="T305" s="158">
        <f>T306</f>
        <v>0</v>
      </c>
      <c r="AR305" s="151" t="s">
        <v>214</v>
      </c>
      <c r="AT305" s="159" t="s">
        <v>71</v>
      </c>
      <c r="AU305" s="159" t="s">
        <v>72</v>
      </c>
      <c r="AY305" s="151" t="s">
        <v>177</v>
      </c>
      <c r="BK305" s="160">
        <f>BK306</f>
        <v>0</v>
      </c>
    </row>
    <row r="306" spans="2:65" s="10" customFormat="1" ht="19.899999999999999" customHeight="1" x14ac:dyDescent="0.3">
      <c r="B306" s="150"/>
      <c r="D306" s="161" t="s">
        <v>71</v>
      </c>
      <c r="E306" s="162" t="s">
        <v>4105</v>
      </c>
      <c r="F306" s="162" t="s">
        <v>4106</v>
      </c>
      <c r="I306" s="153"/>
      <c r="J306" s="163">
        <f>BK306</f>
        <v>0</v>
      </c>
      <c r="L306" s="150"/>
      <c r="M306" s="155"/>
      <c r="N306" s="156"/>
      <c r="O306" s="156"/>
      <c r="P306" s="157">
        <f>P307</f>
        <v>0</v>
      </c>
      <c r="Q306" s="156"/>
      <c r="R306" s="157">
        <f>R307</f>
        <v>0</v>
      </c>
      <c r="S306" s="156"/>
      <c r="T306" s="158">
        <f>T307</f>
        <v>0</v>
      </c>
      <c r="AR306" s="151" t="s">
        <v>214</v>
      </c>
      <c r="AT306" s="159" t="s">
        <v>71</v>
      </c>
      <c r="AU306" s="159" t="s">
        <v>22</v>
      </c>
      <c r="AY306" s="151" t="s">
        <v>177</v>
      </c>
      <c r="BK306" s="160">
        <f>BK307</f>
        <v>0</v>
      </c>
    </row>
    <row r="307" spans="2:65" s="1" customFormat="1" ht="22.5" customHeight="1" x14ac:dyDescent="0.3">
      <c r="B307" s="164"/>
      <c r="C307" s="165" t="s">
        <v>1097</v>
      </c>
      <c r="D307" s="165" t="s">
        <v>180</v>
      </c>
      <c r="E307" s="166" t="s">
        <v>4643</v>
      </c>
      <c r="F307" s="167" t="s">
        <v>4644</v>
      </c>
      <c r="G307" s="168" t="s">
        <v>330</v>
      </c>
      <c r="H307" s="169">
        <v>1</v>
      </c>
      <c r="I307" s="170"/>
      <c r="J307" s="171">
        <f>ROUND(I307*H307,2)</f>
        <v>0</v>
      </c>
      <c r="K307" s="167" t="s">
        <v>184</v>
      </c>
      <c r="L307" s="35"/>
      <c r="M307" s="172" t="s">
        <v>3</v>
      </c>
      <c r="N307" s="235" t="s">
        <v>43</v>
      </c>
      <c r="O307" s="236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AR307" s="18" t="s">
        <v>4111</v>
      </c>
      <c r="AT307" s="18" t="s">
        <v>180</v>
      </c>
      <c r="AU307" s="18" t="s">
        <v>80</v>
      </c>
      <c r="AY307" s="18" t="s">
        <v>177</v>
      </c>
      <c r="BE307" s="176">
        <f>IF(N307="základní",J307,0)</f>
        <v>0</v>
      </c>
      <c r="BF307" s="176">
        <f>IF(N307="snížená",J307,0)</f>
        <v>0</v>
      </c>
      <c r="BG307" s="176">
        <f>IF(N307="zákl. přenesená",J307,0)</f>
        <v>0</v>
      </c>
      <c r="BH307" s="176">
        <f>IF(N307="sníž. přenesená",J307,0)</f>
        <v>0</v>
      </c>
      <c r="BI307" s="176">
        <f>IF(N307="nulová",J307,0)</f>
        <v>0</v>
      </c>
      <c r="BJ307" s="18" t="s">
        <v>22</v>
      </c>
      <c r="BK307" s="176">
        <f>ROUND(I307*H307,2)</f>
        <v>0</v>
      </c>
      <c r="BL307" s="18" t="s">
        <v>4111</v>
      </c>
      <c r="BM307" s="18" t="s">
        <v>4645</v>
      </c>
    </row>
    <row r="308" spans="2:65" s="1" customFormat="1" ht="6.95" customHeight="1" x14ac:dyDescent="0.3">
      <c r="B308" s="50"/>
      <c r="C308" s="51"/>
      <c r="D308" s="51"/>
      <c r="E308" s="51"/>
      <c r="F308" s="51"/>
      <c r="G308" s="51"/>
      <c r="H308" s="51"/>
      <c r="I308" s="117"/>
      <c r="J308" s="51"/>
      <c r="K308" s="51"/>
      <c r="L308" s="35"/>
    </row>
  </sheetData>
  <autoFilter ref="C91:K91"/>
  <mergeCells count="9">
    <mergeCell ref="E82:H82"/>
    <mergeCell ref="E84:H8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91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20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89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4646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148.5" customHeight="1" x14ac:dyDescent="0.3">
      <c r="B24" s="99"/>
      <c r="C24" s="100"/>
      <c r="D24" s="100"/>
      <c r="E24" s="367" t="s">
        <v>4139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ROUND(J88,2)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ROUND(SUM(BE88:BE219), 2)</f>
        <v>0</v>
      </c>
      <c r="G30" s="36"/>
      <c r="H30" s="36"/>
      <c r="I30" s="109">
        <v>0.21</v>
      </c>
      <c r="J30" s="108">
        <f>ROUND(ROUND((SUM(BE88:BE219)),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ROUND(SUM(BF88:BF219), 2)</f>
        <v>0</v>
      </c>
      <c r="G31" s="36"/>
      <c r="H31" s="36"/>
      <c r="I31" s="109">
        <v>0.15</v>
      </c>
      <c r="J31" s="108">
        <f>ROUND(ROUND((SUM(BF88:BF219)),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ROUND(SUM(BG88:BG219),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ROUND(SUM(BH88:BH219),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ROUND(SUM(BI88:BI219),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D05 - ÚT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J88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141</v>
      </c>
      <c r="E57" s="128"/>
      <c r="F57" s="128"/>
      <c r="G57" s="128"/>
      <c r="H57" s="128"/>
      <c r="I57" s="129"/>
      <c r="J57" s="130">
        <f>J89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144</v>
      </c>
      <c r="E58" s="135"/>
      <c r="F58" s="135"/>
      <c r="G58" s="135"/>
      <c r="H58" s="135"/>
      <c r="I58" s="136"/>
      <c r="J58" s="137">
        <f>J90</f>
        <v>0</v>
      </c>
      <c r="K58" s="138"/>
    </row>
    <row r="59" spans="2:47" s="8" customFormat="1" ht="19.899999999999999" customHeight="1" x14ac:dyDescent="0.3">
      <c r="B59" s="132"/>
      <c r="C59" s="133"/>
      <c r="D59" s="134" t="s">
        <v>4647</v>
      </c>
      <c r="E59" s="135"/>
      <c r="F59" s="135"/>
      <c r="G59" s="135"/>
      <c r="H59" s="135"/>
      <c r="I59" s="136"/>
      <c r="J59" s="137">
        <f>J109</f>
        <v>0</v>
      </c>
      <c r="K59" s="138"/>
    </row>
    <row r="60" spans="2:47" s="8" customFormat="1" ht="19.899999999999999" customHeight="1" x14ac:dyDescent="0.3">
      <c r="B60" s="132"/>
      <c r="C60" s="133"/>
      <c r="D60" s="134" t="s">
        <v>4147</v>
      </c>
      <c r="E60" s="135"/>
      <c r="F60" s="135"/>
      <c r="G60" s="135"/>
      <c r="H60" s="135"/>
      <c r="I60" s="136"/>
      <c r="J60" s="137">
        <f>J120</f>
        <v>0</v>
      </c>
      <c r="K60" s="138"/>
    </row>
    <row r="61" spans="2:47" s="8" customFormat="1" ht="19.899999999999999" customHeight="1" x14ac:dyDescent="0.3">
      <c r="B61" s="132"/>
      <c r="C61" s="133"/>
      <c r="D61" s="134" t="s">
        <v>4648</v>
      </c>
      <c r="E61" s="135"/>
      <c r="F61" s="135"/>
      <c r="G61" s="135"/>
      <c r="H61" s="135"/>
      <c r="I61" s="136"/>
      <c r="J61" s="137">
        <f>J128</f>
        <v>0</v>
      </c>
      <c r="K61" s="138"/>
    </row>
    <row r="62" spans="2:47" s="8" customFormat="1" ht="19.899999999999999" customHeight="1" x14ac:dyDescent="0.3">
      <c r="B62" s="132"/>
      <c r="C62" s="133"/>
      <c r="D62" s="134" t="s">
        <v>4649</v>
      </c>
      <c r="E62" s="135"/>
      <c r="F62" s="135"/>
      <c r="G62" s="135"/>
      <c r="H62" s="135"/>
      <c r="I62" s="136"/>
      <c r="J62" s="137">
        <f>J149</f>
        <v>0</v>
      </c>
      <c r="K62" s="138"/>
    </row>
    <row r="63" spans="2:47" s="8" customFormat="1" ht="19.899999999999999" customHeight="1" x14ac:dyDescent="0.3">
      <c r="B63" s="132"/>
      <c r="C63" s="133"/>
      <c r="D63" s="134" t="s">
        <v>4650</v>
      </c>
      <c r="E63" s="135"/>
      <c r="F63" s="135"/>
      <c r="G63" s="135"/>
      <c r="H63" s="135"/>
      <c r="I63" s="136"/>
      <c r="J63" s="137">
        <f>J167</f>
        <v>0</v>
      </c>
      <c r="K63" s="138"/>
    </row>
    <row r="64" spans="2:47" s="8" customFormat="1" ht="19.899999999999999" customHeight="1" x14ac:dyDescent="0.3">
      <c r="B64" s="132"/>
      <c r="C64" s="133"/>
      <c r="D64" s="134" t="s">
        <v>4651</v>
      </c>
      <c r="E64" s="135"/>
      <c r="F64" s="135"/>
      <c r="G64" s="135"/>
      <c r="H64" s="135"/>
      <c r="I64" s="136"/>
      <c r="J64" s="137">
        <f>J205</f>
        <v>0</v>
      </c>
      <c r="K64" s="138"/>
    </row>
    <row r="65" spans="2:12" s="7" customFormat="1" ht="24.95" customHeight="1" x14ac:dyDescent="0.3">
      <c r="B65" s="125"/>
      <c r="C65" s="126"/>
      <c r="D65" s="127" t="s">
        <v>4148</v>
      </c>
      <c r="E65" s="128"/>
      <c r="F65" s="128"/>
      <c r="G65" s="128"/>
      <c r="H65" s="128"/>
      <c r="I65" s="129"/>
      <c r="J65" s="130">
        <f>J212</f>
        <v>0</v>
      </c>
      <c r="K65" s="131"/>
    </row>
    <row r="66" spans="2:12" s="7" customFormat="1" ht="24.95" customHeight="1" x14ac:dyDescent="0.3">
      <c r="B66" s="125"/>
      <c r="C66" s="126"/>
      <c r="D66" s="127" t="s">
        <v>158</v>
      </c>
      <c r="E66" s="128"/>
      <c r="F66" s="128"/>
      <c r="G66" s="128"/>
      <c r="H66" s="128"/>
      <c r="I66" s="129"/>
      <c r="J66" s="130">
        <f>J215</f>
        <v>0</v>
      </c>
      <c r="K66" s="131"/>
    </row>
    <row r="67" spans="2:12" s="8" customFormat="1" ht="19.899999999999999" customHeight="1" x14ac:dyDescent="0.3">
      <c r="B67" s="132"/>
      <c r="C67" s="133"/>
      <c r="D67" s="134" t="s">
        <v>159</v>
      </c>
      <c r="E67" s="135"/>
      <c r="F67" s="135"/>
      <c r="G67" s="135"/>
      <c r="H67" s="135"/>
      <c r="I67" s="136"/>
      <c r="J67" s="137">
        <f>J216</f>
        <v>0</v>
      </c>
      <c r="K67" s="138"/>
    </row>
    <row r="68" spans="2:12" s="8" customFormat="1" ht="19.899999999999999" customHeight="1" x14ac:dyDescent="0.3">
      <c r="B68" s="132"/>
      <c r="C68" s="133"/>
      <c r="D68" s="134" t="s">
        <v>4652</v>
      </c>
      <c r="E68" s="135"/>
      <c r="F68" s="135"/>
      <c r="G68" s="135"/>
      <c r="H68" s="135"/>
      <c r="I68" s="136"/>
      <c r="J68" s="137">
        <f>J218</f>
        <v>0</v>
      </c>
      <c r="K68" s="138"/>
    </row>
    <row r="69" spans="2:12" s="1" customFormat="1" ht="21.75" customHeight="1" x14ac:dyDescent="0.3">
      <c r="B69" s="35"/>
      <c r="C69" s="36"/>
      <c r="D69" s="36"/>
      <c r="E69" s="36"/>
      <c r="F69" s="36"/>
      <c r="G69" s="36"/>
      <c r="H69" s="36"/>
      <c r="I69" s="96"/>
      <c r="J69" s="36"/>
      <c r="K69" s="39"/>
    </row>
    <row r="70" spans="2:12" s="1" customFormat="1" ht="6.95" customHeight="1" x14ac:dyDescent="0.3">
      <c r="B70" s="50"/>
      <c r="C70" s="51"/>
      <c r="D70" s="51"/>
      <c r="E70" s="51"/>
      <c r="F70" s="51"/>
      <c r="G70" s="51"/>
      <c r="H70" s="51"/>
      <c r="I70" s="117"/>
      <c r="J70" s="51"/>
      <c r="K70" s="52"/>
    </row>
    <row r="74" spans="2:12" s="1" customFormat="1" ht="6.95" customHeight="1" x14ac:dyDescent="0.3">
      <c r="B74" s="53"/>
      <c r="C74" s="54"/>
      <c r="D74" s="54"/>
      <c r="E74" s="54"/>
      <c r="F74" s="54"/>
      <c r="G74" s="54"/>
      <c r="H74" s="54"/>
      <c r="I74" s="118"/>
      <c r="J74" s="54"/>
      <c r="K74" s="54"/>
      <c r="L74" s="35"/>
    </row>
    <row r="75" spans="2:12" s="1" customFormat="1" ht="36.950000000000003" customHeight="1" x14ac:dyDescent="0.3">
      <c r="B75" s="35"/>
      <c r="C75" s="55" t="s">
        <v>161</v>
      </c>
      <c r="L75" s="35"/>
    </row>
    <row r="76" spans="2:12" s="1" customFormat="1" ht="6.95" customHeight="1" x14ac:dyDescent="0.3">
      <c r="B76" s="35"/>
      <c r="L76" s="35"/>
    </row>
    <row r="77" spans="2:12" s="1" customFormat="1" ht="14.45" customHeight="1" x14ac:dyDescent="0.3">
      <c r="B77" s="35"/>
      <c r="C77" s="57" t="s">
        <v>17</v>
      </c>
      <c r="L77" s="35"/>
    </row>
    <row r="78" spans="2:12" s="1" customFormat="1" ht="22.5" customHeight="1" x14ac:dyDescent="0.3">
      <c r="B78" s="35"/>
      <c r="E78" s="371" t="str">
        <f>E7</f>
        <v>Hala Klimeška</v>
      </c>
      <c r="F78" s="344"/>
      <c r="G78" s="344"/>
      <c r="H78" s="344"/>
      <c r="L78" s="35"/>
    </row>
    <row r="79" spans="2:12" s="1" customFormat="1" ht="14.45" customHeight="1" x14ac:dyDescent="0.3">
      <c r="B79" s="35"/>
      <c r="C79" s="57" t="s">
        <v>122</v>
      </c>
      <c r="L79" s="35"/>
    </row>
    <row r="80" spans="2:12" s="1" customFormat="1" ht="23.25" customHeight="1" x14ac:dyDescent="0.3">
      <c r="B80" s="35"/>
      <c r="E80" s="341" t="str">
        <f>E9</f>
        <v>D05 - ÚT</v>
      </c>
      <c r="F80" s="344"/>
      <c r="G80" s="344"/>
      <c r="H80" s="344"/>
      <c r="L80" s="35"/>
    </row>
    <row r="81" spans="2:65" s="1" customFormat="1" ht="6.95" customHeight="1" x14ac:dyDescent="0.3">
      <c r="B81" s="35"/>
      <c r="L81" s="35"/>
    </row>
    <row r="82" spans="2:65" s="1" customFormat="1" ht="18" customHeight="1" x14ac:dyDescent="0.3">
      <c r="B82" s="35"/>
      <c r="C82" s="57" t="s">
        <v>23</v>
      </c>
      <c r="F82" s="139" t="str">
        <f>F12</f>
        <v>Kutná Hora</v>
      </c>
      <c r="I82" s="140" t="s">
        <v>25</v>
      </c>
      <c r="J82" s="61" t="str">
        <f>IF(J12="","",J12)</f>
        <v>21. 11. 2016</v>
      </c>
      <c r="L82" s="35"/>
    </row>
    <row r="83" spans="2:65" s="1" customFormat="1" ht="6.95" customHeight="1" x14ac:dyDescent="0.3">
      <c r="B83" s="35"/>
      <c r="L83" s="35"/>
    </row>
    <row r="84" spans="2:65" s="1" customFormat="1" ht="15" x14ac:dyDescent="0.3">
      <c r="B84" s="35"/>
      <c r="C84" s="57" t="s">
        <v>29</v>
      </c>
      <c r="F84" s="139" t="str">
        <f>E15</f>
        <v xml:space="preserve"> </v>
      </c>
      <c r="I84" s="140" t="s">
        <v>34</v>
      </c>
      <c r="J84" s="139" t="str">
        <f>E21</f>
        <v xml:space="preserve"> </v>
      </c>
      <c r="L84" s="35"/>
    </row>
    <row r="85" spans="2:65" s="1" customFormat="1" ht="14.45" customHeight="1" x14ac:dyDescent="0.3">
      <c r="B85" s="35"/>
      <c r="C85" s="57" t="s">
        <v>32</v>
      </c>
      <c r="F85" s="139" t="str">
        <f>IF(E18="","",E18)</f>
        <v/>
      </c>
      <c r="L85" s="35"/>
    </row>
    <row r="86" spans="2:65" s="1" customFormat="1" ht="10.35" customHeight="1" x14ac:dyDescent="0.3">
      <c r="B86" s="35"/>
      <c r="L86" s="35"/>
    </row>
    <row r="87" spans="2:65" s="9" customFormat="1" ht="29.25" customHeight="1" x14ac:dyDescent="0.3">
      <c r="B87" s="141"/>
      <c r="C87" s="142" t="s">
        <v>162</v>
      </c>
      <c r="D87" s="143" t="s">
        <v>57</v>
      </c>
      <c r="E87" s="143" t="s">
        <v>53</v>
      </c>
      <c r="F87" s="143" t="s">
        <v>163</v>
      </c>
      <c r="G87" s="143" t="s">
        <v>164</v>
      </c>
      <c r="H87" s="143" t="s">
        <v>165</v>
      </c>
      <c r="I87" s="144" t="s">
        <v>166</v>
      </c>
      <c r="J87" s="143" t="s">
        <v>126</v>
      </c>
      <c r="K87" s="145" t="s">
        <v>167</v>
      </c>
      <c r="L87" s="141"/>
      <c r="M87" s="68" t="s">
        <v>168</v>
      </c>
      <c r="N87" s="69" t="s">
        <v>42</v>
      </c>
      <c r="O87" s="69" t="s">
        <v>169</v>
      </c>
      <c r="P87" s="69" t="s">
        <v>170</v>
      </c>
      <c r="Q87" s="69" t="s">
        <v>171</v>
      </c>
      <c r="R87" s="69" t="s">
        <v>172</v>
      </c>
      <c r="S87" s="69" t="s">
        <v>173</v>
      </c>
      <c r="T87" s="70" t="s">
        <v>174</v>
      </c>
    </row>
    <row r="88" spans="2:65" s="1" customFormat="1" ht="29.25" customHeight="1" x14ac:dyDescent="0.35">
      <c r="B88" s="35"/>
      <c r="C88" s="72" t="s">
        <v>127</v>
      </c>
      <c r="J88" s="146">
        <f>BK88</f>
        <v>0</v>
      </c>
      <c r="L88" s="35"/>
      <c r="M88" s="71"/>
      <c r="N88" s="62"/>
      <c r="O88" s="62"/>
      <c r="P88" s="147">
        <f>P89+P212+P215</f>
        <v>0</v>
      </c>
      <c r="Q88" s="62"/>
      <c r="R88" s="147">
        <f>R89+R212+R215</f>
        <v>5.2975819999999985</v>
      </c>
      <c r="S88" s="62"/>
      <c r="T88" s="148">
        <f>T89+T212+T215</f>
        <v>0</v>
      </c>
      <c r="AT88" s="18" t="s">
        <v>71</v>
      </c>
      <c r="AU88" s="18" t="s">
        <v>128</v>
      </c>
      <c r="BK88" s="149">
        <f>BK89+BK212+BK215</f>
        <v>0</v>
      </c>
    </row>
    <row r="89" spans="2:65" s="10" customFormat="1" ht="37.35" customHeight="1" x14ac:dyDescent="0.35">
      <c r="B89" s="150"/>
      <c r="D89" s="151" t="s">
        <v>71</v>
      </c>
      <c r="E89" s="152" t="s">
        <v>2651</v>
      </c>
      <c r="F89" s="152" t="s">
        <v>2652</v>
      </c>
      <c r="I89" s="153"/>
      <c r="J89" s="154">
        <f>BK89</f>
        <v>0</v>
      </c>
      <c r="L89" s="150"/>
      <c r="M89" s="155"/>
      <c r="N89" s="156"/>
      <c r="O89" s="156"/>
      <c r="P89" s="157">
        <f>P90+P109+P120+P128+P149+P167+P205</f>
        <v>0</v>
      </c>
      <c r="Q89" s="156"/>
      <c r="R89" s="157">
        <f>R90+R109+R120+R128+R149+R167+R205</f>
        <v>5.2810319999999988</v>
      </c>
      <c r="S89" s="156"/>
      <c r="T89" s="158">
        <f>T90+T109+T120+T128+T149+T167+T205</f>
        <v>0</v>
      </c>
      <c r="AR89" s="151" t="s">
        <v>80</v>
      </c>
      <c r="AT89" s="159" t="s">
        <v>71</v>
      </c>
      <c r="AU89" s="159" t="s">
        <v>72</v>
      </c>
      <c r="AY89" s="151" t="s">
        <v>177</v>
      </c>
      <c r="BK89" s="160">
        <f>BK90+BK109+BK120+BK128+BK149+BK167+BK205</f>
        <v>0</v>
      </c>
    </row>
    <row r="90" spans="2:65" s="10" customFormat="1" ht="19.899999999999999" customHeight="1" x14ac:dyDescent="0.3">
      <c r="B90" s="150"/>
      <c r="D90" s="161" t="s">
        <v>71</v>
      </c>
      <c r="E90" s="162" t="s">
        <v>2811</v>
      </c>
      <c r="F90" s="162" t="s">
        <v>2812</v>
      </c>
      <c r="I90" s="153"/>
      <c r="J90" s="163">
        <f>BK90</f>
        <v>0</v>
      </c>
      <c r="L90" s="150"/>
      <c r="M90" s="155"/>
      <c r="N90" s="156"/>
      <c r="O90" s="156"/>
      <c r="P90" s="157">
        <f>SUM(P91:P108)</f>
        <v>0</v>
      </c>
      <c r="Q90" s="156"/>
      <c r="R90" s="157">
        <f>SUM(R91:R108)</f>
        <v>0.44963200000000003</v>
      </c>
      <c r="S90" s="156"/>
      <c r="T90" s="158">
        <f>SUM(T91:T108)</f>
        <v>0</v>
      </c>
      <c r="AR90" s="151" t="s">
        <v>80</v>
      </c>
      <c r="AT90" s="159" t="s">
        <v>71</v>
      </c>
      <c r="AU90" s="159" t="s">
        <v>22</v>
      </c>
      <c r="AY90" s="151" t="s">
        <v>177</v>
      </c>
      <c r="BK90" s="160">
        <f>SUM(BK91:BK108)</f>
        <v>0</v>
      </c>
    </row>
    <row r="91" spans="2:65" s="1" customFormat="1" ht="31.5" customHeight="1" x14ac:dyDescent="0.3">
      <c r="B91" s="164"/>
      <c r="C91" s="165" t="s">
        <v>22</v>
      </c>
      <c r="D91" s="165" t="s">
        <v>180</v>
      </c>
      <c r="E91" s="166" t="s">
        <v>4227</v>
      </c>
      <c r="F91" s="167" t="s">
        <v>4228</v>
      </c>
      <c r="G91" s="168" t="s">
        <v>351</v>
      </c>
      <c r="H91" s="169">
        <v>1810</v>
      </c>
      <c r="I91" s="170"/>
      <c r="J91" s="171">
        <f>ROUND(I91*H91,2)</f>
        <v>0</v>
      </c>
      <c r="K91" s="167" t="s">
        <v>184</v>
      </c>
      <c r="L91" s="35"/>
      <c r="M91" s="172" t="s">
        <v>3</v>
      </c>
      <c r="N91" s="173" t="s">
        <v>43</v>
      </c>
      <c r="O91" s="36"/>
      <c r="P91" s="174">
        <f>O91*H91</f>
        <v>0</v>
      </c>
      <c r="Q91" s="174">
        <v>6.0000000000000002E-5</v>
      </c>
      <c r="R91" s="174">
        <f>Q91*H91</f>
        <v>0.1086</v>
      </c>
      <c r="S91" s="174">
        <v>0</v>
      </c>
      <c r="T91" s="175">
        <f>S91*H91</f>
        <v>0</v>
      </c>
      <c r="AR91" s="18" t="s">
        <v>274</v>
      </c>
      <c r="AT91" s="18" t="s">
        <v>180</v>
      </c>
      <c r="AU91" s="18" t="s">
        <v>80</v>
      </c>
      <c r="AY91" s="18" t="s">
        <v>177</v>
      </c>
      <c r="BE91" s="176">
        <f>IF(N91="základní",J91,0)</f>
        <v>0</v>
      </c>
      <c r="BF91" s="176">
        <f>IF(N91="snížená",J91,0)</f>
        <v>0</v>
      </c>
      <c r="BG91" s="176">
        <f>IF(N91="zákl. přenesená",J91,0)</f>
        <v>0</v>
      </c>
      <c r="BH91" s="176">
        <f>IF(N91="sníž. přenesená",J91,0)</f>
        <v>0</v>
      </c>
      <c r="BI91" s="176">
        <f>IF(N91="nulová",J91,0)</f>
        <v>0</v>
      </c>
      <c r="BJ91" s="18" t="s">
        <v>22</v>
      </c>
      <c r="BK91" s="176">
        <f>ROUND(I91*H91,2)</f>
        <v>0</v>
      </c>
      <c r="BL91" s="18" t="s">
        <v>274</v>
      </c>
      <c r="BM91" s="18" t="s">
        <v>4653</v>
      </c>
    </row>
    <row r="92" spans="2:65" s="12" customFormat="1" x14ac:dyDescent="0.3">
      <c r="B92" s="186"/>
      <c r="D92" s="178" t="s">
        <v>197</v>
      </c>
      <c r="E92" s="187" t="s">
        <v>3</v>
      </c>
      <c r="F92" s="188" t="s">
        <v>4654</v>
      </c>
      <c r="H92" s="189" t="s">
        <v>3</v>
      </c>
      <c r="I92" s="190"/>
      <c r="L92" s="186"/>
      <c r="M92" s="191"/>
      <c r="N92" s="192"/>
      <c r="O92" s="192"/>
      <c r="P92" s="192"/>
      <c r="Q92" s="192"/>
      <c r="R92" s="192"/>
      <c r="S92" s="192"/>
      <c r="T92" s="193"/>
      <c r="AT92" s="189" t="s">
        <v>197</v>
      </c>
      <c r="AU92" s="189" t="s">
        <v>80</v>
      </c>
      <c r="AV92" s="12" t="s">
        <v>22</v>
      </c>
      <c r="AW92" s="12" t="s">
        <v>35</v>
      </c>
      <c r="AX92" s="12" t="s">
        <v>72</v>
      </c>
      <c r="AY92" s="189" t="s">
        <v>177</v>
      </c>
    </row>
    <row r="93" spans="2:65" s="11" customFormat="1" x14ac:dyDescent="0.3">
      <c r="B93" s="177"/>
      <c r="D93" s="194" t="s">
        <v>197</v>
      </c>
      <c r="E93" s="207" t="s">
        <v>3</v>
      </c>
      <c r="F93" s="208" t="s">
        <v>4655</v>
      </c>
      <c r="H93" s="209">
        <v>1810</v>
      </c>
      <c r="I93" s="182"/>
      <c r="L93" s="177"/>
      <c r="M93" s="183"/>
      <c r="N93" s="184"/>
      <c r="O93" s="184"/>
      <c r="P93" s="184"/>
      <c r="Q93" s="184"/>
      <c r="R93" s="184"/>
      <c r="S93" s="184"/>
      <c r="T93" s="185"/>
      <c r="AT93" s="179" t="s">
        <v>197</v>
      </c>
      <c r="AU93" s="179" t="s">
        <v>80</v>
      </c>
      <c r="AV93" s="11" t="s">
        <v>80</v>
      </c>
      <c r="AW93" s="11" t="s">
        <v>35</v>
      </c>
      <c r="AX93" s="11" t="s">
        <v>22</v>
      </c>
      <c r="AY93" s="179" t="s">
        <v>177</v>
      </c>
    </row>
    <row r="94" spans="2:65" s="1" customFormat="1" ht="22.5" customHeight="1" x14ac:dyDescent="0.3">
      <c r="B94" s="164"/>
      <c r="C94" s="213" t="s">
        <v>80</v>
      </c>
      <c r="D94" s="213" t="s">
        <v>327</v>
      </c>
      <c r="E94" s="214" t="s">
        <v>4656</v>
      </c>
      <c r="F94" s="215" t="s">
        <v>4657</v>
      </c>
      <c r="G94" s="216" t="s">
        <v>351</v>
      </c>
      <c r="H94" s="217">
        <v>1585</v>
      </c>
      <c r="I94" s="218"/>
      <c r="J94" s="219">
        <f>ROUND(I94*H94,2)</f>
        <v>0</v>
      </c>
      <c r="K94" s="215" t="s">
        <v>184</v>
      </c>
      <c r="L94" s="220"/>
      <c r="M94" s="221" t="s">
        <v>3</v>
      </c>
      <c r="N94" s="222" t="s">
        <v>43</v>
      </c>
      <c r="O94" s="36"/>
      <c r="P94" s="174">
        <f>O94*H94</f>
        <v>0</v>
      </c>
      <c r="Q94" s="174">
        <v>4.0000000000000003E-5</v>
      </c>
      <c r="R94" s="174">
        <f>Q94*H94</f>
        <v>6.3400000000000012E-2</v>
      </c>
      <c r="S94" s="174">
        <v>0</v>
      </c>
      <c r="T94" s="175">
        <f>S94*H94</f>
        <v>0</v>
      </c>
      <c r="AR94" s="18" t="s">
        <v>378</v>
      </c>
      <c r="AT94" s="18" t="s">
        <v>327</v>
      </c>
      <c r="AU94" s="18" t="s">
        <v>80</v>
      </c>
      <c r="AY94" s="18" t="s">
        <v>177</v>
      </c>
      <c r="BE94" s="176">
        <f>IF(N94="základní",J94,0)</f>
        <v>0</v>
      </c>
      <c r="BF94" s="176">
        <f>IF(N94="snížená",J94,0)</f>
        <v>0</v>
      </c>
      <c r="BG94" s="176">
        <f>IF(N94="zákl. přenesená",J94,0)</f>
        <v>0</v>
      </c>
      <c r="BH94" s="176">
        <f>IF(N94="sníž. přenesená",J94,0)</f>
        <v>0</v>
      </c>
      <c r="BI94" s="176">
        <f>IF(N94="nulová",J94,0)</f>
        <v>0</v>
      </c>
      <c r="BJ94" s="18" t="s">
        <v>22</v>
      </c>
      <c r="BK94" s="176">
        <f>ROUND(I94*H94,2)</f>
        <v>0</v>
      </c>
      <c r="BL94" s="18" t="s">
        <v>274</v>
      </c>
      <c r="BM94" s="18" t="s">
        <v>4658</v>
      </c>
    </row>
    <row r="95" spans="2:65" s="1" customFormat="1" ht="22.5" customHeight="1" x14ac:dyDescent="0.3">
      <c r="B95" s="164"/>
      <c r="C95" s="213" t="s">
        <v>204</v>
      </c>
      <c r="D95" s="213" t="s">
        <v>327</v>
      </c>
      <c r="E95" s="214" t="s">
        <v>4659</v>
      </c>
      <c r="F95" s="215" t="s">
        <v>4660</v>
      </c>
      <c r="G95" s="216" t="s">
        <v>351</v>
      </c>
      <c r="H95" s="217">
        <v>225</v>
      </c>
      <c r="I95" s="218"/>
      <c r="J95" s="219">
        <f>ROUND(I95*H95,2)</f>
        <v>0</v>
      </c>
      <c r="K95" s="215" t="s">
        <v>184</v>
      </c>
      <c r="L95" s="220"/>
      <c r="M95" s="221" t="s">
        <v>3</v>
      </c>
      <c r="N95" s="222" t="s">
        <v>43</v>
      </c>
      <c r="O95" s="36"/>
      <c r="P95" s="174">
        <f>O95*H95</f>
        <v>0</v>
      </c>
      <c r="Q95" s="174">
        <v>4.0000000000000003E-5</v>
      </c>
      <c r="R95" s="174">
        <f>Q95*H95</f>
        <v>9.0000000000000011E-3</v>
      </c>
      <c r="S95" s="174">
        <v>0</v>
      </c>
      <c r="T95" s="175">
        <f>S95*H95</f>
        <v>0</v>
      </c>
      <c r="AR95" s="18" t="s">
        <v>378</v>
      </c>
      <c r="AT95" s="18" t="s">
        <v>327</v>
      </c>
      <c r="AU95" s="18" t="s">
        <v>80</v>
      </c>
      <c r="AY95" s="18" t="s">
        <v>177</v>
      </c>
      <c r="BE95" s="176">
        <f>IF(N95="základní",J95,0)</f>
        <v>0</v>
      </c>
      <c r="BF95" s="176">
        <f>IF(N95="snížená",J95,0)</f>
        <v>0</v>
      </c>
      <c r="BG95" s="176">
        <f>IF(N95="zákl. přenesená",J95,0)</f>
        <v>0</v>
      </c>
      <c r="BH95" s="176">
        <f>IF(N95="sníž. přenesená",J95,0)</f>
        <v>0</v>
      </c>
      <c r="BI95" s="176">
        <f>IF(N95="nulová",J95,0)</f>
        <v>0</v>
      </c>
      <c r="BJ95" s="18" t="s">
        <v>22</v>
      </c>
      <c r="BK95" s="176">
        <f>ROUND(I95*H95,2)</f>
        <v>0</v>
      </c>
      <c r="BL95" s="18" t="s">
        <v>274</v>
      </c>
      <c r="BM95" s="18" t="s">
        <v>4661</v>
      </c>
    </row>
    <row r="96" spans="2:65" s="1" customFormat="1" ht="31.5" customHeight="1" x14ac:dyDescent="0.3">
      <c r="B96" s="164"/>
      <c r="C96" s="165" t="s">
        <v>185</v>
      </c>
      <c r="D96" s="165" t="s">
        <v>180</v>
      </c>
      <c r="E96" s="166" t="s">
        <v>4662</v>
      </c>
      <c r="F96" s="167" t="s">
        <v>4663</v>
      </c>
      <c r="G96" s="168" t="s">
        <v>351</v>
      </c>
      <c r="H96" s="169">
        <v>392</v>
      </c>
      <c r="I96" s="170"/>
      <c r="J96" s="171">
        <f>ROUND(I96*H96,2)</f>
        <v>0</v>
      </c>
      <c r="K96" s="167" t="s">
        <v>184</v>
      </c>
      <c r="L96" s="35"/>
      <c r="M96" s="172" t="s">
        <v>3</v>
      </c>
      <c r="N96" s="173" t="s">
        <v>43</v>
      </c>
      <c r="O96" s="36"/>
      <c r="P96" s="174">
        <f>O96*H96</f>
        <v>0</v>
      </c>
      <c r="Q96" s="174">
        <v>2.0000000000000001E-4</v>
      </c>
      <c r="R96" s="174">
        <f>Q96*H96</f>
        <v>7.8399999999999997E-2</v>
      </c>
      <c r="S96" s="174">
        <v>0</v>
      </c>
      <c r="T96" s="175">
        <f>S96*H96</f>
        <v>0</v>
      </c>
      <c r="AR96" s="18" t="s">
        <v>274</v>
      </c>
      <c r="AT96" s="18" t="s">
        <v>180</v>
      </c>
      <c r="AU96" s="18" t="s">
        <v>80</v>
      </c>
      <c r="AY96" s="18" t="s">
        <v>177</v>
      </c>
      <c r="BE96" s="176">
        <f>IF(N96="základní",J96,0)</f>
        <v>0</v>
      </c>
      <c r="BF96" s="176">
        <f>IF(N96="snížená",J96,0)</f>
        <v>0</v>
      </c>
      <c r="BG96" s="176">
        <f>IF(N96="zákl. přenesená",J96,0)</f>
        <v>0</v>
      </c>
      <c r="BH96" s="176">
        <f>IF(N96="sníž. přenesená",J96,0)</f>
        <v>0</v>
      </c>
      <c r="BI96" s="176">
        <f>IF(N96="nulová",J96,0)</f>
        <v>0</v>
      </c>
      <c r="BJ96" s="18" t="s">
        <v>22</v>
      </c>
      <c r="BK96" s="176">
        <f>ROUND(I96*H96,2)</f>
        <v>0</v>
      </c>
      <c r="BL96" s="18" t="s">
        <v>274</v>
      </c>
      <c r="BM96" s="18" t="s">
        <v>4664</v>
      </c>
    </row>
    <row r="97" spans="2:65" s="12" customFormat="1" x14ac:dyDescent="0.3">
      <c r="B97" s="186"/>
      <c r="D97" s="178" t="s">
        <v>197</v>
      </c>
      <c r="E97" s="187" t="s">
        <v>3</v>
      </c>
      <c r="F97" s="188" t="s">
        <v>4654</v>
      </c>
      <c r="H97" s="189" t="s">
        <v>3</v>
      </c>
      <c r="I97" s="190"/>
      <c r="L97" s="186"/>
      <c r="M97" s="191"/>
      <c r="N97" s="192"/>
      <c r="O97" s="192"/>
      <c r="P97" s="192"/>
      <c r="Q97" s="192"/>
      <c r="R97" s="192"/>
      <c r="S97" s="192"/>
      <c r="T97" s="193"/>
      <c r="AT97" s="189" t="s">
        <v>197</v>
      </c>
      <c r="AU97" s="189" t="s">
        <v>80</v>
      </c>
      <c r="AV97" s="12" t="s">
        <v>22</v>
      </c>
      <c r="AW97" s="12" t="s">
        <v>35</v>
      </c>
      <c r="AX97" s="12" t="s">
        <v>72</v>
      </c>
      <c r="AY97" s="189" t="s">
        <v>177</v>
      </c>
    </row>
    <row r="98" spans="2:65" s="11" customFormat="1" x14ac:dyDescent="0.3">
      <c r="B98" s="177"/>
      <c r="D98" s="194" t="s">
        <v>197</v>
      </c>
      <c r="E98" s="207" t="s">
        <v>3</v>
      </c>
      <c r="F98" s="208" t="s">
        <v>4665</v>
      </c>
      <c r="H98" s="209">
        <v>392</v>
      </c>
      <c r="I98" s="182"/>
      <c r="L98" s="177"/>
      <c r="M98" s="183"/>
      <c r="N98" s="184"/>
      <c r="O98" s="184"/>
      <c r="P98" s="184"/>
      <c r="Q98" s="184"/>
      <c r="R98" s="184"/>
      <c r="S98" s="184"/>
      <c r="T98" s="185"/>
      <c r="AT98" s="179" t="s">
        <v>197</v>
      </c>
      <c r="AU98" s="179" t="s">
        <v>80</v>
      </c>
      <c r="AV98" s="11" t="s">
        <v>80</v>
      </c>
      <c r="AW98" s="11" t="s">
        <v>35</v>
      </c>
      <c r="AX98" s="11" t="s">
        <v>22</v>
      </c>
      <c r="AY98" s="179" t="s">
        <v>177</v>
      </c>
    </row>
    <row r="99" spans="2:65" s="1" customFormat="1" ht="22.5" customHeight="1" x14ac:dyDescent="0.3">
      <c r="B99" s="164"/>
      <c r="C99" s="213" t="s">
        <v>214</v>
      </c>
      <c r="D99" s="213" t="s">
        <v>327</v>
      </c>
      <c r="E99" s="214" t="s">
        <v>4666</v>
      </c>
      <c r="F99" s="215" t="s">
        <v>4667</v>
      </c>
      <c r="G99" s="216" t="s">
        <v>351</v>
      </c>
      <c r="H99" s="217">
        <v>82</v>
      </c>
      <c r="I99" s="218"/>
      <c r="J99" s="219">
        <f>ROUND(I99*H99,2)</f>
        <v>0</v>
      </c>
      <c r="K99" s="215" t="s">
        <v>184</v>
      </c>
      <c r="L99" s="220"/>
      <c r="M99" s="221" t="s">
        <v>3</v>
      </c>
      <c r="N99" s="222" t="s">
        <v>43</v>
      </c>
      <c r="O99" s="36"/>
      <c r="P99" s="174">
        <f>O99*H99</f>
        <v>0</v>
      </c>
      <c r="Q99" s="174">
        <v>2.8699999999999998E-4</v>
      </c>
      <c r="R99" s="174">
        <f>Q99*H99</f>
        <v>2.3533999999999999E-2</v>
      </c>
      <c r="S99" s="174">
        <v>0</v>
      </c>
      <c r="T99" s="175">
        <f>S99*H99</f>
        <v>0</v>
      </c>
      <c r="AR99" s="18" t="s">
        <v>378</v>
      </c>
      <c r="AT99" s="18" t="s">
        <v>327</v>
      </c>
      <c r="AU99" s="18" t="s">
        <v>80</v>
      </c>
      <c r="AY99" s="18" t="s">
        <v>177</v>
      </c>
      <c r="BE99" s="176">
        <f>IF(N99="základní",J99,0)</f>
        <v>0</v>
      </c>
      <c r="BF99" s="176">
        <f>IF(N99="snížená",J99,0)</f>
        <v>0</v>
      </c>
      <c r="BG99" s="176">
        <f>IF(N99="zákl. přenesená",J99,0)</f>
        <v>0</v>
      </c>
      <c r="BH99" s="176">
        <f>IF(N99="sníž. přenesená",J99,0)</f>
        <v>0</v>
      </c>
      <c r="BI99" s="176">
        <f>IF(N99="nulová",J99,0)</f>
        <v>0</v>
      </c>
      <c r="BJ99" s="18" t="s">
        <v>22</v>
      </c>
      <c r="BK99" s="176">
        <f>ROUND(I99*H99,2)</f>
        <v>0</v>
      </c>
      <c r="BL99" s="18" t="s">
        <v>274</v>
      </c>
      <c r="BM99" s="18" t="s">
        <v>4668</v>
      </c>
    </row>
    <row r="100" spans="2:65" s="1" customFormat="1" ht="22.5" customHeight="1" x14ac:dyDescent="0.3">
      <c r="B100" s="164"/>
      <c r="C100" s="213" t="s">
        <v>219</v>
      </c>
      <c r="D100" s="213" t="s">
        <v>327</v>
      </c>
      <c r="E100" s="214" t="s">
        <v>4669</v>
      </c>
      <c r="F100" s="215" t="s">
        <v>4670</v>
      </c>
      <c r="G100" s="216" t="s">
        <v>351</v>
      </c>
      <c r="H100" s="217">
        <v>112</v>
      </c>
      <c r="I100" s="218"/>
      <c r="J100" s="219">
        <f>ROUND(I100*H100,2)</f>
        <v>0</v>
      </c>
      <c r="K100" s="215" t="s">
        <v>184</v>
      </c>
      <c r="L100" s="220"/>
      <c r="M100" s="221" t="s">
        <v>3</v>
      </c>
      <c r="N100" s="222" t="s">
        <v>43</v>
      </c>
      <c r="O100" s="36"/>
      <c r="P100" s="174">
        <f>O100*H100</f>
        <v>0</v>
      </c>
      <c r="Q100" s="174">
        <v>3.2200000000000002E-4</v>
      </c>
      <c r="R100" s="174">
        <f>Q100*H100</f>
        <v>3.6063999999999999E-2</v>
      </c>
      <c r="S100" s="174">
        <v>0</v>
      </c>
      <c r="T100" s="175">
        <f>S100*H100</f>
        <v>0</v>
      </c>
      <c r="AR100" s="18" t="s">
        <v>378</v>
      </c>
      <c r="AT100" s="18" t="s">
        <v>327</v>
      </c>
      <c r="AU100" s="18" t="s">
        <v>80</v>
      </c>
      <c r="AY100" s="18" t="s">
        <v>177</v>
      </c>
      <c r="BE100" s="176">
        <f>IF(N100="základní",J100,0)</f>
        <v>0</v>
      </c>
      <c r="BF100" s="176">
        <f>IF(N100="snížená",J100,0)</f>
        <v>0</v>
      </c>
      <c r="BG100" s="176">
        <f>IF(N100="zákl. přenesená",J100,0)</f>
        <v>0</v>
      </c>
      <c r="BH100" s="176">
        <f>IF(N100="sníž. přenesená",J100,0)</f>
        <v>0</v>
      </c>
      <c r="BI100" s="176">
        <f>IF(N100="nulová",J100,0)</f>
        <v>0</v>
      </c>
      <c r="BJ100" s="18" t="s">
        <v>22</v>
      </c>
      <c r="BK100" s="176">
        <f>ROUND(I100*H100,2)</f>
        <v>0</v>
      </c>
      <c r="BL100" s="18" t="s">
        <v>274</v>
      </c>
      <c r="BM100" s="18" t="s">
        <v>4671</v>
      </c>
    </row>
    <row r="101" spans="2:65" s="1" customFormat="1" ht="22.5" customHeight="1" x14ac:dyDescent="0.3">
      <c r="B101" s="164"/>
      <c r="C101" s="213" t="s">
        <v>978</v>
      </c>
      <c r="D101" s="213" t="s">
        <v>327</v>
      </c>
      <c r="E101" s="214" t="s">
        <v>4672</v>
      </c>
      <c r="F101" s="215" t="s">
        <v>4673</v>
      </c>
      <c r="G101" s="216" t="s">
        <v>351</v>
      </c>
      <c r="H101" s="217">
        <v>94</v>
      </c>
      <c r="I101" s="218"/>
      <c r="J101" s="219">
        <f>ROUND(I101*H101,2)</f>
        <v>0</v>
      </c>
      <c r="K101" s="215" t="s">
        <v>184</v>
      </c>
      <c r="L101" s="220"/>
      <c r="M101" s="221" t="s">
        <v>3</v>
      </c>
      <c r="N101" s="222" t="s">
        <v>43</v>
      </c>
      <c r="O101" s="36"/>
      <c r="P101" s="174">
        <f>O101*H101</f>
        <v>0</v>
      </c>
      <c r="Q101" s="174">
        <v>3.7100000000000002E-4</v>
      </c>
      <c r="R101" s="174">
        <f>Q101*H101</f>
        <v>3.4874000000000002E-2</v>
      </c>
      <c r="S101" s="174">
        <v>0</v>
      </c>
      <c r="T101" s="175">
        <f>S101*H101</f>
        <v>0</v>
      </c>
      <c r="AR101" s="18" t="s">
        <v>378</v>
      </c>
      <c r="AT101" s="18" t="s">
        <v>327</v>
      </c>
      <c r="AU101" s="18" t="s">
        <v>80</v>
      </c>
      <c r="AY101" s="18" t="s">
        <v>177</v>
      </c>
      <c r="BE101" s="176">
        <f>IF(N101="základní",J101,0)</f>
        <v>0</v>
      </c>
      <c r="BF101" s="176">
        <f>IF(N101="snížená",J101,0)</f>
        <v>0</v>
      </c>
      <c r="BG101" s="176">
        <f>IF(N101="zákl. přenesená",J101,0)</f>
        <v>0</v>
      </c>
      <c r="BH101" s="176">
        <f>IF(N101="sníž. přenesená",J101,0)</f>
        <v>0</v>
      </c>
      <c r="BI101" s="176">
        <f>IF(N101="nulová",J101,0)</f>
        <v>0</v>
      </c>
      <c r="BJ101" s="18" t="s">
        <v>22</v>
      </c>
      <c r="BK101" s="176">
        <f>ROUND(I101*H101,2)</f>
        <v>0</v>
      </c>
      <c r="BL101" s="18" t="s">
        <v>274</v>
      </c>
      <c r="BM101" s="18" t="s">
        <v>4674</v>
      </c>
    </row>
    <row r="102" spans="2:65" s="1" customFormat="1" ht="22.5" customHeight="1" x14ac:dyDescent="0.3">
      <c r="B102" s="164"/>
      <c r="C102" s="213" t="s">
        <v>331</v>
      </c>
      <c r="D102" s="213" t="s">
        <v>327</v>
      </c>
      <c r="E102" s="214" t="s">
        <v>4675</v>
      </c>
      <c r="F102" s="215" t="s">
        <v>4676</v>
      </c>
      <c r="G102" s="216" t="s">
        <v>351</v>
      </c>
      <c r="H102" s="217">
        <v>104</v>
      </c>
      <c r="I102" s="218"/>
      <c r="J102" s="219">
        <f>ROUND(I102*H102,2)</f>
        <v>0</v>
      </c>
      <c r="K102" s="215" t="s">
        <v>184</v>
      </c>
      <c r="L102" s="220"/>
      <c r="M102" s="221" t="s">
        <v>3</v>
      </c>
      <c r="N102" s="222" t="s">
        <v>43</v>
      </c>
      <c r="O102" s="36"/>
      <c r="P102" s="174">
        <f>O102*H102</f>
        <v>0</v>
      </c>
      <c r="Q102" s="174">
        <v>4.2000000000000002E-4</v>
      </c>
      <c r="R102" s="174">
        <f>Q102*H102</f>
        <v>4.3680000000000004E-2</v>
      </c>
      <c r="S102" s="174">
        <v>0</v>
      </c>
      <c r="T102" s="175">
        <f>S102*H102</f>
        <v>0</v>
      </c>
      <c r="AR102" s="18" t="s">
        <v>378</v>
      </c>
      <c r="AT102" s="18" t="s">
        <v>327</v>
      </c>
      <c r="AU102" s="18" t="s">
        <v>80</v>
      </c>
      <c r="AY102" s="18" t="s">
        <v>177</v>
      </c>
      <c r="BE102" s="176">
        <f>IF(N102="základní",J102,0)</f>
        <v>0</v>
      </c>
      <c r="BF102" s="176">
        <f>IF(N102="snížená",J102,0)</f>
        <v>0</v>
      </c>
      <c r="BG102" s="176">
        <f>IF(N102="zákl. přenesená",J102,0)</f>
        <v>0</v>
      </c>
      <c r="BH102" s="176">
        <f>IF(N102="sníž. přenesená",J102,0)</f>
        <v>0</v>
      </c>
      <c r="BI102" s="176">
        <f>IF(N102="nulová",J102,0)</f>
        <v>0</v>
      </c>
      <c r="BJ102" s="18" t="s">
        <v>22</v>
      </c>
      <c r="BK102" s="176">
        <f>ROUND(I102*H102,2)</f>
        <v>0</v>
      </c>
      <c r="BL102" s="18" t="s">
        <v>274</v>
      </c>
      <c r="BM102" s="18" t="s">
        <v>4677</v>
      </c>
    </row>
    <row r="103" spans="2:65" s="1" customFormat="1" ht="31.5" customHeight="1" x14ac:dyDescent="0.3">
      <c r="B103" s="164"/>
      <c r="C103" s="165" t="s">
        <v>237</v>
      </c>
      <c r="D103" s="165" t="s">
        <v>180</v>
      </c>
      <c r="E103" s="166" t="s">
        <v>4678</v>
      </c>
      <c r="F103" s="167" t="s">
        <v>4679</v>
      </c>
      <c r="G103" s="168" t="s">
        <v>351</v>
      </c>
      <c r="H103" s="169">
        <v>40</v>
      </c>
      <c r="I103" s="170"/>
      <c r="J103" s="171">
        <f>ROUND(I103*H103,2)</f>
        <v>0</v>
      </c>
      <c r="K103" s="167" t="s">
        <v>184</v>
      </c>
      <c r="L103" s="35"/>
      <c r="M103" s="172" t="s">
        <v>3</v>
      </c>
      <c r="N103" s="173" t="s">
        <v>43</v>
      </c>
      <c r="O103" s="36"/>
      <c r="P103" s="174">
        <f>O103*H103</f>
        <v>0</v>
      </c>
      <c r="Q103" s="174">
        <v>2.7999999999999998E-4</v>
      </c>
      <c r="R103" s="174">
        <f>Q103*H103</f>
        <v>1.1199999999999998E-2</v>
      </c>
      <c r="S103" s="174">
        <v>0</v>
      </c>
      <c r="T103" s="175">
        <f>S103*H103</f>
        <v>0</v>
      </c>
      <c r="AR103" s="18" t="s">
        <v>274</v>
      </c>
      <c r="AT103" s="18" t="s">
        <v>180</v>
      </c>
      <c r="AU103" s="18" t="s">
        <v>80</v>
      </c>
      <c r="AY103" s="18" t="s">
        <v>177</v>
      </c>
      <c r="BE103" s="176">
        <f>IF(N103="základní",J103,0)</f>
        <v>0</v>
      </c>
      <c r="BF103" s="176">
        <f>IF(N103="snížená",J103,0)</f>
        <v>0</v>
      </c>
      <c r="BG103" s="176">
        <f>IF(N103="zákl. přenesená",J103,0)</f>
        <v>0</v>
      </c>
      <c r="BH103" s="176">
        <f>IF(N103="sníž. přenesená",J103,0)</f>
        <v>0</v>
      </c>
      <c r="BI103" s="176">
        <f>IF(N103="nulová",J103,0)</f>
        <v>0</v>
      </c>
      <c r="BJ103" s="18" t="s">
        <v>22</v>
      </c>
      <c r="BK103" s="176">
        <f>ROUND(I103*H103,2)</f>
        <v>0</v>
      </c>
      <c r="BL103" s="18" t="s">
        <v>274</v>
      </c>
      <c r="BM103" s="18" t="s">
        <v>4680</v>
      </c>
    </row>
    <row r="104" spans="2:65" s="12" customFormat="1" x14ac:dyDescent="0.3">
      <c r="B104" s="186"/>
      <c r="D104" s="178" t="s">
        <v>197</v>
      </c>
      <c r="E104" s="187" t="s">
        <v>3</v>
      </c>
      <c r="F104" s="188" t="s">
        <v>4654</v>
      </c>
      <c r="H104" s="189" t="s">
        <v>3</v>
      </c>
      <c r="I104" s="190"/>
      <c r="L104" s="186"/>
      <c r="M104" s="191"/>
      <c r="N104" s="192"/>
      <c r="O104" s="192"/>
      <c r="P104" s="192"/>
      <c r="Q104" s="192"/>
      <c r="R104" s="192"/>
      <c r="S104" s="192"/>
      <c r="T104" s="193"/>
      <c r="AT104" s="189" t="s">
        <v>197</v>
      </c>
      <c r="AU104" s="189" t="s">
        <v>80</v>
      </c>
      <c r="AV104" s="12" t="s">
        <v>22</v>
      </c>
      <c r="AW104" s="12" t="s">
        <v>35</v>
      </c>
      <c r="AX104" s="12" t="s">
        <v>72</v>
      </c>
      <c r="AY104" s="189" t="s">
        <v>177</v>
      </c>
    </row>
    <row r="105" spans="2:65" s="11" customFormat="1" x14ac:dyDescent="0.3">
      <c r="B105" s="177"/>
      <c r="D105" s="194" t="s">
        <v>197</v>
      </c>
      <c r="E105" s="207" t="s">
        <v>3</v>
      </c>
      <c r="F105" s="208" t="s">
        <v>493</v>
      </c>
      <c r="H105" s="209">
        <v>40</v>
      </c>
      <c r="I105" s="182"/>
      <c r="L105" s="177"/>
      <c r="M105" s="183"/>
      <c r="N105" s="184"/>
      <c r="O105" s="184"/>
      <c r="P105" s="184"/>
      <c r="Q105" s="184"/>
      <c r="R105" s="184"/>
      <c r="S105" s="184"/>
      <c r="T105" s="185"/>
      <c r="AT105" s="179" t="s">
        <v>197</v>
      </c>
      <c r="AU105" s="179" t="s">
        <v>80</v>
      </c>
      <c r="AV105" s="11" t="s">
        <v>80</v>
      </c>
      <c r="AW105" s="11" t="s">
        <v>35</v>
      </c>
      <c r="AX105" s="11" t="s">
        <v>22</v>
      </c>
      <c r="AY105" s="179" t="s">
        <v>177</v>
      </c>
    </row>
    <row r="106" spans="2:65" s="1" customFormat="1" ht="22.5" customHeight="1" x14ac:dyDescent="0.3">
      <c r="B106" s="164"/>
      <c r="C106" s="213" t="s">
        <v>27</v>
      </c>
      <c r="D106" s="213" t="s">
        <v>327</v>
      </c>
      <c r="E106" s="214" t="s">
        <v>4681</v>
      </c>
      <c r="F106" s="215" t="s">
        <v>4682</v>
      </c>
      <c r="G106" s="216" t="s">
        <v>351</v>
      </c>
      <c r="H106" s="217">
        <v>40</v>
      </c>
      <c r="I106" s="218"/>
      <c r="J106" s="219">
        <f>ROUND(I106*H106,2)</f>
        <v>0</v>
      </c>
      <c r="K106" s="215" t="s">
        <v>184</v>
      </c>
      <c r="L106" s="220"/>
      <c r="M106" s="221" t="s">
        <v>3</v>
      </c>
      <c r="N106" s="222" t="s">
        <v>43</v>
      </c>
      <c r="O106" s="36"/>
      <c r="P106" s="174">
        <f>O106*H106</f>
        <v>0</v>
      </c>
      <c r="Q106" s="174">
        <v>1.0219999999999999E-3</v>
      </c>
      <c r="R106" s="174">
        <f>Q106*H106</f>
        <v>4.088E-2</v>
      </c>
      <c r="S106" s="174">
        <v>0</v>
      </c>
      <c r="T106" s="175">
        <f>S106*H106</f>
        <v>0</v>
      </c>
      <c r="AR106" s="18" t="s">
        <v>378</v>
      </c>
      <c r="AT106" s="18" t="s">
        <v>327</v>
      </c>
      <c r="AU106" s="18" t="s">
        <v>80</v>
      </c>
      <c r="AY106" s="18" t="s">
        <v>177</v>
      </c>
      <c r="BE106" s="176">
        <f>IF(N106="základní",J106,0)</f>
        <v>0</v>
      </c>
      <c r="BF106" s="176">
        <f>IF(N106="snížená",J106,0)</f>
        <v>0</v>
      </c>
      <c r="BG106" s="176">
        <f>IF(N106="zákl. přenesená",J106,0)</f>
        <v>0</v>
      </c>
      <c r="BH106" s="176">
        <f>IF(N106="sníž. přenesená",J106,0)</f>
        <v>0</v>
      </c>
      <c r="BI106" s="176">
        <f>IF(N106="nulová",J106,0)</f>
        <v>0</v>
      </c>
      <c r="BJ106" s="18" t="s">
        <v>22</v>
      </c>
      <c r="BK106" s="176">
        <f>ROUND(I106*H106,2)</f>
        <v>0</v>
      </c>
      <c r="BL106" s="18" t="s">
        <v>274</v>
      </c>
      <c r="BM106" s="18" t="s">
        <v>4683</v>
      </c>
    </row>
    <row r="107" spans="2:65" s="1" customFormat="1" ht="22.5" customHeight="1" x14ac:dyDescent="0.3">
      <c r="B107" s="164"/>
      <c r="C107" s="165" t="s">
        <v>784</v>
      </c>
      <c r="D107" s="165" t="s">
        <v>180</v>
      </c>
      <c r="E107" s="166" t="s">
        <v>4260</v>
      </c>
      <c r="F107" s="167" t="s">
        <v>4261</v>
      </c>
      <c r="G107" s="168" t="s">
        <v>232</v>
      </c>
      <c r="H107" s="169">
        <v>0.45</v>
      </c>
      <c r="I107" s="170"/>
      <c r="J107" s="171">
        <f>ROUND(I107*H107,2)</f>
        <v>0</v>
      </c>
      <c r="K107" s="167" t="s">
        <v>184</v>
      </c>
      <c r="L107" s="35"/>
      <c r="M107" s="172" t="s">
        <v>3</v>
      </c>
      <c r="N107" s="173" t="s">
        <v>43</v>
      </c>
      <c r="O107" s="36"/>
      <c r="P107" s="174">
        <f>O107*H107</f>
        <v>0</v>
      </c>
      <c r="Q107" s="174">
        <v>0</v>
      </c>
      <c r="R107" s="174">
        <f>Q107*H107</f>
        <v>0</v>
      </c>
      <c r="S107" s="174">
        <v>0</v>
      </c>
      <c r="T107" s="175">
        <f>S107*H107</f>
        <v>0</v>
      </c>
      <c r="AR107" s="18" t="s">
        <v>274</v>
      </c>
      <c r="AT107" s="18" t="s">
        <v>180</v>
      </c>
      <c r="AU107" s="18" t="s">
        <v>80</v>
      </c>
      <c r="AY107" s="18" t="s">
        <v>177</v>
      </c>
      <c r="BE107" s="176">
        <f>IF(N107="základní",J107,0)</f>
        <v>0</v>
      </c>
      <c r="BF107" s="176">
        <f>IF(N107="snížená",J107,0)</f>
        <v>0</v>
      </c>
      <c r="BG107" s="176">
        <f>IF(N107="zákl. přenesená",J107,0)</f>
        <v>0</v>
      </c>
      <c r="BH107" s="176">
        <f>IF(N107="sníž. přenesená",J107,0)</f>
        <v>0</v>
      </c>
      <c r="BI107" s="176">
        <f>IF(N107="nulová",J107,0)</f>
        <v>0</v>
      </c>
      <c r="BJ107" s="18" t="s">
        <v>22</v>
      </c>
      <c r="BK107" s="176">
        <f>ROUND(I107*H107,2)</f>
        <v>0</v>
      </c>
      <c r="BL107" s="18" t="s">
        <v>274</v>
      </c>
      <c r="BM107" s="18" t="s">
        <v>4684</v>
      </c>
    </row>
    <row r="108" spans="2:65" s="1" customFormat="1" ht="22.5" customHeight="1" x14ac:dyDescent="0.3">
      <c r="B108" s="164"/>
      <c r="C108" s="165" t="s">
        <v>255</v>
      </c>
      <c r="D108" s="165" t="s">
        <v>180</v>
      </c>
      <c r="E108" s="166" t="s">
        <v>4263</v>
      </c>
      <c r="F108" s="167" t="s">
        <v>4264</v>
      </c>
      <c r="G108" s="168" t="s">
        <v>232</v>
      </c>
      <c r="H108" s="169">
        <v>0.45</v>
      </c>
      <c r="I108" s="170"/>
      <c r="J108" s="171">
        <f>ROUND(I108*H108,2)</f>
        <v>0</v>
      </c>
      <c r="K108" s="167" t="s">
        <v>184</v>
      </c>
      <c r="L108" s="35"/>
      <c r="M108" s="172" t="s">
        <v>3</v>
      </c>
      <c r="N108" s="173" t="s">
        <v>43</v>
      </c>
      <c r="O108" s="36"/>
      <c r="P108" s="174">
        <f>O108*H108</f>
        <v>0</v>
      </c>
      <c r="Q108" s="174">
        <v>0</v>
      </c>
      <c r="R108" s="174">
        <f>Q108*H108</f>
        <v>0</v>
      </c>
      <c r="S108" s="174">
        <v>0</v>
      </c>
      <c r="T108" s="175">
        <f>S108*H108</f>
        <v>0</v>
      </c>
      <c r="AR108" s="18" t="s">
        <v>274</v>
      </c>
      <c r="AT108" s="18" t="s">
        <v>180</v>
      </c>
      <c r="AU108" s="18" t="s">
        <v>80</v>
      </c>
      <c r="AY108" s="18" t="s">
        <v>177</v>
      </c>
      <c r="BE108" s="176">
        <f>IF(N108="základní",J108,0)</f>
        <v>0</v>
      </c>
      <c r="BF108" s="176">
        <f>IF(N108="snížená",J108,0)</f>
        <v>0</v>
      </c>
      <c r="BG108" s="176">
        <f>IF(N108="zákl. přenesená",J108,0)</f>
        <v>0</v>
      </c>
      <c r="BH108" s="176">
        <f>IF(N108="sníž. přenesená",J108,0)</f>
        <v>0</v>
      </c>
      <c r="BI108" s="176">
        <f>IF(N108="nulová",J108,0)</f>
        <v>0</v>
      </c>
      <c r="BJ108" s="18" t="s">
        <v>22</v>
      </c>
      <c r="BK108" s="176">
        <f>ROUND(I108*H108,2)</f>
        <v>0</v>
      </c>
      <c r="BL108" s="18" t="s">
        <v>274</v>
      </c>
      <c r="BM108" s="18" t="s">
        <v>4685</v>
      </c>
    </row>
    <row r="109" spans="2:65" s="10" customFormat="1" ht="29.85" customHeight="1" x14ac:dyDescent="0.3">
      <c r="B109" s="150"/>
      <c r="D109" s="161" t="s">
        <v>71</v>
      </c>
      <c r="E109" s="162" t="s">
        <v>4686</v>
      </c>
      <c r="F109" s="162" t="s">
        <v>4687</v>
      </c>
      <c r="I109" s="153"/>
      <c r="J109" s="163">
        <f>BK109</f>
        <v>0</v>
      </c>
      <c r="L109" s="150"/>
      <c r="M109" s="155"/>
      <c r="N109" s="156"/>
      <c r="O109" s="156"/>
      <c r="P109" s="157">
        <f>SUM(P110:P119)</f>
        <v>0</v>
      </c>
      <c r="Q109" s="156"/>
      <c r="R109" s="157">
        <f>SUM(R110:R119)</f>
        <v>0.18509999999999999</v>
      </c>
      <c r="S109" s="156"/>
      <c r="T109" s="158">
        <f>SUM(T110:T119)</f>
        <v>0</v>
      </c>
      <c r="AR109" s="151" t="s">
        <v>80</v>
      </c>
      <c r="AT109" s="159" t="s">
        <v>71</v>
      </c>
      <c r="AU109" s="159" t="s">
        <v>22</v>
      </c>
      <c r="AY109" s="151" t="s">
        <v>177</v>
      </c>
      <c r="BK109" s="160">
        <f>SUM(BK110:BK119)</f>
        <v>0</v>
      </c>
    </row>
    <row r="110" spans="2:65" s="1" customFormat="1" ht="22.5" customHeight="1" x14ac:dyDescent="0.3">
      <c r="B110" s="164"/>
      <c r="C110" s="165" t="s">
        <v>260</v>
      </c>
      <c r="D110" s="165" t="s">
        <v>180</v>
      </c>
      <c r="E110" s="166" t="s">
        <v>4688</v>
      </c>
      <c r="F110" s="167" t="s">
        <v>4689</v>
      </c>
      <c r="G110" s="168" t="s">
        <v>330</v>
      </c>
      <c r="H110" s="169">
        <v>1</v>
      </c>
      <c r="I110" s="170"/>
      <c r="J110" s="171">
        <f t="shared" ref="J110:J119" si="0">ROUND(I110*H110,2)</f>
        <v>0</v>
      </c>
      <c r="K110" s="167" t="s">
        <v>3</v>
      </c>
      <c r="L110" s="35"/>
      <c r="M110" s="172" t="s">
        <v>3</v>
      </c>
      <c r="N110" s="173" t="s">
        <v>43</v>
      </c>
      <c r="O110" s="36"/>
      <c r="P110" s="174">
        <f t="shared" ref="P110:P119" si="1">O110*H110</f>
        <v>0</v>
      </c>
      <c r="Q110" s="174">
        <v>2.5500000000000002E-3</v>
      </c>
      <c r="R110" s="174">
        <f t="shared" ref="R110:R119" si="2">Q110*H110</f>
        <v>2.5500000000000002E-3</v>
      </c>
      <c r="S110" s="174">
        <v>0</v>
      </c>
      <c r="T110" s="175">
        <f t="shared" ref="T110:T119" si="3">S110*H110</f>
        <v>0</v>
      </c>
      <c r="AR110" s="18" t="s">
        <v>274</v>
      </c>
      <c r="AT110" s="18" t="s">
        <v>180</v>
      </c>
      <c r="AU110" s="18" t="s">
        <v>80</v>
      </c>
      <c r="AY110" s="18" t="s">
        <v>177</v>
      </c>
      <c r="BE110" s="176">
        <f t="shared" ref="BE110:BE119" si="4">IF(N110="základní",J110,0)</f>
        <v>0</v>
      </c>
      <c r="BF110" s="176">
        <f t="shared" ref="BF110:BF119" si="5">IF(N110="snížená",J110,0)</f>
        <v>0</v>
      </c>
      <c r="BG110" s="176">
        <f t="shared" ref="BG110:BG119" si="6">IF(N110="zákl. přenesená",J110,0)</f>
        <v>0</v>
      </c>
      <c r="BH110" s="176">
        <f t="shared" ref="BH110:BH119" si="7">IF(N110="sníž. přenesená",J110,0)</f>
        <v>0</v>
      </c>
      <c r="BI110" s="176">
        <f t="shared" ref="BI110:BI119" si="8">IF(N110="nulová",J110,0)</f>
        <v>0</v>
      </c>
      <c r="BJ110" s="18" t="s">
        <v>22</v>
      </c>
      <c r="BK110" s="176">
        <f t="shared" ref="BK110:BK119" si="9">ROUND(I110*H110,2)</f>
        <v>0</v>
      </c>
      <c r="BL110" s="18" t="s">
        <v>274</v>
      </c>
      <c r="BM110" s="18" t="s">
        <v>4690</v>
      </c>
    </row>
    <row r="111" spans="2:65" s="1" customFormat="1" ht="22.5" customHeight="1" x14ac:dyDescent="0.3">
      <c r="B111" s="164"/>
      <c r="C111" s="213" t="s">
        <v>264</v>
      </c>
      <c r="D111" s="213" t="s">
        <v>327</v>
      </c>
      <c r="E111" s="214" t="s">
        <v>4691</v>
      </c>
      <c r="F111" s="215" t="s">
        <v>4692</v>
      </c>
      <c r="G111" s="216" t="s">
        <v>320</v>
      </c>
      <c r="H111" s="217">
        <v>1</v>
      </c>
      <c r="I111" s="218"/>
      <c r="J111" s="219">
        <f t="shared" si="0"/>
        <v>0</v>
      </c>
      <c r="K111" s="215" t="s">
        <v>184</v>
      </c>
      <c r="L111" s="220"/>
      <c r="M111" s="221" t="s">
        <v>3</v>
      </c>
      <c r="N111" s="222" t="s">
        <v>43</v>
      </c>
      <c r="O111" s="36"/>
      <c r="P111" s="174">
        <f t="shared" si="1"/>
        <v>0</v>
      </c>
      <c r="Q111" s="174">
        <v>0.03</v>
      </c>
      <c r="R111" s="174">
        <f t="shared" si="2"/>
        <v>0.03</v>
      </c>
      <c r="S111" s="174">
        <v>0</v>
      </c>
      <c r="T111" s="175">
        <f t="shared" si="3"/>
        <v>0</v>
      </c>
      <c r="AR111" s="18" t="s">
        <v>378</v>
      </c>
      <c r="AT111" s="18" t="s">
        <v>327</v>
      </c>
      <c r="AU111" s="18" t="s">
        <v>80</v>
      </c>
      <c r="AY111" s="18" t="s">
        <v>177</v>
      </c>
      <c r="BE111" s="176">
        <f t="shared" si="4"/>
        <v>0</v>
      </c>
      <c r="BF111" s="176">
        <f t="shared" si="5"/>
        <v>0</v>
      </c>
      <c r="BG111" s="176">
        <f t="shared" si="6"/>
        <v>0</v>
      </c>
      <c r="BH111" s="176">
        <f t="shared" si="7"/>
        <v>0</v>
      </c>
      <c r="BI111" s="176">
        <f t="shared" si="8"/>
        <v>0</v>
      </c>
      <c r="BJ111" s="18" t="s">
        <v>22</v>
      </c>
      <c r="BK111" s="176">
        <f t="shared" si="9"/>
        <v>0</v>
      </c>
      <c r="BL111" s="18" t="s">
        <v>274</v>
      </c>
      <c r="BM111" s="18" t="s">
        <v>4693</v>
      </c>
    </row>
    <row r="112" spans="2:65" s="1" customFormat="1" ht="22.5" customHeight="1" x14ac:dyDescent="0.3">
      <c r="B112" s="164"/>
      <c r="C112" s="213" t="s">
        <v>9</v>
      </c>
      <c r="D112" s="213" t="s">
        <v>327</v>
      </c>
      <c r="E112" s="214" t="s">
        <v>4694</v>
      </c>
      <c r="F112" s="215" t="s">
        <v>4695</v>
      </c>
      <c r="G112" s="216" t="s">
        <v>320</v>
      </c>
      <c r="H112" s="217">
        <v>1</v>
      </c>
      <c r="I112" s="218"/>
      <c r="J112" s="219">
        <f t="shared" si="0"/>
        <v>0</v>
      </c>
      <c r="K112" s="215" t="s">
        <v>3</v>
      </c>
      <c r="L112" s="220"/>
      <c r="M112" s="221" t="s">
        <v>3</v>
      </c>
      <c r="N112" s="222" t="s">
        <v>43</v>
      </c>
      <c r="O112" s="36"/>
      <c r="P112" s="174">
        <f t="shared" si="1"/>
        <v>0</v>
      </c>
      <c r="Q112" s="174">
        <v>0.03</v>
      </c>
      <c r="R112" s="174">
        <f t="shared" si="2"/>
        <v>0.03</v>
      </c>
      <c r="S112" s="174">
        <v>0</v>
      </c>
      <c r="T112" s="175">
        <f t="shared" si="3"/>
        <v>0</v>
      </c>
      <c r="AR112" s="18" t="s">
        <v>378</v>
      </c>
      <c r="AT112" s="18" t="s">
        <v>327</v>
      </c>
      <c r="AU112" s="18" t="s">
        <v>80</v>
      </c>
      <c r="AY112" s="18" t="s">
        <v>177</v>
      </c>
      <c r="BE112" s="176">
        <f t="shared" si="4"/>
        <v>0</v>
      </c>
      <c r="BF112" s="176">
        <f t="shared" si="5"/>
        <v>0</v>
      </c>
      <c r="BG112" s="176">
        <f t="shared" si="6"/>
        <v>0</v>
      </c>
      <c r="BH112" s="176">
        <f t="shared" si="7"/>
        <v>0</v>
      </c>
      <c r="BI112" s="176">
        <f t="shared" si="8"/>
        <v>0</v>
      </c>
      <c r="BJ112" s="18" t="s">
        <v>22</v>
      </c>
      <c r="BK112" s="176">
        <f t="shared" si="9"/>
        <v>0</v>
      </c>
      <c r="BL112" s="18" t="s">
        <v>274</v>
      </c>
      <c r="BM112" s="18" t="s">
        <v>4696</v>
      </c>
    </row>
    <row r="113" spans="2:65" s="1" customFormat="1" ht="22.5" customHeight="1" x14ac:dyDescent="0.3">
      <c r="B113" s="164"/>
      <c r="C113" s="213" t="s">
        <v>274</v>
      </c>
      <c r="D113" s="213" t="s">
        <v>327</v>
      </c>
      <c r="E113" s="214" t="s">
        <v>4697</v>
      </c>
      <c r="F113" s="215" t="s">
        <v>4698</v>
      </c>
      <c r="G113" s="216" t="s">
        <v>320</v>
      </c>
      <c r="H113" s="217">
        <v>1</v>
      </c>
      <c r="I113" s="218"/>
      <c r="J113" s="219">
        <f t="shared" si="0"/>
        <v>0</v>
      </c>
      <c r="K113" s="215" t="s">
        <v>3</v>
      </c>
      <c r="L113" s="220"/>
      <c r="M113" s="221" t="s">
        <v>3</v>
      </c>
      <c r="N113" s="222" t="s">
        <v>43</v>
      </c>
      <c r="O113" s="36"/>
      <c r="P113" s="174">
        <f t="shared" si="1"/>
        <v>0</v>
      </c>
      <c r="Q113" s="174">
        <v>0.03</v>
      </c>
      <c r="R113" s="174">
        <f t="shared" si="2"/>
        <v>0.03</v>
      </c>
      <c r="S113" s="174">
        <v>0</v>
      </c>
      <c r="T113" s="175">
        <f t="shared" si="3"/>
        <v>0</v>
      </c>
      <c r="AR113" s="18" t="s">
        <v>378</v>
      </c>
      <c r="AT113" s="18" t="s">
        <v>327</v>
      </c>
      <c r="AU113" s="18" t="s">
        <v>80</v>
      </c>
      <c r="AY113" s="18" t="s">
        <v>177</v>
      </c>
      <c r="BE113" s="176">
        <f t="shared" si="4"/>
        <v>0</v>
      </c>
      <c r="BF113" s="176">
        <f t="shared" si="5"/>
        <v>0</v>
      </c>
      <c r="BG113" s="176">
        <f t="shared" si="6"/>
        <v>0</v>
      </c>
      <c r="BH113" s="176">
        <f t="shared" si="7"/>
        <v>0</v>
      </c>
      <c r="BI113" s="176">
        <f t="shared" si="8"/>
        <v>0</v>
      </c>
      <c r="BJ113" s="18" t="s">
        <v>22</v>
      </c>
      <c r="BK113" s="176">
        <f t="shared" si="9"/>
        <v>0</v>
      </c>
      <c r="BL113" s="18" t="s">
        <v>274</v>
      </c>
      <c r="BM113" s="18" t="s">
        <v>4699</v>
      </c>
    </row>
    <row r="114" spans="2:65" s="1" customFormat="1" ht="22.5" customHeight="1" x14ac:dyDescent="0.3">
      <c r="B114" s="164"/>
      <c r="C114" s="213" t="s">
        <v>279</v>
      </c>
      <c r="D114" s="213" t="s">
        <v>327</v>
      </c>
      <c r="E114" s="214" t="s">
        <v>4700</v>
      </c>
      <c r="F114" s="215" t="s">
        <v>4701</v>
      </c>
      <c r="G114" s="216" t="s">
        <v>320</v>
      </c>
      <c r="H114" s="217">
        <v>1</v>
      </c>
      <c r="I114" s="218"/>
      <c r="J114" s="219">
        <f t="shared" si="0"/>
        <v>0</v>
      </c>
      <c r="K114" s="215" t="s">
        <v>3</v>
      </c>
      <c r="L114" s="220"/>
      <c r="M114" s="221" t="s">
        <v>3</v>
      </c>
      <c r="N114" s="222" t="s">
        <v>43</v>
      </c>
      <c r="O114" s="36"/>
      <c r="P114" s="174">
        <f t="shared" si="1"/>
        <v>0</v>
      </c>
      <c r="Q114" s="174">
        <v>0.03</v>
      </c>
      <c r="R114" s="174">
        <f t="shared" si="2"/>
        <v>0.03</v>
      </c>
      <c r="S114" s="174">
        <v>0</v>
      </c>
      <c r="T114" s="175">
        <f t="shared" si="3"/>
        <v>0</v>
      </c>
      <c r="AR114" s="18" t="s">
        <v>378</v>
      </c>
      <c r="AT114" s="18" t="s">
        <v>327</v>
      </c>
      <c r="AU114" s="18" t="s">
        <v>80</v>
      </c>
      <c r="AY114" s="18" t="s">
        <v>177</v>
      </c>
      <c r="BE114" s="176">
        <f t="shared" si="4"/>
        <v>0</v>
      </c>
      <c r="BF114" s="176">
        <f t="shared" si="5"/>
        <v>0</v>
      </c>
      <c r="BG114" s="176">
        <f t="shared" si="6"/>
        <v>0</v>
      </c>
      <c r="BH114" s="176">
        <f t="shared" si="7"/>
        <v>0</v>
      </c>
      <c r="BI114" s="176">
        <f t="shared" si="8"/>
        <v>0</v>
      </c>
      <c r="BJ114" s="18" t="s">
        <v>22</v>
      </c>
      <c r="BK114" s="176">
        <f t="shared" si="9"/>
        <v>0</v>
      </c>
      <c r="BL114" s="18" t="s">
        <v>274</v>
      </c>
      <c r="BM114" s="18" t="s">
        <v>4702</v>
      </c>
    </row>
    <row r="115" spans="2:65" s="1" customFormat="1" ht="22.5" customHeight="1" x14ac:dyDescent="0.3">
      <c r="B115" s="164"/>
      <c r="C115" s="213" t="s">
        <v>283</v>
      </c>
      <c r="D115" s="213" t="s">
        <v>327</v>
      </c>
      <c r="E115" s="214" t="s">
        <v>4703</v>
      </c>
      <c r="F115" s="215" t="s">
        <v>4704</v>
      </c>
      <c r="G115" s="216" t="s">
        <v>320</v>
      </c>
      <c r="H115" s="217">
        <v>1</v>
      </c>
      <c r="I115" s="218"/>
      <c r="J115" s="219">
        <f t="shared" si="0"/>
        <v>0</v>
      </c>
      <c r="K115" s="215" t="s">
        <v>3</v>
      </c>
      <c r="L115" s="220"/>
      <c r="M115" s="221" t="s">
        <v>3</v>
      </c>
      <c r="N115" s="222" t="s">
        <v>43</v>
      </c>
      <c r="O115" s="36"/>
      <c r="P115" s="174">
        <f t="shared" si="1"/>
        <v>0</v>
      </c>
      <c r="Q115" s="174">
        <v>0.03</v>
      </c>
      <c r="R115" s="174">
        <f t="shared" si="2"/>
        <v>0.03</v>
      </c>
      <c r="S115" s="174">
        <v>0</v>
      </c>
      <c r="T115" s="175">
        <f t="shared" si="3"/>
        <v>0</v>
      </c>
      <c r="AR115" s="18" t="s">
        <v>378</v>
      </c>
      <c r="AT115" s="18" t="s">
        <v>327</v>
      </c>
      <c r="AU115" s="18" t="s">
        <v>80</v>
      </c>
      <c r="AY115" s="18" t="s">
        <v>177</v>
      </c>
      <c r="BE115" s="176">
        <f t="shared" si="4"/>
        <v>0</v>
      </c>
      <c r="BF115" s="176">
        <f t="shared" si="5"/>
        <v>0</v>
      </c>
      <c r="BG115" s="176">
        <f t="shared" si="6"/>
        <v>0</v>
      </c>
      <c r="BH115" s="176">
        <f t="shared" si="7"/>
        <v>0</v>
      </c>
      <c r="BI115" s="176">
        <f t="shared" si="8"/>
        <v>0</v>
      </c>
      <c r="BJ115" s="18" t="s">
        <v>22</v>
      </c>
      <c r="BK115" s="176">
        <f t="shared" si="9"/>
        <v>0</v>
      </c>
      <c r="BL115" s="18" t="s">
        <v>274</v>
      </c>
      <c r="BM115" s="18" t="s">
        <v>4705</v>
      </c>
    </row>
    <row r="116" spans="2:65" s="1" customFormat="1" ht="22.5" customHeight="1" x14ac:dyDescent="0.3">
      <c r="B116" s="164"/>
      <c r="C116" s="165" t="s">
        <v>288</v>
      </c>
      <c r="D116" s="165" t="s">
        <v>180</v>
      </c>
      <c r="E116" s="166" t="s">
        <v>4706</v>
      </c>
      <c r="F116" s="167" t="s">
        <v>4707</v>
      </c>
      <c r="G116" s="168" t="s">
        <v>330</v>
      </c>
      <c r="H116" s="169">
        <v>1</v>
      </c>
      <c r="I116" s="170"/>
      <c r="J116" s="171">
        <f t="shared" si="0"/>
        <v>0</v>
      </c>
      <c r="K116" s="167" t="s">
        <v>3</v>
      </c>
      <c r="L116" s="35"/>
      <c r="M116" s="172" t="s">
        <v>3</v>
      </c>
      <c r="N116" s="173" t="s">
        <v>43</v>
      </c>
      <c r="O116" s="36"/>
      <c r="P116" s="174">
        <f t="shared" si="1"/>
        <v>0</v>
      </c>
      <c r="Q116" s="174">
        <v>2.5500000000000002E-3</v>
      </c>
      <c r="R116" s="174">
        <f t="shared" si="2"/>
        <v>2.5500000000000002E-3</v>
      </c>
      <c r="S116" s="174">
        <v>0</v>
      </c>
      <c r="T116" s="175">
        <f t="shared" si="3"/>
        <v>0</v>
      </c>
      <c r="AR116" s="18" t="s">
        <v>274</v>
      </c>
      <c r="AT116" s="18" t="s">
        <v>180</v>
      </c>
      <c r="AU116" s="18" t="s">
        <v>80</v>
      </c>
      <c r="AY116" s="18" t="s">
        <v>177</v>
      </c>
      <c r="BE116" s="176">
        <f t="shared" si="4"/>
        <v>0</v>
      </c>
      <c r="BF116" s="176">
        <f t="shared" si="5"/>
        <v>0</v>
      </c>
      <c r="BG116" s="176">
        <f t="shared" si="6"/>
        <v>0</v>
      </c>
      <c r="BH116" s="176">
        <f t="shared" si="7"/>
        <v>0</v>
      </c>
      <c r="BI116" s="176">
        <f t="shared" si="8"/>
        <v>0</v>
      </c>
      <c r="BJ116" s="18" t="s">
        <v>22</v>
      </c>
      <c r="BK116" s="176">
        <f t="shared" si="9"/>
        <v>0</v>
      </c>
      <c r="BL116" s="18" t="s">
        <v>274</v>
      </c>
      <c r="BM116" s="18" t="s">
        <v>4708</v>
      </c>
    </row>
    <row r="117" spans="2:65" s="1" customFormat="1" ht="22.5" customHeight="1" x14ac:dyDescent="0.3">
      <c r="B117" s="164"/>
      <c r="C117" s="213" t="s">
        <v>300</v>
      </c>
      <c r="D117" s="213" t="s">
        <v>327</v>
      </c>
      <c r="E117" s="214" t="s">
        <v>4709</v>
      </c>
      <c r="F117" s="215" t="s">
        <v>4710</v>
      </c>
      <c r="G117" s="216" t="s">
        <v>320</v>
      </c>
      <c r="H117" s="217">
        <v>1</v>
      </c>
      <c r="I117" s="218"/>
      <c r="J117" s="219">
        <f t="shared" si="0"/>
        <v>0</v>
      </c>
      <c r="K117" s="215" t="s">
        <v>3</v>
      </c>
      <c r="L117" s="220"/>
      <c r="M117" s="221" t="s">
        <v>3</v>
      </c>
      <c r="N117" s="222" t="s">
        <v>43</v>
      </c>
      <c r="O117" s="36"/>
      <c r="P117" s="174">
        <f t="shared" si="1"/>
        <v>0</v>
      </c>
      <c r="Q117" s="174">
        <v>0.03</v>
      </c>
      <c r="R117" s="174">
        <f t="shared" si="2"/>
        <v>0.03</v>
      </c>
      <c r="S117" s="174">
        <v>0</v>
      </c>
      <c r="T117" s="175">
        <f t="shared" si="3"/>
        <v>0</v>
      </c>
      <c r="AR117" s="18" t="s">
        <v>378</v>
      </c>
      <c r="AT117" s="18" t="s">
        <v>327</v>
      </c>
      <c r="AU117" s="18" t="s">
        <v>80</v>
      </c>
      <c r="AY117" s="18" t="s">
        <v>177</v>
      </c>
      <c r="BE117" s="176">
        <f t="shared" si="4"/>
        <v>0</v>
      </c>
      <c r="BF117" s="176">
        <f t="shared" si="5"/>
        <v>0</v>
      </c>
      <c r="BG117" s="176">
        <f t="shared" si="6"/>
        <v>0</v>
      </c>
      <c r="BH117" s="176">
        <f t="shared" si="7"/>
        <v>0</v>
      </c>
      <c r="BI117" s="176">
        <f t="shared" si="8"/>
        <v>0</v>
      </c>
      <c r="BJ117" s="18" t="s">
        <v>22</v>
      </c>
      <c r="BK117" s="176">
        <f t="shared" si="9"/>
        <v>0</v>
      </c>
      <c r="BL117" s="18" t="s">
        <v>274</v>
      </c>
      <c r="BM117" s="18" t="s">
        <v>4711</v>
      </c>
    </row>
    <row r="118" spans="2:65" s="1" customFormat="1" ht="22.5" customHeight="1" x14ac:dyDescent="0.3">
      <c r="B118" s="164"/>
      <c r="C118" s="165" t="s">
        <v>8</v>
      </c>
      <c r="D118" s="165" t="s">
        <v>180</v>
      </c>
      <c r="E118" s="166" t="s">
        <v>4712</v>
      </c>
      <c r="F118" s="167" t="s">
        <v>4713</v>
      </c>
      <c r="G118" s="168" t="s">
        <v>232</v>
      </c>
      <c r="H118" s="169">
        <v>0.185</v>
      </c>
      <c r="I118" s="170"/>
      <c r="J118" s="171">
        <f t="shared" si="0"/>
        <v>0</v>
      </c>
      <c r="K118" s="167" t="s">
        <v>184</v>
      </c>
      <c r="L118" s="35"/>
      <c r="M118" s="172" t="s">
        <v>3</v>
      </c>
      <c r="N118" s="173" t="s">
        <v>43</v>
      </c>
      <c r="O118" s="36"/>
      <c r="P118" s="174">
        <f t="shared" si="1"/>
        <v>0</v>
      </c>
      <c r="Q118" s="174">
        <v>0</v>
      </c>
      <c r="R118" s="174">
        <f t="shared" si="2"/>
        <v>0</v>
      </c>
      <c r="S118" s="174">
        <v>0</v>
      </c>
      <c r="T118" s="175">
        <f t="shared" si="3"/>
        <v>0</v>
      </c>
      <c r="AR118" s="18" t="s">
        <v>274</v>
      </c>
      <c r="AT118" s="18" t="s">
        <v>180</v>
      </c>
      <c r="AU118" s="18" t="s">
        <v>80</v>
      </c>
      <c r="AY118" s="18" t="s">
        <v>177</v>
      </c>
      <c r="BE118" s="176">
        <f t="shared" si="4"/>
        <v>0</v>
      </c>
      <c r="BF118" s="176">
        <f t="shared" si="5"/>
        <v>0</v>
      </c>
      <c r="BG118" s="176">
        <f t="shared" si="6"/>
        <v>0</v>
      </c>
      <c r="BH118" s="176">
        <f t="shared" si="7"/>
        <v>0</v>
      </c>
      <c r="BI118" s="176">
        <f t="shared" si="8"/>
        <v>0</v>
      </c>
      <c r="BJ118" s="18" t="s">
        <v>22</v>
      </c>
      <c r="BK118" s="176">
        <f t="shared" si="9"/>
        <v>0</v>
      </c>
      <c r="BL118" s="18" t="s">
        <v>274</v>
      </c>
      <c r="BM118" s="18" t="s">
        <v>4714</v>
      </c>
    </row>
    <row r="119" spans="2:65" s="1" customFormat="1" ht="22.5" customHeight="1" x14ac:dyDescent="0.3">
      <c r="B119" s="164"/>
      <c r="C119" s="165" t="s">
        <v>310</v>
      </c>
      <c r="D119" s="165" t="s">
        <v>180</v>
      </c>
      <c r="E119" s="166" t="s">
        <v>4715</v>
      </c>
      <c r="F119" s="167" t="s">
        <v>4716</v>
      </c>
      <c r="G119" s="168" t="s">
        <v>232</v>
      </c>
      <c r="H119" s="169">
        <v>0.185</v>
      </c>
      <c r="I119" s="170"/>
      <c r="J119" s="171">
        <f t="shared" si="0"/>
        <v>0</v>
      </c>
      <c r="K119" s="167" t="s">
        <v>184</v>
      </c>
      <c r="L119" s="35"/>
      <c r="M119" s="172" t="s">
        <v>3</v>
      </c>
      <c r="N119" s="173" t="s">
        <v>43</v>
      </c>
      <c r="O119" s="36"/>
      <c r="P119" s="174">
        <f t="shared" si="1"/>
        <v>0</v>
      </c>
      <c r="Q119" s="174">
        <v>0</v>
      </c>
      <c r="R119" s="174">
        <f t="shared" si="2"/>
        <v>0</v>
      </c>
      <c r="S119" s="174">
        <v>0</v>
      </c>
      <c r="T119" s="175">
        <f t="shared" si="3"/>
        <v>0</v>
      </c>
      <c r="AR119" s="18" t="s">
        <v>274</v>
      </c>
      <c r="AT119" s="18" t="s">
        <v>180</v>
      </c>
      <c r="AU119" s="18" t="s">
        <v>80</v>
      </c>
      <c r="AY119" s="18" t="s">
        <v>177</v>
      </c>
      <c r="BE119" s="176">
        <f t="shared" si="4"/>
        <v>0</v>
      </c>
      <c r="BF119" s="176">
        <f t="shared" si="5"/>
        <v>0</v>
      </c>
      <c r="BG119" s="176">
        <f t="shared" si="6"/>
        <v>0</v>
      </c>
      <c r="BH119" s="176">
        <f t="shared" si="7"/>
        <v>0</v>
      </c>
      <c r="BI119" s="176">
        <f t="shared" si="8"/>
        <v>0</v>
      </c>
      <c r="BJ119" s="18" t="s">
        <v>22</v>
      </c>
      <c r="BK119" s="176">
        <f t="shared" si="9"/>
        <v>0</v>
      </c>
      <c r="BL119" s="18" t="s">
        <v>274</v>
      </c>
      <c r="BM119" s="18" t="s">
        <v>4717</v>
      </c>
    </row>
    <row r="120" spans="2:65" s="10" customFormat="1" ht="29.85" customHeight="1" x14ac:dyDescent="0.3">
      <c r="B120" s="150"/>
      <c r="D120" s="161" t="s">
        <v>71</v>
      </c>
      <c r="E120" s="162" t="s">
        <v>4619</v>
      </c>
      <c r="F120" s="162" t="s">
        <v>4620</v>
      </c>
      <c r="I120" s="153"/>
      <c r="J120" s="163">
        <f>BK120</f>
        <v>0</v>
      </c>
      <c r="L120" s="150"/>
      <c r="M120" s="155"/>
      <c r="N120" s="156"/>
      <c r="O120" s="156"/>
      <c r="P120" s="157">
        <f>SUM(P121:P127)</f>
        <v>0</v>
      </c>
      <c r="Q120" s="156"/>
      <c r="R120" s="157">
        <f>SUM(R121:R127)</f>
        <v>0.32262999999999992</v>
      </c>
      <c r="S120" s="156"/>
      <c r="T120" s="158">
        <f>SUM(T121:T127)</f>
        <v>0</v>
      </c>
      <c r="AR120" s="151" t="s">
        <v>80</v>
      </c>
      <c r="AT120" s="159" t="s">
        <v>71</v>
      </c>
      <c r="AU120" s="159" t="s">
        <v>22</v>
      </c>
      <c r="AY120" s="151" t="s">
        <v>177</v>
      </c>
      <c r="BK120" s="160">
        <f>SUM(BK121:BK127)</f>
        <v>0</v>
      </c>
    </row>
    <row r="121" spans="2:65" s="1" customFormat="1" ht="31.5" customHeight="1" x14ac:dyDescent="0.3">
      <c r="B121" s="164"/>
      <c r="C121" s="165" t="s">
        <v>317</v>
      </c>
      <c r="D121" s="165" t="s">
        <v>180</v>
      </c>
      <c r="E121" s="166" t="s">
        <v>4718</v>
      </c>
      <c r="F121" s="167" t="s">
        <v>4719</v>
      </c>
      <c r="G121" s="168" t="s">
        <v>330</v>
      </c>
      <c r="H121" s="169">
        <v>1</v>
      </c>
      <c r="I121" s="170"/>
      <c r="J121" s="171">
        <f t="shared" ref="J121:J127" si="10">ROUND(I121*H121,2)</f>
        <v>0</v>
      </c>
      <c r="K121" s="167" t="s">
        <v>184</v>
      </c>
      <c r="L121" s="35"/>
      <c r="M121" s="172" t="s">
        <v>3</v>
      </c>
      <c r="N121" s="173" t="s">
        <v>43</v>
      </c>
      <c r="O121" s="36"/>
      <c r="P121" s="174">
        <f t="shared" ref="P121:P127" si="11">O121*H121</f>
        <v>0</v>
      </c>
      <c r="Q121" s="174">
        <v>0.28688999999999998</v>
      </c>
      <c r="R121" s="174">
        <f t="shared" ref="R121:R127" si="12">Q121*H121</f>
        <v>0.28688999999999998</v>
      </c>
      <c r="S121" s="174">
        <v>0</v>
      </c>
      <c r="T121" s="175">
        <f t="shared" ref="T121:T127" si="13">S121*H121</f>
        <v>0</v>
      </c>
      <c r="AR121" s="18" t="s">
        <v>274</v>
      </c>
      <c r="AT121" s="18" t="s">
        <v>180</v>
      </c>
      <c r="AU121" s="18" t="s">
        <v>80</v>
      </c>
      <c r="AY121" s="18" t="s">
        <v>177</v>
      </c>
      <c r="BE121" s="176">
        <f t="shared" ref="BE121:BE127" si="14">IF(N121="základní",J121,0)</f>
        <v>0</v>
      </c>
      <c r="BF121" s="176">
        <f t="shared" ref="BF121:BF127" si="15">IF(N121="snížená",J121,0)</f>
        <v>0</v>
      </c>
      <c r="BG121" s="176">
        <f t="shared" ref="BG121:BG127" si="16">IF(N121="zákl. přenesená",J121,0)</f>
        <v>0</v>
      </c>
      <c r="BH121" s="176">
        <f t="shared" ref="BH121:BH127" si="17">IF(N121="sníž. přenesená",J121,0)</f>
        <v>0</v>
      </c>
      <c r="BI121" s="176">
        <f t="shared" ref="BI121:BI127" si="18">IF(N121="nulová",J121,0)</f>
        <v>0</v>
      </c>
      <c r="BJ121" s="18" t="s">
        <v>22</v>
      </c>
      <c r="BK121" s="176">
        <f t="shared" ref="BK121:BK127" si="19">ROUND(I121*H121,2)</f>
        <v>0</v>
      </c>
      <c r="BL121" s="18" t="s">
        <v>274</v>
      </c>
      <c r="BM121" s="18" t="s">
        <v>4720</v>
      </c>
    </row>
    <row r="122" spans="2:65" s="1" customFormat="1" ht="31.5" customHeight="1" x14ac:dyDescent="0.3">
      <c r="B122" s="164"/>
      <c r="C122" s="165" t="s">
        <v>326</v>
      </c>
      <c r="D122" s="165" t="s">
        <v>180</v>
      </c>
      <c r="E122" s="166" t="s">
        <v>4721</v>
      </c>
      <c r="F122" s="167" t="s">
        <v>4722</v>
      </c>
      <c r="G122" s="168" t="s">
        <v>330</v>
      </c>
      <c r="H122" s="169">
        <v>3</v>
      </c>
      <c r="I122" s="170"/>
      <c r="J122" s="171">
        <f t="shared" si="10"/>
        <v>0</v>
      </c>
      <c r="K122" s="167" t="s">
        <v>184</v>
      </c>
      <c r="L122" s="35"/>
      <c r="M122" s="172" t="s">
        <v>3</v>
      </c>
      <c r="N122" s="173" t="s">
        <v>43</v>
      </c>
      <c r="O122" s="36"/>
      <c r="P122" s="174">
        <f t="shared" si="11"/>
        <v>0</v>
      </c>
      <c r="Q122" s="174">
        <v>3.29E-3</v>
      </c>
      <c r="R122" s="174">
        <f t="shared" si="12"/>
        <v>9.8700000000000003E-3</v>
      </c>
      <c r="S122" s="174">
        <v>0</v>
      </c>
      <c r="T122" s="175">
        <f t="shared" si="13"/>
        <v>0</v>
      </c>
      <c r="AR122" s="18" t="s">
        <v>274</v>
      </c>
      <c r="AT122" s="18" t="s">
        <v>180</v>
      </c>
      <c r="AU122" s="18" t="s">
        <v>80</v>
      </c>
      <c r="AY122" s="18" t="s">
        <v>177</v>
      </c>
      <c r="BE122" s="176">
        <f t="shared" si="14"/>
        <v>0</v>
      </c>
      <c r="BF122" s="176">
        <f t="shared" si="15"/>
        <v>0</v>
      </c>
      <c r="BG122" s="176">
        <f t="shared" si="16"/>
        <v>0</v>
      </c>
      <c r="BH122" s="176">
        <f t="shared" si="17"/>
        <v>0</v>
      </c>
      <c r="BI122" s="176">
        <f t="shared" si="18"/>
        <v>0</v>
      </c>
      <c r="BJ122" s="18" t="s">
        <v>22</v>
      </c>
      <c r="BK122" s="176">
        <f t="shared" si="19"/>
        <v>0</v>
      </c>
      <c r="BL122" s="18" t="s">
        <v>274</v>
      </c>
      <c r="BM122" s="18" t="s">
        <v>4723</v>
      </c>
    </row>
    <row r="123" spans="2:65" s="1" customFormat="1" ht="31.5" customHeight="1" x14ac:dyDescent="0.3">
      <c r="B123" s="164"/>
      <c r="C123" s="165" t="s">
        <v>334</v>
      </c>
      <c r="D123" s="165" t="s">
        <v>180</v>
      </c>
      <c r="E123" s="166" t="s">
        <v>4724</v>
      </c>
      <c r="F123" s="167" t="s">
        <v>4725</v>
      </c>
      <c r="G123" s="168" t="s">
        <v>330</v>
      </c>
      <c r="H123" s="169">
        <v>2</v>
      </c>
      <c r="I123" s="170"/>
      <c r="J123" s="171">
        <f t="shared" si="10"/>
        <v>0</v>
      </c>
      <c r="K123" s="167" t="s">
        <v>184</v>
      </c>
      <c r="L123" s="35"/>
      <c r="M123" s="172" t="s">
        <v>3</v>
      </c>
      <c r="N123" s="173" t="s">
        <v>43</v>
      </c>
      <c r="O123" s="36"/>
      <c r="P123" s="174">
        <f t="shared" si="11"/>
        <v>0</v>
      </c>
      <c r="Q123" s="174">
        <v>3.29E-3</v>
      </c>
      <c r="R123" s="174">
        <f t="shared" si="12"/>
        <v>6.5799999999999999E-3</v>
      </c>
      <c r="S123" s="174">
        <v>0</v>
      </c>
      <c r="T123" s="175">
        <f t="shared" si="13"/>
        <v>0</v>
      </c>
      <c r="AR123" s="18" t="s">
        <v>274</v>
      </c>
      <c r="AT123" s="18" t="s">
        <v>180</v>
      </c>
      <c r="AU123" s="18" t="s">
        <v>80</v>
      </c>
      <c r="AY123" s="18" t="s">
        <v>177</v>
      </c>
      <c r="BE123" s="176">
        <f t="shared" si="14"/>
        <v>0</v>
      </c>
      <c r="BF123" s="176">
        <f t="shared" si="15"/>
        <v>0</v>
      </c>
      <c r="BG123" s="176">
        <f t="shared" si="16"/>
        <v>0</v>
      </c>
      <c r="BH123" s="176">
        <f t="shared" si="17"/>
        <v>0</v>
      </c>
      <c r="BI123" s="176">
        <f t="shared" si="18"/>
        <v>0</v>
      </c>
      <c r="BJ123" s="18" t="s">
        <v>22</v>
      </c>
      <c r="BK123" s="176">
        <f t="shared" si="19"/>
        <v>0</v>
      </c>
      <c r="BL123" s="18" t="s">
        <v>274</v>
      </c>
      <c r="BM123" s="18" t="s">
        <v>4726</v>
      </c>
    </row>
    <row r="124" spans="2:65" s="1" customFormat="1" ht="31.5" customHeight="1" x14ac:dyDescent="0.3">
      <c r="B124" s="164"/>
      <c r="C124" s="165" t="s">
        <v>338</v>
      </c>
      <c r="D124" s="165" t="s">
        <v>180</v>
      </c>
      <c r="E124" s="166" t="s">
        <v>4727</v>
      </c>
      <c r="F124" s="167" t="s">
        <v>4728</v>
      </c>
      <c r="G124" s="168" t="s">
        <v>330</v>
      </c>
      <c r="H124" s="169">
        <v>1</v>
      </c>
      <c r="I124" s="170"/>
      <c r="J124" s="171">
        <f t="shared" si="10"/>
        <v>0</v>
      </c>
      <c r="K124" s="167" t="s">
        <v>184</v>
      </c>
      <c r="L124" s="35"/>
      <c r="M124" s="172" t="s">
        <v>3</v>
      </c>
      <c r="N124" s="173" t="s">
        <v>43</v>
      </c>
      <c r="O124" s="36"/>
      <c r="P124" s="174">
        <f t="shared" si="11"/>
        <v>0</v>
      </c>
      <c r="Q124" s="174">
        <v>6.0899999999999999E-3</v>
      </c>
      <c r="R124" s="174">
        <f t="shared" si="12"/>
        <v>6.0899999999999999E-3</v>
      </c>
      <c r="S124" s="174">
        <v>0</v>
      </c>
      <c r="T124" s="175">
        <f t="shared" si="13"/>
        <v>0</v>
      </c>
      <c r="AR124" s="18" t="s">
        <v>274</v>
      </c>
      <c r="AT124" s="18" t="s">
        <v>180</v>
      </c>
      <c r="AU124" s="18" t="s">
        <v>80</v>
      </c>
      <c r="AY124" s="18" t="s">
        <v>177</v>
      </c>
      <c r="BE124" s="176">
        <f t="shared" si="14"/>
        <v>0</v>
      </c>
      <c r="BF124" s="176">
        <f t="shared" si="15"/>
        <v>0</v>
      </c>
      <c r="BG124" s="176">
        <f t="shared" si="16"/>
        <v>0</v>
      </c>
      <c r="BH124" s="176">
        <f t="shared" si="17"/>
        <v>0</v>
      </c>
      <c r="BI124" s="176">
        <f t="shared" si="18"/>
        <v>0</v>
      </c>
      <c r="BJ124" s="18" t="s">
        <v>22</v>
      </c>
      <c r="BK124" s="176">
        <f t="shared" si="19"/>
        <v>0</v>
      </c>
      <c r="BL124" s="18" t="s">
        <v>274</v>
      </c>
      <c r="BM124" s="18" t="s">
        <v>4729</v>
      </c>
    </row>
    <row r="125" spans="2:65" s="1" customFormat="1" ht="31.5" customHeight="1" x14ac:dyDescent="0.3">
      <c r="B125" s="164"/>
      <c r="C125" s="165" t="s">
        <v>342</v>
      </c>
      <c r="D125" s="165" t="s">
        <v>180</v>
      </c>
      <c r="E125" s="166" t="s">
        <v>4730</v>
      </c>
      <c r="F125" s="167" t="s">
        <v>4728</v>
      </c>
      <c r="G125" s="168" t="s">
        <v>330</v>
      </c>
      <c r="H125" s="169">
        <v>2</v>
      </c>
      <c r="I125" s="170"/>
      <c r="J125" s="171">
        <f t="shared" si="10"/>
        <v>0</v>
      </c>
      <c r="K125" s="167" t="s">
        <v>184</v>
      </c>
      <c r="L125" s="35"/>
      <c r="M125" s="172" t="s">
        <v>3</v>
      </c>
      <c r="N125" s="173" t="s">
        <v>43</v>
      </c>
      <c r="O125" s="36"/>
      <c r="P125" s="174">
        <f t="shared" si="11"/>
        <v>0</v>
      </c>
      <c r="Q125" s="174">
        <v>6.6E-3</v>
      </c>
      <c r="R125" s="174">
        <f t="shared" si="12"/>
        <v>1.32E-2</v>
      </c>
      <c r="S125" s="174">
        <v>0</v>
      </c>
      <c r="T125" s="175">
        <f t="shared" si="13"/>
        <v>0</v>
      </c>
      <c r="AR125" s="18" t="s">
        <v>274</v>
      </c>
      <c r="AT125" s="18" t="s">
        <v>180</v>
      </c>
      <c r="AU125" s="18" t="s">
        <v>80</v>
      </c>
      <c r="AY125" s="18" t="s">
        <v>177</v>
      </c>
      <c r="BE125" s="176">
        <f t="shared" si="14"/>
        <v>0</v>
      </c>
      <c r="BF125" s="176">
        <f t="shared" si="15"/>
        <v>0</v>
      </c>
      <c r="BG125" s="176">
        <f t="shared" si="16"/>
        <v>0</v>
      </c>
      <c r="BH125" s="176">
        <f t="shared" si="17"/>
        <v>0</v>
      </c>
      <c r="BI125" s="176">
        <f t="shared" si="18"/>
        <v>0</v>
      </c>
      <c r="BJ125" s="18" t="s">
        <v>22</v>
      </c>
      <c r="BK125" s="176">
        <f t="shared" si="19"/>
        <v>0</v>
      </c>
      <c r="BL125" s="18" t="s">
        <v>274</v>
      </c>
      <c r="BM125" s="18" t="s">
        <v>4731</v>
      </c>
    </row>
    <row r="126" spans="2:65" s="1" customFormat="1" ht="22.5" customHeight="1" x14ac:dyDescent="0.3">
      <c r="B126" s="164"/>
      <c r="C126" s="165" t="s">
        <v>348</v>
      </c>
      <c r="D126" s="165" t="s">
        <v>180</v>
      </c>
      <c r="E126" s="166" t="s">
        <v>4630</v>
      </c>
      <c r="F126" s="167" t="s">
        <v>4631</v>
      </c>
      <c r="G126" s="168" t="s">
        <v>232</v>
      </c>
      <c r="H126" s="169">
        <v>0.32300000000000001</v>
      </c>
      <c r="I126" s="170"/>
      <c r="J126" s="171">
        <f t="shared" si="10"/>
        <v>0</v>
      </c>
      <c r="K126" s="167" t="s">
        <v>184</v>
      </c>
      <c r="L126" s="35"/>
      <c r="M126" s="172" t="s">
        <v>3</v>
      </c>
      <c r="N126" s="173" t="s">
        <v>43</v>
      </c>
      <c r="O126" s="36"/>
      <c r="P126" s="174">
        <f t="shared" si="11"/>
        <v>0</v>
      </c>
      <c r="Q126" s="174">
        <v>0</v>
      </c>
      <c r="R126" s="174">
        <f t="shared" si="12"/>
        <v>0</v>
      </c>
      <c r="S126" s="174">
        <v>0</v>
      </c>
      <c r="T126" s="175">
        <f t="shared" si="13"/>
        <v>0</v>
      </c>
      <c r="AR126" s="18" t="s">
        <v>274</v>
      </c>
      <c r="AT126" s="18" t="s">
        <v>180</v>
      </c>
      <c r="AU126" s="18" t="s">
        <v>80</v>
      </c>
      <c r="AY126" s="18" t="s">
        <v>177</v>
      </c>
      <c r="BE126" s="176">
        <f t="shared" si="14"/>
        <v>0</v>
      </c>
      <c r="BF126" s="176">
        <f t="shared" si="15"/>
        <v>0</v>
      </c>
      <c r="BG126" s="176">
        <f t="shared" si="16"/>
        <v>0</v>
      </c>
      <c r="BH126" s="176">
        <f t="shared" si="17"/>
        <v>0</v>
      </c>
      <c r="BI126" s="176">
        <f t="shared" si="18"/>
        <v>0</v>
      </c>
      <c r="BJ126" s="18" t="s">
        <v>22</v>
      </c>
      <c r="BK126" s="176">
        <f t="shared" si="19"/>
        <v>0</v>
      </c>
      <c r="BL126" s="18" t="s">
        <v>274</v>
      </c>
      <c r="BM126" s="18" t="s">
        <v>4732</v>
      </c>
    </row>
    <row r="127" spans="2:65" s="1" customFormat="1" ht="22.5" customHeight="1" x14ac:dyDescent="0.3">
      <c r="B127" s="164"/>
      <c r="C127" s="165" t="s">
        <v>362</v>
      </c>
      <c r="D127" s="165" t="s">
        <v>180</v>
      </c>
      <c r="E127" s="166" t="s">
        <v>4633</v>
      </c>
      <c r="F127" s="167" t="s">
        <v>4634</v>
      </c>
      <c r="G127" s="168" t="s">
        <v>232</v>
      </c>
      <c r="H127" s="169">
        <v>0.32300000000000001</v>
      </c>
      <c r="I127" s="170"/>
      <c r="J127" s="171">
        <f t="shared" si="10"/>
        <v>0</v>
      </c>
      <c r="K127" s="167" t="s">
        <v>184</v>
      </c>
      <c r="L127" s="35"/>
      <c r="M127" s="172" t="s">
        <v>3</v>
      </c>
      <c r="N127" s="173" t="s">
        <v>43</v>
      </c>
      <c r="O127" s="36"/>
      <c r="P127" s="174">
        <f t="shared" si="11"/>
        <v>0</v>
      </c>
      <c r="Q127" s="174">
        <v>0</v>
      </c>
      <c r="R127" s="174">
        <f t="shared" si="12"/>
        <v>0</v>
      </c>
      <c r="S127" s="174">
        <v>0</v>
      </c>
      <c r="T127" s="175">
        <f t="shared" si="13"/>
        <v>0</v>
      </c>
      <c r="AR127" s="18" t="s">
        <v>274</v>
      </c>
      <c r="AT127" s="18" t="s">
        <v>180</v>
      </c>
      <c r="AU127" s="18" t="s">
        <v>80</v>
      </c>
      <c r="AY127" s="18" t="s">
        <v>177</v>
      </c>
      <c r="BE127" s="176">
        <f t="shared" si="14"/>
        <v>0</v>
      </c>
      <c r="BF127" s="176">
        <f t="shared" si="15"/>
        <v>0</v>
      </c>
      <c r="BG127" s="176">
        <f t="shared" si="16"/>
        <v>0</v>
      </c>
      <c r="BH127" s="176">
        <f t="shared" si="17"/>
        <v>0</v>
      </c>
      <c r="BI127" s="176">
        <f t="shared" si="18"/>
        <v>0</v>
      </c>
      <c r="BJ127" s="18" t="s">
        <v>22</v>
      </c>
      <c r="BK127" s="176">
        <f t="shared" si="19"/>
        <v>0</v>
      </c>
      <c r="BL127" s="18" t="s">
        <v>274</v>
      </c>
      <c r="BM127" s="18" t="s">
        <v>4733</v>
      </c>
    </row>
    <row r="128" spans="2:65" s="10" customFormat="1" ht="29.85" customHeight="1" x14ac:dyDescent="0.3">
      <c r="B128" s="150"/>
      <c r="D128" s="161" t="s">
        <v>71</v>
      </c>
      <c r="E128" s="162" t="s">
        <v>4734</v>
      </c>
      <c r="F128" s="162" t="s">
        <v>4735</v>
      </c>
      <c r="I128" s="153"/>
      <c r="J128" s="163">
        <f>BK128</f>
        <v>0</v>
      </c>
      <c r="L128" s="150"/>
      <c r="M128" s="155"/>
      <c r="N128" s="156"/>
      <c r="O128" s="156"/>
      <c r="P128" s="157">
        <f>SUM(P129:P148)</f>
        <v>0</v>
      </c>
      <c r="Q128" s="156"/>
      <c r="R128" s="157">
        <f>SUM(R129:R148)</f>
        <v>1.8341599999999998</v>
      </c>
      <c r="S128" s="156"/>
      <c r="T128" s="158">
        <f>SUM(T129:T148)</f>
        <v>0</v>
      </c>
      <c r="AR128" s="151" t="s">
        <v>80</v>
      </c>
      <c r="AT128" s="159" t="s">
        <v>71</v>
      </c>
      <c r="AU128" s="159" t="s">
        <v>22</v>
      </c>
      <c r="AY128" s="151" t="s">
        <v>177</v>
      </c>
      <c r="BK128" s="160">
        <f>SUM(BK129:BK148)</f>
        <v>0</v>
      </c>
    </row>
    <row r="129" spans="2:65" s="1" customFormat="1" ht="22.5" customHeight="1" x14ac:dyDescent="0.3">
      <c r="B129" s="164"/>
      <c r="C129" s="165" t="s">
        <v>366</v>
      </c>
      <c r="D129" s="165" t="s">
        <v>180</v>
      </c>
      <c r="E129" s="166" t="s">
        <v>4736</v>
      </c>
      <c r="F129" s="167" t="s">
        <v>4737</v>
      </c>
      <c r="G129" s="168" t="s">
        <v>351</v>
      </c>
      <c r="H129" s="169">
        <v>82</v>
      </c>
      <c r="I129" s="170"/>
      <c r="J129" s="171">
        <f t="shared" ref="J129:J134" si="20">ROUND(I129*H129,2)</f>
        <v>0</v>
      </c>
      <c r="K129" s="167" t="s">
        <v>184</v>
      </c>
      <c r="L129" s="35"/>
      <c r="M129" s="172" t="s">
        <v>3</v>
      </c>
      <c r="N129" s="173" t="s">
        <v>43</v>
      </c>
      <c r="O129" s="36"/>
      <c r="P129" s="174">
        <f t="shared" ref="P129:P134" si="21">O129*H129</f>
        <v>0</v>
      </c>
      <c r="Q129" s="174">
        <v>1.8799999999999999E-3</v>
      </c>
      <c r="R129" s="174">
        <f t="shared" ref="R129:R134" si="22">Q129*H129</f>
        <v>0.15415999999999999</v>
      </c>
      <c r="S129" s="174">
        <v>0</v>
      </c>
      <c r="T129" s="175">
        <f t="shared" ref="T129:T134" si="23">S129*H129</f>
        <v>0</v>
      </c>
      <c r="AR129" s="18" t="s">
        <v>274</v>
      </c>
      <c r="AT129" s="18" t="s">
        <v>180</v>
      </c>
      <c r="AU129" s="18" t="s">
        <v>80</v>
      </c>
      <c r="AY129" s="18" t="s">
        <v>177</v>
      </c>
      <c r="BE129" s="176">
        <f t="shared" ref="BE129:BE134" si="24">IF(N129="základní",J129,0)</f>
        <v>0</v>
      </c>
      <c r="BF129" s="176">
        <f t="shared" ref="BF129:BF134" si="25">IF(N129="snížená",J129,0)</f>
        <v>0</v>
      </c>
      <c r="BG129" s="176">
        <f t="shared" ref="BG129:BG134" si="26">IF(N129="zákl. přenesená",J129,0)</f>
        <v>0</v>
      </c>
      <c r="BH129" s="176">
        <f t="shared" ref="BH129:BH134" si="27">IF(N129="sníž. přenesená",J129,0)</f>
        <v>0</v>
      </c>
      <c r="BI129" s="176">
        <f t="shared" ref="BI129:BI134" si="28">IF(N129="nulová",J129,0)</f>
        <v>0</v>
      </c>
      <c r="BJ129" s="18" t="s">
        <v>22</v>
      </c>
      <c r="BK129" s="176">
        <f t="shared" ref="BK129:BK134" si="29">ROUND(I129*H129,2)</f>
        <v>0</v>
      </c>
      <c r="BL129" s="18" t="s">
        <v>274</v>
      </c>
      <c r="BM129" s="18" t="s">
        <v>4738</v>
      </c>
    </row>
    <row r="130" spans="2:65" s="1" customFormat="1" ht="22.5" customHeight="1" x14ac:dyDescent="0.3">
      <c r="B130" s="164"/>
      <c r="C130" s="165" t="s">
        <v>370</v>
      </c>
      <c r="D130" s="165" t="s">
        <v>180</v>
      </c>
      <c r="E130" s="166" t="s">
        <v>4739</v>
      </c>
      <c r="F130" s="167" t="s">
        <v>4740</v>
      </c>
      <c r="G130" s="168" t="s">
        <v>351</v>
      </c>
      <c r="H130" s="169">
        <v>112</v>
      </c>
      <c r="I130" s="170"/>
      <c r="J130" s="171">
        <f t="shared" si="20"/>
        <v>0</v>
      </c>
      <c r="K130" s="167" t="s">
        <v>184</v>
      </c>
      <c r="L130" s="35"/>
      <c r="M130" s="172" t="s">
        <v>3</v>
      </c>
      <c r="N130" s="173" t="s">
        <v>43</v>
      </c>
      <c r="O130" s="36"/>
      <c r="P130" s="174">
        <f t="shared" si="21"/>
        <v>0</v>
      </c>
      <c r="Q130" s="174">
        <v>2.8400000000000001E-3</v>
      </c>
      <c r="R130" s="174">
        <f t="shared" si="22"/>
        <v>0.31808000000000003</v>
      </c>
      <c r="S130" s="174">
        <v>0</v>
      </c>
      <c r="T130" s="175">
        <f t="shared" si="23"/>
        <v>0</v>
      </c>
      <c r="AR130" s="18" t="s">
        <v>274</v>
      </c>
      <c r="AT130" s="18" t="s">
        <v>180</v>
      </c>
      <c r="AU130" s="18" t="s">
        <v>80</v>
      </c>
      <c r="AY130" s="18" t="s">
        <v>177</v>
      </c>
      <c r="BE130" s="176">
        <f t="shared" si="24"/>
        <v>0</v>
      </c>
      <c r="BF130" s="176">
        <f t="shared" si="25"/>
        <v>0</v>
      </c>
      <c r="BG130" s="176">
        <f t="shared" si="26"/>
        <v>0</v>
      </c>
      <c r="BH130" s="176">
        <f t="shared" si="27"/>
        <v>0</v>
      </c>
      <c r="BI130" s="176">
        <f t="shared" si="28"/>
        <v>0</v>
      </c>
      <c r="BJ130" s="18" t="s">
        <v>22</v>
      </c>
      <c r="BK130" s="176">
        <f t="shared" si="29"/>
        <v>0</v>
      </c>
      <c r="BL130" s="18" t="s">
        <v>274</v>
      </c>
      <c r="BM130" s="18" t="s">
        <v>4741</v>
      </c>
    </row>
    <row r="131" spans="2:65" s="1" customFormat="1" ht="22.5" customHeight="1" x14ac:dyDescent="0.3">
      <c r="B131" s="164"/>
      <c r="C131" s="165" t="s">
        <v>378</v>
      </c>
      <c r="D131" s="165" t="s">
        <v>180</v>
      </c>
      <c r="E131" s="166" t="s">
        <v>4742</v>
      </c>
      <c r="F131" s="167" t="s">
        <v>4743</v>
      </c>
      <c r="G131" s="168" t="s">
        <v>351</v>
      </c>
      <c r="H131" s="169">
        <v>94</v>
      </c>
      <c r="I131" s="170"/>
      <c r="J131" s="171">
        <f t="shared" si="20"/>
        <v>0</v>
      </c>
      <c r="K131" s="167" t="s">
        <v>184</v>
      </c>
      <c r="L131" s="35"/>
      <c r="M131" s="172" t="s">
        <v>3</v>
      </c>
      <c r="N131" s="173" t="s">
        <v>43</v>
      </c>
      <c r="O131" s="36"/>
      <c r="P131" s="174">
        <f t="shared" si="21"/>
        <v>0</v>
      </c>
      <c r="Q131" s="174">
        <v>3.6600000000000001E-3</v>
      </c>
      <c r="R131" s="174">
        <f t="shared" si="22"/>
        <v>0.34404000000000001</v>
      </c>
      <c r="S131" s="174">
        <v>0</v>
      </c>
      <c r="T131" s="175">
        <f t="shared" si="23"/>
        <v>0</v>
      </c>
      <c r="AR131" s="18" t="s">
        <v>274</v>
      </c>
      <c r="AT131" s="18" t="s">
        <v>180</v>
      </c>
      <c r="AU131" s="18" t="s">
        <v>80</v>
      </c>
      <c r="AY131" s="18" t="s">
        <v>177</v>
      </c>
      <c r="BE131" s="176">
        <f t="shared" si="24"/>
        <v>0</v>
      </c>
      <c r="BF131" s="176">
        <f t="shared" si="25"/>
        <v>0</v>
      </c>
      <c r="BG131" s="176">
        <f t="shared" si="26"/>
        <v>0</v>
      </c>
      <c r="BH131" s="176">
        <f t="shared" si="27"/>
        <v>0</v>
      </c>
      <c r="BI131" s="176">
        <f t="shared" si="28"/>
        <v>0</v>
      </c>
      <c r="BJ131" s="18" t="s">
        <v>22</v>
      </c>
      <c r="BK131" s="176">
        <f t="shared" si="29"/>
        <v>0</v>
      </c>
      <c r="BL131" s="18" t="s">
        <v>274</v>
      </c>
      <c r="BM131" s="18" t="s">
        <v>4744</v>
      </c>
    </row>
    <row r="132" spans="2:65" s="1" customFormat="1" ht="22.5" customHeight="1" x14ac:dyDescent="0.3">
      <c r="B132" s="164"/>
      <c r="C132" s="165" t="s">
        <v>387</v>
      </c>
      <c r="D132" s="165" t="s">
        <v>180</v>
      </c>
      <c r="E132" s="166" t="s">
        <v>4745</v>
      </c>
      <c r="F132" s="167" t="s">
        <v>4746</v>
      </c>
      <c r="G132" s="168" t="s">
        <v>351</v>
      </c>
      <c r="H132" s="169">
        <v>104</v>
      </c>
      <c r="I132" s="170"/>
      <c r="J132" s="171">
        <f t="shared" si="20"/>
        <v>0</v>
      </c>
      <c r="K132" s="167" t="s">
        <v>184</v>
      </c>
      <c r="L132" s="35"/>
      <c r="M132" s="172" t="s">
        <v>3</v>
      </c>
      <c r="N132" s="173" t="s">
        <v>43</v>
      </c>
      <c r="O132" s="36"/>
      <c r="P132" s="174">
        <f t="shared" si="21"/>
        <v>0</v>
      </c>
      <c r="Q132" s="174">
        <v>4.28E-3</v>
      </c>
      <c r="R132" s="174">
        <f t="shared" si="22"/>
        <v>0.44512000000000002</v>
      </c>
      <c r="S132" s="174">
        <v>0</v>
      </c>
      <c r="T132" s="175">
        <f t="shared" si="23"/>
        <v>0</v>
      </c>
      <c r="AR132" s="18" t="s">
        <v>274</v>
      </c>
      <c r="AT132" s="18" t="s">
        <v>180</v>
      </c>
      <c r="AU132" s="18" t="s">
        <v>80</v>
      </c>
      <c r="AY132" s="18" t="s">
        <v>177</v>
      </c>
      <c r="BE132" s="176">
        <f t="shared" si="24"/>
        <v>0</v>
      </c>
      <c r="BF132" s="176">
        <f t="shared" si="25"/>
        <v>0</v>
      </c>
      <c r="BG132" s="176">
        <f t="shared" si="26"/>
        <v>0</v>
      </c>
      <c r="BH132" s="176">
        <f t="shared" si="27"/>
        <v>0</v>
      </c>
      <c r="BI132" s="176">
        <f t="shared" si="28"/>
        <v>0</v>
      </c>
      <c r="BJ132" s="18" t="s">
        <v>22</v>
      </c>
      <c r="BK132" s="176">
        <f t="shared" si="29"/>
        <v>0</v>
      </c>
      <c r="BL132" s="18" t="s">
        <v>274</v>
      </c>
      <c r="BM132" s="18" t="s">
        <v>4747</v>
      </c>
    </row>
    <row r="133" spans="2:65" s="1" customFormat="1" ht="22.5" customHeight="1" x14ac:dyDescent="0.3">
      <c r="B133" s="164"/>
      <c r="C133" s="165" t="s">
        <v>400</v>
      </c>
      <c r="D133" s="165" t="s">
        <v>180</v>
      </c>
      <c r="E133" s="166" t="s">
        <v>4748</v>
      </c>
      <c r="F133" s="167" t="s">
        <v>4749</v>
      </c>
      <c r="G133" s="168" t="s">
        <v>351</v>
      </c>
      <c r="H133" s="169">
        <v>40</v>
      </c>
      <c r="I133" s="170"/>
      <c r="J133" s="171">
        <f t="shared" si="20"/>
        <v>0</v>
      </c>
      <c r="K133" s="167" t="s">
        <v>184</v>
      </c>
      <c r="L133" s="35"/>
      <c r="M133" s="172" t="s">
        <v>3</v>
      </c>
      <c r="N133" s="173" t="s">
        <v>43</v>
      </c>
      <c r="O133" s="36"/>
      <c r="P133" s="174">
        <f t="shared" si="21"/>
        <v>0</v>
      </c>
      <c r="Q133" s="174">
        <v>6.6699999999999997E-3</v>
      </c>
      <c r="R133" s="174">
        <f t="shared" si="22"/>
        <v>0.26679999999999998</v>
      </c>
      <c r="S133" s="174">
        <v>0</v>
      </c>
      <c r="T133" s="175">
        <f t="shared" si="23"/>
        <v>0</v>
      </c>
      <c r="AR133" s="18" t="s">
        <v>274</v>
      </c>
      <c r="AT133" s="18" t="s">
        <v>180</v>
      </c>
      <c r="AU133" s="18" t="s">
        <v>80</v>
      </c>
      <c r="AY133" s="18" t="s">
        <v>177</v>
      </c>
      <c r="BE133" s="176">
        <f t="shared" si="24"/>
        <v>0</v>
      </c>
      <c r="BF133" s="176">
        <f t="shared" si="25"/>
        <v>0</v>
      </c>
      <c r="BG133" s="176">
        <f t="shared" si="26"/>
        <v>0</v>
      </c>
      <c r="BH133" s="176">
        <f t="shared" si="27"/>
        <v>0</v>
      </c>
      <c r="BI133" s="176">
        <f t="shared" si="28"/>
        <v>0</v>
      </c>
      <c r="BJ133" s="18" t="s">
        <v>22</v>
      </c>
      <c r="BK133" s="176">
        <f t="shared" si="29"/>
        <v>0</v>
      </c>
      <c r="BL133" s="18" t="s">
        <v>274</v>
      </c>
      <c r="BM133" s="18" t="s">
        <v>4750</v>
      </c>
    </row>
    <row r="134" spans="2:65" s="1" customFormat="1" ht="22.5" customHeight="1" x14ac:dyDescent="0.3">
      <c r="B134" s="164"/>
      <c r="C134" s="165" t="s">
        <v>411</v>
      </c>
      <c r="D134" s="165" t="s">
        <v>180</v>
      </c>
      <c r="E134" s="166" t="s">
        <v>4751</v>
      </c>
      <c r="F134" s="167" t="s">
        <v>4752</v>
      </c>
      <c r="G134" s="168" t="s">
        <v>351</v>
      </c>
      <c r="H134" s="169">
        <v>392</v>
      </c>
      <c r="I134" s="170"/>
      <c r="J134" s="171">
        <f t="shared" si="20"/>
        <v>0</v>
      </c>
      <c r="K134" s="167" t="s">
        <v>184</v>
      </c>
      <c r="L134" s="35"/>
      <c r="M134" s="172" t="s">
        <v>3</v>
      </c>
      <c r="N134" s="173" t="s">
        <v>43</v>
      </c>
      <c r="O134" s="36"/>
      <c r="P134" s="174">
        <f t="shared" si="21"/>
        <v>0</v>
      </c>
      <c r="Q134" s="174">
        <v>0</v>
      </c>
      <c r="R134" s="174">
        <f t="shared" si="22"/>
        <v>0</v>
      </c>
      <c r="S134" s="174">
        <v>0</v>
      </c>
      <c r="T134" s="175">
        <f t="shared" si="23"/>
        <v>0</v>
      </c>
      <c r="AR134" s="18" t="s">
        <v>274</v>
      </c>
      <c r="AT134" s="18" t="s">
        <v>180</v>
      </c>
      <c r="AU134" s="18" t="s">
        <v>80</v>
      </c>
      <c r="AY134" s="18" t="s">
        <v>177</v>
      </c>
      <c r="BE134" s="176">
        <f t="shared" si="24"/>
        <v>0</v>
      </c>
      <c r="BF134" s="176">
        <f t="shared" si="25"/>
        <v>0</v>
      </c>
      <c r="BG134" s="176">
        <f t="shared" si="26"/>
        <v>0</v>
      </c>
      <c r="BH134" s="176">
        <f t="shared" si="27"/>
        <v>0</v>
      </c>
      <c r="BI134" s="176">
        <f t="shared" si="28"/>
        <v>0</v>
      </c>
      <c r="BJ134" s="18" t="s">
        <v>22</v>
      </c>
      <c r="BK134" s="176">
        <f t="shared" si="29"/>
        <v>0</v>
      </c>
      <c r="BL134" s="18" t="s">
        <v>274</v>
      </c>
      <c r="BM134" s="18" t="s">
        <v>4753</v>
      </c>
    </row>
    <row r="135" spans="2:65" s="12" customFormat="1" x14ac:dyDescent="0.3">
      <c r="B135" s="186"/>
      <c r="D135" s="178" t="s">
        <v>197</v>
      </c>
      <c r="E135" s="187" t="s">
        <v>3</v>
      </c>
      <c r="F135" s="188" t="s">
        <v>4654</v>
      </c>
      <c r="H135" s="189" t="s">
        <v>3</v>
      </c>
      <c r="I135" s="190"/>
      <c r="L135" s="186"/>
      <c r="M135" s="191"/>
      <c r="N135" s="192"/>
      <c r="O135" s="192"/>
      <c r="P135" s="192"/>
      <c r="Q135" s="192"/>
      <c r="R135" s="192"/>
      <c r="S135" s="192"/>
      <c r="T135" s="193"/>
      <c r="AT135" s="189" t="s">
        <v>197</v>
      </c>
      <c r="AU135" s="189" t="s">
        <v>80</v>
      </c>
      <c r="AV135" s="12" t="s">
        <v>22</v>
      </c>
      <c r="AW135" s="12" t="s">
        <v>35</v>
      </c>
      <c r="AX135" s="12" t="s">
        <v>72</v>
      </c>
      <c r="AY135" s="189" t="s">
        <v>177</v>
      </c>
    </row>
    <row r="136" spans="2:65" s="11" customFormat="1" x14ac:dyDescent="0.3">
      <c r="B136" s="177"/>
      <c r="D136" s="194" t="s">
        <v>197</v>
      </c>
      <c r="E136" s="207" t="s">
        <v>3</v>
      </c>
      <c r="F136" s="208" t="s">
        <v>4665</v>
      </c>
      <c r="H136" s="209">
        <v>392</v>
      </c>
      <c r="I136" s="182"/>
      <c r="L136" s="177"/>
      <c r="M136" s="183"/>
      <c r="N136" s="184"/>
      <c r="O136" s="184"/>
      <c r="P136" s="184"/>
      <c r="Q136" s="184"/>
      <c r="R136" s="184"/>
      <c r="S136" s="184"/>
      <c r="T136" s="185"/>
      <c r="AT136" s="179" t="s">
        <v>197</v>
      </c>
      <c r="AU136" s="179" t="s">
        <v>80</v>
      </c>
      <c r="AV136" s="11" t="s">
        <v>80</v>
      </c>
      <c r="AW136" s="11" t="s">
        <v>35</v>
      </c>
      <c r="AX136" s="11" t="s">
        <v>22</v>
      </c>
      <c r="AY136" s="179" t="s">
        <v>177</v>
      </c>
    </row>
    <row r="137" spans="2:65" s="1" customFormat="1" ht="22.5" customHeight="1" x14ac:dyDescent="0.3">
      <c r="B137" s="164"/>
      <c r="C137" s="165" t="s">
        <v>476</v>
      </c>
      <c r="D137" s="165" t="s">
        <v>180</v>
      </c>
      <c r="E137" s="166" t="s">
        <v>4754</v>
      </c>
      <c r="F137" s="167" t="s">
        <v>4755</v>
      </c>
      <c r="G137" s="168" t="s">
        <v>351</v>
      </c>
      <c r="H137" s="169">
        <v>40</v>
      </c>
      <c r="I137" s="170"/>
      <c r="J137" s="171">
        <f>ROUND(I137*H137,2)</f>
        <v>0</v>
      </c>
      <c r="K137" s="167" t="s">
        <v>184</v>
      </c>
      <c r="L137" s="35"/>
      <c r="M137" s="172" t="s">
        <v>3</v>
      </c>
      <c r="N137" s="173" t="s">
        <v>43</v>
      </c>
      <c r="O137" s="36"/>
      <c r="P137" s="174">
        <f>O137*H137</f>
        <v>0</v>
      </c>
      <c r="Q137" s="174">
        <v>0</v>
      </c>
      <c r="R137" s="174">
        <f>Q137*H137</f>
        <v>0</v>
      </c>
      <c r="S137" s="174">
        <v>0</v>
      </c>
      <c r="T137" s="175">
        <f>S137*H137</f>
        <v>0</v>
      </c>
      <c r="AR137" s="18" t="s">
        <v>274</v>
      </c>
      <c r="AT137" s="18" t="s">
        <v>180</v>
      </c>
      <c r="AU137" s="18" t="s">
        <v>80</v>
      </c>
      <c r="AY137" s="18" t="s">
        <v>177</v>
      </c>
      <c r="BE137" s="176">
        <f>IF(N137="základní",J137,0)</f>
        <v>0</v>
      </c>
      <c r="BF137" s="176">
        <f>IF(N137="snížená",J137,0)</f>
        <v>0</v>
      </c>
      <c r="BG137" s="176">
        <f>IF(N137="zákl. přenesená",J137,0)</f>
        <v>0</v>
      </c>
      <c r="BH137" s="176">
        <f>IF(N137="sníž. přenesená",J137,0)</f>
        <v>0</v>
      </c>
      <c r="BI137" s="176">
        <f>IF(N137="nulová",J137,0)</f>
        <v>0</v>
      </c>
      <c r="BJ137" s="18" t="s">
        <v>22</v>
      </c>
      <c r="BK137" s="176">
        <f>ROUND(I137*H137,2)</f>
        <v>0</v>
      </c>
      <c r="BL137" s="18" t="s">
        <v>274</v>
      </c>
      <c r="BM137" s="18" t="s">
        <v>4756</v>
      </c>
    </row>
    <row r="138" spans="2:65" s="12" customFormat="1" x14ac:dyDescent="0.3">
      <c r="B138" s="186"/>
      <c r="D138" s="178" t="s">
        <v>197</v>
      </c>
      <c r="E138" s="187" t="s">
        <v>3</v>
      </c>
      <c r="F138" s="188" t="s">
        <v>4654</v>
      </c>
      <c r="H138" s="189" t="s">
        <v>3</v>
      </c>
      <c r="I138" s="190"/>
      <c r="L138" s="186"/>
      <c r="M138" s="191"/>
      <c r="N138" s="192"/>
      <c r="O138" s="192"/>
      <c r="P138" s="192"/>
      <c r="Q138" s="192"/>
      <c r="R138" s="192"/>
      <c r="S138" s="192"/>
      <c r="T138" s="193"/>
      <c r="AT138" s="189" t="s">
        <v>197</v>
      </c>
      <c r="AU138" s="189" t="s">
        <v>80</v>
      </c>
      <c r="AV138" s="12" t="s">
        <v>22</v>
      </c>
      <c r="AW138" s="12" t="s">
        <v>35</v>
      </c>
      <c r="AX138" s="12" t="s">
        <v>72</v>
      </c>
      <c r="AY138" s="189" t="s">
        <v>177</v>
      </c>
    </row>
    <row r="139" spans="2:65" s="11" customFormat="1" x14ac:dyDescent="0.3">
      <c r="B139" s="177"/>
      <c r="D139" s="194" t="s">
        <v>197</v>
      </c>
      <c r="E139" s="207" t="s">
        <v>3</v>
      </c>
      <c r="F139" s="208" t="s">
        <v>493</v>
      </c>
      <c r="H139" s="209">
        <v>40</v>
      </c>
      <c r="I139" s="182"/>
      <c r="L139" s="177"/>
      <c r="M139" s="183"/>
      <c r="N139" s="184"/>
      <c r="O139" s="184"/>
      <c r="P139" s="184"/>
      <c r="Q139" s="184"/>
      <c r="R139" s="184"/>
      <c r="S139" s="184"/>
      <c r="T139" s="185"/>
      <c r="AT139" s="179" t="s">
        <v>197</v>
      </c>
      <c r="AU139" s="179" t="s">
        <v>80</v>
      </c>
      <c r="AV139" s="11" t="s">
        <v>80</v>
      </c>
      <c r="AW139" s="11" t="s">
        <v>35</v>
      </c>
      <c r="AX139" s="11" t="s">
        <v>22</v>
      </c>
      <c r="AY139" s="179" t="s">
        <v>177</v>
      </c>
    </row>
    <row r="140" spans="2:65" s="1" customFormat="1" ht="22.5" customHeight="1" x14ac:dyDescent="0.3">
      <c r="B140" s="164"/>
      <c r="C140" s="165" t="s">
        <v>486</v>
      </c>
      <c r="D140" s="165" t="s">
        <v>180</v>
      </c>
      <c r="E140" s="166" t="s">
        <v>4757</v>
      </c>
      <c r="F140" s="167" t="s">
        <v>4758</v>
      </c>
      <c r="G140" s="168" t="s">
        <v>351</v>
      </c>
      <c r="H140" s="169">
        <v>1585</v>
      </c>
      <c r="I140" s="170"/>
      <c r="J140" s="171">
        <f>ROUND(I140*H140,2)</f>
        <v>0</v>
      </c>
      <c r="K140" s="167" t="s">
        <v>184</v>
      </c>
      <c r="L140" s="35"/>
      <c r="M140" s="172" t="s">
        <v>3</v>
      </c>
      <c r="N140" s="173" t="s">
        <v>43</v>
      </c>
      <c r="O140" s="36"/>
      <c r="P140" s="174">
        <f>O140*H140</f>
        <v>0</v>
      </c>
      <c r="Q140" s="174">
        <v>1.3999999999999999E-4</v>
      </c>
      <c r="R140" s="174">
        <f>Q140*H140</f>
        <v>0.22189999999999999</v>
      </c>
      <c r="S140" s="174">
        <v>0</v>
      </c>
      <c r="T140" s="175">
        <f>S140*H140</f>
        <v>0</v>
      </c>
      <c r="AR140" s="18" t="s">
        <v>274</v>
      </c>
      <c r="AT140" s="18" t="s">
        <v>180</v>
      </c>
      <c r="AU140" s="18" t="s">
        <v>80</v>
      </c>
      <c r="AY140" s="18" t="s">
        <v>177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22</v>
      </c>
      <c r="BK140" s="176">
        <f>ROUND(I140*H140,2)</f>
        <v>0</v>
      </c>
      <c r="BL140" s="18" t="s">
        <v>274</v>
      </c>
      <c r="BM140" s="18" t="s">
        <v>4759</v>
      </c>
    </row>
    <row r="141" spans="2:65" s="1" customFormat="1" ht="22.5" customHeight="1" x14ac:dyDescent="0.3">
      <c r="B141" s="164"/>
      <c r="C141" s="165" t="s">
        <v>394</v>
      </c>
      <c r="D141" s="165" t="s">
        <v>180</v>
      </c>
      <c r="E141" s="166" t="s">
        <v>4760</v>
      </c>
      <c r="F141" s="167" t="s">
        <v>4761</v>
      </c>
      <c r="G141" s="168" t="s">
        <v>351</v>
      </c>
      <c r="H141" s="169">
        <v>225</v>
      </c>
      <c r="I141" s="170"/>
      <c r="J141" s="171">
        <f>ROUND(I141*H141,2)</f>
        <v>0</v>
      </c>
      <c r="K141" s="167" t="s">
        <v>184</v>
      </c>
      <c r="L141" s="35"/>
      <c r="M141" s="172" t="s">
        <v>3</v>
      </c>
      <c r="N141" s="173" t="s">
        <v>43</v>
      </c>
      <c r="O141" s="36"/>
      <c r="P141" s="174">
        <f>O141*H141</f>
        <v>0</v>
      </c>
      <c r="Q141" s="174">
        <v>1.8000000000000001E-4</v>
      </c>
      <c r="R141" s="174">
        <f>Q141*H141</f>
        <v>4.0500000000000001E-2</v>
      </c>
      <c r="S141" s="174">
        <v>0</v>
      </c>
      <c r="T141" s="175">
        <f>S141*H141</f>
        <v>0</v>
      </c>
      <c r="AR141" s="18" t="s">
        <v>274</v>
      </c>
      <c r="AT141" s="18" t="s">
        <v>180</v>
      </c>
      <c r="AU141" s="18" t="s">
        <v>80</v>
      </c>
      <c r="AY141" s="18" t="s">
        <v>177</v>
      </c>
      <c r="BE141" s="176">
        <f>IF(N141="základní",J141,0)</f>
        <v>0</v>
      </c>
      <c r="BF141" s="176">
        <f>IF(N141="snížená",J141,0)</f>
        <v>0</v>
      </c>
      <c r="BG141" s="176">
        <f>IF(N141="zákl. přenesená",J141,0)</f>
        <v>0</v>
      </c>
      <c r="BH141" s="176">
        <f>IF(N141="sníž. přenesená",J141,0)</f>
        <v>0</v>
      </c>
      <c r="BI141" s="176">
        <f>IF(N141="nulová",J141,0)</f>
        <v>0</v>
      </c>
      <c r="BJ141" s="18" t="s">
        <v>22</v>
      </c>
      <c r="BK141" s="176">
        <f>ROUND(I141*H141,2)</f>
        <v>0</v>
      </c>
      <c r="BL141" s="18" t="s">
        <v>274</v>
      </c>
      <c r="BM141" s="18" t="s">
        <v>4762</v>
      </c>
    </row>
    <row r="142" spans="2:65" s="1" customFormat="1" ht="22.5" customHeight="1" x14ac:dyDescent="0.3">
      <c r="B142" s="164"/>
      <c r="C142" s="165" t="s">
        <v>4298</v>
      </c>
      <c r="D142" s="165" t="s">
        <v>180</v>
      </c>
      <c r="E142" s="166" t="s">
        <v>4763</v>
      </c>
      <c r="F142" s="167" t="s">
        <v>4764</v>
      </c>
      <c r="G142" s="168" t="s">
        <v>320</v>
      </c>
      <c r="H142" s="169">
        <v>240</v>
      </c>
      <c r="I142" s="170"/>
      <c r="J142" s="171">
        <f>ROUND(I142*H142,2)</f>
        <v>0</v>
      </c>
      <c r="K142" s="167" t="s">
        <v>3</v>
      </c>
      <c r="L142" s="35"/>
      <c r="M142" s="172" t="s">
        <v>3</v>
      </c>
      <c r="N142" s="173" t="s">
        <v>43</v>
      </c>
      <c r="O142" s="36"/>
      <c r="P142" s="174">
        <f>O142*H142</f>
        <v>0</v>
      </c>
      <c r="Q142" s="174">
        <v>1.8000000000000001E-4</v>
      </c>
      <c r="R142" s="174">
        <f>Q142*H142</f>
        <v>4.3200000000000002E-2</v>
      </c>
      <c r="S142" s="174">
        <v>0</v>
      </c>
      <c r="T142" s="175">
        <f>S142*H142</f>
        <v>0</v>
      </c>
      <c r="AR142" s="18" t="s">
        <v>274</v>
      </c>
      <c r="AT142" s="18" t="s">
        <v>180</v>
      </c>
      <c r="AU142" s="18" t="s">
        <v>80</v>
      </c>
      <c r="AY142" s="18" t="s">
        <v>177</v>
      </c>
      <c r="BE142" s="176">
        <f>IF(N142="základní",J142,0)</f>
        <v>0</v>
      </c>
      <c r="BF142" s="176">
        <f>IF(N142="snížená",J142,0)</f>
        <v>0</v>
      </c>
      <c r="BG142" s="176">
        <f>IF(N142="zákl. přenesená",J142,0)</f>
        <v>0</v>
      </c>
      <c r="BH142" s="176">
        <f>IF(N142="sníž. přenesená",J142,0)</f>
        <v>0</v>
      </c>
      <c r="BI142" s="176">
        <f>IF(N142="nulová",J142,0)</f>
        <v>0</v>
      </c>
      <c r="BJ142" s="18" t="s">
        <v>22</v>
      </c>
      <c r="BK142" s="176">
        <f>ROUND(I142*H142,2)</f>
        <v>0</v>
      </c>
      <c r="BL142" s="18" t="s">
        <v>274</v>
      </c>
      <c r="BM142" s="18" t="s">
        <v>4765</v>
      </c>
    </row>
    <row r="143" spans="2:65" s="1" customFormat="1" ht="22.5" customHeight="1" x14ac:dyDescent="0.3">
      <c r="B143" s="164"/>
      <c r="C143" s="165" t="s">
        <v>493</v>
      </c>
      <c r="D143" s="165" t="s">
        <v>180</v>
      </c>
      <c r="E143" s="166" t="s">
        <v>4766</v>
      </c>
      <c r="F143" s="167" t="s">
        <v>4767</v>
      </c>
      <c r="G143" s="168" t="s">
        <v>320</v>
      </c>
      <c r="H143" s="169">
        <v>2</v>
      </c>
      <c r="I143" s="170"/>
      <c r="J143" s="171">
        <f>ROUND(I143*H143,2)</f>
        <v>0</v>
      </c>
      <c r="K143" s="167" t="s">
        <v>3</v>
      </c>
      <c r="L143" s="35"/>
      <c r="M143" s="172" t="s">
        <v>3</v>
      </c>
      <c r="N143" s="173" t="s">
        <v>43</v>
      </c>
      <c r="O143" s="36"/>
      <c r="P143" s="174">
        <f>O143*H143</f>
        <v>0</v>
      </c>
      <c r="Q143" s="174">
        <v>1.8000000000000001E-4</v>
      </c>
      <c r="R143" s="174">
        <f>Q143*H143</f>
        <v>3.6000000000000002E-4</v>
      </c>
      <c r="S143" s="174">
        <v>0</v>
      </c>
      <c r="T143" s="175">
        <f>S143*H143</f>
        <v>0</v>
      </c>
      <c r="AR143" s="18" t="s">
        <v>274</v>
      </c>
      <c r="AT143" s="18" t="s">
        <v>180</v>
      </c>
      <c r="AU143" s="18" t="s">
        <v>80</v>
      </c>
      <c r="AY143" s="18" t="s">
        <v>177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22</v>
      </c>
      <c r="BK143" s="176">
        <f>ROUND(I143*H143,2)</f>
        <v>0</v>
      </c>
      <c r="BL143" s="18" t="s">
        <v>274</v>
      </c>
      <c r="BM143" s="18" t="s">
        <v>4768</v>
      </c>
    </row>
    <row r="144" spans="2:65" s="1" customFormat="1" ht="22.5" customHeight="1" x14ac:dyDescent="0.3">
      <c r="B144" s="164"/>
      <c r="C144" s="165" t="s">
        <v>500</v>
      </c>
      <c r="D144" s="165" t="s">
        <v>180</v>
      </c>
      <c r="E144" s="166" t="s">
        <v>4769</v>
      </c>
      <c r="F144" s="167" t="s">
        <v>4770</v>
      </c>
      <c r="G144" s="168" t="s">
        <v>351</v>
      </c>
      <c r="H144" s="169">
        <v>1810</v>
      </c>
      <c r="I144" s="170"/>
      <c r="J144" s="171">
        <f>ROUND(I144*H144,2)</f>
        <v>0</v>
      </c>
      <c r="K144" s="167" t="s">
        <v>184</v>
      </c>
      <c r="L144" s="35"/>
      <c r="M144" s="172" t="s">
        <v>3</v>
      </c>
      <c r="N144" s="173" t="s">
        <v>43</v>
      </c>
      <c r="O144" s="36"/>
      <c r="P144" s="174">
        <f>O144*H144</f>
        <v>0</v>
      </c>
      <c r="Q144" s="174">
        <v>0</v>
      </c>
      <c r="R144" s="174">
        <f>Q144*H144</f>
        <v>0</v>
      </c>
      <c r="S144" s="174">
        <v>0</v>
      </c>
      <c r="T144" s="175">
        <f>S144*H144</f>
        <v>0</v>
      </c>
      <c r="AR144" s="18" t="s">
        <v>274</v>
      </c>
      <c r="AT144" s="18" t="s">
        <v>180</v>
      </c>
      <c r="AU144" s="18" t="s">
        <v>80</v>
      </c>
      <c r="AY144" s="18" t="s">
        <v>177</v>
      </c>
      <c r="BE144" s="176">
        <f>IF(N144="základní",J144,0)</f>
        <v>0</v>
      </c>
      <c r="BF144" s="176">
        <f>IF(N144="snížená",J144,0)</f>
        <v>0</v>
      </c>
      <c r="BG144" s="176">
        <f>IF(N144="zákl. přenesená",J144,0)</f>
        <v>0</v>
      </c>
      <c r="BH144" s="176">
        <f>IF(N144="sníž. přenesená",J144,0)</f>
        <v>0</v>
      </c>
      <c r="BI144" s="176">
        <f>IF(N144="nulová",J144,0)</f>
        <v>0</v>
      </c>
      <c r="BJ144" s="18" t="s">
        <v>22</v>
      </c>
      <c r="BK144" s="176">
        <f>ROUND(I144*H144,2)</f>
        <v>0</v>
      </c>
      <c r="BL144" s="18" t="s">
        <v>274</v>
      </c>
      <c r="BM144" s="18" t="s">
        <v>4771</v>
      </c>
    </row>
    <row r="145" spans="2:65" s="12" customFormat="1" x14ac:dyDescent="0.3">
      <c r="B145" s="186"/>
      <c r="D145" s="178" t="s">
        <v>197</v>
      </c>
      <c r="E145" s="187" t="s">
        <v>3</v>
      </c>
      <c r="F145" s="188" t="s">
        <v>4654</v>
      </c>
      <c r="H145" s="189" t="s">
        <v>3</v>
      </c>
      <c r="I145" s="190"/>
      <c r="L145" s="186"/>
      <c r="M145" s="191"/>
      <c r="N145" s="192"/>
      <c r="O145" s="192"/>
      <c r="P145" s="192"/>
      <c r="Q145" s="192"/>
      <c r="R145" s="192"/>
      <c r="S145" s="192"/>
      <c r="T145" s="193"/>
      <c r="AT145" s="189" t="s">
        <v>197</v>
      </c>
      <c r="AU145" s="189" t="s">
        <v>80</v>
      </c>
      <c r="AV145" s="12" t="s">
        <v>22</v>
      </c>
      <c r="AW145" s="12" t="s">
        <v>35</v>
      </c>
      <c r="AX145" s="12" t="s">
        <v>72</v>
      </c>
      <c r="AY145" s="189" t="s">
        <v>177</v>
      </c>
    </row>
    <row r="146" spans="2:65" s="11" customFormat="1" x14ac:dyDescent="0.3">
      <c r="B146" s="177"/>
      <c r="D146" s="194" t="s">
        <v>197</v>
      </c>
      <c r="E146" s="207" t="s">
        <v>3</v>
      </c>
      <c r="F146" s="208" t="s">
        <v>4655</v>
      </c>
      <c r="H146" s="209">
        <v>1810</v>
      </c>
      <c r="I146" s="182"/>
      <c r="L146" s="177"/>
      <c r="M146" s="183"/>
      <c r="N146" s="184"/>
      <c r="O146" s="184"/>
      <c r="P146" s="184"/>
      <c r="Q146" s="184"/>
      <c r="R146" s="184"/>
      <c r="S146" s="184"/>
      <c r="T146" s="185"/>
      <c r="AT146" s="179" t="s">
        <v>197</v>
      </c>
      <c r="AU146" s="179" t="s">
        <v>80</v>
      </c>
      <c r="AV146" s="11" t="s">
        <v>80</v>
      </c>
      <c r="AW146" s="11" t="s">
        <v>35</v>
      </c>
      <c r="AX146" s="11" t="s">
        <v>22</v>
      </c>
      <c r="AY146" s="179" t="s">
        <v>177</v>
      </c>
    </row>
    <row r="147" spans="2:65" s="1" customFormat="1" ht="22.5" customHeight="1" x14ac:dyDescent="0.3">
      <c r="B147" s="164"/>
      <c r="C147" s="165" t="s">
        <v>512</v>
      </c>
      <c r="D147" s="165" t="s">
        <v>180</v>
      </c>
      <c r="E147" s="166" t="s">
        <v>4772</v>
      </c>
      <c r="F147" s="167" t="s">
        <v>4773</v>
      </c>
      <c r="G147" s="168" t="s">
        <v>232</v>
      </c>
      <c r="H147" s="169">
        <v>1.8340000000000001</v>
      </c>
      <c r="I147" s="170"/>
      <c r="J147" s="171">
        <f>ROUND(I147*H147,2)</f>
        <v>0</v>
      </c>
      <c r="K147" s="167" t="s">
        <v>184</v>
      </c>
      <c r="L147" s="35"/>
      <c r="M147" s="172" t="s">
        <v>3</v>
      </c>
      <c r="N147" s="173" t="s">
        <v>43</v>
      </c>
      <c r="O147" s="36"/>
      <c r="P147" s="174">
        <f>O147*H147</f>
        <v>0</v>
      </c>
      <c r="Q147" s="174">
        <v>0</v>
      </c>
      <c r="R147" s="174">
        <f>Q147*H147</f>
        <v>0</v>
      </c>
      <c r="S147" s="174">
        <v>0</v>
      </c>
      <c r="T147" s="175">
        <f>S147*H147</f>
        <v>0</v>
      </c>
      <c r="AR147" s="18" t="s">
        <v>274</v>
      </c>
      <c r="AT147" s="18" t="s">
        <v>180</v>
      </c>
      <c r="AU147" s="18" t="s">
        <v>80</v>
      </c>
      <c r="AY147" s="18" t="s">
        <v>177</v>
      </c>
      <c r="BE147" s="176">
        <f>IF(N147="základní",J147,0)</f>
        <v>0</v>
      </c>
      <c r="BF147" s="176">
        <f>IF(N147="snížená",J147,0)</f>
        <v>0</v>
      </c>
      <c r="BG147" s="176">
        <f>IF(N147="zákl. přenesená",J147,0)</f>
        <v>0</v>
      </c>
      <c r="BH147" s="176">
        <f>IF(N147="sníž. přenesená",J147,0)</f>
        <v>0</v>
      </c>
      <c r="BI147" s="176">
        <f>IF(N147="nulová",J147,0)</f>
        <v>0</v>
      </c>
      <c r="BJ147" s="18" t="s">
        <v>22</v>
      </c>
      <c r="BK147" s="176">
        <f>ROUND(I147*H147,2)</f>
        <v>0</v>
      </c>
      <c r="BL147" s="18" t="s">
        <v>274</v>
      </c>
      <c r="BM147" s="18" t="s">
        <v>4774</v>
      </c>
    </row>
    <row r="148" spans="2:65" s="1" customFormat="1" ht="22.5" customHeight="1" x14ac:dyDescent="0.3">
      <c r="B148" s="164"/>
      <c r="C148" s="165" t="s">
        <v>506</v>
      </c>
      <c r="D148" s="165" t="s">
        <v>180</v>
      </c>
      <c r="E148" s="166" t="s">
        <v>4775</v>
      </c>
      <c r="F148" s="167" t="s">
        <v>4776</v>
      </c>
      <c r="G148" s="168" t="s">
        <v>232</v>
      </c>
      <c r="H148" s="169">
        <v>1.8340000000000001</v>
      </c>
      <c r="I148" s="170"/>
      <c r="J148" s="171">
        <f>ROUND(I148*H148,2)</f>
        <v>0</v>
      </c>
      <c r="K148" s="167" t="s">
        <v>184</v>
      </c>
      <c r="L148" s="35"/>
      <c r="M148" s="172" t="s">
        <v>3</v>
      </c>
      <c r="N148" s="173" t="s">
        <v>43</v>
      </c>
      <c r="O148" s="36"/>
      <c r="P148" s="174">
        <f>O148*H148</f>
        <v>0</v>
      </c>
      <c r="Q148" s="174">
        <v>0</v>
      </c>
      <c r="R148" s="174">
        <f>Q148*H148</f>
        <v>0</v>
      </c>
      <c r="S148" s="174">
        <v>0</v>
      </c>
      <c r="T148" s="175">
        <f>S148*H148</f>
        <v>0</v>
      </c>
      <c r="AR148" s="18" t="s">
        <v>274</v>
      </c>
      <c r="AT148" s="18" t="s">
        <v>180</v>
      </c>
      <c r="AU148" s="18" t="s">
        <v>80</v>
      </c>
      <c r="AY148" s="18" t="s">
        <v>177</v>
      </c>
      <c r="BE148" s="176">
        <f>IF(N148="základní",J148,0)</f>
        <v>0</v>
      </c>
      <c r="BF148" s="176">
        <f>IF(N148="snížená",J148,0)</f>
        <v>0</v>
      </c>
      <c r="BG148" s="176">
        <f>IF(N148="zákl. přenesená",J148,0)</f>
        <v>0</v>
      </c>
      <c r="BH148" s="176">
        <f>IF(N148="sníž. přenesená",J148,0)</f>
        <v>0</v>
      </c>
      <c r="BI148" s="176">
        <f>IF(N148="nulová",J148,0)</f>
        <v>0</v>
      </c>
      <c r="BJ148" s="18" t="s">
        <v>22</v>
      </c>
      <c r="BK148" s="176">
        <f>ROUND(I148*H148,2)</f>
        <v>0</v>
      </c>
      <c r="BL148" s="18" t="s">
        <v>274</v>
      </c>
      <c r="BM148" s="18" t="s">
        <v>4777</v>
      </c>
    </row>
    <row r="149" spans="2:65" s="10" customFormat="1" ht="29.85" customHeight="1" x14ac:dyDescent="0.3">
      <c r="B149" s="150"/>
      <c r="D149" s="161" t="s">
        <v>71</v>
      </c>
      <c r="E149" s="162" t="s">
        <v>4778</v>
      </c>
      <c r="F149" s="162" t="s">
        <v>4779</v>
      </c>
      <c r="I149" s="153"/>
      <c r="J149" s="163">
        <f>BK149</f>
        <v>0</v>
      </c>
      <c r="L149" s="150"/>
      <c r="M149" s="155"/>
      <c r="N149" s="156"/>
      <c r="O149" s="156"/>
      <c r="P149" s="157">
        <f>SUM(P150:P166)</f>
        <v>0</v>
      </c>
      <c r="Q149" s="156"/>
      <c r="R149" s="157">
        <f>SUM(R150:R166)</f>
        <v>0.12208999999999999</v>
      </c>
      <c r="S149" s="156"/>
      <c r="T149" s="158">
        <f>SUM(T150:T166)</f>
        <v>0</v>
      </c>
      <c r="AR149" s="151" t="s">
        <v>80</v>
      </c>
      <c r="AT149" s="159" t="s">
        <v>71</v>
      </c>
      <c r="AU149" s="159" t="s">
        <v>22</v>
      </c>
      <c r="AY149" s="151" t="s">
        <v>177</v>
      </c>
      <c r="BK149" s="160">
        <f>SUM(BK150:BK166)</f>
        <v>0</v>
      </c>
    </row>
    <row r="150" spans="2:65" s="1" customFormat="1" ht="31.5" customHeight="1" x14ac:dyDescent="0.3">
      <c r="B150" s="164"/>
      <c r="C150" s="165" t="s">
        <v>518</v>
      </c>
      <c r="D150" s="165" t="s">
        <v>180</v>
      </c>
      <c r="E150" s="166" t="s">
        <v>4780</v>
      </c>
      <c r="F150" s="167" t="s">
        <v>4781</v>
      </c>
      <c r="G150" s="168" t="s">
        <v>320</v>
      </c>
      <c r="H150" s="169">
        <v>5</v>
      </c>
      <c r="I150" s="170"/>
      <c r="J150" s="171">
        <f t="shared" ref="J150:J166" si="30">ROUND(I150*H150,2)</f>
        <v>0</v>
      </c>
      <c r="K150" s="167" t="s">
        <v>184</v>
      </c>
      <c r="L150" s="35"/>
      <c r="M150" s="172" t="s">
        <v>3</v>
      </c>
      <c r="N150" s="173" t="s">
        <v>43</v>
      </c>
      <c r="O150" s="36"/>
      <c r="P150" s="174">
        <f t="shared" ref="P150:P166" si="31">O150*H150</f>
        <v>0</v>
      </c>
      <c r="Q150" s="174">
        <v>2.7E-4</v>
      </c>
      <c r="R150" s="174">
        <f t="shared" ref="R150:R166" si="32">Q150*H150</f>
        <v>1.3500000000000001E-3</v>
      </c>
      <c r="S150" s="174">
        <v>0</v>
      </c>
      <c r="T150" s="175">
        <f t="shared" ref="T150:T166" si="33">S150*H150</f>
        <v>0</v>
      </c>
      <c r="AR150" s="18" t="s">
        <v>274</v>
      </c>
      <c r="AT150" s="18" t="s">
        <v>180</v>
      </c>
      <c r="AU150" s="18" t="s">
        <v>80</v>
      </c>
      <c r="AY150" s="18" t="s">
        <v>177</v>
      </c>
      <c r="BE150" s="176">
        <f t="shared" ref="BE150:BE166" si="34">IF(N150="základní",J150,0)</f>
        <v>0</v>
      </c>
      <c r="BF150" s="176">
        <f t="shared" ref="BF150:BF166" si="35">IF(N150="snížená",J150,0)</f>
        <v>0</v>
      </c>
      <c r="BG150" s="176">
        <f t="shared" ref="BG150:BG166" si="36">IF(N150="zákl. přenesená",J150,0)</f>
        <v>0</v>
      </c>
      <c r="BH150" s="176">
        <f t="shared" ref="BH150:BH166" si="37">IF(N150="sníž. přenesená",J150,0)</f>
        <v>0</v>
      </c>
      <c r="BI150" s="176">
        <f t="shared" ref="BI150:BI166" si="38">IF(N150="nulová",J150,0)</f>
        <v>0</v>
      </c>
      <c r="BJ150" s="18" t="s">
        <v>22</v>
      </c>
      <c r="BK150" s="176">
        <f t="shared" ref="BK150:BK166" si="39">ROUND(I150*H150,2)</f>
        <v>0</v>
      </c>
      <c r="BL150" s="18" t="s">
        <v>274</v>
      </c>
      <c r="BM150" s="18" t="s">
        <v>4782</v>
      </c>
    </row>
    <row r="151" spans="2:65" s="1" customFormat="1" ht="22.5" customHeight="1" x14ac:dyDescent="0.3">
      <c r="B151" s="164"/>
      <c r="C151" s="165" t="s">
        <v>524</v>
      </c>
      <c r="D151" s="165" t="s">
        <v>180</v>
      </c>
      <c r="E151" s="166" t="s">
        <v>4783</v>
      </c>
      <c r="F151" s="167" t="s">
        <v>4784</v>
      </c>
      <c r="G151" s="168" t="s">
        <v>320</v>
      </c>
      <c r="H151" s="169">
        <v>89</v>
      </c>
      <c r="I151" s="170"/>
      <c r="J151" s="171">
        <f t="shared" si="30"/>
        <v>0</v>
      </c>
      <c r="K151" s="167" t="s">
        <v>184</v>
      </c>
      <c r="L151" s="35"/>
      <c r="M151" s="172" t="s">
        <v>3</v>
      </c>
      <c r="N151" s="173" t="s">
        <v>43</v>
      </c>
      <c r="O151" s="36"/>
      <c r="P151" s="174">
        <f t="shared" si="31"/>
        <v>0</v>
      </c>
      <c r="Q151" s="174">
        <v>1.3999999999999999E-4</v>
      </c>
      <c r="R151" s="174">
        <f t="shared" si="32"/>
        <v>1.2459999999999999E-2</v>
      </c>
      <c r="S151" s="174">
        <v>0</v>
      </c>
      <c r="T151" s="175">
        <f t="shared" si="33"/>
        <v>0</v>
      </c>
      <c r="AR151" s="18" t="s">
        <v>274</v>
      </c>
      <c r="AT151" s="18" t="s">
        <v>180</v>
      </c>
      <c r="AU151" s="18" t="s">
        <v>80</v>
      </c>
      <c r="AY151" s="18" t="s">
        <v>177</v>
      </c>
      <c r="BE151" s="176">
        <f t="shared" si="34"/>
        <v>0</v>
      </c>
      <c r="BF151" s="176">
        <f t="shared" si="35"/>
        <v>0</v>
      </c>
      <c r="BG151" s="176">
        <f t="shared" si="36"/>
        <v>0</v>
      </c>
      <c r="BH151" s="176">
        <f t="shared" si="37"/>
        <v>0</v>
      </c>
      <c r="BI151" s="176">
        <f t="shared" si="38"/>
        <v>0</v>
      </c>
      <c r="BJ151" s="18" t="s">
        <v>22</v>
      </c>
      <c r="BK151" s="176">
        <f t="shared" si="39"/>
        <v>0</v>
      </c>
      <c r="BL151" s="18" t="s">
        <v>274</v>
      </c>
      <c r="BM151" s="18" t="s">
        <v>4785</v>
      </c>
    </row>
    <row r="152" spans="2:65" s="1" customFormat="1" ht="31.5" customHeight="1" x14ac:dyDescent="0.3">
      <c r="B152" s="164"/>
      <c r="C152" s="165" t="s">
        <v>529</v>
      </c>
      <c r="D152" s="165" t="s">
        <v>180</v>
      </c>
      <c r="E152" s="166" t="s">
        <v>4786</v>
      </c>
      <c r="F152" s="167" t="s">
        <v>4787</v>
      </c>
      <c r="G152" s="168" t="s">
        <v>320</v>
      </c>
      <c r="H152" s="169">
        <v>32</v>
      </c>
      <c r="I152" s="170"/>
      <c r="J152" s="171">
        <f t="shared" si="30"/>
        <v>0</v>
      </c>
      <c r="K152" s="167" t="s">
        <v>3</v>
      </c>
      <c r="L152" s="35"/>
      <c r="M152" s="172" t="s">
        <v>3</v>
      </c>
      <c r="N152" s="173" t="s">
        <v>43</v>
      </c>
      <c r="O152" s="36"/>
      <c r="P152" s="174">
        <f t="shared" si="31"/>
        <v>0</v>
      </c>
      <c r="Q152" s="174">
        <v>1.4999999999999999E-4</v>
      </c>
      <c r="R152" s="174">
        <f t="shared" si="32"/>
        <v>4.7999999999999996E-3</v>
      </c>
      <c r="S152" s="174">
        <v>0</v>
      </c>
      <c r="T152" s="175">
        <f t="shared" si="33"/>
        <v>0</v>
      </c>
      <c r="AR152" s="18" t="s">
        <v>274</v>
      </c>
      <c r="AT152" s="18" t="s">
        <v>180</v>
      </c>
      <c r="AU152" s="18" t="s">
        <v>80</v>
      </c>
      <c r="AY152" s="18" t="s">
        <v>177</v>
      </c>
      <c r="BE152" s="176">
        <f t="shared" si="34"/>
        <v>0</v>
      </c>
      <c r="BF152" s="176">
        <f t="shared" si="35"/>
        <v>0</v>
      </c>
      <c r="BG152" s="176">
        <f t="shared" si="36"/>
        <v>0</v>
      </c>
      <c r="BH152" s="176">
        <f t="shared" si="37"/>
        <v>0</v>
      </c>
      <c r="BI152" s="176">
        <f t="shared" si="38"/>
        <v>0</v>
      </c>
      <c r="BJ152" s="18" t="s">
        <v>22</v>
      </c>
      <c r="BK152" s="176">
        <f t="shared" si="39"/>
        <v>0</v>
      </c>
      <c r="BL152" s="18" t="s">
        <v>274</v>
      </c>
      <c r="BM152" s="18" t="s">
        <v>4788</v>
      </c>
    </row>
    <row r="153" spans="2:65" s="1" customFormat="1" ht="22.5" customHeight="1" x14ac:dyDescent="0.3">
      <c r="B153" s="164"/>
      <c r="C153" s="165" t="s">
        <v>534</v>
      </c>
      <c r="D153" s="165" t="s">
        <v>180</v>
      </c>
      <c r="E153" s="166" t="s">
        <v>4789</v>
      </c>
      <c r="F153" s="167" t="s">
        <v>4790</v>
      </c>
      <c r="G153" s="168" t="s">
        <v>320</v>
      </c>
      <c r="H153" s="169">
        <v>5</v>
      </c>
      <c r="I153" s="170"/>
      <c r="J153" s="171">
        <f t="shared" si="30"/>
        <v>0</v>
      </c>
      <c r="K153" s="167" t="s">
        <v>184</v>
      </c>
      <c r="L153" s="35"/>
      <c r="M153" s="172" t="s">
        <v>3</v>
      </c>
      <c r="N153" s="173" t="s">
        <v>43</v>
      </c>
      <c r="O153" s="36"/>
      <c r="P153" s="174">
        <f t="shared" si="31"/>
        <v>0</v>
      </c>
      <c r="Q153" s="174">
        <v>2.5000000000000001E-4</v>
      </c>
      <c r="R153" s="174">
        <f t="shared" si="32"/>
        <v>1.25E-3</v>
      </c>
      <c r="S153" s="174">
        <v>0</v>
      </c>
      <c r="T153" s="175">
        <f t="shared" si="33"/>
        <v>0</v>
      </c>
      <c r="AR153" s="18" t="s">
        <v>274</v>
      </c>
      <c r="AT153" s="18" t="s">
        <v>180</v>
      </c>
      <c r="AU153" s="18" t="s">
        <v>80</v>
      </c>
      <c r="AY153" s="18" t="s">
        <v>177</v>
      </c>
      <c r="BE153" s="176">
        <f t="shared" si="34"/>
        <v>0</v>
      </c>
      <c r="BF153" s="176">
        <f t="shared" si="35"/>
        <v>0</v>
      </c>
      <c r="BG153" s="176">
        <f t="shared" si="36"/>
        <v>0</v>
      </c>
      <c r="BH153" s="176">
        <f t="shared" si="37"/>
        <v>0</v>
      </c>
      <c r="BI153" s="176">
        <f t="shared" si="38"/>
        <v>0</v>
      </c>
      <c r="BJ153" s="18" t="s">
        <v>22</v>
      </c>
      <c r="BK153" s="176">
        <f t="shared" si="39"/>
        <v>0</v>
      </c>
      <c r="BL153" s="18" t="s">
        <v>274</v>
      </c>
      <c r="BM153" s="18" t="s">
        <v>4791</v>
      </c>
    </row>
    <row r="154" spans="2:65" s="1" customFormat="1" ht="22.5" customHeight="1" x14ac:dyDescent="0.3">
      <c r="B154" s="164"/>
      <c r="C154" s="165" t="s">
        <v>540</v>
      </c>
      <c r="D154" s="165" t="s">
        <v>180</v>
      </c>
      <c r="E154" s="166" t="s">
        <v>4792</v>
      </c>
      <c r="F154" s="167" t="s">
        <v>4793</v>
      </c>
      <c r="G154" s="168" t="s">
        <v>320</v>
      </c>
      <c r="H154" s="169">
        <v>1</v>
      </c>
      <c r="I154" s="170"/>
      <c r="J154" s="171">
        <f t="shared" si="30"/>
        <v>0</v>
      </c>
      <c r="K154" s="167" t="s">
        <v>184</v>
      </c>
      <c r="L154" s="35"/>
      <c r="M154" s="172" t="s">
        <v>3</v>
      </c>
      <c r="N154" s="173" t="s">
        <v>43</v>
      </c>
      <c r="O154" s="36"/>
      <c r="P154" s="174">
        <f t="shared" si="31"/>
        <v>0</v>
      </c>
      <c r="Q154" s="174">
        <v>3.8000000000000002E-4</v>
      </c>
      <c r="R154" s="174">
        <f t="shared" si="32"/>
        <v>3.8000000000000002E-4</v>
      </c>
      <c r="S154" s="174">
        <v>0</v>
      </c>
      <c r="T154" s="175">
        <f t="shared" si="33"/>
        <v>0</v>
      </c>
      <c r="AR154" s="18" t="s">
        <v>274</v>
      </c>
      <c r="AT154" s="18" t="s">
        <v>180</v>
      </c>
      <c r="AU154" s="18" t="s">
        <v>80</v>
      </c>
      <c r="AY154" s="18" t="s">
        <v>177</v>
      </c>
      <c r="BE154" s="176">
        <f t="shared" si="34"/>
        <v>0</v>
      </c>
      <c r="BF154" s="176">
        <f t="shared" si="35"/>
        <v>0</v>
      </c>
      <c r="BG154" s="176">
        <f t="shared" si="36"/>
        <v>0</v>
      </c>
      <c r="BH154" s="176">
        <f t="shared" si="37"/>
        <v>0</v>
      </c>
      <c r="BI154" s="176">
        <f t="shared" si="38"/>
        <v>0</v>
      </c>
      <c r="BJ154" s="18" t="s">
        <v>22</v>
      </c>
      <c r="BK154" s="176">
        <f t="shared" si="39"/>
        <v>0</v>
      </c>
      <c r="BL154" s="18" t="s">
        <v>274</v>
      </c>
      <c r="BM154" s="18" t="s">
        <v>4794</v>
      </c>
    </row>
    <row r="155" spans="2:65" s="1" customFormat="1" ht="22.5" customHeight="1" x14ac:dyDescent="0.3">
      <c r="B155" s="164"/>
      <c r="C155" s="165" t="s">
        <v>545</v>
      </c>
      <c r="D155" s="165" t="s">
        <v>180</v>
      </c>
      <c r="E155" s="166" t="s">
        <v>4795</v>
      </c>
      <c r="F155" s="167" t="s">
        <v>4796</v>
      </c>
      <c r="G155" s="168" t="s">
        <v>320</v>
      </c>
      <c r="H155" s="169">
        <v>2</v>
      </c>
      <c r="I155" s="170"/>
      <c r="J155" s="171">
        <f t="shared" si="30"/>
        <v>0</v>
      </c>
      <c r="K155" s="167" t="s">
        <v>184</v>
      </c>
      <c r="L155" s="35"/>
      <c r="M155" s="172" t="s">
        <v>3</v>
      </c>
      <c r="N155" s="173" t="s">
        <v>43</v>
      </c>
      <c r="O155" s="36"/>
      <c r="P155" s="174">
        <f t="shared" si="31"/>
        <v>0</v>
      </c>
      <c r="Q155" s="174">
        <v>5.1999999999999995E-4</v>
      </c>
      <c r="R155" s="174">
        <f t="shared" si="32"/>
        <v>1.0399999999999999E-3</v>
      </c>
      <c r="S155" s="174">
        <v>0</v>
      </c>
      <c r="T155" s="175">
        <f t="shared" si="33"/>
        <v>0</v>
      </c>
      <c r="AR155" s="18" t="s">
        <v>274</v>
      </c>
      <c r="AT155" s="18" t="s">
        <v>180</v>
      </c>
      <c r="AU155" s="18" t="s">
        <v>80</v>
      </c>
      <c r="AY155" s="18" t="s">
        <v>177</v>
      </c>
      <c r="BE155" s="176">
        <f t="shared" si="34"/>
        <v>0</v>
      </c>
      <c r="BF155" s="176">
        <f t="shared" si="35"/>
        <v>0</v>
      </c>
      <c r="BG155" s="176">
        <f t="shared" si="36"/>
        <v>0</v>
      </c>
      <c r="BH155" s="176">
        <f t="shared" si="37"/>
        <v>0</v>
      </c>
      <c r="BI155" s="176">
        <f t="shared" si="38"/>
        <v>0</v>
      </c>
      <c r="BJ155" s="18" t="s">
        <v>22</v>
      </c>
      <c r="BK155" s="176">
        <f t="shared" si="39"/>
        <v>0</v>
      </c>
      <c r="BL155" s="18" t="s">
        <v>274</v>
      </c>
      <c r="BM155" s="18" t="s">
        <v>4797</v>
      </c>
    </row>
    <row r="156" spans="2:65" s="1" customFormat="1" ht="22.5" customHeight="1" x14ac:dyDescent="0.3">
      <c r="B156" s="164"/>
      <c r="C156" s="165" t="s">
        <v>551</v>
      </c>
      <c r="D156" s="165" t="s">
        <v>180</v>
      </c>
      <c r="E156" s="166" t="s">
        <v>4798</v>
      </c>
      <c r="F156" s="167" t="s">
        <v>4799</v>
      </c>
      <c r="G156" s="168" t="s">
        <v>320</v>
      </c>
      <c r="H156" s="169">
        <v>10</v>
      </c>
      <c r="I156" s="170"/>
      <c r="J156" s="171">
        <f t="shared" si="30"/>
        <v>0</v>
      </c>
      <c r="K156" s="167" t="s">
        <v>184</v>
      </c>
      <c r="L156" s="35"/>
      <c r="M156" s="172" t="s">
        <v>3</v>
      </c>
      <c r="N156" s="173" t="s">
        <v>43</v>
      </c>
      <c r="O156" s="36"/>
      <c r="P156" s="174">
        <f t="shared" si="31"/>
        <v>0</v>
      </c>
      <c r="Q156" s="174">
        <v>2.5999999999999998E-4</v>
      </c>
      <c r="R156" s="174">
        <f t="shared" si="32"/>
        <v>2.5999999999999999E-3</v>
      </c>
      <c r="S156" s="174">
        <v>0</v>
      </c>
      <c r="T156" s="175">
        <f t="shared" si="33"/>
        <v>0</v>
      </c>
      <c r="AR156" s="18" t="s">
        <v>274</v>
      </c>
      <c r="AT156" s="18" t="s">
        <v>180</v>
      </c>
      <c r="AU156" s="18" t="s">
        <v>80</v>
      </c>
      <c r="AY156" s="18" t="s">
        <v>177</v>
      </c>
      <c r="BE156" s="176">
        <f t="shared" si="34"/>
        <v>0</v>
      </c>
      <c r="BF156" s="176">
        <f t="shared" si="35"/>
        <v>0</v>
      </c>
      <c r="BG156" s="176">
        <f t="shared" si="36"/>
        <v>0</v>
      </c>
      <c r="BH156" s="176">
        <f t="shared" si="37"/>
        <v>0</v>
      </c>
      <c r="BI156" s="176">
        <f t="shared" si="38"/>
        <v>0</v>
      </c>
      <c r="BJ156" s="18" t="s">
        <v>22</v>
      </c>
      <c r="BK156" s="176">
        <f t="shared" si="39"/>
        <v>0</v>
      </c>
      <c r="BL156" s="18" t="s">
        <v>274</v>
      </c>
      <c r="BM156" s="18" t="s">
        <v>4800</v>
      </c>
    </row>
    <row r="157" spans="2:65" s="1" customFormat="1" ht="22.5" customHeight="1" x14ac:dyDescent="0.3">
      <c r="B157" s="164"/>
      <c r="C157" s="165" t="s">
        <v>557</v>
      </c>
      <c r="D157" s="165" t="s">
        <v>180</v>
      </c>
      <c r="E157" s="166" t="s">
        <v>4801</v>
      </c>
      <c r="F157" s="167" t="s">
        <v>4802</v>
      </c>
      <c r="G157" s="168" t="s">
        <v>320</v>
      </c>
      <c r="H157" s="169">
        <v>9</v>
      </c>
      <c r="I157" s="170"/>
      <c r="J157" s="171">
        <f t="shared" si="30"/>
        <v>0</v>
      </c>
      <c r="K157" s="167" t="s">
        <v>184</v>
      </c>
      <c r="L157" s="35"/>
      <c r="M157" s="172" t="s">
        <v>3</v>
      </c>
      <c r="N157" s="173" t="s">
        <v>43</v>
      </c>
      <c r="O157" s="36"/>
      <c r="P157" s="174">
        <f t="shared" si="31"/>
        <v>0</v>
      </c>
      <c r="Q157" s="174">
        <v>7.6000000000000004E-4</v>
      </c>
      <c r="R157" s="174">
        <f t="shared" si="32"/>
        <v>6.8400000000000006E-3</v>
      </c>
      <c r="S157" s="174">
        <v>0</v>
      </c>
      <c r="T157" s="175">
        <f t="shared" si="33"/>
        <v>0</v>
      </c>
      <c r="AR157" s="18" t="s">
        <v>274</v>
      </c>
      <c r="AT157" s="18" t="s">
        <v>180</v>
      </c>
      <c r="AU157" s="18" t="s">
        <v>80</v>
      </c>
      <c r="AY157" s="18" t="s">
        <v>177</v>
      </c>
      <c r="BE157" s="176">
        <f t="shared" si="34"/>
        <v>0</v>
      </c>
      <c r="BF157" s="176">
        <f t="shared" si="35"/>
        <v>0</v>
      </c>
      <c r="BG157" s="176">
        <f t="shared" si="36"/>
        <v>0</v>
      </c>
      <c r="BH157" s="176">
        <f t="shared" si="37"/>
        <v>0</v>
      </c>
      <c r="BI157" s="176">
        <f t="shared" si="38"/>
        <v>0</v>
      </c>
      <c r="BJ157" s="18" t="s">
        <v>22</v>
      </c>
      <c r="BK157" s="176">
        <f t="shared" si="39"/>
        <v>0</v>
      </c>
      <c r="BL157" s="18" t="s">
        <v>274</v>
      </c>
      <c r="BM157" s="18" t="s">
        <v>4803</v>
      </c>
    </row>
    <row r="158" spans="2:65" s="1" customFormat="1" ht="22.5" customHeight="1" x14ac:dyDescent="0.3">
      <c r="B158" s="164"/>
      <c r="C158" s="165" t="s">
        <v>563</v>
      </c>
      <c r="D158" s="165" t="s">
        <v>180</v>
      </c>
      <c r="E158" s="166" t="s">
        <v>4804</v>
      </c>
      <c r="F158" s="167" t="s">
        <v>4805</v>
      </c>
      <c r="G158" s="168" t="s">
        <v>320</v>
      </c>
      <c r="H158" s="169">
        <v>89</v>
      </c>
      <c r="I158" s="170"/>
      <c r="J158" s="171">
        <f t="shared" si="30"/>
        <v>0</v>
      </c>
      <c r="K158" s="167" t="s">
        <v>184</v>
      </c>
      <c r="L158" s="35"/>
      <c r="M158" s="172" t="s">
        <v>3</v>
      </c>
      <c r="N158" s="173" t="s">
        <v>43</v>
      </c>
      <c r="O158" s="36"/>
      <c r="P158" s="174">
        <f t="shared" si="31"/>
        <v>0</v>
      </c>
      <c r="Q158" s="174">
        <v>7.1000000000000002E-4</v>
      </c>
      <c r="R158" s="174">
        <f t="shared" si="32"/>
        <v>6.3189999999999996E-2</v>
      </c>
      <c r="S158" s="174">
        <v>0</v>
      </c>
      <c r="T158" s="175">
        <f t="shared" si="33"/>
        <v>0</v>
      </c>
      <c r="AR158" s="18" t="s">
        <v>274</v>
      </c>
      <c r="AT158" s="18" t="s">
        <v>180</v>
      </c>
      <c r="AU158" s="18" t="s">
        <v>80</v>
      </c>
      <c r="AY158" s="18" t="s">
        <v>177</v>
      </c>
      <c r="BE158" s="176">
        <f t="shared" si="34"/>
        <v>0</v>
      </c>
      <c r="BF158" s="176">
        <f t="shared" si="35"/>
        <v>0</v>
      </c>
      <c r="BG158" s="176">
        <f t="shared" si="36"/>
        <v>0</v>
      </c>
      <c r="BH158" s="176">
        <f t="shared" si="37"/>
        <v>0</v>
      </c>
      <c r="BI158" s="176">
        <f t="shared" si="38"/>
        <v>0</v>
      </c>
      <c r="BJ158" s="18" t="s">
        <v>22</v>
      </c>
      <c r="BK158" s="176">
        <f t="shared" si="39"/>
        <v>0</v>
      </c>
      <c r="BL158" s="18" t="s">
        <v>274</v>
      </c>
      <c r="BM158" s="18" t="s">
        <v>4806</v>
      </c>
    </row>
    <row r="159" spans="2:65" s="1" customFormat="1" ht="22.5" customHeight="1" x14ac:dyDescent="0.3">
      <c r="B159" s="164"/>
      <c r="C159" s="165" t="s">
        <v>568</v>
      </c>
      <c r="D159" s="165" t="s">
        <v>180</v>
      </c>
      <c r="E159" s="166" t="s">
        <v>4807</v>
      </c>
      <c r="F159" s="167" t="s">
        <v>4808</v>
      </c>
      <c r="G159" s="168" t="s">
        <v>320</v>
      </c>
      <c r="H159" s="169">
        <v>7</v>
      </c>
      <c r="I159" s="170"/>
      <c r="J159" s="171">
        <f t="shared" si="30"/>
        <v>0</v>
      </c>
      <c r="K159" s="167" t="s">
        <v>184</v>
      </c>
      <c r="L159" s="35"/>
      <c r="M159" s="172" t="s">
        <v>3</v>
      </c>
      <c r="N159" s="173" t="s">
        <v>43</v>
      </c>
      <c r="O159" s="36"/>
      <c r="P159" s="174">
        <f t="shared" si="31"/>
        <v>0</v>
      </c>
      <c r="Q159" s="174">
        <v>2.2000000000000001E-4</v>
      </c>
      <c r="R159" s="174">
        <f t="shared" si="32"/>
        <v>1.5400000000000001E-3</v>
      </c>
      <c r="S159" s="174">
        <v>0</v>
      </c>
      <c r="T159" s="175">
        <f t="shared" si="33"/>
        <v>0</v>
      </c>
      <c r="AR159" s="18" t="s">
        <v>274</v>
      </c>
      <c r="AT159" s="18" t="s">
        <v>180</v>
      </c>
      <c r="AU159" s="18" t="s">
        <v>80</v>
      </c>
      <c r="AY159" s="18" t="s">
        <v>177</v>
      </c>
      <c r="BE159" s="176">
        <f t="shared" si="34"/>
        <v>0</v>
      </c>
      <c r="BF159" s="176">
        <f t="shared" si="35"/>
        <v>0</v>
      </c>
      <c r="BG159" s="176">
        <f t="shared" si="36"/>
        <v>0</v>
      </c>
      <c r="BH159" s="176">
        <f t="shared" si="37"/>
        <v>0</v>
      </c>
      <c r="BI159" s="176">
        <f t="shared" si="38"/>
        <v>0</v>
      </c>
      <c r="BJ159" s="18" t="s">
        <v>22</v>
      </c>
      <c r="BK159" s="176">
        <f t="shared" si="39"/>
        <v>0</v>
      </c>
      <c r="BL159" s="18" t="s">
        <v>274</v>
      </c>
      <c r="BM159" s="18" t="s">
        <v>4809</v>
      </c>
    </row>
    <row r="160" spans="2:65" s="1" customFormat="1" ht="22.5" customHeight="1" x14ac:dyDescent="0.3">
      <c r="B160" s="164"/>
      <c r="C160" s="165" t="s">
        <v>573</v>
      </c>
      <c r="D160" s="165" t="s">
        <v>180</v>
      </c>
      <c r="E160" s="166" t="s">
        <v>4810</v>
      </c>
      <c r="F160" s="167" t="s">
        <v>4423</v>
      </c>
      <c r="G160" s="168" t="s">
        <v>320</v>
      </c>
      <c r="H160" s="169">
        <v>10</v>
      </c>
      <c r="I160" s="170"/>
      <c r="J160" s="171">
        <f t="shared" si="30"/>
        <v>0</v>
      </c>
      <c r="K160" s="167" t="s">
        <v>184</v>
      </c>
      <c r="L160" s="35"/>
      <c r="M160" s="172" t="s">
        <v>3</v>
      </c>
      <c r="N160" s="173" t="s">
        <v>43</v>
      </c>
      <c r="O160" s="36"/>
      <c r="P160" s="174">
        <f t="shared" si="31"/>
        <v>0</v>
      </c>
      <c r="Q160" s="174">
        <v>5.0000000000000001E-4</v>
      </c>
      <c r="R160" s="174">
        <f t="shared" si="32"/>
        <v>5.0000000000000001E-3</v>
      </c>
      <c r="S160" s="174">
        <v>0</v>
      </c>
      <c r="T160" s="175">
        <f t="shared" si="33"/>
        <v>0</v>
      </c>
      <c r="AR160" s="18" t="s">
        <v>274</v>
      </c>
      <c r="AT160" s="18" t="s">
        <v>180</v>
      </c>
      <c r="AU160" s="18" t="s">
        <v>80</v>
      </c>
      <c r="AY160" s="18" t="s">
        <v>177</v>
      </c>
      <c r="BE160" s="176">
        <f t="shared" si="34"/>
        <v>0</v>
      </c>
      <c r="BF160" s="176">
        <f t="shared" si="35"/>
        <v>0</v>
      </c>
      <c r="BG160" s="176">
        <f t="shared" si="36"/>
        <v>0</v>
      </c>
      <c r="BH160" s="176">
        <f t="shared" si="37"/>
        <v>0</v>
      </c>
      <c r="BI160" s="176">
        <f t="shared" si="38"/>
        <v>0</v>
      </c>
      <c r="BJ160" s="18" t="s">
        <v>22</v>
      </c>
      <c r="BK160" s="176">
        <f t="shared" si="39"/>
        <v>0</v>
      </c>
      <c r="BL160" s="18" t="s">
        <v>274</v>
      </c>
      <c r="BM160" s="18" t="s">
        <v>4811</v>
      </c>
    </row>
    <row r="161" spans="2:65" s="1" customFormat="1" ht="22.5" customHeight="1" x14ac:dyDescent="0.3">
      <c r="B161" s="164"/>
      <c r="C161" s="165" t="s">
        <v>578</v>
      </c>
      <c r="D161" s="165" t="s">
        <v>180</v>
      </c>
      <c r="E161" s="166" t="s">
        <v>4812</v>
      </c>
      <c r="F161" s="167" t="s">
        <v>4426</v>
      </c>
      <c r="G161" s="168" t="s">
        <v>320</v>
      </c>
      <c r="H161" s="169">
        <v>2</v>
      </c>
      <c r="I161" s="170"/>
      <c r="J161" s="171">
        <f t="shared" si="30"/>
        <v>0</v>
      </c>
      <c r="K161" s="167" t="s">
        <v>184</v>
      </c>
      <c r="L161" s="35"/>
      <c r="M161" s="172" t="s">
        <v>3</v>
      </c>
      <c r="N161" s="173" t="s">
        <v>43</v>
      </c>
      <c r="O161" s="36"/>
      <c r="P161" s="174">
        <f t="shared" si="31"/>
        <v>0</v>
      </c>
      <c r="Q161" s="174">
        <v>6.9999999999999999E-4</v>
      </c>
      <c r="R161" s="174">
        <f t="shared" si="32"/>
        <v>1.4E-3</v>
      </c>
      <c r="S161" s="174">
        <v>0</v>
      </c>
      <c r="T161" s="175">
        <f t="shared" si="33"/>
        <v>0</v>
      </c>
      <c r="AR161" s="18" t="s">
        <v>274</v>
      </c>
      <c r="AT161" s="18" t="s">
        <v>180</v>
      </c>
      <c r="AU161" s="18" t="s">
        <v>80</v>
      </c>
      <c r="AY161" s="18" t="s">
        <v>177</v>
      </c>
      <c r="BE161" s="176">
        <f t="shared" si="34"/>
        <v>0</v>
      </c>
      <c r="BF161" s="176">
        <f t="shared" si="35"/>
        <v>0</v>
      </c>
      <c r="BG161" s="176">
        <f t="shared" si="36"/>
        <v>0</v>
      </c>
      <c r="BH161" s="176">
        <f t="shared" si="37"/>
        <v>0</v>
      </c>
      <c r="BI161" s="176">
        <f t="shared" si="38"/>
        <v>0</v>
      </c>
      <c r="BJ161" s="18" t="s">
        <v>22</v>
      </c>
      <c r="BK161" s="176">
        <f t="shared" si="39"/>
        <v>0</v>
      </c>
      <c r="BL161" s="18" t="s">
        <v>274</v>
      </c>
      <c r="BM161" s="18" t="s">
        <v>4813</v>
      </c>
    </row>
    <row r="162" spans="2:65" s="1" customFormat="1" ht="22.5" customHeight="1" x14ac:dyDescent="0.3">
      <c r="B162" s="164"/>
      <c r="C162" s="165" t="s">
        <v>583</v>
      </c>
      <c r="D162" s="165" t="s">
        <v>180</v>
      </c>
      <c r="E162" s="166" t="s">
        <v>4814</v>
      </c>
      <c r="F162" s="167" t="s">
        <v>4429</v>
      </c>
      <c r="G162" s="168" t="s">
        <v>320</v>
      </c>
      <c r="H162" s="169">
        <v>4</v>
      </c>
      <c r="I162" s="170"/>
      <c r="J162" s="171">
        <f t="shared" si="30"/>
        <v>0</v>
      </c>
      <c r="K162" s="167" t="s">
        <v>184</v>
      </c>
      <c r="L162" s="35"/>
      <c r="M162" s="172" t="s">
        <v>3</v>
      </c>
      <c r="N162" s="173" t="s">
        <v>43</v>
      </c>
      <c r="O162" s="36"/>
      <c r="P162" s="174">
        <f t="shared" si="31"/>
        <v>0</v>
      </c>
      <c r="Q162" s="174">
        <v>1.07E-3</v>
      </c>
      <c r="R162" s="174">
        <f t="shared" si="32"/>
        <v>4.28E-3</v>
      </c>
      <c r="S162" s="174">
        <v>0</v>
      </c>
      <c r="T162" s="175">
        <f t="shared" si="33"/>
        <v>0</v>
      </c>
      <c r="AR162" s="18" t="s">
        <v>274</v>
      </c>
      <c r="AT162" s="18" t="s">
        <v>180</v>
      </c>
      <c r="AU162" s="18" t="s">
        <v>80</v>
      </c>
      <c r="AY162" s="18" t="s">
        <v>177</v>
      </c>
      <c r="BE162" s="176">
        <f t="shared" si="34"/>
        <v>0</v>
      </c>
      <c r="BF162" s="176">
        <f t="shared" si="35"/>
        <v>0</v>
      </c>
      <c r="BG162" s="176">
        <f t="shared" si="36"/>
        <v>0</v>
      </c>
      <c r="BH162" s="176">
        <f t="shared" si="37"/>
        <v>0</v>
      </c>
      <c r="BI162" s="176">
        <f t="shared" si="38"/>
        <v>0</v>
      </c>
      <c r="BJ162" s="18" t="s">
        <v>22</v>
      </c>
      <c r="BK162" s="176">
        <f t="shared" si="39"/>
        <v>0</v>
      </c>
      <c r="BL162" s="18" t="s">
        <v>274</v>
      </c>
      <c r="BM162" s="18" t="s">
        <v>4815</v>
      </c>
    </row>
    <row r="163" spans="2:65" s="1" customFormat="1" ht="22.5" customHeight="1" x14ac:dyDescent="0.3">
      <c r="B163" s="164"/>
      <c r="C163" s="165" t="s">
        <v>602</v>
      </c>
      <c r="D163" s="165" t="s">
        <v>180</v>
      </c>
      <c r="E163" s="166" t="s">
        <v>4816</v>
      </c>
      <c r="F163" s="167" t="s">
        <v>4817</v>
      </c>
      <c r="G163" s="168" t="s">
        <v>320</v>
      </c>
      <c r="H163" s="169">
        <v>2</v>
      </c>
      <c r="I163" s="170"/>
      <c r="J163" s="171">
        <f t="shared" si="30"/>
        <v>0</v>
      </c>
      <c r="K163" s="167" t="s">
        <v>184</v>
      </c>
      <c r="L163" s="35"/>
      <c r="M163" s="172" t="s">
        <v>3</v>
      </c>
      <c r="N163" s="173" t="s">
        <v>43</v>
      </c>
      <c r="O163" s="36"/>
      <c r="P163" s="174">
        <f t="shared" si="31"/>
        <v>0</v>
      </c>
      <c r="Q163" s="174">
        <v>1.74E-3</v>
      </c>
      <c r="R163" s="174">
        <f t="shared" si="32"/>
        <v>3.48E-3</v>
      </c>
      <c r="S163" s="174">
        <v>0</v>
      </c>
      <c r="T163" s="175">
        <f t="shared" si="33"/>
        <v>0</v>
      </c>
      <c r="AR163" s="18" t="s">
        <v>274</v>
      </c>
      <c r="AT163" s="18" t="s">
        <v>180</v>
      </c>
      <c r="AU163" s="18" t="s">
        <v>80</v>
      </c>
      <c r="AY163" s="18" t="s">
        <v>177</v>
      </c>
      <c r="BE163" s="176">
        <f t="shared" si="34"/>
        <v>0</v>
      </c>
      <c r="BF163" s="176">
        <f t="shared" si="35"/>
        <v>0</v>
      </c>
      <c r="BG163" s="176">
        <f t="shared" si="36"/>
        <v>0</v>
      </c>
      <c r="BH163" s="176">
        <f t="shared" si="37"/>
        <v>0</v>
      </c>
      <c r="BI163" s="176">
        <f t="shared" si="38"/>
        <v>0</v>
      </c>
      <c r="BJ163" s="18" t="s">
        <v>22</v>
      </c>
      <c r="BK163" s="176">
        <f t="shared" si="39"/>
        <v>0</v>
      </c>
      <c r="BL163" s="18" t="s">
        <v>274</v>
      </c>
      <c r="BM163" s="18" t="s">
        <v>4818</v>
      </c>
    </row>
    <row r="164" spans="2:65" s="1" customFormat="1" ht="22.5" customHeight="1" x14ac:dyDescent="0.3">
      <c r="B164" s="164"/>
      <c r="C164" s="165" t="s">
        <v>595</v>
      </c>
      <c r="D164" s="165" t="s">
        <v>180</v>
      </c>
      <c r="E164" s="166" t="s">
        <v>4819</v>
      </c>
      <c r="F164" s="167" t="s">
        <v>4820</v>
      </c>
      <c r="G164" s="168" t="s">
        <v>320</v>
      </c>
      <c r="H164" s="169">
        <v>5</v>
      </c>
      <c r="I164" s="170"/>
      <c r="J164" s="171">
        <f t="shared" si="30"/>
        <v>0</v>
      </c>
      <c r="K164" s="167" t="s">
        <v>3</v>
      </c>
      <c r="L164" s="35"/>
      <c r="M164" s="172" t="s">
        <v>3</v>
      </c>
      <c r="N164" s="173" t="s">
        <v>43</v>
      </c>
      <c r="O164" s="36"/>
      <c r="P164" s="174">
        <f t="shared" si="31"/>
        <v>0</v>
      </c>
      <c r="Q164" s="174">
        <v>1.5499999999999999E-3</v>
      </c>
      <c r="R164" s="174">
        <f t="shared" si="32"/>
        <v>7.7499999999999999E-3</v>
      </c>
      <c r="S164" s="174">
        <v>0</v>
      </c>
      <c r="T164" s="175">
        <f t="shared" si="33"/>
        <v>0</v>
      </c>
      <c r="AR164" s="18" t="s">
        <v>274</v>
      </c>
      <c r="AT164" s="18" t="s">
        <v>180</v>
      </c>
      <c r="AU164" s="18" t="s">
        <v>80</v>
      </c>
      <c r="AY164" s="18" t="s">
        <v>177</v>
      </c>
      <c r="BE164" s="176">
        <f t="shared" si="34"/>
        <v>0</v>
      </c>
      <c r="BF164" s="176">
        <f t="shared" si="35"/>
        <v>0</v>
      </c>
      <c r="BG164" s="176">
        <f t="shared" si="36"/>
        <v>0</v>
      </c>
      <c r="BH164" s="176">
        <f t="shared" si="37"/>
        <v>0</v>
      </c>
      <c r="BI164" s="176">
        <f t="shared" si="38"/>
        <v>0</v>
      </c>
      <c r="BJ164" s="18" t="s">
        <v>22</v>
      </c>
      <c r="BK164" s="176">
        <f t="shared" si="39"/>
        <v>0</v>
      </c>
      <c r="BL164" s="18" t="s">
        <v>274</v>
      </c>
      <c r="BM164" s="18" t="s">
        <v>4821</v>
      </c>
    </row>
    <row r="165" spans="2:65" s="1" customFormat="1" ht="22.5" customHeight="1" x14ac:dyDescent="0.3">
      <c r="B165" s="164"/>
      <c r="C165" s="165" t="s">
        <v>615</v>
      </c>
      <c r="D165" s="165" t="s">
        <v>180</v>
      </c>
      <c r="E165" s="166" t="s">
        <v>4822</v>
      </c>
      <c r="F165" s="167" t="s">
        <v>4823</v>
      </c>
      <c r="G165" s="168" t="s">
        <v>320</v>
      </c>
      <c r="H165" s="169">
        <v>1</v>
      </c>
      <c r="I165" s="170"/>
      <c r="J165" s="171">
        <f t="shared" si="30"/>
        <v>0</v>
      </c>
      <c r="K165" s="167" t="s">
        <v>3</v>
      </c>
      <c r="L165" s="35"/>
      <c r="M165" s="172" t="s">
        <v>3</v>
      </c>
      <c r="N165" s="173" t="s">
        <v>43</v>
      </c>
      <c r="O165" s="36"/>
      <c r="P165" s="174">
        <f t="shared" si="31"/>
        <v>0</v>
      </c>
      <c r="Q165" s="174">
        <v>1.5499999999999999E-3</v>
      </c>
      <c r="R165" s="174">
        <f t="shared" si="32"/>
        <v>1.5499999999999999E-3</v>
      </c>
      <c r="S165" s="174">
        <v>0</v>
      </c>
      <c r="T165" s="175">
        <f t="shared" si="33"/>
        <v>0</v>
      </c>
      <c r="AR165" s="18" t="s">
        <v>274</v>
      </c>
      <c r="AT165" s="18" t="s">
        <v>180</v>
      </c>
      <c r="AU165" s="18" t="s">
        <v>80</v>
      </c>
      <c r="AY165" s="18" t="s">
        <v>177</v>
      </c>
      <c r="BE165" s="176">
        <f t="shared" si="34"/>
        <v>0</v>
      </c>
      <c r="BF165" s="176">
        <f t="shared" si="35"/>
        <v>0</v>
      </c>
      <c r="BG165" s="176">
        <f t="shared" si="36"/>
        <v>0</v>
      </c>
      <c r="BH165" s="176">
        <f t="shared" si="37"/>
        <v>0</v>
      </c>
      <c r="BI165" s="176">
        <f t="shared" si="38"/>
        <v>0</v>
      </c>
      <c r="BJ165" s="18" t="s">
        <v>22</v>
      </c>
      <c r="BK165" s="176">
        <f t="shared" si="39"/>
        <v>0</v>
      </c>
      <c r="BL165" s="18" t="s">
        <v>274</v>
      </c>
      <c r="BM165" s="18" t="s">
        <v>4824</v>
      </c>
    </row>
    <row r="166" spans="2:65" s="1" customFormat="1" ht="31.5" customHeight="1" x14ac:dyDescent="0.3">
      <c r="B166" s="164"/>
      <c r="C166" s="165" t="s">
        <v>619</v>
      </c>
      <c r="D166" s="165" t="s">
        <v>180</v>
      </c>
      <c r="E166" s="166" t="s">
        <v>4825</v>
      </c>
      <c r="F166" s="167" t="s">
        <v>4826</v>
      </c>
      <c r="G166" s="168" t="s">
        <v>320</v>
      </c>
      <c r="H166" s="169">
        <v>6</v>
      </c>
      <c r="I166" s="170"/>
      <c r="J166" s="171">
        <f t="shared" si="30"/>
        <v>0</v>
      </c>
      <c r="K166" s="167" t="s">
        <v>184</v>
      </c>
      <c r="L166" s="35"/>
      <c r="M166" s="172" t="s">
        <v>3</v>
      </c>
      <c r="N166" s="173" t="s">
        <v>43</v>
      </c>
      <c r="O166" s="36"/>
      <c r="P166" s="174">
        <f t="shared" si="31"/>
        <v>0</v>
      </c>
      <c r="Q166" s="174">
        <v>5.2999999999999998E-4</v>
      </c>
      <c r="R166" s="174">
        <f t="shared" si="32"/>
        <v>3.1799999999999997E-3</v>
      </c>
      <c r="S166" s="174">
        <v>0</v>
      </c>
      <c r="T166" s="175">
        <f t="shared" si="33"/>
        <v>0</v>
      </c>
      <c r="AR166" s="18" t="s">
        <v>274</v>
      </c>
      <c r="AT166" s="18" t="s">
        <v>180</v>
      </c>
      <c r="AU166" s="18" t="s">
        <v>80</v>
      </c>
      <c r="AY166" s="18" t="s">
        <v>177</v>
      </c>
      <c r="BE166" s="176">
        <f t="shared" si="34"/>
        <v>0</v>
      </c>
      <c r="BF166" s="176">
        <f t="shared" si="35"/>
        <v>0</v>
      </c>
      <c r="BG166" s="176">
        <f t="shared" si="36"/>
        <v>0</v>
      </c>
      <c r="BH166" s="176">
        <f t="shared" si="37"/>
        <v>0</v>
      </c>
      <c r="BI166" s="176">
        <f t="shared" si="38"/>
        <v>0</v>
      </c>
      <c r="BJ166" s="18" t="s">
        <v>22</v>
      </c>
      <c r="BK166" s="176">
        <f t="shared" si="39"/>
        <v>0</v>
      </c>
      <c r="BL166" s="18" t="s">
        <v>274</v>
      </c>
      <c r="BM166" s="18" t="s">
        <v>4827</v>
      </c>
    </row>
    <row r="167" spans="2:65" s="10" customFormat="1" ht="29.85" customHeight="1" x14ac:dyDescent="0.3">
      <c r="B167" s="150"/>
      <c r="D167" s="161" t="s">
        <v>71</v>
      </c>
      <c r="E167" s="162" t="s">
        <v>4828</v>
      </c>
      <c r="F167" s="162" t="s">
        <v>4829</v>
      </c>
      <c r="I167" s="153"/>
      <c r="J167" s="163">
        <f>BK167</f>
        <v>0</v>
      </c>
      <c r="L167" s="150"/>
      <c r="M167" s="155"/>
      <c r="N167" s="156"/>
      <c r="O167" s="156"/>
      <c r="P167" s="157">
        <f>SUM(P168:P204)</f>
        <v>0</v>
      </c>
      <c r="Q167" s="156"/>
      <c r="R167" s="157">
        <f>SUM(R168:R204)</f>
        <v>2.3575799999999991</v>
      </c>
      <c r="S167" s="156"/>
      <c r="T167" s="158">
        <f>SUM(T168:T204)</f>
        <v>0</v>
      </c>
      <c r="AR167" s="151" t="s">
        <v>80</v>
      </c>
      <c r="AT167" s="159" t="s">
        <v>71</v>
      </c>
      <c r="AU167" s="159" t="s">
        <v>22</v>
      </c>
      <c r="AY167" s="151" t="s">
        <v>177</v>
      </c>
      <c r="BK167" s="160">
        <f>SUM(BK168:BK204)</f>
        <v>0</v>
      </c>
    </row>
    <row r="168" spans="2:65" s="1" customFormat="1" ht="22.5" customHeight="1" x14ac:dyDescent="0.3">
      <c r="B168" s="164"/>
      <c r="C168" s="165" t="s">
        <v>623</v>
      </c>
      <c r="D168" s="165" t="s">
        <v>180</v>
      </c>
      <c r="E168" s="166" t="s">
        <v>4830</v>
      </c>
      <c r="F168" s="167" t="s">
        <v>4831</v>
      </c>
      <c r="G168" s="168" t="s">
        <v>320</v>
      </c>
      <c r="H168" s="169">
        <v>14</v>
      </c>
      <c r="I168" s="170"/>
      <c r="J168" s="171">
        <f t="shared" ref="J168:J204" si="40">ROUND(I168*H168,2)</f>
        <v>0</v>
      </c>
      <c r="K168" s="167" t="s">
        <v>184</v>
      </c>
      <c r="L168" s="35"/>
      <c r="M168" s="172" t="s">
        <v>3</v>
      </c>
      <c r="N168" s="173" t="s">
        <v>43</v>
      </c>
      <c r="O168" s="36"/>
      <c r="P168" s="174">
        <f t="shared" ref="P168:P204" si="41">O168*H168</f>
        <v>0</v>
      </c>
      <c r="Q168" s="174">
        <v>1.9300000000000001E-2</v>
      </c>
      <c r="R168" s="174">
        <f t="shared" ref="R168:R204" si="42">Q168*H168</f>
        <v>0.2702</v>
      </c>
      <c r="S168" s="174">
        <v>0</v>
      </c>
      <c r="T168" s="175">
        <f t="shared" ref="T168:T204" si="43">S168*H168</f>
        <v>0</v>
      </c>
      <c r="AR168" s="18" t="s">
        <v>274</v>
      </c>
      <c r="AT168" s="18" t="s">
        <v>180</v>
      </c>
      <c r="AU168" s="18" t="s">
        <v>80</v>
      </c>
      <c r="AY168" s="18" t="s">
        <v>177</v>
      </c>
      <c r="BE168" s="176">
        <f t="shared" ref="BE168:BE204" si="44">IF(N168="základní",J168,0)</f>
        <v>0</v>
      </c>
      <c r="BF168" s="176">
        <f t="shared" ref="BF168:BF204" si="45">IF(N168="snížená",J168,0)</f>
        <v>0</v>
      </c>
      <c r="BG168" s="176">
        <f t="shared" ref="BG168:BG204" si="46">IF(N168="zákl. přenesená",J168,0)</f>
        <v>0</v>
      </c>
      <c r="BH168" s="176">
        <f t="shared" ref="BH168:BH204" si="47">IF(N168="sníž. přenesená",J168,0)</f>
        <v>0</v>
      </c>
      <c r="BI168" s="176">
        <f t="shared" ref="BI168:BI204" si="48">IF(N168="nulová",J168,0)</f>
        <v>0</v>
      </c>
      <c r="BJ168" s="18" t="s">
        <v>22</v>
      </c>
      <c r="BK168" s="176">
        <f t="shared" ref="BK168:BK204" si="49">ROUND(I168*H168,2)</f>
        <v>0</v>
      </c>
      <c r="BL168" s="18" t="s">
        <v>274</v>
      </c>
      <c r="BM168" s="18" t="s">
        <v>4832</v>
      </c>
    </row>
    <row r="169" spans="2:65" s="1" customFormat="1" ht="22.5" customHeight="1" x14ac:dyDescent="0.3">
      <c r="B169" s="164"/>
      <c r="C169" s="165" t="s">
        <v>627</v>
      </c>
      <c r="D169" s="165" t="s">
        <v>180</v>
      </c>
      <c r="E169" s="166" t="s">
        <v>4833</v>
      </c>
      <c r="F169" s="167" t="s">
        <v>4834</v>
      </c>
      <c r="G169" s="168" t="s">
        <v>320</v>
      </c>
      <c r="H169" s="169">
        <v>29</v>
      </c>
      <c r="I169" s="170"/>
      <c r="J169" s="171">
        <f t="shared" si="40"/>
        <v>0</v>
      </c>
      <c r="K169" s="167" t="s">
        <v>184</v>
      </c>
      <c r="L169" s="35"/>
      <c r="M169" s="172" t="s">
        <v>3</v>
      </c>
      <c r="N169" s="173" t="s">
        <v>43</v>
      </c>
      <c r="O169" s="36"/>
      <c r="P169" s="174">
        <f t="shared" si="41"/>
        <v>0</v>
      </c>
      <c r="Q169" s="174">
        <v>1.035E-2</v>
      </c>
      <c r="R169" s="174">
        <f t="shared" si="42"/>
        <v>0.30014999999999997</v>
      </c>
      <c r="S169" s="174">
        <v>0</v>
      </c>
      <c r="T169" s="175">
        <f t="shared" si="43"/>
        <v>0</v>
      </c>
      <c r="AR169" s="18" t="s">
        <v>274</v>
      </c>
      <c r="AT169" s="18" t="s">
        <v>180</v>
      </c>
      <c r="AU169" s="18" t="s">
        <v>80</v>
      </c>
      <c r="AY169" s="18" t="s">
        <v>177</v>
      </c>
      <c r="BE169" s="176">
        <f t="shared" si="44"/>
        <v>0</v>
      </c>
      <c r="BF169" s="176">
        <f t="shared" si="45"/>
        <v>0</v>
      </c>
      <c r="BG169" s="176">
        <f t="shared" si="46"/>
        <v>0</v>
      </c>
      <c r="BH169" s="176">
        <f t="shared" si="47"/>
        <v>0</v>
      </c>
      <c r="BI169" s="176">
        <f t="shared" si="48"/>
        <v>0</v>
      </c>
      <c r="BJ169" s="18" t="s">
        <v>22</v>
      </c>
      <c r="BK169" s="176">
        <f t="shared" si="49"/>
        <v>0</v>
      </c>
      <c r="BL169" s="18" t="s">
        <v>274</v>
      </c>
      <c r="BM169" s="18" t="s">
        <v>4835</v>
      </c>
    </row>
    <row r="170" spans="2:65" s="1" customFormat="1" ht="22.5" customHeight="1" x14ac:dyDescent="0.3">
      <c r="B170" s="164"/>
      <c r="C170" s="165" t="s">
        <v>631</v>
      </c>
      <c r="D170" s="165" t="s">
        <v>180</v>
      </c>
      <c r="E170" s="166" t="s">
        <v>4836</v>
      </c>
      <c r="F170" s="167" t="s">
        <v>4837</v>
      </c>
      <c r="G170" s="168" t="s">
        <v>320</v>
      </c>
      <c r="H170" s="169">
        <v>4</v>
      </c>
      <c r="I170" s="170"/>
      <c r="J170" s="171">
        <f t="shared" si="40"/>
        <v>0</v>
      </c>
      <c r="K170" s="167" t="s">
        <v>184</v>
      </c>
      <c r="L170" s="35"/>
      <c r="M170" s="172" t="s">
        <v>3</v>
      </c>
      <c r="N170" s="173" t="s">
        <v>43</v>
      </c>
      <c r="O170" s="36"/>
      <c r="P170" s="174">
        <f t="shared" si="41"/>
        <v>0</v>
      </c>
      <c r="Q170" s="174">
        <v>1.2449999999999999E-2</v>
      </c>
      <c r="R170" s="174">
        <f t="shared" si="42"/>
        <v>4.9799999999999997E-2</v>
      </c>
      <c r="S170" s="174">
        <v>0</v>
      </c>
      <c r="T170" s="175">
        <f t="shared" si="43"/>
        <v>0</v>
      </c>
      <c r="AR170" s="18" t="s">
        <v>274</v>
      </c>
      <c r="AT170" s="18" t="s">
        <v>180</v>
      </c>
      <c r="AU170" s="18" t="s">
        <v>80</v>
      </c>
      <c r="AY170" s="18" t="s">
        <v>177</v>
      </c>
      <c r="BE170" s="176">
        <f t="shared" si="44"/>
        <v>0</v>
      </c>
      <c r="BF170" s="176">
        <f t="shared" si="45"/>
        <v>0</v>
      </c>
      <c r="BG170" s="176">
        <f t="shared" si="46"/>
        <v>0</v>
      </c>
      <c r="BH170" s="176">
        <f t="shared" si="47"/>
        <v>0</v>
      </c>
      <c r="BI170" s="176">
        <f t="shared" si="48"/>
        <v>0</v>
      </c>
      <c r="BJ170" s="18" t="s">
        <v>22</v>
      </c>
      <c r="BK170" s="176">
        <f t="shared" si="49"/>
        <v>0</v>
      </c>
      <c r="BL170" s="18" t="s">
        <v>274</v>
      </c>
      <c r="BM170" s="18" t="s">
        <v>4838</v>
      </c>
    </row>
    <row r="171" spans="2:65" s="1" customFormat="1" ht="22.5" customHeight="1" x14ac:dyDescent="0.3">
      <c r="B171" s="164"/>
      <c r="C171" s="165" t="s">
        <v>635</v>
      </c>
      <c r="D171" s="165" t="s">
        <v>180</v>
      </c>
      <c r="E171" s="166" t="s">
        <v>4839</v>
      </c>
      <c r="F171" s="167" t="s">
        <v>4840</v>
      </c>
      <c r="G171" s="168" t="s">
        <v>320</v>
      </c>
      <c r="H171" s="169">
        <v>11</v>
      </c>
      <c r="I171" s="170"/>
      <c r="J171" s="171">
        <f t="shared" si="40"/>
        <v>0</v>
      </c>
      <c r="K171" s="167" t="s">
        <v>184</v>
      </c>
      <c r="L171" s="35"/>
      <c r="M171" s="172" t="s">
        <v>3</v>
      </c>
      <c r="N171" s="173" t="s">
        <v>43</v>
      </c>
      <c r="O171" s="36"/>
      <c r="P171" s="174">
        <f t="shared" si="41"/>
        <v>0</v>
      </c>
      <c r="Q171" s="174">
        <v>1.4500000000000001E-2</v>
      </c>
      <c r="R171" s="174">
        <f t="shared" si="42"/>
        <v>0.1595</v>
      </c>
      <c r="S171" s="174">
        <v>0</v>
      </c>
      <c r="T171" s="175">
        <f t="shared" si="43"/>
        <v>0</v>
      </c>
      <c r="AR171" s="18" t="s">
        <v>274</v>
      </c>
      <c r="AT171" s="18" t="s">
        <v>180</v>
      </c>
      <c r="AU171" s="18" t="s">
        <v>80</v>
      </c>
      <c r="AY171" s="18" t="s">
        <v>177</v>
      </c>
      <c r="BE171" s="176">
        <f t="shared" si="44"/>
        <v>0</v>
      </c>
      <c r="BF171" s="176">
        <f t="shared" si="45"/>
        <v>0</v>
      </c>
      <c r="BG171" s="176">
        <f t="shared" si="46"/>
        <v>0</v>
      </c>
      <c r="BH171" s="176">
        <f t="shared" si="47"/>
        <v>0</v>
      </c>
      <c r="BI171" s="176">
        <f t="shared" si="48"/>
        <v>0</v>
      </c>
      <c r="BJ171" s="18" t="s">
        <v>22</v>
      </c>
      <c r="BK171" s="176">
        <f t="shared" si="49"/>
        <v>0</v>
      </c>
      <c r="BL171" s="18" t="s">
        <v>274</v>
      </c>
      <c r="BM171" s="18" t="s">
        <v>4841</v>
      </c>
    </row>
    <row r="172" spans="2:65" s="1" customFormat="1" ht="22.5" customHeight="1" x14ac:dyDescent="0.3">
      <c r="B172" s="164"/>
      <c r="C172" s="165" t="s">
        <v>639</v>
      </c>
      <c r="D172" s="165" t="s">
        <v>180</v>
      </c>
      <c r="E172" s="166" t="s">
        <v>4842</v>
      </c>
      <c r="F172" s="167" t="s">
        <v>4843</v>
      </c>
      <c r="G172" s="168" t="s">
        <v>320</v>
      </c>
      <c r="H172" s="169">
        <v>2</v>
      </c>
      <c r="I172" s="170"/>
      <c r="J172" s="171">
        <f t="shared" si="40"/>
        <v>0</v>
      </c>
      <c r="K172" s="167" t="s">
        <v>184</v>
      </c>
      <c r="L172" s="35"/>
      <c r="M172" s="172" t="s">
        <v>3</v>
      </c>
      <c r="N172" s="173" t="s">
        <v>43</v>
      </c>
      <c r="O172" s="36"/>
      <c r="P172" s="174">
        <f t="shared" si="41"/>
        <v>0</v>
      </c>
      <c r="Q172" s="174">
        <v>1.6549999999999999E-2</v>
      </c>
      <c r="R172" s="174">
        <f t="shared" si="42"/>
        <v>3.3099999999999997E-2</v>
      </c>
      <c r="S172" s="174">
        <v>0</v>
      </c>
      <c r="T172" s="175">
        <f t="shared" si="43"/>
        <v>0</v>
      </c>
      <c r="AR172" s="18" t="s">
        <v>274</v>
      </c>
      <c r="AT172" s="18" t="s">
        <v>180</v>
      </c>
      <c r="AU172" s="18" t="s">
        <v>80</v>
      </c>
      <c r="AY172" s="18" t="s">
        <v>177</v>
      </c>
      <c r="BE172" s="176">
        <f t="shared" si="44"/>
        <v>0</v>
      </c>
      <c r="BF172" s="176">
        <f t="shared" si="45"/>
        <v>0</v>
      </c>
      <c r="BG172" s="176">
        <f t="shared" si="46"/>
        <v>0</v>
      </c>
      <c r="BH172" s="176">
        <f t="shared" si="47"/>
        <v>0</v>
      </c>
      <c r="BI172" s="176">
        <f t="shared" si="48"/>
        <v>0</v>
      </c>
      <c r="BJ172" s="18" t="s">
        <v>22</v>
      </c>
      <c r="BK172" s="176">
        <f t="shared" si="49"/>
        <v>0</v>
      </c>
      <c r="BL172" s="18" t="s">
        <v>274</v>
      </c>
      <c r="BM172" s="18" t="s">
        <v>4844</v>
      </c>
    </row>
    <row r="173" spans="2:65" s="1" customFormat="1" ht="22.5" customHeight="1" x14ac:dyDescent="0.3">
      <c r="B173" s="164"/>
      <c r="C173" s="165" t="s">
        <v>725</v>
      </c>
      <c r="D173" s="165" t="s">
        <v>180</v>
      </c>
      <c r="E173" s="166" t="s">
        <v>4845</v>
      </c>
      <c r="F173" s="167" t="s">
        <v>4846</v>
      </c>
      <c r="G173" s="168" t="s">
        <v>320</v>
      </c>
      <c r="H173" s="169">
        <v>2</v>
      </c>
      <c r="I173" s="170"/>
      <c r="J173" s="171">
        <f t="shared" si="40"/>
        <v>0</v>
      </c>
      <c r="K173" s="167" t="s">
        <v>184</v>
      </c>
      <c r="L173" s="35"/>
      <c r="M173" s="172" t="s">
        <v>3</v>
      </c>
      <c r="N173" s="173" t="s">
        <v>43</v>
      </c>
      <c r="O173" s="36"/>
      <c r="P173" s="174">
        <f t="shared" si="41"/>
        <v>0</v>
      </c>
      <c r="Q173" s="174">
        <v>2.7199999999999998E-2</v>
      </c>
      <c r="R173" s="174">
        <f t="shared" si="42"/>
        <v>5.4399999999999997E-2</v>
      </c>
      <c r="S173" s="174">
        <v>0</v>
      </c>
      <c r="T173" s="175">
        <f t="shared" si="43"/>
        <v>0</v>
      </c>
      <c r="AR173" s="18" t="s">
        <v>274</v>
      </c>
      <c r="AT173" s="18" t="s">
        <v>180</v>
      </c>
      <c r="AU173" s="18" t="s">
        <v>80</v>
      </c>
      <c r="AY173" s="18" t="s">
        <v>177</v>
      </c>
      <c r="BE173" s="176">
        <f t="shared" si="44"/>
        <v>0</v>
      </c>
      <c r="BF173" s="176">
        <f t="shared" si="45"/>
        <v>0</v>
      </c>
      <c r="BG173" s="176">
        <f t="shared" si="46"/>
        <v>0</v>
      </c>
      <c r="BH173" s="176">
        <f t="shared" si="47"/>
        <v>0</v>
      </c>
      <c r="BI173" s="176">
        <f t="shared" si="48"/>
        <v>0</v>
      </c>
      <c r="BJ173" s="18" t="s">
        <v>22</v>
      </c>
      <c r="BK173" s="176">
        <f t="shared" si="49"/>
        <v>0</v>
      </c>
      <c r="BL173" s="18" t="s">
        <v>274</v>
      </c>
      <c r="BM173" s="18" t="s">
        <v>4847</v>
      </c>
    </row>
    <row r="174" spans="2:65" s="1" customFormat="1" ht="22.5" customHeight="1" x14ac:dyDescent="0.3">
      <c r="B174" s="164"/>
      <c r="C174" s="165" t="s">
        <v>736</v>
      </c>
      <c r="D174" s="165" t="s">
        <v>180</v>
      </c>
      <c r="E174" s="166" t="s">
        <v>4848</v>
      </c>
      <c r="F174" s="167" t="s">
        <v>4849</v>
      </c>
      <c r="G174" s="168" t="s">
        <v>320</v>
      </c>
      <c r="H174" s="169">
        <v>1</v>
      </c>
      <c r="I174" s="170"/>
      <c r="J174" s="171">
        <f t="shared" si="40"/>
        <v>0</v>
      </c>
      <c r="K174" s="167" t="s">
        <v>184</v>
      </c>
      <c r="L174" s="35"/>
      <c r="M174" s="172" t="s">
        <v>3</v>
      </c>
      <c r="N174" s="173" t="s">
        <v>43</v>
      </c>
      <c r="O174" s="36"/>
      <c r="P174" s="174">
        <f t="shared" si="41"/>
        <v>0</v>
      </c>
      <c r="Q174" s="174">
        <v>3.0880000000000001E-2</v>
      </c>
      <c r="R174" s="174">
        <f t="shared" si="42"/>
        <v>3.0880000000000001E-2</v>
      </c>
      <c r="S174" s="174">
        <v>0</v>
      </c>
      <c r="T174" s="175">
        <f t="shared" si="43"/>
        <v>0</v>
      </c>
      <c r="AR174" s="18" t="s">
        <v>274</v>
      </c>
      <c r="AT174" s="18" t="s">
        <v>180</v>
      </c>
      <c r="AU174" s="18" t="s">
        <v>80</v>
      </c>
      <c r="AY174" s="18" t="s">
        <v>177</v>
      </c>
      <c r="BE174" s="176">
        <f t="shared" si="44"/>
        <v>0</v>
      </c>
      <c r="BF174" s="176">
        <f t="shared" si="45"/>
        <v>0</v>
      </c>
      <c r="BG174" s="176">
        <f t="shared" si="46"/>
        <v>0</v>
      </c>
      <c r="BH174" s="176">
        <f t="shared" si="47"/>
        <v>0</v>
      </c>
      <c r="BI174" s="176">
        <f t="shared" si="48"/>
        <v>0</v>
      </c>
      <c r="BJ174" s="18" t="s">
        <v>22</v>
      </c>
      <c r="BK174" s="176">
        <f t="shared" si="49"/>
        <v>0</v>
      </c>
      <c r="BL174" s="18" t="s">
        <v>274</v>
      </c>
      <c r="BM174" s="18" t="s">
        <v>4850</v>
      </c>
    </row>
    <row r="175" spans="2:65" s="1" customFormat="1" ht="22.5" customHeight="1" x14ac:dyDescent="0.3">
      <c r="B175" s="164"/>
      <c r="C175" s="165" t="s">
        <v>643</v>
      </c>
      <c r="D175" s="165" t="s">
        <v>180</v>
      </c>
      <c r="E175" s="166" t="s">
        <v>4851</v>
      </c>
      <c r="F175" s="167" t="s">
        <v>4852</v>
      </c>
      <c r="G175" s="168" t="s">
        <v>320</v>
      </c>
      <c r="H175" s="169">
        <v>3</v>
      </c>
      <c r="I175" s="170"/>
      <c r="J175" s="171">
        <f t="shared" si="40"/>
        <v>0</v>
      </c>
      <c r="K175" s="167" t="s">
        <v>184</v>
      </c>
      <c r="L175" s="35"/>
      <c r="M175" s="172" t="s">
        <v>3</v>
      </c>
      <c r="N175" s="173" t="s">
        <v>43</v>
      </c>
      <c r="O175" s="36"/>
      <c r="P175" s="174">
        <f t="shared" si="41"/>
        <v>0</v>
      </c>
      <c r="Q175" s="174">
        <v>1.942E-2</v>
      </c>
      <c r="R175" s="174">
        <f t="shared" si="42"/>
        <v>5.8259999999999999E-2</v>
      </c>
      <c r="S175" s="174">
        <v>0</v>
      </c>
      <c r="T175" s="175">
        <f t="shared" si="43"/>
        <v>0</v>
      </c>
      <c r="AR175" s="18" t="s">
        <v>274</v>
      </c>
      <c r="AT175" s="18" t="s">
        <v>180</v>
      </c>
      <c r="AU175" s="18" t="s">
        <v>80</v>
      </c>
      <c r="AY175" s="18" t="s">
        <v>177</v>
      </c>
      <c r="BE175" s="176">
        <f t="shared" si="44"/>
        <v>0</v>
      </c>
      <c r="BF175" s="176">
        <f t="shared" si="45"/>
        <v>0</v>
      </c>
      <c r="BG175" s="176">
        <f t="shared" si="46"/>
        <v>0</v>
      </c>
      <c r="BH175" s="176">
        <f t="shared" si="47"/>
        <v>0</v>
      </c>
      <c r="BI175" s="176">
        <f t="shared" si="48"/>
        <v>0</v>
      </c>
      <c r="BJ175" s="18" t="s">
        <v>22</v>
      </c>
      <c r="BK175" s="176">
        <f t="shared" si="49"/>
        <v>0</v>
      </c>
      <c r="BL175" s="18" t="s">
        <v>274</v>
      </c>
      <c r="BM175" s="18" t="s">
        <v>4853</v>
      </c>
    </row>
    <row r="176" spans="2:65" s="1" customFormat="1" ht="22.5" customHeight="1" x14ac:dyDescent="0.3">
      <c r="B176" s="164"/>
      <c r="C176" s="165" t="s">
        <v>647</v>
      </c>
      <c r="D176" s="165" t="s">
        <v>180</v>
      </c>
      <c r="E176" s="166" t="s">
        <v>4854</v>
      </c>
      <c r="F176" s="167" t="s">
        <v>4855</v>
      </c>
      <c r="G176" s="168" t="s">
        <v>320</v>
      </c>
      <c r="H176" s="169">
        <v>2</v>
      </c>
      <c r="I176" s="170"/>
      <c r="J176" s="171">
        <f t="shared" si="40"/>
        <v>0</v>
      </c>
      <c r="K176" s="167" t="s">
        <v>184</v>
      </c>
      <c r="L176" s="35"/>
      <c r="M176" s="172" t="s">
        <v>3</v>
      </c>
      <c r="N176" s="173" t="s">
        <v>43</v>
      </c>
      <c r="O176" s="36"/>
      <c r="P176" s="174">
        <f t="shared" si="41"/>
        <v>0</v>
      </c>
      <c r="Q176" s="174">
        <v>2.5159999999999998E-2</v>
      </c>
      <c r="R176" s="174">
        <f t="shared" si="42"/>
        <v>5.0319999999999997E-2</v>
      </c>
      <c r="S176" s="174">
        <v>0</v>
      </c>
      <c r="T176" s="175">
        <f t="shared" si="43"/>
        <v>0</v>
      </c>
      <c r="AR176" s="18" t="s">
        <v>274</v>
      </c>
      <c r="AT176" s="18" t="s">
        <v>180</v>
      </c>
      <c r="AU176" s="18" t="s">
        <v>80</v>
      </c>
      <c r="AY176" s="18" t="s">
        <v>177</v>
      </c>
      <c r="BE176" s="176">
        <f t="shared" si="44"/>
        <v>0</v>
      </c>
      <c r="BF176" s="176">
        <f t="shared" si="45"/>
        <v>0</v>
      </c>
      <c r="BG176" s="176">
        <f t="shared" si="46"/>
        <v>0</v>
      </c>
      <c r="BH176" s="176">
        <f t="shared" si="47"/>
        <v>0</v>
      </c>
      <c r="BI176" s="176">
        <f t="shared" si="48"/>
        <v>0</v>
      </c>
      <c r="BJ176" s="18" t="s">
        <v>22</v>
      </c>
      <c r="BK176" s="176">
        <f t="shared" si="49"/>
        <v>0</v>
      </c>
      <c r="BL176" s="18" t="s">
        <v>274</v>
      </c>
      <c r="BM176" s="18" t="s">
        <v>4856</v>
      </c>
    </row>
    <row r="177" spans="2:65" s="1" customFormat="1" ht="22.5" customHeight="1" x14ac:dyDescent="0.3">
      <c r="B177" s="164"/>
      <c r="C177" s="165" t="s">
        <v>651</v>
      </c>
      <c r="D177" s="165" t="s">
        <v>180</v>
      </c>
      <c r="E177" s="166" t="s">
        <v>4857</v>
      </c>
      <c r="F177" s="167" t="s">
        <v>4858</v>
      </c>
      <c r="G177" s="168" t="s">
        <v>320</v>
      </c>
      <c r="H177" s="169">
        <v>3</v>
      </c>
      <c r="I177" s="170"/>
      <c r="J177" s="171">
        <f t="shared" si="40"/>
        <v>0</v>
      </c>
      <c r="K177" s="167" t="s">
        <v>184</v>
      </c>
      <c r="L177" s="35"/>
      <c r="M177" s="172" t="s">
        <v>3</v>
      </c>
      <c r="N177" s="173" t="s">
        <v>43</v>
      </c>
      <c r="O177" s="36"/>
      <c r="P177" s="174">
        <f t="shared" si="41"/>
        <v>0</v>
      </c>
      <c r="Q177" s="174">
        <v>2.8029999999999999E-2</v>
      </c>
      <c r="R177" s="174">
        <f t="shared" si="42"/>
        <v>8.4089999999999998E-2</v>
      </c>
      <c r="S177" s="174">
        <v>0</v>
      </c>
      <c r="T177" s="175">
        <f t="shared" si="43"/>
        <v>0</v>
      </c>
      <c r="AR177" s="18" t="s">
        <v>274</v>
      </c>
      <c r="AT177" s="18" t="s">
        <v>180</v>
      </c>
      <c r="AU177" s="18" t="s">
        <v>80</v>
      </c>
      <c r="AY177" s="18" t="s">
        <v>177</v>
      </c>
      <c r="BE177" s="176">
        <f t="shared" si="44"/>
        <v>0</v>
      </c>
      <c r="BF177" s="176">
        <f t="shared" si="45"/>
        <v>0</v>
      </c>
      <c r="BG177" s="176">
        <f t="shared" si="46"/>
        <v>0</v>
      </c>
      <c r="BH177" s="176">
        <f t="shared" si="47"/>
        <v>0</v>
      </c>
      <c r="BI177" s="176">
        <f t="shared" si="48"/>
        <v>0</v>
      </c>
      <c r="BJ177" s="18" t="s">
        <v>22</v>
      </c>
      <c r="BK177" s="176">
        <f t="shared" si="49"/>
        <v>0</v>
      </c>
      <c r="BL177" s="18" t="s">
        <v>274</v>
      </c>
      <c r="BM177" s="18" t="s">
        <v>4859</v>
      </c>
    </row>
    <row r="178" spans="2:65" s="1" customFormat="1" ht="22.5" customHeight="1" x14ac:dyDescent="0.3">
      <c r="B178" s="164"/>
      <c r="C178" s="165" t="s">
        <v>661</v>
      </c>
      <c r="D178" s="165" t="s">
        <v>180</v>
      </c>
      <c r="E178" s="166" t="s">
        <v>4860</v>
      </c>
      <c r="F178" s="167" t="s">
        <v>4861</v>
      </c>
      <c r="G178" s="168" t="s">
        <v>320</v>
      </c>
      <c r="H178" s="169">
        <v>3</v>
      </c>
      <c r="I178" s="170"/>
      <c r="J178" s="171">
        <f t="shared" si="40"/>
        <v>0</v>
      </c>
      <c r="K178" s="167" t="s">
        <v>184</v>
      </c>
      <c r="L178" s="35"/>
      <c r="M178" s="172" t="s">
        <v>3</v>
      </c>
      <c r="N178" s="173" t="s">
        <v>43</v>
      </c>
      <c r="O178" s="36"/>
      <c r="P178" s="174">
        <f t="shared" si="41"/>
        <v>0</v>
      </c>
      <c r="Q178" s="174">
        <v>3.09E-2</v>
      </c>
      <c r="R178" s="174">
        <f t="shared" si="42"/>
        <v>9.2700000000000005E-2</v>
      </c>
      <c r="S178" s="174">
        <v>0</v>
      </c>
      <c r="T178" s="175">
        <f t="shared" si="43"/>
        <v>0</v>
      </c>
      <c r="AR178" s="18" t="s">
        <v>274</v>
      </c>
      <c r="AT178" s="18" t="s">
        <v>180</v>
      </c>
      <c r="AU178" s="18" t="s">
        <v>80</v>
      </c>
      <c r="AY178" s="18" t="s">
        <v>177</v>
      </c>
      <c r="BE178" s="176">
        <f t="shared" si="44"/>
        <v>0</v>
      </c>
      <c r="BF178" s="176">
        <f t="shared" si="45"/>
        <v>0</v>
      </c>
      <c r="BG178" s="176">
        <f t="shared" si="46"/>
        <v>0</v>
      </c>
      <c r="BH178" s="176">
        <f t="shared" si="47"/>
        <v>0</v>
      </c>
      <c r="BI178" s="176">
        <f t="shared" si="48"/>
        <v>0</v>
      </c>
      <c r="BJ178" s="18" t="s">
        <v>22</v>
      </c>
      <c r="BK178" s="176">
        <f t="shared" si="49"/>
        <v>0</v>
      </c>
      <c r="BL178" s="18" t="s">
        <v>274</v>
      </c>
      <c r="BM178" s="18" t="s">
        <v>4862</v>
      </c>
    </row>
    <row r="179" spans="2:65" s="1" customFormat="1" ht="22.5" customHeight="1" x14ac:dyDescent="0.3">
      <c r="B179" s="164"/>
      <c r="C179" s="165" t="s">
        <v>681</v>
      </c>
      <c r="D179" s="165" t="s">
        <v>180</v>
      </c>
      <c r="E179" s="166" t="s">
        <v>4863</v>
      </c>
      <c r="F179" s="167" t="s">
        <v>4864</v>
      </c>
      <c r="G179" s="168" t="s">
        <v>320</v>
      </c>
      <c r="H179" s="169">
        <v>1</v>
      </c>
      <c r="I179" s="170"/>
      <c r="J179" s="171">
        <f t="shared" si="40"/>
        <v>0</v>
      </c>
      <c r="K179" s="167" t="s">
        <v>184</v>
      </c>
      <c r="L179" s="35"/>
      <c r="M179" s="172" t="s">
        <v>3</v>
      </c>
      <c r="N179" s="173" t="s">
        <v>43</v>
      </c>
      <c r="O179" s="36"/>
      <c r="P179" s="174">
        <f t="shared" si="41"/>
        <v>0</v>
      </c>
      <c r="Q179" s="174">
        <v>3.32E-2</v>
      </c>
      <c r="R179" s="174">
        <f t="shared" si="42"/>
        <v>3.32E-2</v>
      </c>
      <c r="S179" s="174">
        <v>0</v>
      </c>
      <c r="T179" s="175">
        <f t="shared" si="43"/>
        <v>0</v>
      </c>
      <c r="AR179" s="18" t="s">
        <v>274</v>
      </c>
      <c r="AT179" s="18" t="s">
        <v>180</v>
      </c>
      <c r="AU179" s="18" t="s">
        <v>80</v>
      </c>
      <c r="AY179" s="18" t="s">
        <v>177</v>
      </c>
      <c r="BE179" s="176">
        <f t="shared" si="44"/>
        <v>0</v>
      </c>
      <c r="BF179" s="176">
        <f t="shared" si="45"/>
        <v>0</v>
      </c>
      <c r="BG179" s="176">
        <f t="shared" si="46"/>
        <v>0</v>
      </c>
      <c r="BH179" s="176">
        <f t="shared" si="47"/>
        <v>0</v>
      </c>
      <c r="BI179" s="176">
        <f t="shared" si="48"/>
        <v>0</v>
      </c>
      <c r="BJ179" s="18" t="s">
        <v>22</v>
      </c>
      <c r="BK179" s="176">
        <f t="shared" si="49"/>
        <v>0</v>
      </c>
      <c r="BL179" s="18" t="s">
        <v>274</v>
      </c>
      <c r="BM179" s="18" t="s">
        <v>4865</v>
      </c>
    </row>
    <row r="180" spans="2:65" s="1" customFormat="1" ht="22.5" customHeight="1" x14ac:dyDescent="0.3">
      <c r="B180" s="164"/>
      <c r="C180" s="165" t="s">
        <v>687</v>
      </c>
      <c r="D180" s="165" t="s">
        <v>180</v>
      </c>
      <c r="E180" s="166" t="s">
        <v>4866</v>
      </c>
      <c r="F180" s="167" t="s">
        <v>4867</v>
      </c>
      <c r="G180" s="168" t="s">
        <v>320</v>
      </c>
      <c r="H180" s="169">
        <v>3</v>
      </c>
      <c r="I180" s="170"/>
      <c r="J180" s="171">
        <f t="shared" si="40"/>
        <v>0</v>
      </c>
      <c r="K180" s="167" t="s">
        <v>184</v>
      </c>
      <c r="L180" s="35"/>
      <c r="M180" s="172" t="s">
        <v>3</v>
      </c>
      <c r="N180" s="173" t="s">
        <v>43</v>
      </c>
      <c r="O180" s="36"/>
      <c r="P180" s="174">
        <f t="shared" si="41"/>
        <v>0</v>
      </c>
      <c r="Q180" s="174">
        <v>3.6639999999999999E-2</v>
      </c>
      <c r="R180" s="174">
        <f t="shared" si="42"/>
        <v>0.10991999999999999</v>
      </c>
      <c r="S180" s="174">
        <v>0</v>
      </c>
      <c r="T180" s="175">
        <f t="shared" si="43"/>
        <v>0</v>
      </c>
      <c r="AR180" s="18" t="s">
        <v>274</v>
      </c>
      <c r="AT180" s="18" t="s">
        <v>180</v>
      </c>
      <c r="AU180" s="18" t="s">
        <v>80</v>
      </c>
      <c r="AY180" s="18" t="s">
        <v>177</v>
      </c>
      <c r="BE180" s="176">
        <f t="shared" si="44"/>
        <v>0</v>
      </c>
      <c r="BF180" s="176">
        <f t="shared" si="45"/>
        <v>0</v>
      </c>
      <c r="BG180" s="176">
        <f t="shared" si="46"/>
        <v>0</v>
      </c>
      <c r="BH180" s="176">
        <f t="shared" si="47"/>
        <v>0</v>
      </c>
      <c r="BI180" s="176">
        <f t="shared" si="48"/>
        <v>0</v>
      </c>
      <c r="BJ180" s="18" t="s">
        <v>22</v>
      </c>
      <c r="BK180" s="176">
        <f t="shared" si="49"/>
        <v>0</v>
      </c>
      <c r="BL180" s="18" t="s">
        <v>274</v>
      </c>
      <c r="BM180" s="18" t="s">
        <v>4868</v>
      </c>
    </row>
    <row r="181" spans="2:65" s="1" customFormat="1" ht="22.5" customHeight="1" x14ac:dyDescent="0.3">
      <c r="B181" s="164"/>
      <c r="C181" s="165" t="s">
        <v>695</v>
      </c>
      <c r="D181" s="165" t="s">
        <v>180</v>
      </c>
      <c r="E181" s="166" t="s">
        <v>4869</v>
      </c>
      <c r="F181" s="167" t="s">
        <v>4870</v>
      </c>
      <c r="G181" s="168" t="s">
        <v>320</v>
      </c>
      <c r="H181" s="169">
        <v>4</v>
      </c>
      <c r="I181" s="170"/>
      <c r="J181" s="171">
        <f t="shared" si="40"/>
        <v>0</v>
      </c>
      <c r="K181" s="167" t="s">
        <v>184</v>
      </c>
      <c r="L181" s="35"/>
      <c r="M181" s="172" t="s">
        <v>3</v>
      </c>
      <c r="N181" s="173" t="s">
        <v>43</v>
      </c>
      <c r="O181" s="36"/>
      <c r="P181" s="174">
        <f t="shared" si="41"/>
        <v>0</v>
      </c>
      <c r="Q181" s="174">
        <v>4.2380000000000001E-2</v>
      </c>
      <c r="R181" s="174">
        <f t="shared" si="42"/>
        <v>0.16952</v>
      </c>
      <c r="S181" s="174">
        <v>0</v>
      </c>
      <c r="T181" s="175">
        <f t="shared" si="43"/>
        <v>0</v>
      </c>
      <c r="AR181" s="18" t="s">
        <v>274</v>
      </c>
      <c r="AT181" s="18" t="s">
        <v>180</v>
      </c>
      <c r="AU181" s="18" t="s">
        <v>80</v>
      </c>
      <c r="AY181" s="18" t="s">
        <v>177</v>
      </c>
      <c r="BE181" s="176">
        <f t="shared" si="44"/>
        <v>0</v>
      </c>
      <c r="BF181" s="176">
        <f t="shared" si="45"/>
        <v>0</v>
      </c>
      <c r="BG181" s="176">
        <f t="shared" si="46"/>
        <v>0</v>
      </c>
      <c r="BH181" s="176">
        <f t="shared" si="47"/>
        <v>0</v>
      </c>
      <c r="BI181" s="176">
        <f t="shared" si="48"/>
        <v>0</v>
      </c>
      <c r="BJ181" s="18" t="s">
        <v>22</v>
      </c>
      <c r="BK181" s="176">
        <f t="shared" si="49"/>
        <v>0</v>
      </c>
      <c r="BL181" s="18" t="s">
        <v>274</v>
      </c>
      <c r="BM181" s="18" t="s">
        <v>4871</v>
      </c>
    </row>
    <row r="182" spans="2:65" s="1" customFormat="1" ht="22.5" customHeight="1" x14ac:dyDescent="0.3">
      <c r="B182" s="164"/>
      <c r="C182" s="165" t="s">
        <v>705</v>
      </c>
      <c r="D182" s="165" t="s">
        <v>180</v>
      </c>
      <c r="E182" s="166" t="s">
        <v>4872</v>
      </c>
      <c r="F182" s="167" t="s">
        <v>4873</v>
      </c>
      <c r="G182" s="168" t="s">
        <v>320</v>
      </c>
      <c r="H182" s="169">
        <v>1</v>
      </c>
      <c r="I182" s="170"/>
      <c r="J182" s="171">
        <f t="shared" si="40"/>
        <v>0</v>
      </c>
      <c r="K182" s="167" t="s">
        <v>184</v>
      </c>
      <c r="L182" s="35"/>
      <c r="M182" s="172" t="s">
        <v>3</v>
      </c>
      <c r="N182" s="173" t="s">
        <v>43</v>
      </c>
      <c r="O182" s="36"/>
      <c r="P182" s="174">
        <f t="shared" si="41"/>
        <v>0</v>
      </c>
      <c r="Q182" s="174">
        <v>4.8120000000000003E-2</v>
      </c>
      <c r="R182" s="174">
        <f t="shared" si="42"/>
        <v>4.8120000000000003E-2</v>
      </c>
      <c r="S182" s="174">
        <v>0</v>
      </c>
      <c r="T182" s="175">
        <f t="shared" si="43"/>
        <v>0</v>
      </c>
      <c r="AR182" s="18" t="s">
        <v>274</v>
      </c>
      <c r="AT182" s="18" t="s">
        <v>180</v>
      </c>
      <c r="AU182" s="18" t="s">
        <v>80</v>
      </c>
      <c r="AY182" s="18" t="s">
        <v>177</v>
      </c>
      <c r="BE182" s="176">
        <f t="shared" si="44"/>
        <v>0</v>
      </c>
      <c r="BF182" s="176">
        <f t="shared" si="45"/>
        <v>0</v>
      </c>
      <c r="BG182" s="176">
        <f t="shared" si="46"/>
        <v>0</v>
      </c>
      <c r="BH182" s="176">
        <f t="shared" si="47"/>
        <v>0</v>
      </c>
      <c r="BI182" s="176">
        <f t="shared" si="48"/>
        <v>0</v>
      </c>
      <c r="BJ182" s="18" t="s">
        <v>22</v>
      </c>
      <c r="BK182" s="176">
        <f t="shared" si="49"/>
        <v>0</v>
      </c>
      <c r="BL182" s="18" t="s">
        <v>274</v>
      </c>
      <c r="BM182" s="18" t="s">
        <v>4874</v>
      </c>
    </row>
    <row r="183" spans="2:65" s="1" customFormat="1" ht="22.5" customHeight="1" x14ac:dyDescent="0.3">
      <c r="B183" s="164"/>
      <c r="C183" s="165" t="s">
        <v>715</v>
      </c>
      <c r="D183" s="165" t="s">
        <v>180</v>
      </c>
      <c r="E183" s="166" t="s">
        <v>4875</v>
      </c>
      <c r="F183" s="167" t="s">
        <v>4876</v>
      </c>
      <c r="G183" s="168" t="s">
        <v>320</v>
      </c>
      <c r="H183" s="169">
        <v>2</v>
      </c>
      <c r="I183" s="170"/>
      <c r="J183" s="171">
        <f t="shared" si="40"/>
        <v>0</v>
      </c>
      <c r="K183" s="167" t="s">
        <v>3</v>
      </c>
      <c r="L183" s="35"/>
      <c r="M183" s="172" t="s">
        <v>3</v>
      </c>
      <c r="N183" s="173" t="s">
        <v>43</v>
      </c>
      <c r="O183" s="36"/>
      <c r="P183" s="174">
        <f t="shared" si="41"/>
        <v>0</v>
      </c>
      <c r="Q183" s="174">
        <v>2.7199999999999998E-2</v>
      </c>
      <c r="R183" s="174">
        <f t="shared" si="42"/>
        <v>5.4399999999999997E-2</v>
      </c>
      <c r="S183" s="174">
        <v>0</v>
      </c>
      <c r="T183" s="175">
        <f t="shared" si="43"/>
        <v>0</v>
      </c>
      <c r="AR183" s="18" t="s">
        <v>274</v>
      </c>
      <c r="AT183" s="18" t="s">
        <v>180</v>
      </c>
      <c r="AU183" s="18" t="s">
        <v>80</v>
      </c>
      <c r="AY183" s="18" t="s">
        <v>177</v>
      </c>
      <c r="BE183" s="176">
        <f t="shared" si="44"/>
        <v>0</v>
      </c>
      <c r="BF183" s="176">
        <f t="shared" si="45"/>
        <v>0</v>
      </c>
      <c r="BG183" s="176">
        <f t="shared" si="46"/>
        <v>0</v>
      </c>
      <c r="BH183" s="176">
        <f t="shared" si="47"/>
        <v>0</v>
      </c>
      <c r="BI183" s="176">
        <f t="shared" si="48"/>
        <v>0</v>
      </c>
      <c r="BJ183" s="18" t="s">
        <v>22</v>
      </c>
      <c r="BK183" s="176">
        <f t="shared" si="49"/>
        <v>0</v>
      </c>
      <c r="BL183" s="18" t="s">
        <v>274</v>
      </c>
      <c r="BM183" s="18" t="s">
        <v>4877</v>
      </c>
    </row>
    <row r="184" spans="2:65" s="1" customFormat="1" ht="22.5" customHeight="1" x14ac:dyDescent="0.3">
      <c r="B184" s="164"/>
      <c r="C184" s="165" t="s">
        <v>747</v>
      </c>
      <c r="D184" s="165" t="s">
        <v>180</v>
      </c>
      <c r="E184" s="166" t="s">
        <v>4878</v>
      </c>
      <c r="F184" s="167" t="s">
        <v>4879</v>
      </c>
      <c r="G184" s="168" t="s">
        <v>320</v>
      </c>
      <c r="H184" s="169">
        <v>1</v>
      </c>
      <c r="I184" s="170"/>
      <c r="J184" s="171">
        <f t="shared" si="40"/>
        <v>0</v>
      </c>
      <c r="K184" s="167" t="s">
        <v>184</v>
      </c>
      <c r="L184" s="35"/>
      <c r="M184" s="172" t="s">
        <v>3</v>
      </c>
      <c r="N184" s="173" t="s">
        <v>43</v>
      </c>
      <c r="O184" s="36"/>
      <c r="P184" s="174">
        <f t="shared" si="41"/>
        <v>0</v>
      </c>
      <c r="Q184" s="174">
        <v>2.726E-2</v>
      </c>
      <c r="R184" s="174">
        <f t="shared" si="42"/>
        <v>2.726E-2</v>
      </c>
      <c r="S184" s="174">
        <v>0</v>
      </c>
      <c r="T184" s="175">
        <f t="shared" si="43"/>
        <v>0</v>
      </c>
      <c r="AR184" s="18" t="s">
        <v>274</v>
      </c>
      <c r="AT184" s="18" t="s">
        <v>180</v>
      </c>
      <c r="AU184" s="18" t="s">
        <v>80</v>
      </c>
      <c r="AY184" s="18" t="s">
        <v>177</v>
      </c>
      <c r="BE184" s="176">
        <f t="shared" si="44"/>
        <v>0</v>
      </c>
      <c r="BF184" s="176">
        <f t="shared" si="45"/>
        <v>0</v>
      </c>
      <c r="BG184" s="176">
        <f t="shared" si="46"/>
        <v>0</v>
      </c>
      <c r="BH184" s="176">
        <f t="shared" si="47"/>
        <v>0</v>
      </c>
      <c r="BI184" s="176">
        <f t="shared" si="48"/>
        <v>0</v>
      </c>
      <c r="BJ184" s="18" t="s">
        <v>22</v>
      </c>
      <c r="BK184" s="176">
        <f t="shared" si="49"/>
        <v>0</v>
      </c>
      <c r="BL184" s="18" t="s">
        <v>274</v>
      </c>
      <c r="BM184" s="18" t="s">
        <v>4880</v>
      </c>
    </row>
    <row r="185" spans="2:65" s="1" customFormat="1" ht="22.5" customHeight="1" x14ac:dyDescent="0.3">
      <c r="B185" s="164"/>
      <c r="C185" s="165" t="s">
        <v>799</v>
      </c>
      <c r="D185" s="165" t="s">
        <v>180</v>
      </c>
      <c r="E185" s="166" t="s">
        <v>4881</v>
      </c>
      <c r="F185" s="167" t="s">
        <v>4882</v>
      </c>
      <c r="G185" s="168" t="s">
        <v>320</v>
      </c>
      <c r="H185" s="169">
        <v>1</v>
      </c>
      <c r="I185" s="170"/>
      <c r="J185" s="171">
        <f t="shared" si="40"/>
        <v>0</v>
      </c>
      <c r="K185" s="167" t="s">
        <v>184</v>
      </c>
      <c r="L185" s="35"/>
      <c r="M185" s="172" t="s">
        <v>3</v>
      </c>
      <c r="N185" s="173" t="s">
        <v>43</v>
      </c>
      <c r="O185" s="36"/>
      <c r="P185" s="174">
        <f t="shared" si="41"/>
        <v>0</v>
      </c>
      <c r="Q185" s="174">
        <v>5.6099999999999997E-2</v>
      </c>
      <c r="R185" s="174">
        <f t="shared" si="42"/>
        <v>5.6099999999999997E-2</v>
      </c>
      <c r="S185" s="174">
        <v>0</v>
      </c>
      <c r="T185" s="175">
        <f t="shared" si="43"/>
        <v>0</v>
      </c>
      <c r="AR185" s="18" t="s">
        <v>274</v>
      </c>
      <c r="AT185" s="18" t="s">
        <v>180</v>
      </c>
      <c r="AU185" s="18" t="s">
        <v>80</v>
      </c>
      <c r="AY185" s="18" t="s">
        <v>177</v>
      </c>
      <c r="BE185" s="176">
        <f t="shared" si="44"/>
        <v>0</v>
      </c>
      <c r="BF185" s="176">
        <f t="shared" si="45"/>
        <v>0</v>
      </c>
      <c r="BG185" s="176">
        <f t="shared" si="46"/>
        <v>0</v>
      </c>
      <c r="BH185" s="176">
        <f t="shared" si="47"/>
        <v>0</v>
      </c>
      <c r="BI185" s="176">
        <f t="shared" si="48"/>
        <v>0</v>
      </c>
      <c r="BJ185" s="18" t="s">
        <v>22</v>
      </c>
      <c r="BK185" s="176">
        <f t="shared" si="49"/>
        <v>0</v>
      </c>
      <c r="BL185" s="18" t="s">
        <v>274</v>
      </c>
      <c r="BM185" s="18" t="s">
        <v>4883</v>
      </c>
    </row>
    <row r="186" spans="2:65" s="1" customFormat="1" ht="22.5" customHeight="1" x14ac:dyDescent="0.3">
      <c r="B186" s="164"/>
      <c r="C186" s="165" t="s">
        <v>803</v>
      </c>
      <c r="D186" s="165" t="s">
        <v>180</v>
      </c>
      <c r="E186" s="166" t="s">
        <v>4884</v>
      </c>
      <c r="F186" s="167" t="s">
        <v>4885</v>
      </c>
      <c r="G186" s="168" t="s">
        <v>320</v>
      </c>
      <c r="H186" s="169">
        <v>1</v>
      </c>
      <c r="I186" s="170"/>
      <c r="J186" s="171">
        <f t="shared" si="40"/>
        <v>0</v>
      </c>
      <c r="K186" s="167" t="s">
        <v>184</v>
      </c>
      <c r="L186" s="35"/>
      <c r="M186" s="172" t="s">
        <v>3</v>
      </c>
      <c r="N186" s="173" t="s">
        <v>43</v>
      </c>
      <c r="O186" s="36"/>
      <c r="P186" s="174">
        <f t="shared" si="41"/>
        <v>0</v>
      </c>
      <c r="Q186" s="174">
        <v>5.7099999999999998E-2</v>
      </c>
      <c r="R186" s="174">
        <f t="shared" si="42"/>
        <v>5.7099999999999998E-2</v>
      </c>
      <c r="S186" s="174">
        <v>0</v>
      </c>
      <c r="T186" s="175">
        <f t="shared" si="43"/>
        <v>0</v>
      </c>
      <c r="AR186" s="18" t="s">
        <v>274</v>
      </c>
      <c r="AT186" s="18" t="s">
        <v>180</v>
      </c>
      <c r="AU186" s="18" t="s">
        <v>80</v>
      </c>
      <c r="AY186" s="18" t="s">
        <v>177</v>
      </c>
      <c r="BE186" s="176">
        <f t="shared" si="44"/>
        <v>0</v>
      </c>
      <c r="BF186" s="176">
        <f t="shared" si="45"/>
        <v>0</v>
      </c>
      <c r="BG186" s="176">
        <f t="shared" si="46"/>
        <v>0</v>
      </c>
      <c r="BH186" s="176">
        <f t="shared" si="47"/>
        <v>0</v>
      </c>
      <c r="BI186" s="176">
        <f t="shared" si="48"/>
        <v>0</v>
      </c>
      <c r="BJ186" s="18" t="s">
        <v>22</v>
      </c>
      <c r="BK186" s="176">
        <f t="shared" si="49"/>
        <v>0</v>
      </c>
      <c r="BL186" s="18" t="s">
        <v>274</v>
      </c>
      <c r="BM186" s="18" t="s">
        <v>4886</v>
      </c>
    </row>
    <row r="187" spans="2:65" s="1" customFormat="1" ht="22.5" customHeight="1" x14ac:dyDescent="0.3">
      <c r="B187" s="164"/>
      <c r="C187" s="165" t="s">
        <v>807</v>
      </c>
      <c r="D187" s="165" t="s">
        <v>180</v>
      </c>
      <c r="E187" s="166" t="s">
        <v>4887</v>
      </c>
      <c r="F187" s="167" t="s">
        <v>4888</v>
      </c>
      <c r="G187" s="168" t="s">
        <v>320</v>
      </c>
      <c r="H187" s="169">
        <v>7</v>
      </c>
      <c r="I187" s="170"/>
      <c r="J187" s="171">
        <f t="shared" si="40"/>
        <v>0</v>
      </c>
      <c r="K187" s="167" t="s">
        <v>3</v>
      </c>
      <c r="L187" s="35"/>
      <c r="M187" s="172" t="s">
        <v>3</v>
      </c>
      <c r="N187" s="173" t="s">
        <v>43</v>
      </c>
      <c r="O187" s="36"/>
      <c r="P187" s="174">
        <f t="shared" si="41"/>
        <v>0</v>
      </c>
      <c r="Q187" s="174">
        <v>1.3599999999999999E-2</v>
      </c>
      <c r="R187" s="174">
        <f t="shared" si="42"/>
        <v>9.5199999999999993E-2</v>
      </c>
      <c r="S187" s="174">
        <v>0</v>
      </c>
      <c r="T187" s="175">
        <f t="shared" si="43"/>
        <v>0</v>
      </c>
      <c r="AR187" s="18" t="s">
        <v>274</v>
      </c>
      <c r="AT187" s="18" t="s">
        <v>180</v>
      </c>
      <c r="AU187" s="18" t="s">
        <v>80</v>
      </c>
      <c r="AY187" s="18" t="s">
        <v>177</v>
      </c>
      <c r="BE187" s="176">
        <f t="shared" si="44"/>
        <v>0</v>
      </c>
      <c r="BF187" s="176">
        <f t="shared" si="45"/>
        <v>0</v>
      </c>
      <c r="BG187" s="176">
        <f t="shared" si="46"/>
        <v>0</v>
      </c>
      <c r="BH187" s="176">
        <f t="shared" si="47"/>
        <v>0</v>
      </c>
      <c r="BI187" s="176">
        <f t="shared" si="48"/>
        <v>0</v>
      </c>
      <c r="BJ187" s="18" t="s">
        <v>22</v>
      </c>
      <c r="BK187" s="176">
        <f t="shared" si="49"/>
        <v>0</v>
      </c>
      <c r="BL187" s="18" t="s">
        <v>274</v>
      </c>
      <c r="BM187" s="18" t="s">
        <v>4889</v>
      </c>
    </row>
    <row r="188" spans="2:65" s="1" customFormat="1" ht="22.5" customHeight="1" x14ac:dyDescent="0.3">
      <c r="B188" s="164"/>
      <c r="C188" s="165" t="s">
        <v>811</v>
      </c>
      <c r="D188" s="165" t="s">
        <v>180</v>
      </c>
      <c r="E188" s="166" t="s">
        <v>4890</v>
      </c>
      <c r="F188" s="167" t="s">
        <v>4891</v>
      </c>
      <c r="G188" s="168" t="s">
        <v>320</v>
      </c>
      <c r="H188" s="169">
        <v>2</v>
      </c>
      <c r="I188" s="170"/>
      <c r="J188" s="171">
        <f t="shared" si="40"/>
        <v>0</v>
      </c>
      <c r="K188" s="167" t="s">
        <v>3</v>
      </c>
      <c r="L188" s="35"/>
      <c r="M188" s="172" t="s">
        <v>3</v>
      </c>
      <c r="N188" s="173" t="s">
        <v>43</v>
      </c>
      <c r="O188" s="36"/>
      <c r="P188" s="174">
        <f t="shared" si="41"/>
        <v>0</v>
      </c>
      <c r="Q188" s="174">
        <v>1.3599999999999999E-2</v>
      </c>
      <c r="R188" s="174">
        <f t="shared" si="42"/>
        <v>2.7199999999999998E-2</v>
      </c>
      <c r="S188" s="174">
        <v>0</v>
      </c>
      <c r="T188" s="175">
        <f t="shared" si="43"/>
        <v>0</v>
      </c>
      <c r="AR188" s="18" t="s">
        <v>274</v>
      </c>
      <c r="AT188" s="18" t="s">
        <v>180</v>
      </c>
      <c r="AU188" s="18" t="s">
        <v>80</v>
      </c>
      <c r="AY188" s="18" t="s">
        <v>177</v>
      </c>
      <c r="BE188" s="176">
        <f t="shared" si="44"/>
        <v>0</v>
      </c>
      <c r="BF188" s="176">
        <f t="shared" si="45"/>
        <v>0</v>
      </c>
      <c r="BG188" s="176">
        <f t="shared" si="46"/>
        <v>0</v>
      </c>
      <c r="BH188" s="176">
        <f t="shared" si="47"/>
        <v>0</v>
      </c>
      <c r="BI188" s="176">
        <f t="shared" si="48"/>
        <v>0</v>
      </c>
      <c r="BJ188" s="18" t="s">
        <v>22</v>
      </c>
      <c r="BK188" s="176">
        <f t="shared" si="49"/>
        <v>0</v>
      </c>
      <c r="BL188" s="18" t="s">
        <v>274</v>
      </c>
      <c r="BM188" s="18" t="s">
        <v>4892</v>
      </c>
    </row>
    <row r="189" spans="2:65" s="1" customFormat="1" ht="22.5" customHeight="1" x14ac:dyDescent="0.3">
      <c r="B189" s="164"/>
      <c r="C189" s="165" t="s">
        <v>815</v>
      </c>
      <c r="D189" s="165" t="s">
        <v>180</v>
      </c>
      <c r="E189" s="166" t="s">
        <v>4893</v>
      </c>
      <c r="F189" s="167" t="s">
        <v>4894</v>
      </c>
      <c r="G189" s="168" t="s">
        <v>320</v>
      </c>
      <c r="H189" s="169">
        <v>9</v>
      </c>
      <c r="I189" s="170"/>
      <c r="J189" s="171">
        <f t="shared" si="40"/>
        <v>0</v>
      </c>
      <c r="K189" s="167" t="s">
        <v>3</v>
      </c>
      <c r="L189" s="35"/>
      <c r="M189" s="172" t="s">
        <v>3</v>
      </c>
      <c r="N189" s="173" t="s">
        <v>43</v>
      </c>
      <c r="O189" s="36"/>
      <c r="P189" s="174">
        <f t="shared" si="41"/>
        <v>0</v>
      </c>
      <c r="Q189" s="174">
        <v>1.3599999999999999E-2</v>
      </c>
      <c r="R189" s="174">
        <f t="shared" si="42"/>
        <v>0.12239999999999999</v>
      </c>
      <c r="S189" s="174">
        <v>0</v>
      </c>
      <c r="T189" s="175">
        <f t="shared" si="43"/>
        <v>0</v>
      </c>
      <c r="AR189" s="18" t="s">
        <v>274</v>
      </c>
      <c r="AT189" s="18" t="s">
        <v>180</v>
      </c>
      <c r="AU189" s="18" t="s">
        <v>80</v>
      </c>
      <c r="AY189" s="18" t="s">
        <v>177</v>
      </c>
      <c r="BE189" s="176">
        <f t="shared" si="44"/>
        <v>0</v>
      </c>
      <c r="BF189" s="176">
        <f t="shared" si="45"/>
        <v>0</v>
      </c>
      <c r="BG189" s="176">
        <f t="shared" si="46"/>
        <v>0</v>
      </c>
      <c r="BH189" s="176">
        <f t="shared" si="47"/>
        <v>0</v>
      </c>
      <c r="BI189" s="176">
        <f t="shared" si="48"/>
        <v>0</v>
      </c>
      <c r="BJ189" s="18" t="s">
        <v>22</v>
      </c>
      <c r="BK189" s="176">
        <f t="shared" si="49"/>
        <v>0</v>
      </c>
      <c r="BL189" s="18" t="s">
        <v>274</v>
      </c>
      <c r="BM189" s="18" t="s">
        <v>4895</v>
      </c>
    </row>
    <row r="190" spans="2:65" s="1" customFormat="1" ht="22.5" customHeight="1" x14ac:dyDescent="0.3">
      <c r="B190" s="164"/>
      <c r="C190" s="165" t="s">
        <v>819</v>
      </c>
      <c r="D190" s="165" t="s">
        <v>180</v>
      </c>
      <c r="E190" s="166" t="s">
        <v>4896</v>
      </c>
      <c r="F190" s="167" t="s">
        <v>4897</v>
      </c>
      <c r="G190" s="168" t="s">
        <v>320</v>
      </c>
      <c r="H190" s="169">
        <v>11</v>
      </c>
      <c r="I190" s="170"/>
      <c r="J190" s="171">
        <f t="shared" si="40"/>
        <v>0</v>
      </c>
      <c r="K190" s="167" t="s">
        <v>3</v>
      </c>
      <c r="L190" s="35"/>
      <c r="M190" s="172" t="s">
        <v>3</v>
      </c>
      <c r="N190" s="173" t="s">
        <v>43</v>
      </c>
      <c r="O190" s="36"/>
      <c r="P190" s="174">
        <f t="shared" si="41"/>
        <v>0</v>
      </c>
      <c r="Q190" s="174">
        <v>1.3599999999999999E-2</v>
      </c>
      <c r="R190" s="174">
        <f t="shared" si="42"/>
        <v>0.14959999999999998</v>
      </c>
      <c r="S190" s="174">
        <v>0</v>
      </c>
      <c r="T190" s="175">
        <f t="shared" si="43"/>
        <v>0</v>
      </c>
      <c r="AR190" s="18" t="s">
        <v>274</v>
      </c>
      <c r="AT190" s="18" t="s">
        <v>180</v>
      </c>
      <c r="AU190" s="18" t="s">
        <v>80</v>
      </c>
      <c r="AY190" s="18" t="s">
        <v>177</v>
      </c>
      <c r="BE190" s="176">
        <f t="shared" si="44"/>
        <v>0</v>
      </c>
      <c r="BF190" s="176">
        <f t="shared" si="45"/>
        <v>0</v>
      </c>
      <c r="BG190" s="176">
        <f t="shared" si="46"/>
        <v>0</v>
      </c>
      <c r="BH190" s="176">
        <f t="shared" si="47"/>
        <v>0</v>
      </c>
      <c r="BI190" s="176">
        <f t="shared" si="48"/>
        <v>0</v>
      </c>
      <c r="BJ190" s="18" t="s">
        <v>22</v>
      </c>
      <c r="BK190" s="176">
        <f t="shared" si="49"/>
        <v>0</v>
      </c>
      <c r="BL190" s="18" t="s">
        <v>274</v>
      </c>
      <c r="BM190" s="18" t="s">
        <v>4898</v>
      </c>
    </row>
    <row r="191" spans="2:65" s="1" customFormat="1" ht="22.5" customHeight="1" x14ac:dyDescent="0.3">
      <c r="B191" s="164"/>
      <c r="C191" s="165" t="s">
        <v>823</v>
      </c>
      <c r="D191" s="165" t="s">
        <v>180</v>
      </c>
      <c r="E191" s="166" t="s">
        <v>4899</v>
      </c>
      <c r="F191" s="167" t="s">
        <v>4900</v>
      </c>
      <c r="G191" s="168" t="s">
        <v>320</v>
      </c>
      <c r="H191" s="169">
        <v>1</v>
      </c>
      <c r="I191" s="170"/>
      <c r="J191" s="171">
        <f t="shared" si="40"/>
        <v>0</v>
      </c>
      <c r="K191" s="167" t="s">
        <v>3</v>
      </c>
      <c r="L191" s="35"/>
      <c r="M191" s="172" t="s">
        <v>3</v>
      </c>
      <c r="N191" s="173" t="s">
        <v>43</v>
      </c>
      <c r="O191" s="36"/>
      <c r="P191" s="174">
        <f t="shared" si="41"/>
        <v>0</v>
      </c>
      <c r="Q191" s="174">
        <v>1.3599999999999999E-2</v>
      </c>
      <c r="R191" s="174">
        <f t="shared" si="42"/>
        <v>1.3599999999999999E-2</v>
      </c>
      <c r="S191" s="174">
        <v>0</v>
      </c>
      <c r="T191" s="175">
        <f t="shared" si="43"/>
        <v>0</v>
      </c>
      <c r="AR191" s="18" t="s">
        <v>274</v>
      </c>
      <c r="AT191" s="18" t="s">
        <v>180</v>
      </c>
      <c r="AU191" s="18" t="s">
        <v>80</v>
      </c>
      <c r="AY191" s="18" t="s">
        <v>177</v>
      </c>
      <c r="BE191" s="176">
        <f t="shared" si="44"/>
        <v>0</v>
      </c>
      <c r="BF191" s="176">
        <f t="shared" si="45"/>
        <v>0</v>
      </c>
      <c r="BG191" s="176">
        <f t="shared" si="46"/>
        <v>0</v>
      </c>
      <c r="BH191" s="176">
        <f t="shared" si="47"/>
        <v>0</v>
      </c>
      <c r="BI191" s="176">
        <f t="shared" si="48"/>
        <v>0</v>
      </c>
      <c r="BJ191" s="18" t="s">
        <v>22</v>
      </c>
      <c r="BK191" s="176">
        <f t="shared" si="49"/>
        <v>0</v>
      </c>
      <c r="BL191" s="18" t="s">
        <v>274</v>
      </c>
      <c r="BM191" s="18" t="s">
        <v>4901</v>
      </c>
    </row>
    <row r="192" spans="2:65" s="1" customFormat="1" ht="22.5" customHeight="1" x14ac:dyDescent="0.3">
      <c r="B192" s="164"/>
      <c r="C192" s="165" t="s">
        <v>827</v>
      </c>
      <c r="D192" s="165" t="s">
        <v>180</v>
      </c>
      <c r="E192" s="166" t="s">
        <v>4902</v>
      </c>
      <c r="F192" s="167" t="s">
        <v>4903</v>
      </c>
      <c r="G192" s="168" t="s">
        <v>320</v>
      </c>
      <c r="H192" s="169">
        <v>2</v>
      </c>
      <c r="I192" s="170"/>
      <c r="J192" s="171">
        <f t="shared" si="40"/>
        <v>0</v>
      </c>
      <c r="K192" s="167" t="s">
        <v>3</v>
      </c>
      <c r="L192" s="35"/>
      <c r="M192" s="172" t="s">
        <v>3</v>
      </c>
      <c r="N192" s="173" t="s">
        <v>43</v>
      </c>
      <c r="O192" s="36"/>
      <c r="P192" s="174">
        <f t="shared" si="41"/>
        <v>0</v>
      </c>
      <c r="Q192" s="174">
        <v>1.3599999999999999E-2</v>
      </c>
      <c r="R192" s="174">
        <f t="shared" si="42"/>
        <v>2.7199999999999998E-2</v>
      </c>
      <c r="S192" s="174">
        <v>0</v>
      </c>
      <c r="T192" s="175">
        <f t="shared" si="43"/>
        <v>0</v>
      </c>
      <c r="AR192" s="18" t="s">
        <v>274</v>
      </c>
      <c r="AT192" s="18" t="s">
        <v>180</v>
      </c>
      <c r="AU192" s="18" t="s">
        <v>80</v>
      </c>
      <c r="AY192" s="18" t="s">
        <v>177</v>
      </c>
      <c r="BE192" s="176">
        <f t="shared" si="44"/>
        <v>0</v>
      </c>
      <c r="BF192" s="176">
        <f t="shared" si="45"/>
        <v>0</v>
      </c>
      <c r="BG192" s="176">
        <f t="shared" si="46"/>
        <v>0</v>
      </c>
      <c r="BH192" s="176">
        <f t="shared" si="47"/>
        <v>0</v>
      </c>
      <c r="BI192" s="176">
        <f t="shared" si="48"/>
        <v>0</v>
      </c>
      <c r="BJ192" s="18" t="s">
        <v>22</v>
      </c>
      <c r="BK192" s="176">
        <f t="shared" si="49"/>
        <v>0</v>
      </c>
      <c r="BL192" s="18" t="s">
        <v>274</v>
      </c>
      <c r="BM192" s="18" t="s">
        <v>4904</v>
      </c>
    </row>
    <row r="193" spans="2:65" s="1" customFormat="1" ht="22.5" customHeight="1" x14ac:dyDescent="0.3">
      <c r="B193" s="164"/>
      <c r="C193" s="165" t="s">
        <v>831</v>
      </c>
      <c r="D193" s="165" t="s">
        <v>180</v>
      </c>
      <c r="E193" s="166" t="s">
        <v>4905</v>
      </c>
      <c r="F193" s="167" t="s">
        <v>4906</v>
      </c>
      <c r="G193" s="168" t="s">
        <v>320</v>
      </c>
      <c r="H193" s="169">
        <v>1</v>
      </c>
      <c r="I193" s="170"/>
      <c r="J193" s="171">
        <f t="shared" si="40"/>
        <v>0</v>
      </c>
      <c r="K193" s="167" t="s">
        <v>184</v>
      </c>
      <c r="L193" s="35"/>
      <c r="M193" s="172" t="s">
        <v>3</v>
      </c>
      <c r="N193" s="173" t="s">
        <v>43</v>
      </c>
      <c r="O193" s="36"/>
      <c r="P193" s="174">
        <f t="shared" si="41"/>
        <v>0</v>
      </c>
      <c r="Q193" s="174">
        <v>3.8999999999999998E-3</v>
      </c>
      <c r="R193" s="174">
        <f t="shared" si="42"/>
        <v>3.8999999999999998E-3</v>
      </c>
      <c r="S193" s="174">
        <v>0</v>
      </c>
      <c r="T193" s="175">
        <f t="shared" si="43"/>
        <v>0</v>
      </c>
      <c r="AR193" s="18" t="s">
        <v>274</v>
      </c>
      <c r="AT193" s="18" t="s">
        <v>180</v>
      </c>
      <c r="AU193" s="18" t="s">
        <v>80</v>
      </c>
      <c r="AY193" s="18" t="s">
        <v>177</v>
      </c>
      <c r="BE193" s="176">
        <f t="shared" si="44"/>
        <v>0</v>
      </c>
      <c r="BF193" s="176">
        <f t="shared" si="45"/>
        <v>0</v>
      </c>
      <c r="BG193" s="176">
        <f t="shared" si="46"/>
        <v>0</v>
      </c>
      <c r="BH193" s="176">
        <f t="shared" si="47"/>
        <v>0</v>
      </c>
      <c r="BI193" s="176">
        <f t="shared" si="48"/>
        <v>0</v>
      </c>
      <c r="BJ193" s="18" t="s">
        <v>22</v>
      </c>
      <c r="BK193" s="176">
        <f t="shared" si="49"/>
        <v>0</v>
      </c>
      <c r="BL193" s="18" t="s">
        <v>274</v>
      </c>
      <c r="BM193" s="18" t="s">
        <v>4907</v>
      </c>
    </row>
    <row r="194" spans="2:65" s="1" customFormat="1" ht="22.5" customHeight="1" x14ac:dyDescent="0.3">
      <c r="B194" s="164"/>
      <c r="C194" s="165" t="s">
        <v>756</v>
      </c>
      <c r="D194" s="165" t="s">
        <v>180</v>
      </c>
      <c r="E194" s="166" t="s">
        <v>4908</v>
      </c>
      <c r="F194" s="167" t="s">
        <v>4909</v>
      </c>
      <c r="G194" s="168" t="s">
        <v>320</v>
      </c>
      <c r="H194" s="169">
        <v>2</v>
      </c>
      <c r="I194" s="170"/>
      <c r="J194" s="171">
        <f t="shared" si="40"/>
        <v>0</v>
      </c>
      <c r="K194" s="167" t="s">
        <v>184</v>
      </c>
      <c r="L194" s="35"/>
      <c r="M194" s="172" t="s">
        <v>3</v>
      </c>
      <c r="N194" s="173" t="s">
        <v>43</v>
      </c>
      <c r="O194" s="36"/>
      <c r="P194" s="174">
        <f t="shared" si="41"/>
        <v>0</v>
      </c>
      <c r="Q194" s="174">
        <v>4.4999999999999997E-3</v>
      </c>
      <c r="R194" s="174">
        <f t="shared" si="42"/>
        <v>8.9999999999999993E-3</v>
      </c>
      <c r="S194" s="174">
        <v>0</v>
      </c>
      <c r="T194" s="175">
        <f t="shared" si="43"/>
        <v>0</v>
      </c>
      <c r="AR194" s="18" t="s">
        <v>274</v>
      </c>
      <c r="AT194" s="18" t="s">
        <v>180</v>
      </c>
      <c r="AU194" s="18" t="s">
        <v>80</v>
      </c>
      <c r="AY194" s="18" t="s">
        <v>177</v>
      </c>
      <c r="BE194" s="176">
        <f t="shared" si="44"/>
        <v>0</v>
      </c>
      <c r="BF194" s="176">
        <f t="shared" si="45"/>
        <v>0</v>
      </c>
      <c r="BG194" s="176">
        <f t="shared" si="46"/>
        <v>0</v>
      </c>
      <c r="BH194" s="176">
        <f t="shared" si="47"/>
        <v>0</v>
      </c>
      <c r="BI194" s="176">
        <f t="shared" si="48"/>
        <v>0</v>
      </c>
      <c r="BJ194" s="18" t="s">
        <v>22</v>
      </c>
      <c r="BK194" s="176">
        <f t="shared" si="49"/>
        <v>0</v>
      </c>
      <c r="BL194" s="18" t="s">
        <v>274</v>
      </c>
      <c r="BM194" s="18" t="s">
        <v>4910</v>
      </c>
    </row>
    <row r="195" spans="2:65" s="1" customFormat="1" ht="22.5" customHeight="1" x14ac:dyDescent="0.3">
      <c r="B195" s="164"/>
      <c r="C195" s="165" t="s">
        <v>838</v>
      </c>
      <c r="D195" s="165" t="s">
        <v>180</v>
      </c>
      <c r="E195" s="166" t="s">
        <v>4911</v>
      </c>
      <c r="F195" s="167" t="s">
        <v>4912</v>
      </c>
      <c r="G195" s="168" t="s">
        <v>320</v>
      </c>
      <c r="H195" s="169">
        <v>3</v>
      </c>
      <c r="I195" s="170"/>
      <c r="J195" s="171">
        <f t="shared" si="40"/>
        <v>0</v>
      </c>
      <c r="K195" s="167" t="s">
        <v>184</v>
      </c>
      <c r="L195" s="35"/>
      <c r="M195" s="172" t="s">
        <v>3</v>
      </c>
      <c r="N195" s="173" t="s">
        <v>43</v>
      </c>
      <c r="O195" s="36"/>
      <c r="P195" s="174">
        <f t="shared" si="41"/>
        <v>0</v>
      </c>
      <c r="Q195" s="174">
        <v>4.8999999999999998E-3</v>
      </c>
      <c r="R195" s="174">
        <f t="shared" si="42"/>
        <v>1.47E-2</v>
      </c>
      <c r="S195" s="174">
        <v>0</v>
      </c>
      <c r="T195" s="175">
        <f t="shared" si="43"/>
        <v>0</v>
      </c>
      <c r="AR195" s="18" t="s">
        <v>274</v>
      </c>
      <c r="AT195" s="18" t="s">
        <v>180</v>
      </c>
      <c r="AU195" s="18" t="s">
        <v>80</v>
      </c>
      <c r="AY195" s="18" t="s">
        <v>177</v>
      </c>
      <c r="BE195" s="176">
        <f t="shared" si="44"/>
        <v>0</v>
      </c>
      <c r="BF195" s="176">
        <f t="shared" si="45"/>
        <v>0</v>
      </c>
      <c r="BG195" s="176">
        <f t="shared" si="46"/>
        <v>0</v>
      </c>
      <c r="BH195" s="176">
        <f t="shared" si="47"/>
        <v>0</v>
      </c>
      <c r="BI195" s="176">
        <f t="shared" si="48"/>
        <v>0</v>
      </c>
      <c r="BJ195" s="18" t="s">
        <v>22</v>
      </c>
      <c r="BK195" s="176">
        <f t="shared" si="49"/>
        <v>0</v>
      </c>
      <c r="BL195" s="18" t="s">
        <v>274</v>
      </c>
      <c r="BM195" s="18" t="s">
        <v>4913</v>
      </c>
    </row>
    <row r="196" spans="2:65" s="1" customFormat="1" ht="22.5" customHeight="1" x14ac:dyDescent="0.3">
      <c r="B196" s="164"/>
      <c r="C196" s="165" t="s">
        <v>842</v>
      </c>
      <c r="D196" s="165" t="s">
        <v>180</v>
      </c>
      <c r="E196" s="166" t="s">
        <v>4914</v>
      </c>
      <c r="F196" s="167" t="s">
        <v>4915</v>
      </c>
      <c r="G196" s="168" t="s">
        <v>320</v>
      </c>
      <c r="H196" s="169">
        <v>1</v>
      </c>
      <c r="I196" s="170"/>
      <c r="J196" s="171">
        <f t="shared" si="40"/>
        <v>0</v>
      </c>
      <c r="K196" s="167" t="s">
        <v>184</v>
      </c>
      <c r="L196" s="35"/>
      <c r="M196" s="172" t="s">
        <v>3</v>
      </c>
      <c r="N196" s="173" t="s">
        <v>43</v>
      </c>
      <c r="O196" s="36"/>
      <c r="P196" s="174">
        <f t="shared" si="41"/>
        <v>0</v>
      </c>
      <c r="Q196" s="174">
        <v>5.3E-3</v>
      </c>
      <c r="R196" s="174">
        <f t="shared" si="42"/>
        <v>5.3E-3</v>
      </c>
      <c r="S196" s="174">
        <v>0</v>
      </c>
      <c r="T196" s="175">
        <f t="shared" si="43"/>
        <v>0</v>
      </c>
      <c r="AR196" s="18" t="s">
        <v>274</v>
      </c>
      <c r="AT196" s="18" t="s">
        <v>180</v>
      </c>
      <c r="AU196" s="18" t="s">
        <v>80</v>
      </c>
      <c r="AY196" s="18" t="s">
        <v>177</v>
      </c>
      <c r="BE196" s="176">
        <f t="shared" si="44"/>
        <v>0</v>
      </c>
      <c r="BF196" s="176">
        <f t="shared" si="45"/>
        <v>0</v>
      </c>
      <c r="BG196" s="176">
        <f t="shared" si="46"/>
        <v>0</v>
      </c>
      <c r="BH196" s="176">
        <f t="shared" si="47"/>
        <v>0</v>
      </c>
      <c r="BI196" s="176">
        <f t="shared" si="48"/>
        <v>0</v>
      </c>
      <c r="BJ196" s="18" t="s">
        <v>22</v>
      </c>
      <c r="BK196" s="176">
        <f t="shared" si="49"/>
        <v>0</v>
      </c>
      <c r="BL196" s="18" t="s">
        <v>274</v>
      </c>
      <c r="BM196" s="18" t="s">
        <v>4916</v>
      </c>
    </row>
    <row r="197" spans="2:65" s="1" customFormat="1" ht="22.5" customHeight="1" x14ac:dyDescent="0.3">
      <c r="B197" s="164"/>
      <c r="C197" s="165" t="s">
        <v>846</v>
      </c>
      <c r="D197" s="165" t="s">
        <v>180</v>
      </c>
      <c r="E197" s="166" t="s">
        <v>4917</v>
      </c>
      <c r="F197" s="167" t="s">
        <v>4918</v>
      </c>
      <c r="G197" s="168" t="s">
        <v>320</v>
      </c>
      <c r="H197" s="169">
        <v>1</v>
      </c>
      <c r="I197" s="170"/>
      <c r="J197" s="171">
        <f t="shared" si="40"/>
        <v>0</v>
      </c>
      <c r="K197" s="167" t="s">
        <v>184</v>
      </c>
      <c r="L197" s="35"/>
      <c r="M197" s="172" t="s">
        <v>3</v>
      </c>
      <c r="N197" s="173" t="s">
        <v>43</v>
      </c>
      <c r="O197" s="36"/>
      <c r="P197" s="174">
        <f t="shared" si="41"/>
        <v>0</v>
      </c>
      <c r="Q197" s="174">
        <v>5.8999999999999999E-3</v>
      </c>
      <c r="R197" s="174">
        <f t="shared" si="42"/>
        <v>5.8999999999999999E-3</v>
      </c>
      <c r="S197" s="174">
        <v>0</v>
      </c>
      <c r="T197" s="175">
        <f t="shared" si="43"/>
        <v>0</v>
      </c>
      <c r="AR197" s="18" t="s">
        <v>274</v>
      </c>
      <c r="AT197" s="18" t="s">
        <v>180</v>
      </c>
      <c r="AU197" s="18" t="s">
        <v>80</v>
      </c>
      <c r="AY197" s="18" t="s">
        <v>177</v>
      </c>
      <c r="BE197" s="176">
        <f t="shared" si="44"/>
        <v>0</v>
      </c>
      <c r="BF197" s="176">
        <f t="shared" si="45"/>
        <v>0</v>
      </c>
      <c r="BG197" s="176">
        <f t="shared" si="46"/>
        <v>0</v>
      </c>
      <c r="BH197" s="176">
        <f t="shared" si="47"/>
        <v>0</v>
      </c>
      <c r="BI197" s="176">
        <f t="shared" si="48"/>
        <v>0</v>
      </c>
      <c r="BJ197" s="18" t="s">
        <v>22</v>
      </c>
      <c r="BK197" s="176">
        <f t="shared" si="49"/>
        <v>0</v>
      </c>
      <c r="BL197" s="18" t="s">
        <v>274</v>
      </c>
      <c r="BM197" s="18" t="s">
        <v>4919</v>
      </c>
    </row>
    <row r="198" spans="2:65" s="1" customFormat="1" ht="22.5" customHeight="1" x14ac:dyDescent="0.3">
      <c r="B198" s="164"/>
      <c r="C198" s="165" t="s">
        <v>850</v>
      </c>
      <c r="D198" s="165" t="s">
        <v>180</v>
      </c>
      <c r="E198" s="166" t="s">
        <v>4920</v>
      </c>
      <c r="F198" s="167" t="s">
        <v>4921</v>
      </c>
      <c r="G198" s="168" t="s">
        <v>320</v>
      </c>
      <c r="H198" s="169">
        <v>6</v>
      </c>
      <c r="I198" s="170"/>
      <c r="J198" s="171">
        <f t="shared" si="40"/>
        <v>0</v>
      </c>
      <c r="K198" s="167" t="s">
        <v>184</v>
      </c>
      <c r="L198" s="35"/>
      <c r="M198" s="172" t="s">
        <v>3</v>
      </c>
      <c r="N198" s="173" t="s">
        <v>43</v>
      </c>
      <c r="O198" s="36"/>
      <c r="P198" s="174">
        <f t="shared" si="41"/>
        <v>0</v>
      </c>
      <c r="Q198" s="174">
        <v>1.6E-2</v>
      </c>
      <c r="R198" s="174">
        <f t="shared" si="42"/>
        <v>9.6000000000000002E-2</v>
      </c>
      <c r="S198" s="174">
        <v>0</v>
      </c>
      <c r="T198" s="175">
        <f t="shared" si="43"/>
        <v>0</v>
      </c>
      <c r="AR198" s="18" t="s">
        <v>274</v>
      </c>
      <c r="AT198" s="18" t="s">
        <v>180</v>
      </c>
      <c r="AU198" s="18" t="s">
        <v>80</v>
      </c>
      <c r="AY198" s="18" t="s">
        <v>177</v>
      </c>
      <c r="BE198" s="176">
        <f t="shared" si="44"/>
        <v>0</v>
      </c>
      <c r="BF198" s="176">
        <f t="shared" si="45"/>
        <v>0</v>
      </c>
      <c r="BG198" s="176">
        <f t="shared" si="46"/>
        <v>0</v>
      </c>
      <c r="BH198" s="176">
        <f t="shared" si="47"/>
        <v>0</v>
      </c>
      <c r="BI198" s="176">
        <f t="shared" si="48"/>
        <v>0</v>
      </c>
      <c r="BJ198" s="18" t="s">
        <v>22</v>
      </c>
      <c r="BK198" s="176">
        <f t="shared" si="49"/>
        <v>0</v>
      </c>
      <c r="BL198" s="18" t="s">
        <v>274</v>
      </c>
      <c r="BM198" s="18" t="s">
        <v>4922</v>
      </c>
    </row>
    <row r="199" spans="2:65" s="1" customFormat="1" ht="22.5" customHeight="1" x14ac:dyDescent="0.3">
      <c r="B199" s="164"/>
      <c r="C199" s="165" t="s">
        <v>854</v>
      </c>
      <c r="D199" s="165" t="s">
        <v>180</v>
      </c>
      <c r="E199" s="166" t="s">
        <v>4923</v>
      </c>
      <c r="F199" s="167" t="s">
        <v>4924</v>
      </c>
      <c r="G199" s="168" t="s">
        <v>320</v>
      </c>
      <c r="H199" s="169">
        <v>2</v>
      </c>
      <c r="I199" s="170"/>
      <c r="J199" s="171">
        <f t="shared" si="40"/>
        <v>0</v>
      </c>
      <c r="K199" s="167" t="s">
        <v>184</v>
      </c>
      <c r="L199" s="35"/>
      <c r="M199" s="172" t="s">
        <v>3</v>
      </c>
      <c r="N199" s="173" t="s">
        <v>43</v>
      </c>
      <c r="O199" s="36"/>
      <c r="P199" s="174">
        <f t="shared" si="41"/>
        <v>0</v>
      </c>
      <c r="Q199" s="174">
        <v>1.77E-2</v>
      </c>
      <c r="R199" s="174">
        <f t="shared" si="42"/>
        <v>3.5400000000000001E-2</v>
      </c>
      <c r="S199" s="174">
        <v>0</v>
      </c>
      <c r="T199" s="175">
        <f t="shared" si="43"/>
        <v>0</v>
      </c>
      <c r="AR199" s="18" t="s">
        <v>274</v>
      </c>
      <c r="AT199" s="18" t="s">
        <v>180</v>
      </c>
      <c r="AU199" s="18" t="s">
        <v>80</v>
      </c>
      <c r="AY199" s="18" t="s">
        <v>177</v>
      </c>
      <c r="BE199" s="176">
        <f t="shared" si="44"/>
        <v>0</v>
      </c>
      <c r="BF199" s="176">
        <f t="shared" si="45"/>
        <v>0</v>
      </c>
      <c r="BG199" s="176">
        <f t="shared" si="46"/>
        <v>0</v>
      </c>
      <c r="BH199" s="176">
        <f t="shared" si="47"/>
        <v>0</v>
      </c>
      <c r="BI199" s="176">
        <f t="shared" si="48"/>
        <v>0</v>
      </c>
      <c r="BJ199" s="18" t="s">
        <v>22</v>
      </c>
      <c r="BK199" s="176">
        <f t="shared" si="49"/>
        <v>0</v>
      </c>
      <c r="BL199" s="18" t="s">
        <v>274</v>
      </c>
      <c r="BM199" s="18" t="s">
        <v>4925</v>
      </c>
    </row>
    <row r="200" spans="2:65" s="1" customFormat="1" ht="22.5" customHeight="1" x14ac:dyDescent="0.3">
      <c r="B200" s="164"/>
      <c r="C200" s="165" t="s">
        <v>858</v>
      </c>
      <c r="D200" s="165" t="s">
        <v>180</v>
      </c>
      <c r="E200" s="166" t="s">
        <v>4926</v>
      </c>
      <c r="F200" s="167" t="s">
        <v>4927</v>
      </c>
      <c r="G200" s="168" t="s">
        <v>320</v>
      </c>
      <c r="H200" s="169">
        <v>94</v>
      </c>
      <c r="I200" s="170"/>
      <c r="J200" s="171">
        <f t="shared" si="40"/>
        <v>0</v>
      </c>
      <c r="K200" s="167" t="s">
        <v>184</v>
      </c>
      <c r="L200" s="35"/>
      <c r="M200" s="172" t="s">
        <v>3</v>
      </c>
      <c r="N200" s="173" t="s">
        <v>43</v>
      </c>
      <c r="O200" s="36"/>
      <c r="P200" s="174">
        <f t="shared" si="41"/>
        <v>0</v>
      </c>
      <c r="Q200" s="174">
        <v>6.9999999999999994E-5</v>
      </c>
      <c r="R200" s="174">
        <f t="shared" si="42"/>
        <v>6.579999999999999E-3</v>
      </c>
      <c r="S200" s="174">
        <v>0</v>
      </c>
      <c r="T200" s="175">
        <f t="shared" si="43"/>
        <v>0</v>
      </c>
      <c r="AR200" s="18" t="s">
        <v>274</v>
      </c>
      <c r="AT200" s="18" t="s">
        <v>180</v>
      </c>
      <c r="AU200" s="18" t="s">
        <v>80</v>
      </c>
      <c r="AY200" s="18" t="s">
        <v>177</v>
      </c>
      <c r="BE200" s="176">
        <f t="shared" si="44"/>
        <v>0</v>
      </c>
      <c r="BF200" s="176">
        <f t="shared" si="45"/>
        <v>0</v>
      </c>
      <c r="BG200" s="176">
        <f t="shared" si="46"/>
        <v>0</v>
      </c>
      <c r="BH200" s="176">
        <f t="shared" si="47"/>
        <v>0</v>
      </c>
      <c r="BI200" s="176">
        <f t="shared" si="48"/>
        <v>0</v>
      </c>
      <c r="BJ200" s="18" t="s">
        <v>22</v>
      </c>
      <c r="BK200" s="176">
        <f t="shared" si="49"/>
        <v>0</v>
      </c>
      <c r="BL200" s="18" t="s">
        <v>274</v>
      </c>
      <c r="BM200" s="18" t="s">
        <v>4928</v>
      </c>
    </row>
    <row r="201" spans="2:65" s="1" customFormat="1" ht="22.5" customHeight="1" x14ac:dyDescent="0.3">
      <c r="B201" s="164"/>
      <c r="C201" s="165" t="s">
        <v>862</v>
      </c>
      <c r="D201" s="165" t="s">
        <v>180</v>
      </c>
      <c r="E201" s="166" t="s">
        <v>4929</v>
      </c>
      <c r="F201" s="167" t="s">
        <v>4930</v>
      </c>
      <c r="G201" s="168" t="s">
        <v>320</v>
      </c>
      <c r="H201" s="169">
        <v>78</v>
      </c>
      <c r="I201" s="170"/>
      <c r="J201" s="171">
        <f t="shared" si="40"/>
        <v>0</v>
      </c>
      <c r="K201" s="167" t="s">
        <v>3</v>
      </c>
      <c r="L201" s="35"/>
      <c r="M201" s="172" t="s">
        <v>3</v>
      </c>
      <c r="N201" s="173" t="s">
        <v>43</v>
      </c>
      <c r="O201" s="36"/>
      <c r="P201" s="174">
        <f t="shared" si="41"/>
        <v>0</v>
      </c>
      <c r="Q201" s="174">
        <v>6.9999999999999994E-5</v>
      </c>
      <c r="R201" s="174">
        <f t="shared" si="42"/>
        <v>5.4599999999999996E-3</v>
      </c>
      <c r="S201" s="174">
        <v>0</v>
      </c>
      <c r="T201" s="175">
        <f t="shared" si="43"/>
        <v>0</v>
      </c>
      <c r="AR201" s="18" t="s">
        <v>274</v>
      </c>
      <c r="AT201" s="18" t="s">
        <v>180</v>
      </c>
      <c r="AU201" s="18" t="s">
        <v>80</v>
      </c>
      <c r="AY201" s="18" t="s">
        <v>177</v>
      </c>
      <c r="BE201" s="176">
        <f t="shared" si="44"/>
        <v>0</v>
      </c>
      <c r="BF201" s="176">
        <f t="shared" si="45"/>
        <v>0</v>
      </c>
      <c r="BG201" s="176">
        <f t="shared" si="46"/>
        <v>0</v>
      </c>
      <c r="BH201" s="176">
        <f t="shared" si="47"/>
        <v>0</v>
      </c>
      <c r="BI201" s="176">
        <f t="shared" si="48"/>
        <v>0</v>
      </c>
      <c r="BJ201" s="18" t="s">
        <v>22</v>
      </c>
      <c r="BK201" s="176">
        <f t="shared" si="49"/>
        <v>0</v>
      </c>
      <c r="BL201" s="18" t="s">
        <v>274</v>
      </c>
      <c r="BM201" s="18" t="s">
        <v>4931</v>
      </c>
    </row>
    <row r="202" spans="2:65" s="1" customFormat="1" ht="22.5" customHeight="1" x14ac:dyDescent="0.3">
      <c r="B202" s="164"/>
      <c r="C202" s="165" t="s">
        <v>866</v>
      </c>
      <c r="D202" s="165" t="s">
        <v>180</v>
      </c>
      <c r="E202" s="166" t="s">
        <v>4932</v>
      </c>
      <c r="F202" s="167" t="s">
        <v>4933</v>
      </c>
      <c r="G202" s="168" t="s">
        <v>320</v>
      </c>
      <c r="H202" s="169">
        <v>16</v>
      </c>
      <c r="I202" s="170"/>
      <c r="J202" s="171">
        <f t="shared" si="40"/>
        <v>0</v>
      </c>
      <c r="K202" s="167" t="s">
        <v>3</v>
      </c>
      <c r="L202" s="35"/>
      <c r="M202" s="172" t="s">
        <v>3</v>
      </c>
      <c r="N202" s="173" t="s">
        <v>43</v>
      </c>
      <c r="O202" s="36"/>
      <c r="P202" s="174">
        <f t="shared" si="41"/>
        <v>0</v>
      </c>
      <c r="Q202" s="174">
        <v>6.9999999999999994E-5</v>
      </c>
      <c r="R202" s="174">
        <f t="shared" si="42"/>
        <v>1.1199999999999999E-3</v>
      </c>
      <c r="S202" s="174">
        <v>0</v>
      </c>
      <c r="T202" s="175">
        <f t="shared" si="43"/>
        <v>0</v>
      </c>
      <c r="AR202" s="18" t="s">
        <v>274</v>
      </c>
      <c r="AT202" s="18" t="s">
        <v>180</v>
      </c>
      <c r="AU202" s="18" t="s">
        <v>80</v>
      </c>
      <c r="AY202" s="18" t="s">
        <v>177</v>
      </c>
      <c r="BE202" s="176">
        <f t="shared" si="44"/>
        <v>0</v>
      </c>
      <c r="BF202" s="176">
        <f t="shared" si="45"/>
        <v>0</v>
      </c>
      <c r="BG202" s="176">
        <f t="shared" si="46"/>
        <v>0</v>
      </c>
      <c r="BH202" s="176">
        <f t="shared" si="47"/>
        <v>0</v>
      </c>
      <c r="BI202" s="176">
        <f t="shared" si="48"/>
        <v>0</v>
      </c>
      <c r="BJ202" s="18" t="s">
        <v>22</v>
      </c>
      <c r="BK202" s="176">
        <f t="shared" si="49"/>
        <v>0</v>
      </c>
      <c r="BL202" s="18" t="s">
        <v>274</v>
      </c>
      <c r="BM202" s="18" t="s">
        <v>4934</v>
      </c>
    </row>
    <row r="203" spans="2:65" s="1" customFormat="1" ht="22.5" customHeight="1" x14ac:dyDescent="0.3">
      <c r="B203" s="164"/>
      <c r="C203" s="165" t="s">
        <v>870</v>
      </c>
      <c r="D203" s="165" t="s">
        <v>180</v>
      </c>
      <c r="E203" s="166" t="s">
        <v>4935</v>
      </c>
      <c r="F203" s="167" t="s">
        <v>4936</v>
      </c>
      <c r="G203" s="168" t="s">
        <v>232</v>
      </c>
      <c r="H203" s="169">
        <v>2.3580000000000001</v>
      </c>
      <c r="I203" s="170"/>
      <c r="J203" s="171">
        <f t="shared" si="40"/>
        <v>0</v>
      </c>
      <c r="K203" s="167" t="s">
        <v>184</v>
      </c>
      <c r="L203" s="35"/>
      <c r="M203" s="172" t="s">
        <v>3</v>
      </c>
      <c r="N203" s="173" t="s">
        <v>43</v>
      </c>
      <c r="O203" s="36"/>
      <c r="P203" s="174">
        <f t="shared" si="41"/>
        <v>0</v>
      </c>
      <c r="Q203" s="174">
        <v>0</v>
      </c>
      <c r="R203" s="174">
        <f t="shared" si="42"/>
        <v>0</v>
      </c>
      <c r="S203" s="174">
        <v>0</v>
      </c>
      <c r="T203" s="175">
        <f t="shared" si="43"/>
        <v>0</v>
      </c>
      <c r="AR203" s="18" t="s">
        <v>274</v>
      </c>
      <c r="AT203" s="18" t="s">
        <v>180</v>
      </c>
      <c r="AU203" s="18" t="s">
        <v>80</v>
      </c>
      <c r="AY203" s="18" t="s">
        <v>177</v>
      </c>
      <c r="BE203" s="176">
        <f t="shared" si="44"/>
        <v>0</v>
      </c>
      <c r="BF203" s="176">
        <f t="shared" si="45"/>
        <v>0</v>
      </c>
      <c r="BG203" s="176">
        <f t="shared" si="46"/>
        <v>0</v>
      </c>
      <c r="BH203" s="176">
        <f t="shared" si="47"/>
        <v>0</v>
      </c>
      <c r="BI203" s="176">
        <f t="shared" si="48"/>
        <v>0</v>
      </c>
      <c r="BJ203" s="18" t="s">
        <v>22</v>
      </c>
      <c r="BK203" s="176">
        <f t="shared" si="49"/>
        <v>0</v>
      </c>
      <c r="BL203" s="18" t="s">
        <v>274</v>
      </c>
      <c r="BM203" s="18" t="s">
        <v>4937</v>
      </c>
    </row>
    <row r="204" spans="2:65" s="1" customFormat="1" ht="22.5" customHeight="1" x14ac:dyDescent="0.3">
      <c r="B204" s="164"/>
      <c r="C204" s="165" t="s">
        <v>874</v>
      </c>
      <c r="D204" s="165" t="s">
        <v>180</v>
      </c>
      <c r="E204" s="166" t="s">
        <v>4938</v>
      </c>
      <c r="F204" s="167" t="s">
        <v>4939</v>
      </c>
      <c r="G204" s="168" t="s">
        <v>232</v>
      </c>
      <c r="H204" s="169">
        <v>2.3580000000000001</v>
      </c>
      <c r="I204" s="170"/>
      <c r="J204" s="171">
        <f t="shared" si="40"/>
        <v>0</v>
      </c>
      <c r="K204" s="167" t="s">
        <v>184</v>
      </c>
      <c r="L204" s="35"/>
      <c r="M204" s="172" t="s">
        <v>3</v>
      </c>
      <c r="N204" s="173" t="s">
        <v>43</v>
      </c>
      <c r="O204" s="36"/>
      <c r="P204" s="174">
        <f t="shared" si="41"/>
        <v>0</v>
      </c>
      <c r="Q204" s="174">
        <v>0</v>
      </c>
      <c r="R204" s="174">
        <f t="shared" si="42"/>
        <v>0</v>
      </c>
      <c r="S204" s="174">
        <v>0</v>
      </c>
      <c r="T204" s="175">
        <f t="shared" si="43"/>
        <v>0</v>
      </c>
      <c r="AR204" s="18" t="s">
        <v>274</v>
      </c>
      <c r="AT204" s="18" t="s">
        <v>180</v>
      </c>
      <c r="AU204" s="18" t="s">
        <v>80</v>
      </c>
      <c r="AY204" s="18" t="s">
        <v>177</v>
      </c>
      <c r="BE204" s="176">
        <f t="shared" si="44"/>
        <v>0</v>
      </c>
      <c r="BF204" s="176">
        <f t="shared" si="45"/>
        <v>0</v>
      </c>
      <c r="BG204" s="176">
        <f t="shared" si="46"/>
        <v>0</v>
      </c>
      <c r="BH204" s="176">
        <f t="shared" si="47"/>
        <v>0</v>
      </c>
      <c r="BI204" s="176">
        <f t="shared" si="48"/>
        <v>0</v>
      </c>
      <c r="BJ204" s="18" t="s">
        <v>22</v>
      </c>
      <c r="BK204" s="176">
        <f t="shared" si="49"/>
        <v>0</v>
      </c>
      <c r="BL204" s="18" t="s">
        <v>274</v>
      </c>
      <c r="BM204" s="18" t="s">
        <v>4940</v>
      </c>
    </row>
    <row r="205" spans="2:65" s="10" customFormat="1" ht="29.85" customHeight="1" x14ac:dyDescent="0.3">
      <c r="B205" s="150"/>
      <c r="D205" s="161" t="s">
        <v>71</v>
      </c>
      <c r="E205" s="162" t="s">
        <v>4941</v>
      </c>
      <c r="F205" s="162" t="s">
        <v>4942</v>
      </c>
      <c r="I205" s="153"/>
      <c r="J205" s="163">
        <f>BK205</f>
        <v>0</v>
      </c>
      <c r="L205" s="150"/>
      <c r="M205" s="155"/>
      <c r="N205" s="156"/>
      <c r="O205" s="156"/>
      <c r="P205" s="157">
        <f>SUM(P206:P211)</f>
        <v>0</v>
      </c>
      <c r="Q205" s="156"/>
      <c r="R205" s="157">
        <f>SUM(R206:R211)</f>
        <v>9.8400000000000015E-3</v>
      </c>
      <c r="S205" s="156"/>
      <c r="T205" s="158">
        <f>SUM(T206:T211)</f>
        <v>0</v>
      </c>
      <c r="AR205" s="151" t="s">
        <v>80</v>
      </c>
      <c r="AT205" s="159" t="s">
        <v>71</v>
      </c>
      <c r="AU205" s="159" t="s">
        <v>22</v>
      </c>
      <c r="AY205" s="151" t="s">
        <v>177</v>
      </c>
      <c r="BK205" s="160">
        <f>SUM(BK206:BK211)</f>
        <v>0</v>
      </c>
    </row>
    <row r="206" spans="2:65" s="1" customFormat="1" ht="22.5" customHeight="1" x14ac:dyDescent="0.3">
      <c r="B206" s="164"/>
      <c r="C206" s="165" t="s">
        <v>878</v>
      </c>
      <c r="D206" s="165" t="s">
        <v>180</v>
      </c>
      <c r="E206" s="166" t="s">
        <v>4943</v>
      </c>
      <c r="F206" s="167" t="s">
        <v>4944</v>
      </c>
      <c r="G206" s="168" t="s">
        <v>351</v>
      </c>
      <c r="H206" s="169">
        <v>392</v>
      </c>
      <c r="I206" s="170"/>
      <c r="J206" s="171">
        <f>ROUND(I206*H206,2)</f>
        <v>0</v>
      </c>
      <c r="K206" s="167" t="s">
        <v>184</v>
      </c>
      <c r="L206" s="35"/>
      <c r="M206" s="172" t="s">
        <v>3</v>
      </c>
      <c r="N206" s="173" t="s">
        <v>43</v>
      </c>
      <c r="O206" s="36"/>
      <c r="P206" s="174">
        <f>O206*H206</f>
        <v>0</v>
      </c>
      <c r="Q206" s="174">
        <v>2.0000000000000002E-5</v>
      </c>
      <c r="R206" s="174">
        <f>Q206*H206</f>
        <v>7.8400000000000015E-3</v>
      </c>
      <c r="S206" s="174">
        <v>0</v>
      </c>
      <c r="T206" s="175">
        <f>S206*H206</f>
        <v>0</v>
      </c>
      <c r="AR206" s="18" t="s">
        <v>274</v>
      </c>
      <c r="AT206" s="18" t="s">
        <v>180</v>
      </c>
      <c r="AU206" s="18" t="s">
        <v>80</v>
      </c>
      <c r="AY206" s="18" t="s">
        <v>177</v>
      </c>
      <c r="BE206" s="176">
        <f>IF(N206="základní",J206,0)</f>
        <v>0</v>
      </c>
      <c r="BF206" s="176">
        <f>IF(N206="snížená",J206,0)</f>
        <v>0</v>
      </c>
      <c r="BG206" s="176">
        <f>IF(N206="zákl. přenesená",J206,0)</f>
        <v>0</v>
      </c>
      <c r="BH206" s="176">
        <f>IF(N206="sníž. přenesená",J206,0)</f>
        <v>0</v>
      </c>
      <c r="BI206" s="176">
        <f>IF(N206="nulová",J206,0)</f>
        <v>0</v>
      </c>
      <c r="BJ206" s="18" t="s">
        <v>22</v>
      </c>
      <c r="BK206" s="176">
        <f>ROUND(I206*H206,2)</f>
        <v>0</v>
      </c>
      <c r="BL206" s="18" t="s">
        <v>274</v>
      </c>
      <c r="BM206" s="18" t="s">
        <v>4945</v>
      </c>
    </row>
    <row r="207" spans="2:65" s="12" customFormat="1" x14ac:dyDescent="0.3">
      <c r="B207" s="186"/>
      <c r="D207" s="178" t="s">
        <v>197</v>
      </c>
      <c r="E207" s="187" t="s">
        <v>3</v>
      </c>
      <c r="F207" s="188" t="s">
        <v>4654</v>
      </c>
      <c r="H207" s="189" t="s">
        <v>3</v>
      </c>
      <c r="I207" s="190"/>
      <c r="L207" s="186"/>
      <c r="M207" s="191"/>
      <c r="N207" s="192"/>
      <c r="O207" s="192"/>
      <c r="P207" s="192"/>
      <c r="Q207" s="192"/>
      <c r="R207" s="192"/>
      <c r="S207" s="192"/>
      <c r="T207" s="193"/>
      <c r="AT207" s="189" t="s">
        <v>197</v>
      </c>
      <c r="AU207" s="189" t="s">
        <v>80</v>
      </c>
      <c r="AV207" s="12" t="s">
        <v>22</v>
      </c>
      <c r="AW207" s="12" t="s">
        <v>35</v>
      </c>
      <c r="AX207" s="12" t="s">
        <v>72</v>
      </c>
      <c r="AY207" s="189" t="s">
        <v>177</v>
      </c>
    </row>
    <row r="208" spans="2:65" s="11" customFormat="1" x14ac:dyDescent="0.3">
      <c r="B208" s="177"/>
      <c r="D208" s="194" t="s">
        <v>197</v>
      </c>
      <c r="E208" s="207" t="s">
        <v>3</v>
      </c>
      <c r="F208" s="208" t="s">
        <v>4665</v>
      </c>
      <c r="H208" s="209">
        <v>392</v>
      </c>
      <c r="I208" s="182"/>
      <c r="L208" s="177"/>
      <c r="M208" s="183"/>
      <c r="N208" s="184"/>
      <c r="O208" s="184"/>
      <c r="P208" s="184"/>
      <c r="Q208" s="184"/>
      <c r="R208" s="184"/>
      <c r="S208" s="184"/>
      <c r="T208" s="185"/>
      <c r="AT208" s="179" t="s">
        <v>197</v>
      </c>
      <c r="AU208" s="179" t="s">
        <v>80</v>
      </c>
      <c r="AV208" s="11" t="s">
        <v>80</v>
      </c>
      <c r="AW208" s="11" t="s">
        <v>35</v>
      </c>
      <c r="AX208" s="11" t="s">
        <v>22</v>
      </c>
      <c r="AY208" s="179" t="s">
        <v>177</v>
      </c>
    </row>
    <row r="209" spans="2:65" s="1" customFormat="1" ht="22.5" customHeight="1" x14ac:dyDescent="0.3">
      <c r="B209" s="164"/>
      <c r="C209" s="165" t="s">
        <v>882</v>
      </c>
      <c r="D209" s="165" t="s">
        <v>180</v>
      </c>
      <c r="E209" s="166" t="s">
        <v>4946</v>
      </c>
      <c r="F209" s="167" t="s">
        <v>4947</v>
      </c>
      <c r="G209" s="168" t="s">
        <v>351</v>
      </c>
      <c r="H209" s="169">
        <v>40</v>
      </c>
      <c r="I209" s="170"/>
      <c r="J209" s="171">
        <f>ROUND(I209*H209,2)</f>
        <v>0</v>
      </c>
      <c r="K209" s="167" t="s">
        <v>184</v>
      </c>
      <c r="L209" s="35"/>
      <c r="M209" s="172" t="s">
        <v>3</v>
      </c>
      <c r="N209" s="173" t="s">
        <v>43</v>
      </c>
      <c r="O209" s="36"/>
      <c r="P209" s="174">
        <f>O209*H209</f>
        <v>0</v>
      </c>
      <c r="Q209" s="174">
        <v>5.0000000000000002E-5</v>
      </c>
      <c r="R209" s="174">
        <f>Q209*H209</f>
        <v>2E-3</v>
      </c>
      <c r="S209" s="174">
        <v>0</v>
      </c>
      <c r="T209" s="175">
        <f>S209*H209</f>
        <v>0</v>
      </c>
      <c r="AR209" s="18" t="s">
        <v>274</v>
      </c>
      <c r="AT209" s="18" t="s">
        <v>180</v>
      </c>
      <c r="AU209" s="18" t="s">
        <v>80</v>
      </c>
      <c r="AY209" s="18" t="s">
        <v>177</v>
      </c>
      <c r="BE209" s="176">
        <f>IF(N209="základní",J209,0)</f>
        <v>0</v>
      </c>
      <c r="BF209" s="176">
        <f>IF(N209="snížená",J209,0)</f>
        <v>0</v>
      </c>
      <c r="BG209" s="176">
        <f>IF(N209="zákl. přenesená",J209,0)</f>
        <v>0</v>
      </c>
      <c r="BH209" s="176">
        <f>IF(N209="sníž. přenesená",J209,0)</f>
        <v>0</v>
      </c>
      <c r="BI209" s="176">
        <f>IF(N209="nulová",J209,0)</f>
        <v>0</v>
      </c>
      <c r="BJ209" s="18" t="s">
        <v>22</v>
      </c>
      <c r="BK209" s="176">
        <f>ROUND(I209*H209,2)</f>
        <v>0</v>
      </c>
      <c r="BL209" s="18" t="s">
        <v>274</v>
      </c>
      <c r="BM209" s="18" t="s">
        <v>4948</v>
      </c>
    </row>
    <row r="210" spans="2:65" s="12" customFormat="1" x14ac:dyDescent="0.3">
      <c r="B210" s="186"/>
      <c r="D210" s="178" t="s">
        <v>197</v>
      </c>
      <c r="E210" s="187" t="s">
        <v>3</v>
      </c>
      <c r="F210" s="188" t="s">
        <v>4654</v>
      </c>
      <c r="H210" s="189" t="s">
        <v>3</v>
      </c>
      <c r="I210" s="190"/>
      <c r="L210" s="186"/>
      <c r="M210" s="191"/>
      <c r="N210" s="192"/>
      <c r="O210" s="192"/>
      <c r="P210" s="192"/>
      <c r="Q210" s="192"/>
      <c r="R210" s="192"/>
      <c r="S210" s="192"/>
      <c r="T210" s="193"/>
      <c r="AT210" s="189" t="s">
        <v>197</v>
      </c>
      <c r="AU210" s="189" t="s">
        <v>80</v>
      </c>
      <c r="AV210" s="12" t="s">
        <v>22</v>
      </c>
      <c r="AW210" s="12" t="s">
        <v>35</v>
      </c>
      <c r="AX210" s="12" t="s">
        <v>72</v>
      </c>
      <c r="AY210" s="189" t="s">
        <v>177</v>
      </c>
    </row>
    <row r="211" spans="2:65" s="11" customFormat="1" x14ac:dyDescent="0.3">
      <c r="B211" s="177"/>
      <c r="D211" s="178" t="s">
        <v>197</v>
      </c>
      <c r="E211" s="179" t="s">
        <v>3</v>
      </c>
      <c r="F211" s="180" t="s">
        <v>493</v>
      </c>
      <c r="H211" s="181">
        <v>40</v>
      </c>
      <c r="I211" s="182"/>
      <c r="L211" s="177"/>
      <c r="M211" s="183"/>
      <c r="N211" s="184"/>
      <c r="O211" s="184"/>
      <c r="P211" s="184"/>
      <c r="Q211" s="184"/>
      <c r="R211" s="184"/>
      <c r="S211" s="184"/>
      <c r="T211" s="185"/>
      <c r="AT211" s="179" t="s">
        <v>197</v>
      </c>
      <c r="AU211" s="179" t="s">
        <v>80</v>
      </c>
      <c r="AV211" s="11" t="s">
        <v>80</v>
      </c>
      <c r="AW211" s="11" t="s">
        <v>35</v>
      </c>
      <c r="AX211" s="11" t="s">
        <v>22</v>
      </c>
      <c r="AY211" s="179" t="s">
        <v>177</v>
      </c>
    </row>
    <row r="212" spans="2:65" s="10" customFormat="1" ht="37.35" customHeight="1" x14ac:dyDescent="0.35">
      <c r="B212" s="150"/>
      <c r="D212" s="161" t="s">
        <v>71</v>
      </c>
      <c r="E212" s="243" t="s">
        <v>4636</v>
      </c>
      <c r="F212" s="243" t="s">
        <v>4637</v>
      </c>
      <c r="I212" s="153"/>
      <c r="J212" s="244">
        <f>BK212</f>
        <v>0</v>
      </c>
      <c r="L212" s="150"/>
      <c r="M212" s="155"/>
      <c r="N212" s="156"/>
      <c r="O212" s="156"/>
      <c r="P212" s="157">
        <f>SUM(P213:P214)</f>
        <v>0</v>
      </c>
      <c r="Q212" s="156"/>
      <c r="R212" s="157">
        <f>SUM(R213:R214)</f>
        <v>1.6549999999999999E-2</v>
      </c>
      <c r="S212" s="156"/>
      <c r="T212" s="158">
        <f>SUM(T213:T214)</f>
        <v>0</v>
      </c>
      <c r="AR212" s="151" t="s">
        <v>185</v>
      </c>
      <c r="AT212" s="159" t="s">
        <v>71</v>
      </c>
      <c r="AU212" s="159" t="s">
        <v>72</v>
      </c>
      <c r="AY212" s="151" t="s">
        <v>177</v>
      </c>
      <c r="BK212" s="160">
        <f>SUM(BK213:BK214)</f>
        <v>0</v>
      </c>
    </row>
    <row r="213" spans="2:65" s="1" customFormat="1" ht="22.5" customHeight="1" x14ac:dyDescent="0.3">
      <c r="B213" s="164"/>
      <c r="C213" s="165" t="s">
        <v>889</v>
      </c>
      <c r="D213" s="165" t="s">
        <v>180</v>
      </c>
      <c r="E213" s="166" t="s">
        <v>4949</v>
      </c>
      <c r="F213" s="167" t="s">
        <v>4950</v>
      </c>
      <c r="G213" s="168" t="s">
        <v>320</v>
      </c>
      <c r="H213" s="169">
        <v>1</v>
      </c>
      <c r="I213" s="170"/>
      <c r="J213" s="171">
        <f>ROUND(I213*H213,2)</f>
        <v>0</v>
      </c>
      <c r="K213" s="167" t="s">
        <v>184</v>
      </c>
      <c r="L213" s="35"/>
      <c r="M213" s="172" t="s">
        <v>3</v>
      </c>
      <c r="N213" s="173" t="s">
        <v>43</v>
      </c>
      <c r="O213" s="36"/>
      <c r="P213" s="174">
        <f>O213*H213</f>
        <v>0</v>
      </c>
      <c r="Q213" s="174">
        <v>1.6549999999999999E-2</v>
      </c>
      <c r="R213" s="174">
        <f>Q213*H213</f>
        <v>1.6549999999999999E-2</v>
      </c>
      <c r="S213" s="174">
        <v>0</v>
      </c>
      <c r="T213" s="175">
        <f>S213*H213</f>
        <v>0</v>
      </c>
      <c r="AR213" s="18" t="s">
        <v>274</v>
      </c>
      <c r="AT213" s="18" t="s">
        <v>180</v>
      </c>
      <c r="AU213" s="18" t="s">
        <v>22</v>
      </c>
      <c r="AY213" s="18" t="s">
        <v>177</v>
      </c>
      <c r="BE213" s="176">
        <f>IF(N213="základní",J213,0)</f>
        <v>0</v>
      </c>
      <c r="BF213" s="176">
        <f>IF(N213="snížená",J213,0)</f>
        <v>0</v>
      </c>
      <c r="BG213" s="176">
        <f>IF(N213="zákl. přenesená",J213,0)</f>
        <v>0</v>
      </c>
      <c r="BH213" s="176">
        <f>IF(N213="sníž. přenesená",J213,0)</f>
        <v>0</v>
      </c>
      <c r="BI213" s="176">
        <f>IF(N213="nulová",J213,0)</f>
        <v>0</v>
      </c>
      <c r="BJ213" s="18" t="s">
        <v>22</v>
      </c>
      <c r="BK213" s="176">
        <f>ROUND(I213*H213,2)</f>
        <v>0</v>
      </c>
      <c r="BL213" s="18" t="s">
        <v>274</v>
      </c>
      <c r="BM213" s="18" t="s">
        <v>4951</v>
      </c>
    </row>
    <row r="214" spans="2:65" s="1" customFormat="1" ht="22.5" customHeight="1" x14ac:dyDescent="0.3">
      <c r="B214" s="164"/>
      <c r="C214" s="165" t="s">
        <v>28</v>
      </c>
      <c r="D214" s="165" t="s">
        <v>180</v>
      </c>
      <c r="E214" s="166" t="s">
        <v>4638</v>
      </c>
      <c r="F214" s="167" t="s">
        <v>4639</v>
      </c>
      <c r="G214" s="168" t="s">
        <v>183</v>
      </c>
      <c r="H214" s="169">
        <v>160</v>
      </c>
      <c r="I214" s="170"/>
      <c r="J214" s="171">
        <f>ROUND(I214*H214,2)</f>
        <v>0</v>
      </c>
      <c r="K214" s="167" t="s">
        <v>184</v>
      </c>
      <c r="L214" s="35"/>
      <c r="M214" s="172" t="s">
        <v>3</v>
      </c>
      <c r="N214" s="173" t="s">
        <v>43</v>
      </c>
      <c r="O214" s="36"/>
      <c r="P214" s="174">
        <f>O214*H214</f>
        <v>0</v>
      </c>
      <c r="Q214" s="174">
        <v>0</v>
      </c>
      <c r="R214" s="174">
        <f>Q214*H214</f>
        <v>0</v>
      </c>
      <c r="S214" s="174">
        <v>0</v>
      </c>
      <c r="T214" s="175">
        <f>S214*H214</f>
        <v>0</v>
      </c>
      <c r="AR214" s="18" t="s">
        <v>4640</v>
      </c>
      <c r="AT214" s="18" t="s">
        <v>180</v>
      </c>
      <c r="AU214" s="18" t="s">
        <v>22</v>
      </c>
      <c r="AY214" s="18" t="s">
        <v>177</v>
      </c>
      <c r="BE214" s="176">
        <f>IF(N214="základní",J214,0)</f>
        <v>0</v>
      </c>
      <c r="BF214" s="176">
        <f>IF(N214="snížená",J214,0)</f>
        <v>0</v>
      </c>
      <c r="BG214" s="176">
        <f>IF(N214="zákl. přenesená",J214,0)</f>
        <v>0</v>
      </c>
      <c r="BH214" s="176">
        <f>IF(N214="sníž. přenesená",J214,0)</f>
        <v>0</v>
      </c>
      <c r="BI214" s="176">
        <f>IF(N214="nulová",J214,0)</f>
        <v>0</v>
      </c>
      <c r="BJ214" s="18" t="s">
        <v>22</v>
      </c>
      <c r="BK214" s="176">
        <f>ROUND(I214*H214,2)</f>
        <v>0</v>
      </c>
      <c r="BL214" s="18" t="s">
        <v>4640</v>
      </c>
      <c r="BM214" s="18" t="s">
        <v>4952</v>
      </c>
    </row>
    <row r="215" spans="2:65" s="10" customFormat="1" ht="37.35" customHeight="1" x14ac:dyDescent="0.35">
      <c r="B215" s="150"/>
      <c r="D215" s="151" t="s">
        <v>71</v>
      </c>
      <c r="E215" s="152" t="s">
        <v>4103</v>
      </c>
      <c r="F215" s="152" t="s">
        <v>4104</v>
      </c>
      <c r="I215" s="153"/>
      <c r="J215" s="154">
        <f>BK215</f>
        <v>0</v>
      </c>
      <c r="L215" s="150"/>
      <c r="M215" s="155"/>
      <c r="N215" s="156"/>
      <c r="O215" s="156"/>
      <c r="P215" s="157">
        <f>P216+P218</f>
        <v>0</v>
      </c>
      <c r="Q215" s="156"/>
      <c r="R215" s="157">
        <f>R216+R218</f>
        <v>0</v>
      </c>
      <c r="S215" s="156"/>
      <c r="T215" s="158">
        <f>T216+T218</f>
        <v>0</v>
      </c>
      <c r="AR215" s="151" t="s">
        <v>214</v>
      </c>
      <c r="AT215" s="159" t="s">
        <v>71</v>
      </c>
      <c r="AU215" s="159" t="s">
        <v>72</v>
      </c>
      <c r="AY215" s="151" t="s">
        <v>177</v>
      </c>
      <c r="BK215" s="160">
        <f>BK216+BK218</f>
        <v>0</v>
      </c>
    </row>
    <row r="216" spans="2:65" s="10" customFormat="1" ht="19.899999999999999" customHeight="1" x14ac:dyDescent="0.3">
      <c r="B216" s="150"/>
      <c r="D216" s="161" t="s">
        <v>71</v>
      </c>
      <c r="E216" s="162" t="s">
        <v>4105</v>
      </c>
      <c r="F216" s="162" t="s">
        <v>4106</v>
      </c>
      <c r="I216" s="153"/>
      <c r="J216" s="163">
        <f>BK216</f>
        <v>0</v>
      </c>
      <c r="L216" s="150"/>
      <c r="M216" s="155"/>
      <c r="N216" s="156"/>
      <c r="O216" s="156"/>
      <c r="P216" s="157">
        <f>P217</f>
        <v>0</v>
      </c>
      <c r="Q216" s="156"/>
      <c r="R216" s="157">
        <f>R217</f>
        <v>0</v>
      </c>
      <c r="S216" s="156"/>
      <c r="T216" s="158">
        <f>T217</f>
        <v>0</v>
      </c>
      <c r="AR216" s="151" t="s">
        <v>214</v>
      </c>
      <c r="AT216" s="159" t="s">
        <v>71</v>
      </c>
      <c r="AU216" s="159" t="s">
        <v>22</v>
      </c>
      <c r="AY216" s="151" t="s">
        <v>177</v>
      </c>
      <c r="BK216" s="160">
        <f>BK217</f>
        <v>0</v>
      </c>
    </row>
    <row r="217" spans="2:65" s="1" customFormat="1" ht="22.5" customHeight="1" x14ac:dyDescent="0.3">
      <c r="B217" s="164"/>
      <c r="C217" s="165" t="s">
        <v>893</v>
      </c>
      <c r="D217" s="165" t="s">
        <v>180</v>
      </c>
      <c r="E217" s="166" t="s">
        <v>4643</v>
      </c>
      <c r="F217" s="167" t="s">
        <v>4644</v>
      </c>
      <c r="G217" s="168" t="s">
        <v>330</v>
      </c>
      <c r="H217" s="169">
        <v>1</v>
      </c>
      <c r="I217" s="170"/>
      <c r="J217" s="171">
        <f>ROUND(I217*H217,2)</f>
        <v>0</v>
      </c>
      <c r="K217" s="167" t="s">
        <v>184</v>
      </c>
      <c r="L217" s="35"/>
      <c r="M217" s="172" t="s">
        <v>3</v>
      </c>
      <c r="N217" s="173" t="s">
        <v>43</v>
      </c>
      <c r="O217" s="36"/>
      <c r="P217" s="174">
        <f>O217*H217</f>
        <v>0</v>
      </c>
      <c r="Q217" s="174">
        <v>0</v>
      </c>
      <c r="R217" s="174">
        <f>Q217*H217</f>
        <v>0</v>
      </c>
      <c r="S217" s="174">
        <v>0</v>
      </c>
      <c r="T217" s="175">
        <f>S217*H217</f>
        <v>0</v>
      </c>
      <c r="AR217" s="18" t="s">
        <v>4111</v>
      </c>
      <c r="AT217" s="18" t="s">
        <v>180</v>
      </c>
      <c r="AU217" s="18" t="s">
        <v>80</v>
      </c>
      <c r="AY217" s="18" t="s">
        <v>177</v>
      </c>
      <c r="BE217" s="176">
        <f>IF(N217="základní",J217,0)</f>
        <v>0</v>
      </c>
      <c r="BF217" s="176">
        <f>IF(N217="snížená",J217,0)</f>
        <v>0</v>
      </c>
      <c r="BG217" s="176">
        <f>IF(N217="zákl. přenesená",J217,0)</f>
        <v>0</v>
      </c>
      <c r="BH217" s="176">
        <f>IF(N217="sníž. přenesená",J217,0)</f>
        <v>0</v>
      </c>
      <c r="BI217" s="176">
        <f>IF(N217="nulová",J217,0)</f>
        <v>0</v>
      </c>
      <c r="BJ217" s="18" t="s">
        <v>22</v>
      </c>
      <c r="BK217" s="176">
        <f>ROUND(I217*H217,2)</f>
        <v>0</v>
      </c>
      <c r="BL217" s="18" t="s">
        <v>4111</v>
      </c>
      <c r="BM217" s="18" t="s">
        <v>4953</v>
      </c>
    </row>
    <row r="218" spans="2:65" s="10" customFormat="1" ht="29.85" customHeight="1" x14ac:dyDescent="0.3">
      <c r="B218" s="150"/>
      <c r="D218" s="161" t="s">
        <v>71</v>
      </c>
      <c r="E218" s="162" t="s">
        <v>4954</v>
      </c>
      <c r="F218" s="162" t="s">
        <v>4955</v>
      </c>
      <c r="I218" s="153"/>
      <c r="J218" s="163">
        <f>BK218</f>
        <v>0</v>
      </c>
      <c r="L218" s="150"/>
      <c r="M218" s="155"/>
      <c r="N218" s="156"/>
      <c r="O218" s="156"/>
      <c r="P218" s="157">
        <f>P219</f>
        <v>0</v>
      </c>
      <c r="Q218" s="156"/>
      <c r="R218" s="157">
        <f>R219</f>
        <v>0</v>
      </c>
      <c r="S218" s="156"/>
      <c r="T218" s="158">
        <f>T219</f>
        <v>0</v>
      </c>
      <c r="AR218" s="151" t="s">
        <v>214</v>
      </c>
      <c r="AT218" s="159" t="s">
        <v>71</v>
      </c>
      <c r="AU218" s="159" t="s">
        <v>22</v>
      </c>
      <c r="AY218" s="151" t="s">
        <v>177</v>
      </c>
      <c r="BK218" s="160">
        <f>BK219</f>
        <v>0</v>
      </c>
    </row>
    <row r="219" spans="2:65" s="1" customFormat="1" ht="22.5" customHeight="1" x14ac:dyDescent="0.3">
      <c r="B219" s="164"/>
      <c r="C219" s="165" t="s">
        <v>897</v>
      </c>
      <c r="D219" s="165" t="s">
        <v>180</v>
      </c>
      <c r="E219" s="166" t="s">
        <v>4956</v>
      </c>
      <c r="F219" s="167" t="s">
        <v>4957</v>
      </c>
      <c r="G219" s="168" t="s">
        <v>330</v>
      </c>
      <c r="H219" s="169">
        <v>1</v>
      </c>
      <c r="I219" s="170"/>
      <c r="J219" s="171">
        <f>ROUND(I219*H219,2)</f>
        <v>0</v>
      </c>
      <c r="K219" s="167" t="s">
        <v>184</v>
      </c>
      <c r="L219" s="35"/>
      <c r="M219" s="172" t="s">
        <v>3</v>
      </c>
      <c r="N219" s="235" t="s">
        <v>43</v>
      </c>
      <c r="O219" s="236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AR219" s="18" t="s">
        <v>4111</v>
      </c>
      <c r="AT219" s="18" t="s">
        <v>180</v>
      </c>
      <c r="AU219" s="18" t="s">
        <v>80</v>
      </c>
      <c r="AY219" s="18" t="s">
        <v>177</v>
      </c>
      <c r="BE219" s="176">
        <f>IF(N219="základní",J219,0)</f>
        <v>0</v>
      </c>
      <c r="BF219" s="176">
        <f>IF(N219="snížená",J219,0)</f>
        <v>0</v>
      </c>
      <c r="BG219" s="176">
        <f>IF(N219="zákl. přenesená",J219,0)</f>
        <v>0</v>
      </c>
      <c r="BH219" s="176">
        <f>IF(N219="sníž. přenesená",J219,0)</f>
        <v>0</v>
      </c>
      <c r="BI219" s="176">
        <f>IF(N219="nulová",J219,0)</f>
        <v>0</v>
      </c>
      <c r="BJ219" s="18" t="s">
        <v>22</v>
      </c>
      <c r="BK219" s="176">
        <f>ROUND(I219*H219,2)</f>
        <v>0</v>
      </c>
      <c r="BL219" s="18" t="s">
        <v>4111</v>
      </c>
      <c r="BM219" s="18" t="s">
        <v>4958</v>
      </c>
    </row>
    <row r="220" spans="2:65" s="1" customFormat="1" ht="6.95" customHeight="1" x14ac:dyDescent="0.3">
      <c r="B220" s="50"/>
      <c r="C220" s="51"/>
      <c r="D220" s="51"/>
      <c r="E220" s="51"/>
      <c r="F220" s="51"/>
      <c r="G220" s="51"/>
      <c r="H220" s="51"/>
      <c r="I220" s="117"/>
      <c r="J220" s="51"/>
      <c r="K220" s="51"/>
      <c r="L220" s="35"/>
    </row>
  </sheetData>
  <autoFilter ref="C87:K87"/>
  <mergeCells count="9">
    <mergeCell ref="E78:H78"/>
    <mergeCell ref="E80:H8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87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92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4959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22.5" customHeight="1" x14ac:dyDescent="0.3">
      <c r="B24" s="99"/>
      <c r="C24" s="100"/>
      <c r="D24" s="100"/>
      <c r="E24" s="367" t="s">
        <v>3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ROUND(J78,2)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ROUND(SUM(BE78:BE81), 2)</f>
        <v>0</v>
      </c>
      <c r="G30" s="36"/>
      <c r="H30" s="36"/>
      <c r="I30" s="109">
        <v>0.21</v>
      </c>
      <c r="J30" s="108">
        <f>ROUND(ROUND((SUM(BE78:BE81)),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ROUND(SUM(BF78:BF81), 2)</f>
        <v>0</v>
      </c>
      <c r="G31" s="36"/>
      <c r="H31" s="36"/>
      <c r="I31" s="109">
        <v>0.15</v>
      </c>
      <c r="J31" s="108">
        <f>ROUND(ROUND((SUM(BF78:BF81)),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ROUND(SUM(BG78:BG81),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ROUND(SUM(BH78:BH81),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ROUND(SUM(BI78:BI81),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D06 - VZT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J78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141</v>
      </c>
      <c r="E57" s="128"/>
      <c r="F57" s="128"/>
      <c r="G57" s="128"/>
      <c r="H57" s="128"/>
      <c r="I57" s="129"/>
      <c r="J57" s="130">
        <f>J79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4960</v>
      </c>
      <c r="E58" s="135"/>
      <c r="F58" s="135"/>
      <c r="G58" s="135"/>
      <c r="H58" s="135"/>
      <c r="I58" s="136"/>
      <c r="J58" s="137">
        <f>J80</f>
        <v>0</v>
      </c>
      <c r="K58" s="138"/>
    </row>
    <row r="59" spans="2:47" s="1" customFormat="1" ht="21.75" customHeight="1" x14ac:dyDescent="0.3">
      <c r="B59" s="35"/>
      <c r="C59" s="36"/>
      <c r="D59" s="36"/>
      <c r="E59" s="36"/>
      <c r="F59" s="36"/>
      <c r="G59" s="36"/>
      <c r="H59" s="36"/>
      <c r="I59" s="96"/>
      <c r="J59" s="36"/>
      <c r="K59" s="39"/>
    </row>
    <row r="60" spans="2:47" s="1" customFormat="1" ht="6.95" customHeight="1" x14ac:dyDescent="0.3">
      <c r="B60" s="50"/>
      <c r="C60" s="51"/>
      <c r="D60" s="51"/>
      <c r="E60" s="51"/>
      <c r="F60" s="51"/>
      <c r="G60" s="51"/>
      <c r="H60" s="51"/>
      <c r="I60" s="117"/>
      <c r="J60" s="51"/>
      <c r="K60" s="52"/>
    </row>
    <row r="64" spans="2:47" s="1" customFormat="1" ht="6.95" customHeight="1" x14ac:dyDescent="0.3">
      <c r="B64" s="53"/>
      <c r="C64" s="54"/>
      <c r="D64" s="54"/>
      <c r="E64" s="54"/>
      <c r="F64" s="54"/>
      <c r="G64" s="54"/>
      <c r="H64" s="54"/>
      <c r="I64" s="118"/>
      <c r="J64" s="54"/>
      <c r="K64" s="54"/>
      <c r="L64" s="35"/>
    </row>
    <row r="65" spans="2:63" s="1" customFormat="1" ht="36.950000000000003" customHeight="1" x14ac:dyDescent="0.3">
      <c r="B65" s="35"/>
      <c r="C65" s="55" t="s">
        <v>161</v>
      </c>
      <c r="L65" s="35"/>
    </row>
    <row r="66" spans="2:63" s="1" customFormat="1" ht="6.95" customHeight="1" x14ac:dyDescent="0.3">
      <c r="B66" s="35"/>
      <c r="L66" s="35"/>
    </row>
    <row r="67" spans="2:63" s="1" customFormat="1" ht="14.45" customHeight="1" x14ac:dyDescent="0.3">
      <c r="B67" s="35"/>
      <c r="C67" s="57" t="s">
        <v>17</v>
      </c>
      <c r="L67" s="35"/>
    </row>
    <row r="68" spans="2:63" s="1" customFormat="1" ht="22.5" customHeight="1" x14ac:dyDescent="0.3">
      <c r="B68" s="35"/>
      <c r="E68" s="371" t="str">
        <f>E7</f>
        <v>Hala Klimeška</v>
      </c>
      <c r="F68" s="344"/>
      <c r="G68" s="344"/>
      <c r="H68" s="344"/>
      <c r="L68" s="35"/>
    </row>
    <row r="69" spans="2:63" s="1" customFormat="1" ht="14.45" customHeight="1" x14ac:dyDescent="0.3">
      <c r="B69" s="35"/>
      <c r="C69" s="57" t="s">
        <v>122</v>
      </c>
      <c r="L69" s="35"/>
    </row>
    <row r="70" spans="2:63" s="1" customFormat="1" ht="23.25" customHeight="1" x14ac:dyDescent="0.3">
      <c r="B70" s="35"/>
      <c r="E70" s="341" t="str">
        <f>E9</f>
        <v>D06 - VZT</v>
      </c>
      <c r="F70" s="344"/>
      <c r="G70" s="344"/>
      <c r="H70" s="344"/>
      <c r="L70" s="35"/>
    </row>
    <row r="71" spans="2:63" s="1" customFormat="1" ht="6.95" customHeight="1" x14ac:dyDescent="0.3">
      <c r="B71" s="35"/>
      <c r="L71" s="35"/>
    </row>
    <row r="72" spans="2:63" s="1" customFormat="1" ht="18" customHeight="1" x14ac:dyDescent="0.3">
      <c r="B72" s="35"/>
      <c r="C72" s="57" t="s">
        <v>23</v>
      </c>
      <c r="F72" s="139" t="str">
        <f>F12</f>
        <v>Kutná Hora</v>
      </c>
      <c r="I72" s="140" t="s">
        <v>25</v>
      </c>
      <c r="J72" s="61" t="str">
        <f>IF(J12="","",J12)</f>
        <v>21. 11. 2016</v>
      </c>
      <c r="L72" s="35"/>
    </row>
    <row r="73" spans="2:63" s="1" customFormat="1" ht="6.95" customHeight="1" x14ac:dyDescent="0.3">
      <c r="B73" s="35"/>
      <c r="L73" s="35"/>
    </row>
    <row r="74" spans="2:63" s="1" customFormat="1" ht="15" x14ac:dyDescent="0.3">
      <c r="B74" s="35"/>
      <c r="C74" s="57" t="s">
        <v>29</v>
      </c>
      <c r="F74" s="139" t="str">
        <f>E15</f>
        <v xml:space="preserve"> </v>
      </c>
      <c r="I74" s="140" t="s">
        <v>34</v>
      </c>
      <c r="J74" s="139" t="str">
        <f>E21</f>
        <v xml:space="preserve"> </v>
      </c>
      <c r="L74" s="35"/>
    </row>
    <row r="75" spans="2:63" s="1" customFormat="1" ht="14.45" customHeight="1" x14ac:dyDescent="0.3">
      <c r="B75" s="35"/>
      <c r="C75" s="57" t="s">
        <v>32</v>
      </c>
      <c r="F75" s="139" t="str">
        <f>IF(E18="","",E18)</f>
        <v/>
      </c>
      <c r="L75" s="35"/>
    </row>
    <row r="76" spans="2:63" s="1" customFormat="1" ht="10.35" customHeight="1" x14ac:dyDescent="0.3">
      <c r="B76" s="35"/>
      <c r="L76" s="35"/>
    </row>
    <row r="77" spans="2:63" s="9" customFormat="1" ht="29.25" customHeight="1" x14ac:dyDescent="0.3">
      <c r="B77" s="141"/>
      <c r="C77" s="142" t="s">
        <v>162</v>
      </c>
      <c r="D77" s="143" t="s">
        <v>57</v>
      </c>
      <c r="E77" s="143" t="s">
        <v>53</v>
      </c>
      <c r="F77" s="143" t="s">
        <v>163</v>
      </c>
      <c r="G77" s="143" t="s">
        <v>164</v>
      </c>
      <c r="H77" s="143" t="s">
        <v>165</v>
      </c>
      <c r="I77" s="144" t="s">
        <v>166</v>
      </c>
      <c r="J77" s="143" t="s">
        <v>126</v>
      </c>
      <c r="K77" s="145" t="s">
        <v>167</v>
      </c>
      <c r="L77" s="141"/>
      <c r="M77" s="68" t="s">
        <v>168</v>
      </c>
      <c r="N77" s="69" t="s">
        <v>42</v>
      </c>
      <c r="O77" s="69" t="s">
        <v>169</v>
      </c>
      <c r="P77" s="69" t="s">
        <v>170</v>
      </c>
      <c r="Q77" s="69" t="s">
        <v>171</v>
      </c>
      <c r="R77" s="69" t="s">
        <v>172</v>
      </c>
      <c r="S77" s="69" t="s">
        <v>173</v>
      </c>
      <c r="T77" s="70" t="s">
        <v>174</v>
      </c>
    </row>
    <row r="78" spans="2:63" s="1" customFormat="1" ht="29.25" customHeight="1" x14ac:dyDescent="0.35">
      <c r="B78" s="35"/>
      <c r="C78" s="72" t="s">
        <v>127</v>
      </c>
      <c r="J78" s="146">
        <f>BK78</f>
        <v>0</v>
      </c>
      <c r="L78" s="35"/>
      <c r="M78" s="71"/>
      <c r="N78" s="62"/>
      <c r="O78" s="62"/>
      <c r="P78" s="147">
        <f>P79</f>
        <v>0</v>
      </c>
      <c r="Q78" s="62"/>
      <c r="R78" s="147">
        <f>R79</f>
        <v>0</v>
      </c>
      <c r="S78" s="62"/>
      <c r="T78" s="148">
        <f>T79</f>
        <v>2.8570000000000002E-2</v>
      </c>
      <c r="AT78" s="18" t="s">
        <v>71</v>
      </c>
      <c r="AU78" s="18" t="s">
        <v>128</v>
      </c>
      <c r="BK78" s="149">
        <f>BK79</f>
        <v>0</v>
      </c>
    </row>
    <row r="79" spans="2:63" s="10" customFormat="1" ht="37.35" customHeight="1" x14ac:dyDescent="0.35">
      <c r="B79" s="150"/>
      <c r="D79" s="151" t="s">
        <v>71</v>
      </c>
      <c r="E79" s="152" t="s">
        <v>2651</v>
      </c>
      <c r="F79" s="152" t="s">
        <v>2652</v>
      </c>
      <c r="I79" s="153"/>
      <c r="J79" s="154">
        <f>BK79</f>
        <v>0</v>
      </c>
      <c r="L79" s="150"/>
      <c r="M79" s="155"/>
      <c r="N79" s="156"/>
      <c r="O79" s="156"/>
      <c r="P79" s="157">
        <f>P80</f>
        <v>0</v>
      </c>
      <c r="Q79" s="156"/>
      <c r="R79" s="157">
        <f>R80</f>
        <v>0</v>
      </c>
      <c r="S79" s="156"/>
      <c r="T79" s="158">
        <f>T80</f>
        <v>2.8570000000000002E-2</v>
      </c>
      <c r="AR79" s="151" t="s">
        <v>80</v>
      </c>
      <c r="AT79" s="159" t="s">
        <v>71</v>
      </c>
      <c r="AU79" s="159" t="s">
        <v>72</v>
      </c>
      <c r="AY79" s="151" t="s">
        <v>177</v>
      </c>
      <c r="BK79" s="160">
        <f>BK80</f>
        <v>0</v>
      </c>
    </row>
    <row r="80" spans="2:63" s="10" customFormat="1" ht="19.899999999999999" customHeight="1" x14ac:dyDescent="0.3">
      <c r="B80" s="150"/>
      <c r="D80" s="161" t="s">
        <v>71</v>
      </c>
      <c r="E80" s="162" t="s">
        <v>4961</v>
      </c>
      <c r="F80" s="162" t="s">
        <v>4962</v>
      </c>
      <c r="I80" s="153"/>
      <c r="J80" s="163">
        <f>BK80</f>
        <v>0</v>
      </c>
      <c r="L80" s="150"/>
      <c r="M80" s="155"/>
      <c r="N80" s="156"/>
      <c r="O80" s="156"/>
      <c r="P80" s="157">
        <f>P81</f>
        <v>0</v>
      </c>
      <c r="Q80" s="156"/>
      <c r="R80" s="157">
        <f>R81</f>
        <v>0</v>
      </c>
      <c r="S80" s="156"/>
      <c r="T80" s="158">
        <f>T81</f>
        <v>2.8570000000000002E-2</v>
      </c>
      <c r="AR80" s="151" t="s">
        <v>80</v>
      </c>
      <c r="AT80" s="159" t="s">
        <v>71</v>
      </c>
      <c r="AU80" s="159" t="s">
        <v>22</v>
      </c>
      <c r="AY80" s="151" t="s">
        <v>177</v>
      </c>
      <c r="BK80" s="160">
        <f>BK81</f>
        <v>0</v>
      </c>
    </row>
    <row r="81" spans="2:65" s="1" customFormat="1" ht="22.5" customHeight="1" x14ac:dyDescent="0.3">
      <c r="B81" s="164"/>
      <c r="C81" s="165" t="s">
        <v>22</v>
      </c>
      <c r="D81" s="165" t="s">
        <v>180</v>
      </c>
      <c r="E81" s="166" t="s">
        <v>4963</v>
      </c>
      <c r="F81" s="167" t="s">
        <v>4964</v>
      </c>
      <c r="G81" s="168" t="s">
        <v>330</v>
      </c>
      <c r="H81" s="169">
        <v>1</v>
      </c>
      <c r="I81" s="170"/>
      <c r="J81" s="171">
        <f>ROUND(I81*H81,2)</f>
        <v>0</v>
      </c>
      <c r="K81" s="167" t="s">
        <v>3</v>
      </c>
      <c r="L81" s="35"/>
      <c r="M81" s="172" t="s">
        <v>3</v>
      </c>
      <c r="N81" s="235" t="s">
        <v>43</v>
      </c>
      <c r="O81" s="236"/>
      <c r="P81" s="237">
        <f>O81*H81</f>
        <v>0</v>
      </c>
      <c r="Q81" s="237">
        <v>0</v>
      </c>
      <c r="R81" s="237">
        <f>Q81*H81</f>
        <v>0</v>
      </c>
      <c r="S81" s="237">
        <v>2.8570000000000002E-2</v>
      </c>
      <c r="T81" s="238">
        <f>S81*H81</f>
        <v>2.8570000000000002E-2</v>
      </c>
      <c r="AR81" s="18" t="s">
        <v>274</v>
      </c>
      <c r="AT81" s="18" t="s">
        <v>180</v>
      </c>
      <c r="AU81" s="18" t="s">
        <v>80</v>
      </c>
      <c r="AY81" s="18" t="s">
        <v>177</v>
      </c>
      <c r="BE81" s="176">
        <f>IF(N81="základní",J81,0)</f>
        <v>0</v>
      </c>
      <c r="BF81" s="176">
        <f>IF(N81="snížená",J81,0)</f>
        <v>0</v>
      </c>
      <c r="BG81" s="176">
        <f>IF(N81="zákl. přenesená",J81,0)</f>
        <v>0</v>
      </c>
      <c r="BH81" s="176">
        <f>IF(N81="sníž. přenesená",J81,0)</f>
        <v>0</v>
      </c>
      <c r="BI81" s="176">
        <f>IF(N81="nulová",J81,0)</f>
        <v>0</v>
      </c>
      <c r="BJ81" s="18" t="s">
        <v>22</v>
      </c>
      <c r="BK81" s="176">
        <f>ROUND(I81*H81,2)</f>
        <v>0</v>
      </c>
      <c r="BL81" s="18" t="s">
        <v>274</v>
      </c>
      <c r="BM81" s="18" t="s">
        <v>4965</v>
      </c>
    </row>
    <row r="82" spans="2:65" s="1" customFormat="1" ht="6.95" customHeight="1" x14ac:dyDescent="0.3">
      <c r="B82" s="50"/>
      <c r="C82" s="51"/>
      <c r="D82" s="51"/>
      <c r="E82" s="51"/>
      <c r="F82" s="51"/>
      <c r="G82" s="51"/>
      <c r="H82" s="51"/>
      <c r="I82" s="117"/>
      <c r="J82" s="51"/>
      <c r="K82" s="51"/>
      <c r="L82" s="35"/>
    </row>
  </sheetData>
  <autoFilter ref="C77:K77"/>
  <mergeCells count="9"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77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95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4966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22.5" customHeight="1" x14ac:dyDescent="0.3">
      <c r="B24" s="99"/>
      <c r="C24" s="100"/>
      <c r="D24" s="100"/>
      <c r="E24" s="367" t="s">
        <v>3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ROUND(J78,2)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ROUND(SUM(BE78:BE81), 2)</f>
        <v>0</v>
      </c>
      <c r="G30" s="36"/>
      <c r="H30" s="36"/>
      <c r="I30" s="109">
        <v>0.21</v>
      </c>
      <c r="J30" s="108">
        <f>ROUND(ROUND((SUM(BE78:BE81)),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ROUND(SUM(BF78:BF81), 2)</f>
        <v>0</v>
      </c>
      <c r="G31" s="36"/>
      <c r="H31" s="36"/>
      <c r="I31" s="109">
        <v>0.15</v>
      </c>
      <c r="J31" s="108">
        <f>ROUND(ROUND((SUM(BF78:BF81)),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ROUND(SUM(BG78:BG81),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ROUND(SUM(BH78:BH81),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ROUND(SUM(BI78:BI81),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D07 - MaR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J78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141</v>
      </c>
      <c r="E57" s="128"/>
      <c r="F57" s="128"/>
      <c r="G57" s="128"/>
      <c r="H57" s="128"/>
      <c r="I57" s="129"/>
      <c r="J57" s="130">
        <f>J79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4967</v>
      </c>
      <c r="E58" s="135"/>
      <c r="F58" s="135"/>
      <c r="G58" s="135"/>
      <c r="H58" s="135"/>
      <c r="I58" s="136"/>
      <c r="J58" s="137">
        <f>J80</f>
        <v>0</v>
      </c>
      <c r="K58" s="138"/>
    </row>
    <row r="59" spans="2:47" s="1" customFormat="1" ht="21.75" customHeight="1" x14ac:dyDescent="0.3">
      <c r="B59" s="35"/>
      <c r="C59" s="36"/>
      <c r="D59" s="36"/>
      <c r="E59" s="36"/>
      <c r="F59" s="36"/>
      <c r="G59" s="36"/>
      <c r="H59" s="36"/>
      <c r="I59" s="96"/>
      <c r="J59" s="36"/>
      <c r="K59" s="39"/>
    </row>
    <row r="60" spans="2:47" s="1" customFormat="1" ht="6.95" customHeight="1" x14ac:dyDescent="0.3">
      <c r="B60" s="50"/>
      <c r="C60" s="51"/>
      <c r="D60" s="51"/>
      <c r="E60" s="51"/>
      <c r="F60" s="51"/>
      <c r="G60" s="51"/>
      <c r="H60" s="51"/>
      <c r="I60" s="117"/>
      <c r="J60" s="51"/>
      <c r="K60" s="52"/>
    </row>
    <row r="64" spans="2:47" s="1" customFormat="1" ht="6.95" customHeight="1" x14ac:dyDescent="0.3">
      <c r="B64" s="53"/>
      <c r="C64" s="54"/>
      <c r="D64" s="54"/>
      <c r="E64" s="54"/>
      <c r="F64" s="54"/>
      <c r="G64" s="54"/>
      <c r="H64" s="54"/>
      <c r="I64" s="118"/>
      <c r="J64" s="54"/>
      <c r="K64" s="54"/>
      <c r="L64" s="35"/>
    </row>
    <row r="65" spans="2:63" s="1" customFormat="1" ht="36.950000000000003" customHeight="1" x14ac:dyDescent="0.3">
      <c r="B65" s="35"/>
      <c r="C65" s="55" t="s">
        <v>161</v>
      </c>
      <c r="L65" s="35"/>
    </row>
    <row r="66" spans="2:63" s="1" customFormat="1" ht="6.95" customHeight="1" x14ac:dyDescent="0.3">
      <c r="B66" s="35"/>
      <c r="L66" s="35"/>
    </row>
    <row r="67" spans="2:63" s="1" customFormat="1" ht="14.45" customHeight="1" x14ac:dyDescent="0.3">
      <c r="B67" s="35"/>
      <c r="C67" s="57" t="s">
        <v>17</v>
      </c>
      <c r="L67" s="35"/>
    </row>
    <row r="68" spans="2:63" s="1" customFormat="1" ht="22.5" customHeight="1" x14ac:dyDescent="0.3">
      <c r="B68" s="35"/>
      <c r="E68" s="371" t="str">
        <f>E7</f>
        <v>Hala Klimeška</v>
      </c>
      <c r="F68" s="344"/>
      <c r="G68" s="344"/>
      <c r="H68" s="344"/>
      <c r="L68" s="35"/>
    </row>
    <row r="69" spans="2:63" s="1" customFormat="1" ht="14.45" customHeight="1" x14ac:dyDescent="0.3">
      <c r="B69" s="35"/>
      <c r="C69" s="57" t="s">
        <v>122</v>
      </c>
      <c r="L69" s="35"/>
    </row>
    <row r="70" spans="2:63" s="1" customFormat="1" ht="23.25" customHeight="1" x14ac:dyDescent="0.3">
      <c r="B70" s="35"/>
      <c r="E70" s="341" t="str">
        <f>E9</f>
        <v>D07 - MaR</v>
      </c>
      <c r="F70" s="344"/>
      <c r="G70" s="344"/>
      <c r="H70" s="344"/>
      <c r="L70" s="35"/>
    </row>
    <row r="71" spans="2:63" s="1" customFormat="1" ht="6.95" customHeight="1" x14ac:dyDescent="0.3">
      <c r="B71" s="35"/>
      <c r="L71" s="35"/>
    </row>
    <row r="72" spans="2:63" s="1" customFormat="1" ht="18" customHeight="1" x14ac:dyDescent="0.3">
      <c r="B72" s="35"/>
      <c r="C72" s="57" t="s">
        <v>23</v>
      </c>
      <c r="F72" s="139" t="str">
        <f>F12</f>
        <v>Kutná Hora</v>
      </c>
      <c r="I72" s="140" t="s">
        <v>25</v>
      </c>
      <c r="J72" s="61" t="str">
        <f>IF(J12="","",J12)</f>
        <v>21. 11. 2016</v>
      </c>
      <c r="L72" s="35"/>
    </row>
    <row r="73" spans="2:63" s="1" customFormat="1" ht="6.95" customHeight="1" x14ac:dyDescent="0.3">
      <c r="B73" s="35"/>
      <c r="L73" s="35"/>
    </row>
    <row r="74" spans="2:63" s="1" customFormat="1" ht="15" x14ac:dyDescent="0.3">
      <c r="B74" s="35"/>
      <c r="C74" s="57" t="s">
        <v>29</v>
      </c>
      <c r="F74" s="139" t="str">
        <f>E15</f>
        <v xml:space="preserve"> </v>
      </c>
      <c r="I74" s="140" t="s">
        <v>34</v>
      </c>
      <c r="J74" s="139" t="str">
        <f>E21</f>
        <v xml:space="preserve"> </v>
      </c>
      <c r="L74" s="35"/>
    </row>
    <row r="75" spans="2:63" s="1" customFormat="1" ht="14.45" customHeight="1" x14ac:dyDescent="0.3">
      <c r="B75" s="35"/>
      <c r="C75" s="57" t="s">
        <v>32</v>
      </c>
      <c r="F75" s="139" t="str">
        <f>IF(E18="","",E18)</f>
        <v/>
      </c>
      <c r="L75" s="35"/>
    </row>
    <row r="76" spans="2:63" s="1" customFormat="1" ht="10.35" customHeight="1" x14ac:dyDescent="0.3">
      <c r="B76" s="35"/>
      <c r="L76" s="35"/>
    </row>
    <row r="77" spans="2:63" s="9" customFormat="1" ht="29.25" customHeight="1" x14ac:dyDescent="0.3">
      <c r="B77" s="141"/>
      <c r="C77" s="142" t="s">
        <v>162</v>
      </c>
      <c r="D77" s="143" t="s">
        <v>57</v>
      </c>
      <c r="E77" s="143" t="s">
        <v>53</v>
      </c>
      <c r="F77" s="143" t="s">
        <v>163</v>
      </c>
      <c r="G77" s="143" t="s">
        <v>164</v>
      </c>
      <c r="H77" s="143" t="s">
        <v>165</v>
      </c>
      <c r="I77" s="144" t="s">
        <v>166</v>
      </c>
      <c r="J77" s="143" t="s">
        <v>126</v>
      </c>
      <c r="K77" s="145" t="s">
        <v>167</v>
      </c>
      <c r="L77" s="141"/>
      <c r="M77" s="68" t="s">
        <v>168</v>
      </c>
      <c r="N77" s="69" t="s">
        <v>42</v>
      </c>
      <c r="O77" s="69" t="s">
        <v>169</v>
      </c>
      <c r="P77" s="69" t="s">
        <v>170</v>
      </c>
      <c r="Q77" s="69" t="s">
        <v>171</v>
      </c>
      <c r="R77" s="69" t="s">
        <v>172</v>
      </c>
      <c r="S77" s="69" t="s">
        <v>173</v>
      </c>
      <c r="T77" s="70" t="s">
        <v>174</v>
      </c>
    </row>
    <row r="78" spans="2:63" s="1" customFormat="1" ht="29.25" customHeight="1" x14ac:dyDescent="0.35">
      <c r="B78" s="35"/>
      <c r="C78" s="72" t="s">
        <v>127</v>
      </c>
      <c r="J78" s="146">
        <f>BK78</f>
        <v>0</v>
      </c>
      <c r="L78" s="35"/>
      <c r="M78" s="71"/>
      <c r="N78" s="62"/>
      <c r="O78" s="62"/>
      <c r="P78" s="147">
        <f>P79</f>
        <v>0</v>
      </c>
      <c r="Q78" s="62"/>
      <c r="R78" s="147">
        <f>R79</f>
        <v>0</v>
      </c>
      <c r="S78" s="62"/>
      <c r="T78" s="148">
        <f>T79</f>
        <v>0</v>
      </c>
      <c r="AT78" s="18" t="s">
        <v>71</v>
      </c>
      <c r="AU78" s="18" t="s">
        <v>128</v>
      </c>
      <c r="BK78" s="149">
        <f>BK79</f>
        <v>0</v>
      </c>
    </row>
    <row r="79" spans="2:63" s="10" customFormat="1" ht="37.35" customHeight="1" x14ac:dyDescent="0.35">
      <c r="B79" s="150"/>
      <c r="D79" s="151" t="s">
        <v>71</v>
      </c>
      <c r="E79" s="152" t="s">
        <v>2651</v>
      </c>
      <c r="F79" s="152" t="s">
        <v>2652</v>
      </c>
      <c r="I79" s="153"/>
      <c r="J79" s="154">
        <f>BK79</f>
        <v>0</v>
      </c>
      <c r="L79" s="150"/>
      <c r="M79" s="155"/>
      <c r="N79" s="156"/>
      <c r="O79" s="156"/>
      <c r="P79" s="157">
        <f>P80</f>
        <v>0</v>
      </c>
      <c r="Q79" s="156"/>
      <c r="R79" s="157">
        <f>R80</f>
        <v>0</v>
      </c>
      <c r="S79" s="156"/>
      <c r="T79" s="158">
        <f>T80</f>
        <v>0</v>
      </c>
      <c r="AR79" s="151" t="s">
        <v>80</v>
      </c>
      <c r="AT79" s="159" t="s">
        <v>71</v>
      </c>
      <c r="AU79" s="159" t="s">
        <v>72</v>
      </c>
      <c r="AY79" s="151" t="s">
        <v>177</v>
      </c>
      <c r="BK79" s="160">
        <f>BK80</f>
        <v>0</v>
      </c>
    </row>
    <row r="80" spans="2:63" s="10" customFormat="1" ht="19.899999999999999" customHeight="1" x14ac:dyDescent="0.3">
      <c r="B80" s="150"/>
      <c r="D80" s="161" t="s">
        <v>71</v>
      </c>
      <c r="E80" s="162" t="s">
        <v>4968</v>
      </c>
      <c r="F80" s="162" t="s">
        <v>4969</v>
      </c>
      <c r="I80" s="153"/>
      <c r="J80" s="163">
        <f>BK80</f>
        <v>0</v>
      </c>
      <c r="L80" s="150"/>
      <c r="M80" s="155"/>
      <c r="N80" s="156"/>
      <c r="O80" s="156"/>
      <c r="P80" s="157">
        <f>P81</f>
        <v>0</v>
      </c>
      <c r="Q80" s="156"/>
      <c r="R80" s="157">
        <f>R81</f>
        <v>0</v>
      </c>
      <c r="S80" s="156"/>
      <c r="T80" s="158">
        <f>T81</f>
        <v>0</v>
      </c>
      <c r="AR80" s="151" t="s">
        <v>80</v>
      </c>
      <c r="AT80" s="159" t="s">
        <v>71</v>
      </c>
      <c r="AU80" s="159" t="s">
        <v>22</v>
      </c>
      <c r="AY80" s="151" t="s">
        <v>177</v>
      </c>
      <c r="BK80" s="160">
        <f>BK81</f>
        <v>0</v>
      </c>
    </row>
    <row r="81" spans="2:65" s="1" customFormat="1" ht="22.5" customHeight="1" x14ac:dyDescent="0.3">
      <c r="B81" s="164"/>
      <c r="C81" s="165" t="s">
        <v>22</v>
      </c>
      <c r="D81" s="165" t="s">
        <v>180</v>
      </c>
      <c r="E81" s="166" t="s">
        <v>4970</v>
      </c>
      <c r="F81" s="167" t="s">
        <v>4971</v>
      </c>
      <c r="G81" s="168" t="s">
        <v>330</v>
      </c>
      <c r="H81" s="169">
        <v>1</v>
      </c>
      <c r="I81" s="170"/>
      <c r="J81" s="171">
        <f>ROUND(I81*H81,2)</f>
        <v>0</v>
      </c>
      <c r="K81" s="167" t="s">
        <v>3</v>
      </c>
      <c r="L81" s="35"/>
      <c r="M81" s="172" t="s">
        <v>3</v>
      </c>
      <c r="N81" s="235" t="s">
        <v>43</v>
      </c>
      <c r="O81" s="236"/>
      <c r="P81" s="237">
        <f>O81*H81</f>
        <v>0</v>
      </c>
      <c r="Q81" s="237">
        <v>0</v>
      </c>
      <c r="R81" s="237">
        <f>Q81*H81</f>
        <v>0</v>
      </c>
      <c r="S81" s="237">
        <v>0</v>
      </c>
      <c r="T81" s="238">
        <f>S81*H81</f>
        <v>0</v>
      </c>
      <c r="AR81" s="18" t="s">
        <v>274</v>
      </c>
      <c r="AT81" s="18" t="s">
        <v>180</v>
      </c>
      <c r="AU81" s="18" t="s">
        <v>80</v>
      </c>
      <c r="AY81" s="18" t="s">
        <v>177</v>
      </c>
      <c r="BE81" s="176">
        <f>IF(N81="základní",J81,0)</f>
        <v>0</v>
      </c>
      <c r="BF81" s="176">
        <f>IF(N81="snížená",J81,0)</f>
        <v>0</v>
      </c>
      <c r="BG81" s="176">
        <f>IF(N81="zákl. přenesená",J81,0)</f>
        <v>0</v>
      </c>
      <c r="BH81" s="176">
        <f>IF(N81="sníž. přenesená",J81,0)</f>
        <v>0</v>
      </c>
      <c r="BI81" s="176">
        <f>IF(N81="nulová",J81,0)</f>
        <v>0</v>
      </c>
      <c r="BJ81" s="18" t="s">
        <v>22</v>
      </c>
      <c r="BK81" s="176">
        <f>ROUND(I81*H81,2)</f>
        <v>0</v>
      </c>
      <c r="BL81" s="18" t="s">
        <v>274</v>
      </c>
      <c r="BM81" s="18" t="s">
        <v>4972</v>
      </c>
    </row>
    <row r="82" spans="2:65" s="1" customFormat="1" ht="6.95" customHeight="1" x14ac:dyDescent="0.3">
      <c r="B82" s="50"/>
      <c r="C82" s="51"/>
      <c r="D82" s="51"/>
      <c r="E82" s="51"/>
      <c r="F82" s="51"/>
      <c r="G82" s="51"/>
      <c r="H82" s="51"/>
      <c r="I82" s="117"/>
      <c r="J82" s="51"/>
      <c r="K82" s="51"/>
      <c r="L82" s="35"/>
    </row>
  </sheetData>
  <autoFilter ref="C77:K77"/>
  <mergeCells count="9"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77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3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98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4973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22.5" customHeight="1" x14ac:dyDescent="0.3">
      <c r="B24" s="99"/>
      <c r="C24" s="100"/>
      <c r="D24" s="100"/>
      <c r="E24" s="367" t="s">
        <v>3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ROUND(J78,2)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ROUND(SUM(BE78:BE82), 2)</f>
        <v>0</v>
      </c>
      <c r="G30" s="36"/>
      <c r="H30" s="36"/>
      <c r="I30" s="109">
        <v>0.21</v>
      </c>
      <c r="J30" s="108">
        <f>ROUND(ROUND((SUM(BE78:BE82)),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ROUND(SUM(BF78:BF82), 2)</f>
        <v>0</v>
      </c>
      <c r="G31" s="36"/>
      <c r="H31" s="36"/>
      <c r="I31" s="109">
        <v>0.15</v>
      </c>
      <c r="J31" s="108">
        <f>ROUND(ROUND((SUM(BF78:BF82)),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ROUND(SUM(BG78:BG82),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ROUND(SUM(BH78:BH82),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ROUND(SUM(BI78:BI82),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D08 - Silnoproud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J78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141</v>
      </c>
      <c r="E57" s="128"/>
      <c r="F57" s="128"/>
      <c r="G57" s="128"/>
      <c r="H57" s="128"/>
      <c r="I57" s="129"/>
      <c r="J57" s="130">
        <f>J79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4974</v>
      </c>
      <c r="E58" s="135"/>
      <c r="F58" s="135"/>
      <c r="G58" s="135"/>
      <c r="H58" s="135"/>
      <c r="I58" s="136"/>
      <c r="J58" s="137">
        <f>J80</f>
        <v>0</v>
      </c>
      <c r="K58" s="138"/>
    </row>
    <row r="59" spans="2:47" s="1" customFormat="1" ht="21.75" customHeight="1" x14ac:dyDescent="0.3">
      <c r="B59" s="35"/>
      <c r="C59" s="36"/>
      <c r="D59" s="36"/>
      <c r="E59" s="36"/>
      <c r="F59" s="36"/>
      <c r="G59" s="36"/>
      <c r="H59" s="36"/>
      <c r="I59" s="96"/>
      <c r="J59" s="36"/>
      <c r="K59" s="39"/>
    </row>
    <row r="60" spans="2:47" s="1" customFormat="1" ht="6.95" customHeight="1" x14ac:dyDescent="0.3">
      <c r="B60" s="50"/>
      <c r="C60" s="51"/>
      <c r="D60" s="51"/>
      <c r="E60" s="51"/>
      <c r="F60" s="51"/>
      <c r="G60" s="51"/>
      <c r="H60" s="51"/>
      <c r="I60" s="117"/>
      <c r="J60" s="51"/>
      <c r="K60" s="52"/>
    </row>
    <row r="64" spans="2:47" s="1" customFormat="1" ht="6.95" customHeight="1" x14ac:dyDescent="0.3">
      <c r="B64" s="53"/>
      <c r="C64" s="54"/>
      <c r="D64" s="54"/>
      <c r="E64" s="54"/>
      <c r="F64" s="54"/>
      <c r="G64" s="54"/>
      <c r="H64" s="54"/>
      <c r="I64" s="118"/>
      <c r="J64" s="54"/>
      <c r="K64" s="54"/>
      <c r="L64" s="35"/>
    </row>
    <row r="65" spans="2:63" s="1" customFormat="1" ht="36.950000000000003" customHeight="1" x14ac:dyDescent="0.3">
      <c r="B65" s="35"/>
      <c r="C65" s="55" t="s">
        <v>161</v>
      </c>
      <c r="L65" s="35"/>
    </row>
    <row r="66" spans="2:63" s="1" customFormat="1" ht="6.95" customHeight="1" x14ac:dyDescent="0.3">
      <c r="B66" s="35"/>
      <c r="L66" s="35"/>
    </row>
    <row r="67" spans="2:63" s="1" customFormat="1" ht="14.45" customHeight="1" x14ac:dyDescent="0.3">
      <c r="B67" s="35"/>
      <c r="C67" s="57" t="s">
        <v>17</v>
      </c>
      <c r="L67" s="35"/>
    </row>
    <row r="68" spans="2:63" s="1" customFormat="1" ht="22.5" customHeight="1" x14ac:dyDescent="0.3">
      <c r="B68" s="35"/>
      <c r="E68" s="371" t="str">
        <f>E7</f>
        <v>Hala Klimeška</v>
      </c>
      <c r="F68" s="344"/>
      <c r="G68" s="344"/>
      <c r="H68" s="344"/>
      <c r="L68" s="35"/>
    </row>
    <row r="69" spans="2:63" s="1" customFormat="1" ht="14.45" customHeight="1" x14ac:dyDescent="0.3">
      <c r="B69" s="35"/>
      <c r="C69" s="57" t="s">
        <v>122</v>
      </c>
      <c r="L69" s="35"/>
    </row>
    <row r="70" spans="2:63" s="1" customFormat="1" ht="23.25" customHeight="1" x14ac:dyDescent="0.3">
      <c r="B70" s="35"/>
      <c r="E70" s="341" t="str">
        <f>E9</f>
        <v>D08 - Silnoproud</v>
      </c>
      <c r="F70" s="344"/>
      <c r="G70" s="344"/>
      <c r="H70" s="344"/>
      <c r="L70" s="35"/>
    </row>
    <row r="71" spans="2:63" s="1" customFormat="1" ht="6.95" customHeight="1" x14ac:dyDescent="0.3">
      <c r="B71" s="35"/>
      <c r="L71" s="35"/>
    </row>
    <row r="72" spans="2:63" s="1" customFormat="1" ht="18" customHeight="1" x14ac:dyDescent="0.3">
      <c r="B72" s="35"/>
      <c r="C72" s="57" t="s">
        <v>23</v>
      </c>
      <c r="F72" s="139" t="str">
        <f>F12</f>
        <v>Kutná Hora</v>
      </c>
      <c r="I72" s="140" t="s">
        <v>25</v>
      </c>
      <c r="J72" s="61" t="str">
        <f>IF(J12="","",J12)</f>
        <v>21. 11. 2016</v>
      </c>
      <c r="L72" s="35"/>
    </row>
    <row r="73" spans="2:63" s="1" customFormat="1" ht="6.95" customHeight="1" x14ac:dyDescent="0.3">
      <c r="B73" s="35"/>
      <c r="L73" s="35"/>
    </row>
    <row r="74" spans="2:63" s="1" customFormat="1" ht="15" x14ac:dyDescent="0.3">
      <c r="B74" s="35"/>
      <c r="C74" s="57" t="s">
        <v>29</v>
      </c>
      <c r="F74" s="139" t="str">
        <f>E15</f>
        <v xml:space="preserve"> </v>
      </c>
      <c r="I74" s="140" t="s">
        <v>34</v>
      </c>
      <c r="J74" s="139" t="str">
        <f>E21</f>
        <v xml:space="preserve"> </v>
      </c>
      <c r="L74" s="35"/>
    </row>
    <row r="75" spans="2:63" s="1" customFormat="1" ht="14.45" customHeight="1" x14ac:dyDescent="0.3">
      <c r="B75" s="35"/>
      <c r="C75" s="57" t="s">
        <v>32</v>
      </c>
      <c r="F75" s="139" t="str">
        <f>IF(E18="","",E18)</f>
        <v/>
      </c>
      <c r="L75" s="35"/>
    </row>
    <row r="76" spans="2:63" s="1" customFormat="1" ht="10.35" customHeight="1" x14ac:dyDescent="0.3">
      <c r="B76" s="35"/>
      <c r="L76" s="35"/>
    </row>
    <row r="77" spans="2:63" s="9" customFormat="1" ht="29.25" customHeight="1" x14ac:dyDescent="0.3">
      <c r="B77" s="141"/>
      <c r="C77" s="142" t="s">
        <v>162</v>
      </c>
      <c r="D77" s="143" t="s">
        <v>57</v>
      </c>
      <c r="E77" s="143" t="s">
        <v>53</v>
      </c>
      <c r="F77" s="143" t="s">
        <v>163</v>
      </c>
      <c r="G77" s="143" t="s">
        <v>164</v>
      </c>
      <c r="H77" s="143" t="s">
        <v>165</v>
      </c>
      <c r="I77" s="144" t="s">
        <v>166</v>
      </c>
      <c r="J77" s="143" t="s">
        <v>126</v>
      </c>
      <c r="K77" s="145" t="s">
        <v>167</v>
      </c>
      <c r="L77" s="141"/>
      <c r="M77" s="68" t="s">
        <v>168</v>
      </c>
      <c r="N77" s="69" t="s">
        <v>42</v>
      </c>
      <c r="O77" s="69" t="s">
        <v>169</v>
      </c>
      <c r="P77" s="69" t="s">
        <v>170</v>
      </c>
      <c r="Q77" s="69" t="s">
        <v>171</v>
      </c>
      <c r="R77" s="69" t="s">
        <v>172</v>
      </c>
      <c r="S77" s="69" t="s">
        <v>173</v>
      </c>
      <c r="T77" s="70" t="s">
        <v>174</v>
      </c>
    </row>
    <row r="78" spans="2:63" s="1" customFormat="1" ht="29.25" customHeight="1" x14ac:dyDescent="0.35">
      <c r="B78" s="35"/>
      <c r="C78" s="72" t="s">
        <v>127</v>
      </c>
      <c r="J78" s="146">
        <f>BK78</f>
        <v>0</v>
      </c>
      <c r="L78" s="35"/>
      <c r="M78" s="71"/>
      <c r="N78" s="62"/>
      <c r="O78" s="62"/>
      <c r="P78" s="147">
        <f>P79</f>
        <v>0</v>
      </c>
      <c r="Q78" s="62"/>
      <c r="R78" s="147">
        <f>R79</f>
        <v>0</v>
      </c>
      <c r="S78" s="62"/>
      <c r="T78" s="148">
        <f>T79</f>
        <v>0</v>
      </c>
      <c r="AT78" s="18" t="s">
        <v>71</v>
      </c>
      <c r="AU78" s="18" t="s">
        <v>128</v>
      </c>
      <c r="BK78" s="149">
        <f>BK79</f>
        <v>0</v>
      </c>
    </row>
    <row r="79" spans="2:63" s="10" customFormat="1" ht="37.35" customHeight="1" x14ac:dyDescent="0.35">
      <c r="B79" s="150"/>
      <c r="D79" s="151" t="s">
        <v>71</v>
      </c>
      <c r="E79" s="152" t="s">
        <v>2651</v>
      </c>
      <c r="F79" s="152" t="s">
        <v>2652</v>
      </c>
      <c r="I79" s="153"/>
      <c r="J79" s="154">
        <f>BK79</f>
        <v>0</v>
      </c>
      <c r="L79" s="150"/>
      <c r="M79" s="155"/>
      <c r="N79" s="156"/>
      <c r="O79" s="156"/>
      <c r="P79" s="157">
        <f>P80</f>
        <v>0</v>
      </c>
      <c r="Q79" s="156"/>
      <c r="R79" s="157">
        <f>R80</f>
        <v>0</v>
      </c>
      <c r="S79" s="156"/>
      <c r="T79" s="158">
        <f>T80</f>
        <v>0</v>
      </c>
      <c r="AR79" s="151" t="s">
        <v>80</v>
      </c>
      <c r="AT79" s="159" t="s">
        <v>71</v>
      </c>
      <c r="AU79" s="159" t="s">
        <v>72</v>
      </c>
      <c r="AY79" s="151" t="s">
        <v>177</v>
      </c>
      <c r="BK79" s="160">
        <f>BK80</f>
        <v>0</v>
      </c>
    </row>
    <row r="80" spans="2:63" s="10" customFormat="1" ht="19.899999999999999" customHeight="1" x14ac:dyDescent="0.3">
      <c r="B80" s="150"/>
      <c r="D80" s="161" t="s">
        <v>71</v>
      </c>
      <c r="E80" s="162" t="s">
        <v>4975</v>
      </c>
      <c r="F80" s="162" t="s">
        <v>4976</v>
      </c>
      <c r="I80" s="153"/>
      <c r="J80" s="163">
        <f>BK80</f>
        <v>0</v>
      </c>
      <c r="L80" s="150"/>
      <c r="M80" s="155"/>
      <c r="N80" s="156"/>
      <c r="O80" s="156"/>
      <c r="P80" s="157">
        <f>SUM(P81:P82)</f>
        <v>0</v>
      </c>
      <c r="Q80" s="156"/>
      <c r="R80" s="157">
        <f>SUM(R81:R82)</f>
        <v>0</v>
      </c>
      <c r="S80" s="156"/>
      <c r="T80" s="158">
        <f>SUM(T81:T82)</f>
        <v>0</v>
      </c>
      <c r="AR80" s="151" t="s">
        <v>80</v>
      </c>
      <c r="AT80" s="159" t="s">
        <v>71</v>
      </c>
      <c r="AU80" s="159" t="s">
        <v>22</v>
      </c>
      <c r="AY80" s="151" t="s">
        <v>177</v>
      </c>
      <c r="BK80" s="160">
        <f>SUM(BK81:BK82)</f>
        <v>0</v>
      </c>
    </row>
    <row r="81" spans="2:65" s="1" customFormat="1" ht="22.5" customHeight="1" x14ac:dyDescent="0.3">
      <c r="B81" s="164"/>
      <c r="C81" s="165" t="s">
        <v>22</v>
      </c>
      <c r="D81" s="165" t="s">
        <v>180</v>
      </c>
      <c r="E81" s="166" t="s">
        <v>4977</v>
      </c>
      <c r="F81" s="167" t="s">
        <v>4978</v>
      </c>
      <c r="G81" s="168" t="s">
        <v>330</v>
      </c>
      <c r="H81" s="169">
        <v>1</v>
      </c>
      <c r="I81" s="170"/>
      <c r="J81" s="171">
        <f>ROUND(I81*H81,2)</f>
        <v>0</v>
      </c>
      <c r="K81" s="167" t="s">
        <v>3</v>
      </c>
      <c r="L81" s="35"/>
      <c r="M81" s="172" t="s">
        <v>3</v>
      </c>
      <c r="N81" s="173" t="s">
        <v>43</v>
      </c>
      <c r="O81" s="36"/>
      <c r="P81" s="174">
        <f>O81*H81</f>
        <v>0</v>
      </c>
      <c r="Q81" s="174">
        <v>0</v>
      </c>
      <c r="R81" s="174">
        <f>Q81*H81</f>
        <v>0</v>
      </c>
      <c r="S81" s="174">
        <v>0</v>
      </c>
      <c r="T81" s="175">
        <f>S81*H81</f>
        <v>0</v>
      </c>
      <c r="AR81" s="18" t="s">
        <v>274</v>
      </c>
      <c r="AT81" s="18" t="s">
        <v>180</v>
      </c>
      <c r="AU81" s="18" t="s">
        <v>80</v>
      </c>
      <c r="AY81" s="18" t="s">
        <v>177</v>
      </c>
      <c r="BE81" s="176">
        <f>IF(N81="základní",J81,0)</f>
        <v>0</v>
      </c>
      <c r="BF81" s="176">
        <f>IF(N81="snížená",J81,0)</f>
        <v>0</v>
      </c>
      <c r="BG81" s="176">
        <f>IF(N81="zákl. přenesená",J81,0)</f>
        <v>0</v>
      </c>
      <c r="BH81" s="176">
        <f>IF(N81="sníž. přenesená",J81,0)</f>
        <v>0</v>
      </c>
      <c r="BI81" s="176">
        <f>IF(N81="nulová",J81,0)</f>
        <v>0</v>
      </c>
      <c r="BJ81" s="18" t="s">
        <v>22</v>
      </c>
      <c r="BK81" s="176">
        <f>ROUND(I81*H81,2)</f>
        <v>0</v>
      </c>
      <c r="BL81" s="18" t="s">
        <v>274</v>
      </c>
      <c r="BM81" s="18" t="s">
        <v>4979</v>
      </c>
    </row>
    <row r="82" spans="2:65" s="1" customFormat="1" ht="22.5" customHeight="1" x14ac:dyDescent="0.3">
      <c r="B82" s="164"/>
      <c r="C82" s="165" t="s">
        <v>80</v>
      </c>
      <c r="D82" s="165" t="s">
        <v>180</v>
      </c>
      <c r="E82" s="166" t="s">
        <v>4980</v>
      </c>
      <c r="F82" s="167" t="s">
        <v>4981</v>
      </c>
      <c r="G82" s="168" t="s">
        <v>330</v>
      </c>
      <c r="H82" s="169">
        <v>1</v>
      </c>
      <c r="I82" s="170"/>
      <c r="J82" s="171">
        <f>ROUND(I82*H82,2)</f>
        <v>0</v>
      </c>
      <c r="K82" s="167" t="s">
        <v>3</v>
      </c>
      <c r="L82" s="35"/>
      <c r="M82" s="172" t="s">
        <v>3</v>
      </c>
      <c r="N82" s="235" t="s">
        <v>43</v>
      </c>
      <c r="O82" s="236"/>
      <c r="P82" s="237">
        <f>O82*H82</f>
        <v>0</v>
      </c>
      <c r="Q82" s="237">
        <v>0</v>
      </c>
      <c r="R82" s="237">
        <f>Q82*H82</f>
        <v>0</v>
      </c>
      <c r="S82" s="237">
        <v>0</v>
      </c>
      <c r="T82" s="238">
        <f>S82*H82</f>
        <v>0</v>
      </c>
      <c r="AR82" s="18" t="s">
        <v>274</v>
      </c>
      <c r="AT82" s="18" t="s">
        <v>180</v>
      </c>
      <c r="AU82" s="18" t="s">
        <v>80</v>
      </c>
      <c r="AY82" s="18" t="s">
        <v>177</v>
      </c>
      <c r="BE82" s="176">
        <f>IF(N82="základní",J82,0)</f>
        <v>0</v>
      </c>
      <c r="BF82" s="176">
        <f>IF(N82="snížená",J82,0)</f>
        <v>0</v>
      </c>
      <c r="BG82" s="176">
        <f>IF(N82="zákl. přenesená",J82,0)</f>
        <v>0</v>
      </c>
      <c r="BH82" s="176">
        <f>IF(N82="sníž. přenesená",J82,0)</f>
        <v>0</v>
      </c>
      <c r="BI82" s="176">
        <f>IF(N82="nulová",J82,0)</f>
        <v>0</v>
      </c>
      <c r="BJ82" s="18" t="s">
        <v>22</v>
      </c>
      <c r="BK82" s="176">
        <f>ROUND(I82*H82,2)</f>
        <v>0</v>
      </c>
      <c r="BL82" s="18" t="s">
        <v>274</v>
      </c>
      <c r="BM82" s="18" t="s">
        <v>4982</v>
      </c>
    </row>
    <row r="83" spans="2:65" s="1" customFormat="1" ht="6.95" customHeight="1" x14ac:dyDescent="0.3">
      <c r="B83" s="50"/>
      <c r="C83" s="51"/>
      <c r="D83" s="51"/>
      <c r="E83" s="51"/>
      <c r="F83" s="51"/>
      <c r="G83" s="51"/>
      <c r="H83" s="51"/>
      <c r="I83" s="117"/>
      <c r="J83" s="51"/>
      <c r="K83" s="51"/>
      <c r="L83" s="35"/>
    </row>
  </sheetData>
  <autoFilter ref="C77:K77"/>
  <mergeCells count="9"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77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101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4983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22.5" customHeight="1" x14ac:dyDescent="0.3">
      <c r="B24" s="99"/>
      <c r="C24" s="100"/>
      <c r="D24" s="100"/>
      <c r="E24" s="367" t="s">
        <v>3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ROUND(J78,2)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ROUND(SUM(BE78:BE84), 2)</f>
        <v>0</v>
      </c>
      <c r="G30" s="36"/>
      <c r="H30" s="36"/>
      <c r="I30" s="109">
        <v>0.21</v>
      </c>
      <c r="J30" s="108">
        <f>ROUND(ROUND((SUM(BE78:BE84)),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ROUND(SUM(BF78:BF84), 2)</f>
        <v>0</v>
      </c>
      <c r="G31" s="36"/>
      <c r="H31" s="36"/>
      <c r="I31" s="109">
        <v>0.15</v>
      </c>
      <c r="J31" s="108">
        <f>ROUND(ROUND((SUM(BF78:BF84)),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ROUND(SUM(BG78:BG84),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ROUND(SUM(BH78:BH84),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ROUND(SUM(BI78:BI84),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D09 - Slaboproud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J78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141</v>
      </c>
      <c r="E57" s="128"/>
      <c r="F57" s="128"/>
      <c r="G57" s="128"/>
      <c r="H57" s="128"/>
      <c r="I57" s="129"/>
      <c r="J57" s="130">
        <f>J79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4967</v>
      </c>
      <c r="E58" s="135"/>
      <c r="F58" s="135"/>
      <c r="G58" s="135"/>
      <c r="H58" s="135"/>
      <c r="I58" s="136"/>
      <c r="J58" s="137">
        <f>J80</f>
        <v>0</v>
      </c>
      <c r="K58" s="138"/>
    </row>
    <row r="59" spans="2:47" s="1" customFormat="1" ht="21.75" customHeight="1" x14ac:dyDescent="0.3">
      <c r="B59" s="35"/>
      <c r="C59" s="36"/>
      <c r="D59" s="36"/>
      <c r="E59" s="36"/>
      <c r="F59" s="36"/>
      <c r="G59" s="36"/>
      <c r="H59" s="36"/>
      <c r="I59" s="96"/>
      <c r="J59" s="36"/>
      <c r="K59" s="39"/>
    </row>
    <row r="60" spans="2:47" s="1" customFormat="1" ht="6.95" customHeight="1" x14ac:dyDescent="0.3">
      <c r="B60" s="50"/>
      <c r="C60" s="51"/>
      <c r="D60" s="51"/>
      <c r="E60" s="51"/>
      <c r="F60" s="51"/>
      <c r="G60" s="51"/>
      <c r="H60" s="51"/>
      <c r="I60" s="117"/>
      <c r="J60" s="51"/>
      <c r="K60" s="52"/>
    </row>
    <row r="64" spans="2:47" s="1" customFormat="1" ht="6.95" customHeight="1" x14ac:dyDescent="0.3">
      <c r="B64" s="53"/>
      <c r="C64" s="54"/>
      <c r="D64" s="54"/>
      <c r="E64" s="54"/>
      <c r="F64" s="54"/>
      <c r="G64" s="54"/>
      <c r="H64" s="54"/>
      <c r="I64" s="118"/>
      <c r="J64" s="54"/>
      <c r="K64" s="54"/>
      <c r="L64" s="35"/>
    </row>
    <row r="65" spans="2:63" s="1" customFormat="1" ht="36.950000000000003" customHeight="1" x14ac:dyDescent="0.3">
      <c r="B65" s="35"/>
      <c r="C65" s="55" t="s">
        <v>161</v>
      </c>
      <c r="L65" s="35"/>
    </row>
    <row r="66" spans="2:63" s="1" customFormat="1" ht="6.95" customHeight="1" x14ac:dyDescent="0.3">
      <c r="B66" s="35"/>
      <c r="L66" s="35"/>
    </row>
    <row r="67" spans="2:63" s="1" customFormat="1" ht="14.45" customHeight="1" x14ac:dyDescent="0.3">
      <c r="B67" s="35"/>
      <c r="C67" s="57" t="s">
        <v>17</v>
      </c>
      <c r="L67" s="35"/>
    </row>
    <row r="68" spans="2:63" s="1" customFormat="1" ht="22.5" customHeight="1" x14ac:dyDescent="0.3">
      <c r="B68" s="35"/>
      <c r="E68" s="371" t="str">
        <f>E7</f>
        <v>Hala Klimeška</v>
      </c>
      <c r="F68" s="344"/>
      <c r="G68" s="344"/>
      <c r="H68" s="344"/>
      <c r="L68" s="35"/>
    </row>
    <row r="69" spans="2:63" s="1" customFormat="1" ht="14.45" customHeight="1" x14ac:dyDescent="0.3">
      <c r="B69" s="35"/>
      <c r="C69" s="57" t="s">
        <v>122</v>
      </c>
      <c r="L69" s="35"/>
    </row>
    <row r="70" spans="2:63" s="1" customFormat="1" ht="23.25" customHeight="1" x14ac:dyDescent="0.3">
      <c r="B70" s="35"/>
      <c r="E70" s="341" t="str">
        <f>E9</f>
        <v>D09 - Slaboproud</v>
      </c>
      <c r="F70" s="344"/>
      <c r="G70" s="344"/>
      <c r="H70" s="344"/>
      <c r="L70" s="35"/>
    </row>
    <row r="71" spans="2:63" s="1" customFormat="1" ht="6.95" customHeight="1" x14ac:dyDescent="0.3">
      <c r="B71" s="35"/>
      <c r="L71" s="35"/>
    </row>
    <row r="72" spans="2:63" s="1" customFormat="1" ht="18" customHeight="1" x14ac:dyDescent="0.3">
      <c r="B72" s="35"/>
      <c r="C72" s="57" t="s">
        <v>23</v>
      </c>
      <c r="F72" s="139" t="str">
        <f>F12</f>
        <v>Kutná Hora</v>
      </c>
      <c r="I72" s="140" t="s">
        <v>25</v>
      </c>
      <c r="J72" s="61" t="str">
        <f>IF(J12="","",J12)</f>
        <v>21. 11. 2016</v>
      </c>
      <c r="L72" s="35"/>
    </row>
    <row r="73" spans="2:63" s="1" customFormat="1" ht="6.95" customHeight="1" x14ac:dyDescent="0.3">
      <c r="B73" s="35"/>
      <c r="L73" s="35"/>
    </row>
    <row r="74" spans="2:63" s="1" customFormat="1" ht="15" x14ac:dyDescent="0.3">
      <c r="B74" s="35"/>
      <c r="C74" s="57" t="s">
        <v>29</v>
      </c>
      <c r="F74" s="139" t="str">
        <f>E15</f>
        <v xml:space="preserve"> </v>
      </c>
      <c r="I74" s="140" t="s">
        <v>34</v>
      </c>
      <c r="J74" s="139" t="str">
        <f>E21</f>
        <v xml:space="preserve"> </v>
      </c>
      <c r="L74" s="35"/>
    </row>
    <row r="75" spans="2:63" s="1" customFormat="1" ht="14.45" customHeight="1" x14ac:dyDescent="0.3">
      <c r="B75" s="35"/>
      <c r="C75" s="57" t="s">
        <v>32</v>
      </c>
      <c r="F75" s="139" t="str">
        <f>IF(E18="","",E18)</f>
        <v/>
      </c>
      <c r="L75" s="35"/>
    </row>
    <row r="76" spans="2:63" s="1" customFormat="1" ht="10.35" customHeight="1" x14ac:dyDescent="0.3">
      <c r="B76" s="35"/>
      <c r="L76" s="35"/>
    </row>
    <row r="77" spans="2:63" s="9" customFormat="1" ht="29.25" customHeight="1" x14ac:dyDescent="0.3">
      <c r="B77" s="141"/>
      <c r="C77" s="142" t="s">
        <v>162</v>
      </c>
      <c r="D77" s="143" t="s">
        <v>57</v>
      </c>
      <c r="E77" s="143" t="s">
        <v>53</v>
      </c>
      <c r="F77" s="143" t="s">
        <v>163</v>
      </c>
      <c r="G77" s="143" t="s">
        <v>164</v>
      </c>
      <c r="H77" s="143" t="s">
        <v>165</v>
      </c>
      <c r="I77" s="144" t="s">
        <v>166</v>
      </c>
      <c r="J77" s="143" t="s">
        <v>126</v>
      </c>
      <c r="K77" s="145" t="s">
        <v>167</v>
      </c>
      <c r="L77" s="141"/>
      <c r="M77" s="68" t="s">
        <v>168</v>
      </c>
      <c r="N77" s="69" t="s">
        <v>42</v>
      </c>
      <c r="O77" s="69" t="s">
        <v>169</v>
      </c>
      <c r="P77" s="69" t="s">
        <v>170</v>
      </c>
      <c r="Q77" s="69" t="s">
        <v>171</v>
      </c>
      <c r="R77" s="69" t="s">
        <v>172</v>
      </c>
      <c r="S77" s="69" t="s">
        <v>173</v>
      </c>
      <c r="T77" s="70" t="s">
        <v>174</v>
      </c>
    </row>
    <row r="78" spans="2:63" s="1" customFormat="1" ht="29.25" customHeight="1" x14ac:dyDescent="0.35">
      <c r="B78" s="35"/>
      <c r="C78" s="72" t="s">
        <v>127</v>
      </c>
      <c r="J78" s="146">
        <f>BK78</f>
        <v>0</v>
      </c>
      <c r="L78" s="35"/>
      <c r="M78" s="71"/>
      <c r="N78" s="62"/>
      <c r="O78" s="62"/>
      <c r="P78" s="147">
        <f>P79</f>
        <v>0</v>
      </c>
      <c r="Q78" s="62"/>
      <c r="R78" s="147">
        <f>R79</f>
        <v>0</v>
      </c>
      <c r="S78" s="62"/>
      <c r="T78" s="148">
        <f>T79</f>
        <v>0</v>
      </c>
      <c r="AT78" s="18" t="s">
        <v>71</v>
      </c>
      <c r="AU78" s="18" t="s">
        <v>128</v>
      </c>
      <c r="BK78" s="149">
        <f>BK79</f>
        <v>0</v>
      </c>
    </row>
    <row r="79" spans="2:63" s="10" customFormat="1" ht="37.35" customHeight="1" x14ac:dyDescent="0.35">
      <c r="B79" s="150"/>
      <c r="D79" s="151" t="s">
        <v>71</v>
      </c>
      <c r="E79" s="152" t="s">
        <v>2651</v>
      </c>
      <c r="F79" s="152" t="s">
        <v>2652</v>
      </c>
      <c r="I79" s="153"/>
      <c r="J79" s="154">
        <f>BK79</f>
        <v>0</v>
      </c>
      <c r="L79" s="150"/>
      <c r="M79" s="155"/>
      <c r="N79" s="156"/>
      <c r="O79" s="156"/>
      <c r="P79" s="157">
        <f>P80</f>
        <v>0</v>
      </c>
      <c r="Q79" s="156"/>
      <c r="R79" s="157">
        <f>R80</f>
        <v>0</v>
      </c>
      <c r="S79" s="156"/>
      <c r="T79" s="158">
        <f>T80</f>
        <v>0</v>
      </c>
      <c r="AR79" s="151" t="s">
        <v>80</v>
      </c>
      <c r="AT79" s="159" t="s">
        <v>71</v>
      </c>
      <c r="AU79" s="159" t="s">
        <v>72</v>
      </c>
      <c r="AY79" s="151" t="s">
        <v>177</v>
      </c>
      <c r="BK79" s="160">
        <f>BK80</f>
        <v>0</v>
      </c>
    </row>
    <row r="80" spans="2:63" s="10" customFormat="1" ht="19.899999999999999" customHeight="1" x14ac:dyDescent="0.3">
      <c r="B80" s="150"/>
      <c r="D80" s="161" t="s">
        <v>71</v>
      </c>
      <c r="E80" s="162" t="s">
        <v>4968</v>
      </c>
      <c r="F80" s="162" t="s">
        <v>4969</v>
      </c>
      <c r="I80" s="153"/>
      <c r="J80" s="163">
        <f>BK80</f>
        <v>0</v>
      </c>
      <c r="L80" s="150"/>
      <c r="M80" s="155"/>
      <c r="N80" s="156"/>
      <c r="O80" s="156"/>
      <c r="P80" s="157">
        <f>SUM(P81:P84)</f>
        <v>0</v>
      </c>
      <c r="Q80" s="156"/>
      <c r="R80" s="157">
        <f>SUM(R81:R84)</f>
        <v>0</v>
      </c>
      <c r="S80" s="156"/>
      <c r="T80" s="158">
        <f>SUM(T81:T84)</f>
        <v>0</v>
      </c>
      <c r="AR80" s="151" t="s">
        <v>80</v>
      </c>
      <c r="AT80" s="159" t="s">
        <v>71</v>
      </c>
      <c r="AU80" s="159" t="s">
        <v>22</v>
      </c>
      <c r="AY80" s="151" t="s">
        <v>177</v>
      </c>
      <c r="BK80" s="160">
        <f>SUM(BK81:BK84)</f>
        <v>0</v>
      </c>
    </row>
    <row r="81" spans="2:65" s="1" customFormat="1" ht="22.5" customHeight="1" x14ac:dyDescent="0.3">
      <c r="B81" s="164"/>
      <c r="C81" s="165" t="s">
        <v>22</v>
      </c>
      <c r="D81" s="165" t="s">
        <v>180</v>
      </c>
      <c r="E81" s="166" t="s">
        <v>4984</v>
      </c>
      <c r="F81" s="167" t="s">
        <v>4985</v>
      </c>
      <c r="G81" s="168" t="s">
        <v>330</v>
      </c>
      <c r="H81" s="169">
        <v>1</v>
      </c>
      <c r="I81" s="170"/>
      <c r="J81" s="171">
        <f>ROUND(I81*H81,2)</f>
        <v>0</v>
      </c>
      <c r="K81" s="167" t="s">
        <v>3</v>
      </c>
      <c r="L81" s="35"/>
      <c r="M81" s="172" t="s">
        <v>3</v>
      </c>
      <c r="N81" s="173" t="s">
        <v>43</v>
      </c>
      <c r="O81" s="36"/>
      <c r="P81" s="174">
        <f>O81*H81</f>
        <v>0</v>
      </c>
      <c r="Q81" s="174">
        <v>0</v>
      </c>
      <c r="R81" s="174">
        <f>Q81*H81</f>
        <v>0</v>
      </c>
      <c r="S81" s="174">
        <v>0</v>
      </c>
      <c r="T81" s="175">
        <f>S81*H81</f>
        <v>0</v>
      </c>
      <c r="AR81" s="18" t="s">
        <v>274</v>
      </c>
      <c r="AT81" s="18" t="s">
        <v>180</v>
      </c>
      <c r="AU81" s="18" t="s">
        <v>80</v>
      </c>
      <c r="AY81" s="18" t="s">
        <v>177</v>
      </c>
      <c r="BE81" s="176">
        <f>IF(N81="základní",J81,0)</f>
        <v>0</v>
      </c>
      <c r="BF81" s="176">
        <f>IF(N81="snížená",J81,0)</f>
        <v>0</v>
      </c>
      <c r="BG81" s="176">
        <f>IF(N81="zákl. přenesená",J81,0)</f>
        <v>0</v>
      </c>
      <c r="BH81" s="176">
        <f>IF(N81="sníž. přenesená",J81,0)</f>
        <v>0</v>
      </c>
      <c r="BI81" s="176">
        <f>IF(N81="nulová",J81,0)</f>
        <v>0</v>
      </c>
      <c r="BJ81" s="18" t="s">
        <v>22</v>
      </c>
      <c r="BK81" s="176">
        <f>ROUND(I81*H81,2)</f>
        <v>0</v>
      </c>
      <c r="BL81" s="18" t="s">
        <v>274</v>
      </c>
      <c r="BM81" s="18" t="s">
        <v>4986</v>
      </c>
    </row>
    <row r="82" spans="2:65" s="1" customFormat="1" ht="22.5" customHeight="1" x14ac:dyDescent="0.3">
      <c r="B82" s="164"/>
      <c r="C82" s="165" t="s">
        <v>80</v>
      </c>
      <c r="D82" s="165" t="s">
        <v>180</v>
      </c>
      <c r="E82" s="166" t="s">
        <v>4987</v>
      </c>
      <c r="F82" s="167" t="s">
        <v>4988</v>
      </c>
      <c r="G82" s="168" t="s">
        <v>330</v>
      </c>
      <c r="H82" s="169">
        <v>1</v>
      </c>
      <c r="I82" s="170"/>
      <c r="J82" s="171">
        <f>ROUND(I82*H82,2)</f>
        <v>0</v>
      </c>
      <c r="K82" s="167" t="s">
        <v>3</v>
      </c>
      <c r="L82" s="35"/>
      <c r="M82" s="172" t="s">
        <v>3</v>
      </c>
      <c r="N82" s="173" t="s">
        <v>43</v>
      </c>
      <c r="O82" s="36"/>
      <c r="P82" s="174">
        <f>O82*H82</f>
        <v>0</v>
      </c>
      <c r="Q82" s="174">
        <v>0</v>
      </c>
      <c r="R82" s="174">
        <f>Q82*H82</f>
        <v>0</v>
      </c>
      <c r="S82" s="174">
        <v>0</v>
      </c>
      <c r="T82" s="175">
        <f>S82*H82</f>
        <v>0</v>
      </c>
      <c r="AR82" s="18" t="s">
        <v>274</v>
      </c>
      <c r="AT82" s="18" t="s">
        <v>180</v>
      </c>
      <c r="AU82" s="18" t="s">
        <v>80</v>
      </c>
      <c r="AY82" s="18" t="s">
        <v>177</v>
      </c>
      <c r="BE82" s="176">
        <f>IF(N82="základní",J82,0)</f>
        <v>0</v>
      </c>
      <c r="BF82" s="176">
        <f>IF(N82="snížená",J82,0)</f>
        <v>0</v>
      </c>
      <c r="BG82" s="176">
        <f>IF(N82="zákl. přenesená",J82,0)</f>
        <v>0</v>
      </c>
      <c r="BH82" s="176">
        <f>IF(N82="sníž. přenesená",J82,0)</f>
        <v>0</v>
      </c>
      <c r="BI82" s="176">
        <f>IF(N82="nulová",J82,0)</f>
        <v>0</v>
      </c>
      <c r="BJ82" s="18" t="s">
        <v>22</v>
      </c>
      <c r="BK82" s="176">
        <f>ROUND(I82*H82,2)</f>
        <v>0</v>
      </c>
      <c r="BL82" s="18" t="s">
        <v>274</v>
      </c>
      <c r="BM82" s="18" t="s">
        <v>4989</v>
      </c>
    </row>
    <row r="83" spans="2:65" s="11" customFormat="1" x14ac:dyDescent="0.3">
      <c r="B83" s="177"/>
      <c r="D83" s="178" t="s">
        <v>197</v>
      </c>
      <c r="E83" s="179" t="s">
        <v>3</v>
      </c>
      <c r="F83" s="180" t="s">
        <v>22</v>
      </c>
      <c r="H83" s="181">
        <v>1</v>
      </c>
      <c r="I83" s="182"/>
      <c r="L83" s="177"/>
      <c r="M83" s="183"/>
      <c r="N83" s="184"/>
      <c r="O83" s="184"/>
      <c r="P83" s="184"/>
      <c r="Q83" s="184"/>
      <c r="R83" s="184"/>
      <c r="S83" s="184"/>
      <c r="T83" s="185"/>
      <c r="AT83" s="179" t="s">
        <v>197</v>
      </c>
      <c r="AU83" s="179" t="s">
        <v>80</v>
      </c>
      <c r="AV83" s="11" t="s">
        <v>80</v>
      </c>
      <c r="AW83" s="11" t="s">
        <v>35</v>
      </c>
      <c r="AX83" s="11" t="s">
        <v>72</v>
      </c>
      <c r="AY83" s="179" t="s">
        <v>177</v>
      </c>
    </row>
    <row r="84" spans="2:65" s="13" customFormat="1" x14ac:dyDescent="0.3">
      <c r="B84" s="198"/>
      <c r="D84" s="178" t="s">
        <v>197</v>
      </c>
      <c r="E84" s="210" t="s">
        <v>3</v>
      </c>
      <c r="F84" s="211" t="s">
        <v>210</v>
      </c>
      <c r="H84" s="212">
        <v>1</v>
      </c>
      <c r="I84" s="202"/>
      <c r="L84" s="198"/>
      <c r="M84" s="239"/>
      <c r="N84" s="240"/>
      <c r="O84" s="240"/>
      <c r="P84" s="240"/>
      <c r="Q84" s="240"/>
      <c r="R84" s="240"/>
      <c r="S84" s="240"/>
      <c r="T84" s="241"/>
      <c r="AT84" s="206" t="s">
        <v>197</v>
      </c>
      <c r="AU84" s="206" t="s">
        <v>80</v>
      </c>
      <c r="AV84" s="13" t="s">
        <v>185</v>
      </c>
      <c r="AW84" s="13" t="s">
        <v>35</v>
      </c>
      <c r="AX84" s="13" t="s">
        <v>22</v>
      </c>
      <c r="AY84" s="206" t="s">
        <v>177</v>
      </c>
    </row>
    <row r="85" spans="2:65" s="1" customFormat="1" ht="6.95" customHeight="1" x14ac:dyDescent="0.3">
      <c r="B85" s="50"/>
      <c r="C85" s="51"/>
      <c r="D85" s="51"/>
      <c r="E85" s="51"/>
      <c r="F85" s="51"/>
      <c r="G85" s="51"/>
      <c r="H85" s="51"/>
      <c r="I85" s="117"/>
      <c r="J85" s="51"/>
      <c r="K85" s="51"/>
      <c r="L85" s="35"/>
    </row>
  </sheetData>
  <autoFilter ref="C77:K77"/>
  <mergeCells count="9"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77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104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4990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22.5" customHeight="1" x14ac:dyDescent="0.3">
      <c r="B24" s="99"/>
      <c r="C24" s="100"/>
      <c r="D24" s="100"/>
      <c r="E24" s="367" t="s">
        <v>3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ROUND(J78,2)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ROUND(SUM(BE78:BE81), 2)</f>
        <v>0</v>
      </c>
      <c r="G30" s="36"/>
      <c r="H30" s="36"/>
      <c r="I30" s="109">
        <v>0.21</v>
      </c>
      <c r="J30" s="108">
        <f>ROUND(ROUND((SUM(BE78:BE81)),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ROUND(SUM(BF78:BF81), 2)</f>
        <v>0</v>
      </c>
      <c r="G31" s="36"/>
      <c r="H31" s="36"/>
      <c r="I31" s="109">
        <v>0.15</v>
      </c>
      <c r="J31" s="108">
        <f>ROUND(ROUND((SUM(BF78:BF81)),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ROUND(SUM(BG78:BG81),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ROUND(SUM(BH78:BH81),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ROUND(SUM(BI78:BI81),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D12 - Sadové úpravy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J78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129</v>
      </c>
      <c r="E57" s="128"/>
      <c r="F57" s="128"/>
      <c r="G57" s="128"/>
      <c r="H57" s="128"/>
      <c r="I57" s="129"/>
      <c r="J57" s="130">
        <f>J79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130</v>
      </c>
      <c r="E58" s="135"/>
      <c r="F58" s="135"/>
      <c r="G58" s="135"/>
      <c r="H58" s="135"/>
      <c r="I58" s="136"/>
      <c r="J58" s="137">
        <f>J80</f>
        <v>0</v>
      </c>
      <c r="K58" s="138"/>
    </row>
    <row r="59" spans="2:47" s="1" customFormat="1" ht="21.75" customHeight="1" x14ac:dyDescent="0.3">
      <c r="B59" s="35"/>
      <c r="C59" s="36"/>
      <c r="D59" s="36"/>
      <c r="E59" s="36"/>
      <c r="F59" s="36"/>
      <c r="G59" s="36"/>
      <c r="H59" s="36"/>
      <c r="I59" s="96"/>
      <c r="J59" s="36"/>
      <c r="K59" s="39"/>
    </row>
    <row r="60" spans="2:47" s="1" customFormat="1" ht="6.95" customHeight="1" x14ac:dyDescent="0.3">
      <c r="B60" s="50"/>
      <c r="C60" s="51"/>
      <c r="D60" s="51"/>
      <c r="E60" s="51"/>
      <c r="F60" s="51"/>
      <c r="G60" s="51"/>
      <c r="H60" s="51"/>
      <c r="I60" s="117"/>
      <c r="J60" s="51"/>
      <c r="K60" s="52"/>
    </row>
    <row r="64" spans="2:47" s="1" customFormat="1" ht="6.95" customHeight="1" x14ac:dyDescent="0.3">
      <c r="B64" s="53"/>
      <c r="C64" s="54"/>
      <c r="D64" s="54"/>
      <c r="E64" s="54"/>
      <c r="F64" s="54"/>
      <c r="G64" s="54"/>
      <c r="H64" s="54"/>
      <c r="I64" s="118"/>
      <c r="J64" s="54"/>
      <c r="K64" s="54"/>
      <c r="L64" s="35"/>
    </row>
    <row r="65" spans="2:63" s="1" customFormat="1" ht="36.950000000000003" customHeight="1" x14ac:dyDescent="0.3">
      <c r="B65" s="35"/>
      <c r="C65" s="55" t="s">
        <v>161</v>
      </c>
      <c r="L65" s="35"/>
    </row>
    <row r="66" spans="2:63" s="1" customFormat="1" ht="6.95" customHeight="1" x14ac:dyDescent="0.3">
      <c r="B66" s="35"/>
      <c r="L66" s="35"/>
    </row>
    <row r="67" spans="2:63" s="1" customFormat="1" ht="14.45" customHeight="1" x14ac:dyDescent="0.3">
      <c r="B67" s="35"/>
      <c r="C67" s="57" t="s">
        <v>17</v>
      </c>
      <c r="L67" s="35"/>
    </row>
    <row r="68" spans="2:63" s="1" customFormat="1" ht="22.5" customHeight="1" x14ac:dyDescent="0.3">
      <c r="B68" s="35"/>
      <c r="E68" s="371" t="str">
        <f>E7</f>
        <v>Hala Klimeška</v>
      </c>
      <c r="F68" s="344"/>
      <c r="G68" s="344"/>
      <c r="H68" s="344"/>
      <c r="L68" s="35"/>
    </row>
    <row r="69" spans="2:63" s="1" customFormat="1" ht="14.45" customHeight="1" x14ac:dyDescent="0.3">
      <c r="B69" s="35"/>
      <c r="C69" s="57" t="s">
        <v>122</v>
      </c>
      <c r="L69" s="35"/>
    </row>
    <row r="70" spans="2:63" s="1" customFormat="1" ht="23.25" customHeight="1" x14ac:dyDescent="0.3">
      <c r="B70" s="35"/>
      <c r="E70" s="341" t="str">
        <f>E9</f>
        <v>D12 - Sadové úpravy</v>
      </c>
      <c r="F70" s="344"/>
      <c r="G70" s="344"/>
      <c r="H70" s="344"/>
      <c r="L70" s="35"/>
    </row>
    <row r="71" spans="2:63" s="1" customFormat="1" ht="6.95" customHeight="1" x14ac:dyDescent="0.3">
      <c r="B71" s="35"/>
      <c r="L71" s="35"/>
    </row>
    <row r="72" spans="2:63" s="1" customFormat="1" ht="18" customHeight="1" x14ac:dyDescent="0.3">
      <c r="B72" s="35"/>
      <c r="C72" s="57" t="s">
        <v>23</v>
      </c>
      <c r="F72" s="139" t="str">
        <f>F12</f>
        <v>Kutná Hora</v>
      </c>
      <c r="I72" s="140" t="s">
        <v>25</v>
      </c>
      <c r="J72" s="61" t="str">
        <f>IF(J12="","",J12)</f>
        <v>21. 11. 2016</v>
      </c>
      <c r="L72" s="35"/>
    </row>
    <row r="73" spans="2:63" s="1" customFormat="1" ht="6.95" customHeight="1" x14ac:dyDescent="0.3">
      <c r="B73" s="35"/>
      <c r="L73" s="35"/>
    </row>
    <row r="74" spans="2:63" s="1" customFormat="1" ht="15" x14ac:dyDescent="0.3">
      <c r="B74" s="35"/>
      <c r="C74" s="57" t="s">
        <v>29</v>
      </c>
      <c r="F74" s="139" t="str">
        <f>E15</f>
        <v xml:space="preserve"> </v>
      </c>
      <c r="I74" s="140" t="s">
        <v>34</v>
      </c>
      <c r="J74" s="139" t="str">
        <f>E21</f>
        <v xml:space="preserve"> </v>
      </c>
      <c r="L74" s="35"/>
    </row>
    <row r="75" spans="2:63" s="1" customFormat="1" ht="14.45" customHeight="1" x14ac:dyDescent="0.3">
      <c r="B75" s="35"/>
      <c r="C75" s="57" t="s">
        <v>32</v>
      </c>
      <c r="F75" s="139" t="str">
        <f>IF(E18="","",E18)</f>
        <v/>
      </c>
      <c r="L75" s="35"/>
    </row>
    <row r="76" spans="2:63" s="1" customFormat="1" ht="10.35" customHeight="1" x14ac:dyDescent="0.3">
      <c r="B76" s="35"/>
      <c r="L76" s="35"/>
    </row>
    <row r="77" spans="2:63" s="9" customFormat="1" ht="29.25" customHeight="1" x14ac:dyDescent="0.3">
      <c r="B77" s="141"/>
      <c r="C77" s="142" t="s">
        <v>162</v>
      </c>
      <c r="D77" s="143" t="s">
        <v>57</v>
      </c>
      <c r="E77" s="143" t="s">
        <v>53</v>
      </c>
      <c r="F77" s="143" t="s">
        <v>163</v>
      </c>
      <c r="G77" s="143" t="s">
        <v>164</v>
      </c>
      <c r="H77" s="143" t="s">
        <v>165</v>
      </c>
      <c r="I77" s="144" t="s">
        <v>166</v>
      </c>
      <c r="J77" s="143" t="s">
        <v>126</v>
      </c>
      <c r="K77" s="145" t="s">
        <v>167</v>
      </c>
      <c r="L77" s="141"/>
      <c r="M77" s="68" t="s">
        <v>168</v>
      </c>
      <c r="N77" s="69" t="s">
        <v>42</v>
      </c>
      <c r="O77" s="69" t="s">
        <v>169</v>
      </c>
      <c r="P77" s="69" t="s">
        <v>170</v>
      </c>
      <c r="Q77" s="69" t="s">
        <v>171</v>
      </c>
      <c r="R77" s="69" t="s">
        <v>172</v>
      </c>
      <c r="S77" s="69" t="s">
        <v>173</v>
      </c>
      <c r="T77" s="70" t="s">
        <v>174</v>
      </c>
    </row>
    <row r="78" spans="2:63" s="1" customFormat="1" ht="29.25" customHeight="1" x14ac:dyDescent="0.35">
      <c r="B78" s="35"/>
      <c r="C78" s="72" t="s">
        <v>127</v>
      </c>
      <c r="J78" s="146">
        <f>BK78</f>
        <v>0</v>
      </c>
      <c r="L78" s="35"/>
      <c r="M78" s="71"/>
      <c r="N78" s="62"/>
      <c r="O78" s="62"/>
      <c r="P78" s="147">
        <f>P79</f>
        <v>0</v>
      </c>
      <c r="Q78" s="62"/>
      <c r="R78" s="147">
        <f>R79</f>
        <v>0</v>
      </c>
      <c r="S78" s="62"/>
      <c r="T78" s="148">
        <f>T79</f>
        <v>0</v>
      </c>
      <c r="AT78" s="18" t="s">
        <v>71</v>
      </c>
      <c r="AU78" s="18" t="s">
        <v>128</v>
      </c>
      <c r="BK78" s="149">
        <f>BK79</f>
        <v>0</v>
      </c>
    </row>
    <row r="79" spans="2:63" s="10" customFormat="1" ht="37.35" customHeight="1" x14ac:dyDescent="0.35">
      <c r="B79" s="150"/>
      <c r="D79" s="151" t="s">
        <v>71</v>
      </c>
      <c r="E79" s="152" t="s">
        <v>175</v>
      </c>
      <c r="F79" s="152" t="s">
        <v>176</v>
      </c>
      <c r="I79" s="153"/>
      <c r="J79" s="154">
        <f>BK79</f>
        <v>0</v>
      </c>
      <c r="L79" s="150"/>
      <c r="M79" s="155"/>
      <c r="N79" s="156"/>
      <c r="O79" s="156"/>
      <c r="P79" s="157">
        <f>P80</f>
        <v>0</v>
      </c>
      <c r="Q79" s="156"/>
      <c r="R79" s="157">
        <f>R80</f>
        <v>0</v>
      </c>
      <c r="S79" s="156"/>
      <c r="T79" s="158">
        <f>T80</f>
        <v>0</v>
      </c>
      <c r="AR79" s="151" t="s">
        <v>22</v>
      </c>
      <c r="AT79" s="159" t="s">
        <v>71</v>
      </c>
      <c r="AU79" s="159" t="s">
        <v>72</v>
      </c>
      <c r="AY79" s="151" t="s">
        <v>177</v>
      </c>
      <c r="BK79" s="160">
        <f>BK80</f>
        <v>0</v>
      </c>
    </row>
    <row r="80" spans="2:63" s="10" customFormat="1" ht="19.899999999999999" customHeight="1" x14ac:dyDescent="0.3">
      <c r="B80" s="150"/>
      <c r="D80" s="161" t="s">
        <v>71</v>
      </c>
      <c r="E80" s="162" t="s">
        <v>22</v>
      </c>
      <c r="F80" s="162" t="s">
        <v>178</v>
      </c>
      <c r="I80" s="153"/>
      <c r="J80" s="163">
        <f>BK80</f>
        <v>0</v>
      </c>
      <c r="L80" s="150"/>
      <c r="M80" s="155"/>
      <c r="N80" s="156"/>
      <c r="O80" s="156"/>
      <c r="P80" s="157">
        <f>P81</f>
        <v>0</v>
      </c>
      <c r="Q80" s="156"/>
      <c r="R80" s="157">
        <f>R81</f>
        <v>0</v>
      </c>
      <c r="S80" s="156"/>
      <c r="T80" s="158">
        <f>T81</f>
        <v>0</v>
      </c>
      <c r="AR80" s="151" t="s">
        <v>22</v>
      </c>
      <c r="AT80" s="159" t="s">
        <v>71</v>
      </c>
      <c r="AU80" s="159" t="s">
        <v>22</v>
      </c>
      <c r="AY80" s="151" t="s">
        <v>177</v>
      </c>
      <c r="BK80" s="160">
        <f>BK81</f>
        <v>0</v>
      </c>
    </row>
    <row r="81" spans="2:65" s="1" customFormat="1" ht="22.5" customHeight="1" x14ac:dyDescent="0.3">
      <c r="B81" s="164"/>
      <c r="C81" s="165" t="s">
        <v>22</v>
      </c>
      <c r="D81" s="165" t="s">
        <v>180</v>
      </c>
      <c r="E81" s="166" t="s">
        <v>4991</v>
      </c>
      <c r="F81" s="167" t="s">
        <v>4992</v>
      </c>
      <c r="G81" s="168" t="s">
        <v>330</v>
      </c>
      <c r="H81" s="169">
        <v>1</v>
      </c>
      <c r="I81" s="170"/>
      <c r="J81" s="171">
        <f>ROUND(I81*H81,2)</f>
        <v>0</v>
      </c>
      <c r="K81" s="167" t="s">
        <v>3</v>
      </c>
      <c r="L81" s="35"/>
      <c r="M81" s="172" t="s">
        <v>3</v>
      </c>
      <c r="N81" s="235" t="s">
        <v>43</v>
      </c>
      <c r="O81" s="236"/>
      <c r="P81" s="237">
        <f>O81*H81</f>
        <v>0</v>
      </c>
      <c r="Q81" s="237">
        <v>0</v>
      </c>
      <c r="R81" s="237">
        <f>Q81*H81</f>
        <v>0</v>
      </c>
      <c r="S81" s="237">
        <v>0</v>
      </c>
      <c r="T81" s="238">
        <f>S81*H81</f>
        <v>0</v>
      </c>
      <c r="AR81" s="18" t="s">
        <v>185</v>
      </c>
      <c r="AT81" s="18" t="s">
        <v>180</v>
      </c>
      <c r="AU81" s="18" t="s">
        <v>80</v>
      </c>
      <c r="AY81" s="18" t="s">
        <v>177</v>
      </c>
      <c r="BE81" s="176">
        <f>IF(N81="základní",J81,0)</f>
        <v>0</v>
      </c>
      <c r="BF81" s="176">
        <f>IF(N81="snížená",J81,0)</f>
        <v>0</v>
      </c>
      <c r="BG81" s="176">
        <f>IF(N81="zákl. přenesená",J81,0)</f>
        <v>0</v>
      </c>
      <c r="BH81" s="176">
        <f>IF(N81="sníž. přenesená",J81,0)</f>
        <v>0</v>
      </c>
      <c r="BI81" s="176">
        <f>IF(N81="nulová",J81,0)</f>
        <v>0</v>
      </c>
      <c r="BJ81" s="18" t="s">
        <v>22</v>
      </c>
      <c r="BK81" s="176">
        <f>ROUND(I81*H81,2)</f>
        <v>0</v>
      </c>
      <c r="BL81" s="18" t="s">
        <v>185</v>
      </c>
      <c r="BM81" s="18" t="s">
        <v>4993</v>
      </c>
    </row>
    <row r="82" spans="2:65" s="1" customFormat="1" ht="6.95" customHeight="1" x14ac:dyDescent="0.3">
      <c r="B82" s="50"/>
      <c r="C82" s="51"/>
      <c r="D82" s="51"/>
      <c r="E82" s="51"/>
      <c r="F82" s="51"/>
      <c r="G82" s="51"/>
      <c r="H82" s="51"/>
      <c r="I82" s="117"/>
      <c r="J82" s="51"/>
      <c r="K82" s="51"/>
      <c r="L82" s="35"/>
    </row>
  </sheetData>
  <autoFilter ref="C77:K77"/>
  <mergeCells count="9"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77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3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107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4994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22.5" customHeight="1" x14ac:dyDescent="0.3">
      <c r="B24" s="99"/>
      <c r="C24" s="100"/>
      <c r="D24" s="100"/>
      <c r="E24" s="367" t="s">
        <v>3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ROUND(J78,2)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ROUND(SUM(BE78:BE82), 2)</f>
        <v>0</v>
      </c>
      <c r="G30" s="36"/>
      <c r="H30" s="36"/>
      <c r="I30" s="109">
        <v>0.21</v>
      </c>
      <c r="J30" s="108">
        <f>ROUND(ROUND((SUM(BE78:BE82)),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ROUND(SUM(BF78:BF82), 2)</f>
        <v>0</v>
      </c>
      <c r="G31" s="36"/>
      <c r="H31" s="36"/>
      <c r="I31" s="109">
        <v>0.15</v>
      </c>
      <c r="J31" s="108">
        <f>ROUND(ROUND((SUM(BF78:BF82)),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ROUND(SUM(BG78:BG82),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ROUND(SUM(BH78:BH82),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ROUND(SUM(BI78:BI82),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D13 - Gastro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J78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141</v>
      </c>
      <c r="E57" s="128"/>
      <c r="F57" s="128"/>
      <c r="G57" s="128"/>
      <c r="H57" s="128"/>
      <c r="I57" s="129"/>
      <c r="J57" s="130">
        <f>J79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4144</v>
      </c>
      <c r="E58" s="135"/>
      <c r="F58" s="135"/>
      <c r="G58" s="135"/>
      <c r="H58" s="135"/>
      <c r="I58" s="136"/>
      <c r="J58" s="137">
        <f>J80</f>
        <v>0</v>
      </c>
      <c r="K58" s="138"/>
    </row>
    <row r="59" spans="2:47" s="1" customFormat="1" ht="21.75" customHeight="1" x14ac:dyDescent="0.3">
      <c r="B59" s="35"/>
      <c r="C59" s="36"/>
      <c r="D59" s="36"/>
      <c r="E59" s="36"/>
      <c r="F59" s="36"/>
      <c r="G59" s="36"/>
      <c r="H59" s="36"/>
      <c r="I59" s="96"/>
      <c r="J59" s="36"/>
      <c r="K59" s="39"/>
    </row>
    <row r="60" spans="2:47" s="1" customFormat="1" ht="6.95" customHeight="1" x14ac:dyDescent="0.3">
      <c r="B60" s="50"/>
      <c r="C60" s="51"/>
      <c r="D60" s="51"/>
      <c r="E60" s="51"/>
      <c r="F60" s="51"/>
      <c r="G60" s="51"/>
      <c r="H60" s="51"/>
      <c r="I60" s="117"/>
      <c r="J60" s="51"/>
      <c r="K60" s="52"/>
    </row>
    <row r="64" spans="2:47" s="1" customFormat="1" ht="6.95" customHeight="1" x14ac:dyDescent="0.3">
      <c r="B64" s="53"/>
      <c r="C64" s="54"/>
      <c r="D64" s="54"/>
      <c r="E64" s="54"/>
      <c r="F64" s="54"/>
      <c r="G64" s="54"/>
      <c r="H64" s="54"/>
      <c r="I64" s="118"/>
      <c r="J64" s="54"/>
      <c r="K64" s="54"/>
      <c r="L64" s="35"/>
    </row>
    <row r="65" spans="2:63" s="1" customFormat="1" ht="36.950000000000003" customHeight="1" x14ac:dyDescent="0.3">
      <c r="B65" s="35"/>
      <c r="C65" s="55" t="s">
        <v>161</v>
      </c>
      <c r="L65" s="35"/>
    </row>
    <row r="66" spans="2:63" s="1" customFormat="1" ht="6.95" customHeight="1" x14ac:dyDescent="0.3">
      <c r="B66" s="35"/>
      <c r="L66" s="35"/>
    </row>
    <row r="67" spans="2:63" s="1" customFormat="1" ht="14.45" customHeight="1" x14ac:dyDescent="0.3">
      <c r="B67" s="35"/>
      <c r="C67" s="57" t="s">
        <v>17</v>
      </c>
      <c r="L67" s="35"/>
    </row>
    <row r="68" spans="2:63" s="1" customFormat="1" ht="22.5" customHeight="1" x14ac:dyDescent="0.3">
      <c r="B68" s="35"/>
      <c r="E68" s="371" t="str">
        <f>E7</f>
        <v>Hala Klimeška</v>
      </c>
      <c r="F68" s="344"/>
      <c r="G68" s="344"/>
      <c r="H68" s="344"/>
      <c r="L68" s="35"/>
    </row>
    <row r="69" spans="2:63" s="1" customFormat="1" ht="14.45" customHeight="1" x14ac:dyDescent="0.3">
      <c r="B69" s="35"/>
      <c r="C69" s="57" t="s">
        <v>122</v>
      </c>
      <c r="L69" s="35"/>
    </row>
    <row r="70" spans="2:63" s="1" customFormat="1" ht="23.25" customHeight="1" x14ac:dyDescent="0.3">
      <c r="B70" s="35"/>
      <c r="E70" s="341" t="str">
        <f>E9</f>
        <v>D13 - Gastro</v>
      </c>
      <c r="F70" s="344"/>
      <c r="G70" s="344"/>
      <c r="H70" s="344"/>
      <c r="L70" s="35"/>
    </row>
    <row r="71" spans="2:63" s="1" customFormat="1" ht="6.95" customHeight="1" x14ac:dyDescent="0.3">
      <c r="B71" s="35"/>
      <c r="L71" s="35"/>
    </row>
    <row r="72" spans="2:63" s="1" customFormat="1" ht="18" customHeight="1" x14ac:dyDescent="0.3">
      <c r="B72" s="35"/>
      <c r="C72" s="57" t="s">
        <v>23</v>
      </c>
      <c r="F72" s="139" t="str">
        <f>F12</f>
        <v>Kutná Hora</v>
      </c>
      <c r="I72" s="140" t="s">
        <v>25</v>
      </c>
      <c r="J72" s="61" t="str">
        <f>IF(J12="","",J12)</f>
        <v>21. 11. 2016</v>
      </c>
      <c r="L72" s="35"/>
    </row>
    <row r="73" spans="2:63" s="1" customFormat="1" ht="6.95" customHeight="1" x14ac:dyDescent="0.3">
      <c r="B73" s="35"/>
      <c r="L73" s="35"/>
    </row>
    <row r="74" spans="2:63" s="1" customFormat="1" ht="15" x14ac:dyDescent="0.3">
      <c r="B74" s="35"/>
      <c r="C74" s="57" t="s">
        <v>29</v>
      </c>
      <c r="F74" s="139" t="str">
        <f>E15</f>
        <v xml:space="preserve"> </v>
      </c>
      <c r="I74" s="140" t="s">
        <v>34</v>
      </c>
      <c r="J74" s="139" t="str">
        <f>E21</f>
        <v xml:space="preserve"> </v>
      </c>
      <c r="L74" s="35"/>
    </row>
    <row r="75" spans="2:63" s="1" customFormat="1" ht="14.45" customHeight="1" x14ac:dyDescent="0.3">
      <c r="B75" s="35"/>
      <c r="C75" s="57" t="s">
        <v>32</v>
      </c>
      <c r="F75" s="139" t="str">
        <f>IF(E18="","",E18)</f>
        <v/>
      </c>
      <c r="L75" s="35"/>
    </row>
    <row r="76" spans="2:63" s="1" customFormat="1" ht="10.35" customHeight="1" x14ac:dyDescent="0.3">
      <c r="B76" s="35"/>
      <c r="L76" s="35"/>
    </row>
    <row r="77" spans="2:63" s="9" customFormat="1" ht="29.25" customHeight="1" x14ac:dyDescent="0.3">
      <c r="B77" s="141"/>
      <c r="C77" s="142" t="s">
        <v>162</v>
      </c>
      <c r="D77" s="143" t="s">
        <v>57</v>
      </c>
      <c r="E77" s="143" t="s">
        <v>53</v>
      </c>
      <c r="F77" s="143" t="s">
        <v>163</v>
      </c>
      <c r="G77" s="143" t="s">
        <v>164</v>
      </c>
      <c r="H77" s="143" t="s">
        <v>165</v>
      </c>
      <c r="I77" s="144" t="s">
        <v>166</v>
      </c>
      <c r="J77" s="143" t="s">
        <v>126</v>
      </c>
      <c r="K77" s="145" t="s">
        <v>167</v>
      </c>
      <c r="L77" s="141"/>
      <c r="M77" s="68" t="s">
        <v>168</v>
      </c>
      <c r="N77" s="69" t="s">
        <v>42</v>
      </c>
      <c r="O77" s="69" t="s">
        <v>169</v>
      </c>
      <c r="P77" s="69" t="s">
        <v>170</v>
      </c>
      <c r="Q77" s="69" t="s">
        <v>171</v>
      </c>
      <c r="R77" s="69" t="s">
        <v>172</v>
      </c>
      <c r="S77" s="69" t="s">
        <v>173</v>
      </c>
      <c r="T77" s="70" t="s">
        <v>174</v>
      </c>
    </row>
    <row r="78" spans="2:63" s="1" customFormat="1" ht="29.25" customHeight="1" x14ac:dyDescent="0.35">
      <c r="B78" s="35"/>
      <c r="C78" s="72" t="s">
        <v>127</v>
      </c>
      <c r="J78" s="146">
        <f>BK78</f>
        <v>0</v>
      </c>
      <c r="L78" s="35"/>
      <c r="M78" s="71"/>
      <c r="N78" s="62"/>
      <c r="O78" s="62"/>
      <c r="P78" s="147">
        <f>P79</f>
        <v>0</v>
      </c>
      <c r="Q78" s="62"/>
      <c r="R78" s="147">
        <f>R79</f>
        <v>0</v>
      </c>
      <c r="S78" s="62"/>
      <c r="T78" s="148">
        <f>T79</f>
        <v>1.84E-2</v>
      </c>
      <c r="AT78" s="18" t="s">
        <v>71</v>
      </c>
      <c r="AU78" s="18" t="s">
        <v>128</v>
      </c>
      <c r="BK78" s="149">
        <f>BK79</f>
        <v>0</v>
      </c>
    </row>
    <row r="79" spans="2:63" s="10" customFormat="1" ht="37.35" customHeight="1" x14ac:dyDescent="0.35">
      <c r="B79" s="150"/>
      <c r="D79" s="151" t="s">
        <v>71</v>
      </c>
      <c r="E79" s="152" t="s">
        <v>2651</v>
      </c>
      <c r="F79" s="152" t="s">
        <v>2652</v>
      </c>
      <c r="I79" s="153"/>
      <c r="J79" s="154">
        <f>BK79</f>
        <v>0</v>
      </c>
      <c r="L79" s="150"/>
      <c r="M79" s="155"/>
      <c r="N79" s="156"/>
      <c r="O79" s="156"/>
      <c r="P79" s="157">
        <f>P80</f>
        <v>0</v>
      </c>
      <c r="Q79" s="156"/>
      <c r="R79" s="157">
        <f>R80</f>
        <v>0</v>
      </c>
      <c r="S79" s="156"/>
      <c r="T79" s="158">
        <f>T80</f>
        <v>1.84E-2</v>
      </c>
      <c r="AR79" s="151" t="s">
        <v>80</v>
      </c>
      <c r="AT79" s="159" t="s">
        <v>71</v>
      </c>
      <c r="AU79" s="159" t="s">
        <v>72</v>
      </c>
      <c r="AY79" s="151" t="s">
        <v>177</v>
      </c>
      <c r="BK79" s="160">
        <f>BK80</f>
        <v>0</v>
      </c>
    </row>
    <row r="80" spans="2:63" s="10" customFormat="1" ht="19.899999999999999" customHeight="1" x14ac:dyDescent="0.3">
      <c r="B80" s="150"/>
      <c r="D80" s="161" t="s">
        <v>71</v>
      </c>
      <c r="E80" s="162" t="s">
        <v>4474</v>
      </c>
      <c r="F80" s="162" t="s">
        <v>4475</v>
      </c>
      <c r="I80" s="153"/>
      <c r="J80" s="163">
        <f>BK80</f>
        <v>0</v>
      </c>
      <c r="L80" s="150"/>
      <c r="M80" s="155"/>
      <c r="N80" s="156"/>
      <c r="O80" s="156"/>
      <c r="P80" s="157">
        <f>SUM(P81:P82)</f>
        <v>0</v>
      </c>
      <c r="Q80" s="156"/>
      <c r="R80" s="157">
        <f>SUM(R81:R82)</f>
        <v>0</v>
      </c>
      <c r="S80" s="156"/>
      <c r="T80" s="158">
        <f>SUM(T81:T82)</f>
        <v>1.84E-2</v>
      </c>
      <c r="AR80" s="151" t="s">
        <v>80</v>
      </c>
      <c r="AT80" s="159" t="s">
        <v>71</v>
      </c>
      <c r="AU80" s="159" t="s">
        <v>22</v>
      </c>
      <c r="AY80" s="151" t="s">
        <v>177</v>
      </c>
      <c r="BK80" s="160">
        <f>SUM(BK81:BK82)</f>
        <v>0</v>
      </c>
    </row>
    <row r="81" spans="2:65" s="1" customFormat="1" ht="22.5" customHeight="1" x14ac:dyDescent="0.3">
      <c r="B81" s="164"/>
      <c r="C81" s="165" t="s">
        <v>22</v>
      </c>
      <c r="D81" s="165" t="s">
        <v>180</v>
      </c>
      <c r="E81" s="166" t="s">
        <v>4995</v>
      </c>
      <c r="F81" s="167" t="s">
        <v>4996</v>
      </c>
      <c r="G81" s="168" t="s">
        <v>330</v>
      </c>
      <c r="H81" s="169">
        <v>1</v>
      </c>
      <c r="I81" s="170"/>
      <c r="J81" s="171">
        <f>ROUND(I81*H81,2)</f>
        <v>0</v>
      </c>
      <c r="K81" s="167" t="s">
        <v>3</v>
      </c>
      <c r="L81" s="35"/>
      <c r="M81" s="172" t="s">
        <v>3</v>
      </c>
      <c r="N81" s="173" t="s">
        <v>43</v>
      </c>
      <c r="O81" s="36"/>
      <c r="P81" s="174">
        <f>O81*H81</f>
        <v>0</v>
      </c>
      <c r="Q81" s="174">
        <v>0</v>
      </c>
      <c r="R81" s="174">
        <f>Q81*H81</f>
        <v>0</v>
      </c>
      <c r="S81" s="174">
        <v>9.1999999999999998E-3</v>
      </c>
      <c r="T81" s="175">
        <f>S81*H81</f>
        <v>9.1999999999999998E-3</v>
      </c>
      <c r="AR81" s="18" t="s">
        <v>274</v>
      </c>
      <c r="AT81" s="18" t="s">
        <v>180</v>
      </c>
      <c r="AU81" s="18" t="s">
        <v>80</v>
      </c>
      <c r="AY81" s="18" t="s">
        <v>177</v>
      </c>
      <c r="BE81" s="176">
        <f>IF(N81="základní",J81,0)</f>
        <v>0</v>
      </c>
      <c r="BF81" s="176">
        <f>IF(N81="snížená",J81,0)</f>
        <v>0</v>
      </c>
      <c r="BG81" s="176">
        <f>IF(N81="zákl. přenesená",J81,0)</f>
        <v>0</v>
      </c>
      <c r="BH81" s="176">
        <f>IF(N81="sníž. přenesená",J81,0)</f>
        <v>0</v>
      </c>
      <c r="BI81" s="176">
        <f>IF(N81="nulová",J81,0)</f>
        <v>0</v>
      </c>
      <c r="BJ81" s="18" t="s">
        <v>22</v>
      </c>
      <c r="BK81" s="176">
        <f>ROUND(I81*H81,2)</f>
        <v>0</v>
      </c>
      <c r="BL81" s="18" t="s">
        <v>274</v>
      </c>
      <c r="BM81" s="18" t="s">
        <v>4997</v>
      </c>
    </row>
    <row r="82" spans="2:65" s="1" customFormat="1" ht="22.5" customHeight="1" x14ac:dyDescent="0.3">
      <c r="B82" s="164"/>
      <c r="C82" s="165" t="s">
        <v>80</v>
      </c>
      <c r="D82" s="165" t="s">
        <v>180</v>
      </c>
      <c r="E82" s="166" t="s">
        <v>4998</v>
      </c>
      <c r="F82" s="167" t="s">
        <v>4999</v>
      </c>
      <c r="G82" s="168" t="s">
        <v>330</v>
      </c>
      <c r="H82" s="169">
        <v>1</v>
      </c>
      <c r="I82" s="170"/>
      <c r="J82" s="171">
        <f>ROUND(I82*H82,2)</f>
        <v>0</v>
      </c>
      <c r="K82" s="167" t="s">
        <v>3</v>
      </c>
      <c r="L82" s="35"/>
      <c r="M82" s="172" t="s">
        <v>3</v>
      </c>
      <c r="N82" s="235" t="s">
        <v>43</v>
      </c>
      <c r="O82" s="236"/>
      <c r="P82" s="237">
        <f>O82*H82</f>
        <v>0</v>
      </c>
      <c r="Q82" s="237">
        <v>0</v>
      </c>
      <c r="R82" s="237">
        <f>Q82*H82</f>
        <v>0</v>
      </c>
      <c r="S82" s="237">
        <v>9.1999999999999998E-3</v>
      </c>
      <c r="T82" s="238">
        <f>S82*H82</f>
        <v>9.1999999999999998E-3</v>
      </c>
      <c r="AR82" s="18" t="s">
        <v>274</v>
      </c>
      <c r="AT82" s="18" t="s">
        <v>180</v>
      </c>
      <c r="AU82" s="18" t="s">
        <v>80</v>
      </c>
      <c r="AY82" s="18" t="s">
        <v>177</v>
      </c>
      <c r="BE82" s="176">
        <f>IF(N82="základní",J82,0)</f>
        <v>0</v>
      </c>
      <c r="BF82" s="176">
        <f>IF(N82="snížená",J82,0)</f>
        <v>0</v>
      </c>
      <c r="BG82" s="176">
        <f>IF(N82="zákl. přenesená",J82,0)</f>
        <v>0</v>
      </c>
      <c r="BH82" s="176">
        <f>IF(N82="sníž. přenesená",J82,0)</f>
        <v>0</v>
      </c>
      <c r="BI82" s="176">
        <f>IF(N82="nulová",J82,0)</f>
        <v>0</v>
      </c>
      <c r="BJ82" s="18" t="s">
        <v>22</v>
      </c>
      <c r="BK82" s="176">
        <f>ROUND(I82*H82,2)</f>
        <v>0</v>
      </c>
      <c r="BL82" s="18" t="s">
        <v>274</v>
      </c>
      <c r="BM82" s="18" t="s">
        <v>5000</v>
      </c>
    </row>
    <row r="83" spans="2:65" s="1" customFormat="1" ht="6.95" customHeight="1" x14ac:dyDescent="0.3">
      <c r="B83" s="50"/>
      <c r="C83" s="51"/>
      <c r="D83" s="51"/>
      <c r="E83" s="51"/>
      <c r="F83" s="51"/>
      <c r="G83" s="51"/>
      <c r="H83" s="51"/>
      <c r="I83" s="117"/>
      <c r="J83" s="51"/>
      <c r="K83" s="51"/>
      <c r="L83" s="35"/>
    </row>
  </sheetData>
  <autoFilter ref="C77:K77"/>
  <mergeCells count="9"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77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94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110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5001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148.5" customHeight="1" x14ac:dyDescent="0.3">
      <c r="B24" s="99"/>
      <c r="C24" s="100"/>
      <c r="D24" s="100"/>
      <c r="E24" s="367" t="s">
        <v>4139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ROUND(J87,2)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ROUND(SUM(BE87:BE193), 2)</f>
        <v>0</v>
      </c>
      <c r="G30" s="36"/>
      <c r="H30" s="36"/>
      <c r="I30" s="109">
        <v>0.21</v>
      </c>
      <c r="J30" s="108">
        <f>ROUND(ROUND((SUM(BE87:BE193)),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ROUND(SUM(BF87:BF193), 2)</f>
        <v>0</v>
      </c>
      <c r="G31" s="36"/>
      <c r="H31" s="36"/>
      <c r="I31" s="109">
        <v>0.15</v>
      </c>
      <c r="J31" s="108">
        <f>ROUND(ROUND((SUM(BF87:BF193)),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ROUND(SUM(BG87:BG193),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ROUND(SUM(BH87:BH193),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ROUND(SUM(BI87:BI193),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 xml:space="preserve">IO 12 - kanalizace dešťová vnější 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J87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129</v>
      </c>
      <c r="E57" s="128"/>
      <c r="F57" s="128"/>
      <c r="G57" s="128"/>
      <c r="H57" s="128"/>
      <c r="I57" s="129"/>
      <c r="J57" s="130">
        <f>J88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130</v>
      </c>
      <c r="E58" s="135"/>
      <c r="F58" s="135"/>
      <c r="G58" s="135"/>
      <c r="H58" s="135"/>
      <c r="I58" s="136"/>
      <c r="J58" s="137">
        <f>J89</f>
        <v>0</v>
      </c>
      <c r="K58" s="138"/>
    </row>
    <row r="59" spans="2:47" s="8" customFormat="1" ht="19.899999999999999" customHeight="1" x14ac:dyDescent="0.3">
      <c r="B59" s="132"/>
      <c r="C59" s="133"/>
      <c r="D59" s="134" t="s">
        <v>131</v>
      </c>
      <c r="E59" s="135"/>
      <c r="F59" s="135"/>
      <c r="G59" s="135"/>
      <c r="H59" s="135"/>
      <c r="I59" s="136"/>
      <c r="J59" s="137">
        <f>J154</f>
        <v>0</v>
      </c>
      <c r="K59" s="138"/>
    </row>
    <row r="60" spans="2:47" s="8" customFormat="1" ht="19.899999999999999" customHeight="1" x14ac:dyDescent="0.3">
      <c r="B60" s="132"/>
      <c r="C60" s="133"/>
      <c r="D60" s="134" t="s">
        <v>133</v>
      </c>
      <c r="E60" s="135"/>
      <c r="F60" s="135"/>
      <c r="G60" s="135"/>
      <c r="H60" s="135"/>
      <c r="I60" s="136"/>
      <c r="J60" s="137">
        <f>J158</f>
        <v>0</v>
      </c>
      <c r="K60" s="138"/>
    </row>
    <row r="61" spans="2:47" s="8" customFormat="1" ht="19.899999999999999" customHeight="1" x14ac:dyDescent="0.3">
      <c r="B61" s="132"/>
      <c r="C61" s="133"/>
      <c r="D61" s="134" t="s">
        <v>4140</v>
      </c>
      <c r="E61" s="135"/>
      <c r="F61" s="135"/>
      <c r="G61" s="135"/>
      <c r="H61" s="135"/>
      <c r="I61" s="136"/>
      <c r="J61" s="137">
        <f>J160</f>
        <v>0</v>
      </c>
      <c r="K61" s="138"/>
    </row>
    <row r="62" spans="2:47" s="8" customFormat="1" ht="19.899999999999999" customHeight="1" x14ac:dyDescent="0.3">
      <c r="B62" s="132"/>
      <c r="C62" s="133"/>
      <c r="D62" s="134" t="s">
        <v>137</v>
      </c>
      <c r="E62" s="135"/>
      <c r="F62" s="135"/>
      <c r="G62" s="135"/>
      <c r="H62" s="135"/>
      <c r="I62" s="136"/>
      <c r="J62" s="137">
        <f>J174</f>
        <v>0</v>
      </c>
      <c r="K62" s="138"/>
    </row>
    <row r="63" spans="2:47" s="8" customFormat="1" ht="19.899999999999999" customHeight="1" x14ac:dyDescent="0.3">
      <c r="B63" s="132"/>
      <c r="C63" s="133"/>
      <c r="D63" s="134" t="s">
        <v>140</v>
      </c>
      <c r="E63" s="135"/>
      <c r="F63" s="135"/>
      <c r="G63" s="135"/>
      <c r="H63" s="135"/>
      <c r="I63" s="136"/>
      <c r="J63" s="137">
        <f>J176</f>
        <v>0</v>
      </c>
      <c r="K63" s="138"/>
    </row>
    <row r="64" spans="2:47" s="7" customFormat="1" ht="24.95" customHeight="1" x14ac:dyDescent="0.3">
      <c r="B64" s="125"/>
      <c r="C64" s="126"/>
      <c r="D64" s="127" t="s">
        <v>141</v>
      </c>
      <c r="E64" s="128"/>
      <c r="F64" s="128"/>
      <c r="G64" s="128"/>
      <c r="H64" s="128"/>
      <c r="I64" s="129"/>
      <c r="J64" s="130">
        <f>J179</f>
        <v>0</v>
      </c>
      <c r="K64" s="131"/>
    </row>
    <row r="65" spans="2:12" s="8" customFormat="1" ht="19.899999999999999" customHeight="1" x14ac:dyDescent="0.3">
      <c r="B65" s="132"/>
      <c r="C65" s="133"/>
      <c r="D65" s="134" t="s">
        <v>4141</v>
      </c>
      <c r="E65" s="135"/>
      <c r="F65" s="135"/>
      <c r="G65" s="135"/>
      <c r="H65" s="135"/>
      <c r="I65" s="136"/>
      <c r="J65" s="137">
        <f>J180</f>
        <v>0</v>
      </c>
      <c r="K65" s="138"/>
    </row>
    <row r="66" spans="2:12" s="7" customFormat="1" ht="24.95" customHeight="1" x14ac:dyDescent="0.3">
      <c r="B66" s="125"/>
      <c r="C66" s="126"/>
      <c r="D66" s="127" t="s">
        <v>158</v>
      </c>
      <c r="E66" s="128"/>
      <c r="F66" s="128"/>
      <c r="G66" s="128"/>
      <c r="H66" s="128"/>
      <c r="I66" s="129"/>
      <c r="J66" s="130">
        <f>J189</f>
        <v>0</v>
      </c>
      <c r="K66" s="131"/>
    </row>
    <row r="67" spans="2:12" s="8" customFormat="1" ht="19.899999999999999" customHeight="1" x14ac:dyDescent="0.3">
      <c r="B67" s="132"/>
      <c r="C67" s="133"/>
      <c r="D67" s="134" t="s">
        <v>159</v>
      </c>
      <c r="E67" s="135"/>
      <c r="F67" s="135"/>
      <c r="G67" s="135"/>
      <c r="H67" s="135"/>
      <c r="I67" s="136"/>
      <c r="J67" s="137">
        <f>J190</f>
        <v>0</v>
      </c>
      <c r="K67" s="138"/>
    </row>
    <row r="68" spans="2:12" s="1" customFormat="1" ht="21.75" customHeight="1" x14ac:dyDescent="0.3">
      <c r="B68" s="35"/>
      <c r="C68" s="36"/>
      <c r="D68" s="36"/>
      <c r="E68" s="36"/>
      <c r="F68" s="36"/>
      <c r="G68" s="36"/>
      <c r="H68" s="36"/>
      <c r="I68" s="96"/>
      <c r="J68" s="36"/>
      <c r="K68" s="39"/>
    </row>
    <row r="69" spans="2:12" s="1" customFormat="1" ht="6.95" customHeight="1" x14ac:dyDescent="0.3">
      <c r="B69" s="50"/>
      <c r="C69" s="51"/>
      <c r="D69" s="51"/>
      <c r="E69" s="51"/>
      <c r="F69" s="51"/>
      <c r="G69" s="51"/>
      <c r="H69" s="51"/>
      <c r="I69" s="117"/>
      <c r="J69" s="51"/>
      <c r="K69" s="52"/>
    </row>
    <row r="73" spans="2:12" s="1" customFormat="1" ht="6.95" customHeight="1" x14ac:dyDescent="0.3">
      <c r="B73" s="53"/>
      <c r="C73" s="54"/>
      <c r="D73" s="54"/>
      <c r="E73" s="54"/>
      <c r="F73" s="54"/>
      <c r="G73" s="54"/>
      <c r="H73" s="54"/>
      <c r="I73" s="118"/>
      <c r="J73" s="54"/>
      <c r="K73" s="54"/>
      <c r="L73" s="35"/>
    </row>
    <row r="74" spans="2:12" s="1" customFormat="1" ht="36.950000000000003" customHeight="1" x14ac:dyDescent="0.3">
      <c r="B74" s="35"/>
      <c r="C74" s="55" t="s">
        <v>161</v>
      </c>
      <c r="L74" s="35"/>
    </row>
    <row r="75" spans="2:12" s="1" customFormat="1" ht="6.95" customHeight="1" x14ac:dyDescent="0.3">
      <c r="B75" s="35"/>
      <c r="L75" s="35"/>
    </row>
    <row r="76" spans="2:12" s="1" customFormat="1" ht="14.45" customHeight="1" x14ac:dyDescent="0.3">
      <c r="B76" s="35"/>
      <c r="C76" s="57" t="s">
        <v>17</v>
      </c>
      <c r="L76" s="35"/>
    </row>
    <row r="77" spans="2:12" s="1" customFormat="1" ht="22.5" customHeight="1" x14ac:dyDescent="0.3">
      <c r="B77" s="35"/>
      <c r="E77" s="371" t="str">
        <f>E7</f>
        <v>Hala Klimeška</v>
      </c>
      <c r="F77" s="344"/>
      <c r="G77" s="344"/>
      <c r="H77" s="344"/>
      <c r="L77" s="35"/>
    </row>
    <row r="78" spans="2:12" s="1" customFormat="1" ht="14.45" customHeight="1" x14ac:dyDescent="0.3">
      <c r="B78" s="35"/>
      <c r="C78" s="57" t="s">
        <v>122</v>
      </c>
      <c r="L78" s="35"/>
    </row>
    <row r="79" spans="2:12" s="1" customFormat="1" ht="23.25" customHeight="1" x14ac:dyDescent="0.3">
      <c r="B79" s="35"/>
      <c r="E79" s="341" t="str">
        <f>E9</f>
        <v xml:space="preserve">IO 12 - kanalizace dešťová vnější </v>
      </c>
      <c r="F79" s="344"/>
      <c r="G79" s="344"/>
      <c r="H79" s="344"/>
      <c r="L79" s="35"/>
    </row>
    <row r="80" spans="2:12" s="1" customFormat="1" ht="6.95" customHeight="1" x14ac:dyDescent="0.3">
      <c r="B80" s="35"/>
      <c r="L80" s="35"/>
    </row>
    <row r="81" spans="2:65" s="1" customFormat="1" ht="18" customHeight="1" x14ac:dyDescent="0.3">
      <c r="B81" s="35"/>
      <c r="C81" s="57" t="s">
        <v>23</v>
      </c>
      <c r="F81" s="139" t="str">
        <f>F12</f>
        <v>Kutná Hora</v>
      </c>
      <c r="I81" s="140" t="s">
        <v>25</v>
      </c>
      <c r="J81" s="61" t="str">
        <f>IF(J12="","",J12)</f>
        <v>21. 11. 2016</v>
      </c>
      <c r="L81" s="35"/>
    </row>
    <row r="82" spans="2:65" s="1" customFormat="1" ht="6.95" customHeight="1" x14ac:dyDescent="0.3">
      <c r="B82" s="35"/>
      <c r="L82" s="35"/>
    </row>
    <row r="83" spans="2:65" s="1" customFormat="1" ht="15" x14ac:dyDescent="0.3">
      <c r="B83" s="35"/>
      <c r="C83" s="57" t="s">
        <v>29</v>
      </c>
      <c r="F83" s="139" t="str">
        <f>E15</f>
        <v xml:space="preserve"> </v>
      </c>
      <c r="I83" s="140" t="s">
        <v>34</v>
      </c>
      <c r="J83" s="139" t="str">
        <f>E21</f>
        <v xml:space="preserve"> </v>
      </c>
      <c r="L83" s="35"/>
    </row>
    <row r="84" spans="2:65" s="1" customFormat="1" ht="14.45" customHeight="1" x14ac:dyDescent="0.3">
      <c r="B84" s="35"/>
      <c r="C84" s="57" t="s">
        <v>32</v>
      </c>
      <c r="F84" s="139" t="str">
        <f>IF(E18="","",E18)</f>
        <v/>
      </c>
      <c r="L84" s="35"/>
    </row>
    <row r="85" spans="2:65" s="1" customFormat="1" ht="10.35" customHeight="1" x14ac:dyDescent="0.3">
      <c r="B85" s="35"/>
      <c r="L85" s="35"/>
    </row>
    <row r="86" spans="2:65" s="9" customFormat="1" ht="29.25" customHeight="1" x14ac:dyDescent="0.3">
      <c r="B86" s="141"/>
      <c r="C86" s="142" t="s">
        <v>162</v>
      </c>
      <c r="D86" s="143" t="s">
        <v>57</v>
      </c>
      <c r="E86" s="143" t="s">
        <v>53</v>
      </c>
      <c r="F86" s="143" t="s">
        <v>163</v>
      </c>
      <c r="G86" s="143" t="s">
        <v>164</v>
      </c>
      <c r="H86" s="143" t="s">
        <v>165</v>
      </c>
      <c r="I86" s="144" t="s">
        <v>166</v>
      </c>
      <c r="J86" s="143" t="s">
        <v>126</v>
      </c>
      <c r="K86" s="145" t="s">
        <v>167</v>
      </c>
      <c r="L86" s="141"/>
      <c r="M86" s="68" t="s">
        <v>168</v>
      </c>
      <c r="N86" s="69" t="s">
        <v>42</v>
      </c>
      <c r="O86" s="69" t="s">
        <v>169</v>
      </c>
      <c r="P86" s="69" t="s">
        <v>170</v>
      </c>
      <c r="Q86" s="69" t="s">
        <v>171</v>
      </c>
      <c r="R86" s="69" t="s">
        <v>172</v>
      </c>
      <c r="S86" s="69" t="s">
        <v>173</v>
      </c>
      <c r="T86" s="70" t="s">
        <v>174</v>
      </c>
    </row>
    <row r="87" spans="2:65" s="1" customFormat="1" ht="29.25" customHeight="1" x14ac:dyDescent="0.35">
      <c r="B87" s="35"/>
      <c r="C87" s="72" t="s">
        <v>127</v>
      </c>
      <c r="J87" s="146">
        <f>BK87</f>
        <v>0</v>
      </c>
      <c r="L87" s="35"/>
      <c r="M87" s="71"/>
      <c r="N87" s="62"/>
      <c r="O87" s="62"/>
      <c r="P87" s="147">
        <f>P88+P179+P189</f>
        <v>0</v>
      </c>
      <c r="Q87" s="62"/>
      <c r="R87" s="147">
        <f>R88+R179+R189</f>
        <v>354.54176000000001</v>
      </c>
      <c r="S87" s="62"/>
      <c r="T87" s="148">
        <f>T88+T179+T189</f>
        <v>0</v>
      </c>
      <c r="AT87" s="18" t="s">
        <v>71</v>
      </c>
      <c r="AU87" s="18" t="s">
        <v>128</v>
      </c>
      <c r="BK87" s="149">
        <f>BK88+BK179+BK189</f>
        <v>0</v>
      </c>
    </row>
    <row r="88" spans="2:65" s="10" customFormat="1" ht="37.35" customHeight="1" x14ac:dyDescent="0.35">
      <c r="B88" s="150"/>
      <c r="D88" s="151" t="s">
        <v>71</v>
      </c>
      <c r="E88" s="152" t="s">
        <v>175</v>
      </c>
      <c r="F88" s="152" t="s">
        <v>176</v>
      </c>
      <c r="I88" s="153"/>
      <c r="J88" s="154">
        <f>BK88</f>
        <v>0</v>
      </c>
      <c r="L88" s="150"/>
      <c r="M88" s="155"/>
      <c r="N88" s="156"/>
      <c r="O88" s="156"/>
      <c r="P88" s="157">
        <f>P89+P154+P158+P160+P174+P176</f>
        <v>0</v>
      </c>
      <c r="Q88" s="156"/>
      <c r="R88" s="157">
        <f>R89+R154+R158+R160+R174+R176</f>
        <v>352.60376000000002</v>
      </c>
      <c r="S88" s="156"/>
      <c r="T88" s="158">
        <f>T89+T154+T158+T160+T174+T176</f>
        <v>0</v>
      </c>
      <c r="AR88" s="151" t="s">
        <v>22</v>
      </c>
      <c r="AT88" s="159" t="s">
        <v>71</v>
      </c>
      <c r="AU88" s="159" t="s">
        <v>72</v>
      </c>
      <c r="AY88" s="151" t="s">
        <v>177</v>
      </c>
      <c r="BK88" s="160">
        <f>BK89+BK154+BK158+BK160+BK174+BK176</f>
        <v>0</v>
      </c>
    </row>
    <row r="89" spans="2:65" s="10" customFormat="1" ht="19.899999999999999" customHeight="1" x14ac:dyDescent="0.3">
      <c r="B89" s="150"/>
      <c r="D89" s="161" t="s">
        <v>71</v>
      </c>
      <c r="E89" s="162" t="s">
        <v>22</v>
      </c>
      <c r="F89" s="162" t="s">
        <v>178</v>
      </c>
      <c r="I89" s="153"/>
      <c r="J89" s="163">
        <f>BK89</f>
        <v>0</v>
      </c>
      <c r="L89" s="150"/>
      <c r="M89" s="155"/>
      <c r="N89" s="156"/>
      <c r="O89" s="156"/>
      <c r="P89" s="157">
        <f>SUM(P90:P153)</f>
        <v>0</v>
      </c>
      <c r="Q89" s="156"/>
      <c r="R89" s="157">
        <f>SUM(R90:R153)</f>
        <v>316</v>
      </c>
      <c r="S89" s="156"/>
      <c r="T89" s="158">
        <f>SUM(T90:T153)</f>
        <v>0</v>
      </c>
      <c r="AR89" s="151" t="s">
        <v>22</v>
      </c>
      <c r="AT89" s="159" t="s">
        <v>71</v>
      </c>
      <c r="AU89" s="159" t="s">
        <v>22</v>
      </c>
      <c r="AY89" s="151" t="s">
        <v>177</v>
      </c>
      <c r="BK89" s="160">
        <f>SUM(BK90:BK153)</f>
        <v>0</v>
      </c>
    </row>
    <row r="90" spans="2:65" s="1" customFormat="1" ht="22.5" customHeight="1" x14ac:dyDescent="0.3">
      <c r="B90" s="164"/>
      <c r="C90" s="165" t="s">
        <v>22</v>
      </c>
      <c r="D90" s="165" t="s">
        <v>180</v>
      </c>
      <c r="E90" s="166" t="s">
        <v>5002</v>
      </c>
      <c r="F90" s="167" t="s">
        <v>5003</v>
      </c>
      <c r="G90" s="168" t="s">
        <v>194</v>
      </c>
      <c r="H90" s="169">
        <v>280</v>
      </c>
      <c r="I90" s="170"/>
      <c r="J90" s="171">
        <f>ROUND(I90*H90,2)</f>
        <v>0</v>
      </c>
      <c r="K90" s="167" t="s">
        <v>184</v>
      </c>
      <c r="L90" s="35"/>
      <c r="M90" s="172" t="s">
        <v>3</v>
      </c>
      <c r="N90" s="173" t="s">
        <v>43</v>
      </c>
      <c r="O90" s="36"/>
      <c r="P90" s="174">
        <f>O90*H90</f>
        <v>0</v>
      </c>
      <c r="Q90" s="174">
        <v>0</v>
      </c>
      <c r="R90" s="174">
        <f>Q90*H90</f>
        <v>0</v>
      </c>
      <c r="S90" s="174">
        <v>0</v>
      </c>
      <c r="T90" s="175">
        <f>S90*H90</f>
        <v>0</v>
      </c>
      <c r="AR90" s="18" t="s">
        <v>185</v>
      </c>
      <c r="AT90" s="18" t="s">
        <v>180</v>
      </c>
      <c r="AU90" s="18" t="s">
        <v>80</v>
      </c>
      <c r="AY90" s="18" t="s">
        <v>177</v>
      </c>
      <c r="BE90" s="176">
        <f>IF(N90="základní",J90,0)</f>
        <v>0</v>
      </c>
      <c r="BF90" s="176">
        <f>IF(N90="snížená",J90,0)</f>
        <v>0</v>
      </c>
      <c r="BG90" s="176">
        <f>IF(N90="zákl. přenesená",J90,0)</f>
        <v>0</v>
      </c>
      <c r="BH90" s="176">
        <f>IF(N90="sníž. přenesená",J90,0)</f>
        <v>0</v>
      </c>
      <c r="BI90" s="176">
        <f>IF(N90="nulová",J90,0)</f>
        <v>0</v>
      </c>
      <c r="BJ90" s="18" t="s">
        <v>22</v>
      </c>
      <c r="BK90" s="176">
        <f>ROUND(I90*H90,2)</f>
        <v>0</v>
      </c>
      <c r="BL90" s="18" t="s">
        <v>185</v>
      </c>
      <c r="BM90" s="18" t="s">
        <v>5004</v>
      </c>
    </row>
    <row r="91" spans="2:65" s="12" customFormat="1" x14ac:dyDescent="0.3">
      <c r="B91" s="186"/>
      <c r="D91" s="178" t="s">
        <v>197</v>
      </c>
      <c r="E91" s="187" t="s">
        <v>3</v>
      </c>
      <c r="F91" s="188" t="s">
        <v>5005</v>
      </c>
      <c r="H91" s="189" t="s">
        <v>3</v>
      </c>
      <c r="I91" s="190"/>
      <c r="L91" s="186"/>
      <c r="M91" s="191"/>
      <c r="N91" s="192"/>
      <c r="O91" s="192"/>
      <c r="P91" s="192"/>
      <c r="Q91" s="192"/>
      <c r="R91" s="192"/>
      <c r="S91" s="192"/>
      <c r="T91" s="193"/>
      <c r="AT91" s="189" t="s">
        <v>197</v>
      </c>
      <c r="AU91" s="189" t="s">
        <v>80</v>
      </c>
      <c r="AV91" s="12" t="s">
        <v>22</v>
      </c>
      <c r="AW91" s="12" t="s">
        <v>35</v>
      </c>
      <c r="AX91" s="12" t="s">
        <v>72</v>
      </c>
      <c r="AY91" s="189" t="s">
        <v>177</v>
      </c>
    </row>
    <row r="92" spans="2:65" s="11" customFormat="1" x14ac:dyDescent="0.3">
      <c r="B92" s="177"/>
      <c r="D92" s="194" t="s">
        <v>197</v>
      </c>
      <c r="E92" s="207" t="s">
        <v>3</v>
      </c>
      <c r="F92" s="208" t="s">
        <v>2305</v>
      </c>
      <c r="H92" s="209">
        <v>280</v>
      </c>
      <c r="I92" s="182"/>
      <c r="L92" s="177"/>
      <c r="M92" s="183"/>
      <c r="N92" s="184"/>
      <c r="O92" s="184"/>
      <c r="P92" s="184"/>
      <c r="Q92" s="184"/>
      <c r="R92" s="184"/>
      <c r="S92" s="184"/>
      <c r="T92" s="185"/>
      <c r="AT92" s="179" t="s">
        <v>197</v>
      </c>
      <c r="AU92" s="179" t="s">
        <v>80</v>
      </c>
      <c r="AV92" s="11" t="s">
        <v>80</v>
      </c>
      <c r="AW92" s="11" t="s">
        <v>35</v>
      </c>
      <c r="AX92" s="11" t="s">
        <v>22</v>
      </c>
      <c r="AY92" s="179" t="s">
        <v>177</v>
      </c>
    </row>
    <row r="93" spans="2:65" s="1" customFormat="1" ht="22.5" customHeight="1" x14ac:dyDescent="0.3">
      <c r="B93" s="164"/>
      <c r="C93" s="165" t="s">
        <v>80</v>
      </c>
      <c r="D93" s="165" t="s">
        <v>180</v>
      </c>
      <c r="E93" s="166" t="s">
        <v>211</v>
      </c>
      <c r="F93" s="167" t="s">
        <v>212</v>
      </c>
      <c r="G93" s="168" t="s">
        <v>194</v>
      </c>
      <c r="H93" s="169">
        <v>84</v>
      </c>
      <c r="I93" s="170"/>
      <c r="J93" s="171">
        <f>ROUND(I93*H93,2)</f>
        <v>0</v>
      </c>
      <c r="K93" s="167" t="s">
        <v>184</v>
      </c>
      <c r="L93" s="35"/>
      <c r="M93" s="172" t="s">
        <v>3</v>
      </c>
      <c r="N93" s="173" t="s">
        <v>43</v>
      </c>
      <c r="O93" s="36"/>
      <c r="P93" s="174">
        <f>O93*H93</f>
        <v>0</v>
      </c>
      <c r="Q93" s="174">
        <v>0</v>
      </c>
      <c r="R93" s="174">
        <f>Q93*H93</f>
        <v>0</v>
      </c>
      <c r="S93" s="174">
        <v>0</v>
      </c>
      <c r="T93" s="175">
        <f>S93*H93</f>
        <v>0</v>
      </c>
      <c r="AR93" s="18" t="s">
        <v>185</v>
      </c>
      <c r="AT93" s="18" t="s">
        <v>180</v>
      </c>
      <c r="AU93" s="18" t="s">
        <v>80</v>
      </c>
      <c r="AY93" s="18" t="s">
        <v>177</v>
      </c>
      <c r="BE93" s="176">
        <f>IF(N93="základní",J93,0)</f>
        <v>0</v>
      </c>
      <c r="BF93" s="176">
        <f>IF(N93="snížená",J93,0)</f>
        <v>0</v>
      </c>
      <c r="BG93" s="176">
        <f>IF(N93="zákl. přenesená",J93,0)</f>
        <v>0</v>
      </c>
      <c r="BH93" s="176">
        <f>IF(N93="sníž. přenesená",J93,0)</f>
        <v>0</v>
      </c>
      <c r="BI93" s="176">
        <f>IF(N93="nulová",J93,0)</f>
        <v>0</v>
      </c>
      <c r="BJ93" s="18" t="s">
        <v>22</v>
      </c>
      <c r="BK93" s="176">
        <f>ROUND(I93*H93,2)</f>
        <v>0</v>
      </c>
      <c r="BL93" s="18" t="s">
        <v>185</v>
      </c>
      <c r="BM93" s="18" t="s">
        <v>5006</v>
      </c>
    </row>
    <row r="94" spans="2:65" s="12" customFormat="1" x14ac:dyDescent="0.3">
      <c r="B94" s="186"/>
      <c r="D94" s="178" t="s">
        <v>197</v>
      </c>
      <c r="E94" s="187" t="s">
        <v>3</v>
      </c>
      <c r="F94" s="188" t="s">
        <v>4154</v>
      </c>
      <c r="H94" s="189" t="s">
        <v>3</v>
      </c>
      <c r="I94" s="190"/>
      <c r="L94" s="186"/>
      <c r="M94" s="191"/>
      <c r="N94" s="192"/>
      <c r="O94" s="192"/>
      <c r="P94" s="192"/>
      <c r="Q94" s="192"/>
      <c r="R94" s="192"/>
      <c r="S94" s="192"/>
      <c r="T94" s="193"/>
      <c r="AT94" s="189" t="s">
        <v>197</v>
      </c>
      <c r="AU94" s="189" t="s">
        <v>80</v>
      </c>
      <c r="AV94" s="12" t="s">
        <v>22</v>
      </c>
      <c r="AW94" s="12" t="s">
        <v>35</v>
      </c>
      <c r="AX94" s="12" t="s">
        <v>72</v>
      </c>
      <c r="AY94" s="189" t="s">
        <v>177</v>
      </c>
    </row>
    <row r="95" spans="2:65" s="11" customFormat="1" x14ac:dyDescent="0.3">
      <c r="B95" s="177"/>
      <c r="D95" s="178" t="s">
        <v>197</v>
      </c>
      <c r="E95" s="179" t="s">
        <v>3</v>
      </c>
      <c r="F95" s="180" t="s">
        <v>2305</v>
      </c>
      <c r="H95" s="181">
        <v>280</v>
      </c>
      <c r="I95" s="182"/>
      <c r="L95" s="177"/>
      <c r="M95" s="183"/>
      <c r="N95" s="184"/>
      <c r="O95" s="184"/>
      <c r="P95" s="184"/>
      <c r="Q95" s="184"/>
      <c r="R95" s="184"/>
      <c r="S95" s="184"/>
      <c r="T95" s="185"/>
      <c r="AT95" s="179" t="s">
        <v>197</v>
      </c>
      <c r="AU95" s="179" t="s">
        <v>80</v>
      </c>
      <c r="AV95" s="11" t="s">
        <v>80</v>
      </c>
      <c r="AW95" s="11" t="s">
        <v>35</v>
      </c>
      <c r="AX95" s="11" t="s">
        <v>22</v>
      </c>
      <c r="AY95" s="179" t="s">
        <v>177</v>
      </c>
    </row>
    <row r="96" spans="2:65" s="11" customFormat="1" x14ac:dyDescent="0.3">
      <c r="B96" s="177"/>
      <c r="D96" s="194" t="s">
        <v>197</v>
      </c>
      <c r="F96" s="208" t="s">
        <v>5007</v>
      </c>
      <c r="H96" s="209">
        <v>84</v>
      </c>
      <c r="I96" s="182"/>
      <c r="L96" s="177"/>
      <c r="M96" s="183"/>
      <c r="N96" s="184"/>
      <c r="O96" s="184"/>
      <c r="P96" s="184"/>
      <c r="Q96" s="184"/>
      <c r="R96" s="184"/>
      <c r="S96" s="184"/>
      <c r="T96" s="185"/>
      <c r="AT96" s="179" t="s">
        <v>197</v>
      </c>
      <c r="AU96" s="179" t="s">
        <v>80</v>
      </c>
      <c r="AV96" s="11" t="s">
        <v>80</v>
      </c>
      <c r="AW96" s="11" t="s">
        <v>4</v>
      </c>
      <c r="AX96" s="11" t="s">
        <v>22</v>
      </c>
      <c r="AY96" s="179" t="s">
        <v>177</v>
      </c>
    </row>
    <row r="97" spans="2:65" s="1" customFormat="1" ht="22.5" customHeight="1" x14ac:dyDescent="0.3">
      <c r="B97" s="164"/>
      <c r="C97" s="165" t="s">
        <v>204</v>
      </c>
      <c r="D97" s="165" t="s">
        <v>180</v>
      </c>
      <c r="E97" s="166" t="s">
        <v>215</v>
      </c>
      <c r="F97" s="167" t="s">
        <v>216</v>
      </c>
      <c r="G97" s="168" t="s">
        <v>194</v>
      </c>
      <c r="H97" s="169">
        <v>66</v>
      </c>
      <c r="I97" s="170"/>
      <c r="J97" s="171">
        <f>ROUND(I97*H97,2)</f>
        <v>0</v>
      </c>
      <c r="K97" s="167" t="s">
        <v>184</v>
      </c>
      <c r="L97" s="35"/>
      <c r="M97" s="172" t="s">
        <v>3</v>
      </c>
      <c r="N97" s="173" t="s">
        <v>43</v>
      </c>
      <c r="O97" s="36"/>
      <c r="P97" s="174">
        <f>O97*H97</f>
        <v>0</v>
      </c>
      <c r="Q97" s="174">
        <v>0</v>
      </c>
      <c r="R97" s="174">
        <f>Q97*H97</f>
        <v>0</v>
      </c>
      <c r="S97" s="174">
        <v>0</v>
      </c>
      <c r="T97" s="175">
        <f>S97*H97</f>
        <v>0</v>
      </c>
      <c r="AR97" s="18" t="s">
        <v>185</v>
      </c>
      <c r="AT97" s="18" t="s">
        <v>180</v>
      </c>
      <c r="AU97" s="18" t="s">
        <v>80</v>
      </c>
      <c r="AY97" s="18" t="s">
        <v>177</v>
      </c>
      <c r="BE97" s="176">
        <f>IF(N97="základní",J97,0)</f>
        <v>0</v>
      </c>
      <c r="BF97" s="176">
        <f>IF(N97="snížená",J97,0)</f>
        <v>0</v>
      </c>
      <c r="BG97" s="176">
        <f>IF(N97="zákl. přenesená",J97,0)</f>
        <v>0</v>
      </c>
      <c r="BH97" s="176">
        <f>IF(N97="sníž. přenesená",J97,0)</f>
        <v>0</v>
      </c>
      <c r="BI97" s="176">
        <f>IF(N97="nulová",J97,0)</f>
        <v>0</v>
      </c>
      <c r="BJ97" s="18" t="s">
        <v>22</v>
      </c>
      <c r="BK97" s="176">
        <f>ROUND(I97*H97,2)</f>
        <v>0</v>
      </c>
      <c r="BL97" s="18" t="s">
        <v>185</v>
      </c>
      <c r="BM97" s="18" t="s">
        <v>5008</v>
      </c>
    </row>
    <row r="98" spans="2:65" s="12" customFormat="1" x14ac:dyDescent="0.3">
      <c r="B98" s="186"/>
      <c r="D98" s="178" t="s">
        <v>197</v>
      </c>
      <c r="E98" s="187" t="s">
        <v>3</v>
      </c>
      <c r="F98" s="188" t="s">
        <v>5009</v>
      </c>
      <c r="H98" s="189" t="s">
        <v>3</v>
      </c>
      <c r="I98" s="190"/>
      <c r="L98" s="186"/>
      <c r="M98" s="191"/>
      <c r="N98" s="192"/>
      <c r="O98" s="192"/>
      <c r="P98" s="192"/>
      <c r="Q98" s="192"/>
      <c r="R98" s="192"/>
      <c r="S98" s="192"/>
      <c r="T98" s="193"/>
      <c r="AT98" s="189" t="s">
        <v>197</v>
      </c>
      <c r="AU98" s="189" t="s">
        <v>80</v>
      </c>
      <c r="AV98" s="12" t="s">
        <v>22</v>
      </c>
      <c r="AW98" s="12" t="s">
        <v>35</v>
      </c>
      <c r="AX98" s="12" t="s">
        <v>72</v>
      </c>
      <c r="AY98" s="189" t="s">
        <v>177</v>
      </c>
    </row>
    <row r="99" spans="2:65" s="11" customFormat="1" x14ac:dyDescent="0.3">
      <c r="B99" s="177"/>
      <c r="D99" s="194" t="s">
        <v>197</v>
      </c>
      <c r="E99" s="207" t="s">
        <v>3</v>
      </c>
      <c r="F99" s="208" t="s">
        <v>643</v>
      </c>
      <c r="H99" s="209">
        <v>66</v>
      </c>
      <c r="I99" s="182"/>
      <c r="L99" s="177"/>
      <c r="M99" s="183"/>
      <c r="N99" s="184"/>
      <c r="O99" s="184"/>
      <c r="P99" s="184"/>
      <c r="Q99" s="184"/>
      <c r="R99" s="184"/>
      <c r="S99" s="184"/>
      <c r="T99" s="185"/>
      <c r="AT99" s="179" t="s">
        <v>197</v>
      </c>
      <c r="AU99" s="179" t="s">
        <v>80</v>
      </c>
      <c r="AV99" s="11" t="s">
        <v>80</v>
      </c>
      <c r="AW99" s="11" t="s">
        <v>35</v>
      </c>
      <c r="AX99" s="11" t="s">
        <v>22</v>
      </c>
      <c r="AY99" s="179" t="s">
        <v>177</v>
      </c>
    </row>
    <row r="100" spans="2:65" s="1" customFormat="1" ht="22.5" customHeight="1" x14ac:dyDescent="0.3">
      <c r="B100" s="164"/>
      <c r="C100" s="165" t="s">
        <v>185</v>
      </c>
      <c r="D100" s="165" t="s">
        <v>180</v>
      </c>
      <c r="E100" s="166" t="s">
        <v>220</v>
      </c>
      <c r="F100" s="167" t="s">
        <v>221</v>
      </c>
      <c r="G100" s="168" t="s">
        <v>194</v>
      </c>
      <c r="H100" s="169">
        <v>19.8</v>
      </c>
      <c r="I100" s="170"/>
      <c r="J100" s="171">
        <f>ROUND(I100*H100,2)</f>
        <v>0</v>
      </c>
      <c r="K100" s="167" t="s">
        <v>184</v>
      </c>
      <c r="L100" s="35"/>
      <c r="M100" s="172" t="s">
        <v>3</v>
      </c>
      <c r="N100" s="173" t="s">
        <v>43</v>
      </c>
      <c r="O100" s="36"/>
      <c r="P100" s="174">
        <f>O100*H100</f>
        <v>0</v>
      </c>
      <c r="Q100" s="174">
        <v>0</v>
      </c>
      <c r="R100" s="174">
        <f>Q100*H100</f>
        <v>0</v>
      </c>
      <c r="S100" s="174">
        <v>0</v>
      </c>
      <c r="T100" s="175">
        <f>S100*H100</f>
        <v>0</v>
      </c>
      <c r="AR100" s="18" t="s">
        <v>185</v>
      </c>
      <c r="AT100" s="18" t="s">
        <v>180</v>
      </c>
      <c r="AU100" s="18" t="s">
        <v>80</v>
      </c>
      <c r="AY100" s="18" t="s">
        <v>177</v>
      </c>
      <c r="BE100" s="176">
        <f>IF(N100="základní",J100,0)</f>
        <v>0</v>
      </c>
      <c r="BF100" s="176">
        <f>IF(N100="snížená",J100,0)</f>
        <v>0</v>
      </c>
      <c r="BG100" s="176">
        <f>IF(N100="zákl. přenesená",J100,0)</f>
        <v>0</v>
      </c>
      <c r="BH100" s="176">
        <f>IF(N100="sníž. přenesená",J100,0)</f>
        <v>0</v>
      </c>
      <c r="BI100" s="176">
        <f>IF(N100="nulová",J100,0)</f>
        <v>0</v>
      </c>
      <c r="BJ100" s="18" t="s">
        <v>22</v>
      </c>
      <c r="BK100" s="176">
        <f>ROUND(I100*H100,2)</f>
        <v>0</v>
      </c>
      <c r="BL100" s="18" t="s">
        <v>185</v>
      </c>
      <c r="BM100" s="18" t="s">
        <v>5010</v>
      </c>
    </row>
    <row r="101" spans="2:65" s="12" customFormat="1" x14ac:dyDescent="0.3">
      <c r="B101" s="186"/>
      <c r="D101" s="178" t="s">
        <v>197</v>
      </c>
      <c r="E101" s="187" t="s">
        <v>3</v>
      </c>
      <c r="F101" s="188" t="s">
        <v>4154</v>
      </c>
      <c r="H101" s="189" t="s">
        <v>3</v>
      </c>
      <c r="I101" s="190"/>
      <c r="L101" s="186"/>
      <c r="M101" s="191"/>
      <c r="N101" s="192"/>
      <c r="O101" s="192"/>
      <c r="P101" s="192"/>
      <c r="Q101" s="192"/>
      <c r="R101" s="192"/>
      <c r="S101" s="192"/>
      <c r="T101" s="193"/>
      <c r="AT101" s="189" t="s">
        <v>197</v>
      </c>
      <c r="AU101" s="189" t="s">
        <v>80</v>
      </c>
      <c r="AV101" s="12" t="s">
        <v>22</v>
      </c>
      <c r="AW101" s="12" t="s">
        <v>35</v>
      </c>
      <c r="AX101" s="12" t="s">
        <v>72</v>
      </c>
      <c r="AY101" s="189" t="s">
        <v>177</v>
      </c>
    </row>
    <row r="102" spans="2:65" s="11" customFormat="1" x14ac:dyDescent="0.3">
      <c r="B102" s="177"/>
      <c r="D102" s="178" t="s">
        <v>197</v>
      </c>
      <c r="E102" s="179" t="s">
        <v>3</v>
      </c>
      <c r="F102" s="180" t="s">
        <v>643</v>
      </c>
      <c r="H102" s="181">
        <v>66</v>
      </c>
      <c r="I102" s="182"/>
      <c r="L102" s="177"/>
      <c r="M102" s="183"/>
      <c r="N102" s="184"/>
      <c r="O102" s="184"/>
      <c r="P102" s="184"/>
      <c r="Q102" s="184"/>
      <c r="R102" s="184"/>
      <c r="S102" s="184"/>
      <c r="T102" s="185"/>
      <c r="AT102" s="179" t="s">
        <v>197</v>
      </c>
      <c r="AU102" s="179" t="s">
        <v>80</v>
      </c>
      <c r="AV102" s="11" t="s">
        <v>80</v>
      </c>
      <c r="AW102" s="11" t="s">
        <v>35</v>
      </c>
      <c r="AX102" s="11" t="s">
        <v>22</v>
      </c>
      <c r="AY102" s="179" t="s">
        <v>177</v>
      </c>
    </row>
    <row r="103" spans="2:65" s="11" customFormat="1" x14ac:dyDescent="0.3">
      <c r="B103" s="177"/>
      <c r="D103" s="194" t="s">
        <v>197</v>
      </c>
      <c r="F103" s="208" t="s">
        <v>5011</v>
      </c>
      <c r="H103" s="209">
        <v>19.8</v>
      </c>
      <c r="I103" s="182"/>
      <c r="L103" s="177"/>
      <c r="M103" s="183"/>
      <c r="N103" s="184"/>
      <c r="O103" s="184"/>
      <c r="P103" s="184"/>
      <c r="Q103" s="184"/>
      <c r="R103" s="184"/>
      <c r="S103" s="184"/>
      <c r="T103" s="185"/>
      <c r="AT103" s="179" t="s">
        <v>197</v>
      </c>
      <c r="AU103" s="179" t="s">
        <v>80</v>
      </c>
      <c r="AV103" s="11" t="s">
        <v>80</v>
      </c>
      <c r="AW103" s="11" t="s">
        <v>4</v>
      </c>
      <c r="AX103" s="11" t="s">
        <v>22</v>
      </c>
      <c r="AY103" s="179" t="s">
        <v>177</v>
      </c>
    </row>
    <row r="104" spans="2:65" s="1" customFormat="1" ht="22.5" customHeight="1" x14ac:dyDescent="0.3">
      <c r="B104" s="164"/>
      <c r="C104" s="165" t="s">
        <v>214</v>
      </c>
      <c r="D104" s="165" t="s">
        <v>180</v>
      </c>
      <c r="E104" s="166" t="s">
        <v>5012</v>
      </c>
      <c r="F104" s="167" t="s">
        <v>5013</v>
      </c>
      <c r="G104" s="168" t="s">
        <v>194</v>
      </c>
      <c r="H104" s="169">
        <v>310</v>
      </c>
      <c r="I104" s="170"/>
      <c r="J104" s="171">
        <f>ROUND(I104*H104,2)</f>
        <v>0</v>
      </c>
      <c r="K104" s="167" t="s">
        <v>184</v>
      </c>
      <c r="L104" s="35"/>
      <c r="M104" s="172" t="s">
        <v>3</v>
      </c>
      <c r="N104" s="173" t="s">
        <v>43</v>
      </c>
      <c r="O104" s="36"/>
      <c r="P104" s="174">
        <f>O104*H104</f>
        <v>0</v>
      </c>
      <c r="Q104" s="174">
        <v>0</v>
      </c>
      <c r="R104" s="174">
        <f>Q104*H104</f>
        <v>0</v>
      </c>
      <c r="S104" s="174">
        <v>0</v>
      </c>
      <c r="T104" s="175">
        <f>S104*H104</f>
        <v>0</v>
      </c>
      <c r="AR104" s="18" t="s">
        <v>185</v>
      </c>
      <c r="AT104" s="18" t="s">
        <v>180</v>
      </c>
      <c r="AU104" s="18" t="s">
        <v>80</v>
      </c>
      <c r="AY104" s="18" t="s">
        <v>177</v>
      </c>
      <c r="BE104" s="176">
        <f>IF(N104="základní",J104,0)</f>
        <v>0</v>
      </c>
      <c r="BF104" s="176">
        <f>IF(N104="snížená",J104,0)</f>
        <v>0</v>
      </c>
      <c r="BG104" s="176">
        <f>IF(N104="zákl. přenesená",J104,0)</f>
        <v>0</v>
      </c>
      <c r="BH104" s="176">
        <f>IF(N104="sníž. přenesená",J104,0)</f>
        <v>0</v>
      </c>
      <c r="BI104" s="176">
        <f>IF(N104="nulová",J104,0)</f>
        <v>0</v>
      </c>
      <c r="BJ104" s="18" t="s">
        <v>22</v>
      </c>
      <c r="BK104" s="176">
        <f>ROUND(I104*H104,2)</f>
        <v>0</v>
      </c>
      <c r="BL104" s="18" t="s">
        <v>185</v>
      </c>
      <c r="BM104" s="18" t="s">
        <v>5014</v>
      </c>
    </row>
    <row r="105" spans="2:65" s="12" customFormat="1" x14ac:dyDescent="0.3">
      <c r="B105" s="186"/>
      <c r="D105" s="178" t="s">
        <v>197</v>
      </c>
      <c r="E105" s="187" t="s">
        <v>3</v>
      </c>
      <c r="F105" s="188" t="s">
        <v>5015</v>
      </c>
      <c r="H105" s="189" t="s">
        <v>3</v>
      </c>
      <c r="I105" s="190"/>
      <c r="L105" s="186"/>
      <c r="M105" s="191"/>
      <c r="N105" s="192"/>
      <c r="O105" s="192"/>
      <c r="P105" s="192"/>
      <c r="Q105" s="192"/>
      <c r="R105" s="192"/>
      <c r="S105" s="192"/>
      <c r="T105" s="193"/>
      <c r="AT105" s="189" t="s">
        <v>197</v>
      </c>
      <c r="AU105" s="189" t="s">
        <v>80</v>
      </c>
      <c r="AV105" s="12" t="s">
        <v>22</v>
      </c>
      <c r="AW105" s="12" t="s">
        <v>35</v>
      </c>
      <c r="AX105" s="12" t="s">
        <v>72</v>
      </c>
      <c r="AY105" s="189" t="s">
        <v>177</v>
      </c>
    </row>
    <row r="106" spans="2:65" s="11" customFormat="1" x14ac:dyDescent="0.3">
      <c r="B106" s="177"/>
      <c r="D106" s="194" t="s">
        <v>197</v>
      </c>
      <c r="E106" s="207" t="s">
        <v>3</v>
      </c>
      <c r="F106" s="208" t="s">
        <v>2738</v>
      </c>
      <c r="H106" s="209">
        <v>310</v>
      </c>
      <c r="I106" s="182"/>
      <c r="L106" s="177"/>
      <c r="M106" s="183"/>
      <c r="N106" s="184"/>
      <c r="O106" s="184"/>
      <c r="P106" s="184"/>
      <c r="Q106" s="184"/>
      <c r="R106" s="184"/>
      <c r="S106" s="184"/>
      <c r="T106" s="185"/>
      <c r="AT106" s="179" t="s">
        <v>197</v>
      </c>
      <c r="AU106" s="179" t="s">
        <v>80</v>
      </c>
      <c r="AV106" s="11" t="s">
        <v>80</v>
      </c>
      <c r="AW106" s="11" t="s">
        <v>35</v>
      </c>
      <c r="AX106" s="11" t="s">
        <v>22</v>
      </c>
      <c r="AY106" s="179" t="s">
        <v>177</v>
      </c>
    </row>
    <row r="107" spans="2:65" s="1" customFormat="1" ht="22.5" customHeight="1" x14ac:dyDescent="0.3">
      <c r="B107" s="164"/>
      <c r="C107" s="165" t="s">
        <v>219</v>
      </c>
      <c r="D107" s="165" t="s">
        <v>180</v>
      </c>
      <c r="E107" s="166" t="s">
        <v>5016</v>
      </c>
      <c r="F107" s="167" t="s">
        <v>5017</v>
      </c>
      <c r="G107" s="168" t="s">
        <v>194</v>
      </c>
      <c r="H107" s="169">
        <v>93</v>
      </c>
      <c r="I107" s="170"/>
      <c r="J107" s="171">
        <f>ROUND(I107*H107,2)</f>
        <v>0</v>
      </c>
      <c r="K107" s="167" t="s">
        <v>184</v>
      </c>
      <c r="L107" s="35"/>
      <c r="M107" s="172" t="s">
        <v>3</v>
      </c>
      <c r="N107" s="173" t="s">
        <v>43</v>
      </c>
      <c r="O107" s="36"/>
      <c r="P107" s="174">
        <f>O107*H107</f>
        <v>0</v>
      </c>
      <c r="Q107" s="174">
        <v>0</v>
      </c>
      <c r="R107" s="174">
        <f>Q107*H107</f>
        <v>0</v>
      </c>
      <c r="S107" s="174">
        <v>0</v>
      </c>
      <c r="T107" s="175">
        <f>S107*H107</f>
        <v>0</v>
      </c>
      <c r="AR107" s="18" t="s">
        <v>185</v>
      </c>
      <c r="AT107" s="18" t="s">
        <v>180</v>
      </c>
      <c r="AU107" s="18" t="s">
        <v>80</v>
      </c>
      <c r="AY107" s="18" t="s">
        <v>177</v>
      </c>
      <c r="BE107" s="176">
        <f>IF(N107="základní",J107,0)</f>
        <v>0</v>
      </c>
      <c r="BF107" s="176">
        <f>IF(N107="snížená",J107,0)</f>
        <v>0</v>
      </c>
      <c r="BG107" s="176">
        <f>IF(N107="zákl. přenesená",J107,0)</f>
        <v>0</v>
      </c>
      <c r="BH107" s="176">
        <f>IF(N107="sníž. přenesená",J107,0)</f>
        <v>0</v>
      </c>
      <c r="BI107" s="176">
        <f>IF(N107="nulová",J107,0)</f>
        <v>0</v>
      </c>
      <c r="BJ107" s="18" t="s">
        <v>22</v>
      </c>
      <c r="BK107" s="176">
        <f>ROUND(I107*H107,2)</f>
        <v>0</v>
      </c>
      <c r="BL107" s="18" t="s">
        <v>185</v>
      </c>
      <c r="BM107" s="18" t="s">
        <v>5018</v>
      </c>
    </row>
    <row r="108" spans="2:65" s="12" customFormat="1" x14ac:dyDescent="0.3">
      <c r="B108" s="186"/>
      <c r="D108" s="178" t="s">
        <v>197</v>
      </c>
      <c r="E108" s="187" t="s">
        <v>3</v>
      </c>
      <c r="F108" s="188" t="s">
        <v>4154</v>
      </c>
      <c r="H108" s="189" t="s">
        <v>3</v>
      </c>
      <c r="I108" s="190"/>
      <c r="L108" s="186"/>
      <c r="M108" s="191"/>
      <c r="N108" s="192"/>
      <c r="O108" s="192"/>
      <c r="P108" s="192"/>
      <c r="Q108" s="192"/>
      <c r="R108" s="192"/>
      <c r="S108" s="192"/>
      <c r="T108" s="193"/>
      <c r="AT108" s="189" t="s">
        <v>197</v>
      </c>
      <c r="AU108" s="189" t="s">
        <v>80</v>
      </c>
      <c r="AV108" s="12" t="s">
        <v>22</v>
      </c>
      <c r="AW108" s="12" t="s">
        <v>35</v>
      </c>
      <c r="AX108" s="12" t="s">
        <v>72</v>
      </c>
      <c r="AY108" s="189" t="s">
        <v>177</v>
      </c>
    </row>
    <row r="109" spans="2:65" s="11" customFormat="1" x14ac:dyDescent="0.3">
      <c r="B109" s="177"/>
      <c r="D109" s="178" t="s">
        <v>197</v>
      </c>
      <c r="E109" s="179" t="s">
        <v>3</v>
      </c>
      <c r="F109" s="180" t="s">
        <v>2738</v>
      </c>
      <c r="H109" s="181">
        <v>310</v>
      </c>
      <c r="I109" s="182"/>
      <c r="L109" s="177"/>
      <c r="M109" s="183"/>
      <c r="N109" s="184"/>
      <c r="O109" s="184"/>
      <c r="P109" s="184"/>
      <c r="Q109" s="184"/>
      <c r="R109" s="184"/>
      <c r="S109" s="184"/>
      <c r="T109" s="185"/>
      <c r="AT109" s="179" t="s">
        <v>197</v>
      </c>
      <c r="AU109" s="179" t="s">
        <v>80</v>
      </c>
      <c r="AV109" s="11" t="s">
        <v>80</v>
      </c>
      <c r="AW109" s="11" t="s">
        <v>35</v>
      </c>
      <c r="AX109" s="11" t="s">
        <v>22</v>
      </c>
      <c r="AY109" s="179" t="s">
        <v>177</v>
      </c>
    </row>
    <row r="110" spans="2:65" s="11" customFormat="1" x14ac:dyDescent="0.3">
      <c r="B110" s="177"/>
      <c r="D110" s="194" t="s">
        <v>197</v>
      </c>
      <c r="F110" s="208" t="s">
        <v>5019</v>
      </c>
      <c r="H110" s="209">
        <v>93</v>
      </c>
      <c r="I110" s="182"/>
      <c r="L110" s="177"/>
      <c r="M110" s="183"/>
      <c r="N110" s="184"/>
      <c r="O110" s="184"/>
      <c r="P110" s="184"/>
      <c r="Q110" s="184"/>
      <c r="R110" s="184"/>
      <c r="S110" s="184"/>
      <c r="T110" s="185"/>
      <c r="AT110" s="179" t="s">
        <v>197</v>
      </c>
      <c r="AU110" s="179" t="s">
        <v>80</v>
      </c>
      <c r="AV110" s="11" t="s">
        <v>80</v>
      </c>
      <c r="AW110" s="11" t="s">
        <v>4</v>
      </c>
      <c r="AX110" s="11" t="s">
        <v>22</v>
      </c>
      <c r="AY110" s="179" t="s">
        <v>177</v>
      </c>
    </row>
    <row r="111" spans="2:65" s="1" customFormat="1" ht="22.5" customHeight="1" x14ac:dyDescent="0.3">
      <c r="B111" s="164"/>
      <c r="C111" s="165" t="s">
        <v>978</v>
      </c>
      <c r="D111" s="165" t="s">
        <v>180</v>
      </c>
      <c r="E111" s="166" t="s">
        <v>4157</v>
      </c>
      <c r="F111" s="167" t="s">
        <v>4158</v>
      </c>
      <c r="G111" s="168" t="s">
        <v>194</v>
      </c>
      <c r="H111" s="169">
        <v>656</v>
      </c>
      <c r="I111" s="170"/>
      <c r="J111" s="171">
        <f>ROUND(I111*H111,2)</f>
        <v>0</v>
      </c>
      <c r="K111" s="167" t="s">
        <v>184</v>
      </c>
      <c r="L111" s="35"/>
      <c r="M111" s="172" t="s">
        <v>3</v>
      </c>
      <c r="N111" s="173" t="s">
        <v>43</v>
      </c>
      <c r="O111" s="36"/>
      <c r="P111" s="174">
        <f>O111*H111</f>
        <v>0</v>
      </c>
      <c r="Q111" s="174">
        <v>0</v>
      </c>
      <c r="R111" s="174">
        <f>Q111*H111</f>
        <v>0</v>
      </c>
      <c r="S111" s="174">
        <v>0</v>
      </c>
      <c r="T111" s="175">
        <f>S111*H111</f>
        <v>0</v>
      </c>
      <c r="AR111" s="18" t="s">
        <v>185</v>
      </c>
      <c r="AT111" s="18" t="s">
        <v>180</v>
      </c>
      <c r="AU111" s="18" t="s">
        <v>80</v>
      </c>
      <c r="AY111" s="18" t="s">
        <v>177</v>
      </c>
      <c r="BE111" s="176">
        <f>IF(N111="základní",J111,0)</f>
        <v>0</v>
      </c>
      <c r="BF111" s="176">
        <f>IF(N111="snížená",J111,0)</f>
        <v>0</v>
      </c>
      <c r="BG111" s="176">
        <f>IF(N111="zákl. přenesená",J111,0)</f>
        <v>0</v>
      </c>
      <c r="BH111" s="176">
        <f>IF(N111="sníž. přenesená",J111,0)</f>
        <v>0</v>
      </c>
      <c r="BI111" s="176">
        <f>IF(N111="nulová",J111,0)</f>
        <v>0</v>
      </c>
      <c r="BJ111" s="18" t="s">
        <v>22</v>
      </c>
      <c r="BK111" s="176">
        <f>ROUND(I111*H111,2)</f>
        <v>0</v>
      </c>
      <c r="BL111" s="18" t="s">
        <v>185</v>
      </c>
      <c r="BM111" s="18" t="s">
        <v>5020</v>
      </c>
    </row>
    <row r="112" spans="2:65" s="12" customFormat="1" x14ac:dyDescent="0.3">
      <c r="B112" s="186"/>
      <c r="D112" s="178" t="s">
        <v>197</v>
      </c>
      <c r="E112" s="187" t="s">
        <v>3</v>
      </c>
      <c r="F112" s="188" t="s">
        <v>4160</v>
      </c>
      <c r="H112" s="189" t="s">
        <v>3</v>
      </c>
      <c r="I112" s="190"/>
      <c r="L112" s="186"/>
      <c r="M112" s="191"/>
      <c r="N112" s="192"/>
      <c r="O112" s="192"/>
      <c r="P112" s="192"/>
      <c r="Q112" s="192"/>
      <c r="R112" s="192"/>
      <c r="S112" s="192"/>
      <c r="T112" s="193"/>
      <c r="AT112" s="189" t="s">
        <v>197</v>
      </c>
      <c r="AU112" s="189" t="s">
        <v>80</v>
      </c>
      <c r="AV112" s="12" t="s">
        <v>22</v>
      </c>
      <c r="AW112" s="12" t="s">
        <v>35</v>
      </c>
      <c r="AX112" s="12" t="s">
        <v>72</v>
      </c>
      <c r="AY112" s="189" t="s">
        <v>177</v>
      </c>
    </row>
    <row r="113" spans="2:65" s="11" customFormat="1" x14ac:dyDescent="0.3">
      <c r="B113" s="177"/>
      <c r="D113" s="194" t="s">
        <v>197</v>
      </c>
      <c r="E113" s="207" t="s">
        <v>3</v>
      </c>
      <c r="F113" s="208" t="s">
        <v>5021</v>
      </c>
      <c r="H113" s="209">
        <v>656</v>
      </c>
      <c r="I113" s="182"/>
      <c r="L113" s="177"/>
      <c r="M113" s="183"/>
      <c r="N113" s="184"/>
      <c r="O113" s="184"/>
      <c r="P113" s="184"/>
      <c r="Q113" s="184"/>
      <c r="R113" s="184"/>
      <c r="S113" s="184"/>
      <c r="T113" s="185"/>
      <c r="AT113" s="179" t="s">
        <v>197</v>
      </c>
      <c r="AU113" s="179" t="s">
        <v>80</v>
      </c>
      <c r="AV113" s="11" t="s">
        <v>80</v>
      </c>
      <c r="AW113" s="11" t="s">
        <v>35</v>
      </c>
      <c r="AX113" s="11" t="s">
        <v>22</v>
      </c>
      <c r="AY113" s="179" t="s">
        <v>177</v>
      </c>
    </row>
    <row r="114" spans="2:65" s="1" customFormat="1" ht="22.5" customHeight="1" x14ac:dyDescent="0.3">
      <c r="B114" s="164"/>
      <c r="C114" s="165" t="s">
        <v>331</v>
      </c>
      <c r="D114" s="165" t="s">
        <v>180</v>
      </c>
      <c r="E114" s="166" t="s">
        <v>4162</v>
      </c>
      <c r="F114" s="167" t="s">
        <v>4163</v>
      </c>
      <c r="G114" s="168" t="s">
        <v>194</v>
      </c>
      <c r="H114" s="169">
        <v>1130</v>
      </c>
      <c r="I114" s="170"/>
      <c r="J114" s="171">
        <f>ROUND(I114*H114,2)</f>
        <v>0</v>
      </c>
      <c r="K114" s="167" t="s">
        <v>184</v>
      </c>
      <c r="L114" s="35"/>
      <c r="M114" s="172" t="s">
        <v>3</v>
      </c>
      <c r="N114" s="173" t="s">
        <v>43</v>
      </c>
      <c r="O114" s="36"/>
      <c r="P114" s="174">
        <f>O114*H114</f>
        <v>0</v>
      </c>
      <c r="Q114" s="174">
        <v>0</v>
      </c>
      <c r="R114" s="174">
        <f>Q114*H114</f>
        <v>0</v>
      </c>
      <c r="S114" s="174">
        <v>0</v>
      </c>
      <c r="T114" s="175">
        <f>S114*H114</f>
        <v>0</v>
      </c>
      <c r="AR114" s="18" t="s">
        <v>185</v>
      </c>
      <c r="AT114" s="18" t="s">
        <v>180</v>
      </c>
      <c r="AU114" s="18" t="s">
        <v>80</v>
      </c>
      <c r="AY114" s="18" t="s">
        <v>177</v>
      </c>
      <c r="BE114" s="176">
        <f>IF(N114="základní",J114,0)</f>
        <v>0</v>
      </c>
      <c r="BF114" s="176">
        <f>IF(N114="snížená",J114,0)</f>
        <v>0</v>
      </c>
      <c r="BG114" s="176">
        <f>IF(N114="zákl. přenesená",J114,0)</f>
        <v>0</v>
      </c>
      <c r="BH114" s="176">
        <f>IF(N114="sníž. přenesená",J114,0)</f>
        <v>0</v>
      </c>
      <c r="BI114" s="176">
        <f>IF(N114="nulová",J114,0)</f>
        <v>0</v>
      </c>
      <c r="BJ114" s="18" t="s">
        <v>22</v>
      </c>
      <c r="BK114" s="176">
        <f>ROUND(I114*H114,2)</f>
        <v>0</v>
      </c>
      <c r="BL114" s="18" t="s">
        <v>185</v>
      </c>
      <c r="BM114" s="18" t="s">
        <v>5022</v>
      </c>
    </row>
    <row r="115" spans="2:65" s="12" customFormat="1" x14ac:dyDescent="0.3">
      <c r="B115" s="186"/>
      <c r="D115" s="178" t="s">
        <v>197</v>
      </c>
      <c r="E115" s="187" t="s">
        <v>3</v>
      </c>
      <c r="F115" s="188" t="s">
        <v>4160</v>
      </c>
      <c r="H115" s="189" t="s">
        <v>3</v>
      </c>
      <c r="I115" s="190"/>
      <c r="L115" s="186"/>
      <c r="M115" s="191"/>
      <c r="N115" s="192"/>
      <c r="O115" s="192"/>
      <c r="P115" s="192"/>
      <c r="Q115" s="192"/>
      <c r="R115" s="192"/>
      <c r="S115" s="192"/>
      <c r="T115" s="193"/>
      <c r="AT115" s="189" t="s">
        <v>197</v>
      </c>
      <c r="AU115" s="189" t="s">
        <v>80</v>
      </c>
      <c r="AV115" s="12" t="s">
        <v>22</v>
      </c>
      <c r="AW115" s="12" t="s">
        <v>35</v>
      </c>
      <c r="AX115" s="12" t="s">
        <v>72</v>
      </c>
      <c r="AY115" s="189" t="s">
        <v>177</v>
      </c>
    </row>
    <row r="116" spans="2:65" s="11" customFormat="1" x14ac:dyDescent="0.3">
      <c r="B116" s="177"/>
      <c r="D116" s="178" t="s">
        <v>197</v>
      </c>
      <c r="E116" s="179" t="s">
        <v>3</v>
      </c>
      <c r="F116" s="180" t="s">
        <v>5023</v>
      </c>
      <c r="H116" s="181">
        <v>656</v>
      </c>
      <c r="I116" s="182"/>
      <c r="L116" s="177"/>
      <c r="M116" s="183"/>
      <c r="N116" s="184"/>
      <c r="O116" s="184"/>
      <c r="P116" s="184"/>
      <c r="Q116" s="184"/>
      <c r="R116" s="184"/>
      <c r="S116" s="184"/>
      <c r="T116" s="185"/>
      <c r="AT116" s="179" t="s">
        <v>197</v>
      </c>
      <c r="AU116" s="179" t="s">
        <v>80</v>
      </c>
      <c r="AV116" s="11" t="s">
        <v>80</v>
      </c>
      <c r="AW116" s="11" t="s">
        <v>35</v>
      </c>
      <c r="AX116" s="11" t="s">
        <v>72</v>
      </c>
      <c r="AY116" s="179" t="s">
        <v>177</v>
      </c>
    </row>
    <row r="117" spans="2:65" s="12" customFormat="1" x14ac:dyDescent="0.3">
      <c r="B117" s="186"/>
      <c r="D117" s="178" t="s">
        <v>197</v>
      </c>
      <c r="E117" s="187" t="s">
        <v>3</v>
      </c>
      <c r="F117" s="188" t="s">
        <v>4165</v>
      </c>
      <c r="H117" s="189" t="s">
        <v>3</v>
      </c>
      <c r="I117" s="190"/>
      <c r="L117" s="186"/>
      <c r="M117" s="191"/>
      <c r="N117" s="192"/>
      <c r="O117" s="192"/>
      <c r="P117" s="192"/>
      <c r="Q117" s="192"/>
      <c r="R117" s="192"/>
      <c r="S117" s="192"/>
      <c r="T117" s="193"/>
      <c r="AT117" s="189" t="s">
        <v>197</v>
      </c>
      <c r="AU117" s="189" t="s">
        <v>80</v>
      </c>
      <c r="AV117" s="12" t="s">
        <v>22</v>
      </c>
      <c r="AW117" s="12" t="s">
        <v>35</v>
      </c>
      <c r="AX117" s="12" t="s">
        <v>72</v>
      </c>
      <c r="AY117" s="189" t="s">
        <v>177</v>
      </c>
    </row>
    <row r="118" spans="2:65" s="11" customFormat="1" x14ac:dyDescent="0.3">
      <c r="B118" s="177"/>
      <c r="D118" s="178" t="s">
        <v>197</v>
      </c>
      <c r="E118" s="179" t="s">
        <v>3</v>
      </c>
      <c r="F118" s="180" t="s">
        <v>3756</v>
      </c>
      <c r="H118" s="181">
        <v>474</v>
      </c>
      <c r="I118" s="182"/>
      <c r="L118" s="177"/>
      <c r="M118" s="183"/>
      <c r="N118" s="184"/>
      <c r="O118" s="184"/>
      <c r="P118" s="184"/>
      <c r="Q118" s="184"/>
      <c r="R118" s="184"/>
      <c r="S118" s="184"/>
      <c r="T118" s="185"/>
      <c r="AT118" s="179" t="s">
        <v>197</v>
      </c>
      <c r="AU118" s="179" t="s">
        <v>80</v>
      </c>
      <c r="AV118" s="11" t="s">
        <v>80</v>
      </c>
      <c r="AW118" s="11" t="s">
        <v>35</v>
      </c>
      <c r="AX118" s="11" t="s">
        <v>72</v>
      </c>
      <c r="AY118" s="179" t="s">
        <v>177</v>
      </c>
    </row>
    <row r="119" spans="2:65" s="13" customFormat="1" x14ac:dyDescent="0.3">
      <c r="B119" s="198"/>
      <c r="D119" s="194" t="s">
        <v>197</v>
      </c>
      <c r="E119" s="199" t="s">
        <v>3</v>
      </c>
      <c r="F119" s="200" t="s">
        <v>210</v>
      </c>
      <c r="H119" s="201">
        <v>1130</v>
      </c>
      <c r="I119" s="202"/>
      <c r="L119" s="198"/>
      <c r="M119" s="203"/>
      <c r="N119" s="204"/>
      <c r="O119" s="204"/>
      <c r="P119" s="204"/>
      <c r="Q119" s="204"/>
      <c r="R119" s="204"/>
      <c r="S119" s="204"/>
      <c r="T119" s="205"/>
      <c r="AT119" s="206" t="s">
        <v>197</v>
      </c>
      <c r="AU119" s="206" t="s">
        <v>80</v>
      </c>
      <c r="AV119" s="13" t="s">
        <v>185</v>
      </c>
      <c r="AW119" s="13" t="s">
        <v>35</v>
      </c>
      <c r="AX119" s="13" t="s">
        <v>22</v>
      </c>
      <c r="AY119" s="206" t="s">
        <v>177</v>
      </c>
    </row>
    <row r="120" spans="2:65" s="1" customFormat="1" ht="22.5" customHeight="1" x14ac:dyDescent="0.3">
      <c r="B120" s="164"/>
      <c r="C120" s="165" t="s">
        <v>237</v>
      </c>
      <c r="D120" s="165" t="s">
        <v>180</v>
      </c>
      <c r="E120" s="166" t="s">
        <v>4167</v>
      </c>
      <c r="F120" s="167" t="s">
        <v>4168</v>
      </c>
      <c r="G120" s="168" t="s">
        <v>194</v>
      </c>
      <c r="H120" s="169">
        <v>182</v>
      </c>
      <c r="I120" s="170"/>
      <c r="J120" s="171">
        <f>ROUND(I120*H120,2)</f>
        <v>0</v>
      </c>
      <c r="K120" s="167" t="s">
        <v>184</v>
      </c>
      <c r="L120" s="35"/>
      <c r="M120" s="172" t="s">
        <v>3</v>
      </c>
      <c r="N120" s="173" t="s">
        <v>43</v>
      </c>
      <c r="O120" s="36"/>
      <c r="P120" s="174">
        <f>O120*H120</f>
        <v>0</v>
      </c>
      <c r="Q120" s="174">
        <v>0</v>
      </c>
      <c r="R120" s="174">
        <f>Q120*H120</f>
        <v>0</v>
      </c>
      <c r="S120" s="174">
        <v>0</v>
      </c>
      <c r="T120" s="175">
        <f>S120*H120</f>
        <v>0</v>
      </c>
      <c r="AR120" s="18" t="s">
        <v>185</v>
      </c>
      <c r="AT120" s="18" t="s">
        <v>180</v>
      </c>
      <c r="AU120" s="18" t="s">
        <v>80</v>
      </c>
      <c r="AY120" s="18" t="s">
        <v>177</v>
      </c>
      <c r="BE120" s="176">
        <f>IF(N120="základní",J120,0)</f>
        <v>0</v>
      </c>
      <c r="BF120" s="176">
        <f>IF(N120="snížená",J120,0)</f>
        <v>0</v>
      </c>
      <c r="BG120" s="176">
        <f>IF(N120="zákl. přenesená",J120,0)</f>
        <v>0</v>
      </c>
      <c r="BH120" s="176">
        <f>IF(N120="sníž. přenesená",J120,0)</f>
        <v>0</v>
      </c>
      <c r="BI120" s="176">
        <f>IF(N120="nulová",J120,0)</f>
        <v>0</v>
      </c>
      <c r="BJ120" s="18" t="s">
        <v>22</v>
      </c>
      <c r="BK120" s="176">
        <f>ROUND(I120*H120,2)</f>
        <v>0</v>
      </c>
      <c r="BL120" s="18" t="s">
        <v>185</v>
      </c>
      <c r="BM120" s="18" t="s">
        <v>5024</v>
      </c>
    </row>
    <row r="121" spans="2:65" s="12" customFormat="1" x14ac:dyDescent="0.3">
      <c r="B121" s="186"/>
      <c r="D121" s="178" t="s">
        <v>197</v>
      </c>
      <c r="E121" s="187" t="s">
        <v>3</v>
      </c>
      <c r="F121" s="188" t="s">
        <v>4170</v>
      </c>
      <c r="H121" s="189" t="s">
        <v>3</v>
      </c>
      <c r="I121" s="190"/>
      <c r="L121" s="186"/>
      <c r="M121" s="191"/>
      <c r="N121" s="192"/>
      <c r="O121" s="192"/>
      <c r="P121" s="192"/>
      <c r="Q121" s="192"/>
      <c r="R121" s="192"/>
      <c r="S121" s="192"/>
      <c r="T121" s="193"/>
      <c r="AT121" s="189" t="s">
        <v>197</v>
      </c>
      <c r="AU121" s="189" t="s">
        <v>80</v>
      </c>
      <c r="AV121" s="12" t="s">
        <v>22</v>
      </c>
      <c r="AW121" s="12" t="s">
        <v>35</v>
      </c>
      <c r="AX121" s="12" t="s">
        <v>72</v>
      </c>
      <c r="AY121" s="189" t="s">
        <v>177</v>
      </c>
    </row>
    <row r="122" spans="2:65" s="11" customFormat="1" x14ac:dyDescent="0.3">
      <c r="B122" s="177"/>
      <c r="D122" s="194" t="s">
        <v>197</v>
      </c>
      <c r="E122" s="207" t="s">
        <v>3</v>
      </c>
      <c r="F122" s="208" t="s">
        <v>5025</v>
      </c>
      <c r="H122" s="209">
        <v>182</v>
      </c>
      <c r="I122" s="182"/>
      <c r="L122" s="177"/>
      <c r="M122" s="183"/>
      <c r="N122" s="184"/>
      <c r="O122" s="184"/>
      <c r="P122" s="184"/>
      <c r="Q122" s="184"/>
      <c r="R122" s="184"/>
      <c r="S122" s="184"/>
      <c r="T122" s="185"/>
      <c r="AT122" s="179" t="s">
        <v>197</v>
      </c>
      <c r="AU122" s="179" t="s">
        <v>80</v>
      </c>
      <c r="AV122" s="11" t="s">
        <v>80</v>
      </c>
      <c r="AW122" s="11" t="s">
        <v>35</v>
      </c>
      <c r="AX122" s="11" t="s">
        <v>22</v>
      </c>
      <c r="AY122" s="179" t="s">
        <v>177</v>
      </c>
    </row>
    <row r="123" spans="2:65" s="1" customFormat="1" ht="22.5" customHeight="1" x14ac:dyDescent="0.3">
      <c r="B123" s="164"/>
      <c r="C123" s="165" t="s">
        <v>27</v>
      </c>
      <c r="D123" s="165" t="s">
        <v>180</v>
      </c>
      <c r="E123" s="166" t="s">
        <v>4172</v>
      </c>
      <c r="F123" s="167" t="s">
        <v>4173</v>
      </c>
      <c r="G123" s="168" t="s">
        <v>194</v>
      </c>
      <c r="H123" s="169">
        <v>656</v>
      </c>
      <c r="I123" s="170"/>
      <c r="J123" s="171">
        <f>ROUND(I123*H123,2)</f>
        <v>0</v>
      </c>
      <c r="K123" s="167" t="s">
        <v>184</v>
      </c>
      <c r="L123" s="35"/>
      <c r="M123" s="172" t="s">
        <v>3</v>
      </c>
      <c r="N123" s="173" t="s">
        <v>43</v>
      </c>
      <c r="O123" s="36"/>
      <c r="P123" s="174">
        <f>O123*H123</f>
        <v>0</v>
      </c>
      <c r="Q123" s="174">
        <v>0</v>
      </c>
      <c r="R123" s="174">
        <f>Q123*H123</f>
        <v>0</v>
      </c>
      <c r="S123" s="174">
        <v>0</v>
      </c>
      <c r="T123" s="175">
        <f>S123*H123</f>
        <v>0</v>
      </c>
      <c r="AR123" s="18" t="s">
        <v>185</v>
      </c>
      <c r="AT123" s="18" t="s">
        <v>180</v>
      </c>
      <c r="AU123" s="18" t="s">
        <v>80</v>
      </c>
      <c r="AY123" s="18" t="s">
        <v>177</v>
      </c>
      <c r="BE123" s="176">
        <f>IF(N123="základní",J123,0)</f>
        <v>0</v>
      </c>
      <c r="BF123" s="176">
        <f>IF(N123="snížená",J123,0)</f>
        <v>0</v>
      </c>
      <c r="BG123" s="176">
        <f>IF(N123="zákl. přenesená",J123,0)</f>
        <v>0</v>
      </c>
      <c r="BH123" s="176">
        <f>IF(N123="sníž. přenesená",J123,0)</f>
        <v>0</v>
      </c>
      <c r="BI123" s="176">
        <f>IF(N123="nulová",J123,0)</f>
        <v>0</v>
      </c>
      <c r="BJ123" s="18" t="s">
        <v>22</v>
      </c>
      <c r="BK123" s="176">
        <f>ROUND(I123*H123,2)</f>
        <v>0</v>
      </c>
      <c r="BL123" s="18" t="s">
        <v>185</v>
      </c>
      <c r="BM123" s="18" t="s">
        <v>5026</v>
      </c>
    </row>
    <row r="124" spans="2:65" s="12" customFormat="1" x14ac:dyDescent="0.3">
      <c r="B124" s="186"/>
      <c r="D124" s="178" t="s">
        <v>197</v>
      </c>
      <c r="E124" s="187" t="s">
        <v>3</v>
      </c>
      <c r="F124" s="188" t="s">
        <v>4175</v>
      </c>
      <c r="H124" s="189" t="s">
        <v>3</v>
      </c>
      <c r="I124" s="190"/>
      <c r="L124" s="186"/>
      <c r="M124" s="191"/>
      <c r="N124" s="192"/>
      <c r="O124" s="192"/>
      <c r="P124" s="192"/>
      <c r="Q124" s="192"/>
      <c r="R124" s="192"/>
      <c r="S124" s="192"/>
      <c r="T124" s="193"/>
      <c r="AT124" s="189" t="s">
        <v>197</v>
      </c>
      <c r="AU124" s="189" t="s">
        <v>80</v>
      </c>
      <c r="AV124" s="12" t="s">
        <v>22</v>
      </c>
      <c r="AW124" s="12" t="s">
        <v>35</v>
      </c>
      <c r="AX124" s="12" t="s">
        <v>72</v>
      </c>
      <c r="AY124" s="189" t="s">
        <v>177</v>
      </c>
    </row>
    <row r="125" spans="2:65" s="11" customFormat="1" x14ac:dyDescent="0.3">
      <c r="B125" s="177"/>
      <c r="D125" s="178" t="s">
        <v>197</v>
      </c>
      <c r="E125" s="179" t="s">
        <v>3</v>
      </c>
      <c r="F125" s="180" t="s">
        <v>1249</v>
      </c>
      <c r="H125" s="181">
        <v>182</v>
      </c>
      <c r="I125" s="182"/>
      <c r="L125" s="177"/>
      <c r="M125" s="183"/>
      <c r="N125" s="184"/>
      <c r="O125" s="184"/>
      <c r="P125" s="184"/>
      <c r="Q125" s="184"/>
      <c r="R125" s="184"/>
      <c r="S125" s="184"/>
      <c r="T125" s="185"/>
      <c r="AT125" s="179" t="s">
        <v>197</v>
      </c>
      <c r="AU125" s="179" t="s">
        <v>80</v>
      </c>
      <c r="AV125" s="11" t="s">
        <v>80</v>
      </c>
      <c r="AW125" s="11" t="s">
        <v>35</v>
      </c>
      <c r="AX125" s="11" t="s">
        <v>72</v>
      </c>
      <c r="AY125" s="179" t="s">
        <v>177</v>
      </c>
    </row>
    <row r="126" spans="2:65" s="12" customFormat="1" x14ac:dyDescent="0.3">
      <c r="B126" s="186"/>
      <c r="D126" s="178" t="s">
        <v>197</v>
      </c>
      <c r="E126" s="187" t="s">
        <v>3</v>
      </c>
      <c r="F126" s="188" t="s">
        <v>4165</v>
      </c>
      <c r="H126" s="189" t="s">
        <v>3</v>
      </c>
      <c r="I126" s="190"/>
      <c r="L126" s="186"/>
      <c r="M126" s="191"/>
      <c r="N126" s="192"/>
      <c r="O126" s="192"/>
      <c r="P126" s="192"/>
      <c r="Q126" s="192"/>
      <c r="R126" s="192"/>
      <c r="S126" s="192"/>
      <c r="T126" s="193"/>
      <c r="AT126" s="189" t="s">
        <v>197</v>
      </c>
      <c r="AU126" s="189" t="s">
        <v>80</v>
      </c>
      <c r="AV126" s="12" t="s">
        <v>22</v>
      </c>
      <c r="AW126" s="12" t="s">
        <v>35</v>
      </c>
      <c r="AX126" s="12" t="s">
        <v>72</v>
      </c>
      <c r="AY126" s="189" t="s">
        <v>177</v>
      </c>
    </row>
    <row r="127" spans="2:65" s="11" customFormat="1" x14ac:dyDescent="0.3">
      <c r="B127" s="177"/>
      <c r="D127" s="178" t="s">
        <v>197</v>
      </c>
      <c r="E127" s="179" t="s">
        <v>3</v>
      </c>
      <c r="F127" s="180" t="s">
        <v>3756</v>
      </c>
      <c r="H127" s="181">
        <v>474</v>
      </c>
      <c r="I127" s="182"/>
      <c r="L127" s="177"/>
      <c r="M127" s="183"/>
      <c r="N127" s="184"/>
      <c r="O127" s="184"/>
      <c r="P127" s="184"/>
      <c r="Q127" s="184"/>
      <c r="R127" s="184"/>
      <c r="S127" s="184"/>
      <c r="T127" s="185"/>
      <c r="AT127" s="179" t="s">
        <v>197</v>
      </c>
      <c r="AU127" s="179" t="s">
        <v>80</v>
      </c>
      <c r="AV127" s="11" t="s">
        <v>80</v>
      </c>
      <c r="AW127" s="11" t="s">
        <v>35</v>
      </c>
      <c r="AX127" s="11" t="s">
        <v>72</v>
      </c>
      <c r="AY127" s="179" t="s">
        <v>177</v>
      </c>
    </row>
    <row r="128" spans="2:65" s="13" customFormat="1" x14ac:dyDescent="0.3">
      <c r="B128" s="198"/>
      <c r="D128" s="194" t="s">
        <v>197</v>
      </c>
      <c r="E128" s="199" t="s">
        <v>3</v>
      </c>
      <c r="F128" s="200" t="s">
        <v>210</v>
      </c>
      <c r="H128" s="201">
        <v>656</v>
      </c>
      <c r="I128" s="202"/>
      <c r="L128" s="198"/>
      <c r="M128" s="203"/>
      <c r="N128" s="204"/>
      <c r="O128" s="204"/>
      <c r="P128" s="204"/>
      <c r="Q128" s="204"/>
      <c r="R128" s="204"/>
      <c r="S128" s="204"/>
      <c r="T128" s="205"/>
      <c r="AT128" s="206" t="s">
        <v>197</v>
      </c>
      <c r="AU128" s="206" t="s">
        <v>80</v>
      </c>
      <c r="AV128" s="13" t="s">
        <v>185</v>
      </c>
      <c r="AW128" s="13" t="s">
        <v>35</v>
      </c>
      <c r="AX128" s="13" t="s">
        <v>22</v>
      </c>
      <c r="AY128" s="206" t="s">
        <v>177</v>
      </c>
    </row>
    <row r="129" spans="2:65" s="1" customFormat="1" ht="22.5" customHeight="1" x14ac:dyDescent="0.3">
      <c r="B129" s="164"/>
      <c r="C129" s="165" t="s">
        <v>784</v>
      </c>
      <c r="D129" s="165" t="s">
        <v>180</v>
      </c>
      <c r="E129" s="166" t="s">
        <v>4176</v>
      </c>
      <c r="F129" s="167" t="s">
        <v>4177</v>
      </c>
      <c r="G129" s="168" t="s">
        <v>194</v>
      </c>
      <c r="H129" s="169">
        <v>182</v>
      </c>
      <c r="I129" s="170"/>
      <c r="J129" s="171">
        <f>ROUND(I129*H129,2)</f>
        <v>0</v>
      </c>
      <c r="K129" s="167" t="s">
        <v>184</v>
      </c>
      <c r="L129" s="35"/>
      <c r="M129" s="172" t="s">
        <v>3</v>
      </c>
      <c r="N129" s="173" t="s">
        <v>43</v>
      </c>
      <c r="O129" s="36"/>
      <c r="P129" s="174">
        <f>O129*H129</f>
        <v>0</v>
      </c>
      <c r="Q129" s="174">
        <v>0</v>
      </c>
      <c r="R129" s="174">
        <f>Q129*H129</f>
        <v>0</v>
      </c>
      <c r="S129" s="174">
        <v>0</v>
      </c>
      <c r="T129" s="175">
        <f>S129*H129</f>
        <v>0</v>
      </c>
      <c r="AR129" s="18" t="s">
        <v>185</v>
      </c>
      <c r="AT129" s="18" t="s">
        <v>180</v>
      </c>
      <c r="AU129" s="18" t="s">
        <v>80</v>
      </c>
      <c r="AY129" s="18" t="s">
        <v>177</v>
      </c>
      <c r="BE129" s="176">
        <f>IF(N129="základní",J129,0)</f>
        <v>0</v>
      </c>
      <c r="BF129" s="176">
        <f>IF(N129="snížená",J129,0)</f>
        <v>0</v>
      </c>
      <c r="BG129" s="176">
        <f>IF(N129="zákl. přenesená",J129,0)</f>
        <v>0</v>
      </c>
      <c r="BH129" s="176">
        <f>IF(N129="sníž. přenesená",J129,0)</f>
        <v>0</v>
      </c>
      <c r="BI129" s="176">
        <f>IF(N129="nulová",J129,0)</f>
        <v>0</v>
      </c>
      <c r="BJ129" s="18" t="s">
        <v>22</v>
      </c>
      <c r="BK129" s="176">
        <f>ROUND(I129*H129,2)</f>
        <v>0</v>
      </c>
      <c r="BL129" s="18" t="s">
        <v>185</v>
      </c>
      <c r="BM129" s="18" t="s">
        <v>5027</v>
      </c>
    </row>
    <row r="130" spans="2:65" s="11" customFormat="1" x14ac:dyDescent="0.3">
      <c r="B130" s="177"/>
      <c r="D130" s="194" t="s">
        <v>197</v>
      </c>
      <c r="E130" s="207" t="s">
        <v>3</v>
      </c>
      <c r="F130" s="208" t="s">
        <v>1249</v>
      </c>
      <c r="H130" s="209">
        <v>182</v>
      </c>
      <c r="I130" s="182"/>
      <c r="L130" s="177"/>
      <c r="M130" s="183"/>
      <c r="N130" s="184"/>
      <c r="O130" s="184"/>
      <c r="P130" s="184"/>
      <c r="Q130" s="184"/>
      <c r="R130" s="184"/>
      <c r="S130" s="184"/>
      <c r="T130" s="185"/>
      <c r="AT130" s="179" t="s">
        <v>197</v>
      </c>
      <c r="AU130" s="179" t="s">
        <v>80</v>
      </c>
      <c r="AV130" s="11" t="s">
        <v>80</v>
      </c>
      <c r="AW130" s="11" t="s">
        <v>35</v>
      </c>
      <c r="AX130" s="11" t="s">
        <v>22</v>
      </c>
      <c r="AY130" s="179" t="s">
        <v>177</v>
      </c>
    </row>
    <row r="131" spans="2:65" s="1" customFormat="1" ht="22.5" customHeight="1" x14ac:dyDescent="0.3">
      <c r="B131" s="164"/>
      <c r="C131" s="165" t="s">
        <v>255</v>
      </c>
      <c r="D131" s="165" t="s">
        <v>180</v>
      </c>
      <c r="E131" s="166" t="s">
        <v>4179</v>
      </c>
      <c r="F131" s="167" t="s">
        <v>4180</v>
      </c>
      <c r="G131" s="168" t="s">
        <v>232</v>
      </c>
      <c r="H131" s="169">
        <v>364</v>
      </c>
      <c r="I131" s="170"/>
      <c r="J131" s="171">
        <f>ROUND(I131*H131,2)</f>
        <v>0</v>
      </c>
      <c r="K131" s="167" t="s">
        <v>184</v>
      </c>
      <c r="L131" s="35"/>
      <c r="M131" s="172" t="s">
        <v>3</v>
      </c>
      <c r="N131" s="173" t="s">
        <v>43</v>
      </c>
      <c r="O131" s="36"/>
      <c r="P131" s="174">
        <f>O131*H131</f>
        <v>0</v>
      </c>
      <c r="Q131" s="174">
        <v>0</v>
      </c>
      <c r="R131" s="174">
        <f>Q131*H131</f>
        <v>0</v>
      </c>
      <c r="S131" s="174">
        <v>0</v>
      </c>
      <c r="T131" s="175">
        <f>S131*H131</f>
        <v>0</v>
      </c>
      <c r="AR131" s="18" t="s">
        <v>185</v>
      </c>
      <c r="AT131" s="18" t="s">
        <v>180</v>
      </c>
      <c r="AU131" s="18" t="s">
        <v>80</v>
      </c>
      <c r="AY131" s="18" t="s">
        <v>177</v>
      </c>
      <c r="BE131" s="176">
        <f>IF(N131="základní",J131,0)</f>
        <v>0</v>
      </c>
      <c r="BF131" s="176">
        <f>IF(N131="snížená",J131,0)</f>
        <v>0</v>
      </c>
      <c r="BG131" s="176">
        <f>IF(N131="zákl. přenesená",J131,0)</f>
        <v>0</v>
      </c>
      <c r="BH131" s="176">
        <f>IF(N131="sníž. přenesená",J131,0)</f>
        <v>0</v>
      </c>
      <c r="BI131" s="176">
        <f>IF(N131="nulová",J131,0)</f>
        <v>0</v>
      </c>
      <c r="BJ131" s="18" t="s">
        <v>22</v>
      </c>
      <c r="BK131" s="176">
        <f>ROUND(I131*H131,2)</f>
        <v>0</v>
      </c>
      <c r="BL131" s="18" t="s">
        <v>185</v>
      </c>
      <c r="BM131" s="18" t="s">
        <v>5028</v>
      </c>
    </row>
    <row r="132" spans="2:65" s="11" customFormat="1" x14ac:dyDescent="0.3">
      <c r="B132" s="177"/>
      <c r="D132" s="178" t="s">
        <v>197</v>
      </c>
      <c r="E132" s="179" t="s">
        <v>3</v>
      </c>
      <c r="F132" s="180" t="s">
        <v>1249</v>
      </c>
      <c r="H132" s="181">
        <v>182</v>
      </c>
      <c r="I132" s="182"/>
      <c r="L132" s="177"/>
      <c r="M132" s="183"/>
      <c r="N132" s="184"/>
      <c r="O132" s="184"/>
      <c r="P132" s="184"/>
      <c r="Q132" s="184"/>
      <c r="R132" s="184"/>
      <c r="S132" s="184"/>
      <c r="T132" s="185"/>
      <c r="AT132" s="179" t="s">
        <v>197</v>
      </c>
      <c r="AU132" s="179" t="s">
        <v>80</v>
      </c>
      <c r="AV132" s="11" t="s">
        <v>80</v>
      </c>
      <c r="AW132" s="11" t="s">
        <v>35</v>
      </c>
      <c r="AX132" s="11" t="s">
        <v>22</v>
      </c>
      <c r="AY132" s="179" t="s">
        <v>177</v>
      </c>
    </row>
    <row r="133" spans="2:65" s="11" customFormat="1" x14ac:dyDescent="0.3">
      <c r="B133" s="177"/>
      <c r="D133" s="194" t="s">
        <v>197</v>
      </c>
      <c r="F133" s="208" t="s">
        <v>5029</v>
      </c>
      <c r="H133" s="209">
        <v>364</v>
      </c>
      <c r="I133" s="182"/>
      <c r="L133" s="177"/>
      <c r="M133" s="183"/>
      <c r="N133" s="184"/>
      <c r="O133" s="184"/>
      <c r="P133" s="184"/>
      <c r="Q133" s="184"/>
      <c r="R133" s="184"/>
      <c r="S133" s="184"/>
      <c r="T133" s="185"/>
      <c r="AT133" s="179" t="s">
        <v>197</v>
      </c>
      <c r="AU133" s="179" t="s">
        <v>80</v>
      </c>
      <c r="AV133" s="11" t="s">
        <v>80</v>
      </c>
      <c r="AW133" s="11" t="s">
        <v>4</v>
      </c>
      <c r="AX133" s="11" t="s">
        <v>22</v>
      </c>
      <c r="AY133" s="179" t="s">
        <v>177</v>
      </c>
    </row>
    <row r="134" spans="2:65" s="1" customFormat="1" ht="22.5" customHeight="1" x14ac:dyDescent="0.3">
      <c r="B134" s="164"/>
      <c r="C134" s="165" t="s">
        <v>260</v>
      </c>
      <c r="D134" s="165" t="s">
        <v>180</v>
      </c>
      <c r="E134" s="166" t="s">
        <v>4183</v>
      </c>
      <c r="F134" s="167" t="s">
        <v>4184</v>
      </c>
      <c r="G134" s="168" t="s">
        <v>194</v>
      </c>
      <c r="H134" s="169">
        <v>474</v>
      </c>
      <c r="I134" s="170"/>
      <c r="J134" s="171">
        <f>ROUND(I134*H134,2)</f>
        <v>0</v>
      </c>
      <c r="K134" s="167" t="s">
        <v>184</v>
      </c>
      <c r="L134" s="35"/>
      <c r="M134" s="172" t="s">
        <v>3</v>
      </c>
      <c r="N134" s="173" t="s">
        <v>43</v>
      </c>
      <c r="O134" s="36"/>
      <c r="P134" s="174">
        <f>O134*H134</f>
        <v>0</v>
      </c>
      <c r="Q134" s="174">
        <v>0</v>
      </c>
      <c r="R134" s="174">
        <f>Q134*H134</f>
        <v>0</v>
      </c>
      <c r="S134" s="174">
        <v>0</v>
      </c>
      <c r="T134" s="175">
        <f>S134*H134</f>
        <v>0</v>
      </c>
      <c r="AR134" s="18" t="s">
        <v>185</v>
      </c>
      <c r="AT134" s="18" t="s">
        <v>180</v>
      </c>
      <c r="AU134" s="18" t="s">
        <v>80</v>
      </c>
      <c r="AY134" s="18" t="s">
        <v>177</v>
      </c>
      <c r="BE134" s="176">
        <f>IF(N134="základní",J134,0)</f>
        <v>0</v>
      </c>
      <c r="BF134" s="176">
        <f>IF(N134="snížená",J134,0)</f>
        <v>0</v>
      </c>
      <c r="BG134" s="176">
        <f>IF(N134="zákl. přenesená",J134,0)</f>
        <v>0</v>
      </c>
      <c r="BH134" s="176">
        <f>IF(N134="sníž. přenesená",J134,0)</f>
        <v>0</v>
      </c>
      <c r="BI134" s="176">
        <f>IF(N134="nulová",J134,0)</f>
        <v>0</v>
      </c>
      <c r="BJ134" s="18" t="s">
        <v>22</v>
      </c>
      <c r="BK134" s="176">
        <f>ROUND(I134*H134,2)</f>
        <v>0</v>
      </c>
      <c r="BL134" s="18" t="s">
        <v>185</v>
      </c>
      <c r="BM134" s="18" t="s">
        <v>5030</v>
      </c>
    </row>
    <row r="135" spans="2:65" s="12" customFormat="1" x14ac:dyDescent="0.3">
      <c r="B135" s="186"/>
      <c r="D135" s="178" t="s">
        <v>197</v>
      </c>
      <c r="E135" s="187" t="s">
        <v>3</v>
      </c>
      <c r="F135" s="188" t="s">
        <v>5031</v>
      </c>
      <c r="H135" s="189" t="s">
        <v>3</v>
      </c>
      <c r="I135" s="190"/>
      <c r="L135" s="186"/>
      <c r="M135" s="191"/>
      <c r="N135" s="192"/>
      <c r="O135" s="192"/>
      <c r="P135" s="192"/>
      <c r="Q135" s="192"/>
      <c r="R135" s="192"/>
      <c r="S135" s="192"/>
      <c r="T135" s="193"/>
      <c r="AT135" s="189" t="s">
        <v>197</v>
      </c>
      <c r="AU135" s="189" t="s">
        <v>80</v>
      </c>
      <c r="AV135" s="12" t="s">
        <v>22</v>
      </c>
      <c r="AW135" s="12" t="s">
        <v>35</v>
      </c>
      <c r="AX135" s="12" t="s">
        <v>72</v>
      </c>
      <c r="AY135" s="189" t="s">
        <v>177</v>
      </c>
    </row>
    <row r="136" spans="2:65" s="11" customFormat="1" x14ac:dyDescent="0.3">
      <c r="B136" s="177"/>
      <c r="D136" s="194" t="s">
        <v>197</v>
      </c>
      <c r="E136" s="207" t="s">
        <v>3</v>
      </c>
      <c r="F136" s="208" t="s">
        <v>5032</v>
      </c>
      <c r="H136" s="209">
        <v>474</v>
      </c>
      <c r="I136" s="182"/>
      <c r="L136" s="177"/>
      <c r="M136" s="183"/>
      <c r="N136" s="184"/>
      <c r="O136" s="184"/>
      <c r="P136" s="184"/>
      <c r="Q136" s="184"/>
      <c r="R136" s="184"/>
      <c r="S136" s="184"/>
      <c r="T136" s="185"/>
      <c r="AT136" s="179" t="s">
        <v>197</v>
      </c>
      <c r="AU136" s="179" t="s">
        <v>80</v>
      </c>
      <c r="AV136" s="11" t="s">
        <v>80</v>
      </c>
      <c r="AW136" s="11" t="s">
        <v>35</v>
      </c>
      <c r="AX136" s="11" t="s">
        <v>22</v>
      </c>
      <c r="AY136" s="179" t="s">
        <v>177</v>
      </c>
    </row>
    <row r="137" spans="2:65" s="1" customFormat="1" ht="22.5" customHeight="1" x14ac:dyDescent="0.3">
      <c r="B137" s="164"/>
      <c r="C137" s="165" t="s">
        <v>264</v>
      </c>
      <c r="D137" s="165" t="s">
        <v>180</v>
      </c>
      <c r="E137" s="166" t="s">
        <v>4188</v>
      </c>
      <c r="F137" s="167" t="s">
        <v>4189</v>
      </c>
      <c r="G137" s="168" t="s">
        <v>194</v>
      </c>
      <c r="H137" s="169">
        <v>158</v>
      </c>
      <c r="I137" s="170"/>
      <c r="J137" s="171">
        <f>ROUND(I137*H137,2)</f>
        <v>0</v>
      </c>
      <c r="K137" s="167" t="s">
        <v>184</v>
      </c>
      <c r="L137" s="35"/>
      <c r="M137" s="172" t="s">
        <v>3</v>
      </c>
      <c r="N137" s="173" t="s">
        <v>43</v>
      </c>
      <c r="O137" s="36"/>
      <c r="P137" s="174">
        <f>O137*H137</f>
        <v>0</v>
      </c>
      <c r="Q137" s="174">
        <v>0</v>
      </c>
      <c r="R137" s="174">
        <f>Q137*H137</f>
        <v>0</v>
      </c>
      <c r="S137" s="174">
        <v>0</v>
      </c>
      <c r="T137" s="175">
        <f>S137*H137</f>
        <v>0</v>
      </c>
      <c r="AR137" s="18" t="s">
        <v>185</v>
      </c>
      <c r="AT137" s="18" t="s">
        <v>180</v>
      </c>
      <c r="AU137" s="18" t="s">
        <v>80</v>
      </c>
      <c r="AY137" s="18" t="s">
        <v>177</v>
      </c>
      <c r="BE137" s="176">
        <f>IF(N137="základní",J137,0)</f>
        <v>0</v>
      </c>
      <c r="BF137" s="176">
        <f>IF(N137="snížená",J137,0)</f>
        <v>0</v>
      </c>
      <c r="BG137" s="176">
        <f>IF(N137="zákl. přenesená",J137,0)</f>
        <v>0</v>
      </c>
      <c r="BH137" s="176">
        <f>IF(N137="sníž. přenesená",J137,0)</f>
        <v>0</v>
      </c>
      <c r="BI137" s="176">
        <f>IF(N137="nulová",J137,0)</f>
        <v>0</v>
      </c>
      <c r="BJ137" s="18" t="s">
        <v>22</v>
      </c>
      <c r="BK137" s="176">
        <f>ROUND(I137*H137,2)</f>
        <v>0</v>
      </c>
      <c r="BL137" s="18" t="s">
        <v>185</v>
      </c>
      <c r="BM137" s="18" t="s">
        <v>5033</v>
      </c>
    </row>
    <row r="138" spans="2:65" s="12" customFormat="1" x14ac:dyDescent="0.3">
      <c r="B138" s="186"/>
      <c r="D138" s="178" t="s">
        <v>197</v>
      </c>
      <c r="E138" s="187" t="s">
        <v>3</v>
      </c>
      <c r="F138" s="188" t="s">
        <v>5005</v>
      </c>
      <c r="H138" s="189" t="s">
        <v>3</v>
      </c>
      <c r="I138" s="190"/>
      <c r="L138" s="186"/>
      <c r="M138" s="191"/>
      <c r="N138" s="192"/>
      <c r="O138" s="192"/>
      <c r="P138" s="192"/>
      <c r="Q138" s="192"/>
      <c r="R138" s="192"/>
      <c r="S138" s="192"/>
      <c r="T138" s="193"/>
      <c r="AT138" s="189" t="s">
        <v>197</v>
      </c>
      <c r="AU138" s="189" t="s">
        <v>80</v>
      </c>
      <c r="AV138" s="12" t="s">
        <v>22</v>
      </c>
      <c r="AW138" s="12" t="s">
        <v>35</v>
      </c>
      <c r="AX138" s="12" t="s">
        <v>72</v>
      </c>
      <c r="AY138" s="189" t="s">
        <v>177</v>
      </c>
    </row>
    <row r="139" spans="2:65" s="11" customFormat="1" x14ac:dyDescent="0.3">
      <c r="B139" s="177"/>
      <c r="D139" s="178" t="s">
        <v>197</v>
      </c>
      <c r="E139" s="179" t="s">
        <v>3</v>
      </c>
      <c r="F139" s="180" t="s">
        <v>283</v>
      </c>
      <c r="H139" s="181">
        <v>18</v>
      </c>
      <c r="I139" s="182"/>
      <c r="L139" s="177"/>
      <c r="M139" s="183"/>
      <c r="N139" s="184"/>
      <c r="O139" s="184"/>
      <c r="P139" s="184"/>
      <c r="Q139" s="184"/>
      <c r="R139" s="184"/>
      <c r="S139" s="184"/>
      <c r="T139" s="185"/>
      <c r="AT139" s="179" t="s">
        <v>197</v>
      </c>
      <c r="AU139" s="179" t="s">
        <v>80</v>
      </c>
      <c r="AV139" s="11" t="s">
        <v>80</v>
      </c>
      <c r="AW139" s="11" t="s">
        <v>35</v>
      </c>
      <c r="AX139" s="11" t="s">
        <v>72</v>
      </c>
      <c r="AY139" s="179" t="s">
        <v>177</v>
      </c>
    </row>
    <row r="140" spans="2:65" s="12" customFormat="1" x14ac:dyDescent="0.3">
      <c r="B140" s="186"/>
      <c r="D140" s="178" t="s">
        <v>197</v>
      </c>
      <c r="E140" s="187" t="s">
        <v>3</v>
      </c>
      <c r="F140" s="188" t="s">
        <v>5015</v>
      </c>
      <c r="H140" s="189" t="s">
        <v>3</v>
      </c>
      <c r="I140" s="190"/>
      <c r="L140" s="186"/>
      <c r="M140" s="191"/>
      <c r="N140" s="192"/>
      <c r="O140" s="192"/>
      <c r="P140" s="192"/>
      <c r="Q140" s="192"/>
      <c r="R140" s="192"/>
      <c r="S140" s="192"/>
      <c r="T140" s="193"/>
      <c r="AT140" s="189" t="s">
        <v>197</v>
      </c>
      <c r="AU140" s="189" t="s">
        <v>80</v>
      </c>
      <c r="AV140" s="12" t="s">
        <v>22</v>
      </c>
      <c r="AW140" s="12" t="s">
        <v>35</v>
      </c>
      <c r="AX140" s="12" t="s">
        <v>72</v>
      </c>
      <c r="AY140" s="189" t="s">
        <v>177</v>
      </c>
    </row>
    <row r="141" spans="2:65" s="11" customFormat="1" x14ac:dyDescent="0.3">
      <c r="B141" s="177"/>
      <c r="D141" s="178" t="s">
        <v>197</v>
      </c>
      <c r="E141" s="179" t="s">
        <v>3</v>
      </c>
      <c r="F141" s="180" t="s">
        <v>807</v>
      </c>
      <c r="H141" s="181">
        <v>80</v>
      </c>
      <c r="I141" s="182"/>
      <c r="L141" s="177"/>
      <c r="M141" s="183"/>
      <c r="N141" s="184"/>
      <c r="O141" s="184"/>
      <c r="P141" s="184"/>
      <c r="Q141" s="184"/>
      <c r="R141" s="184"/>
      <c r="S141" s="184"/>
      <c r="T141" s="185"/>
      <c r="AT141" s="179" t="s">
        <v>197</v>
      </c>
      <c r="AU141" s="179" t="s">
        <v>80</v>
      </c>
      <c r="AV141" s="11" t="s">
        <v>80</v>
      </c>
      <c r="AW141" s="11" t="s">
        <v>35</v>
      </c>
      <c r="AX141" s="11" t="s">
        <v>72</v>
      </c>
      <c r="AY141" s="179" t="s">
        <v>177</v>
      </c>
    </row>
    <row r="142" spans="2:65" s="12" customFormat="1" x14ac:dyDescent="0.3">
      <c r="B142" s="186"/>
      <c r="D142" s="178" t="s">
        <v>197</v>
      </c>
      <c r="E142" s="187" t="s">
        <v>3</v>
      </c>
      <c r="F142" s="188" t="s">
        <v>5009</v>
      </c>
      <c r="H142" s="189" t="s">
        <v>3</v>
      </c>
      <c r="I142" s="190"/>
      <c r="L142" s="186"/>
      <c r="M142" s="191"/>
      <c r="N142" s="192"/>
      <c r="O142" s="192"/>
      <c r="P142" s="192"/>
      <c r="Q142" s="192"/>
      <c r="R142" s="192"/>
      <c r="S142" s="192"/>
      <c r="T142" s="193"/>
      <c r="AT142" s="189" t="s">
        <v>197</v>
      </c>
      <c r="AU142" s="189" t="s">
        <v>80</v>
      </c>
      <c r="AV142" s="12" t="s">
        <v>22</v>
      </c>
      <c r="AW142" s="12" t="s">
        <v>35</v>
      </c>
      <c r="AX142" s="12" t="s">
        <v>72</v>
      </c>
      <c r="AY142" s="189" t="s">
        <v>177</v>
      </c>
    </row>
    <row r="143" spans="2:65" s="11" customFormat="1" x14ac:dyDescent="0.3">
      <c r="B143" s="177"/>
      <c r="D143" s="178" t="s">
        <v>197</v>
      </c>
      <c r="E143" s="179" t="s">
        <v>3</v>
      </c>
      <c r="F143" s="180" t="s">
        <v>5034</v>
      </c>
      <c r="H143" s="181">
        <v>60</v>
      </c>
      <c r="I143" s="182"/>
      <c r="L143" s="177"/>
      <c r="M143" s="183"/>
      <c r="N143" s="184"/>
      <c r="O143" s="184"/>
      <c r="P143" s="184"/>
      <c r="Q143" s="184"/>
      <c r="R143" s="184"/>
      <c r="S143" s="184"/>
      <c r="T143" s="185"/>
      <c r="AT143" s="179" t="s">
        <v>197</v>
      </c>
      <c r="AU143" s="179" t="s">
        <v>80</v>
      </c>
      <c r="AV143" s="11" t="s">
        <v>80</v>
      </c>
      <c r="AW143" s="11" t="s">
        <v>35</v>
      </c>
      <c r="AX143" s="11" t="s">
        <v>72</v>
      </c>
      <c r="AY143" s="179" t="s">
        <v>177</v>
      </c>
    </row>
    <row r="144" spans="2:65" s="13" customFormat="1" x14ac:dyDescent="0.3">
      <c r="B144" s="198"/>
      <c r="D144" s="194" t="s">
        <v>197</v>
      </c>
      <c r="E144" s="199" t="s">
        <v>3</v>
      </c>
      <c r="F144" s="200" t="s">
        <v>210</v>
      </c>
      <c r="H144" s="201">
        <v>158</v>
      </c>
      <c r="I144" s="202"/>
      <c r="L144" s="198"/>
      <c r="M144" s="203"/>
      <c r="N144" s="204"/>
      <c r="O144" s="204"/>
      <c r="P144" s="204"/>
      <c r="Q144" s="204"/>
      <c r="R144" s="204"/>
      <c r="S144" s="204"/>
      <c r="T144" s="205"/>
      <c r="AT144" s="206" t="s">
        <v>197</v>
      </c>
      <c r="AU144" s="206" t="s">
        <v>80</v>
      </c>
      <c r="AV144" s="13" t="s">
        <v>185</v>
      </c>
      <c r="AW144" s="13" t="s">
        <v>35</v>
      </c>
      <c r="AX144" s="13" t="s">
        <v>22</v>
      </c>
      <c r="AY144" s="206" t="s">
        <v>177</v>
      </c>
    </row>
    <row r="145" spans="2:65" s="1" customFormat="1" ht="22.5" customHeight="1" x14ac:dyDescent="0.3">
      <c r="B145" s="164"/>
      <c r="C145" s="213" t="s">
        <v>9</v>
      </c>
      <c r="D145" s="213" t="s">
        <v>327</v>
      </c>
      <c r="E145" s="214" t="s">
        <v>5035</v>
      </c>
      <c r="F145" s="215" t="s">
        <v>5036</v>
      </c>
      <c r="G145" s="216" t="s">
        <v>232</v>
      </c>
      <c r="H145" s="217">
        <v>174</v>
      </c>
      <c r="I145" s="218"/>
      <c r="J145" s="219">
        <f>ROUND(I145*H145,2)</f>
        <v>0</v>
      </c>
      <c r="K145" s="215" t="s">
        <v>184</v>
      </c>
      <c r="L145" s="220"/>
      <c r="M145" s="221" t="s">
        <v>3</v>
      </c>
      <c r="N145" s="222" t="s">
        <v>43</v>
      </c>
      <c r="O145" s="36"/>
      <c r="P145" s="174">
        <f>O145*H145</f>
        <v>0</v>
      </c>
      <c r="Q145" s="174">
        <v>1</v>
      </c>
      <c r="R145" s="174">
        <f>Q145*H145</f>
        <v>174</v>
      </c>
      <c r="S145" s="174">
        <v>0</v>
      </c>
      <c r="T145" s="175">
        <f>S145*H145</f>
        <v>0</v>
      </c>
      <c r="AR145" s="18" t="s">
        <v>331</v>
      </c>
      <c r="AT145" s="18" t="s">
        <v>327</v>
      </c>
      <c r="AU145" s="18" t="s">
        <v>80</v>
      </c>
      <c r="AY145" s="18" t="s">
        <v>177</v>
      </c>
      <c r="BE145" s="176">
        <f>IF(N145="základní",J145,0)</f>
        <v>0</v>
      </c>
      <c r="BF145" s="176">
        <f>IF(N145="snížená",J145,0)</f>
        <v>0</v>
      </c>
      <c r="BG145" s="176">
        <f>IF(N145="zákl. přenesená",J145,0)</f>
        <v>0</v>
      </c>
      <c r="BH145" s="176">
        <f>IF(N145="sníž. přenesená",J145,0)</f>
        <v>0</v>
      </c>
      <c r="BI145" s="176">
        <f>IF(N145="nulová",J145,0)</f>
        <v>0</v>
      </c>
      <c r="BJ145" s="18" t="s">
        <v>22</v>
      </c>
      <c r="BK145" s="176">
        <f>ROUND(I145*H145,2)</f>
        <v>0</v>
      </c>
      <c r="BL145" s="18" t="s">
        <v>185</v>
      </c>
      <c r="BM145" s="18" t="s">
        <v>5037</v>
      </c>
    </row>
    <row r="146" spans="2:65" s="11" customFormat="1" x14ac:dyDescent="0.3">
      <c r="B146" s="177"/>
      <c r="D146" s="178" t="s">
        <v>197</v>
      </c>
      <c r="E146" s="179" t="s">
        <v>3</v>
      </c>
      <c r="F146" s="180" t="s">
        <v>5038</v>
      </c>
      <c r="H146" s="181">
        <v>87</v>
      </c>
      <c r="I146" s="182"/>
      <c r="L146" s="177"/>
      <c r="M146" s="183"/>
      <c r="N146" s="184"/>
      <c r="O146" s="184"/>
      <c r="P146" s="184"/>
      <c r="Q146" s="184"/>
      <c r="R146" s="184"/>
      <c r="S146" s="184"/>
      <c r="T146" s="185"/>
      <c r="AT146" s="179" t="s">
        <v>197</v>
      </c>
      <c r="AU146" s="179" t="s">
        <v>80</v>
      </c>
      <c r="AV146" s="11" t="s">
        <v>80</v>
      </c>
      <c r="AW146" s="11" t="s">
        <v>35</v>
      </c>
      <c r="AX146" s="11" t="s">
        <v>22</v>
      </c>
      <c r="AY146" s="179" t="s">
        <v>177</v>
      </c>
    </row>
    <row r="147" spans="2:65" s="11" customFormat="1" x14ac:dyDescent="0.3">
      <c r="B147" s="177"/>
      <c r="D147" s="194" t="s">
        <v>197</v>
      </c>
      <c r="F147" s="208" t="s">
        <v>5039</v>
      </c>
      <c r="H147" s="209">
        <v>174</v>
      </c>
      <c r="I147" s="182"/>
      <c r="L147" s="177"/>
      <c r="M147" s="183"/>
      <c r="N147" s="184"/>
      <c r="O147" s="184"/>
      <c r="P147" s="184"/>
      <c r="Q147" s="184"/>
      <c r="R147" s="184"/>
      <c r="S147" s="184"/>
      <c r="T147" s="185"/>
      <c r="AT147" s="179" t="s">
        <v>197</v>
      </c>
      <c r="AU147" s="179" t="s">
        <v>80</v>
      </c>
      <c r="AV147" s="11" t="s">
        <v>80</v>
      </c>
      <c r="AW147" s="11" t="s">
        <v>4</v>
      </c>
      <c r="AX147" s="11" t="s">
        <v>22</v>
      </c>
      <c r="AY147" s="179" t="s">
        <v>177</v>
      </c>
    </row>
    <row r="148" spans="2:65" s="1" customFormat="1" ht="22.5" customHeight="1" x14ac:dyDescent="0.3">
      <c r="B148" s="164"/>
      <c r="C148" s="213" t="s">
        <v>274</v>
      </c>
      <c r="D148" s="213" t="s">
        <v>327</v>
      </c>
      <c r="E148" s="214" t="s">
        <v>5040</v>
      </c>
      <c r="F148" s="215" t="s">
        <v>5041</v>
      </c>
      <c r="G148" s="216" t="s">
        <v>232</v>
      </c>
      <c r="H148" s="217">
        <v>30</v>
      </c>
      <c r="I148" s="218"/>
      <c r="J148" s="219">
        <f>ROUND(I148*H148,2)</f>
        <v>0</v>
      </c>
      <c r="K148" s="215" t="s">
        <v>184</v>
      </c>
      <c r="L148" s="220"/>
      <c r="M148" s="221" t="s">
        <v>3</v>
      </c>
      <c r="N148" s="222" t="s">
        <v>43</v>
      </c>
      <c r="O148" s="36"/>
      <c r="P148" s="174">
        <f>O148*H148</f>
        <v>0</v>
      </c>
      <c r="Q148" s="174">
        <v>1</v>
      </c>
      <c r="R148" s="174">
        <f>Q148*H148</f>
        <v>30</v>
      </c>
      <c r="S148" s="174">
        <v>0</v>
      </c>
      <c r="T148" s="175">
        <f>S148*H148</f>
        <v>0</v>
      </c>
      <c r="AR148" s="18" t="s">
        <v>331</v>
      </c>
      <c r="AT148" s="18" t="s">
        <v>327</v>
      </c>
      <c r="AU148" s="18" t="s">
        <v>80</v>
      </c>
      <c r="AY148" s="18" t="s">
        <v>177</v>
      </c>
      <c r="BE148" s="176">
        <f>IF(N148="základní",J148,0)</f>
        <v>0</v>
      </c>
      <c r="BF148" s="176">
        <f>IF(N148="snížená",J148,0)</f>
        <v>0</v>
      </c>
      <c r="BG148" s="176">
        <f>IF(N148="zákl. přenesená",J148,0)</f>
        <v>0</v>
      </c>
      <c r="BH148" s="176">
        <f>IF(N148="sníž. přenesená",J148,0)</f>
        <v>0</v>
      </c>
      <c r="BI148" s="176">
        <f>IF(N148="nulová",J148,0)</f>
        <v>0</v>
      </c>
      <c r="BJ148" s="18" t="s">
        <v>22</v>
      </c>
      <c r="BK148" s="176">
        <f>ROUND(I148*H148,2)</f>
        <v>0</v>
      </c>
      <c r="BL148" s="18" t="s">
        <v>185</v>
      </c>
      <c r="BM148" s="18" t="s">
        <v>5042</v>
      </c>
    </row>
    <row r="149" spans="2:65" s="11" customFormat="1" x14ac:dyDescent="0.3">
      <c r="B149" s="177"/>
      <c r="D149" s="194" t="s">
        <v>197</v>
      </c>
      <c r="F149" s="208" t="s">
        <v>5043</v>
      </c>
      <c r="H149" s="209">
        <v>30</v>
      </c>
      <c r="I149" s="182"/>
      <c r="L149" s="177"/>
      <c r="M149" s="183"/>
      <c r="N149" s="184"/>
      <c r="O149" s="184"/>
      <c r="P149" s="184"/>
      <c r="Q149" s="184"/>
      <c r="R149" s="184"/>
      <c r="S149" s="184"/>
      <c r="T149" s="185"/>
      <c r="AT149" s="179" t="s">
        <v>197</v>
      </c>
      <c r="AU149" s="179" t="s">
        <v>80</v>
      </c>
      <c r="AV149" s="11" t="s">
        <v>80</v>
      </c>
      <c r="AW149" s="11" t="s">
        <v>4</v>
      </c>
      <c r="AX149" s="11" t="s">
        <v>22</v>
      </c>
      <c r="AY149" s="179" t="s">
        <v>177</v>
      </c>
    </row>
    <row r="150" spans="2:65" s="1" customFormat="1" ht="22.5" customHeight="1" x14ac:dyDescent="0.3">
      <c r="B150" s="164"/>
      <c r="C150" s="213" t="s">
        <v>279</v>
      </c>
      <c r="D150" s="213" t="s">
        <v>327</v>
      </c>
      <c r="E150" s="214" t="s">
        <v>4192</v>
      </c>
      <c r="F150" s="215" t="s">
        <v>4193</v>
      </c>
      <c r="G150" s="216" t="s">
        <v>232</v>
      </c>
      <c r="H150" s="217">
        <v>36</v>
      </c>
      <c r="I150" s="218"/>
      <c r="J150" s="219">
        <f>ROUND(I150*H150,2)</f>
        <v>0</v>
      </c>
      <c r="K150" s="215" t="s">
        <v>184</v>
      </c>
      <c r="L150" s="220"/>
      <c r="M150" s="221" t="s">
        <v>3</v>
      </c>
      <c r="N150" s="222" t="s">
        <v>43</v>
      </c>
      <c r="O150" s="36"/>
      <c r="P150" s="174">
        <f>O150*H150</f>
        <v>0</v>
      </c>
      <c r="Q150" s="174">
        <v>1</v>
      </c>
      <c r="R150" s="174">
        <f>Q150*H150</f>
        <v>36</v>
      </c>
      <c r="S150" s="174">
        <v>0</v>
      </c>
      <c r="T150" s="175">
        <f>S150*H150</f>
        <v>0</v>
      </c>
      <c r="AR150" s="18" t="s">
        <v>331</v>
      </c>
      <c r="AT150" s="18" t="s">
        <v>327</v>
      </c>
      <c r="AU150" s="18" t="s">
        <v>80</v>
      </c>
      <c r="AY150" s="18" t="s">
        <v>177</v>
      </c>
      <c r="BE150" s="176">
        <f>IF(N150="základní",J150,0)</f>
        <v>0</v>
      </c>
      <c r="BF150" s="176">
        <f>IF(N150="snížená",J150,0)</f>
        <v>0</v>
      </c>
      <c r="BG150" s="176">
        <f>IF(N150="zákl. přenesená",J150,0)</f>
        <v>0</v>
      </c>
      <c r="BH150" s="176">
        <f>IF(N150="sníž. přenesená",J150,0)</f>
        <v>0</v>
      </c>
      <c r="BI150" s="176">
        <f>IF(N150="nulová",J150,0)</f>
        <v>0</v>
      </c>
      <c r="BJ150" s="18" t="s">
        <v>22</v>
      </c>
      <c r="BK150" s="176">
        <f>ROUND(I150*H150,2)</f>
        <v>0</v>
      </c>
      <c r="BL150" s="18" t="s">
        <v>185</v>
      </c>
      <c r="BM150" s="18" t="s">
        <v>5044</v>
      </c>
    </row>
    <row r="151" spans="2:65" s="11" customFormat="1" x14ac:dyDescent="0.3">
      <c r="B151" s="177"/>
      <c r="D151" s="194" t="s">
        <v>197</v>
      </c>
      <c r="F151" s="208" t="s">
        <v>5045</v>
      </c>
      <c r="H151" s="209">
        <v>36</v>
      </c>
      <c r="I151" s="182"/>
      <c r="L151" s="177"/>
      <c r="M151" s="183"/>
      <c r="N151" s="184"/>
      <c r="O151" s="184"/>
      <c r="P151" s="184"/>
      <c r="Q151" s="184"/>
      <c r="R151" s="184"/>
      <c r="S151" s="184"/>
      <c r="T151" s="185"/>
      <c r="AT151" s="179" t="s">
        <v>197</v>
      </c>
      <c r="AU151" s="179" t="s">
        <v>80</v>
      </c>
      <c r="AV151" s="11" t="s">
        <v>80</v>
      </c>
      <c r="AW151" s="11" t="s">
        <v>4</v>
      </c>
      <c r="AX151" s="11" t="s">
        <v>22</v>
      </c>
      <c r="AY151" s="179" t="s">
        <v>177</v>
      </c>
    </row>
    <row r="152" spans="2:65" s="1" customFormat="1" ht="22.5" customHeight="1" x14ac:dyDescent="0.3">
      <c r="B152" s="164"/>
      <c r="C152" s="213" t="s">
        <v>283</v>
      </c>
      <c r="D152" s="213" t="s">
        <v>327</v>
      </c>
      <c r="E152" s="214" t="s">
        <v>5046</v>
      </c>
      <c r="F152" s="215" t="s">
        <v>5047</v>
      </c>
      <c r="G152" s="216" t="s">
        <v>232</v>
      </c>
      <c r="H152" s="217">
        <v>76</v>
      </c>
      <c r="I152" s="218"/>
      <c r="J152" s="219">
        <f>ROUND(I152*H152,2)</f>
        <v>0</v>
      </c>
      <c r="K152" s="215" t="s">
        <v>184</v>
      </c>
      <c r="L152" s="220"/>
      <c r="M152" s="221" t="s">
        <v>3</v>
      </c>
      <c r="N152" s="222" t="s">
        <v>43</v>
      </c>
      <c r="O152" s="36"/>
      <c r="P152" s="174">
        <f>O152*H152</f>
        <v>0</v>
      </c>
      <c r="Q152" s="174">
        <v>1</v>
      </c>
      <c r="R152" s="174">
        <f>Q152*H152</f>
        <v>76</v>
      </c>
      <c r="S152" s="174">
        <v>0</v>
      </c>
      <c r="T152" s="175">
        <f>S152*H152</f>
        <v>0</v>
      </c>
      <c r="AR152" s="18" t="s">
        <v>331</v>
      </c>
      <c r="AT152" s="18" t="s">
        <v>327</v>
      </c>
      <c r="AU152" s="18" t="s">
        <v>80</v>
      </c>
      <c r="AY152" s="18" t="s">
        <v>177</v>
      </c>
      <c r="BE152" s="176">
        <f>IF(N152="základní",J152,0)</f>
        <v>0</v>
      </c>
      <c r="BF152" s="176">
        <f>IF(N152="snížená",J152,0)</f>
        <v>0</v>
      </c>
      <c r="BG152" s="176">
        <f>IF(N152="zákl. přenesená",J152,0)</f>
        <v>0</v>
      </c>
      <c r="BH152" s="176">
        <f>IF(N152="sníž. přenesená",J152,0)</f>
        <v>0</v>
      </c>
      <c r="BI152" s="176">
        <f>IF(N152="nulová",J152,0)</f>
        <v>0</v>
      </c>
      <c r="BJ152" s="18" t="s">
        <v>22</v>
      </c>
      <c r="BK152" s="176">
        <f>ROUND(I152*H152,2)</f>
        <v>0</v>
      </c>
      <c r="BL152" s="18" t="s">
        <v>185</v>
      </c>
      <c r="BM152" s="18" t="s">
        <v>5048</v>
      </c>
    </row>
    <row r="153" spans="2:65" s="11" customFormat="1" x14ac:dyDescent="0.3">
      <c r="B153" s="177"/>
      <c r="D153" s="178" t="s">
        <v>197</v>
      </c>
      <c r="F153" s="180" t="s">
        <v>5049</v>
      </c>
      <c r="H153" s="181">
        <v>76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197</v>
      </c>
      <c r="AU153" s="179" t="s">
        <v>80</v>
      </c>
      <c r="AV153" s="11" t="s">
        <v>80</v>
      </c>
      <c r="AW153" s="11" t="s">
        <v>4</v>
      </c>
      <c r="AX153" s="11" t="s">
        <v>22</v>
      </c>
      <c r="AY153" s="179" t="s">
        <v>177</v>
      </c>
    </row>
    <row r="154" spans="2:65" s="10" customFormat="1" ht="29.85" customHeight="1" x14ac:dyDescent="0.3">
      <c r="B154" s="150"/>
      <c r="D154" s="161" t="s">
        <v>71</v>
      </c>
      <c r="E154" s="162" t="s">
        <v>80</v>
      </c>
      <c r="F154" s="162" t="s">
        <v>243</v>
      </c>
      <c r="I154" s="153"/>
      <c r="J154" s="163">
        <f>BK154</f>
        <v>0</v>
      </c>
      <c r="L154" s="150"/>
      <c r="M154" s="155"/>
      <c r="N154" s="156"/>
      <c r="O154" s="156"/>
      <c r="P154" s="157">
        <f>SUM(P155:P157)</f>
        <v>0</v>
      </c>
      <c r="Q154" s="156"/>
      <c r="R154" s="157">
        <f>SUM(R155:R157)</f>
        <v>5.8985000000000003</v>
      </c>
      <c r="S154" s="156"/>
      <c r="T154" s="158">
        <f>SUM(T155:T157)</f>
        <v>0</v>
      </c>
      <c r="AR154" s="151" t="s">
        <v>22</v>
      </c>
      <c r="AT154" s="159" t="s">
        <v>71</v>
      </c>
      <c r="AU154" s="159" t="s">
        <v>22</v>
      </c>
      <c r="AY154" s="151" t="s">
        <v>177</v>
      </c>
      <c r="BK154" s="160">
        <f>SUM(BK155:BK157)</f>
        <v>0</v>
      </c>
    </row>
    <row r="155" spans="2:65" s="1" customFormat="1" ht="22.5" customHeight="1" x14ac:dyDescent="0.3">
      <c r="B155" s="164"/>
      <c r="C155" s="165" t="s">
        <v>288</v>
      </c>
      <c r="D155" s="165" t="s">
        <v>180</v>
      </c>
      <c r="E155" s="166" t="s">
        <v>5050</v>
      </c>
      <c r="F155" s="167" t="s">
        <v>5051</v>
      </c>
      <c r="G155" s="168" t="s">
        <v>351</v>
      </c>
      <c r="H155" s="169">
        <v>340</v>
      </c>
      <c r="I155" s="170"/>
      <c r="J155" s="171">
        <f>ROUND(I155*H155,2)</f>
        <v>0</v>
      </c>
      <c r="K155" s="167" t="s">
        <v>184</v>
      </c>
      <c r="L155" s="35"/>
      <c r="M155" s="172" t="s">
        <v>3</v>
      </c>
      <c r="N155" s="173" t="s">
        <v>43</v>
      </c>
      <c r="O155" s="36"/>
      <c r="P155" s="174">
        <f>O155*H155</f>
        <v>0</v>
      </c>
      <c r="Q155" s="174">
        <v>7.5199999999999998E-3</v>
      </c>
      <c r="R155" s="174">
        <f>Q155*H155</f>
        <v>2.5568</v>
      </c>
      <c r="S155" s="174">
        <v>0</v>
      </c>
      <c r="T155" s="175">
        <f>S155*H155</f>
        <v>0</v>
      </c>
      <c r="AR155" s="18" t="s">
        <v>185</v>
      </c>
      <c r="AT155" s="18" t="s">
        <v>180</v>
      </c>
      <c r="AU155" s="18" t="s">
        <v>80</v>
      </c>
      <c r="AY155" s="18" t="s">
        <v>177</v>
      </c>
      <c r="BE155" s="176">
        <f>IF(N155="základní",J155,0)</f>
        <v>0</v>
      </c>
      <c r="BF155" s="176">
        <f>IF(N155="snížená",J155,0)</f>
        <v>0</v>
      </c>
      <c r="BG155" s="176">
        <f>IF(N155="zákl. přenesená",J155,0)</f>
        <v>0</v>
      </c>
      <c r="BH155" s="176">
        <f>IF(N155="sníž. přenesená",J155,0)</f>
        <v>0</v>
      </c>
      <c r="BI155" s="176">
        <f>IF(N155="nulová",J155,0)</f>
        <v>0</v>
      </c>
      <c r="BJ155" s="18" t="s">
        <v>22</v>
      </c>
      <c r="BK155" s="176">
        <f>ROUND(I155*H155,2)</f>
        <v>0</v>
      </c>
      <c r="BL155" s="18" t="s">
        <v>185</v>
      </c>
      <c r="BM155" s="18" t="s">
        <v>5052</v>
      </c>
    </row>
    <row r="156" spans="2:65" s="1" customFormat="1" ht="22.5" customHeight="1" x14ac:dyDescent="0.3">
      <c r="B156" s="164"/>
      <c r="C156" s="165" t="s">
        <v>300</v>
      </c>
      <c r="D156" s="165" t="s">
        <v>180</v>
      </c>
      <c r="E156" s="166" t="s">
        <v>5053</v>
      </c>
      <c r="F156" s="167" t="s">
        <v>5054</v>
      </c>
      <c r="G156" s="168" t="s">
        <v>351</v>
      </c>
      <c r="H156" s="169">
        <v>25</v>
      </c>
      <c r="I156" s="170"/>
      <c r="J156" s="171">
        <f>ROUND(I156*H156,2)</f>
        <v>0</v>
      </c>
      <c r="K156" s="167" t="s">
        <v>184</v>
      </c>
      <c r="L156" s="35"/>
      <c r="M156" s="172" t="s">
        <v>3</v>
      </c>
      <c r="N156" s="173" t="s">
        <v>43</v>
      </c>
      <c r="O156" s="36"/>
      <c r="P156" s="174">
        <f>O156*H156</f>
        <v>0</v>
      </c>
      <c r="Q156" s="174">
        <v>1.034E-2</v>
      </c>
      <c r="R156" s="174">
        <f>Q156*H156</f>
        <v>0.25850000000000001</v>
      </c>
      <c r="S156" s="174">
        <v>0</v>
      </c>
      <c r="T156" s="175">
        <f>S156*H156</f>
        <v>0</v>
      </c>
      <c r="AR156" s="18" t="s">
        <v>185</v>
      </c>
      <c r="AT156" s="18" t="s">
        <v>180</v>
      </c>
      <c r="AU156" s="18" t="s">
        <v>80</v>
      </c>
      <c r="AY156" s="18" t="s">
        <v>177</v>
      </c>
      <c r="BE156" s="176">
        <f>IF(N156="základní",J156,0)</f>
        <v>0</v>
      </c>
      <c r="BF156" s="176">
        <f>IF(N156="snížená",J156,0)</f>
        <v>0</v>
      </c>
      <c r="BG156" s="176">
        <f>IF(N156="zákl. přenesená",J156,0)</f>
        <v>0</v>
      </c>
      <c r="BH156" s="176">
        <f>IF(N156="sníž. přenesená",J156,0)</f>
        <v>0</v>
      </c>
      <c r="BI156" s="176">
        <f>IF(N156="nulová",J156,0)</f>
        <v>0</v>
      </c>
      <c r="BJ156" s="18" t="s">
        <v>22</v>
      </c>
      <c r="BK156" s="176">
        <f>ROUND(I156*H156,2)</f>
        <v>0</v>
      </c>
      <c r="BL156" s="18" t="s">
        <v>185</v>
      </c>
      <c r="BM156" s="18" t="s">
        <v>5055</v>
      </c>
    </row>
    <row r="157" spans="2:65" s="1" customFormat="1" ht="22.5" customHeight="1" x14ac:dyDescent="0.3">
      <c r="B157" s="164"/>
      <c r="C157" s="165" t="s">
        <v>8</v>
      </c>
      <c r="D157" s="165" t="s">
        <v>180</v>
      </c>
      <c r="E157" s="166" t="s">
        <v>5056</v>
      </c>
      <c r="F157" s="167" t="s">
        <v>5057</v>
      </c>
      <c r="G157" s="168" t="s">
        <v>351</v>
      </c>
      <c r="H157" s="169">
        <v>160</v>
      </c>
      <c r="I157" s="170"/>
      <c r="J157" s="171">
        <f>ROUND(I157*H157,2)</f>
        <v>0</v>
      </c>
      <c r="K157" s="167" t="s">
        <v>184</v>
      </c>
      <c r="L157" s="35"/>
      <c r="M157" s="172" t="s">
        <v>3</v>
      </c>
      <c r="N157" s="173" t="s">
        <v>43</v>
      </c>
      <c r="O157" s="36"/>
      <c r="P157" s="174">
        <f>O157*H157</f>
        <v>0</v>
      </c>
      <c r="Q157" s="174">
        <v>1.9269999999999999E-2</v>
      </c>
      <c r="R157" s="174">
        <f>Q157*H157</f>
        <v>3.0831999999999997</v>
      </c>
      <c r="S157" s="174">
        <v>0</v>
      </c>
      <c r="T157" s="175">
        <f>S157*H157</f>
        <v>0</v>
      </c>
      <c r="AR157" s="18" t="s">
        <v>185</v>
      </c>
      <c r="AT157" s="18" t="s">
        <v>180</v>
      </c>
      <c r="AU157" s="18" t="s">
        <v>80</v>
      </c>
      <c r="AY157" s="18" t="s">
        <v>177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22</v>
      </c>
      <c r="BK157" s="176">
        <f>ROUND(I157*H157,2)</f>
        <v>0</v>
      </c>
      <c r="BL157" s="18" t="s">
        <v>185</v>
      </c>
      <c r="BM157" s="18" t="s">
        <v>5058</v>
      </c>
    </row>
    <row r="158" spans="2:65" s="10" customFormat="1" ht="29.85" customHeight="1" x14ac:dyDescent="0.3">
      <c r="B158" s="150"/>
      <c r="D158" s="161" t="s">
        <v>71</v>
      </c>
      <c r="E158" s="162" t="s">
        <v>204</v>
      </c>
      <c r="F158" s="162" t="s">
        <v>386</v>
      </c>
      <c r="I158" s="153"/>
      <c r="J158" s="163">
        <f>BK158</f>
        <v>0</v>
      </c>
      <c r="L158" s="150"/>
      <c r="M158" s="155"/>
      <c r="N158" s="156"/>
      <c r="O158" s="156"/>
      <c r="P158" s="157">
        <f>P159</f>
        <v>0</v>
      </c>
      <c r="Q158" s="156"/>
      <c r="R158" s="157">
        <f>R159</f>
        <v>8.8935999999999993</v>
      </c>
      <c r="S158" s="156"/>
      <c r="T158" s="158">
        <f>T159</f>
        <v>0</v>
      </c>
      <c r="AR158" s="151" t="s">
        <v>22</v>
      </c>
      <c r="AT158" s="159" t="s">
        <v>71</v>
      </c>
      <c r="AU158" s="159" t="s">
        <v>22</v>
      </c>
      <c r="AY158" s="151" t="s">
        <v>177</v>
      </c>
      <c r="BK158" s="160">
        <f>BK159</f>
        <v>0</v>
      </c>
    </row>
    <row r="159" spans="2:65" s="1" customFormat="1" ht="22.5" customHeight="1" x14ac:dyDescent="0.3">
      <c r="B159" s="164"/>
      <c r="C159" s="165" t="s">
        <v>310</v>
      </c>
      <c r="D159" s="165" t="s">
        <v>180</v>
      </c>
      <c r="E159" s="166" t="s">
        <v>5059</v>
      </c>
      <c r="F159" s="167" t="s">
        <v>5060</v>
      </c>
      <c r="G159" s="168" t="s">
        <v>320</v>
      </c>
      <c r="H159" s="169">
        <v>4</v>
      </c>
      <c r="I159" s="170"/>
      <c r="J159" s="171">
        <f>ROUND(I159*H159,2)</f>
        <v>0</v>
      </c>
      <c r="K159" s="167" t="s">
        <v>184</v>
      </c>
      <c r="L159" s="35"/>
      <c r="M159" s="172" t="s">
        <v>3</v>
      </c>
      <c r="N159" s="173" t="s">
        <v>43</v>
      </c>
      <c r="O159" s="36"/>
      <c r="P159" s="174">
        <f>O159*H159</f>
        <v>0</v>
      </c>
      <c r="Q159" s="174">
        <v>2.2233999999999998</v>
      </c>
      <c r="R159" s="174">
        <f>Q159*H159</f>
        <v>8.8935999999999993</v>
      </c>
      <c r="S159" s="174">
        <v>0</v>
      </c>
      <c r="T159" s="175">
        <f>S159*H159</f>
        <v>0</v>
      </c>
      <c r="AR159" s="18" t="s">
        <v>185</v>
      </c>
      <c r="AT159" s="18" t="s">
        <v>180</v>
      </c>
      <c r="AU159" s="18" t="s">
        <v>80</v>
      </c>
      <c r="AY159" s="18" t="s">
        <v>177</v>
      </c>
      <c r="BE159" s="176">
        <f>IF(N159="základní",J159,0)</f>
        <v>0</v>
      </c>
      <c r="BF159" s="176">
        <f>IF(N159="snížená",J159,0)</f>
        <v>0</v>
      </c>
      <c r="BG159" s="176">
        <f>IF(N159="zákl. přenesená",J159,0)</f>
        <v>0</v>
      </c>
      <c r="BH159" s="176">
        <f>IF(N159="sníž. přenesená",J159,0)</f>
        <v>0</v>
      </c>
      <c r="BI159" s="176">
        <f>IF(N159="nulová",J159,0)</f>
        <v>0</v>
      </c>
      <c r="BJ159" s="18" t="s">
        <v>22</v>
      </c>
      <c r="BK159" s="176">
        <f>ROUND(I159*H159,2)</f>
        <v>0</v>
      </c>
      <c r="BL159" s="18" t="s">
        <v>185</v>
      </c>
      <c r="BM159" s="18" t="s">
        <v>5061</v>
      </c>
    </row>
    <row r="160" spans="2:65" s="10" customFormat="1" ht="29.85" customHeight="1" x14ac:dyDescent="0.3">
      <c r="B160" s="150"/>
      <c r="D160" s="161" t="s">
        <v>71</v>
      </c>
      <c r="E160" s="162" t="s">
        <v>331</v>
      </c>
      <c r="F160" s="162" t="s">
        <v>4195</v>
      </c>
      <c r="I160" s="153"/>
      <c r="J160" s="163">
        <f>BK160</f>
        <v>0</v>
      </c>
      <c r="L160" s="150"/>
      <c r="M160" s="155"/>
      <c r="N160" s="156"/>
      <c r="O160" s="156"/>
      <c r="P160" s="157">
        <f>SUM(P161:P173)</f>
        <v>0</v>
      </c>
      <c r="Q160" s="156"/>
      <c r="R160" s="157">
        <f>SUM(R161:R173)</f>
        <v>21.680059999999997</v>
      </c>
      <c r="S160" s="156"/>
      <c r="T160" s="158">
        <f>SUM(T161:T173)</f>
        <v>0</v>
      </c>
      <c r="AR160" s="151" t="s">
        <v>22</v>
      </c>
      <c r="AT160" s="159" t="s">
        <v>71</v>
      </c>
      <c r="AU160" s="159" t="s">
        <v>22</v>
      </c>
      <c r="AY160" s="151" t="s">
        <v>177</v>
      </c>
      <c r="BK160" s="160">
        <f>SUM(BK161:BK173)</f>
        <v>0</v>
      </c>
    </row>
    <row r="161" spans="2:65" s="1" customFormat="1" ht="22.5" customHeight="1" x14ac:dyDescent="0.3">
      <c r="B161" s="164"/>
      <c r="C161" s="165" t="s">
        <v>317</v>
      </c>
      <c r="D161" s="165" t="s">
        <v>180</v>
      </c>
      <c r="E161" s="166" t="s">
        <v>5062</v>
      </c>
      <c r="F161" s="167" t="s">
        <v>5063</v>
      </c>
      <c r="G161" s="168" t="s">
        <v>320</v>
      </c>
      <c r="H161" s="169">
        <v>18</v>
      </c>
      <c r="I161" s="170"/>
      <c r="J161" s="171">
        <f t="shared" ref="J161:J173" si="0">ROUND(I161*H161,2)</f>
        <v>0</v>
      </c>
      <c r="K161" s="167" t="s">
        <v>184</v>
      </c>
      <c r="L161" s="35"/>
      <c r="M161" s="172" t="s">
        <v>3</v>
      </c>
      <c r="N161" s="173" t="s">
        <v>43</v>
      </c>
      <c r="O161" s="36"/>
      <c r="P161" s="174">
        <f t="shared" ref="P161:P173" si="1">O161*H161</f>
        <v>0</v>
      </c>
      <c r="Q161" s="174">
        <v>9.1800000000000007E-3</v>
      </c>
      <c r="R161" s="174">
        <f t="shared" ref="R161:R173" si="2">Q161*H161</f>
        <v>0.16524</v>
      </c>
      <c r="S161" s="174">
        <v>0</v>
      </c>
      <c r="T161" s="175">
        <f t="shared" ref="T161:T173" si="3">S161*H161</f>
        <v>0</v>
      </c>
      <c r="AR161" s="18" t="s">
        <v>185</v>
      </c>
      <c r="AT161" s="18" t="s">
        <v>180</v>
      </c>
      <c r="AU161" s="18" t="s">
        <v>80</v>
      </c>
      <c r="AY161" s="18" t="s">
        <v>177</v>
      </c>
      <c r="BE161" s="176">
        <f t="shared" ref="BE161:BE173" si="4">IF(N161="základní",J161,0)</f>
        <v>0</v>
      </c>
      <c r="BF161" s="176">
        <f t="shared" ref="BF161:BF173" si="5">IF(N161="snížená",J161,0)</f>
        <v>0</v>
      </c>
      <c r="BG161" s="176">
        <f t="shared" ref="BG161:BG173" si="6">IF(N161="zákl. přenesená",J161,0)</f>
        <v>0</v>
      </c>
      <c r="BH161" s="176">
        <f t="shared" ref="BH161:BH173" si="7">IF(N161="sníž. přenesená",J161,0)</f>
        <v>0</v>
      </c>
      <c r="BI161" s="176">
        <f t="shared" ref="BI161:BI173" si="8">IF(N161="nulová",J161,0)</f>
        <v>0</v>
      </c>
      <c r="BJ161" s="18" t="s">
        <v>22</v>
      </c>
      <c r="BK161" s="176">
        <f t="shared" ref="BK161:BK173" si="9">ROUND(I161*H161,2)</f>
        <v>0</v>
      </c>
      <c r="BL161" s="18" t="s">
        <v>185</v>
      </c>
      <c r="BM161" s="18" t="s">
        <v>5064</v>
      </c>
    </row>
    <row r="162" spans="2:65" s="1" customFormat="1" ht="31.5" customHeight="1" x14ac:dyDescent="0.3">
      <c r="B162" s="164"/>
      <c r="C162" s="213" t="s">
        <v>326</v>
      </c>
      <c r="D162" s="213" t="s">
        <v>327</v>
      </c>
      <c r="E162" s="214" t="s">
        <v>5065</v>
      </c>
      <c r="F162" s="215" t="s">
        <v>5066</v>
      </c>
      <c r="G162" s="216" t="s">
        <v>320</v>
      </c>
      <c r="H162" s="217">
        <v>6</v>
      </c>
      <c r="I162" s="218"/>
      <c r="J162" s="219">
        <f t="shared" si="0"/>
        <v>0</v>
      </c>
      <c r="K162" s="215" t="s">
        <v>184</v>
      </c>
      <c r="L162" s="220"/>
      <c r="M162" s="221" t="s">
        <v>3</v>
      </c>
      <c r="N162" s="222" t="s">
        <v>43</v>
      </c>
      <c r="O162" s="36"/>
      <c r="P162" s="174">
        <f t="shared" si="1"/>
        <v>0</v>
      </c>
      <c r="Q162" s="174">
        <v>0.50600000000000001</v>
      </c>
      <c r="R162" s="174">
        <f t="shared" si="2"/>
        <v>3.036</v>
      </c>
      <c r="S162" s="174">
        <v>0</v>
      </c>
      <c r="T162" s="175">
        <f t="shared" si="3"/>
        <v>0</v>
      </c>
      <c r="AR162" s="18" t="s">
        <v>331</v>
      </c>
      <c r="AT162" s="18" t="s">
        <v>327</v>
      </c>
      <c r="AU162" s="18" t="s">
        <v>80</v>
      </c>
      <c r="AY162" s="18" t="s">
        <v>177</v>
      </c>
      <c r="BE162" s="176">
        <f t="shared" si="4"/>
        <v>0</v>
      </c>
      <c r="BF162" s="176">
        <f t="shared" si="5"/>
        <v>0</v>
      </c>
      <c r="BG162" s="176">
        <f t="shared" si="6"/>
        <v>0</v>
      </c>
      <c r="BH162" s="176">
        <f t="shared" si="7"/>
        <v>0</v>
      </c>
      <c r="BI162" s="176">
        <f t="shared" si="8"/>
        <v>0</v>
      </c>
      <c r="BJ162" s="18" t="s">
        <v>22</v>
      </c>
      <c r="BK162" s="176">
        <f t="shared" si="9"/>
        <v>0</v>
      </c>
      <c r="BL162" s="18" t="s">
        <v>185</v>
      </c>
      <c r="BM162" s="18" t="s">
        <v>5067</v>
      </c>
    </row>
    <row r="163" spans="2:65" s="1" customFormat="1" ht="31.5" customHeight="1" x14ac:dyDescent="0.3">
      <c r="B163" s="164"/>
      <c r="C163" s="213" t="s">
        <v>334</v>
      </c>
      <c r="D163" s="213" t="s">
        <v>327</v>
      </c>
      <c r="E163" s="214" t="s">
        <v>5068</v>
      </c>
      <c r="F163" s="215" t="s">
        <v>5069</v>
      </c>
      <c r="G163" s="216" t="s">
        <v>320</v>
      </c>
      <c r="H163" s="217">
        <v>6</v>
      </c>
      <c r="I163" s="218"/>
      <c r="J163" s="219">
        <f t="shared" si="0"/>
        <v>0</v>
      </c>
      <c r="K163" s="215" t="s">
        <v>184</v>
      </c>
      <c r="L163" s="220"/>
      <c r="M163" s="221" t="s">
        <v>3</v>
      </c>
      <c r="N163" s="222" t="s">
        <v>43</v>
      </c>
      <c r="O163" s="36"/>
      <c r="P163" s="174">
        <f t="shared" si="1"/>
        <v>0</v>
      </c>
      <c r="Q163" s="174">
        <v>1.0129999999999999</v>
      </c>
      <c r="R163" s="174">
        <f t="shared" si="2"/>
        <v>6.0779999999999994</v>
      </c>
      <c r="S163" s="174">
        <v>0</v>
      </c>
      <c r="T163" s="175">
        <f t="shared" si="3"/>
        <v>0</v>
      </c>
      <c r="AR163" s="18" t="s">
        <v>331</v>
      </c>
      <c r="AT163" s="18" t="s">
        <v>327</v>
      </c>
      <c r="AU163" s="18" t="s">
        <v>80</v>
      </c>
      <c r="AY163" s="18" t="s">
        <v>177</v>
      </c>
      <c r="BE163" s="176">
        <f t="shared" si="4"/>
        <v>0</v>
      </c>
      <c r="BF163" s="176">
        <f t="shared" si="5"/>
        <v>0</v>
      </c>
      <c r="BG163" s="176">
        <f t="shared" si="6"/>
        <v>0</v>
      </c>
      <c r="BH163" s="176">
        <f t="shared" si="7"/>
        <v>0</v>
      </c>
      <c r="BI163" s="176">
        <f t="shared" si="8"/>
        <v>0</v>
      </c>
      <c r="BJ163" s="18" t="s">
        <v>22</v>
      </c>
      <c r="BK163" s="176">
        <f t="shared" si="9"/>
        <v>0</v>
      </c>
      <c r="BL163" s="18" t="s">
        <v>185</v>
      </c>
      <c r="BM163" s="18" t="s">
        <v>5070</v>
      </c>
    </row>
    <row r="164" spans="2:65" s="1" customFormat="1" ht="22.5" customHeight="1" x14ac:dyDescent="0.3">
      <c r="B164" s="164"/>
      <c r="C164" s="213" t="s">
        <v>338</v>
      </c>
      <c r="D164" s="213" t="s">
        <v>327</v>
      </c>
      <c r="E164" s="214" t="s">
        <v>5071</v>
      </c>
      <c r="F164" s="215" t="s">
        <v>5072</v>
      </c>
      <c r="G164" s="216" t="s">
        <v>320</v>
      </c>
      <c r="H164" s="217">
        <v>6</v>
      </c>
      <c r="I164" s="218"/>
      <c r="J164" s="219">
        <f t="shared" si="0"/>
        <v>0</v>
      </c>
      <c r="K164" s="215" t="s">
        <v>184</v>
      </c>
      <c r="L164" s="220"/>
      <c r="M164" s="221" t="s">
        <v>3</v>
      </c>
      <c r="N164" s="222" t="s">
        <v>43</v>
      </c>
      <c r="O164" s="36"/>
      <c r="P164" s="174">
        <f t="shared" si="1"/>
        <v>0</v>
      </c>
      <c r="Q164" s="174">
        <v>5.0999999999999997E-2</v>
      </c>
      <c r="R164" s="174">
        <f t="shared" si="2"/>
        <v>0.30599999999999999</v>
      </c>
      <c r="S164" s="174">
        <v>0</v>
      </c>
      <c r="T164" s="175">
        <f t="shared" si="3"/>
        <v>0</v>
      </c>
      <c r="AR164" s="18" t="s">
        <v>331</v>
      </c>
      <c r="AT164" s="18" t="s">
        <v>327</v>
      </c>
      <c r="AU164" s="18" t="s">
        <v>80</v>
      </c>
      <c r="AY164" s="18" t="s">
        <v>177</v>
      </c>
      <c r="BE164" s="176">
        <f t="shared" si="4"/>
        <v>0</v>
      </c>
      <c r="BF164" s="176">
        <f t="shared" si="5"/>
        <v>0</v>
      </c>
      <c r="BG164" s="176">
        <f t="shared" si="6"/>
        <v>0</v>
      </c>
      <c r="BH164" s="176">
        <f t="shared" si="7"/>
        <v>0</v>
      </c>
      <c r="BI164" s="176">
        <f t="shared" si="8"/>
        <v>0</v>
      </c>
      <c r="BJ164" s="18" t="s">
        <v>22</v>
      </c>
      <c r="BK164" s="176">
        <f t="shared" si="9"/>
        <v>0</v>
      </c>
      <c r="BL164" s="18" t="s">
        <v>185</v>
      </c>
      <c r="BM164" s="18" t="s">
        <v>5073</v>
      </c>
    </row>
    <row r="165" spans="2:65" s="1" customFormat="1" ht="22.5" customHeight="1" x14ac:dyDescent="0.3">
      <c r="B165" s="164"/>
      <c r="C165" s="165" t="s">
        <v>342</v>
      </c>
      <c r="D165" s="165" t="s">
        <v>180</v>
      </c>
      <c r="E165" s="166" t="s">
        <v>5074</v>
      </c>
      <c r="F165" s="167" t="s">
        <v>5075</v>
      </c>
      <c r="G165" s="168" t="s">
        <v>320</v>
      </c>
      <c r="H165" s="169">
        <v>6</v>
      </c>
      <c r="I165" s="170"/>
      <c r="J165" s="171">
        <f t="shared" si="0"/>
        <v>0</v>
      </c>
      <c r="K165" s="167" t="s">
        <v>184</v>
      </c>
      <c r="L165" s="35"/>
      <c r="M165" s="172" t="s">
        <v>3</v>
      </c>
      <c r="N165" s="173" t="s">
        <v>43</v>
      </c>
      <c r="O165" s="36"/>
      <c r="P165" s="174">
        <f t="shared" si="1"/>
        <v>0</v>
      </c>
      <c r="Q165" s="174">
        <v>1.1469999999999999E-2</v>
      </c>
      <c r="R165" s="174">
        <f t="shared" si="2"/>
        <v>6.8819999999999992E-2</v>
      </c>
      <c r="S165" s="174">
        <v>0</v>
      </c>
      <c r="T165" s="175">
        <f t="shared" si="3"/>
        <v>0</v>
      </c>
      <c r="AR165" s="18" t="s">
        <v>185</v>
      </c>
      <c r="AT165" s="18" t="s">
        <v>180</v>
      </c>
      <c r="AU165" s="18" t="s">
        <v>80</v>
      </c>
      <c r="AY165" s="18" t="s">
        <v>177</v>
      </c>
      <c r="BE165" s="176">
        <f t="shared" si="4"/>
        <v>0</v>
      </c>
      <c r="BF165" s="176">
        <f t="shared" si="5"/>
        <v>0</v>
      </c>
      <c r="BG165" s="176">
        <f t="shared" si="6"/>
        <v>0</v>
      </c>
      <c r="BH165" s="176">
        <f t="shared" si="7"/>
        <v>0</v>
      </c>
      <c r="BI165" s="176">
        <f t="shared" si="8"/>
        <v>0</v>
      </c>
      <c r="BJ165" s="18" t="s">
        <v>22</v>
      </c>
      <c r="BK165" s="176">
        <f t="shared" si="9"/>
        <v>0</v>
      </c>
      <c r="BL165" s="18" t="s">
        <v>185</v>
      </c>
      <c r="BM165" s="18" t="s">
        <v>5076</v>
      </c>
    </row>
    <row r="166" spans="2:65" s="1" customFormat="1" ht="22.5" customHeight="1" x14ac:dyDescent="0.3">
      <c r="B166" s="164"/>
      <c r="C166" s="213" t="s">
        <v>348</v>
      </c>
      <c r="D166" s="213" t="s">
        <v>327</v>
      </c>
      <c r="E166" s="214" t="s">
        <v>5077</v>
      </c>
      <c r="F166" s="215" t="s">
        <v>5078</v>
      </c>
      <c r="G166" s="216" t="s">
        <v>320</v>
      </c>
      <c r="H166" s="217">
        <v>6</v>
      </c>
      <c r="I166" s="218"/>
      <c r="J166" s="219">
        <f t="shared" si="0"/>
        <v>0</v>
      </c>
      <c r="K166" s="215" t="s">
        <v>184</v>
      </c>
      <c r="L166" s="220"/>
      <c r="M166" s="221" t="s">
        <v>3</v>
      </c>
      <c r="N166" s="222" t="s">
        <v>43</v>
      </c>
      <c r="O166" s="36"/>
      <c r="P166" s="174">
        <f t="shared" si="1"/>
        <v>0</v>
      </c>
      <c r="Q166" s="174">
        <v>0.54800000000000004</v>
      </c>
      <c r="R166" s="174">
        <f t="shared" si="2"/>
        <v>3.2880000000000003</v>
      </c>
      <c r="S166" s="174">
        <v>0</v>
      </c>
      <c r="T166" s="175">
        <f t="shared" si="3"/>
        <v>0</v>
      </c>
      <c r="AR166" s="18" t="s">
        <v>331</v>
      </c>
      <c r="AT166" s="18" t="s">
        <v>327</v>
      </c>
      <c r="AU166" s="18" t="s">
        <v>80</v>
      </c>
      <c r="AY166" s="18" t="s">
        <v>177</v>
      </c>
      <c r="BE166" s="176">
        <f t="shared" si="4"/>
        <v>0</v>
      </c>
      <c r="BF166" s="176">
        <f t="shared" si="5"/>
        <v>0</v>
      </c>
      <c r="BG166" s="176">
        <f t="shared" si="6"/>
        <v>0</v>
      </c>
      <c r="BH166" s="176">
        <f t="shared" si="7"/>
        <v>0</v>
      </c>
      <c r="BI166" s="176">
        <f t="shared" si="8"/>
        <v>0</v>
      </c>
      <c r="BJ166" s="18" t="s">
        <v>22</v>
      </c>
      <c r="BK166" s="176">
        <f t="shared" si="9"/>
        <v>0</v>
      </c>
      <c r="BL166" s="18" t="s">
        <v>185</v>
      </c>
      <c r="BM166" s="18" t="s">
        <v>5079</v>
      </c>
    </row>
    <row r="167" spans="2:65" s="1" customFormat="1" ht="22.5" customHeight="1" x14ac:dyDescent="0.3">
      <c r="B167" s="164"/>
      <c r="C167" s="165" t="s">
        <v>362</v>
      </c>
      <c r="D167" s="165" t="s">
        <v>180</v>
      </c>
      <c r="E167" s="166" t="s">
        <v>5080</v>
      </c>
      <c r="F167" s="167" t="s">
        <v>5081</v>
      </c>
      <c r="G167" s="168" t="s">
        <v>320</v>
      </c>
      <c r="H167" s="169">
        <v>6</v>
      </c>
      <c r="I167" s="170"/>
      <c r="J167" s="171">
        <f t="shared" si="0"/>
        <v>0</v>
      </c>
      <c r="K167" s="167" t="s">
        <v>184</v>
      </c>
      <c r="L167" s="35"/>
      <c r="M167" s="172" t="s">
        <v>3</v>
      </c>
      <c r="N167" s="173" t="s">
        <v>43</v>
      </c>
      <c r="O167" s="36"/>
      <c r="P167" s="174">
        <f t="shared" si="1"/>
        <v>0</v>
      </c>
      <c r="Q167" s="174">
        <v>2.7529999999999999E-2</v>
      </c>
      <c r="R167" s="174">
        <f t="shared" si="2"/>
        <v>0.16517999999999999</v>
      </c>
      <c r="S167" s="174">
        <v>0</v>
      </c>
      <c r="T167" s="175">
        <f t="shared" si="3"/>
        <v>0</v>
      </c>
      <c r="AR167" s="18" t="s">
        <v>185</v>
      </c>
      <c r="AT167" s="18" t="s">
        <v>180</v>
      </c>
      <c r="AU167" s="18" t="s">
        <v>80</v>
      </c>
      <c r="AY167" s="18" t="s">
        <v>177</v>
      </c>
      <c r="BE167" s="176">
        <f t="shared" si="4"/>
        <v>0</v>
      </c>
      <c r="BF167" s="176">
        <f t="shared" si="5"/>
        <v>0</v>
      </c>
      <c r="BG167" s="176">
        <f t="shared" si="6"/>
        <v>0</v>
      </c>
      <c r="BH167" s="176">
        <f t="shared" si="7"/>
        <v>0</v>
      </c>
      <c r="BI167" s="176">
        <f t="shared" si="8"/>
        <v>0</v>
      </c>
      <c r="BJ167" s="18" t="s">
        <v>22</v>
      </c>
      <c r="BK167" s="176">
        <f t="shared" si="9"/>
        <v>0</v>
      </c>
      <c r="BL167" s="18" t="s">
        <v>185</v>
      </c>
      <c r="BM167" s="18" t="s">
        <v>5082</v>
      </c>
    </row>
    <row r="168" spans="2:65" s="1" customFormat="1" ht="22.5" customHeight="1" x14ac:dyDescent="0.3">
      <c r="B168" s="164"/>
      <c r="C168" s="213" t="s">
        <v>366</v>
      </c>
      <c r="D168" s="213" t="s">
        <v>327</v>
      </c>
      <c r="E168" s="214" t="s">
        <v>5083</v>
      </c>
      <c r="F168" s="215" t="s">
        <v>5084</v>
      </c>
      <c r="G168" s="216" t="s">
        <v>320</v>
      </c>
      <c r="H168" s="217">
        <v>6</v>
      </c>
      <c r="I168" s="218"/>
      <c r="J168" s="219">
        <f t="shared" si="0"/>
        <v>0</v>
      </c>
      <c r="K168" s="215" t="s">
        <v>184</v>
      </c>
      <c r="L168" s="220"/>
      <c r="M168" s="221" t="s">
        <v>3</v>
      </c>
      <c r="N168" s="222" t="s">
        <v>43</v>
      </c>
      <c r="O168" s="36"/>
      <c r="P168" s="174">
        <f t="shared" si="1"/>
        <v>0</v>
      </c>
      <c r="Q168" s="174">
        <v>1.35</v>
      </c>
      <c r="R168" s="174">
        <f t="shared" si="2"/>
        <v>8.1000000000000014</v>
      </c>
      <c r="S168" s="174">
        <v>0</v>
      </c>
      <c r="T168" s="175">
        <f t="shared" si="3"/>
        <v>0</v>
      </c>
      <c r="AR168" s="18" t="s">
        <v>331</v>
      </c>
      <c r="AT168" s="18" t="s">
        <v>327</v>
      </c>
      <c r="AU168" s="18" t="s">
        <v>80</v>
      </c>
      <c r="AY168" s="18" t="s">
        <v>177</v>
      </c>
      <c r="BE168" s="176">
        <f t="shared" si="4"/>
        <v>0</v>
      </c>
      <c r="BF168" s="176">
        <f t="shared" si="5"/>
        <v>0</v>
      </c>
      <c r="BG168" s="176">
        <f t="shared" si="6"/>
        <v>0</v>
      </c>
      <c r="BH168" s="176">
        <f t="shared" si="7"/>
        <v>0</v>
      </c>
      <c r="BI168" s="176">
        <f t="shared" si="8"/>
        <v>0</v>
      </c>
      <c r="BJ168" s="18" t="s">
        <v>22</v>
      </c>
      <c r="BK168" s="176">
        <f t="shared" si="9"/>
        <v>0</v>
      </c>
      <c r="BL168" s="18" t="s">
        <v>185</v>
      </c>
      <c r="BM168" s="18" t="s">
        <v>5085</v>
      </c>
    </row>
    <row r="169" spans="2:65" s="1" customFormat="1" ht="22.5" customHeight="1" x14ac:dyDescent="0.3">
      <c r="B169" s="164"/>
      <c r="C169" s="165" t="s">
        <v>370</v>
      </c>
      <c r="D169" s="165" t="s">
        <v>180</v>
      </c>
      <c r="E169" s="166" t="s">
        <v>5086</v>
      </c>
      <c r="F169" s="167" t="s">
        <v>5087</v>
      </c>
      <c r="G169" s="168" t="s">
        <v>320</v>
      </c>
      <c r="H169" s="169">
        <v>8</v>
      </c>
      <c r="I169" s="170"/>
      <c r="J169" s="171">
        <f t="shared" si="0"/>
        <v>0</v>
      </c>
      <c r="K169" s="167" t="s">
        <v>184</v>
      </c>
      <c r="L169" s="35"/>
      <c r="M169" s="172" t="s">
        <v>3</v>
      </c>
      <c r="N169" s="173" t="s">
        <v>43</v>
      </c>
      <c r="O169" s="36"/>
      <c r="P169" s="174">
        <f t="shared" si="1"/>
        <v>0</v>
      </c>
      <c r="Q169" s="174">
        <v>1.3950000000000001E-2</v>
      </c>
      <c r="R169" s="174">
        <f t="shared" si="2"/>
        <v>0.1116</v>
      </c>
      <c r="S169" s="174">
        <v>0</v>
      </c>
      <c r="T169" s="175">
        <f t="shared" si="3"/>
        <v>0</v>
      </c>
      <c r="AR169" s="18" t="s">
        <v>185</v>
      </c>
      <c r="AT169" s="18" t="s">
        <v>180</v>
      </c>
      <c r="AU169" s="18" t="s">
        <v>80</v>
      </c>
      <c r="AY169" s="18" t="s">
        <v>177</v>
      </c>
      <c r="BE169" s="176">
        <f t="shared" si="4"/>
        <v>0</v>
      </c>
      <c r="BF169" s="176">
        <f t="shared" si="5"/>
        <v>0</v>
      </c>
      <c r="BG169" s="176">
        <f t="shared" si="6"/>
        <v>0</v>
      </c>
      <c r="BH169" s="176">
        <f t="shared" si="7"/>
        <v>0</v>
      </c>
      <c r="BI169" s="176">
        <f t="shared" si="8"/>
        <v>0</v>
      </c>
      <c r="BJ169" s="18" t="s">
        <v>22</v>
      </c>
      <c r="BK169" s="176">
        <f t="shared" si="9"/>
        <v>0</v>
      </c>
      <c r="BL169" s="18" t="s">
        <v>185</v>
      </c>
      <c r="BM169" s="18" t="s">
        <v>5088</v>
      </c>
    </row>
    <row r="170" spans="2:65" s="1" customFormat="1" ht="22.5" customHeight="1" x14ac:dyDescent="0.3">
      <c r="B170" s="164"/>
      <c r="C170" s="165" t="s">
        <v>378</v>
      </c>
      <c r="D170" s="165" t="s">
        <v>180</v>
      </c>
      <c r="E170" s="166" t="s">
        <v>5089</v>
      </c>
      <c r="F170" s="167" t="s">
        <v>5090</v>
      </c>
      <c r="G170" s="168" t="s">
        <v>320</v>
      </c>
      <c r="H170" s="169">
        <v>8</v>
      </c>
      <c r="I170" s="170"/>
      <c r="J170" s="171">
        <f t="shared" si="0"/>
        <v>0</v>
      </c>
      <c r="K170" s="167" t="s">
        <v>184</v>
      </c>
      <c r="L170" s="35"/>
      <c r="M170" s="172" t="s">
        <v>3</v>
      </c>
      <c r="N170" s="173" t="s">
        <v>43</v>
      </c>
      <c r="O170" s="36"/>
      <c r="P170" s="174">
        <f t="shared" si="1"/>
        <v>0</v>
      </c>
      <c r="Q170" s="174">
        <v>2.6460000000000001E-2</v>
      </c>
      <c r="R170" s="174">
        <f t="shared" si="2"/>
        <v>0.21168000000000001</v>
      </c>
      <c r="S170" s="174">
        <v>0</v>
      </c>
      <c r="T170" s="175">
        <f t="shared" si="3"/>
        <v>0</v>
      </c>
      <c r="AR170" s="18" t="s">
        <v>185</v>
      </c>
      <c r="AT170" s="18" t="s">
        <v>180</v>
      </c>
      <c r="AU170" s="18" t="s">
        <v>80</v>
      </c>
      <c r="AY170" s="18" t="s">
        <v>177</v>
      </c>
      <c r="BE170" s="176">
        <f t="shared" si="4"/>
        <v>0</v>
      </c>
      <c r="BF170" s="176">
        <f t="shared" si="5"/>
        <v>0</v>
      </c>
      <c r="BG170" s="176">
        <f t="shared" si="6"/>
        <v>0</v>
      </c>
      <c r="BH170" s="176">
        <f t="shared" si="7"/>
        <v>0</v>
      </c>
      <c r="BI170" s="176">
        <f t="shared" si="8"/>
        <v>0</v>
      </c>
      <c r="BJ170" s="18" t="s">
        <v>22</v>
      </c>
      <c r="BK170" s="176">
        <f t="shared" si="9"/>
        <v>0</v>
      </c>
      <c r="BL170" s="18" t="s">
        <v>185</v>
      </c>
      <c r="BM170" s="18" t="s">
        <v>5091</v>
      </c>
    </row>
    <row r="171" spans="2:65" s="1" customFormat="1" ht="22.5" customHeight="1" x14ac:dyDescent="0.3">
      <c r="B171" s="164"/>
      <c r="C171" s="165" t="s">
        <v>387</v>
      </c>
      <c r="D171" s="165" t="s">
        <v>180</v>
      </c>
      <c r="E171" s="166" t="s">
        <v>5092</v>
      </c>
      <c r="F171" s="167" t="s">
        <v>5093</v>
      </c>
      <c r="G171" s="168" t="s">
        <v>320</v>
      </c>
      <c r="H171" s="169">
        <v>8</v>
      </c>
      <c r="I171" s="170"/>
      <c r="J171" s="171">
        <f t="shared" si="0"/>
        <v>0</v>
      </c>
      <c r="K171" s="167" t="s">
        <v>184</v>
      </c>
      <c r="L171" s="35"/>
      <c r="M171" s="172" t="s">
        <v>3</v>
      </c>
      <c r="N171" s="173" t="s">
        <v>43</v>
      </c>
      <c r="O171" s="36"/>
      <c r="P171" s="174">
        <f t="shared" si="1"/>
        <v>0</v>
      </c>
      <c r="Q171" s="174">
        <v>1.7680000000000001E-2</v>
      </c>
      <c r="R171" s="174">
        <f t="shared" si="2"/>
        <v>0.14144000000000001</v>
      </c>
      <c r="S171" s="174">
        <v>0</v>
      </c>
      <c r="T171" s="175">
        <f t="shared" si="3"/>
        <v>0</v>
      </c>
      <c r="AR171" s="18" t="s">
        <v>185</v>
      </c>
      <c r="AT171" s="18" t="s">
        <v>180</v>
      </c>
      <c r="AU171" s="18" t="s">
        <v>80</v>
      </c>
      <c r="AY171" s="18" t="s">
        <v>177</v>
      </c>
      <c r="BE171" s="176">
        <f t="shared" si="4"/>
        <v>0</v>
      </c>
      <c r="BF171" s="176">
        <f t="shared" si="5"/>
        <v>0</v>
      </c>
      <c r="BG171" s="176">
        <f t="shared" si="6"/>
        <v>0</v>
      </c>
      <c r="BH171" s="176">
        <f t="shared" si="7"/>
        <v>0</v>
      </c>
      <c r="BI171" s="176">
        <f t="shared" si="8"/>
        <v>0</v>
      </c>
      <c r="BJ171" s="18" t="s">
        <v>22</v>
      </c>
      <c r="BK171" s="176">
        <f t="shared" si="9"/>
        <v>0</v>
      </c>
      <c r="BL171" s="18" t="s">
        <v>185</v>
      </c>
      <c r="BM171" s="18" t="s">
        <v>5094</v>
      </c>
    </row>
    <row r="172" spans="2:65" s="1" customFormat="1" ht="22.5" customHeight="1" x14ac:dyDescent="0.3">
      <c r="B172" s="164"/>
      <c r="C172" s="165" t="s">
        <v>400</v>
      </c>
      <c r="D172" s="165" t="s">
        <v>180</v>
      </c>
      <c r="E172" s="166" t="s">
        <v>5095</v>
      </c>
      <c r="F172" s="167" t="s">
        <v>5096</v>
      </c>
      <c r="G172" s="168" t="s">
        <v>320</v>
      </c>
      <c r="H172" s="169">
        <v>8</v>
      </c>
      <c r="I172" s="170"/>
      <c r="J172" s="171">
        <f t="shared" si="0"/>
        <v>0</v>
      </c>
      <c r="K172" s="167" t="s">
        <v>184</v>
      </c>
      <c r="L172" s="35"/>
      <c r="M172" s="172" t="s">
        <v>3</v>
      </c>
      <c r="N172" s="173" t="s">
        <v>43</v>
      </c>
      <c r="O172" s="36"/>
      <c r="P172" s="174">
        <f t="shared" si="1"/>
        <v>0</v>
      </c>
      <c r="Q172" s="174">
        <v>0</v>
      </c>
      <c r="R172" s="174">
        <f t="shared" si="2"/>
        <v>0</v>
      </c>
      <c r="S172" s="174">
        <v>0</v>
      </c>
      <c r="T172" s="175">
        <f t="shared" si="3"/>
        <v>0</v>
      </c>
      <c r="AR172" s="18" t="s">
        <v>185</v>
      </c>
      <c r="AT172" s="18" t="s">
        <v>180</v>
      </c>
      <c r="AU172" s="18" t="s">
        <v>80</v>
      </c>
      <c r="AY172" s="18" t="s">
        <v>177</v>
      </c>
      <c r="BE172" s="176">
        <f t="shared" si="4"/>
        <v>0</v>
      </c>
      <c r="BF172" s="176">
        <f t="shared" si="5"/>
        <v>0</v>
      </c>
      <c r="BG172" s="176">
        <f t="shared" si="6"/>
        <v>0</v>
      </c>
      <c r="BH172" s="176">
        <f t="shared" si="7"/>
        <v>0</v>
      </c>
      <c r="BI172" s="176">
        <f t="shared" si="8"/>
        <v>0</v>
      </c>
      <c r="BJ172" s="18" t="s">
        <v>22</v>
      </c>
      <c r="BK172" s="176">
        <f t="shared" si="9"/>
        <v>0</v>
      </c>
      <c r="BL172" s="18" t="s">
        <v>185</v>
      </c>
      <c r="BM172" s="18" t="s">
        <v>5097</v>
      </c>
    </row>
    <row r="173" spans="2:65" s="1" customFormat="1" ht="22.5" customHeight="1" x14ac:dyDescent="0.3">
      <c r="B173" s="164"/>
      <c r="C173" s="165" t="s">
        <v>411</v>
      </c>
      <c r="D173" s="165" t="s">
        <v>180</v>
      </c>
      <c r="E173" s="166" t="s">
        <v>5098</v>
      </c>
      <c r="F173" s="167" t="s">
        <v>5099</v>
      </c>
      <c r="G173" s="168" t="s">
        <v>320</v>
      </c>
      <c r="H173" s="169">
        <v>1</v>
      </c>
      <c r="I173" s="170"/>
      <c r="J173" s="171">
        <f t="shared" si="0"/>
        <v>0</v>
      </c>
      <c r="K173" s="167" t="s">
        <v>184</v>
      </c>
      <c r="L173" s="35"/>
      <c r="M173" s="172" t="s">
        <v>3</v>
      </c>
      <c r="N173" s="173" t="s">
        <v>43</v>
      </c>
      <c r="O173" s="36"/>
      <c r="P173" s="174">
        <f t="shared" si="1"/>
        <v>0</v>
      </c>
      <c r="Q173" s="174">
        <v>8.0999999999999996E-3</v>
      </c>
      <c r="R173" s="174">
        <f t="shared" si="2"/>
        <v>8.0999999999999996E-3</v>
      </c>
      <c r="S173" s="174">
        <v>0</v>
      </c>
      <c r="T173" s="175">
        <f t="shared" si="3"/>
        <v>0</v>
      </c>
      <c r="AR173" s="18" t="s">
        <v>185</v>
      </c>
      <c r="AT173" s="18" t="s">
        <v>180</v>
      </c>
      <c r="AU173" s="18" t="s">
        <v>80</v>
      </c>
      <c r="AY173" s="18" t="s">
        <v>177</v>
      </c>
      <c r="BE173" s="176">
        <f t="shared" si="4"/>
        <v>0</v>
      </c>
      <c r="BF173" s="176">
        <f t="shared" si="5"/>
        <v>0</v>
      </c>
      <c r="BG173" s="176">
        <f t="shared" si="6"/>
        <v>0</v>
      </c>
      <c r="BH173" s="176">
        <f t="shared" si="7"/>
        <v>0</v>
      </c>
      <c r="BI173" s="176">
        <f t="shared" si="8"/>
        <v>0</v>
      </c>
      <c r="BJ173" s="18" t="s">
        <v>22</v>
      </c>
      <c r="BK173" s="176">
        <f t="shared" si="9"/>
        <v>0</v>
      </c>
      <c r="BL173" s="18" t="s">
        <v>185</v>
      </c>
      <c r="BM173" s="18" t="s">
        <v>5100</v>
      </c>
    </row>
    <row r="174" spans="2:65" s="10" customFormat="1" ht="29.85" customHeight="1" x14ac:dyDescent="0.3">
      <c r="B174" s="150"/>
      <c r="D174" s="161" t="s">
        <v>71</v>
      </c>
      <c r="E174" s="162" t="s">
        <v>237</v>
      </c>
      <c r="F174" s="162" t="s">
        <v>2515</v>
      </c>
      <c r="I174" s="153"/>
      <c r="J174" s="163">
        <f>BK174</f>
        <v>0</v>
      </c>
      <c r="L174" s="150"/>
      <c r="M174" s="155"/>
      <c r="N174" s="156"/>
      <c r="O174" s="156"/>
      <c r="P174" s="157">
        <f>P175</f>
        <v>0</v>
      </c>
      <c r="Q174" s="156"/>
      <c r="R174" s="157">
        <f>R175</f>
        <v>0.13159999999999999</v>
      </c>
      <c r="S174" s="156"/>
      <c r="T174" s="158">
        <f>T175</f>
        <v>0</v>
      </c>
      <c r="AR174" s="151" t="s">
        <v>22</v>
      </c>
      <c r="AT174" s="159" t="s">
        <v>71</v>
      </c>
      <c r="AU174" s="159" t="s">
        <v>22</v>
      </c>
      <c r="AY174" s="151" t="s">
        <v>177</v>
      </c>
      <c r="BK174" s="160">
        <f>BK175</f>
        <v>0</v>
      </c>
    </row>
    <row r="175" spans="2:65" s="1" customFormat="1" ht="22.5" customHeight="1" x14ac:dyDescent="0.3">
      <c r="B175" s="164"/>
      <c r="C175" s="165" t="s">
        <v>476</v>
      </c>
      <c r="D175" s="165" t="s">
        <v>180</v>
      </c>
      <c r="E175" s="166" t="s">
        <v>5101</v>
      </c>
      <c r="F175" s="167" t="s">
        <v>5102</v>
      </c>
      <c r="G175" s="168" t="s">
        <v>240</v>
      </c>
      <c r="H175" s="169">
        <v>280</v>
      </c>
      <c r="I175" s="170"/>
      <c r="J175" s="171">
        <f>ROUND(I175*H175,2)</f>
        <v>0</v>
      </c>
      <c r="K175" s="167" t="s">
        <v>184</v>
      </c>
      <c r="L175" s="35"/>
      <c r="M175" s="172" t="s">
        <v>3</v>
      </c>
      <c r="N175" s="173" t="s">
        <v>43</v>
      </c>
      <c r="O175" s="36"/>
      <c r="P175" s="174">
        <f>O175*H175</f>
        <v>0</v>
      </c>
      <c r="Q175" s="174">
        <v>4.6999999999999999E-4</v>
      </c>
      <c r="R175" s="174">
        <f>Q175*H175</f>
        <v>0.13159999999999999</v>
      </c>
      <c r="S175" s="174">
        <v>0</v>
      </c>
      <c r="T175" s="175">
        <f>S175*H175</f>
        <v>0</v>
      </c>
      <c r="AR175" s="18" t="s">
        <v>185</v>
      </c>
      <c r="AT175" s="18" t="s">
        <v>180</v>
      </c>
      <c r="AU175" s="18" t="s">
        <v>80</v>
      </c>
      <c r="AY175" s="18" t="s">
        <v>177</v>
      </c>
      <c r="BE175" s="176">
        <f>IF(N175="základní",J175,0)</f>
        <v>0</v>
      </c>
      <c r="BF175" s="176">
        <f>IF(N175="snížená",J175,0)</f>
        <v>0</v>
      </c>
      <c r="BG175" s="176">
        <f>IF(N175="zákl. přenesená",J175,0)</f>
        <v>0</v>
      </c>
      <c r="BH175" s="176">
        <f>IF(N175="sníž. přenesená",J175,0)</f>
        <v>0</v>
      </c>
      <c r="BI175" s="176">
        <f>IF(N175="nulová",J175,0)</f>
        <v>0</v>
      </c>
      <c r="BJ175" s="18" t="s">
        <v>22</v>
      </c>
      <c r="BK175" s="176">
        <f>ROUND(I175*H175,2)</f>
        <v>0</v>
      </c>
      <c r="BL175" s="18" t="s">
        <v>185</v>
      </c>
      <c r="BM175" s="18" t="s">
        <v>5103</v>
      </c>
    </row>
    <row r="176" spans="2:65" s="10" customFormat="1" ht="29.85" customHeight="1" x14ac:dyDescent="0.3">
      <c r="B176" s="150"/>
      <c r="D176" s="161" t="s">
        <v>71</v>
      </c>
      <c r="E176" s="162" t="s">
        <v>2645</v>
      </c>
      <c r="F176" s="162" t="s">
        <v>2646</v>
      </c>
      <c r="I176" s="153"/>
      <c r="J176" s="163">
        <f>BK176</f>
        <v>0</v>
      </c>
      <c r="L176" s="150"/>
      <c r="M176" s="155"/>
      <c r="N176" s="156"/>
      <c r="O176" s="156"/>
      <c r="P176" s="157">
        <f>SUM(P177:P178)</f>
        <v>0</v>
      </c>
      <c r="Q176" s="156"/>
      <c r="R176" s="157">
        <f>SUM(R177:R178)</f>
        <v>0</v>
      </c>
      <c r="S176" s="156"/>
      <c r="T176" s="158">
        <f>SUM(T177:T178)</f>
        <v>0</v>
      </c>
      <c r="AR176" s="151" t="s">
        <v>22</v>
      </c>
      <c r="AT176" s="159" t="s">
        <v>71</v>
      </c>
      <c r="AU176" s="159" t="s">
        <v>22</v>
      </c>
      <c r="AY176" s="151" t="s">
        <v>177</v>
      </c>
      <c r="BK176" s="160">
        <f>SUM(BK177:BK178)</f>
        <v>0</v>
      </c>
    </row>
    <row r="177" spans="2:65" s="1" customFormat="1" ht="22.5" customHeight="1" x14ac:dyDescent="0.3">
      <c r="B177" s="164"/>
      <c r="C177" s="165" t="s">
        <v>486</v>
      </c>
      <c r="D177" s="165" t="s">
        <v>180</v>
      </c>
      <c r="E177" s="166" t="s">
        <v>5104</v>
      </c>
      <c r="F177" s="167" t="s">
        <v>5105</v>
      </c>
      <c r="G177" s="168" t="s">
        <v>232</v>
      </c>
      <c r="H177" s="169">
        <v>354.54199999999997</v>
      </c>
      <c r="I177" s="170"/>
      <c r="J177" s="171">
        <f>ROUND(I177*H177,2)</f>
        <v>0</v>
      </c>
      <c r="K177" s="167" t="s">
        <v>184</v>
      </c>
      <c r="L177" s="35"/>
      <c r="M177" s="172" t="s">
        <v>3</v>
      </c>
      <c r="N177" s="173" t="s">
        <v>43</v>
      </c>
      <c r="O177" s="36"/>
      <c r="P177" s="174">
        <f>O177*H177</f>
        <v>0</v>
      </c>
      <c r="Q177" s="174">
        <v>0</v>
      </c>
      <c r="R177" s="174">
        <f>Q177*H177</f>
        <v>0</v>
      </c>
      <c r="S177" s="174">
        <v>0</v>
      </c>
      <c r="T177" s="175">
        <f>S177*H177</f>
        <v>0</v>
      </c>
      <c r="AR177" s="18" t="s">
        <v>185</v>
      </c>
      <c r="AT177" s="18" t="s">
        <v>180</v>
      </c>
      <c r="AU177" s="18" t="s">
        <v>80</v>
      </c>
      <c r="AY177" s="18" t="s">
        <v>177</v>
      </c>
      <c r="BE177" s="176">
        <f>IF(N177="základní",J177,0)</f>
        <v>0</v>
      </c>
      <c r="BF177" s="176">
        <f>IF(N177="snížená",J177,0)</f>
        <v>0</v>
      </c>
      <c r="BG177" s="176">
        <f>IF(N177="zákl. přenesená",J177,0)</f>
        <v>0</v>
      </c>
      <c r="BH177" s="176">
        <f>IF(N177="sníž. přenesená",J177,0)</f>
        <v>0</v>
      </c>
      <c r="BI177" s="176">
        <f>IF(N177="nulová",J177,0)</f>
        <v>0</v>
      </c>
      <c r="BJ177" s="18" t="s">
        <v>22</v>
      </c>
      <c r="BK177" s="176">
        <f>ROUND(I177*H177,2)</f>
        <v>0</v>
      </c>
      <c r="BL177" s="18" t="s">
        <v>185</v>
      </c>
      <c r="BM177" s="18" t="s">
        <v>5106</v>
      </c>
    </row>
    <row r="178" spans="2:65" s="1" customFormat="1" ht="31.5" customHeight="1" x14ac:dyDescent="0.3">
      <c r="B178" s="164"/>
      <c r="C178" s="165" t="s">
        <v>394</v>
      </c>
      <c r="D178" s="165" t="s">
        <v>180</v>
      </c>
      <c r="E178" s="166" t="s">
        <v>5107</v>
      </c>
      <c r="F178" s="167" t="s">
        <v>5108</v>
      </c>
      <c r="G178" s="168" t="s">
        <v>232</v>
      </c>
      <c r="H178" s="169">
        <v>354.54199999999997</v>
      </c>
      <c r="I178" s="170"/>
      <c r="J178" s="171">
        <f>ROUND(I178*H178,2)</f>
        <v>0</v>
      </c>
      <c r="K178" s="167" t="s">
        <v>184</v>
      </c>
      <c r="L178" s="35"/>
      <c r="M178" s="172" t="s">
        <v>3</v>
      </c>
      <c r="N178" s="173" t="s">
        <v>43</v>
      </c>
      <c r="O178" s="36"/>
      <c r="P178" s="174">
        <f>O178*H178</f>
        <v>0</v>
      </c>
      <c r="Q178" s="174">
        <v>0</v>
      </c>
      <c r="R178" s="174">
        <f>Q178*H178</f>
        <v>0</v>
      </c>
      <c r="S178" s="174">
        <v>0</v>
      </c>
      <c r="T178" s="175">
        <f>S178*H178</f>
        <v>0</v>
      </c>
      <c r="AR178" s="18" t="s">
        <v>185</v>
      </c>
      <c r="AT178" s="18" t="s">
        <v>180</v>
      </c>
      <c r="AU178" s="18" t="s">
        <v>80</v>
      </c>
      <c r="AY178" s="18" t="s">
        <v>177</v>
      </c>
      <c r="BE178" s="176">
        <f>IF(N178="základní",J178,0)</f>
        <v>0</v>
      </c>
      <c r="BF178" s="176">
        <f>IF(N178="snížená",J178,0)</f>
        <v>0</v>
      </c>
      <c r="BG178" s="176">
        <f>IF(N178="zákl. přenesená",J178,0)</f>
        <v>0</v>
      </c>
      <c r="BH178" s="176">
        <f>IF(N178="sníž. přenesená",J178,0)</f>
        <v>0</v>
      </c>
      <c r="BI178" s="176">
        <f>IF(N178="nulová",J178,0)</f>
        <v>0</v>
      </c>
      <c r="BJ178" s="18" t="s">
        <v>22</v>
      </c>
      <c r="BK178" s="176">
        <f>ROUND(I178*H178,2)</f>
        <v>0</v>
      </c>
      <c r="BL178" s="18" t="s">
        <v>185</v>
      </c>
      <c r="BM178" s="18" t="s">
        <v>5109</v>
      </c>
    </row>
    <row r="179" spans="2:65" s="10" customFormat="1" ht="37.35" customHeight="1" x14ac:dyDescent="0.35">
      <c r="B179" s="150"/>
      <c r="D179" s="151" t="s">
        <v>71</v>
      </c>
      <c r="E179" s="152" t="s">
        <v>2651</v>
      </c>
      <c r="F179" s="152" t="s">
        <v>2652</v>
      </c>
      <c r="I179" s="153"/>
      <c r="J179" s="154">
        <f>BK179</f>
        <v>0</v>
      </c>
      <c r="L179" s="150"/>
      <c r="M179" s="155"/>
      <c r="N179" s="156"/>
      <c r="O179" s="156"/>
      <c r="P179" s="157">
        <f>P180</f>
        <v>0</v>
      </c>
      <c r="Q179" s="156"/>
      <c r="R179" s="157">
        <f>R180</f>
        <v>1.9379999999999999</v>
      </c>
      <c r="S179" s="156"/>
      <c r="T179" s="158">
        <f>T180</f>
        <v>0</v>
      </c>
      <c r="AR179" s="151" t="s">
        <v>80</v>
      </c>
      <c r="AT179" s="159" t="s">
        <v>71</v>
      </c>
      <c r="AU179" s="159" t="s">
        <v>72</v>
      </c>
      <c r="AY179" s="151" t="s">
        <v>177</v>
      </c>
      <c r="BK179" s="160">
        <f>BK180</f>
        <v>0</v>
      </c>
    </row>
    <row r="180" spans="2:65" s="10" customFormat="1" ht="19.899999999999999" customHeight="1" x14ac:dyDescent="0.3">
      <c r="B180" s="150"/>
      <c r="D180" s="161" t="s">
        <v>71</v>
      </c>
      <c r="E180" s="162" t="s">
        <v>4266</v>
      </c>
      <c r="F180" s="162" t="s">
        <v>4267</v>
      </c>
      <c r="I180" s="153"/>
      <c r="J180" s="163">
        <f>BK180</f>
        <v>0</v>
      </c>
      <c r="L180" s="150"/>
      <c r="M180" s="155"/>
      <c r="N180" s="156"/>
      <c r="O180" s="156"/>
      <c r="P180" s="157">
        <f>SUM(P181:P188)</f>
        <v>0</v>
      </c>
      <c r="Q180" s="156"/>
      <c r="R180" s="157">
        <f>SUM(R181:R188)</f>
        <v>1.9379999999999999</v>
      </c>
      <c r="S180" s="156"/>
      <c r="T180" s="158">
        <f>SUM(T181:T188)</f>
        <v>0</v>
      </c>
      <c r="AR180" s="151" t="s">
        <v>80</v>
      </c>
      <c r="AT180" s="159" t="s">
        <v>71</v>
      </c>
      <c r="AU180" s="159" t="s">
        <v>22</v>
      </c>
      <c r="AY180" s="151" t="s">
        <v>177</v>
      </c>
      <c r="BK180" s="160">
        <f>SUM(BK181:BK188)</f>
        <v>0</v>
      </c>
    </row>
    <row r="181" spans="2:65" s="1" customFormat="1" ht="22.5" customHeight="1" x14ac:dyDescent="0.3">
      <c r="B181" s="164"/>
      <c r="C181" s="165" t="s">
        <v>4298</v>
      </c>
      <c r="D181" s="165" t="s">
        <v>180</v>
      </c>
      <c r="E181" s="166" t="s">
        <v>4277</v>
      </c>
      <c r="F181" s="167" t="s">
        <v>4278</v>
      </c>
      <c r="G181" s="168" t="s">
        <v>351</v>
      </c>
      <c r="H181" s="169">
        <v>60</v>
      </c>
      <c r="I181" s="170"/>
      <c r="J181" s="171">
        <f>ROUND(I181*H181,2)</f>
        <v>0</v>
      </c>
      <c r="K181" s="167" t="s">
        <v>184</v>
      </c>
      <c r="L181" s="35"/>
      <c r="M181" s="172" t="s">
        <v>3</v>
      </c>
      <c r="N181" s="173" t="s">
        <v>43</v>
      </c>
      <c r="O181" s="36"/>
      <c r="P181" s="174">
        <f>O181*H181</f>
        <v>0</v>
      </c>
      <c r="Q181" s="174">
        <v>2.7699999999999999E-3</v>
      </c>
      <c r="R181" s="174">
        <f>Q181*H181</f>
        <v>0.16619999999999999</v>
      </c>
      <c r="S181" s="174">
        <v>0</v>
      </c>
      <c r="T181" s="175">
        <f>S181*H181</f>
        <v>0</v>
      </c>
      <c r="AR181" s="18" t="s">
        <v>274</v>
      </c>
      <c r="AT181" s="18" t="s">
        <v>180</v>
      </c>
      <c r="AU181" s="18" t="s">
        <v>80</v>
      </c>
      <c r="AY181" s="18" t="s">
        <v>177</v>
      </c>
      <c r="BE181" s="176">
        <f>IF(N181="základní",J181,0)</f>
        <v>0</v>
      </c>
      <c r="BF181" s="176">
        <f>IF(N181="snížená",J181,0)</f>
        <v>0</v>
      </c>
      <c r="BG181" s="176">
        <f>IF(N181="zákl. přenesená",J181,0)</f>
        <v>0</v>
      </c>
      <c r="BH181" s="176">
        <f>IF(N181="sníž. přenesená",J181,0)</f>
        <v>0</v>
      </c>
      <c r="BI181" s="176">
        <f>IF(N181="nulová",J181,0)</f>
        <v>0</v>
      </c>
      <c r="BJ181" s="18" t="s">
        <v>22</v>
      </c>
      <c r="BK181" s="176">
        <f>ROUND(I181*H181,2)</f>
        <v>0</v>
      </c>
      <c r="BL181" s="18" t="s">
        <v>274</v>
      </c>
      <c r="BM181" s="18" t="s">
        <v>5110</v>
      </c>
    </row>
    <row r="182" spans="2:65" s="1" customFormat="1" ht="22.5" customHeight="1" x14ac:dyDescent="0.3">
      <c r="B182" s="164"/>
      <c r="C182" s="165" t="s">
        <v>493</v>
      </c>
      <c r="D182" s="165" t="s">
        <v>180</v>
      </c>
      <c r="E182" s="166" t="s">
        <v>4280</v>
      </c>
      <c r="F182" s="167" t="s">
        <v>4281</v>
      </c>
      <c r="G182" s="168" t="s">
        <v>351</v>
      </c>
      <c r="H182" s="169">
        <v>25</v>
      </c>
      <c r="I182" s="170"/>
      <c r="J182" s="171">
        <f>ROUND(I182*H182,2)</f>
        <v>0</v>
      </c>
      <c r="K182" s="167" t="s">
        <v>184</v>
      </c>
      <c r="L182" s="35"/>
      <c r="M182" s="172" t="s">
        <v>3</v>
      </c>
      <c r="N182" s="173" t="s">
        <v>43</v>
      </c>
      <c r="O182" s="36"/>
      <c r="P182" s="174">
        <f>O182*H182</f>
        <v>0</v>
      </c>
      <c r="Q182" s="174">
        <v>4.4000000000000003E-3</v>
      </c>
      <c r="R182" s="174">
        <f>Q182*H182</f>
        <v>0.11</v>
      </c>
      <c r="S182" s="174">
        <v>0</v>
      </c>
      <c r="T182" s="175">
        <f>S182*H182</f>
        <v>0</v>
      </c>
      <c r="AR182" s="18" t="s">
        <v>274</v>
      </c>
      <c r="AT182" s="18" t="s">
        <v>180</v>
      </c>
      <c r="AU182" s="18" t="s">
        <v>80</v>
      </c>
      <c r="AY182" s="18" t="s">
        <v>177</v>
      </c>
      <c r="BE182" s="176">
        <f>IF(N182="základní",J182,0)</f>
        <v>0</v>
      </c>
      <c r="BF182" s="176">
        <f>IF(N182="snížená",J182,0)</f>
        <v>0</v>
      </c>
      <c r="BG182" s="176">
        <f>IF(N182="zákl. přenesená",J182,0)</f>
        <v>0</v>
      </c>
      <c r="BH182" s="176">
        <f>IF(N182="sníž. přenesená",J182,0)</f>
        <v>0</v>
      </c>
      <c r="BI182" s="176">
        <f>IF(N182="nulová",J182,0)</f>
        <v>0</v>
      </c>
      <c r="BJ182" s="18" t="s">
        <v>22</v>
      </c>
      <c r="BK182" s="176">
        <f>ROUND(I182*H182,2)</f>
        <v>0</v>
      </c>
      <c r="BL182" s="18" t="s">
        <v>274</v>
      </c>
      <c r="BM182" s="18" t="s">
        <v>5111</v>
      </c>
    </row>
    <row r="183" spans="2:65" s="1" customFormat="1" ht="22.5" customHeight="1" x14ac:dyDescent="0.3">
      <c r="B183" s="164"/>
      <c r="C183" s="165" t="s">
        <v>500</v>
      </c>
      <c r="D183" s="165" t="s">
        <v>180</v>
      </c>
      <c r="E183" s="166" t="s">
        <v>5112</v>
      </c>
      <c r="F183" s="167" t="s">
        <v>5113</v>
      </c>
      <c r="G183" s="168" t="s">
        <v>351</v>
      </c>
      <c r="H183" s="169">
        <v>82</v>
      </c>
      <c r="I183" s="170"/>
      <c r="J183" s="171">
        <f>ROUND(I183*H183,2)</f>
        <v>0</v>
      </c>
      <c r="K183" s="167" t="s">
        <v>184</v>
      </c>
      <c r="L183" s="35"/>
      <c r="M183" s="172" t="s">
        <v>3</v>
      </c>
      <c r="N183" s="173" t="s">
        <v>43</v>
      </c>
      <c r="O183" s="36"/>
      <c r="P183" s="174">
        <f>O183*H183</f>
        <v>0</v>
      </c>
      <c r="Q183" s="174">
        <v>7.2399999999999999E-3</v>
      </c>
      <c r="R183" s="174">
        <f>Q183*H183</f>
        <v>0.59367999999999999</v>
      </c>
      <c r="S183" s="174">
        <v>0</v>
      </c>
      <c r="T183" s="175">
        <f>S183*H183</f>
        <v>0</v>
      </c>
      <c r="AR183" s="18" t="s">
        <v>274</v>
      </c>
      <c r="AT183" s="18" t="s">
        <v>180</v>
      </c>
      <c r="AU183" s="18" t="s">
        <v>80</v>
      </c>
      <c r="AY183" s="18" t="s">
        <v>177</v>
      </c>
      <c r="BE183" s="176">
        <f>IF(N183="základní",J183,0)</f>
        <v>0</v>
      </c>
      <c r="BF183" s="176">
        <f>IF(N183="snížená",J183,0)</f>
        <v>0</v>
      </c>
      <c r="BG183" s="176">
        <f>IF(N183="zákl. přenesená",J183,0)</f>
        <v>0</v>
      </c>
      <c r="BH183" s="176">
        <f>IF(N183="sníž. přenesená",J183,0)</f>
        <v>0</v>
      </c>
      <c r="BI183" s="176">
        <f>IF(N183="nulová",J183,0)</f>
        <v>0</v>
      </c>
      <c r="BJ183" s="18" t="s">
        <v>22</v>
      </c>
      <c r="BK183" s="176">
        <f>ROUND(I183*H183,2)</f>
        <v>0</v>
      </c>
      <c r="BL183" s="18" t="s">
        <v>274</v>
      </c>
      <c r="BM183" s="18" t="s">
        <v>5114</v>
      </c>
    </row>
    <row r="184" spans="2:65" s="1" customFormat="1" ht="22.5" customHeight="1" x14ac:dyDescent="0.3">
      <c r="B184" s="164"/>
      <c r="C184" s="165" t="s">
        <v>506</v>
      </c>
      <c r="D184" s="165" t="s">
        <v>180</v>
      </c>
      <c r="E184" s="166" t="s">
        <v>5115</v>
      </c>
      <c r="F184" s="167" t="s">
        <v>5116</v>
      </c>
      <c r="G184" s="168" t="s">
        <v>351</v>
      </c>
      <c r="H184" s="169">
        <v>92</v>
      </c>
      <c r="I184" s="170"/>
      <c r="J184" s="171">
        <f>ROUND(I184*H184,2)</f>
        <v>0</v>
      </c>
      <c r="K184" s="167" t="s">
        <v>184</v>
      </c>
      <c r="L184" s="35"/>
      <c r="M184" s="172" t="s">
        <v>3</v>
      </c>
      <c r="N184" s="173" t="s">
        <v>43</v>
      </c>
      <c r="O184" s="36"/>
      <c r="P184" s="174">
        <f>O184*H184</f>
        <v>0</v>
      </c>
      <c r="Q184" s="174">
        <v>1.1610000000000001E-2</v>
      </c>
      <c r="R184" s="174">
        <f>Q184*H184</f>
        <v>1.06812</v>
      </c>
      <c r="S184" s="174">
        <v>0</v>
      </c>
      <c r="T184" s="175">
        <f>S184*H184</f>
        <v>0</v>
      </c>
      <c r="AR184" s="18" t="s">
        <v>274</v>
      </c>
      <c r="AT184" s="18" t="s">
        <v>180</v>
      </c>
      <c r="AU184" s="18" t="s">
        <v>80</v>
      </c>
      <c r="AY184" s="18" t="s">
        <v>177</v>
      </c>
      <c r="BE184" s="176">
        <f>IF(N184="základní",J184,0)</f>
        <v>0</v>
      </c>
      <c r="BF184" s="176">
        <f>IF(N184="snížená",J184,0)</f>
        <v>0</v>
      </c>
      <c r="BG184" s="176">
        <f>IF(N184="zákl. přenesená",J184,0)</f>
        <v>0</v>
      </c>
      <c r="BH184" s="176">
        <f>IF(N184="sníž. přenesená",J184,0)</f>
        <v>0</v>
      </c>
      <c r="BI184" s="176">
        <f>IF(N184="nulová",J184,0)</f>
        <v>0</v>
      </c>
      <c r="BJ184" s="18" t="s">
        <v>22</v>
      </c>
      <c r="BK184" s="176">
        <f>ROUND(I184*H184,2)</f>
        <v>0</v>
      </c>
      <c r="BL184" s="18" t="s">
        <v>274</v>
      </c>
      <c r="BM184" s="18" t="s">
        <v>5117</v>
      </c>
    </row>
    <row r="185" spans="2:65" s="1" customFormat="1" ht="22.5" customHeight="1" x14ac:dyDescent="0.3">
      <c r="B185" s="164"/>
      <c r="C185" s="165" t="s">
        <v>512</v>
      </c>
      <c r="D185" s="165" t="s">
        <v>180</v>
      </c>
      <c r="E185" s="166" t="s">
        <v>4350</v>
      </c>
      <c r="F185" s="167" t="s">
        <v>4351</v>
      </c>
      <c r="G185" s="168" t="s">
        <v>351</v>
      </c>
      <c r="H185" s="169">
        <v>85</v>
      </c>
      <c r="I185" s="170"/>
      <c r="J185" s="171">
        <f>ROUND(I185*H185,2)</f>
        <v>0</v>
      </c>
      <c r="K185" s="167" t="s">
        <v>184</v>
      </c>
      <c r="L185" s="35"/>
      <c r="M185" s="172" t="s">
        <v>3</v>
      </c>
      <c r="N185" s="173" t="s">
        <v>43</v>
      </c>
      <c r="O185" s="36"/>
      <c r="P185" s="174">
        <f>O185*H185</f>
        <v>0</v>
      </c>
      <c r="Q185" s="174">
        <v>0</v>
      </c>
      <c r="R185" s="174">
        <f>Q185*H185</f>
        <v>0</v>
      </c>
      <c r="S185" s="174">
        <v>0</v>
      </c>
      <c r="T185" s="175">
        <f>S185*H185</f>
        <v>0</v>
      </c>
      <c r="AR185" s="18" t="s">
        <v>274</v>
      </c>
      <c r="AT185" s="18" t="s">
        <v>180</v>
      </c>
      <c r="AU185" s="18" t="s">
        <v>80</v>
      </c>
      <c r="AY185" s="18" t="s">
        <v>177</v>
      </c>
      <c r="BE185" s="176">
        <f>IF(N185="základní",J185,0)</f>
        <v>0</v>
      </c>
      <c r="BF185" s="176">
        <f>IF(N185="snížená",J185,0)</f>
        <v>0</v>
      </c>
      <c r="BG185" s="176">
        <f>IF(N185="zákl. přenesená",J185,0)</f>
        <v>0</v>
      </c>
      <c r="BH185" s="176">
        <f>IF(N185="sníž. přenesená",J185,0)</f>
        <v>0</v>
      </c>
      <c r="BI185" s="176">
        <f>IF(N185="nulová",J185,0)</f>
        <v>0</v>
      </c>
      <c r="BJ185" s="18" t="s">
        <v>22</v>
      </c>
      <c r="BK185" s="176">
        <f>ROUND(I185*H185,2)</f>
        <v>0</v>
      </c>
      <c r="BL185" s="18" t="s">
        <v>274</v>
      </c>
      <c r="BM185" s="18" t="s">
        <v>5118</v>
      </c>
    </row>
    <row r="186" spans="2:65" s="11" customFormat="1" x14ac:dyDescent="0.3">
      <c r="B186" s="177"/>
      <c r="D186" s="194" t="s">
        <v>197</v>
      </c>
      <c r="E186" s="207" t="s">
        <v>3</v>
      </c>
      <c r="F186" s="208" t="s">
        <v>5119</v>
      </c>
      <c r="H186" s="209">
        <v>85</v>
      </c>
      <c r="I186" s="182"/>
      <c r="L186" s="177"/>
      <c r="M186" s="183"/>
      <c r="N186" s="184"/>
      <c r="O186" s="184"/>
      <c r="P186" s="184"/>
      <c r="Q186" s="184"/>
      <c r="R186" s="184"/>
      <c r="S186" s="184"/>
      <c r="T186" s="185"/>
      <c r="AT186" s="179" t="s">
        <v>197</v>
      </c>
      <c r="AU186" s="179" t="s">
        <v>80</v>
      </c>
      <c r="AV186" s="11" t="s">
        <v>80</v>
      </c>
      <c r="AW186" s="11" t="s">
        <v>35</v>
      </c>
      <c r="AX186" s="11" t="s">
        <v>22</v>
      </c>
      <c r="AY186" s="179" t="s">
        <v>177</v>
      </c>
    </row>
    <row r="187" spans="2:65" s="1" customFormat="1" ht="22.5" customHeight="1" x14ac:dyDescent="0.3">
      <c r="B187" s="164"/>
      <c r="C187" s="165" t="s">
        <v>518</v>
      </c>
      <c r="D187" s="165" t="s">
        <v>180</v>
      </c>
      <c r="E187" s="166" t="s">
        <v>5120</v>
      </c>
      <c r="F187" s="167" t="s">
        <v>5121</v>
      </c>
      <c r="G187" s="168" t="s">
        <v>351</v>
      </c>
      <c r="H187" s="169">
        <v>174</v>
      </c>
      <c r="I187" s="170"/>
      <c r="J187" s="171">
        <f>ROUND(I187*H187,2)</f>
        <v>0</v>
      </c>
      <c r="K187" s="167" t="s">
        <v>184</v>
      </c>
      <c r="L187" s="35"/>
      <c r="M187" s="172" t="s">
        <v>3</v>
      </c>
      <c r="N187" s="173" t="s">
        <v>43</v>
      </c>
      <c r="O187" s="36"/>
      <c r="P187" s="174">
        <f>O187*H187</f>
        <v>0</v>
      </c>
      <c r="Q187" s="174">
        <v>0</v>
      </c>
      <c r="R187" s="174">
        <f>Q187*H187</f>
        <v>0</v>
      </c>
      <c r="S187" s="174">
        <v>0</v>
      </c>
      <c r="T187" s="175">
        <f>S187*H187</f>
        <v>0</v>
      </c>
      <c r="AR187" s="18" t="s">
        <v>274</v>
      </c>
      <c r="AT187" s="18" t="s">
        <v>180</v>
      </c>
      <c r="AU187" s="18" t="s">
        <v>80</v>
      </c>
      <c r="AY187" s="18" t="s">
        <v>177</v>
      </c>
      <c r="BE187" s="176">
        <f>IF(N187="základní",J187,0)</f>
        <v>0</v>
      </c>
      <c r="BF187" s="176">
        <f>IF(N187="snížená",J187,0)</f>
        <v>0</v>
      </c>
      <c r="BG187" s="176">
        <f>IF(N187="zákl. přenesená",J187,0)</f>
        <v>0</v>
      </c>
      <c r="BH187" s="176">
        <f>IF(N187="sníž. přenesená",J187,0)</f>
        <v>0</v>
      </c>
      <c r="BI187" s="176">
        <f>IF(N187="nulová",J187,0)</f>
        <v>0</v>
      </c>
      <c r="BJ187" s="18" t="s">
        <v>22</v>
      </c>
      <c r="BK187" s="176">
        <f>ROUND(I187*H187,2)</f>
        <v>0</v>
      </c>
      <c r="BL187" s="18" t="s">
        <v>274</v>
      </c>
      <c r="BM187" s="18" t="s">
        <v>5122</v>
      </c>
    </row>
    <row r="188" spans="2:65" s="11" customFormat="1" x14ac:dyDescent="0.3">
      <c r="B188" s="177"/>
      <c r="D188" s="178" t="s">
        <v>197</v>
      </c>
      <c r="E188" s="179" t="s">
        <v>3</v>
      </c>
      <c r="F188" s="180" t="s">
        <v>5123</v>
      </c>
      <c r="H188" s="181">
        <v>174</v>
      </c>
      <c r="I188" s="182"/>
      <c r="L188" s="177"/>
      <c r="M188" s="183"/>
      <c r="N188" s="184"/>
      <c r="O188" s="184"/>
      <c r="P188" s="184"/>
      <c r="Q188" s="184"/>
      <c r="R188" s="184"/>
      <c r="S188" s="184"/>
      <c r="T188" s="185"/>
      <c r="AT188" s="179" t="s">
        <v>197</v>
      </c>
      <c r="AU188" s="179" t="s">
        <v>80</v>
      </c>
      <c r="AV188" s="11" t="s">
        <v>80</v>
      </c>
      <c r="AW188" s="11" t="s">
        <v>35</v>
      </c>
      <c r="AX188" s="11" t="s">
        <v>22</v>
      </c>
      <c r="AY188" s="179" t="s">
        <v>177</v>
      </c>
    </row>
    <row r="189" spans="2:65" s="10" customFormat="1" ht="37.35" customHeight="1" x14ac:dyDescent="0.35">
      <c r="B189" s="150"/>
      <c r="D189" s="151" t="s">
        <v>71</v>
      </c>
      <c r="E189" s="152" t="s">
        <v>4103</v>
      </c>
      <c r="F189" s="152" t="s">
        <v>4104</v>
      </c>
      <c r="I189" s="153"/>
      <c r="J189" s="154">
        <f>BK189</f>
        <v>0</v>
      </c>
      <c r="L189" s="150"/>
      <c r="M189" s="155"/>
      <c r="N189" s="156"/>
      <c r="O189" s="156"/>
      <c r="P189" s="157">
        <f>P190</f>
        <v>0</v>
      </c>
      <c r="Q189" s="156"/>
      <c r="R189" s="157">
        <f>R190</f>
        <v>0</v>
      </c>
      <c r="S189" s="156"/>
      <c r="T189" s="158">
        <f>T190</f>
        <v>0</v>
      </c>
      <c r="AR189" s="151" t="s">
        <v>214</v>
      </c>
      <c r="AT189" s="159" t="s">
        <v>71</v>
      </c>
      <c r="AU189" s="159" t="s">
        <v>72</v>
      </c>
      <c r="AY189" s="151" t="s">
        <v>177</v>
      </c>
      <c r="BK189" s="160">
        <f>BK190</f>
        <v>0</v>
      </c>
    </row>
    <row r="190" spans="2:65" s="10" customFormat="1" ht="19.899999999999999" customHeight="1" x14ac:dyDescent="0.3">
      <c r="B190" s="150"/>
      <c r="D190" s="161" t="s">
        <v>71</v>
      </c>
      <c r="E190" s="162" t="s">
        <v>4105</v>
      </c>
      <c r="F190" s="162" t="s">
        <v>4106</v>
      </c>
      <c r="I190" s="153"/>
      <c r="J190" s="163">
        <f>BK190</f>
        <v>0</v>
      </c>
      <c r="L190" s="150"/>
      <c r="M190" s="155"/>
      <c r="N190" s="156"/>
      <c r="O190" s="156"/>
      <c r="P190" s="157">
        <f>SUM(P191:P193)</f>
        <v>0</v>
      </c>
      <c r="Q190" s="156"/>
      <c r="R190" s="157">
        <f>SUM(R191:R193)</f>
        <v>0</v>
      </c>
      <c r="S190" s="156"/>
      <c r="T190" s="158">
        <f>SUM(T191:T193)</f>
        <v>0</v>
      </c>
      <c r="AR190" s="151" t="s">
        <v>214</v>
      </c>
      <c r="AT190" s="159" t="s">
        <v>71</v>
      </c>
      <c r="AU190" s="159" t="s">
        <v>22</v>
      </c>
      <c r="AY190" s="151" t="s">
        <v>177</v>
      </c>
      <c r="BK190" s="160">
        <f>SUM(BK191:BK193)</f>
        <v>0</v>
      </c>
    </row>
    <row r="191" spans="2:65" s="1" customFormat="1" ht="22.5" customHeight="1" x14ac:dyDescent="0.3">
      <c r="B191" s="164"/>
      <c r="C191" s="165" t="s">
        <v>524</v>
      </c>
      <c r="D191" s="165" t="s">
        <v>180</v>
      </c>
      <c r="E191" s="166" t="s">
        <v>5124</v>
      </c>
      <c r="F191" s="167" t="s">
        <v>5125</v>
      </c>
      <c r="G191" s="168" t="s">
        <v>330</v>
      </c>
      <c r="H191" s="169">
        <v>1</v>
      </c>
      <c r="I191" s="170"/>
      <c r="J191" s="171">
        <f>ROUND(I191*H191,2)</f>
        <v>0</v>
      </c>
      <c r="K191" s="167" t="s">
        <v>184</v>
      </c>
      <c r="L191" s="35"/>
      <c r="M191" s="172" t="s">
        <v>3</v>
      </c>
      <c r="N191" s="173" t="s">
        <v>43</v>
      </c>
      <c r="O191" s="36"/>
      <c r="P191" s="174">
        <f>O191*H191</f>
        <v>0</v>
      </c>
      <c r="Q191" s="174">
        <v>0</v>
      </c>
      <c r="R191" s="174">
        <f>Q191*H191</f>
        <v>0</v>
      </c>
      <c r="S191" s="174">
        <v>0</v>
      </c>
      <c r="T191" s="175">
        <f>S191*H191</f>
        <v>0</v>
      </c>
      <c r="AR191" s="18" t="s">
        <v>4111</v>
      </c>
      <c r="AT191" s="18" t="s">
        <v>180</v>
      </c>
      <c r="AU191" s="18" t="s">
        <v>80</v>
      </c>
      <c r="AY191" s="18" t="s">
        <v>177</v>
      </c>
      <c r="BE191" s="176">
        <f>IF(N191="základní",J191,0)</f>
        <v>0</v>
      </c>
      <c r="BF191" s="176">
        <f>IF(N191="snížená",J191,0)</f>
        <v>0</v>
      </c>
      <c r="BG191" s="176">
        <f>IF(N191="zákl. přenesená",J191,0)</f>
        <v>0</v>
      </c>
      <c r="BH191" s="176">
        <f>IF(N191="sníž. přenesená",J191,0)</f>
        <v>0</v>
      </c>
      <c r="BI191" s="176">
        <f>IF(N191="nulová",J191,0)</f>
        <v>0</v>
      </c>
      <c r="BJ191" s="18" t="s">
        <v>22</v>
      </c>
      <c r="BK191" s="176">
        <f>ROUND(I191*H191,2)</f>
        <v>0</v>
      </c>
      <c r="BL191" s="18" t="s">
        <v>4111</v>
      </c>
      <c r="BM191" s="18" t="s">
        <v>5126</v>
      </c>
    </row>
    <row r="192" spans="2:65" s="1" customFormat="1" ht="22.5" customHeight="1" x14ac:dyDescent="0.3">
      <c r="B192" s="164"/>
      <c r="C192" s="165" t="s">
        <v>529</v>
      </c>
      <c r="D192" s="165" t="s">
        <v>180</v>
      </c>
      <c r="E192" s="166" t="s">
        <v>5127</v>
      </c>
      <c r="F192" s="167" t="s">
        <v>5128</v>
      </c>
      <c r="G192" s="168" t="s">
        <v>330</v>
      </c>
      <c r="H192" s="169">
        <v>1</v>
      </c>
      <c r="I192" s="170"/>
      <c r="J192" s="171">
        <f>ROUND(I192*H192,2)</f>
        <v>0</v>
      </c>
      <c r="K192" s="167" t="s">
        <v>184</v>
      </c>
      <c r="L192" s="35"/>
      <c r="M192" s="172" t="s">
        <v>3</v>
      </c>
      <c r="N192" s="173" t="s">
        <v>43</v>
      </c>
      <c r="O192" s="36"/>
      <c r="P192" s="174">
        <f>O192*H192</f>
        <v>0</v>
      </c>
      <c r="Q192" s="174">
        <v>0</v>
      </c>
      <c r="R192" s="174">
        <f>Q192*H192</f>
        <v>0</v>
      </c>
      <c r="S192" s="174">
        <v>0</v>
      </c>
      <c r="T192" s="175">
        <f>S192*H192</f>
        <v>0</v>
      </c>
      <c r="AR192" s="18" t="s">
        <v>4111</v>
      </c>
      <c r="AT192" s="18" t="s">
        <v>180</v>
      </c>
      <c r="AU192" s="18" t="s">
        <v>80</v>
      </c>
      <c r="AY192" s="18" t="s">
        <v>177</v>
      </c>
      <c r="BE192" s="176">
        <f>IF(N192="základní",J192,0)</f>
        <v>0</v>
      </c>
      <c r="BF192" s="176">
        <f>IF(N192="snížená",J192,0)</f>
        <v>0</v>
      </c>
      <c r="BG192" s="176">
        <f>IF(N192="zákl. přenesená",J192,0)</f>
        <v>0</v>
      </c>
      <c r="BH192" s="176">
        <f>IF(N192="sníž. přenesená",J192,0)</f>
        <v>0</v>
      </c>
      <c r="BI192" s="176">
        <f>IF(N192="nulová",J192,0)</f>
        <v>0</v>
      </c>
      <c r="BJ192" s="18" t="s">
        <v>22</v>
      </c>
      <c r="BK192" s="176">
        <f>ROUND(I192*H192,2)</f>
        <v>0</v>
      </c>
      <c r="BL192" s="18" t="s">
        <v>4111</v>
      </c>
      <c r="BM192" s="18" t="s">
        <v>5129</v>
      </c>
    </row>
    <row r="193" spans="2:65" s="1" customFormat="1" ht="22.5" customHeight="1" x14ac:dyDescent="0.3">
      <c r="B193" s="164"/>
      <c r="C193" s="165" t="s">
        <v>534</v>
      </c>
      <c r="D193" s="165" t="s">
        <v>180</v>
      </c>
      <c r="E193" s="166" t="s">
        <v>4643</v>
      </c>
      <c r="F193" s="167" t="s">
        <v>4644</v>
      </c>
      <c r="G193" s="168" t="s">
        <v>330</v>
      </c>
      <c r="H193" s="169">
        <v>1</v>
      </c>
      <c r="I193" s="170"/>
      <c r="J193" s="171">
        <f>ROUND(I193*H193,2)</f>
        <v>0</v>
      </c>
      <c r="K193" s="167" t="s">
        <v>184</v>
      </c>
      <c r="L193" s="35"/>
      <c r="M193" s="172" t="s">
        <v>3</v>
      </c>
      <c r="N193" s="235" t="s">
        <v>43</v>
      </c>
      <c r="O193" s="236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AR193" s="18" t="s">
        <v>4111</v>
      </c>
      <c r="AT193" s="18" t="s">
        <v>180</v>
      </c>
      <c r="AU193" s="18" t="s">
        <v>80</v>
      </c>
      <c r="AY193" s="18" t="s">
        <v>177</v>
      </c>
      <c r="BE193" s="176">
        <f>IF(N193="základní",J193,0)</f>
        <v>0</v>
      </c>
      <c r="BF193" s="176">
        <f>IF(N193="snížená",J193,0)</f>
        <v>0</v>
      </c>
      <c r="BG193" s="176">
        <f>IF(N193="zákl. přenesená",J193,0)</f>
        <v>0</v>
      </c>
      <c r="BH193" s="176">
        <f>IF(N193="sníž. přenesená",J193,0)</f>
        <v>0</v>
      </c>
      <c r="BI193" s="176">
        <f>IF(N193="nulová",J193,0)</f>
        <v>0</v>
      </c>
      <c r="BJ193" s="18" t="s">
        <v>22</v>
      </c>
      <c r="BK193" s="176">
        <f>ROUND(I193*H193,2)</f>
        <v>0</v>
      </c>
      <c r="BL193" s="18" t="s">
        <v>4111</v>
      </c>
      <c r="BM193" s="18" t="s">
        <v>5130</v>
      </c>
    </row>
    <row r="194" spans="2:65" s="1" customFormat="1" ht="6.95" customHeight="1" x14ac:dyDescent="0.3">
      <c r="B194" s="50"/>
      <c r="C194" s="51"/>
      <c r="D194" s="51"/>
      <c r="E194" s="51"/>
      <c r="F194" s="51"/>
      <c r="G194" s="51"/>
      <c r="H194" s="51"/>
      <c r="I194" s="117"/>
      <c r="J194" s="51"/>
      <c r="K194" s="51"/>
      <c r="L194" s="35"/>
    </row>
  </sheetData>
  <autoFilter ref="C86:K86"/>
  <mergeCells count="9">
    <mergeCell ref="E77:H77"/>
    <mergeCell ref="E79:H79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86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113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5131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148.5" customHeight="1" x14ac:dyDescent="0.3">
      <c r="B24" s="99"/>
      <c r="C24" s="100"/>
      <c r="D24" s="100"/>
      <c r="E24" s="367" t="s">
        <v>4139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ROUND(J83,2)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ROUND(SUM(BE83:BE134), 2)</f>
        <v>0</v>
      </c>
      <c r="G30" s="36"/>
      <c r="H30" s="36"/>
      <c r="I30" s="109">
        <v>0.21</v>
      </c>
      <c r="J30" s="108">
        <f>ROUND(ROUND((SUM(BE83:BE134)),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ROUND(SUM(BF83:BF134), 2)</f>
        <v>0</v>
      </c>
      <c r="G31" s="36"/>
      <c r="H31" s="36"/>
      <c r="I31" s="109">
        <v>0.15</v>
      </c>
      <c r="J31" s="108">
        <f>ROUND(ROUND((SUM(BF83:BF134)),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ROUND(SUM(BG83:BG134),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ROUND(SUM(BH83:BH134),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ROUND(SUM(BI83:BI134),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IO 13 - lapol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J83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129</v>
      </c>
      <c r="E57" s="128"/>
      <c r="F57" s="128"/>
      <c r="G57" s="128"/>
      <c r="H57" s="128"/>
      <c r="I57" s="129"/>
      <c r="J57" s="130">
        <f>J84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130</v>
      </c>
      <c r="E58" s="135"/>
      <c r="F58" s="135"/>
      <c r="G58" s="135"/>
      <c r="H58" s="135"/>
      <c r="I58" s="136"/>
      <c r="J58" s="137">
        <f>J85</f>
        <v>0</v>
      </c>
      <c r="K58" s="138"/>
    </row>
    <row r="59" spans="2:47" s="8" customFormat="1" ht="19.899999999999999" customHeight="1" x14ac:dyDescent="0.3">
      <c r="B59" s="132"/>
      <c r="C59" s="133"/>
      <c r="D59" s="134" t="s">
        <v>133</v>
      </c>
      <c r="E59" s="135"/>
      <c r="F59" s="135"/>
      <c r="G59" s="135"/>
      <c r="H59" s="135"/>
      <c r="I59" s="136"/>
      <c r="J59" s="137">
        <f>J126</f>
        <v>0</v>
      </c>
      <c r="K59" s="138"/>
    </row>
    <row r="60" spans="2:47" s="7" customFormat="1" ht="24.95" customHeight="1" x14ac:dyDescent="0.3">
      <c r="B60" s="125"/>
      <c r="C60" s="126"/>
      <c r="D60" s="127" t="s">
        <v>141</v>
      </c>
      <c r="E60" s="128"/>
      <c r="F60" s="128"/>
      <c r="G60" s="128"/>
      <c r="H60" s="128"/>
      <c r="I60" s="129"/>
      <c r="J60" s="130">
        <f>J129</f>
        <v>0</v>
      </c>
      <c r="K60" s="131"/>
    </row>
    <row r="61" spans="2:47" s="8" customFormat="1" ht="19.899999999999999" customHeight="1" x14ac:dyDescent="0.3">
      <c r="B61" s="132"/>
      <c r="C61" s="133"/>
      <c r="D61" s="134" t="s">
        <v>4141</v>
      </c>
      <c r="E61" s="135"/>
      <c r="F61" s="135"/>
      <c r="G61" s="135"/>
      <c r="H61" s="135"/>
      <c r="I61" s="136"/>
      <c r="J61" s="137">
        <f>J130</f>
        <v>0</v>
      </c>
      <c r="K61" s="138"/>
    </row>
    <row r="62" spans="2:47" s="7" customFormat="1" ht="24.95" customHeight="1" x14ac:dyDescent="0.3">
      <c r="B62" s="125"/>
      <c r="C62" s="126"/>
      <c r="D62" s="127" t="s">
        <v>158</v>
      </c>
      <c r="E62" s="128"/>
      <c r="F62" s="128"/>
      <c r="G62" s="128"/>
      <c r="H62" s="128"/>
      <c r="I62" s="129"/>
      <c r="J62" s="130">
        <f>J132</f>
        <v>0</v>
      </c>
      <c r="K62" s="131"/>
    </row>
    <row r="63" spans="2:47" s="8" customFormat="1" ht="19.899999999999999" customHeight="1" x14ac:dyDescent="0.3">
      <c r="B63" s="132"/>
      <c r="C63" s="133"/>
      <c r="D63" s="134" t="s">
        <v>159</v>
      </c>
      <c r="E63" s="135"/>
      <c r="F63" s="135"/>
      <c r="G63" s="135"/>
      <c r="H63" s="135"/>
      <c r="I63" s="136"/>
      <c r="J63" s="137">
        <f>J133</f>
        <v>0</v>
      </c>
      <c r="K63" s="138"/>
    </row>
    <row r="64" spans="2:47" s="1" customFormat="1" ht="21.75" customHeight="1" x14ac:dyDescent="0.3">
      <c r="B64" s="35"/>
      <c r="C64" s="36"/>
      <c r="D64" s="36"/>
      <c r="E64" s="36"/>
      <c r="F64" s="36"/>
      <c r="G64" s="36"/>
      <c r="H64" s="36"/>
      <c r="I64" s="96"/>
      <c r="J64" s="36"/>
      <c r="K64" s="39"/>
    </row>
    <row r="65" spans="2:12" s="1" customFormat="1" ht="6.95" customHeight="1" x14ac:dyDescent="0.3">
      <c r="B65" s="50"/>
      <c r="C65" s="51"/>
      <c r="D65" s="51"/>
      <c r="E65" s="51"/>
      <c r="F65" s="51"/>
      <c r="G65" s="51"/>
      <c r="H65" s="51"/>
      <c r="I65" s="117"/>
      <c r="J65" s="51"/>
      <c r="K65" s="52"/>
    </row>
    <row r="69" spans="2:12" s="1" customFormat="1" ht="6.95" customHeight="1" x14ac:dyDescent="0.3">
      <c r="B69" s="53"/>
      <c r="C69" s="54"/>
      <c r="D69" s="54"/>
      <c r="E69" s="54"/>
      <c r="F69" s="54"/>
      <c r="G69" s="54"/>
      <c r="H69" s="54"/>
      <c r="I69" s="118"/>
      <c r="J69" s="54"/>
      <c r="K69" s="54"/>
      <c r="L69" s="35"/>
    </row>
    <row r="70" spans="2:12" s="1" customFormat="1" ht="36.950000000000003" customHeight="1" x14ac:dyDescent="0.3">
      <c r="B70" s="35"/>
      <c r="C70" s="55" t="s">
        <v>161</v>
      </c>
      <c r="L70" s="35"/>
    </row>
    <row r="71" spans="2:12" s="1" customFormat="1" ht="6.95" customHeight="1" x14ac:dyDescent="0.3">
      <c r="B71" s="35"/>
      <c r="L71" s="35"/>
    </row>
    <row r="72" spans="2:12" s="1" customFormat="1" ht="14.45" customHeight="1" x14ac:dyDescent="0.3">
      <c r="B72" s="35"/>
      <c r="C72" s="57" t="s">
        <v>17</v>
      </c>
      <c r="L72" s="35"/>
    </row>
    <row r="73" spans="2:12" s="1" customFormat="1" ht="22.5" customHeight="1" x14ac:dyDescent="0.3">
      <c r="B73" s="35"/>
      <c r="E73" s="371" t="str">
        <f>E7</f>
        <v>Hala Klimeška</v>
      </c>
      <c r="F73" s="344"/>
      <c r="G73" s="344"/>
      <c r="H73" s="344"/>
      <c r="L73" s="35"/>
    </row>
    <row r="74" spans="2:12" s="1" customFormat="1" ht="14.45" customHeight="1" x14ac:dyDescent="0.3">
      <c r="B74" s="35"/>
      <c r="C74" s="57" t="s">
        <v>122</v>
      </c>
      <c r="L74" s="35"/>
    </row>
    <row r="75" spans="2:12" s="1" customFormat="1" ht="23.25" customHeight="1" x14ac:dyDescent="0.3">
      <c r="B75" s="35"/>
      <c r="E75" s="341" t="str">
        <f>E9</f>
        <v>IO 13 - lapol</v>
      </c>
      <c r="F75" s="344"/>
      <c r="G75" s="344"/>
      <c r="H75" s="344"/>
      <c r="L75" s="35"/>
    </row>
    <row r="76" spans="2:12" s="1" customFormat="1" ht="6.95" customHeight="1" x14ac:dyDescent="0.3">
      <c r="B76" s="35"/>
      <c r="L76" s="35"/>
    </row>
    <row r="77" spans="2:12" s="1" customFormat="1" ht="18" customHeight="1" x14ac:dyDescent="0.3">
      <c r="B77" s="35"/>
      <c r="C77" s="57" t="s">
        <v>23</v>
      </c>
      <c r="F77" s="139" t="str">
        <f>F12</f>
        <v>Kutná Hora</v>
      </c>
      <c r="I77" s="140" t="s">
        <v>25</v>
      </c>
      <c r="J77" s="61" t="str">
        <f>IF(J12="","",J12)</f>
        <v>21. 11. 2016</v>
      </c>
      <c r="L77" s="35"/>
    </row>
    <row r="78" spans="2:12" s="1" customFormat="1" ht="6.95" customHeight="1" x14ac:dyDescent="0.3">
      <c r="B78" s="35"/>
      <c r="L78" s="35"/>
    </row>
    <row r="79" spans="2:12" s="1" customFormat="1" ht="15" x14ac:dyDescent="0.3">
      <c r="B79" s="35"/>
      <c r="C79" s="57" t="s">
        <v>29</v>
      </c>
      <c r="F79" s="139" t="str">
        <f>E15</f>
        <v xml:space="preserve"> </v>
      </c>
      <c r="I79" s="140" t="s">
        <v>34</v>
      </c>
      <c r="J79" s="139" t="str">
        <f>E21</f>
        <v xml:space="preserve"> </v>
      </c>
      <c r="L79" s="35"/>
    </row>
    <row r="80" spans="2:12" s="1" customFormat="1" ht="14.45" customHeight="1" x14ac:dyDescent="0.3">
      <c r="B80" s="35"/>
      <c r="C80" s="57" t="s">
        <v>32</v>
      </c>
      <c r="F80" s="139" t="str">
        <f>IF(E18="","",E18)</f>
        <v/>
      </c>
      <c r="L80" s="35"/>
    </row>
    <row r="81" spans="2:65" s="1" customFormat="1" ht="10.35" customHeight="1" x14ac:dyDescent="0.3">
      <c r="B81" s="35"/>
      <c r="L81" s="35"/>
    </row>
    <row r="82" spans="2:65" s="9" customFormat="1" ht="29.25" customHeight="1" x14ac:dyDescent="0.3">
      <c r="B82" s="141"/>
      <c r="C82" s="142" t="s">
        <v>162</v>
      </c>
      <c r="D82" s="143" t="s">
        <v>57</v>
      </c>
      <c r="E82" s="143" t="s">
        <v>53</v>
      </c>
      <c r="F82" s="143" t="s">
        <v>163</v>
      </c>
      <c r="G82" s="143" t="s">
        <v>164</v>
      </c>
      <c r="H82" s="143" t="s">
        <v>165</v>
      </c>
      <c r="I82" s="144" t="s">
        <v>166</v>
      </c>
      <c r="J82" s="143" t="s">
        <v>126</v>
      </c>
      <c r="K82" s="145" t="s">
        <v>167</v>
      </c>
      <c r="L82" s="141"/>
      <c r="M82" s="68" t="s">
        <v>168</v>
      </c>
      <c r="N82" s="69" t="s">
        <v>42</v>
      </c>
      <c r="O82" s="69" t="s">
        <v>169</v>
      </c>
      <c r="P82" s="69" t="s">
        <v>170</v>
      </c>
      <c r="Q82" s="69" t="s">
        <v>171</v>
      </c>
      <c r="R82" s="69" t="s">
        <v>172</v>
      </c>
      <c r="S82" s="69" t="s">
        <v>173</v>
      </c>
      <c r="T82" s="70" t="s">
        <v>174</v>
      </c>
    </row>
    <row r="83" spans="2:65" s="1" customFormat="1" ht="29.25" customHeight="1" x14ac:dyDescent="0.35">
      <c r="B83" s="35"/>
      <c r="C83" s="72" t="s">
        <v>127</v>
      </c>
      <c r="J83" s="146">
        <f>BK83</f>
        <v>0</v>
      </c>
      <c r="L83" s="35"/>
      <c r="M83" s="71"/>
      <c r="N83" s="62"/>
      <c r="O83" s="62"/>
      <c r="P83" s="147">
        <f>P84+P129+P132</f>
        <v>0</v>
      </c>
      <c r="Q83" s="62"/>
      <c r="R83" s="147">
        <f>R84+R129+R132</f>
        <v>7.9050400000000005</v>
      </c>
      <c r="S83" s="62"/>
      <c r="T83" s="148">
        <f>T84+T129+T132</f>
        <v>0</v>
      </c>
      <c r="AT83" s="18" t="s">
        <v>71</v>
      </c>
      <c r="AU83" s="18" t="s">
        <v>128</v>
      </c>
      <c r="BK83" s="149">
        <f>BK84+BK129+BK132</f>
        <v>0</v>
      </c>
    </row>
    <row r="84" spans="2:65" s="10" customFormat="1" ht="37.35" customHeight="1" x14ac:dyDescent="0.35">
      <c r="B84" s="150"/>
      <c r="D84" s="151" t="s">
        <v>71</v>
      </c>
      <c r="E84" s="152" t="s">
        <v>175</v>
      </c>
      <c r="F84" s="152" t="s">
        <v>176</v>
      </c>
      <c r="I84" s="153"/>
      <c r="J84" s="154">
        <f>BK84</f>
        <v>0</v>
      </c>
      <c r="L84" s="150"/>
      <c r="M84" s="155"/>
      <c r="N84" s="156"/>
      <c r="O84" s="156"/>
      <c r="P84" s="157">
        <f>P85+P126</f>
        <v>0</v>
      </c>
      <c r="Q84" s="156"/>
      <c r="R84" s="157">
        <f>R85+R126</f>
        <v>7.9</v>
      </c>
      <c r="S84" s="156"/>
      <c r="T84" s="158">
        <f>T85+T126</f>
        <v>0</v>
      </c>
      <c r="AR84" s="151" t="s">
        <v>22</v>
      </c>
      <c r="AT84" s="159" t="s">
        <v>71</v>
      </c>
      <c r="AU84" s="159" t="s">
        <v>72</v>
      </c>
      <c r="AY84" s="151" t="s">
        <v>177</v>
      </c>
      <c r="BK84" s="160">
        <f>BK85+BK126</f>
        <v>0</v>
      </c>
    </row>
    <row r="85" spans="2:65" s="10" customFormat="1" ht="19.899999999999999" customHeight="1" x14ac:dyDescent="0.3">
      <c r="B85" s="150"/>
      <c r="D85" s="161" t="s">
        <v>71</v>
      </c>
      <c r="E85" s="162" t="s">
        <v>22</v>
      </c>
      <c r="F85" s="162" t="s">
        <v>178</v>
      </c>
      <c r="I85" s="153"/>
      <c r="J85" s="163">
        <f>BK85</f>
        <v>0</v>
      </c>
      <c r="L85" s="150"/>
      <c r="M85" s="155"/>
      <c r="N85" s="156"/>
      <c r="O85" s="156"/>
      <c r="P85" s="157">
        <f>SUM(P86:P125)</f>
        <v>0</v>
      </c>
      <c r="Q85" s="156"/>
      <c r="R85" s="157">
        <f>SUM(R86:R125)</f>
        <v>5</v>
      </c>
      <c r="S85" s="156"/>
      <c r="T85" s="158">
        <f>SUM(T86:T125)</f>
        <v>0</v>
      </c>
      <c r="AR85" s="151" t="s">
        <v>22</v>
      </c>
      <c r="AT85" s="159" t="s">
        <v>71</v>
      </c>
      <c r="AU85" s="159" t="s">
        <v>22</v>
      </c>
      <c r="AY85" s="151" t="s">
        <v>177</v>
      </c>
      <c r="BK85" s="160">
        <f>SUM(BK86:BK125)</f>
        <v>0</v>
      </c>
    </row>
    <row r="86" spans="2:65" s="1" customFormat="1" ht="22.5" customHeight="1" x14ac:dyDescent="0.3">
      <c r="B86" s="164"/>
      <c r="C86" s="165" t="s">
        <v>22</v>
      </c>
      <c r="D86" s="165" t="s">
        <v>180</v>
      </c>
      <c r="E86" s="166" t="s">
        <v>5002</v>
      </c>
      <c r="F86" s="167" t="s">
        <v>5003</v>
      </c>
      <c r="G86" s="168" t="s">
        <v>194</v>
      </c>
      <c r="H86" s="169">
        <v>25</v>
      </c>
      <c r="I86" s="170"/>
      <c r="J86" s="171">
        <f>ROUND(I86*H86,2)</f>
        <v>0</v>
      </c>
      <c r="K86" s="167" t="s">
        <v>184</v>
      </c>
      <c r="L86" s="35"/>
      <c r="M86" s="172" t="s">
        <v>3</v>
      </c>
      <c r="N86" s="173" t="s">
        <v>43</v>
      </c>
      <c r="O86" s="36"/>
      <c r="P86" s="174">
        <f>O86*H86</f>
        <v>0</v>
      </c>
      <c r="Q86" s="174">
        <v>0</v>
      </c>
      <c r="R86" s="174">
        <f>Q86*H86</f>
        <v>0</v>
      </c>
      <c r="S86" s="174">
        <v>0</v>
      </c>
      <c r="T86" s="175">
        <f>S86*H86</f>
        <v>0</v>
      </c>
      <c r="AR86" s="18" t="s">
        <v>185</v>
      </c>
      <c r="AT86" s="18" t="s">
        <v>180</v>
      </c>
      <c r="AU86" s="18" t="s">
        <v>80</v>
      </c>
      <c r="AY86" s="18" t="s">
        <v>177</v>
      </c>
      <c r="BE86" s="176">
        <f>IF(N86="základní",J86,0)</f>
        <v>0</v>
      </c>
      <c r="BF86" s="176">
        <f>IF(N86="snížená",J86,0)</f>
        <v>0</v>
      </c>
      <c r="BG86" s="176">
        <f>IF(N86="zákl. přenesená",J86,0)</f>
        <v>0</v>
      </c>
      <c r="BH86" s="176">
        <f>IF(N86="sníž. přenesená",J86,0)</f>
        <v>0</v>
      </c>
      <c r="BI86" s="176">
        <f>IF(N86="nulová",J86,0)</f>
        <v>0</v>
      </c>
      <c r="BJ86" s="18" t="s">
        <v>22</v>
      </c>
      <c r="BK86" s="176">
        <f>ROUND(I86*H86,2)</f>
        <v>0</v>
      </c>
      <c r="BL86" s="18" t="s">
        <v>185</v>
      </c>
      <c r="BM86" s="18" t="s">
        <v>5132</v>
      </c>
    </row>
    <row r="87" spans="2:65" s="11" customFormat="1" x14ac:dyDescent="0.3">
      <c r="B87" s="177"/>
      <c r="D87" s="194" t="s">
        <v>197</v>
      </c>
      <c r="E87" s="207" t="s">
        <v>3</v>
      </c>
      <c r="F87" s="208" t="s">
        <v>334</v>
      </c>
      <c r="H87" s="209">
        <v>25</v>
      </c>
      <c r="I87" s="182"/>
      <c r="L87" s="177"/>
      <c r="M87" s="183"/>
      <c r="N87" s="184"/>
      <c r="O87" s="184"/>
      <c r="P87" s="184"/>
      <c r="Q87" s="184"/>
      <c r="R87" s="184"/>
      <c r="S87" s="184"/>
      <c r="T87" s="185"/>
      <c r="AT87" s="179" t="s">
        <v>197</v>
      </c>
      <c r="AU87" s="179" t="s">
        <v>80</v>
      </c>
      <c r="AV87" s="11" t="s">
        <v>80</v>
      </c>
      <c r="AW87" s="11" t="s">
        <v>35</v>
      </c>
      <c r="AX87" s="11" t="s">
        <v>22</v>
      </c>
      <c r="AY87" s="179" t="s">
        <v>177</v>
      </c>
    </row>
    <row r="88" spans="2:65" s="1" customFormat="1" ht="22.5" customHeight="1" x14ac:dyDescent="0.3">
      <c r="B88" s="164"/>
      <c r="C88" s="165" t="s">
        <v>80</v>
      </c>
      <c r="D88" s="165" t="s">
        <v>180</v>
      </c>
      <c r="E88" s="166" t="s">
        <v>211</v>
      </c>
      <c r="F88" s="167" t="s">
        <v>212</v>
      </c>
      <c r="G88" s="168" t="s">
        <v>194</v>
      </c>
      <c r="H88" s="169">
        <v>7.5</v>
      </c>
      <c r="I88" s="170"/>
      <c r="J88" s="171">
        <f>ROUND(I88*H88,2)</f>
        <v>0</v>
      </c>
      <c r="K88" s="167" t="s">
        <v>184</v>
      </c>
      <c r="L88" s="35"/>
      <c r="M88" s="172" t="s">
        <v>3</v>
      </c>
      <c r="N88" s="173" t="s">
        <v>43</v>
      </c>
      <c r="O88" s="36"/>
      <c r="P88" s="174">
        <f>O88*H88</f>
        <v>0</v>
      </c>
      <c r="Q88" s="174">
        <v>0</v>
      </c>
      <c r="R88" s="174">
        <f>Q88*H88</f>
        <v>0</v>
      </c>
      <c r="S88" s="174">
        <v>0</v>
      </c>
      <c r="T88" s="175">
        <f>S88*H88</f>
        <v>0</v>
      </c>
      <c r="AR88" s="18" t="s">
        <v>185</v>
      </c>
      <c r="AT88" s="18" t="s">
        <v>180</v>
      </c>
      <c r="AU88" s="18" t="s">
        <v>80</v>
      </c>
      <c r="AY88" s="18" t="s">
        <v>177</v>
      </c>
      <c r="BE88" s="176">
        <f>IF(N88="základní",J88,0)</f>
        <v>0</v>
      </c>
      <c r="BF88" s="176">
        <f>IF(N88="snížená",J88,0)</f>
        <v>0</v>
      </c>
      <c r="BG88" s="176">
        <f>IF(N88="zákl. přenesená",J88,0)</f>
        <v>0</v>
      </c>
      <c r="BH88" s="176">
        <f>IF(N88="sníž. přenesená",J88,0)</f>
        <v>0</v>
      </c>
      <c r="BI88" s="176">
        <f>IF(N88="nulová",J88,0)</f>
        <v>0</v>
      </c>
      <c r="BJ88" s="18" t="s">
        <v>22</v>
      </c>
      <c r="BK88" s="176">
        <f>ROUND(I88*H88,2)</f>
        <v>0</v>
      </c>
      <c r="BL88" s="18" t="s">
        <v>185</v>
      </c>
      <c r="BM88" s="18" t="s">
        <v>5133</v>
      </c>
    </row>
    <row r="89" spans="2:65" s="12" customFormat="1" x14ac:dyDescent="0.3">
      <c r="B89" s="186"/>
      <c r="D89" s="178" t="s">
        <v>197</v>
      </c>
      <c r="E89" s="187" t="s">
        <v>3</v>
      </c>
      <c r="F89" s="188" t="s">
        <v>4154</v>
      </c>
      <c r="H89" s="189" t="s">
        <v>3</v>
      </c>
      <c r="I89" s="190"/>
      <c r="L89" s="186"/>
      <c r="M89" s="191"/>
      <c r="N89" s="192"/>
      <c r="O89" s="192"/>
      <c r="P89" s="192"/>
      <c r="Q89" s="192"/>
      <c r="R89" s="192"/>
      <c r="S89" s="192"/>
      <c r="T89" s="193"/>
      <c r="AT89" s="189" t="s">
        <v>197</v>
      </c>
      <c r="AU89" s="189" t="s">
        <v>80</v>
      </c>
      <c r="AV89" s="12" t="s">
        <v>22</v>
      </c>
      <c r="AW89" s="12" t="s">
        <v>35</v>
      </c>
      <c r="AX89" s="12" t="s">
        <v>72</v>
      </c>
      <c r="AY89" s="189" t="s">
        <v>177</v>
      </c>
    </row>
    <row r="90" spans="2:65" s="11" customFormat="1" x14ac:dyDescent="0.3">
      <c r="B90" s="177"/>
      <c r="D90" s="178" t="s">
        <v>197</v>
      </c>
      <c r="E90" s="179" t="s">
        <v>3</v>
      </c>
      <c r="F90" s="180" t="s">
        <v>334</v>
      </c>
      <c r="H90" s="181">
        <v>25</v>
      </c>
      <c r="I90" s="182"/>
      <c r="L90" s="177"/>
      <c r="M90" s="183"/>
      <c r="N90" s="184"/>
      <c r="O90" s="184"/>
      <c r="P90" s="184"/>
      <c r="Q90" s="184"/>
      <c r="R90" s="184"/>
      <c r="S90" s="184"/>
      <c r="T90" s="185"/>
      <c r="AT90" s="179" t="s">
        <v>197</v>
      </c>
      <c r="AU90" s="179" t="s">
        <v>80</v>
      </c>
      <c r="AV90" s="11" t="s">
        <v>80</v>
      </c>
      <c r="AW90" s="11" t="s">
        <v>35</v>
      </c>
      <c r="AX90" s="11" t="s">
        <v>22</v>
      </c>
      <c r="AY90" s="179" t="s">
        <v>177</v>
      </c>
    </row>
    <row r="91" spans="2:65" s="11" customFormat="1" x14ac:dyDescent="0.3">
      <c r="B91" s="177"/>
      <c r="D91" s="194" t="s">
        <v>197</v>
      </c>
      <c r="F91" s="208" t="s">
        <v>5134</v>
      </c>
      <c r="H91" s="209">
        <v>7.5</v>
      </c>
      <c r="I91" s="182"/>
      <c r="L91" s="177"/>
      <c r="M91" s="183"/>
      <c r="N91" s="184"/>
      <c r="O91" s="184"/>
      <c r="P91" s="184"/>
      <c r="Q91" s="184"/>
      <c r="R91" s="184"/>
      <c r="S91" s="184"/>
      <c r="T91" s="185"/>
      <c r="AT91" s="179" t="s">
        <v>197</v>
      </c>
      <c r="AU91" s="179" t="s">
        <v>80</v>
      </c>
      <c r="AV91" s="11" t="s">
        <v>80</v>
      </c>
      <c r="AW91" s="11" t="s">
        <v>4</v>
      </c>
      <c r="AX91" s="11" t="s">
        <v>22</v>
      </c>
      <c r="AY91" s="179" t="s">
        <v>177</v>
      </c>
    </row>
    <row r="92" spans="2:65" s="1" customFormat="1" ht="22.5" customHeight="1" x14ac:dyDescent="0.3">
      <c r="B92" s="164"/>
      <c r="C92" s="165" t="s">
        <v>204</v>
      </c>
      <c r="D92" s="165" t="s">
        <v>180</v>
      </c>
      <c r="E92" s="166" t="s">
        <v>4157</v>
      </c>
      <c r="F92" s="167" t="s">
        <v>4158</v>
      </c>
      <c r="G92" s="168" t="s">
        <v>194</v>
      </c>
      <c r="H92" s="169">
        <v>25</v>
      </c>
      <c r="I92" s="170"/>
      <c r="J92" s="171">
        <f>ROUND(I92*H92,2)</f>
        <v>0</v>
      </c>
      <c r="K92" s="167" t="s">
        <v>184</v>
      </c>
      <c r="L92" s="35"/>
      <c r="M92" s="172" t="s">
        <v>3</v>
      </c>
      <c r="N92" s="173" t="s">
        <v>43</v>
      </c>
      <c r="O92" s="36"/>
      <c r="P92" s="174">
        <f>O92*H92</f>
        <v>0</v>
      </c>
      <c r="Q92" s="174">
        <v>0</v>
      </c>
      <c r="R92" s="174">
        <f>Q92*H92</f>
        <v>0</v>
      </c>
      <c r="S92" s="174">
        <v>0</v>
      </c>
      <c r="T92" s="175">
        <f>S92*H92</f>
        <v>0</v>
      </c>
      <c r="AR92" s="18" t="s">
        <v>185</v>
      </c>
      <c r="AT92" s="18" t="s">
        <v>180</v>
      </c>
      <c r="AU92" s="18" t="s">
        <v>80</v>
      </c>
      <c r="AY92" s="18" t="s">
        <v>177</v>
      </c>
      <c r="BE92" s="176">
        <f>IF(N92="základní",J92,0)</f>
        <v>0</v>
      </c>
      <c r="BF92" s="176">
        <f>IF(N92="snížená",J92,0)</f>
        <v>0</v>
      </c>
      <c r="BG92" s="176">
        <f>IF(N92="zákl. přenesená",J92,0)</f>
        <v>0</v>
      </c>
      <c r="BH92" s="176">
        <f>IF(N92="sníž. přenesená",J92,0)</f>
        <v>0</v>
      </c>
      <c r="BI92" s="176">
        <f>IF(N92="nulová",J92,0)</f>
        <v>0</v>
      </c>
      <c r="BJ92" s="18" t="s">
        <v>22</v>
      </c>
      <c r="BK92" s="176">
        <f>ROUND(I92*H92,2)</f>
        <v>0</v>
      </c>
      <c r="BL92" s="18" t="s">
        <v>185</v>
      </c>
      <c r="BM92" s="18" t="s">
        <v>5135</v>
      </c>
    </row>
    <row r="93" spans="2:65" s="12" customFormat="1" x14ac:dyDescent="0.3">
      <c r="B93" s="186"/>
      <c r="D93" s="178" t="s">
        <v>197</v>
      </c>
      <c r="E93" s="187" t="s">
        <v>3</v>
      </c>
      <c r="F93" s="188" t="s">
        <v>4160</v>
      </c>
      <c r="H93" s="189" t="s">
        <v>3</v>
      </c>
      <c r="I93" s="190"/>
      <c r="L93" s="186"/>
      <c r="M93" s="191"/>
      <c r="N93" s="192"/>
      <c r="O93" s="192"/>
      <c r="P93" s="192"/>
      <c r="Q93" s="192"/>
      <c r="R93" s="192"/>
      <c r="S93" s="192"/>
      <c r="T93" s="193"/>
      <c r="AT93" s="189" t="s">
        <v>197</v>
      </c>
      <c r="AU93" s="189" t="s">
        <v>80</v>
      </c>
      <c r="AV93" s="12" t="s">
        <v>22</v>
      </c>
      <c r="AW93" s="12" t="s">
        <v>35</v>
      </c>
      <c r="AX93" s="12" t="s">
        <v>72</v>
      </c>
      <c r="AY93" s="189" t="s">
        <v>177</v>
      </c>
    </row>
    <row r="94" spans="2:65" s="11" customFormat="1" x14ac:dyDescent="0.3">
      <c r="B94" s="177"/>
      <c r="D94" s="194" t="s">
        <v>197</v>
      </c>
      <c r="E94" s="207" t="s">
        <v>3</v>
      </c>
      <c r="F94" s="208" t="s">
        <v>334</v>
      </c>
      <c r="H94" s="209">
        <v>25</v>
      </c>
      <c r="I94" s="182"/>
      <c r="L94" s="177"/>
      <c r="M94" s="183"/>
      <c r="N94" s="184"/>
      <c r="O94" s="184"/>
      <c r="P94" s="184"/>
      <c r="Q94" s="184"/>
      <c r="R94" s="184"/>
      <c r="S94" s="184"/>
      <c r="T94" s="185"/>
      <c r="AT94" s="179" t="s">
        <v>197</v>
      </c>
      <c r="AU94" s="179" t="s">
        <v>80</v>
      </c>
      <c r="AV94" s="11" t="s">
        <v>80</v>
      </c>
      <c r="AW94" s="11" t="s">
        <v>35</v>
      </c>
      <c r="AX94" s="11" t="s">
        <v>22</v>
      </c>
      <c r="AY94" s="179" t="s">
        <v>177</v>
      </c>
    </row>
    <row r="95" spans="2:65" s="1" customFormat="1" ht="22.5" customHeight="1" x14ac:dyDescent="0.3">
      <c r="B95" s="164"/>
      <c r="C95" s="165" t="s">
        <v>185</v>
      </c>
      <c r="D95" s="165" t="s">
        <v>180</v>
      </c>
      <c r="E95" s="166" t="s">
        <v>4162</v>
      </c>
      <c r="F95" s="167" t="s">
        <v>4163</v>
      </c>
      <c r="G95" s="168" t="s">
        <v>194</v>
      </c>
      <c r="H95" s="169">
        <v>35.5</v>
      </c>
      <c r="I95" s="170"/>
      <c r="J95" s="171">
        <f>ROUND(I95*H95,2)</f>
        <v>0</v>
      </c>
      <c r="K95" s="167" t="s">
        <v>184</v>
      </c>
      <c r="L95" s="35"/>
      <c r="M95" s="172" t="s">
        <v>3</v>
      </c>
      <c r="N95" s="173" t="s">
        <v>43</v>
      </c>
      <c r="O95" s="36"/>
      <c r="P95" s="174">
        <f>O95*H95</f>
        <v>0</v>
      </c>
      <c r="Q95" s="174">
        <v>0</v>
      </c>
      <c r="R95" s="174">
        <f>Q95*H95</f>
        <v>0</v>
      </c>
      <c r="S95" s="174">
        <v>0</v>
      </c>
      <c r="T95" s="175">
        <f>S95*H95</f>
        <v>0</v>
      </c>
      <c r="AR95" s="18" t="s">
        <v>185</v>
      </c>
      <c r="AT95" s="18" t="s">
        <v>180</v>
      </c>
      <c r="AU95" s="18" t="s">
        <v>80</v>
      </c>
      <c r="AY95" s="18" t="s">
        <v>177</v>
      </c>
      <c r="BE95" s="176">
        <f>IF(N95="základní",J95,0)</f>
        <v>0</v>
      </c>
      <c r="BF95" s="176">
        <f>IF(N95="snížená",J95,0)</f>
        <v>0</v>
      </c>
      <c r="BG95" s="176">
        <f>IF(N95="zákl. přenesená",J95,0)</f>
        <v>0</v>
      </c>
      <c r="BH95" s="176">
        <f>IF(N95="sníž. přenesená",J95,0)</f>
        <v>0</v>
      </c>
      <c r="BI95" s="176">
        <f>IF(N95="nulová",J95,0)</f>
        <v>0</v>
      </c>
      <c r="BJ95" s="18" t="s">
        <v>22</v>
      </c>
      <c r="BK95" s="176">
        <f>ROUND(I95*H95,2)</f>
        <v>0</v>
      </c>
      <c r="BL95" s="18" t="s">
        <v>185</v>
      </c>
      <c r="BM95" s="18" t="s">
        <v>5136</v>
      </c>
    </row>
    <row r="96" spans="2:65" s="12" customFormat="1" x14ac:dyDescent="0.3">
      <c r="B96" s="186"/>
      <c r="D96" s="178" t="s">
        <v>197</v>
      </c>
      <c r="E96" s="187" t="s">
        <v>3</v>
      </c>
      <c r="F96" s="188" t="s">
        <v>4160</v>
      </c>
      <c r="H96" s="189" t="s">
        <v>3</v>
      </c>
      <c r="I96" s="190"/>
      <c r="L96" s="186"/>
      <c r="M96" s="191"/>
      <c r="N96" s="192"/>
      <c r="O96" s="192"/>
      <c r="P96" s="192"/>
      <c r="Q96" s="192"/>
      <c r="R96" s="192"/>
      <c r="S96" s="192"/>
      <c r="T96" s="193"/>
      <c r="AT96" s="189" t="s">
        <v>197</v>
      </c>
      <c r="AU96" s="189" t="s">
        <v>80</v>
      </c>
      <c r="AV96" s="12" t="s">
        <v>22</v>
      </c>
      <c r="AW96" s="12" t="s">
        <v>35</v>
      </c>
      <c r="AX96" s="12" t="s">
        <v>72</v>
      </c>
      <c r="AY96" s="189" t="s">
        <v>177</v>
      </c>
    </row>
    <row r="97" spans="2:65" s="11" customFormat="1" x14ac:dyDescent="0.3">
      <c r="B97" s="177"/>
      <c r="D97" s="178" t="s">
        <v>197</v>
      </c>
      <c r="E97" s="179" t="s">
        <v>3</v>
      </c>
      <c r="F97" s="180" t="s">
        <v>334</v>
      </c>
      <c r="H97" s="181">
        <v>25</v>
      </c>
      <c r="I97" s="182"/>
      <c r="L97" s="177"/>
      <c r="M97" s="183"/>
      <c r="N97" s="184"/>
      <c r="O97" s="184"/>
      <c r="P97" s="184"/>
      <c r="Q97" s="184"/>
      <c r="R97" s="184"/>
      <c r="S97" s="184"/>
      <c r="T97" s="185"/>
      <c r="AT97" s="179" t="s">
        <v>197</v>
      </c>
      <c r="AU97" s="179" t="s">
        <v>80</v>
      </c>
      <c r="AV97" s="11" t="s">
        <v>80</v>
      </c>
      <c r="AW97" s="11" t="s">
        <v>35</v>
      </c>
      <c r="AX97" s="11" t="s">
        <v>72</v>
      </c>
      <c r="AY97" s="179" t="s">
        <v>177</v>
      </c>
    </row>
    <row r="98" spans="2:65" s="12" customFormat="1" x14ac:dyDescent="0.3">
      <c r="B98" s="186"/>
      <c r="D98" s="178" t="s">
        <v>197</v>
      </c>
      <c r="E98" s="187" t="s">
        <v>3</v>
      </c>
      <c r="F98" s="188" t="s">
        <v>4165</v>
      </c>
      <c r="H98" s="189" t="s">
        <v>3</v>
      </c>
      <c r="I98" s="190"/>
      <c r="L98" s="186"/>
      <c r="M98" s="191"/>
      <c r="N98" s="192"/>
      <c r="O98" s="192"/>
      <c r="P98" s="192"/>
      <c r="Q98" s="192"/>
      <c r="R98" s="192"/>
      <c r="S98" s="192"/>
      <c r="T98" s="193"/>
      <c r="AT98" s="189" t="s">
        <v>197</v>
      </c>
      <c r="AU98" s="189" t="s">
        <v>80</v>
      </c>
      <c r="AV98" s="12" t="s">
        <v>22</v>
      </c>
      <c r="AW98" s="12" t="s">
        <v>35</v>
      </c>
      <c r="AX98" s="12" t="s">
        <v>72</v>
      </c>
      <c r="AY98" s="189" t="s">
        <v>177</v>
      </c>
    </row>
    <row r="99" spans="2:65" s="11" customFormat="1" x14ac:dyDescent="0.3">
      <c r="B99" s="177"/>
      <c r="D99" s="178" t="s">
        <v>197</v>
      </c>
      <c r="E99" s="179" t="s">
        <v>3</v>
      </c>
      <c r="F99" s="180" t="s">
        <v>5137</v>
      </c>
      <c r="H99" s="181">
        <v>10.5</v>
      </c>
      <c r="I99" s="182"/>
      <c r="L99" s="177"/>
      <c r="M99" s="183"/>
      <c r="N99" s="184"/>
      <c r="O99" s="184"/>
      <c r="P99" s="184"/>
      <c r="Q99" s="184"/>
      <c r="R99" s="184"/>
      <c r="S99" s="184"/>
      <c r="T99" s="185"/>
      <c r="AT99" s="179" t="s">
        <v>197</v>
      </c>
      <c r="AU99" s="179" t="s">
        <v>80</v>
      </c>
      <c r="AV99" s="11" t="s">
        <v>80</v>
      </c>
      <c r="AW99" s="11" t="s">
        <v>35</v>
      </c>
      <c r="AX99" s="11" t="s">
        <v>72</v>
      </c>
      <c r="AY99" s="179" t="s">
        <v>177</v>
      </c>
    </row>
    <row r="100" spans="2:65" s="13" customFormat="1" x14ac:dyDescent="0.3">
      <c r="B100" s="198"/>
      <c r="D100" s="194" t="s">
        <v>197</v>
      </c>
      <c r="E100" s="199" t="s">
        <v>3</v>
      </c>
      <c r="F100" s="200" t="s">
        <v>210</v>
      </c>
      <c r="H100" s="201">
        <v>35.5</v>
      </c>
      <c r="I100" s="202"/>
      <c r="L100" s="198"/>
      <c r="M100" s="203"/>
      <c r="N100" s="204"/>
      <c r="O100" s="204"/>
      <c r="P100" s="204"/>
      <c r="Q100" s="204"/>
      <c r="R100" s="204"/>
      <c r="S100" s="204"/>
      <c r="T100" s="205"/>
      <c r="AT100" s="206" t="s">
        <v>197</v>
      </c>
      <c r="AU100" s="206" t="s">
        <v>80</v>
      </c>
      <c r="AV100" s="13" t="s">
        <v>185</v>
      </c>
      <c r="AW100" s="13" t="s">
        <v>35</v>
      </c>
      <c r="AX100" s="13" t="s">
        <v>22</v>
      </c>
      <c r="AY100" s="206" t="s">
        <v>177</v>
      </c>
    </row>
    <row r="101" spans="2:65" s="1" customFormat="1" ht="22.5" customHeight="1" x14ac:dyDescent="0.3">
      <c r="B101" s="164"/>
      <c r="C101" s="165" t="s">
        <v>214</v>
      </c>
      <c r="D101" s="165" t="s">
        <v>180</v>
      </c>
      <c r="E101" s="166" t="s">
        <v>4167</v>
      </c>
      <c r="F101" s="167" t="s">
        <v>4168</v>
      </c>
      <c r="G101" s="168" t="s">
        <v>194</v>
      </c>
      <c r="H101" s="169">
        <v>14.5</v>
      </c>
      <c r="I101" s="170"/>
      <c r="J101" s="171">
        <f>ROUND(I101*H101,2)</f>
        <v>0</v>
      </c>
      <c r="K101" s="167" t="s">
        <v>184</v>
      </c>
      <c r="L101" s="35"/>
      <c r="M101" s="172" t="s">
        <v>3</v>
      </c>
      <c r="N101" s="173" t="s">
        <v>43</v>
      </c>
      <c r="O101" s="36"/>
      <c r="P101" s="174">
        <f>O101*H101</f>
        <v>0</v>
      </c>
      <c r="Q101" s="174">
        <v>0</v>
      </c>
      <c r="R101" s="174">
        <f>Q101*H101</f>
        <v>0</v>
      </c>
      <c r="S101" s="174">
        <v>0</v>
      </c>
      <c r="T101" s="175">
        <f>S101*H101</f>
        <v>0</v>
      </c>
      <c r="AR101" s="18" t="s">
        <v>185</v>
      </c>
      <c r="AT101" s="18" t="s">
        <v>180</v>
      </c>
      <c r="AU101" s="18" t="s">
        <v>80</v>
      </c>
      <c r="AY101" s="18" t="s">
        <v>177</v>
      </c>
      <c r="BE101" s="176">
        <f>IF(N101="základní",J101,0)</f>
        <v>0</v>
      </c>
      <c r="BF101" s="176">
        <f>IF(N101="snížená",J101,0)</f>
        <v>0</v>
      </c>
      <c r="BG101" s="176">
        <f>IF(N101="zákl. přenesená",J101,0)</f>
        <v>0</v>
      </c>
      <c r="BH101" s="176">
        <f>IF(N101="sníž. přenesená",J101,0)</f>
        <v>0</v>
      </c>
      <c r="BI101" s="176">
        <f>IF(N101="nulová",J101,0)</f>
        <v>0</v>
      </c>
      <c r="BJ101" s="18" t="s">
        <v>22</v>
      </c>
      <c r="BK101" s="176">
        <f>ROUND(I101*H101,2)</f>
        <v>0</v>
      </c>
      <c r="BL101" s="18" t="s">
        <v>185</v>
      </c>
      <c r="BM101" s="18" t="s">
        <v>5138</v>
      </c>
    </row>
    <row r="102" spans="2:65" s="12" customFormat="1" x14ac:dyDescent="0.3">
      <c r="B102" s="186"/>
      <c r="D102" s="178" t="s">
        <v>197</v>
      </c>
      <c r="E102" s="187" t="s">
        <v>3</v>
      </c>
      <c r="F102" s="188" t="s">
        <v>4170</v>
      </c>
      <c r="H102" s="189" t="s">
        <v>3</v>
      </c>
      <c r="I102" s="190"/>
      <c r="L102" s="186"/>
      <c r="M102" s="191"/>
      <c r="N102" s="192"/>
      <c r="O102" s="192"/>
      <c r="P102" s="192"/>
      <c r="Q102" s="192"/>
      <c r="R102" s="192"/>
      <c r="S102" s="192"/>
      <c r="T102" s="193"/>
      <c r="AT102" s="189" t="s">
        <v>197</v>
      </c>
      <c r="AU102" s="189" t="s">
        <v>80</v>
      </c>
      <c r="AV102" s="12" t="s">
        <v>22</v>
      </c>
      <c r="AW102" s="12" t="s">
        <v>35</v>
      </c>
      <c r="AX102" s="12" t="s">
        <v>72</v>
      </c>
      <c r="AY102" s="189" t="s">
        <v>177</v>
      </c>
    </row>
    <row r="103" spans="2:65" s="11" customFormat="1" x14ac:dyDescent="0.3">
      <c r="B103" s="177"/>
      <c r="D103" s="194" t="s">
        <v>197</v>
      </c>
      <c r="E103" s="207" t="s">
        <v>3</v>
      </c>
      <c r="F103" s="208" t="s">
        <v>5139</v>
      </c>
      <c r="H103" s="209">
        <v>14.5</v>
      </c>
      <c r="I103" s="182"/>
      <c r="L103" s="177"/>
      <c r="M103" s="183"/>
      <c r="N103" s="184"/>
      <c r="O103" s="184"/>
      <c r="P103" s="184"/>
      <c r="Q103" s="184"/>
      <c r="R103" s="184"/>
      <c r="S103" s="184"/>
      <c r="T103" s="185"/>
      <c r="AT103" s="179" t="s">
        <v>197</v>
      </c>
      <c r="AU103" s="179" t="s">
        <v>80</v>
      </c>
      <c r="AV103" s="11" t="s">
        <v>80</v>
      </c>
      <c r="AW103" s="11" t="s">
        <v>35</v>
      </c>
      <c r="AX103" s="11" t="s">
        <v>22</v>
      </c>
      <c r="AY103" s="179" t="s">
        <v>177</v>
      </c>
    </row>
    <row r="104" spans="2:65" s="1" customFormat="1" ht="22.5" customHeight="1" x14ac:dyDescent="0.3">
      <c r="B104" s="164"/>
      <c r="C104" s="165" t="s">
        <v>219</v>
      </c>
      <c r="D104" s="165" t="s">
        <v>180</v>
      </c>
      <c r="E104" s="166" t="s">
        <v>4172</v>
      </c>
      <c r="F104" s="167" t="s">
        <v>4173</v>
      </c>
      <c r="G104" s="168" t="s">
        <v>194</v>
      </c>
      <c r="H104" s="169">
        <v>25</v>
      </c>
      <c r="I104" s="170"/>
      <c r="J104" s="171">
        <f>ROUND(I104*H104,2)</f>
        <v>0</v>
      </c>
      <c r="K104" s="167" t="s">
        <v>184</v>
      </c>
      <c r="L104" s="35"/>
      <c r="M104" s="172" t="s">
        <v>3</v>
      </c>
      <c r="N104" s="173" t="s">
        <v>43</v>
      </c>
      <c r="O104" s="36"/>
      <c r="P104" s="174">
        <f>O104*H104</f>
        <v>0</v>
      </c>
      <c r="Q104" s="174">
        <v>0</v>
      </c>
      <c r="R104" s="174">
        <f>Q104*H104</f>
        <v>0</v>
      </c>
      <c r="S104" s="174">
        <v>0</v>
      </c>
      <c r="T104" s="175">
        <f>S104*H104</f>
        <v>0</v>
      </c>
      <c r="AR104" s="18" t="s">
        <v>185</v>
      </c>
      <c r="AT104" s="18" t="s">
        <v>180</v>
      </c>
      <c r="AU104" s="18" t="s">
        <v>80</v>
      </c>
      <c r="AY104" s="18" t="s">
        <v>177</v>
      </c>
      <c r="BE104" s="176">
        <f>IF(N104="základní",J104,0)</f>
        <v>0</v>
      </c>
      <c r="BF104" s="176">
        <f>IF(N104="snížená",J104,0)</f>
        <v>0</v>
      </c>
      <c r="BG104" s="176">
        <f>IF(N104="zákl. přenesená",J104,0)</f>
        <v>0</v>
      </c>
      <c r="BH104" s="176">
        <f>IF(N104="sníž. přenesená",J104,0)</f>
        <v>0</v>
      </c>
      <c r="BI104" s="176">
        <f>IF(N104="nulová",J104,0)</f>
        <v>0</v>
      </c>
      <c r="BJ104" s="18" t="s">
        <v>22</v>
      </c>
      <c r="BK104" s="176">
        <f>ROUND(I104*H104,2)</f>
        <v>0</v>
      </c>
      <c r="BL104" s="18" t="s">
        <v>185</v>
      </c>
      <c r="BM104" s="18" t="s">
        <v>5140</v>
      </c>
    </row>
    <row r="105" spans="2:65" s="12" customFormat="1" x14ac:dyDescent="0.3">
      <c r="B105" s="186"/>
      <c r="D105" s="178" t="s">
        <v>197</v>
      </c>
      <c r="E105" s="187" t="s">
        <v>3</v>
      </c>
      <c r="F105" s="188" t="s">
        <v>4175</v>
      </c>
      <c r="H105" s="189" t="s">
        <v>3</v>
      </c>
      <c r="I105" s="190"/>
      <c r="L105" s="186"/>
      <c r="M105" s="191"/>
      <c r="N105" s="192"/>
      <c r="O105" s="192"/>
      <c r="P105" s="192"/>
      <c r="Q105" s="192"/>
      <c r="R105" s="192"/>
      <c r="S105" s="192"/>
      <c r="T105" s="193"/>
      <c r="AT105" s="189" t="s">
        <v>197</v>
      </c>
      <c r="AU105" s="189" t="s">
        <v>80</v>
      </c>
      <c r="AV105" s="12" t="s">
        <v>22</v>
      </c>
      <c r="AW105" s="12" t="s">
        <v>35</v>
      </c>
      <c r="AX105" s="12" t="s">
        <v>72</v>
      </c>
      <c r="AY105" s="189" t="s">
        <v>177</v>
      </c>
    </row>
    <row r="106" spans="2:65" s="11" customFormat="1" x14ac:dyDescent="0.3">
      <c r="B106" s="177"/>
      <c r="D106" s="178" t="s">
        <v>197</v>
      </c>
      <c r="E106" s="179" t="s">
        <v>3</v>
      </c>
      <c r="F106" s="180" t="s">
        <v>5141</v>
      </c>
      <c r="H106" s="181">
        <v>14.5</v>
      </c>
      <c r="I106" s="182"/>
      <c r="L106" s="177"/>
      <c r="M106" s="183"/>
      <c r="N106" s="184"/>
      <c r="O106" s="184"/>
      <c r="P106" s="184"/>
      <c r="Q106" s="184"/>
      <c r="R106" s="184"/>
      <c r="S106" s="184"/>
      <c r="T106" s="185"/>
      <c r="AT106" s="179" t="s">
        <v>197</v>
      </c>
      <c r="AU106" s="179" t="s">
        <v>80</v>
      </c>
      <c r="AV106" s="11" t="s">
        <v>80</v>
      </c>
      <c r="AW106" s="11" t="s">
        <v>35</v>
      </c>
      <c r="AX106" s="11" t="s">
        <v>72</v>
      </c>
      <c r="AY106" s="179" t="s">
        <v>177</v>
      </c>
    </row>
    <row r="107" spans="2:65" s="12" customFormat="1" x14ac:dyDescent="0.3">
      <c r="B107" s="186"/>
      <c r="D107" s="178" t="s">
        <v>197</v>
      </c>
      <c r="E107" s="187" t="s">
        <v>3</v>
      </c>
      <c r="F107" s="188" t="s">
        <v>4165</v>
      </c>
      <c r="H107" s="189" t="s">
        <v>3</v>
      </c>
      <c r="I107" s="190"/>
      <c r="L107" s="186"/>
      <c r="M107" s="191"/>
      <c r="N107" s="192"/>
      <c r="O107" s="192"/>
      <c r="P107" s="192"/>
      <c r="Q107" s="192"/>
      <c r="R107" s="192"/>
      <c r="S107" s="192"/>
      <c r="T107" s="193"/>
      <c r="AT107" s="189" t="s">
        <v>197</v>
      </c>
      <c r="AU107" s="189" t="s">
        <v>80</v>
      </c>
      <c r="AV107" s="12" t="s">
        <v>22</v>
      </c>
      <c r="AW107" s="12" t="s">
        <v>35</v>
      </c>
      <c r="AX107" s="12" t="s">
        <v>72</v>
      </c>
      <c r="AY107" s="189" t="s">
        <v>177</v>
      </c>
    </row>
    <row r="108" spans="2:65" s="11" customFormat="1" x14ac:dyDescent="0.3">
      <c r="B108" s="177"/>
      <c r="D108" s="178" t="s">
        <v>197</v>
      </c>
      <c r="E108" s="179" t="s">
        <v>3</v>
      </c>
      <c r="F108" s="180" t="s">
        <v>5137</v>
      </c>
      <c r="H108" s="181">
        <v>10.5</v>
      </c>
      <c r="I108" s="182"/>
      <c r="L108" s="177"/>
      <c r="M108" s="183"/>
      <c r="N108" s="184"/>
      <c r="O108" s="184"/>
      <c r="P108" s="184"/>
      <c r="Q108" s="184"/>
      <c r="R108" s="184"/>
      <c r="S108" s="184"/>
      <c r="T108" s="185"/>
      <c r="AT108" s="179" t="s">
        <v>197</v>
      </c>
      <c r="AU108" s="179" t="s">
        <v>80</v>
      </c>
      <c r="AV108" s="11" t="s">
        <v>80</v>
      </c>
      <c r="AW108" s="11" t="s">
        <v>35</v>
      </c>
      <c r="AX108" s="11" t="s">
        <v>72</v>
      </c>
      <c r="AY108" s="179" t="s">
        <v>177</v>
      </c>
    </row>
    <row r="109" spans="2:65" s="13" customFormat="1" x14ac:dyDescent="0.3">
      <c r="B109" s="198"/>
      <c r="D109" s="194" t="s">
        <v>197</v>
      </c>
      <c r="E109" s="199" t="s">
        <v>3</v>
      </c>
      <c r="F109" s="200" t="s">
        <v>210</v>
      </c>
      <c r="H109" s="201">
        <v>25</v>
      </c>
      <c r="I109" s="202"/>
      <c r="L109" s="198"/>
      <c r="M109" s="203"/>
      <c r="N109" s="204"/>
      <c r="O109" s="204"/>
      <c r="P109" s="204"/>
      <c r="Q109" s="204"/>
      <c r="R109" s="204"/>
      <c r="S109" s="204"/>
      <c r="T109" s="205"/>
      <c r="AT109" s="206" t="s">
        <v>197</v>
      </c>
      <c r="AU109" s="206" t="s">
        <v>80</v>
      </c>
      <c r="AV109" s="13" t="s">
        <v>185</v>
      </c>
      <c r="AW109" s="13" t="s">
        <v>35</v>
      </c>
      <c r="AX109" s="13" t="s">
        <v>22</v>
      </c>
      <c r="AY109" s="206" t="s">
        <v>177</v>
      </c>
    </row>
    <row r="110" spans="2:65" s="1" customFormat="1" ht="22.5" customHeight="1" x14ac:dyDescent="0.3">
      <c r="B110" s="164"/>
      <c r="C110" s="165" t="s">
        <v>978</v>
      </c>
      <c r="D110" s="165" t="s">
        <v>180</v>
      </c>
      <c r="E110" s="166" t="s">
        <v>4176</v>
      </c>
      <c r="F110" s="167" t="s">
        <v>4177</v>
      </c>
      <c r="G110" s="168" t="s">
        <v>194</v>
      </c>
      <c r="H110" s="169">
        <v>14.5</v>
      </c>
      <c r="I110" s="170"/>
      <c r="J110" s="171">
        <f>ROUND(I110*H110,2)</f>
        <v>0</v>
      </c>
      <c r="K110" s="167" t="s">
        <v>184</v>
      </c>
      <c r="L110" s="35"/>
      <c r="M110" s="172" t="s">
        <v>3</v>
      </c>
      <c r="N110" s="173" t="s">
        <v>43</v>
      </c>
      <c r="O110" s="36"/>
      <c r="P110" s="174">
        <f>O110*H110</f>
        <v>0</v>
      </c>
      <c r="Q110" s="174">
        <v>0</v>
      </c>
      <c r="R110" s="174">
        <f>Q110*H110</f>
        <v>0</v>
      </c>
      <c r="S110" s="174">
        <v>0</v>
      </c>
      <c r="T110" s="175">
        <f>S110*H110</f>
        <v>0</v>
      </c>
      <c r="AR110" s="18" t="s">
        <v>185</v>
      </c>
      <c r="AT110" s="18" t="s">
        <v>180</v>
      </c>
      <c r="AU110" s="18" t="s">
        <v>80</v>
      </c>
      <c r="AY110" s="18" t="s">
        <v>177</v>
      </c>
      <c r="BE110" s="176">
        <f>IF(N110="základní",J110,0)</f>
        <v>0</v>
      </c>
      <c r="BF110" s="176">
        <f>IF(N110="snížená",J110,0)</f>
        <v>0</v>
      </c>
      <c r="BG110" s="176">
        <f>IF(N110="zákl. přenesená",J110,0)</f>
        <v>0</v>
      </c>
      <c r="BH110" s="176">
        <f>IF(N110="sníž. přenesená",J110,0)</f>
        <v>0</v>
      </c>
      <c r="BI110" s="176">
        <f>IF(N110="nulová",J110,0)</f>
        <v>0</v>
      </c>
      <c r="BJ110" s="18" t="s">
        <v>22</v>
      </c>
      <c r="BK110" s="176">
        <f>ROUND(I110*H110,2)</f>
        <v>0</v>
      </c>
      <c r="BL110" s="18" t="s">
        <v>185</v>
      </c>
      <c r="BM110" s="18" t="s">
        <v>5142</v>
      </c>
    </row>
    <row r="111" spans="2:65" s="11" customFormat="1" x14ac:dyDescent="0.3">
      <c r="B111" s="177"/>
      <c r="D111" s="194" t="s">
        <v>197</v>
      </c>
      <c r="E111" s="207" t="s">
        <v>3</v>
      </c>
      <c r="F111" s="208" t="s">
        <v>5141</v>
      </c>
      <c r="H111" s="209">
        <v>14.5</v>
      </c>
      <c r="I111" s="182"/>
      <c r="L111" s="177"/>
      <c r="M111" s="183"/>
      <c r="N111" s="184"/>
      <c r="O111" s="184"/>
      <c r="P111" s="184"/>
      <c r="Q111" s="184"/>
      <c r="R111" s="184"/>
      <c r="S111" s="184"/>
      <c r="T111" s="185"/>
      <c r="AT111" s="179" t="s">
        <v>197</v>
      </c>
      <c r="AU111" s="179" t="s">
        <v>80</v>
      </c>
      <c r="AV111" s="11" t="s">
        <v>80</v>
      </c>
      <c r="AW111" s="11" t="s">
        <v>35</v>
      </c>
      <c r="AX111" s="11" t="s">
        <v>22</v>
      </c>
      <c r="AY111" s="179" t="s">
        <v>177</v>
      </c>
    </row>
    <row r="112" spans="2:65" s="1" customFormat="1" ht="22.5" customHeight="1" x14ac:dyDescent="0.3">
      <c r="B112" s="164"/>
      <c r="C112" s="165" t="s">
        <v>331</v>
      </c>
      <c r="D112" s="165" t="s">
        <v>180</v>
      </c>
      <c r="E112" s="166" t="s">
        <v>4179</v>
      </c>
      <c r="F112" s="167" t="s">
        <v>4180</v>
      </c>
      <c r="G112" s="168" t="s">
        <v>232</v>
      </c>
      <c r="H112" s="169">
        <v>29</v>
      </c>
      <c r="I112" s="170"/>
      <c r="J112" s="171">
        <f>ROUND(I112*H112,2)</f>
        <v>0</v>
      </c>
      <c r="K112" s="167" t="s">
        <v>184</v>
      </c>
      <c r="L112" s="35"/>
      <c r="M112" s="172" t="s">
        <v>3</v>
      </c>
      <c r="N112" s="173" t="s">
        <v>43</v>
      </c>
      <c r="O112" s="36"/>
      <c r="P112" s="174">
        <f>O112*H112</f>
        <v>0</v>
      </c>
      <c r="Q112" s="174">
        <v>0</v>
      </c>
      <c r="R112" s="174">
        <f>Q112*H112</f>
        <v>0</v>
      </c>
      <c r="S112" s="174">
        <v>0</v>
      </c>
      <c r="T112" s="175">
        <f>S112*H112</f>
        <v>0</v>
      </c>
      <c r="AR112" s="18" t="s">
        <v>185</v>
      </c>
      <c r="AT112" s="18" t="s">
        <v>180</v>
      </c>
      <c r="AU112" s="18" t="s">
        <v>80</v>
      </c>
      <c r="AY112" s="18" t="s">
        <v>177</v>
      </c>
      <c r="BE112" s="176">
        <f>IF(N112="základní",J112,0)</f>
        <v>0</v>
      </c>
      <c r="BF112" s="176">
        <f>IF(N112="snížená",J112,0)</f>
        <v>0</v>
      </c>
      <c r="BG112" s="176">
        <f>IF(N112="zákl. přenesená",J112,0)</f>
        <v>0</v>
      </c>
      <c r="BH112" s="176">
        <f>IF(N112="sníž. přenesená",J112,0)</f>
        <v>0</v>
      </c>
      <c r="BI112" s="176">
        <f>IF(N112="nulová",J112,0)</f>
        <v>0</v>
      </c>
      <c r="BJ112" s="18" t="s">
        <v>22</v>
      </c>
      <c r="BK112" s="176">
        <f>ROUND(I112*H112,2)</f>
        <v>0</v>
      </c>
      <c r="BL112" s="18" t="s">
        <v>185</v>
      </c>
      <c r="BM112" s="18" t="s">
        <v>5143</v>
      </c>
    </row>
    <row r="113" spans="2:65" s="11" customFormat="1" x14ac:dyDescent="0.3">
      <c r="B113" s="177"/>
      <c r="D113" s="178" t="s">
        <v>197</v>
      </c>
      <c r="E113" s="179" t="s">
        <v>3</v>
      </c>
      <c r="F113" s="180" t="s">
        <v>5141</v>
      </c>
      <c r="H113" s="181">
        <v>14.5</v>
      </c>
      <c r="I113" s="182"/>
      <c r="L113" s="177"/>
      <c r="M113" s="183"/>
      <c r="N113" s="184"/>
      <c r="O113" s="184"/>
      <c r="P113" s="184"/>
      <c r="Q113" s="184"/>
      <c r="R113" s="184"/>
      <c r="S113" s="184"/>
      <c r="T113" s="185"/>
      <c r="AT113" s="179" t="s">
        <v>197</v>
      </c>
      <c r="AU113" s="179" t="s">
        <v>80</v>
      </c>
      <c r="AV113" s="11" t="s">
        <v>80</v>
      </c>
      <c r="AW113" s="11" t="s">
        <v>35</v>
      </c>
      <c r="AX113" s="11" t="s">
        <v>22</v>
      </c>
      <c r="AY113" s="179" t="s">
        <v>177</v>
      </c>
    </row>
    <row r="114" spans="2:65" s="11" customFormat="1" x14ac:dyDescent="0.3">
      <c r="B114" s="177"/>
      <c r="D114" s="194" t="s">
        <v>197</v>
      </c>
      <c r="F114" s="208" t="s">
        <v>5144</v>
      </c>
      <c r="H114" s="209">
        <v>29</v>
      </c>
      <c r="I114" s="182"/>
      <c r="L114" s="177"/>
      <c r="M114" s="183"/>
      <c r="N114" s="184"/>
      <c r="O114" s="184"/>
      <c r="P114" s="184"/>
      <c r="Q114" s="184"/>
      <c r="R114" s="184"/>
      <c r="S114" s="184"/>
      <c r="T114" s="185"/>
      <c r="AT114" s="179" t="s">
        <v>197</v>
      </c>
      <c r="AU114" s="179" t="s">
        <v>80</v>
      </c>
      <c r="AV114" s="11" t="s">
        <v>80</v>
      </c>
      <c r="AW114" s="11" t="s">
        <v>4</v>
      </c>
      <c r="AX114" s="11" t="s">
        <v>22</v>
      </c>
      <c r="AY114" s="179" t="s">
        <v>177</v>
      </c>
    </row>
    <row r="115" spans="2:65" s="1" customFormat="1" ht="22.5" customHeight="1" x14ac:dyDescent="0.3">
      <c r="B115" s="164"/>
      <c r="C115" s="165" t="s">
        <v>237</v>
      </c>
      <c r="D115" s="165" t="s">
        <v>180</v>
      </c>
      <c r="E115" s="166" t="s">
        <v>4183</v>
      </c>
      <c r="F115" s="167" t="s">
        <v>4184</v>
      </c>
      <c r="G115" s="168" t="s">
        <v>194</v>
      </c>
      <c r="H115" s="169">
        <v>10.5</v>
      </c>
      <c r="I115" s="170"/>
      <c r="J115" s="171">
        <f>ROUND(I115*H115,2)</f>
        <v>0</v>
      </c>
      <c r="K115" s="167" t="s">
        <v>184</v>
      </c>
      <c r="L115" s="35"/>
      <c r="M115" s="172" t="s">
        <v>3</v>
      </c>
      <c r="N115" s="173" t="s">
        <v>43</v>
      </c>
      <c r="O115" s="36"/>
      <c r="P115" s="174">
        <f>O115*H115</f>
        <v>0</v>
      </c>
      <c r="Q115" s="174">
        <v>0</v>
      </c>
      <c r="R115" s="174">
        <f>Q115*H115</f>
        <v>0</v>
      </c>
      <c r="S115" s="174">
        <v>0</v>
      </c>
      <c r="T115" s="175">
        <f>S115*H115</f>
        <v>0</v>
      </c>
      <c r="AR115" s="18" t="s">
        <v>185</v>
      </c>
      <c r="AT115" s="18" t="s">
        <v>180</v>
      </c>
      <c r="AU115" s="18" t="s">
        <v>80</v>
      </c>
      <c r="AY115" s="18" t="s">
        <v>177</v>
      </c>
      <c r="BE115" s="176">
        <f>IF(N115="základní",J115,0)</f>
        <v>0</v>
      </c>
      <c r="BF115" s="176">
        <f>IF(N115="snížená",J115,0)</f>
        <v>0</v>
      </c>
      <c r="BG115" s="176">
        <f>IF(N115="zákl. přenesená",J115,0)</f>
        <v>0</v>
      </c>
      <c r="BH115" s="176">
        <f>IF(N115="sníž. přenesená",J115,0)</f>
        <v>0</v>
      </c>
      <c r="BI115" s="176">
        <f>IF(N115="nulová",J115,0)</f>
        <v>0</v>
      </c>
      <c r="BJ115" s="18" t="s">
        <v>22</v>
      </c>
      <c r="BK115" s="176">
        <f>ROUND(I115*H115,2)</f>
        <v>0</v>
      </c>
      <c r="BL115" s="18" t="s">
        <v>185</v>
      </c>
      <c r="BM115" s="18" t="s">
        <v>5145</v>
      </c>
    </row>
    <row r="116" spans="2:65" s="12" customFormat="1" x14ac:dyDescent="0.3">
      <c r="B116" s="186"/>
      <c r="D116" s="178" t="s">
        <v>197</v>
      </c>
      <c r="E116" s="187" t="s">
        <v>3</v>
      </c>
      <c r="F116" s="188" t="s">
        <v>5146</v>
      </c>
      <c r="H116" s="189" t="s">
        <v>3</v>
      </c>
      <c r="I116" s="190"/>
      <c r="L116" s="186"/>
      <c r="M116" s="191"/>
      <c r="N116" s="192"/>
      <c r="O116" s="192"/>
      <c r="P116" s="192"/>
      <c r="Q116" s="192"/>
      <c r="R116" s="192"/>
      <c r="S116" s="192"/>
      <c r="T116" s="193"/>
      <c r="AT116" s="189" t="s">
        <v>197</v>
      </c>
      <c r="AU116" s="189" t="s">
        <v>80</v>
      </c>
      <c r="AV116" s="12" t="s">
        <v>22</v>
      </c>
      <c r="AW116" s="12" t="s">
        <v>35</v>
      </c>
      <c r="AX116" s="12" t="s">
        <v>72</v>
      </c>
      <c r="AY116" s="189" t="s">
        <v>177</v>
      </c>
    </row>
    <row r="117" spans="2:65" s="11" customFormat="1" x14ac:dyDescent="0.3">
      <c r="B117" s="177"/>
      <c r="D117" s="194" t="s">
        <v>197</v>
      </c>
      <c r="E117" s="207" t="s">
        <v>3</v>
      </c>
      <c r="F117" s="208" t="s">
        <v>5147</v>
      </c>
      <c r="H117" s="209">
        <v>10.5</v>
      </c>
      <c r="I117" s="182"/>
      <c r="L117" s="177"/>
      <c r="M117" s="183"/>
      <c r="N117" s="184"/>
      <c r="O117" s="184"/>
      <c r="P117" s="184"/>
      <c r="Q117" s="184"/>
      <c r="R117" s="184"/>
      <c r="S117" s="184"/>
      <c r="T117" s="185"/>
      <c r="AT117" s="179" t="s">
        <v>197</v>
      </c>
      <c r="AU117" s="179" t="s">
        <v>80</v>
      </c>
      <c r="AV117" s="11" t="s">
        <v>80</v>
      </c>
      <c r="AW117" s="11" t="s">
        <v>35</v>
      </c>
      <c r="AX117" s="11" t="s">
        <v>22</v>
      </c>
      <c r="AY117" s="179" t="s">
        <v>177</v>
      </c>
    </row>
    <row r="118" spans="2:65" s="1" customFormat="1" ht="22.5" customHeight="1" x14ac:dyDescent="0.3">
      <c r="B118" s="164"/>
      <c r="C118" s="165" t="s">
        <v>27</v>
      </c>
      <c r="D118" s="165" t="s">
        <v>180</v>
      </c>
      <c r="E118" s="166" t="s">
        <v>4188</v>
      </c>
      <c r="F118" s="167" t="s">
        <v>4189</v>
      </c>
      <c r="G118" s="168" t="s">
        <v>194</v>
      </c>
      <c r="H118" s="169">
        <v>2.5</v>
      </c>
      <c r="I118" s="170"/>
      <c r="J118" s="171">
        <f>ROUND(I118*H118,2)</f>
        <v>0</v>
      </c>
      <c r="K118" s="167" t="s">
        <v>184</v>
      </c>
      <c r="L118" s="35"/>
      <c r="M118" s="172" t="s">
        <v>3</v>
      </c>
      <c r="N118" s="173" t="s">
        <v>43</v>
      </c>
      <c r="O118" s="36"/>
      <c r="P118" s="174">
        <f>O118*H118</f>
        <v>0</v>
      </c>
      <c r="Q118" s="174">
        <v>0</v>
      </c>
      <c r="R118" s="174">
        <f>Q118*H118</f>
        <v>0</v>
      </c>
      <c r="S118" s="174">
        <v>0</v>
      </c>
      <c r="T118" s="175">
        <f>S118*H118</f>
        <v>0</v>
      </c>
      <c r="AR118" s="18" t="s">
        <v>185</v>
      </c>
      <c r="AT118" s="18" t="s">
        <v>180</v>
      </c>
      <c r="AU118" s="18" t="s">
        <v>80</v>
      </c>
      <c r="AY118" s="18" t="s">
        <v>177</v>
      </c>
      <c r="BE118" s="176">
        <f>IF(N118="základní",J118,0)</f>
        <v>0</v>
      </c>
      <c r="BF118" s="176">
        <f>IF(N118="snížená",J118,0)</f>
        <v>0</v>
      </c>
      <c r="BG118" s="176">
        <f>IF(N118="zákl. přenesená",J118,0)</f>
        <v>0</v>
      </c>
      <c r="BH118" s="176">
        <f>IF(N118="sníž. přenesená",J118,0)</f>
        <v>0</v>
      </c>
      <c r="BI118" s="176">
        <f>IF(N118="nulová",J118,0)</f>
        <v>0</v>
      </c>
      <c r="BJ118" s="18" t="s">
        <v>22</v>
      </c>
      <c r="BK118" s="176">
        <f>ROUND(I118*H118,2)</f>
        <v>0</v>
      </c>
      <c r="BL118" s="18" t="s">
        <v>185</v>
      </c>
      <c r="BM118" s="18" t="s">
        <v>5148</v>
      </c>
    </row>
    <row r="119" spans="2:65" s="11" customFormat="1" x14ac:dyDescent="0.3">
      <c r="B119" s="177"/>
      <c r="D119" s="194" t="s">
        <v>197</v>
      </c>
      <c r="E119" s="207" t="s">
        <v>3</v>
      </c>
      <c r="F119" s="208" t="s">
        <v>5149</v>
      </c>
      <c r="H119" s="209">
        <v>2.5</v>
      </c>
      <c r="I119" s="182"/>
      <c r="L119" s="177"/>
      <c r="M119" s="183"/>
      <c r="N119" s="184"/>
      <c r="O119" s="184"/>
      <c r="P119" s="184"/>
      <c r="Q119" s="184"/>
      <c r="R119" s="184"/>
      <c r="S119" s="184"/>
      <c r="T119" s="185"/>
      <c r="AT119" s="179" t="s">
        <v>197</v>
      </c>
      <c r="AU119" s="179" t="s">
        <v>80</v>
      </c>
      <c r="AV119" s="11" t="s">
        <v>80</v>
      </c>
      <c r="AW119" s="11" t="s">
        <v>35</v>
      </c>
      <c r="AX119" s="11" t="s">
        <v>22</v>
      </c>
      <c r="AY119" s="179" t="s">
        <v>177</v>
      </c>
    </row>
    <row r="120" spans="2:65" s="1" customFormat="1" ht="22.5" customHeight="1" x14ac:dyDescent="0.3">
      <c r="B120" s="164"/>
      <c r="C120" s="213" t="s">
        <v>784</v>
      </c>
      <c r="D120" s="213" t="s">
        <v>327</v>
      </c>
      <c r="E120" s="214" t="s">
        <v>5035</v>
      </c>
      <c r="F120" s="215" t="s">
        <v>5036</v>
      </c>
      <c r="G120" s="216" t="s">
        <v>232</v>
      </c>
      <c r="H120" s="217">
        <v>3</v>
      </c>
      <c r="I120" s="218"/>
      <c r="J120" s="219">
        <f>ROUND(I120*H120,2)</f>
        <v>0</v>
      </c>
      <c r="K120" s="215" t="s">
        <v>184</v>
      </c>
      <c r="L120" s="220"/>
      <c r="M120" s="221" t="s">
        <v>3</v>
      </c>
      <c r="N120" s="222" t="s">
        <v>43</v>
      </c>
      <c r="O120" s="36"/>
      <c r="P120" s="174">
        <f>O120*H120</f>
        <v>0</v>
      </c>
      <c r="Q120" s="174">
        <v>1</v>
      </c>
      <c r="R120" s="174">
        <f>Q120*H120</f>
        <v>3</v>
      </c>
      <c r="S120" s="174">
        <v>0</v>
      </c>
      <c r="T120" s="175">
        <f>S120*H120</f>
        <v>0</v>
      </c>
      <c r="AR120" s="18" t="s">
        <v>331</v>
      </c>
      <c r="AT120" s="18" t="s">
        <v>327</v>
      </c>
      <c r="AU120" s="18" t="s">
        <v>80</v>
      </c>
      <c r="AY120" s="18" t="s">
        <v>177</v>
      </c>
      <c r="BE120" s="176">
        <f>IF(N120="základní",J120,0)</f>
        <v>0</v>
      </c>
      <c r="BF120" s="176">
        <f>IF(N120="snížená",J120,0)</f>
        <v>0</v>
      </c>
      <c r="BG120" s="176">
        <f>IF(N120="zákl. přenesená",J120,0)</f>
        <v>0</v>
      </c>
      <c r="BH120" s="176">
        <f>IF(N120="sníž. přenesená",J120,0)</f>
        <v>0</v>
      </c>
      <c r="BI120" s="176">
        <f>IF(N120="nulová",J120,0)</f>
        <v>0</v>
      </c>
      <c r="BJ120" s="18" t="s">
        <v>22</v>
      </c>
      <c r="BK120" s="176">
        <f>ROUND(I120*H120,2)</f>
        <v>0</v>
      </c>
      <c r="BL120" s="18" t="s">
        <v>185</v>
      </c>
      <c r="BM120" s="18" t="s">
        <v>5150</v>
      </c>
    </row>
    <row r="121" spans="2:65" s="11" customFormat="1" x14ac:dyDescent="0.3">
      <c r="B121" s="177"/>
      <c r="D121" s="178" t="s">
        <v>197</v>
      </c>
      <c r="E121" s="179" t="s">
        <v>3</v>
      </c>
      <c r="F121" s="180" t="s">
        <v>4044</v>
      </c>
      <c r="H121" s="181">
        <v>1.5</v>
      </c>
      <c r="I121" s="182"/>
      <c r="L121" s="177"/>
      <c r="M121" s="183"/>
      <c r="N121" s="184"/>
      <c r="O121" s="184"/>
      <c r="P121" s="184"/>
      <c r="Q121" s="184"/>
      <c r="R121" s="184"/>
      <c r="S121" s="184"/>
      <c r="T121" s="185"/>
      <c r="AT121" s="179" t="s">
        <v>197</v>
      </c>
      <c r="AU121" s="179" t="s">
        <v>80</v>
      </c>
      <c r="AV121" s="11" t="s">
        <v>80</v>
      </c>
      <c r="AW121" s="11" t="s">
        <v>35</v>
      </c>
      <c r="AX121" s="11" t="s">
        <v>22</v>
      </c>
      <c r="AY121" s="179" t="s">
        <v>177</v>
      </c>
    </row>
    <row r="122" spans="2:65" s="11" customFormat="1" x14ac:dyDescent="0.3">
      <c r="B122" s="177"/>
      <c r="D122" s="194" t="s">
        <v>197</v>
      </c>
      <c r="F122" s="208" t="s">
        <v>5151</v>
      </c>
      <c r="H122" s="209">
        <v>3</v>
      </c>
      <c r="I122" s="182"/>
      <c r="L122" s="177"/>
      <c r="M122" s="183"/>
      <c r="N122" s="184"/>
      <c r="O122" s="184"/>
      <c r="P122" s="184"/>
      <c r="Q122" s="184"/>
      <c r="R122" s="184"/>
      <c r="S122" s="184"/>
      <c r="T122" s="185"/>
      <c r="AT122" s="179" t="s">
        <v>197</v>
      </c>
      <c r="AU122" s="179" t="s">
        <v>80</v>
      </c>
      <c r="AV122" s="11" t="s">
        <v>80</v>
      </c>
      <c r="AW122" s="11" t="s">
        <v>4</v>
      </c>
      <c r="AX122" s="11" t="s">
        <v>22</v>
      </c>
      <c r="AY122" s="179" t="s">
        <v>177</v>
      </c>
    </row>
    <row r="123" spans="2:65" s="1" customFormat="1" ht="22.5" customHeight="1" x14ac:dyDescent="0.3">
      <c r="B123" s="164"/>
      <c r="C123" s="213" t="s">
        <v>255</v>
      </c>
      <c r="D123" s="213" t="s">
        <v>327</v>
      </c>
      <c r="E123" s="214" t="s">
        <v>4192</v>
      </c>
      <c r="F123" s="215" t="s">
        <v>4193</v>
      </c>
      <c r="G123" s="216" t="s">
        <v>232</v>
      </c>
      <c r="H123" s="217">
        <v>2</v>
      </c>
      <c r="I123" s="218"/>
      <c r="J123" s="219">
        <f>ROUND(I123*H123,2)</f>
        <v>0</v>
      </c>
      <c r="K123" s="215" t="s">
        <v>184</v>
      </c>
      <c r="L123" s="220"/>
      <c r="M123" s="221" t="s">
        <v>3</v>
      </c>
      <c r="N123" s="222" t="s">
        <v>43</v>
      </c>
      <c r="O123" s="36"/>
      <c r="P123" s="174">
        <f>O123*H123</f>
        <v>0</v>
      </c>
      <c r="Q123" s="174">
        <v>1</v>
      </c>
      <c r="R123" s="174">
        <f>Q123*H123</f>
        <v>2</v>
      </c>
      <c r="S123" s="174">
        <v>0</v>
      </c>
      <c r="T123" s="175">
        <f>S123*H123</f>
        <v>0</v>
      </c>
      <c r="AR123" s="18" t="s">
        <v>331</v>
      </c>
      <c r="AT123" s="18" t="s">
        <v>327</v>
      </c>
      <c r="AU123" s="18" t="s">
        <v>80</v>
      </c>
      <c r="AY123" s="18" t="s">
        <v>177</v>
      </c>
      <c r="BE123" s="176">
        <f>IF(N123="základní",J123,0)</f>
        <v>0</v>
      </c>
      <c r="BF123" s="176">
        <f>IF(N123="snížená",J123,0)</f>
        <v>0</v>
      </c>
      <c r="BG123" s="176">
        <f>IF(N123="zákl. přenesená",J123,0)</f>
        <v>0</v>
      </c>
      <c r="BH123" s="176">
        <f>IF(N123="sníž. přenesená",J123,0)</f>
        <v>0</v>
      </c>
      <c r="BI123" s="176">
        <f>IF(N123="nulová",J123,0)</f>
        <v>0</v>
      </c>
      <c r="BJ123" s="18" t="s">
        <v>22</v>
      </c>
      <c r="BK123" s="176">
        <f>ROUND(I123*H123,2)</f>
        <v>0</v>
      </c>
      <c r="BL123" s="18" t="s">
        <v>185</v>
      </c>
      <c r="BM123" s="18" t="s">
        <v>5152</v>
      </c>
    </row>
    <row r="124" spans="2:65" s="11" customFormat="1" x14ac:dyDescent="0.3">
      <c r="B124" s="177"/>
      <c r="D124" s="178" t="s">
        <v>197</v>
      </c>
      <c r="E124" s="179" t="s">
        <v>3</v>
      </c>
      <c r="F124" s="180" t="s">
        <v>22</v>
      </c>
      <c r="H124" s="181">
        <v>1</v>
      </c>
      <c r="I124" s="182"/>
      <c r="L124" s="177"/>
      <c r="M124" s="183"/>
      <c r="N124" s="184"/>
      <c r="O124" s="184"/>
      <c r="P124" s="184"/>
      <c r="Q124" s="184"/>
      <c r="R124" s="184"/>
      <c r="S124" s="184"/>
      <c r="T124" s="185"/>
      <c r="AT124" s="179" t="s">
        <v>197</v>
      </c>
      <c r="AU124" s="179" t="s">
        <v>80</v>
      </c>
      <c r="AV124" s="11" t="s">
        <v>80</v>
      </c>
      <c r="AW124" s="11" t="s">
        <v>35</v>
      </c>
      <c r="AX124" s="11" t="s">
        <v>22</v>
      </c>
      <c r="AY124" s="179" t="s">
        <v>177</v>
      </c>
    </row>
    <row r="125" spans="2:65" s="11" customFormat="1" x14ac:dyDescent="0.3">
      <c r="B125" s="177"/>
      <c r="D125" s="178" t="s">
        <v>197</v>
      </c>
      <c r="F125" s="180" t="s">
        <v>5153</v>
      </c>
      <c r="H125" s="181">
        <v>2</v>
      </c>
      <c r="I125" s="182"/>
      <c r="L125" s="177"/>
      <c r="M125" s="183"/>
      <c r="N125" s="184"/>
      <c r="O125" s="184"/>
      <c r="P125" s="184"/>
      <c r="Q125" s="184"/>
      <c r="R125" s="184"/>
      <c r="S125" s="184"/>
      <c r="T125" s="185"/>
      <c r="AT125" s="179" t="s">
        <v>197</v>
      </c>
      <c r="AU125" s="179" t="s">
        <v>80</v>
      </c>
      <c r="AV125" s="11" t="s">
        <v>80</v>
      </c>
      <c r="AW125" s="11" t="s">
        <v>4</v>
      </c>
      <c r="AX125" s="11" t="s">
        <v>22</v>
      </c>
      <c r="AY125" s="179" t="s">
        <v>177</v>
      </c>
    </row>
    <row r="126" spans="2:65" s="10" customFormat="1" ht="29.85" customHeight="1" x14ac:dyDescent="0.3">
      <c r="B126" s="150"/>
      <c r="D126" s="161" t="s">
        <v>71</v>
      </c>
      <c r="E126" s="162" t="s">
        <v>204</v>
      </c>
      <c r="F126" s="162" t="s">
        <v>386</v>
      </c>
      <c r="I126" s="153"/>
      <c r="J126" s="163">
        <f>BK126</f>
        <v>0</v>
      </c>
      <c r="L126" s="150"/>
      <c r="M126" s="155"/>
      <c r="N126" s="156"/>
      <c r="O126" s="156"/>
      <c r="P126" s="157">
        <f>SUM(P127:P128)</f>
        <v>0</v>
      </c>
      <c r="Q126" s="156"/>
      <c r="R126" s="157">
        <f>SUM(R127:R128)</f>
        <v>2.9</v>
      </c>
      <c r="S126" s="156"/>
      <c r="T126" s="158">
        <f>SUM(T127:T128)</f>
        <v>0</v>
      </c>
      <c r="AR126" s="151" t="s">
        <v>22</v>
      </c>
      <c r="AT126" s="159" t="s">
        <v>71</v>
      </c>
      <c r="AU126" s="159" t="s">
        <v>22</v>
      </c>
      <c r="AY126" s="151" t="s">
        <v>177</v>
      </c>
      <c r="BK126" s="160">
        <f>SUM(BK127:BK128)</f>
        <v>0</v>
      </c>
    </row>
    <row r="127" spans="2:65" s="1" customFormat="1" ht="22.5" customHeight="1" x14ac:dyDescent="0.3">
      <c r="B127" s="164"/>
      <c r="C127" s="165" t="s">
        <v>260</v>
      </c>
      <c r="D127" s="165" t="s">
        <v>180</v>
      </c>
      <c r="E127" s="166" t="s">
        <v>5154</v>
      </c>
      <c r="F127" s="167" t="s">
        <v>5155</v>
      </c>
      <c r="G127" s="168" t="s">
        <v>320</v>
      </c>
      <c r="H127" s="169">
        <v>1</v>
      </c>
      <c r="I127" s="170"/>
      <c r="J127" s="171">
        <f>ROUND(I127*H127,2)</f>
        <v>0</v>
      </c>
      <c r="K127" s="167" t="s">
        <v>184</v>
      </c>
      <c r="L127" s="35"/>
      <c r="M127" s="172" t="s">
        <v>3</v>
      </c>
      <c r="N127" s="173" t="s">
        <v>43</v>
      </c>
      <c r="O127" s="36"/>
      <c r="P127" s="174">
        <f>O127*H127</f>
        <v>0</v>
      </c>
      <c r="Q127" s="174">
        <v>0</v>
      </c>
      <c r="R127" s="174">
        <f>Q127*H127</f>
        <v>0</v>
      </c>
      <c r="S127" s="174">
        <v>0</v>
      </c>
      <c r="T127" s="175">
        <f>S127*H127</f>
        <v>0</v>
      </c>
      <c r="AR127" s="18" t="s">
        <v>185</v>
      </c>
      <c r="AT127" s="18" t="s">
        <v>180</v>
      </c>
      <c r="AU127" s="18" t="s">
        <v>80</v>
      </c>
      <c r="AY127" s="18" t="s">
        <v>177</v>
      </c>
      <c r="BE127" s="176">
        <f>IF(N127="základní",J127,0)</f>
        <v>0</v>
      </c>
      <c r="BF127" s="176">
        <f>IF(N127="snížená",J127,0)</f>
        <v>0</v>
      </c>
      <c r="BG127" s="176">
        <f>IF(N127="zákl. přenesená",J127,0)</f>
        <v>0</v>
      </c>
      <c r="BH127" s="176">
        <f>IF(N127="sníž. přenesená",J127,0)</f>
        <v>0</v>
      </c>
      <c r="BI127" s="176">
        <f>IF(N127="nulová",J127,0)</f>
        <v>0</v>
      </c>
      <c r="BJ127" s="18" t="s">
        <v>22</v>
      </c>
      <c r="BK127" s="176">
        <f>ROUND(I127*H127,2)</f>
        <v>0</v>
      </c>
      <c r="BL127" s="18" t="s">
        <v>185</v>
      </c>
      <c r="BM127" s="18" t="s">
        <v>5156</v>
      </c>
    </row>
    <row r="128" spans="2:65" s="1" customFormat="1" ht="22.5" customHeight="1" x14ac:dyDescent="0.3">
      <c r="B128" s="164"/>
      <c r="C128" s="213" t="s">
        <v>264</v>
      </c>
      <c r="D128" s="213" t="s">
        <v>327</v>
      </c>
      <c r="E128" s="214" t="s">
        <v>5157</v>
      </c>
      <c r="F128" s="215" t="s">
        <v>5158</v>
      </c>
      <c r="G128" s="216" t="s">
        <v>320</v>
      </c>
      <c r="H128" s="217">
        <v>1</v>
      </c>
      <c r="I128" s="218"/>
      <c r="J128" s="219">
        <f>ROUND(I128*H128,2)</f>
        <v>0</v>
      </c>
      <c r="K128" s="215" t="s">
        <v>184</v>
      </c>
      <c r="L128" s="220"/>
      <c r="M128" s="221" t="s">
        <v>3</v>
      </c>
      <c r="N128" s="222" t="s">
        <v>43</v>
      </c>
      <c r="O128" s="36"/>
      <c r="P128" s="174">
        <f>O128*H128</f>
        <v>0</v>
      </c>
      <c r="Q128" s="174">
        <v>2.9</v>
      </c>
      <c r="R128" s="174">
        <f>Q128*H128</f>
        <v>2.9</v>
      </c>
      <c r="S128" s="174">
        <v>0</v>
      </c>
      <c r="T128" s="175">
        <f>S128*H128</f>
        <v>0</v>
      </c>
      <c r="AR128" s="18" t="s">
        <v>331</v>
      </c>
      <c r="AT128" s="18" t="s">
        <v>327</v>
      </c>
      <c r="AU128" s="18" t="s">
        <v>80</v>
      </c>
      <c r="AY128" s="18" t="s">
        <v>177</v>
      </c>
      <c r="BE128" s="176">
        <f>IF(N128="základní",J128,0)</f>
        <v>0</v>
      </c>
      <c r="BF128" s="176">
        <f>IF(N128="snížená",J128,0)</f>
        <v>0</v>
      </c>
      <c r="BG128" s="176">
        <f>IF(N128="zákl. přenesená",J128,0)</f>
        <v>0</v>
      </c>
      <c r="BH128" s="176">
        <f>IF(N128="sníž. přenesená",J128,0)</f>
        <v>0</v>
      </c>
      <c r="BI128" s="176">
        <f>IF(N128="nulová",J128,0)</f>
        <v>0</v>
      </c>
      <c r="BJ128" s="18" t="s">
        <v>22</v>
      </c>
      <c r="BK128" s="176">
        <f>ROUND(I128*H128,2)</f>
        <v>0</v>
      </c>
      <c r="BL128" s="18" t="s">
        <v>185</v>
      </c>
      <c r="BM128" s="18" t="s">
        <v>5159</v>
      </c>
    </row>
    <row r="129" spans="2:65" s="10" customFormat="1" ht="37.35" customHeight="1" x14ac:dyDescent="0.35">
      <c r="B129" s="150"/>
      <c r="D129" s="151" t="s">
        <v>71</v>
      </c>
      <c r="E129" s="152" t="s">
        <v>2651</v>
      </c>
      <c r="F129" s="152" t="s">
        <v>2652</v>
      </c>
      <c r="I129" s="153"/>
      <c r="J129" s="154">
        <f>BK129</f>
        <v>0</v>
      </c>
      <c r="L129" s="150"/>
      <c r="M129" s="155"/>
      <c r="N129" s="156"/>
      <c r="O129" s="156"/>
      <c r="P129" s="157">
        <f>P130</f>
        <v>0</v>
      </c>
      <c r="Q129" s="156"/>
      <c r="R129" s="157">
        <f>R130</f>
        <v>5.0400000000000002E-3</v>
      </c>
      <c r="S129" s="156"/>
      <c r="T129" s="158">
        <f>T130</f>
        <v>0</v>
      </c>
      <c r="AR129" s="151" t="s">
        <v>80</v>
      </c>
      <c r="AT129" s="159" t="s">
        <v>71</v>
      </c>
      <c r="AU129" s="159" t="s">
        <v>72</v>
      </c>
      <c r="AY129" s="151" t="s">
        <v>177</v>
      </c>
      <c r="BK129" s="160">
        <f>BK130</f>
        <v>0</v>
      </c>
    </row>
    <row r="130" spans="2:65" s="10" customFormat="1" ht="19.899999999999999" customHeight="1" x14ac:dyDescent="0.3">
      <c r="B130" s="150"/>
      <c r="D130" s="161" t="s">
        <v>71</v>
      </c>
      <c r="E130" s="162" t="s">
        <v>4266</v>
      </c>
      <c r="F130" s="162" t="s">
        <v>4267</v>
      </c>
      <c r="I130" s="153"/>
      <c r="J130" s="163">
        <f>BK130</f>
        <v>0</v>
      </c>
      <c r="L130" s="150"/>
      <c r="M130" s="155"/>
      <c r="N130" s="156"/>
      <c r="O130" s="156"/>
      <c r="P130" s="157">
        <f>P131</f>
        <v>0</v>
      </c>
      <c r="Q130" s="156"/>
      <c r="R130" s="157">
        <f>R131</f>
        <v>5.0400000000000002E-3</v>
      </c>
      <c r="S130" s="156"/>
      <c r="T130" s="158">
        <f>T131</f>
        <v>0</v>
      </c>
      <c r="AR130" s="151" t="s">
        <v>80</v>
      </c>
      <c r="AT130" s="159" t="s">
        <v>71</v>
      </c>
      <c r="AU130" s="159" t="s">
        <v>22</v>
      </c>
      <c r="AY130" s="151" t="s">
        <v>177</v>
      </c>
      <c r="BK130" s="160">
        <f>BK131</f>
        <v>0</v>
      </c>
    </row>
    <row r="131" spans="2:65" s="1" customFormat="1" ht="22.5" customHeight="1" x14ac:dyDescent="0.3">
      <c r="B131" s="164"/>
      <c r="C131" s="165" t="s">
        <v>9</v>
      </c>
      <c r="D131" s="165" t="s">
        <v>180</v>
      </c>
      <c r="E131" s="166" t="s">
        <v>4271</v>
      </c>
      <c r="F131" s="167" t="s">
        <v>4272</v>
      </c>
      <c r="G131" s="168" t="s">
        <v>351</v>
      </c>
      <c r="H131" s="169">
        <v>4</v>
      </c>
      <c r="I131" s="170"/>
      <c r="J131" s="171">
        <f>ROUND(I131*H131,2)</f>
        <v>0</v>
      </c>
      <c r="K131" s="167" t="s">
        <v>184</v>
      </c>
      <c r="L131" s="35"/>
      <c r="M131" s="172" t="s">
        <v>3</v>
      </c>
      <c r="N131" s="173" t="s">
        <v>43</v>
      </c>
      <c r="O131" s="36"/>
      <c r="P131" s="174">
        <f>O131*H131</f>
        <v>0</v>
      </c>
      <c r="Q131" s="174">
        <v>1.2600000000000001E-3</v>
      </c>
      <c r="R131" s="174">
        <f>Q131*H131</f>
        <v>5.0400000000000002E-3</v>
      </c>
      <c r="S131" s="174">
        <v>0</v>
      </c>
      <c r="T131" s="175">
        <f>S131*H131</f>
        <v>0</v>
      </c>
      <c r="AR131" s="18" t="s">
        <v>274</v>
      </c>
      <c r="AT131" s="18" t="s">
        <v>180</v>
      </c>
      <c r="AU131" s="18" t="s">
        <v>80</v>
      </c>
      <c r="AY131" s="18" t="s">
        <v>177</v>
      </c>
      <c r="BE131" s="176">
        <f>IF(N131="základní",J131,0)</f>
        <v>0</v>
      </c>
      <c r="BF131" s="176">
        <f>IF(N131="snížená",J131,0)</f>
        <v>0</v>
      </c>
      <c r="BG131" s="176">
        <f>IF(N131="zákl. přenesená",J131,0)</f>
        <v>0</v>
      </c>
      <c r="BH131" s="176">
        <f>IF(N131="sníž. přenesená",J131,0)</f>
        <v>0</v>
      </c>
      <c r="BI131" s="176">
        <f>IF(N131="nulová",J131,0)</f>
        <v>0</v>
      </c>
      <c r="BJ131" s="18" t="s">
        <v>22</v>
      </c>
      <c r="BK131" s="176">
        <f>ROUND(I131*H131,2)</f>
        <v>0</v>
      </c>
      <c r="BL131" s="18" t="s">
        <v>274</v>
      </c>
      <c r="BM131" s="18" t="s">
        <v>5160</v>
      </c>
    </row>
    <row r="132" spans="2:65" s="10" customFormat="1" ht="37.35" customHeight="1" x14ac:dyDescent="0.35">
      <c r="B132" s="150"/>
      <c r="D132" s="151" t="s">
        <v>71</v>
      </c>
      <c r="E132" s="152" t="s">
        <v>4103</v>
      </c>
      <c r="F132" s="152" t="s">
        <v>4104</v>
      </c>
      <c r="I132" s="153"/>
      <c r="J132" s="154">
        <f>BK132</f>
        <v>0</v>
      </c>
      <c r="L132" s="150"/>
      <c r="M132" s="155"/>
      <c r="N132" s="156"/>
      <c r="O132" s="156"/>
      <c r="P132" s="157">
        <f>P133</f>
        <v>0</v>
      </c>
      <c r="Q132" s="156"/>
      <c r="R132" s="157">
        <f>R133</f>
        <v>0</v>
      </c>
      <c r="S132" s="156"/>
      <c r="T132" s="158">
        <f>T133</f>
        <v>0</v>
      </c>
      <c r="AR132" s="151" t="s">
        <v>214</v>
      </c>
      <c r="AT132" s="159" t="s">
        <v>71</v>
      </c>
      <c r="AU132" s="159" t="s">
        <v>72</v>
      </c>
      <c r="AY132" s="151" t="s">
        <v>177</v>
      </c>
      <c r="BK132" s="160">
        <f>BK133</f>
        <v>0</v>
      </c>
    </row>
    <row r="133" spans="2:65" s="10" customFormat="1" ht="19.899999999999999" customHeight="1" x14ac:dyDescent="0.3">
      <c r="B133" s="150"/>
      <c r="D133" s="161" t="s">
        <v>71</v>
      </c>
      <c r="E133" s="162" t="s">
        <v>4105</v>
      </c>
      <c r="F133" s="162" t="s">
        <v>4106</v>
      </c>
      <c r="I133" s="153"/>
      <c r="J133" s="163">
        <f>BK133</f>
        <v>0</v>
      </c>
      <c r="L133" s="150"/>
      <c r="M133" s="155"/>
      <c r="N133" s="156"/>
      <c r="O133" s="156"/>
      <c r="P133" s="157">
        <f>P134</f>
        <v>0</v>
      </c>
      <c r="Q133" s="156"/>
      <c r="R133" s="157">
        <f>R134</f>
        <v>0</v>
      </c>
      <c r="S133" s="156"/>
      <c r="T133" s="158">
        <f>T134</f>
        <v>0</v>
      </c>
      <c r="AR133" s="151" t="s">
        <v>214</v>
      </c>
      <c r="AT133" s="159" t="s">
        <v>71</v>
      </c>
      <c r="AU133" s="159" t="s">
        <v>22</v>
      </c>
      <c r="AY133" s="151" t="s">
        <v>177</v>
      </c>
      <c r="BK133" s="160">
        <f>BK134</f>
        <v>0</v>
      </c>
    </row>
    <row r="134" spans="2:65" s="1" customFormat="1" ht="22.5" customHeight="1" x14ac:dyDescent="0.3">
      <c r="B134" s="164"/>
      <c r="C134" s="165" t="s">
        <v>274</v>
      </c>
      <c r="D134" s="165" t="s">
        <v>180</v>
      </c>
      <c r="E134" s="166" t="s">
        <v>4643</v>
      </c>
      <c r="F134" s="167" t="s">
        <v>4644</v>
      </c>
      <c r="G134" s="168" t="s">
        <v>330</v>
      </c>
      <c r="H134" s="169">
        <v>1</v>
      </c>
      <c r="I134" s="170"/>
      <c r="J134" s="171">
        <f>ROUND(I134*H134,2)</f>
        <v>0</v>
      </c>
      <c r="K134" s="167" t="s">
        <v>184</v>
      </c>
      <c r="L134" s="35"/>
      <c r="M134" s="172" t="s">
        <v>3</v>
      </c>
      <c r="N134" s="235" t="s">
        <v>43</v>
      </c>
      <c r="O134" s="236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AR134" s="18" t="s">
        <v>4111</v>
      </c>
      <c r="AT134" s="18" t="s">
        <v>180</v>
      </c>
      <c r="AU134" s="18" t="s">
        <v>80</v>
      </c>
      <c r="AY134" s="18" t="s">
        <v>177</v>
      </c>
      <c r="BE134" s="176">
        <f>IF(N134="základní",J134,0)</f>
        <v>0</v>
      </c>
      <c r="BF134" s="176">
        <f>IF(N134="snížená",J134,0)</f>
        <v>0</v>
      </c>
      <c r="BG134" s="176">
        <f>IF(N134="zákl. přenesená",J134,0)</f>
        <v>0</v>
      </c>
      <c r="BH134" s="176">
        <f>IF(N134="sníž. přenesená",J134,0)</f>
        <v>0</v>
      </c>
      <c r="BI134" s="176">
        <f>IF(N134="nulová",J134,0)</f>
        <v>0</v>
      </c>
      <c r="BJ134" s="18" t="s">
        <v>22</v>
      </c>
      <c r="BK134" s="176">
        <f>ROUND(I134*H134,2)</f>
        <v>0</v>
      </c>
      <c r="BL134" s="18" t="s">
        <v>4111</v>
      </c>
      <c r="BM134" s="18" t="s">
        <v>5161</v>
      </c>
    </row>
    <row r="135" spans="2:65" s="1" customFormat="1" ht="6.95" customHeight="1" x14ac:dyDescent="0.3">
      <c r="B135" s="50"/>
      <c r="C135" s="51"/>
      <c r="D135" s="51"/>
      <c r="E135" s="51"/>
      <c r="F135" s="51"/>
      <c r="G135" s="51"/>
      <c r="H135" s="51"/>
      <c r="I135" s="117"/>
      <c r="J135" s="51"/>
      <c r="K135" s="51"/>
      <c r="L135" s="35"/>
    </row>
  </sheetData>
  <autoFilter ref="C82:K82"/>
  <mergeCells count="9"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82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8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116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5162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4138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148.5" customHeight="1" x14ac:dyDescent="0.3">
      <c r="B24" s="99"/>
      <c r="C24" s="100"/>
      <c r="D24" s="100"/>
      <c r="E24" s="367" t="s">
        <v>4139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ROUND(J83,2)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ROUND(SUM(BE83:BE147), 2)</f>
        <v>0</v>
      </c>
      <c r="G30" s="36"/>
      <c r="H30" s="36"/>
      <c r="I30" s="109">
        <v>0.21</v>
      </c>
      <c r="J30" s="108">
        <f>ROUND(ROUND((SUM(BE83:BE147)),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ROUND(SUM(BF83:BF147), 2)</f>
        <v>0</v>
      </c>
      <c r="G31" s="36"/>
      <c r="H31" s="36"/>
      <c r="I31" s="109">
        <v>0.15</v>
      </c>
      <c r="J31" s="108">
        <f>ROUND(ROUND((SUM(BF83:BF147)),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ROUND(SUM(BG83:BG147),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ROUND(SUM(BH83:BH147),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ROUND(SUM(BI83:BI147),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IO 21 - vodovod vnější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Kutná Hora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J83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129</v>
      </c>
      <c r="E57" s="128"/>
      <c r="F57" s="128"/>
      <c r="G57" s="128"/>
      <c r="H57" s="128"/>
      <c r="I57" s="129"/>
      <c r="J57" s="130">
        <f>J84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130</v>
      </c>
      <c r="E58" s="135"/>
      <c r="F58" s="135"/>
      <c r="G58" s="135"/>
      <c r="H58" s="135"/>
      <c r="I58" s="136"/>
      <c r="J58" s="137">
        <f>J85</f>
        <v>0</v>
      </c>
      <c r="K58" s="138"/>
    </row>
    <row r="59" spans="2:47" s="8" customFormat="1" ht="19.899999999999999" customHeight="1" x14ac:dyDescent="0.3">
      <c r="B59" s="132"/>
      <c r="C59" s="133"/>
      <c r="D59" s="134" t="s">
        <v>4140</v>
      </c>
      <c r="E59" s="135"/>
      <c r="F59" s="135"/>
      <c r="G59" s="135"/>
      <c r="H59" s="135"/>
      <c r="I59" s="136"/>
      <c r="J59" s="137">
        <f>J122</f>
        <v>0</v>
      </c>
      <c r="K59" s="138"/>
    </row>
    <row r="60" spans="2:47" s="7" customFormat="1" ht="24.95" customHeight="1" x14ac:dyDescent="0.3">
      <c r="B60" s="125"/>
      <c r="C60" s="126"/>
      <c r="D60" s="127" t="s">
        <v>141</v>
      </c>
      <c r="E60" s="128"/>
      <c r="F60" s="128"/>
      <c r="G60" s="128"/>
      <c r="H60" s="128"/>
      <c r="I60" s="129"/>
      <c r="J60" s="130">
        <f>J133</f>
        <v>0</v>
      </c>
      <c r="K60" s="131"/>
    </row>
    <row r="61" spans="2:47" s="8" customFormat="1" ht="19.899999999999999" customHeight="1" x14ac:dyDescent="0.3">
      <c r="B61" s="132"/>
      <c r="C61" s="133"/>
      <c r="D61" s="134" t="s">
        <v>4142</v>
      </c>
      <c r="E61" s="135"/>
      <c r="F61" s="135"/>
      <c r="G61" s="135"/>
      <c r="H61" s="135"/>
      <c r="I61" s="136"/>
      <c r="J61" s="137">
        <f>J134</f>
        <v>0</v>
      </c>
      <c r="K61" s="138"/>
    </row>
    <row r="62" spans="2:47" s="7" customFormat="1" ht="24.95" customHeight="1" x14ac:dyDescent="0.3">
      <c r="B62" s="125"/>
      <c r="C62" s="126"/>
      <c r="D62" s="127" t="s">
        <v>158</v>
      </c>
      <c r="E62" s="128"/>
      <c r="F62" s="128"/>
      <c r="G62" s="128"/>
      <c r="H62" s="128"/>
      <c r="I62" s="129"/>
      <c r="J62" s="130">
        <f>J145</f>
        <v>0</v>
      </c>
      <c r="K62" s="131"/>
    </row>
    <row r="63" spans="2:47" s="8" customFormat="1" ht="19.899999999999999" customHeight="1" x14ac:dyDescent="0.3">
      <c r="B63" s="132"/>
      <c r="C63" s="133"/>
      <c r="D63" s="134" t="s">
        <v>159</v>
      </c>
      <c r="E63" s="135"/>
      <c r="F63" s="135"/>
      <c r="G63" s="135"/>
      <c r="H63" s="135"/>
      <c r="I63" s="136"/>
      <c r="J63" s="137">
        <f>J146</f>
        <v>0</v>
      </c>
      <c r="K63" s="138"/>
    </row>
    <row r="64" spans="2:47" s="1" customFormat="1" ht="21.75" customHeight="1" x14ac:dyDescent="0.3">
      <c r="B64" s="35"/>
      <c r="C64" s="36"/>
      <c r="D64" s="36"/>
      <c r="E64" s="36"/>
      <c r="F64" s="36"/>
      <c r="G64" s="36"/>
      <c r="H64" s="36"/>
      <c r="I64" s="96"/>
      <c r="J64" s="36"/>
      <c r="K64" s="39"/>
    </row>
    <row r="65" spans="2:12" s="1" customFormat="1" ht="6.95" customHeight="1" x14ac:dyDescent="0.3">
      <c r="B65" s="50"/>
      <c r="C65" s="51"/>
      <c r="D65" s="51"/>
      <c r="E65" s="51"/>
      <c r="F65" s="51"/>
      <c r="G65" s="51"/>
      <c r="H65" s="51"/>
      <c r="I65" s="117"/>
      <c r="J65" s="51"/>
      <c r="K65" s="52"/>
    </row>
    <row r="69" spans="2:12" s="1" customFormat="1" ht="6.95" customHeight="1" x14ac:dyDescent="0.3">
      <c r="B69" s="53"/>
      <c r="C69" s="54"/>
      <c r="D69" s="54"/>
      <c r="E69" s="54"/>
      <c r="F69" s="54"/>
      <c r="G69" s="54"/>
      <c r="H69" s="54"/>
      <c r="I69" s="118"/>
      <c r="J69" s="54"/>
      <c r="K69" s="54"/>
      <c r="L69" s="35"/>
    </row>
    <row r="70" spans="2:12" s="1" customFormat="1" ht="36.950000000000003" customHeight="1" x14ac:dyDescent="0.3">
      <c r="B70" s="35"/>
      <c r="C70" s="55" t="s">
        <v>161</v>
      </c>
      <c r="L70" s="35"/>
    </row>
    <row r="71" spans="2:12" s="1" customFormat="1" ht="6.95" customHeight="1" x14ac:dyDescent="0.3">
      <c r="B71" s="35"/>
      <c r="L71" s="35"/>
    </row>
    <row r="72" spans="2:12" s="1" customFormat="1" ht="14.45" customHeight="1" x14ac:dyDescent="0.3">
      <c r="B72" s="35"/>
      <c r="C72" s="57" t="s">
        <v>17</v>
      </c>
      <c r="L72" s="35"/>
    </row>
    <row r="73" spans="2:12" s="1" customFormat="1" ht="22.5" customHeight="1" x14ac:dyDescent="0.3">
      <c r="B73" s="35"/>
      <c r="E73" s="371" t="str">
        <f>E7</f>
        <v>Hala Klimeška</v>
      </c>
      <c r="F73" s="344"/>
      <c r="G73" s="344"/>
      <c r="H73" s="344"/>
      <c r="L73" s="35"/>
    </row>
    <row r="74" spans="2:12" s="1" customFormat="1" ht="14.45" customHeight="1" x14ac:dyDescent="0.3">
      <c r="B74" s="35"/>
      <c r="C74" s="57" t="s">
        <v>122</v>
      </c>
      <c r="L74" s="35"/>
    </row>
    <row r="75" spans="2:12" s="1" customFormat="1" ht="23.25" customHeight="1" x14ac:dyDescent="0.3">
      <c r="B75" s="35"/>
      <c r="E75" s="341" t="str">
        <f>E9</f>
        <v>IO 21 - vodovod vnější</v>
      </c>
      <c r="F75" s="344"/>
      <c r="G75" s="344"/>
      <c r="H75" s="344"/>
      <c r="L75" s="35"/>
    </row>
    <row r="76" spans="2:12" s="1" customFormat="1" ht="6.95" customHeight="1" x14ac:dyDescent="0.3">
      <c r="B76" s="35"/>
      <c r="L76" s="35"/>
    </row>
    <row r="77" spans="2:12" s="1" customFormat="1" ht="18" customHeight="1" x14ac:dyDescent="0.3">
      <c r="B77" s="35"/>
      <c r="C77" s="57" t="s">
        <v>23</v>
      </c>
      <c r="F77" s="139" t="str">
        <f>F12</f>
        <v>Kutná Hora</v>
      </c>
      <c r="I77" s="140" t="s">
        <v>25</v>
      </c>
      <c r="J77" s="61" t="str">
        <f>IF(J12="","",J12)</f>
        <v>21. 11. 2016</v>
      </c>
      <c r="L77" s="35"/>
    </row>
    <row r="78" spans="2:12" s="1" customFormat="1" ht="6.95" customHeight="1" x14ac:dyDescent="0.3">
      <c r="B78" s="35"/>
      <c r="L78" s="35"/>
    </row>
    <row r="79" spans="2:12" s="1" customFormat="1" ht="15" x14ac:dyDescent="0.3">
      <c r="B79" s="35"/>
      <c r="C79" s="57" t="s">
        <v>29</v>
      </c>
      <c r="F79" s="139" t="str">
        <f>E15</f>
        <v xml:space="preserve"> </v>
      </c>
      <c r="I79" s="140" t="s">
        <v>34</v>
      </c>
      <c r="J79" s="139" t="str">
        <f>E21</f>
        <v xml:space="preserve"> </v>
      </c>
      <c r="L79" s="35"/>
    </row>
    <row r="80" spans="2:12" s="1" customFormat="1" ht="14.45" customHeight="1" x14ac:dyDescent="0.3">
      <c r="B80" s="35"/>
      <c r="C80" s="57" t="s">
        <v>32</v>
      </c>
      <c r="F80" s="139" t="str">
        <f>IF(E18="","",E18)</f>
        <v/>
      </c>
      <c r="L80" s="35"/>
    </row>
    <row r="81" spans="2:65" s="1" customFormat="1" ht="10.35" customHeight="1" x14ac:dyDescent="0.3">
      <c r="B81" s="35"/>
      <c r="L81" s="35"/>
    </row>
    <row r="82" spans="2:65" s="9" customFormat="1" ht="29.25" customHeight="1" x14ac:dyDescent="0.3">
      <c r="B82" s="141"/>
      <c r="C82" s="142" t="s">
        <v>162</v>
      </c>
      <c r="D82" s="143" t="s">
        <v>57</v>
      </c>
      <c r="E82" s="143" t="s">
        <v>53</v>
      </c>
      <c r="F82" s="143" t="s">
        <v>163</v>
      </c>
      <c r="G82" s="143" t="s">
        <v>164</v>
      </c>
      <c r="H82" s="143" t="s">
        <v>165</v>
      </c>
      <c r="I82" s="144" t="s">
        <v>166</v>
      </c>
      <c r="J82" s="143" t="s">
        <v>126</v>
      </c>
      <c r="K82" s="145" t="s">
        <v>167</v>
      </c>
      <c r="L82" s="141"/>
      <c r="M82" s="68" t="s">
        <v>168</v>
      </c>
      <c r="N82" s="69" t="s">
        <v>42</v>
      </c>
      <c r="O82" s="69" t="s">
        <v>169</v>
      </c>
      <c r="P82" s="69" t="s">
        <v>170</v>
      </c>
      <c r="Q82" s="69" t="s">
        <v>171</v>
      </c>
      <c r="R82" s="69" t="s">
        <v>172</v>
      </c>
      <c r="S82" s="69" t="s">
        <v>173</v>
      </c>
      <c r="T82" s="70" t="s">
        <v>174</v>
      </c>
    </row>
    <row r="83" spans="2:65" s="1" customFormat="1" ht="29.25" customHeight="1" x14ac:dyDescent="0.35">
      <c r="B83" s="35"/>
      <c r="C83" s="72" t="s">
        <v>127</v>
      </c>
      <c r="J83" s="146">
        <f>BK83</f>
        <v>0</v>
      </c>
      <c r="L83" s="35"/>
      <c r="M83" s="71"/>
      <c r="N83" s="62"/>
      <c r="O83" s="62"/>
      <c r="P83" s="147">
        <f>P84+P133+P145</f>
        <v>0</v>
      </c>
      <c r="Q83" s="62"/>
      <c r="R83" s="147">
        <f>R84+R133+R145</f>
        <v>36.039559999999994</v>
      </c>
      <c r="S83" s="62"/>
      <c r="T83" s="148">
        <f>T84+T133+T145</f>
        <v>0</v>
      </c>
      <c r="AT83" s="18" t="s">
        <v>71</v>
      </c>
      <c r="AU83" s="18" t="s">
        <v>128</v>
      </c>
      <c r="BK83" s="149">
        <f>BK84+BK133+BK145</f>
        <v>0</v>
      </c>
    </row>
    <row r="84" spans="2:65" s="10" customFormat="1" ht="37.35" customHeight="1" x14ac:dyDescent="0.35">
      <c r="B84" s="150"/>
      <c r="D84" s="151" t="s">
        <v>71</v>
      </c>
      <c r="E84" s="152" t="s">
        <v>175</v>
      </c>
      <c r="F84" s="152" t="s">
        <v>176</v>
      </c>
      <c r="I84" s="153"/>
      <c r="J84" s="154">
        <f>BK84</f>
        <v>0</v>
      </c>
      <c r="L84" s="150"/>
      <c r="M84" s="155"/>
      <c r="N84" s="156"/>
      <c r="O84" s="156"/>
      <c r="P84" s="157">
        <f>P85+P122</f>
        <v>0</v>
      </c>
      <c r="Q84" s="156"/>
      <c r="R84" s="157">
        <f>R85+R122</f>
        <v>35.962159999999997</v>
      </c>
      <c r="S84" s="156"/>
      <c r="T84" s="158">
        <f>T85+T122</f>
        <v>0</v>
      </c>
      <c r="AR84" s="151" t="s">
        <v>22</v>
      </c>
      <c r="AT84" s="159" t="s">
        <v>71</v>
      </c>
      <c r="AU84" s="159" t="s">
        <v>72</v>
      </c>
      <c r="AY84" s="151" t="s">
        <v>177</v>
      </c>
      <c r="BK84" s="160">
        <f>BK85+BK122</f>
        <v>0</v>
      </c>
    </row>
    <row r="85" spans="2:65" s="10" customFormat="1" ht="19.899999999999999" customHeight="1" x14ac:dyDescent="0.3">
      <c r="B85" s="150"/>
      <c r="D85" s="161" t="s">
        <v>71</v>
      </c>
      <c r="E85" s="162" t="s">
        <v>22</v>
      </c>
      <c r="F85" s="162" t="s">
        <v>178</v>
      </c>
      <c r="I85" s="153"/>
      <c r="J85" s="163">
        <f>BK85</f>
        <v>0</v>
      </c>
      <c r="L85" s="150"/>
      <c r="M85" s="155"/>
      <c r="N85" s="156"/>
      <c r="O85" s="156"/>
      <c r="P85" s="157">
        <f>SUM(P86:P121)</f>
        <v>0</v>
      </c>
      <c r="Q85" s="156"/>
      <c r="R85" s="157">
        <f>SUM(R86:R121)</f>
        <v>0</v>
      </c>
      <c r="S85" s="156"/>
      <c r="T85" s="158">
        <f>SUM(T86:T121)</f>
        <v>0</v>
      </c>
      <c r="AR85" s="151" t="s">
        <v>22</v>
      </c>
      <c r="AT85" s="159" t="s">
        <v>71</v>
      </c>
      <c r="AU85" s="159" t="s">
        <v>22</v>
      </c>
      <c r="AY85" s="151" t="s">
        <v>177</v>
      </c>
      <c r="BK85" s="160">
        <f>SUM(BK86:BK121)</f>
        <v>0</v>
      </c>
    </row>
    <row r="86" spans="2:65" s="1" customFormat="1" ht="22.5" customHeight="1" x14ac:dyDescent="0.3">
      <c r="B86" s="164"/>
      <c r="C86" s="165" t="s">
        <v>22</v>
      </c>
      <c r="D86" s="165" t="s">
        <v>180</v>
      </c>
      <c r="E86" s="166" t="s">
        <v>215</v>
      </c>
      <c r="F86" s="167" t="s">
        <v>216</v>
      </c>
      <c r="G86" s="168" t="s">
        <v>194</v>
      </c>
      <c r="H86" s="169">
        <v>34</v>
      </c>
      <c r="I86" s="170"/>
      <c r="J86" s="171">
        <f>ROUND(I86*H86,2)</f>
        <v>0</v>
      </c>
      <c r="K86" s="167" t="s">
        <v>184</v>
      </c>
      <c r="L86" s="35"/>
      <c r="M86" s="172" t="s">
        <v>3</v>
      </c>
      <c r="N86" s="173" t="s">
        <v>43</v>
      </c>
      <c r="O86" s="36"/>
      <c r="P86" s="174">
        <f>O86*H86</f>
        <v>0</v>
      </c>
      <c r="Q86" s="174">
        <v>0</v>
      </c>
      <c r="R86" s="174">
        <f>Q86*H86</f>
        <v>0</v>
      </c>
      <c r="S86" s="174">
        <v>0</v>
      </c>
      <c r="T86" s="175">
        <f>S86*H86</f>
        <v>0</v>
      </c>
      <c r="AR86" s="18" t="s">
        <v>185</v>
      </c>
      <c r="AT86" s="18" t="s">
        <v>180</v>
      </c>
      <c r="AU86" s="18" t="s">
        <v>80</v>
      </c>
      <c r="AY86" s="18" t="s">
        <v>177</v>
      </c>
      <c r="BE86" s="176">
        <f>IF(N86="základní",J86,0)</f>
        <v>0</v>
      </c>
      <c r="BF86" s="176">
        <f>IF(N86="snížená",J86,0)</f>
        <v>0</v>
      </c>
      <c r="BG86" s="176">
        <f>IF(N86="zákl. přenesená",J86,0)</f>
        <v>0</v>
      </c>
      <c r="BH86" s="176">
        <f>IF(N86="sníž. přenesená",J86,0)</f>
        <v>0</v>
      </c>
      <c r="BI86" s="176">
        <f>IF(N86="nulová",J86,0)</f>
        <v>0</v>
      </c>
      <c r="BJ86" s="18" t="s">
        <v>22</v>
      </c>
      <c r="BK86" s="176">
        <f>ROUND(I86*H86,2)</f>
        <v>0</v>
      </c>
      <c r="BL86" s="18" t="s">
        <v>185</v>
      </c>
      <c r="BM86" s="18" t="s">
        <v>5163</v>
      </c>
    </row>
    <row r="87" spans="2:65" s="11" customFormat="1" x14ac:dyDescent="0.3">
      <c r="B87" s="177"/>
      <c r="D87" s="194" t="s">
        <v>197</v>
      </c>
      <c r="E87" s="207" t="s">
        <v>3</v>
      </c>
      <c r="F87" s="208" t="s">
        <v>400</v>
      </c>
      <c r="H87" s="209">
        <v>34</v>
      </c>
      <c r="I87" s="182"/>
      <c r="L87" s="177"/>
      <c r="M87" s="183"/>
      <c r="N87" s="184"/>
      <c r="O87" s="184"/>
      <c r="P87" s="184"/>
      <c r="Q87" s="184"/>
      <c r="R87" s="184"/>
      <c r="S87" s="184"/>
      <c r="T87" s="185"/>
      <c r="AT87" s="179" t="s">
        <v>197</v>
      </c>
      <c r="AU87" s="179" t="s">
        <v>80</v>
      </c>
      <c r="AV87" s="11" t="s">
        <v>80</v>
      </c>
      <c r="AW87" s="11" t="s">
        <v>35</v>
      </c>
      <c r="AX87" s="11" t="s">
        <v>22</v>
      </c>
      <c r="AY87" s="179" t="s">
        <v>177</v>
      </c>
    </row>
    <row r="88" spans="2:65" s="1" customFormat="1" ht="22.5" customHeight="1" x14ac:dyDescent="0.3">
      <c r="B88" s="164"/>
      <c r="C88" s="165" t="s">
        <v>80</v>
      </c>
      <c r="D88" s="165" t="s">
        <v>180</v>
      </c>
      <c r="E88" s="166" t="s">
        <v>220</v>
      </c>
      <c r="F88" s="167" t="s">
        <v>221</v>
      </c>
      <c r="G88" s="168" t="s">
        <v>194</v>
      </c>
      <c r="H88" s="169">
        <v>10.199999999999999</v>
      </c>
      <c r="I88" s="170"/>
      <c r="J88" s="171">
        <f>ROUND(I88*H88,2)</f>
        <v>0</v>
      </c>
      <c r="K88" s="167" t="s">
        <v>184</v>
      </c>
      <c r="L88" s="35"/>
      <c r="M88" s="172" t="s">
        <v>3</v>
      </c>
      <c r="N88" s="173" t="s">
        <v>43</v>
      </c>
      <c r="O88" s="36"/>
      <c r="P88" s="174">
        <f>O88*H88</f>
        <v>0</v>
      </c>
      <c r="Q88" s="174">
        <v>0</v>
      </c>
      <c r="R88" s="174">
        <f>Q88*H88</f>
        <v>0</v>
      </c>
      <c r="S88" s="174">
        <v>0</v>
      </c>
      <c r="T88" s="175">
        <f>S88*H88</f>
        <v>0</v>
      </c>
      <c r="AR88" s="18" t="s">
        <v>185</v>
      </c>
      <c r="AT88" s="18" t="s">
        <v>180</v>
      </c>
      <c r="AU88" s="18" t="s">
        <v>80</v>
      </c>
      <c r="AY88" s="18" t="s">
        <v>177</v>
      </c>
      <c r="BE88" s="176">
        <f>IF(N88="základní",J88,0)</f>
        <v>0</v>
      </c>
      <c r="BF88" s="176">
        <f>IF(N88="snížená",J88,0)</f>
        <v>0</v>
      </c>
      <c r="BG88" s="176">
        <f>IF(N88="zákl. přenesená",J88,0)</f>
        <v>0</v>
      </c>
      <c r="BH88" s="176">
        <f>IF(N88="sníž. přenesená",J88,0)</f>
        <v>0</v>
      </c>
      <c r="BI88" s="176">
        <f>IF(N88="nulová",J88,0)</f>
        <v>0</v>
      </c>
      <c r="BJ88" s="18" t="s">
        <v>22</v>
      </c>
      <c r="BK88" s="176">
        <f>ROUND(I88*H88,2)</f>
        <v>0</v>
      </c>
      <c r="BL88" s="18" t="s">
        <v>185</v>
      </c>
      <c r="BM88" s="18" t="s">
        <v>5164</v>
      </c>
    </row>
    <row r="89" spans="2:65" s="12" customFormat="1" x14ac:dyDescent="0.3">
      <c r="B89" s="186"/>
      <c r="D89" s="178" t="s">
        <v>197</v>
      </c>
      <c r="E89" s="187" t="s">
        <v>3</v>
      </c>
      <c r="F89" s="188" t="s">
        <v>4154</v>
      </c>
      <c r="H89" s="189" t="s">
        <v>3</v>
      </c>
      <c r="I89" s="190"/>
      <c r="L89" s="186"/>
      <c r="M89" s="191"/>
      <c r="N89" s="192"/>
      <c r="O89" s="192"/>
      <c r="P89" s="192"/>
      <c r="Q89" s="192"/>
      <c r="R89" s="192"/>
      <c r="S89" s="192"/>
      <c r="T89" s="193"/>
      <c r="AT89" s="189" t="s">
        <v>197</v>
      </c>
      <c r="AU89" s="189" t="s">
        <v>80</v>
      </c>
      <c r="AV89" s="12" t="s">
        <v>22</v>
      </c>
      <c r="AW89" s="12" t="s">
        <v>35</v>
      </c>
      <c r="AX89" s="12" t="s">
        <v>72</v>
      </c>
      <c r="AY89" s="189" t="s">
        <v>177</v>
      </c>
    </row>
    <row r="90" spans="2:65" s="11" customFormat="1" x14ac:dyDescent="0.3">
      <c r="B90" s="177"/>
      <c r="D90" s="178" t="s">
        <v>197</v>
      </c>
      <c r="E90" s="179" t="s">
        <v>3</v>
      </c>
      <c r="F90" s="180" t="s">
        <v>400</v>
      </c>
      <c r="H90" s="181">
        <v>34</v>
      </c>
      <c r="I90" s="182"/>
      <c r="L90" s="177"/>
      <c r="M90" s="183"/>
      <c r="N90" s="184"/>
      <c r="O90" s="184"/>
      <c r="P90" s="184"/>
      <c r="Q90" s="184"/>
      <c r="R90" s="184"/>
      <c r="S90" s="184"/>
      <c r="T90" s="185"/>
      <c r="AT90" s="179" t="s">
        <v>197</v>
      </c>
      <c r="AU90" s="179" t="s">
        <v>80</v>
      </c>
      <c r="AV90" s="11" t="s">
        <v>80</v>
      </c>
      <c r="AW90" s="11" t="s">
        <v>35</v>
      </c>
      <c r="AX90" s="11" t="s">
        <v>22</v>
      </c>
      <c r="AY90" s="179" t="s">
        <v>177</v>
      </c>
    </row>
    <row r="91" spans="2:65" s="11" customFormat="1" x14ac:dyDescent="0.3">
      <c r="B91" s="177"/>
      <c r="D91" s="194" t="s">
        <v>197</v>
      </c>
      <c r="F91" s="208" t="s">
        <v>5165</v>
      </c>
      <c r="H91" s="209">
        <v>10.199999999999999</v>
      </c>
      <c r="I91" s="182"/>
      <c r="L91" s="177"/>
      <c r="M91" s="183"/>
      <c r="N91" s="184"/>
      <c r="O91" s="184"/>
      <c r="P91" s="184"/>
      <c r="Q91" s="184"/>
      <c r="R91" s="184"/>
      <c r="S91" s="184"/>
      <c r="T91" s="185"/>
      <c r="AT91" s="179" t="s">
        <v>197</v>
      </c>
      <c r="AU91" s="179" t="s">
        <v>80</v>
      </c>
      <c r="AV91" s="11" t="s">
        <v>80</v>
      </c>
      <c r="AW91" s="11" t="s">
        <v>4</v>
      </c>
      <c r="AX91" s="11" t="s">
        <v>22</v>
      </c>
      <c r="AY91" s="179" t="s">
        <v>177</v>
      </c>
    </row>
    <row r="92" spans="2:65" s="1" customFormat="1" ht="22.5" customHeight="1" x14ac:dyDescent="0.3">
      <c r="B92" s="164"/>
      <c r="C92" s="165" t="s">
        <v>204</v>
      </c>
      <c r="D92" s="165" t="s">
        <v>180</v>
      </c>
      <c r="E92" s="166" t="s">
        <v>4157</v>
      </c>
      <c r="F92" s="167" t="s">
        <v>4158</v>
      </c>
      <c r="G92" s="168" t="s">
        <v>194</v>
      </c>
      <c r="H92" s="169">
        <v>34</v>
      </c>
      <c r="I92" s="170"/>
      <c r="J92" s="171">
        <f>ROUND(I92*H92,2)</f>
        <v>0</v>
      </c>
      <c r="K92" s="167" t="s">
        <v>184</v>
      </c>
      <c r="L92" s="35"/>
      <c r="M92" s="172" t="s">
        <v>3</v>
      </c>
      <c r="N92" s="173" t="s">
        <v>43</v>
      </c>
      <c r="O92" s="36"/>
      <c r="P92" s="174">
        <f>O92*H92</f>
        <v>0</v>
      </c>
      <c r="Q92" s="174">
        <v>0</v>
      </c>
      <c r="R92" s="174">
        <f>Q92*H92</f>
        <v>0</v>
      </c>
      <c r="S92" s="174">
        <v>0</v>
      </c>
      <c r="T92" s="175">
        <f>S92*H92</f>
        <v>0</v>
      </c>
      <c r="AR92" s="18" t="s">
        <v>185</v>
      </c>
      <c r="AT92" s="18" t="s">
        <v>180</v>
      </c>
      <c r="AU92" s="18" t="s">
        <v>80</v>
      </c>
      <c r="AY92" s="18" t="s">
        <v>177</v>
      </c>
      <c r="BE92" s="176">
        <f>IF(N92="základní",J92,0)</f>
        <v>0</v>
      </c>
      <c r="BF92" s="176">
        <f>IF(N92="snížená",J92,0)</f>
        <v>0</v>
      </c>
      <c r="BG92" s="176">
        <f>IF(N92="zákl. přenesená",J92,0)</f>
        <v>0</v>
      </c>
      <c r="BH92" s="176">
        <f>IF(N92="sníž. přenesená",J92,0)</f>
        <v>0</v>
      </c>
      <c r="BI92" s="176">
        <f>IF(N92="nulová",J92,0)</f>
        <v>0</v>
      </c>
      <c r="BJ92" s="18" t="s">
        <v>22</v>
      </c>
      <c r="BK92" s="176">
        <f>ROUND(I92*H92,2)</f>
        <v>0</v>
      </c>
      <c r="BL92" s="18" t="s">
        <v>185</v>
      </c>
      <c r="BM92" s="18" t="s">
        <v>5166</v>
      </c>
    </row>
    <row r="93" spans="2:65" s="12" customFormat="1" x14ac:dyDescent="0.3">
      <c r="B93" s="186"/>
      <c r="D93" s="178" t="s">
        <v>197</v>
      </c>
      <c r="E93" s="187" t="s">
        <v>3</v>
      </c>
      <c r="F93" s="188" t="s">
        <v>4160</v>
      </c>
      <c r="H93" s="189" t="s">
        <v>3</v>
      </c>
      <c r="I93" s="190"/>
      <c r="L93" s="186"/>
      <c r="M93" s="191"/>
      <c r="N93" s="192"/>
      <c r="O93" s="192"/>
      <c r="P93" s="192"/>
      <c r="Q93" s="192"/>
      <c r="R93" s="192"/>
      <c r="S93" s="192"/>
      <c r="T93" s="193"/>
      <c r="AT93" s="189" t="s">
        <v>197</v>
      </c>
      <c r="AU93" s="189" t="s">
        <v>80</v>
      </c>
      <c r="AV93" s="12" t="s">
        <v>22</v>
      </c>
      <c r="AW93" s="12" t="s">
        <v>35</v>
      </c>
      <c r="AX93" s="12" t="s">
        <v>72</v>
      </c>
      <c r="AY93" s="189" t="s">
        <v>177</v>
      </c>
    </row>
    <row r="94" spans="2:65" s="11" customFormat="1" x14ac:dyDescent="0.3">
      <c r="B94" s="177"/>
      <c r="D94" s="194" t="s">
        <v>197</v>
      </c>
      <c r="E94" s="207" t="s">
        <v>3</v>
      </c>
      <c r="F94" s="208" t="s">
        <v>400</v>
      </c>
      <c r="H94" s="209">
        <v>34</v>
      </c>
      <c r="I94" s="182"/>
      <c r="L94" s="177"/>
      <c r="M94" s="183"/>
      <c r="N94" s="184"/>
      <c r="O94" s="184"/>
      <c r="P94" s="184"/>
      <c r="Q94" s="184"/>
      <c r="R94" s="184"/>
      <c r="S94" s="184"/>
      <c r="T94" s="185"/>
      <c r="AT94" s="179" t="s">
        <v>197</v>
      </c>
      <c r="AU94" s="179" t="s">
        <v>80</v>
      </c>
      <c r="AV94" s="11" t="s">
        <v>80</v>
      </c>
      <c r="AW94" s="11" t="s">
        <v>35</v>
      </c>
      <c r="AX94" s="11" t="s">
        <v>22</v>
      </c>
      <c r="AY94" s="179" t="s">
        <v>177</v>
      </c>
    </row>
    <row r="95" spans="2:65" s="1" customFormat="1" ht="22.5" customHeight="1" x14ac:dyDescent="0.3">
      <c r="B95" s="164"/>
      <c r="C95" s="165" t="s">
        <v>185</v>
      </c>
      <c r="D95" s="165" t="s">
        <v>180</v>
      </c>
      <c r="E95" s="166" t="s">
        <v>4162</v>
      </c>
      <c r="F95" s="167" t="s">
        <v>4163</v>
      </c>
      <c r="G95" s="168" t="s">
        <v>194</v>
      </c>
      <c r="H95" s="169">
        <v>50</v>
      </c>
      <c r="I95" s="170"/>
      <c r="J95" s="171">
        <f>ROUND(I95*H95,2)</f>
        <v>0</v>
      </c>
      <c r="K95" s="167" t="s">
        <v>184</v>
      </c>
      <c r="L95" s="35"/>
      <c r="M95" s="172" t="s">
        <v>3</v>
      </c>
      <c r="N95" s="173" t="s">
        <v>43</v>
      </c>
      <c r="O95" s="36"/>
      <c r="P95" s="174">
        <f>O95*H95</f>
        <v>0</v>
      </c>
      <c r="Q95" s="174">
        <v>0</v>
      </c>
      <c r="R95" s="174">
        <f>Q95*H95</f>
        <v>0</v>
      </c>
      <c r="S95" s="174">
        <v>0</v>
      </c>
      <c r="T95" s="175">
        <f>S95*H95</f>
        <v>0</v>
      </c>
      <c r="AR95" s="18" t="s">
        <v>185</v>
      </c>
      <c r="AT95" s="18" t="s">
        <v>180</v>
      </c>
      <c r="AU95" s="18" t="s">
        <v>80</v>
      </c>
      <c r="AY95" s="18" t="s">
        <v>177</v>
      </c>
      <c r="BE95" s="176">
        <f>IF(N95="základní",J95,0)</f>
        <v>0</v>
      </c>
      <c r="BF95" s="176">
        <f>IF(N95="snížená",J95,0)</f>
        <v>0</v>
      </c>
      <c r="BG95" s="176">
        <f>IF(N95="zákl. přenesená",J95,0)</f>
        <v>0</v>
      </c>
      <c r="BH95" s="176">
        <f>IF(N95="sníž. přenesená",J95,0)</f>
        <v>0</v>
      </c>
      <c r="BI95" s="176">
        <f>IF(N95="nulová",J95,0)</f>
        <v>0</v>
      </c>
      <c r="BJ95" s="18" t="s">
        <v>22</v>
      </c>
      <c r="BK95" s="176">
        <f>ROUND(I95*H95,2)</f>
        <v>0</v>
      </c>
      <c r="BL95" s="18" t="s">
        <v>185</v>
      </c>
      <c r="BM95" s="18" t="s">
        <v>5167</v>
      </c>
    </row>
    <row r="96" spans="2:65" s="12" customFormat="1" x14ac:dyDescent="0.3">
      <c r="B96" s="186"/>
      <c r="D96" s="178" t="s">
        <v>197</v>
      </c>
      <c r="E96" s="187" t="s">
        <v>3</v>
      </c>
      <c r="F96" s="188" t="s">
        <v>4160</v>
      </c>
      <c r="H96" s="189" t="s">
        <v>3</v>
      </c>
      <c r="I96" s="190"/>
      <c r="L96" s="186"/>
      <c r="M96" s="191"/>
      <c r="N96" s="192"/>
      <c r="O96" s="192"/>
      <c r="P96" s="192"/>
      <c r="Q96" s="192"/>
      <c r="R96" s="192"/>
      <c r="S96" s="192"/>
      <c r="T96" s="193"/>
      <c r="AT96" s="189" t="s">
        <v>197</v>
      </c>
      <c r="AU96" s="189" t="s">
        <v>80</v>
      </c>
      <c r="AV96" s="12" t="s">
        <v>22</v>
      </c>
      <c r="AW96" s="12" t="s">
        <v>35</v>
      </c>
      <c r="AX96" s="12" t="s">
        <v>72</v>
      </c>
      <c r="AY96" s="189" t="s">
        <v>177</v>
      </c>
    </row>
    <row r="97" spans="2:65" s="11" customFormat="1" x14ac:dyDescent="0.3">
      <c r="B97" s="177"/>
      <c r="D97" s="178" t="s">
        <v>197</v>
      </c>
      <c r="E97" s="179" t="s">
        <v>3</v>
      </c>
      <c r="F97" s="180" t="s">
        <v>400</v>
      </c>
      <c r="H97" s="181">
        <v>34</v>
      </c>
      <c r="I97" s="182"/>
      <c r="L97" s="177"/>
      <c r="M97" s="183"/>
      <c r="N97" s="184"/>
      <c r="O97" s="184"/>
      <c r="P97" s="184"/>
      <c r="Q97" s="184"/>
      <c r="R97" s="184"/>
      <c r="S97" s="184"/>
      <c r="T97" s="185"/>
      <c r="AT97" s="179" t="s">
        <v>197</v>
      </c>
      <c r="AU97" s="179" t="s">
        <v>80</v>
      </c>
      <c r="AV97" s="11" t="s">
        <v>80</v>
      </c>
      <c r="AW97" s="11" t="s">
        <v>35</v>
      </c>
      <c r="AX97" s="11" t="s">
        <v>72</v>
      </c>
      <c r="AY97" s="179" t="s">
        <v>177</v>
      </c>
    </row>
    <row r="98" spans="2:65" s="12" customFormat="1" x14ac:dyDescent="0.3">
      <c r="B98" s="186"/>
      <c r="D98" s="178" t="s">
        <v>197</v>
      </c>
      <c r="E98" s="187" t="s">
        <v>3</v>
      </c>
      <c r="F98" s="188" t="s">
        <v>4165</v>
      </c>
      <c r="H98" s="189" t="s">
        <v>3</v>
      </c>
      <c r="I98" s="190"/>
      <c r="L98" s="186"/>
      <c r="M98" s="191"/>
      <c r="N98" s="192"/>
      <c r="O98" s="192"/>
      <c r="P98" s="192"/>
      <c r="Q98" s="192"/>
      <c r="R98" s="192"/>
      <c r="S98" s="192"/>
      <c r="T98" s="193"/>
      <c r="AT98" s="189" t="s">
        <v>197</v>
      </c>
      <c r="AU98" s="189" t="s">
        <v>80</v>
      </c>
      <c r="AV98" s="12" t="s">
        <v>22</v>
      </c>
      <c r="AW98" s="12" t="s">
        <v>35</v>
      </c>
      <c r="AX98" s="12" t="s">
        <v>72</v>
      </c>
      <c r="AY98" s="189" t="s">
        <v>177</v>
      </c>
    </row>
    <row r="99" spans="2:65" s="11" customFormat="1" x14ac:dyDescent="0.3">
      <c r="B99" s="177"/>
      <c r="D99" s="178" t="s">
        <v>197</v>
      </c>
      <c r="E99" s="179" t="s">
        <v>3</v>
      </c>
      <c r="F99" s="180" t="s">
        <v>274</v>
      </c>
      <c r="H99" s="181">
        <v>16</v>
      </c>
      <c r="I99" s="182"/>
      <c r="L99" s="177"/>
      <c r="M99" s="183"/>
      <c r="N99" s="184"/>
      <c r="O99" s="184"/>
      <c r="P99" s="184"/>
      <c r="Q99" s="184"/>
      <c r="R99" s="184"/>
      <c r="S99" s="184"/>
      <c r="T99" s="185"/>
      <c r="AT99" s="179" t="s">
        <v>197</v>
      </c>
      <c r="AU99" s="179" t="s">
        <v>80</v>
      </c>
      <c r="AV99" s="11" t="s">
        <v>80</v>
      </c>
      <c r="AW99" s="11" t="s">
        <v>35</v>
      </c>
      <c r="AX99" s="11" t="s">
        <v>72</v>
      </c>
      <c r="AY99" s="179" t="s">
        <v>177</v>
      </c>
    </row>
    <row r="100" spans="2:65" s="13" customFormat="1" x14ac:dyDescent="0.3">
      <c r="B100" s="198"/>
      <c r="D100" s="194" t="s">
        <v>197</v>
      </c>
      <c r="E100" s="199" t="s">
        <v>3</v>
      </c>
      <c r="F100" s="200" t="s">
        <v>210</v>
      </c>
      <c r="H100" s="201">
        <v>50</v>
      </c>
      <c r="I100" s="202"/>
      <c r="L100" s="198"/>
      <c r="M100" s="203"/>
      <c r="N100" s="204"/>
      <c r="O100" s="204"/>
      <c r="P100" s="204"/>
      <c r="Q100" s="204"/>
      <c r="R100" s="204"/>
      <c r="S100" s="204"/>
      <c r="T100" s="205"/>
      <c r="AT100" s="206" t="s">
        <v>197</v>
      </c>
      <c r="AU100" s="206" t="s">
        <v>80</v>
      </c>
      <c r="AV100" s="13" t="s">
        <v>185</v>
      </c>
      <c r="AW100" s="13" t="s">
        <v>35</v>
      </c>
      <c r="AX100" s="13" t="s">
        <v>22</v>
      </c>
      <c r="AY100" s="206" t="s">
        <v>177</v>
      </c>
    </row>
    <row r="101" spans="2:65" s="1" customFormat="1" ht="22.5" customHeight="1" x14ac:dyDescent="0.3">
      <c r="B101" s="164"/>
      <c r="C101" s="165" t="s">
        <v>214</v>
      </c>
      <c r="D101" s="165" t="s">
        <v>180</v>
      </c>
      <c r="E101" s="166" t="s">
        <v>4167</v>
      </c>
      <c r="F101" s="167" t="s">
        <v>4168</v>
      </c>
      <c r="G101" s="168" t="s">
        <v>194</v>
      </c>
      <c r="H101" s="169">
        <v>18</v>
      </c>
      <c r="I101" s="170"/>
      <c r="J101" s="171">
        <f>ROUND(I101*H101,2)</f>
        <v>0</v>
      </c>
      <c r="K101" s="167" t="s">
        <v>184</v>
      </c>
      <c r="L101" s="35"/>
      <c r="M101" s="172" t="s">
        <v>3</v>
      </c>
      <c r="N101" s="173" t="s">
        <v>43</v>
      </c>
      <c r="O101" s="36"/>
      <c r="P101" s="174">
        <f>O101*H101</f>
        <v>0</v>
      </c>
      <c r="Q101" s="174">
        <v>0</v>
      </c>
      <c r="R101" s="174">
        <f>Q101*H101</f>
        <v>0</v>
      </c>
      <c r="S101" s="174">
        <v>0</v>
      </c>
      <c r="T101" s="175">
        <f>S101*H101</f>
        <v>0</v>
      </c>
      <c r="AR101" s="18" t="s">
        <v>185</v>
      </c>
      <c r="AT101" s="18" t="s">
        <v>180</v>
      </c>
      <c r="AU101" s="18" t="s">
        <v>80</v>
      </c>
      <c r="AY101" s="18" t="s">
        <v>177</v>
      </c>
      <c r="BE101" s="176">
        <f>IF(N101="základní",J101,0)</f>
        <v>0</v>
      </c>
      <c r="BF101" s="176">
        <f>IF(N101="snížená",J101,0)</f>
        <v>0</v>
      </c>
      <c r="BG101" s="176">
        <f>IF(N101="zákl. přenesená",J101,0)</f>
        <v>0</v>
      </c>
      <c r="BH101" s="176">
        <f>IF(N101="sníž. přenesená",J101,0)</f>
        <v>0</v>
      </c>
      <c r="BI101" s="176">
        <f>IF(N101="nulová",J101,0)</f>
        <v>0</v>
      </c>
      <c r="BJ101" s="18" t="s">
        <v>22</v>
      </c>
      <c r="BK101" s="176">
        <f>ROUND(I101*H101,2)</f>
        <v>0</v>
      </c>
      <c r="BL101" s="18" t="s">
        <v>185</v>
      </c>
      <c r="BM101" s="18" t="s">
        <v>5168</v>
      </c>
    </row>
    <row r="102" spans="2:65" s="12" customFormat="1" x14ac:dyDescent="0.3">
      <c r="B102" s="186"/>
      <c r="D102" s="178" t="s">
        <v>197</v>
      </c>
      <c r="E102" s="187" t="s">
        <v>3</v>
      </c>
      <c r="F102" s="188" t="s">
        <v>4170</v>
      </c>
      <c r="H102" s="189" t="s">
        <v>3</v>
      </c>
      <c r="I102" s="190"/>
      <c r="L102" s="186"/>
      <c r="M102" s="191"/>
      <c r="N102" s="192"/>
      <c r="O102" s="192"/>
      <c r="P102" s="192"/>
      <c r="Q102" s="192"/>
      <c r="R102" s="192"/>
      <c r="S102" s="192"/>
      <c r="T102" s="193"/>
      <c r="AT102" s="189" t="s">
        <v>197</v>
      </c>
      <c r="AU102" s="189" t="s">
        <v>80</v>
      </c>
      <c r="AV102" s="12" t="s">
        <v>22</v>
      </c>
      <c r="AW102" s="12" t="s">
        <v>35</v>
      </c>
      <c r="AX102" s="12" t="s">
        <v>72</v>
      </c>
      <c r="AY102" s="189" t="s">
        <v>177</v>
      </c>
    </row>
    <row r="103" spans="2:65" s="11" customFormat="1" x14ac:dyDescent="0.3">
      <c r="B103" s="177"/>
      <c r="D103" s="194" t="s">
        <v>197</v>
      </c>
      <c r="E103" s="207" t="s">
        <v>3</v>
      </c>
      <c r="F103" s="208" t="s">
        <v>5169</v>
      </c>
      <c r="H103" s="209">
        <v>18</v>
      </c>
      <c r="I103" s="182"/>
      <c r="L103" s="177"/>
      <c r="M103" s="183"/>
      <c r="N103" s="184"/>
      <c r="O103" s="184"/>
      <c r="P103" s="184"/>
      <c r="Q103" s="184"/>
      <c r="R103" s="184"/>
      <c r="S103" s="184"/>
      <c r="T103" s="185"/>
      <c r="AT103" s="179" t="s">
        <v>197</v>
      </c>
      <c r="AU103" s="179" t="s">
        <v>80</v>
      </c>
      <c r="AV103" s="11" t="s">
        <v>80</v>
      </c>
      <c r="AW103" s="11" t="s">
        <v>35</v>
      </c>
      <c r="AX103" s="11" t="s">
        <v>22</v>
      </c>
      <c r="AY103" s="179" t="s">
        <v>177</v>
      </c>
    </row>
    <row r="104" spans="2:65" s="1" customFormat="1" ht="22.5" customHeight="1" x14ac:dyDescent="0.3">
      <c r="B104" s="164"/>
      <c r="C104" s="165" t="s">
        <v>219</v>
      </c>
      <c r="D104" s="165" t="s">
        <v>180</v>
      </c>
      <c r="E104" s="166" t="s">
        <v>4172</v>
      </c>
      <c r="F104" s="167" t="s">
        <v>4173</v>
      </c>
      <c r="G104" s="168" t="s">
        <v>194</v>
      </c>
      <c r="H104" s="169">
        <v>34</v>
      </c>
      <c r="I104" s="170"/>
      <c r="J104" s="171">
        <f>ROUND(I104*H104,2)</f>
        <v>0</v>
      </c>
      <c r="K104" s="167" t="s">
        <v>184</v>
      </c>
      <c r="L104" s="35"/>
      <c r="M104" s="172" t="s">
        <v>3</v>
      </c>
      <c r="N104" s="173" t="s">
        <v>43</v>
      </c>
      <c r="O104" s="36"/>
      <c r="P104" s="174">
        <f>O104*H104</f>
        <v>0</v>
      </c>
      <c r="Q104" s="174">
        <v>0</v>
      </c>
      <c r="R104" s="174">
        <f>Q104*H104</f>
        <v>0</v>
      </c>
      <c r="S104" s="174">
        <v>0</v>
      </c>
      <c r="T104" s="175">
        <f>S104*H104</f>
        <v>0</v>
      </c>
      <c r="AR104" s="18" t="s">
        <v>185</v>
      </c>
      <c r="AT104" s="18" t="s">
        <v>180</v>
      </c>
      <c r="AU104" s="18" t="s">
        <v>80</v>
      </c>
      <c r="AY104" s="18" t="s">
        <v>177</v>
      </c>
      <c r="BE104" s="176">
        <f>IF(N104="základní",J104,0)</f>
        <v>0</v>
      </c>
      <c r="BF104" s="176">
        <f>IF(N104="snížená",J104,0)</f>
        <v>0</v>
      </c>
      <c r="BG104" s="176">
        <f>IF(N104="zákl. přenesená",J104,0)</f>
        <v>0</v>
      </c>
      <c r="BH104" s="176">
        <f>IF(N104="sníž. přenesená",J104,0)</f>
        <v>0</v>
      </c>
      <c r="BI104" s="176">
        <f>IF(N104="nulová",J104,0)</f>
        <v>0</v>
      </c>
      <c r="BJ104" s="18" t="s">
        <v>22</v>
      </c>
      <c r="BK104" s="176">
        <f>ROUND(I104*H104,2)</f>
        <v>0</v>
      </c>
      <c r="BL104" s="18" t="s">
        <v>185</v>
      </c>
      <c r="BM104" s="18" t="s">
        <v>5170</v>
      </c>
    </row>
    <row r="105" spans="2:65" s="12" customFormat="1" x14ac:dyDescent="0.3">
      <c r="B105" s="186"/>
      <c r="D105" s="178" t="s">
        <v>197</v>
      </c>
      <c r="E105" s="187" t="s">
        <v>3</v>
      </c>
      <c r="F105" s="188" t="s">
        <v>4175</v>
      </c>
      <c r="H105" s="189" t="s">
        <v>3</v>
      </c>
      <c r="I105" s="190"/>
      <c r="L105" s="186"/>
      <c r="M105" s="191"/>
      <c r="N105" s="192"/>
      <c r="O105" s="192"/>
      <c r="P105" s="192"/>
      <c r="Q105" s="192"/>
      <c r="R105" s="192"/>
      <c r="S105" s="192"/>
      <c r="T105" s="193"/>
      <c r="AT105" s="189" t="s">
        <v>197</v>
      </c>
      <c r="AU105" s="189" t="s">
        <v>80</v>
      </c>
      <c r="AV105" s="12" t="s">
        <v>22</v>
      </c>
      <c r="AW105" s="12" t="s">
        <v>35</v>
      </c>
      <c r="AX105" s="12" t="s">
        <v>72</v>
      </c>
      <c r="AY105" s="189" t="s">
        <v>177</v>
      </c>
    </row>
    <row r="106" spans="2:65" s="11" customFormat="1" x14ac:dyDescent="0.3">
      <c r="B106" s="177"/>
      <c r="D106" s="178" t="s">
        <v>197</v>
      </c>
      <c r="E106" s="179" t="s">
        <v>3</v>
      </c>
      <c r="F106" s="180" t="s">
        <v>283</v>
      </c>
      <c r="H106" s="181">
        <v>18</v>
      </c>
      <c r="I106" s="182"/>
      <c r="L106" s="177"/>
      <c r="M106" s="183"/>
      <c r="N106" s="184"/>
      <c r="O106" s="184"/>
      <c r="P106" s="184"/>
      <c r="Q106" s="184"/>
      <c r="R106" s="184"/>
      <c r="S106" s="184"/>
      <c r="T106" s="185"/>
      <c r="AT106" s="179" t="s">
        <v>197</v>
      </c>
      <c r="AU106" s="179" t="s">
        <v>80</v>
      </c>
      <c r="AV106" s="11" t="s">
        <v>80</v>
      </c>
      <c r="AW106" s="11" t="s">
        <v>35</v>
      </c>
      <c r="AX106" s="11" t="s">
        <v>72</v>
      </c>
      <c r="AY106" s="179" t="s">
        <v>177</v>
      </c>
    </row>
    <row r="107" spans="2:65" s="12" customFormat="1" x14ac:dyDescent="0.3">
      <c r="B107" s="186"/>
      <c r="D107" s="178" t="s">
        <v>197</v>
      </c>
      <c r="E107" s="187" t="s">
        <v>3</v>
      </c>
      <c r="F107" s="188" t="s">
        <v>4165</v>
      </c>
      <c r="H107" s="189" t="s">
        <v>3</v>
      </c>
      <c r="I107" s="190"/>
      <c r="L107" s="186"/>
      <c r="M107" s="191"/>
      <c r="N107" s="192"/>
      <c r="O107" s="192"/>
      <c r="P107" s="192"/>
      <c r="Q107" s="192"/>
      <c r="R107" s="192"/>
      <c r="S107" s="192"/>
      <c r="T107" s="193"/>
      <c r="AT107" s="189" t="s">
        <v>197</v>
      </c>
      <c r="AU107" s="189" t="s">
        <v>80</v>
      </c>
      <c r="AV107" s="12" t="s">
        <v>22</v>
      </c>
      <c r="AW107" s="12" t="s">
        <v>35</v>
      </c>
      <c r="AX107" s="12" t="s">
        <v>72</v>
      </c>
      <c r="AY107" s="189" t="s">
        <v>177</v>
      </c>
    </row>
    <row r="108" spans="2:65" s="11" customFormat="1" x14ac:dyDescent="0.3">
      <c r="B108" s="177"/>
      <c r="D108" s="178" t="s">
        <v>197</v>
      </c>
      <c r="E108" s="179" t="s">
        <v>3</v>
      </c>
      <c r="F108" s="180" t="s">
        <v>274</v>
      </c>
      <c r="H108" s="181">
        <v>16</v>
      </c>
      <c r="I108" s="182"/>
      <c r="L108" s="177"/>
      <c r="M108" s="183"/>
      <c r="N108" s="184"/>
      <c r="O108" s="184"/>
      <c r="P108" s="184"/>
      <c r="Q108" s="184"/>
      <c r="R108" s="184"/>
      <c r="S108" s="184"/>
      <c r="T108" s="185"/>
      <c r="AT108" s="179" t="s">
        <v>197</v>
      </c>
      <c r="AU108" s="179" t="s">
        <v>80</v>
      </c>
      <c r="AV108" s="11" t="s">
        <v>80</v>
      </c>
      <c r="AW108" s="11" t="s">
        <v>35</v>
      </c>
      <c r="AX108" s="11" t="s">
        <v>72</v>
      </c>
      <c r="AY108" s="179" t="s">
        <v>177</v>
      </c>
    </row>
    <row r="109" spans="2:65" s="13" customFormat="1" x14ac:dyDescent="0.3">
      <c r="B109" s="198"/>
      <c r="D109" s="194" t="s">
        <v>197</v>
      </c>
      <c r="E109" s="199" t="s">
        <v>3</v>
      </c>
      <c r="F109" s="200" t="s">
        <v>210</v>
      </c>
      <c r="H109" s="201">
        <v>34</v>
      </c>
      <c r="I109" s="202"/>
      <c r="L109" s="198"/>
      <c r="M109" s="203"/>
      <c r="N109" s="204"/>
      <c r="O109" s="204"/>
      <c r="P109" s="204"/>
      <c r="Q109" s="204"/>
      <c r="R109" s="204"/>
      <c r="S109" s="204"/>
      <c r="T109" s="205"/>
      <c r="AT109" s="206" t="s">
        <v>197</v>
      </c>
      <c r="AU109" s="206" t="s">
        <v>80</v>
      </c>
      <c r="AV109" s="13" t="s">
        <v>185</v>
      </c>
      <c r="AW109" s="13" t="s">
        <v>35</v>
      </c>
      <c r="AX109" s="13" t="s">
        <v>22</v>
      </c>
      <c r="AY109" s="206" t="s">
        <v>177</v>
      </c>
    </row>
    <row r="110" spans="2:65" s="1" customFormat="1" ht="22.5" customHeight="1" x14ac:dyDescent="0.3">
      <c r="B110" s="164"/>
      <c r="C110" s="165" t="s">
        <v>978</v>
      </c>
      <c r="D110" s="165" t="s">
        <v>180</v>
      </c>
      <c r="E110" s="166" t="s">
        <v>4176</v>
      </c>
      <c r="F110" s="167" t="s">
        <v>4177</v>
      </c>
      <c r="G110" s="168" t="s">
        <v>194</v>
      </c>
      <c r="H110" s="169">
        <v>18</v>
      </c>
      <c r="I110" s="170"/>
      <c r="J110" s="171">
        <f>ROUND(I110*H110,2)</f>
        <v>0</v>
      </c>
      <c r="K110" s="167" t="s">
        <v>184</v>
      </c>
      <c r="L110" s="35"/>
      <c r="M110" s="172" t="s">
        <v>3</v>
      </c>
      <c r="N110" s="173" t="s">
        <v>43</v>
      </c>
      <c r="O110" s="36"/>
      <c r="P110" s="174">
        <f>O110*H110</f>
        <v>0</v>
      </c>
      <c r="Q110" s="174">
        <v>0</v>
      </c>
      <c r="R110" s="174">
        <f>Q110*H110</f>
        <v>0</v>
      </c>
      <c r="S110" s="174">
        <v>0</v>
      </c>
      <c r="T110" s="175">
        <f>S110*H110</f>
        <v>0</v>
      </c>
      <c r="AR110" s="18" t="s">
        <v>185</v>
      </c>
      <c r="AT110" s="18" t="s">
        <v>180</v>
      </c>
      <c r="AU110" s="18" t="s">
        <v>80</v>
      </c>
      <c r="AY110" s="18" t="s">
        <v>177</v>
      </c>
      <c r="BE110" s="176">
        <f>IF(N110="základní",J110,0)</f>
        <v>0</v>
      </c>
      <c r="BF110" s="176">
        <f>IF(N110="snížená",J110,0)</f>
        <v>0</v>
      </c>
      <c r="BG110" s="176">
        <f>IF(N110="zákl. přenesená",J110,0)</f>
        <v>0</v>
      </c>
      <c r="BH110" s="176">
        <f>IF(N110="sníž. přenesená",J110,0)</f>
        <v>0</v>
      </c>
      <c r="BI110" s="176">
        <f>IF(N110="nulová",J110,0)</f>
        <v>0</v>
      </c>
      <c r="BJ110" s="18" t="s">
        <v>22</v>
      </c>
      <c r="BK110" s="176">
        <f>ROUND(I110*H110,2)</f>
        <v>0</v>
      </c>
      <c r="BL110" s="18" t="s">
        <v>185</v>
      </c>
      <c r="BM110" s="18" t="s">
        <v>5171</v>
      </c>
    </row>
    <row r="111" spans="2:65" s="11" customFormat="1" x14ac:dyDescent="0.3">
      <c r="B111" s="177"/>
      <c r="D111" s="194" t="s">
        <v>197</v>
      </c>
      <c r="E111" s="207" t="s">
        <v>3</v>
      </c>
      <c r="F111" s="208" t="s">
        <v>283</v>
      </c>
      <c r="H111" s="209">
        <v>18</v>
      </c>
      <c r="I111" s="182"/>
      <c r="L111" s="177"/>
      <c r="M111" s="183"/>
      <c r="N111" s="184"/>
      <c r="O111" s="184"/>
      <c r="P111" s="184"/>
      <c r="Q111" s="184"/>
      <c r="R111" s="184"/>
      <c r="S111" s="184"/>
      <c r="T111" s="185"/>
      <c r="AT111" s="179" t="s">
        <v>197</v>
      </c>
      <c r="AU111" s="179" t="s">
        <v>80</v>
      </c>
      <c r="AV111" s="11" t="s">
        <v>80</v>
      </c>
      <c r="AW111" s="11" t="s">
        <v>35</v>
      </c>
      <c r="AX111" s="11" t="s">
        <v>22</v>
      </c>
      <c r="AY111" s="179" t="s">
        <v>177</v>
      </c>
    </row>
    <row r="112" spans="2:65" s="1" customFormat="1" ht="22.5" customHeight="1" x14ac:dyDescent="0.3">
      <c r="B112" s="164"/>
      <c r="C112" s="165" t="s">
        <v>331</v>
      </c>
      <c r="D112" s="165" t="s">
        <v>180</v>
      </c>
      <c r="E112" s="166" t="s">
        <v>4179</v>
      </c>
      <c r="F112" s="167" t="s">
        <v>4180</v>
      </c>
      <c r="G112" s="168" t="s">
        <v>232</v>
      </c>
      <c r="H112" s="169">
        <v>36</v>
      </c>
      <c r="I112" s="170"/>
      <c r="J112" s="171">
        <f>ROUND(I112*H112,2)</f>
        <v>0</v>
      </c>
      <c r="K112" s="167" t="s">
        <v>184</v>
      </c>
      <c r="L112" s="35"/>
      <c r="M112" s="172" t="s">
        <v>3</v>
      </c>
      <c r="N112" s="173" t="s">
        <v>43</v>
      </c>
      <c r="O112" s="36"/>
      <c r="P112" s="174">
        <f>O112*H112</f>
        <v>0</v>
      </c>
      <c r="Q112" s="174">
        <v>0</v>
      </c>
      <c r="R112" s="174">
        <f>Q112*H112</f>
        <v>0</v>
      </c>
      <c r="S112" s="174">
        <v>0</v>
      </c>
      <c r="T112" s="175">
        <f>S112*H112</f>
        <v>0</v>
      </c>
      <c r="AR112" s="18" t="s">
        <v>185</v>
      </c>
      <c r="AT112" s="18" t="s">
        <v>180</v>
      </c>
      <c r="AU112" s="18" t="s">
        <v>80</v>
      </c>
      <c r="AY112" s="18" t="s">
        <v>177</v>
      </c>
      <c r="BE112" s="176">
        <f>IF(N112="základní",J112,0)</f>
        <v>0</v>
      </c>
      <c r="BF112" s="176">
        <f>IF(N112="snížená",J112,0)</f>
        <v>0</v>
      </c>
      <c r="BG112" s="176">
        <f>IF(N112="zákl. přenesená",J112,0)</f>
        <v>0</v>
      </c>
      <c r="BH112" s="176">
        <f>IF(N112="sníž. přenesená",J112,0)</f>
        <v>0</v>
      </c>
      <c r="BI112" s="176">
        <f>IF(N112="nulová",J112,0)</f>
        <v>0</v>
      </c>
      <c r="BJ112" s="18" t="s">
        <v>22</v>
      </c>
      <c r="BK112" s="176">
        <f>ROUND(I112*H112,2)</f>
        <v>0</v>
      </c>
      <c r="BL112" s="18" t="s">
        <v>185</v>
      </c>
      <c r="BM112" s="18" t="s">
        <v>5172</v>
      </c>
    </row>
    <row r="113" spans="2:65" s="11" customFormat="1" x14ac:dyDescent="0.3">
      <c r="B113" s="177"/>
      <c r="D113" s="178" t="s">
        <v>197</v>
      </c>
      <c r="E113" s="179" t="s">
        <v>3</v>
      </c>
      <c r="F113" s="180" t="s">
        <v>283</v>
      </c>
      <c r="H113" s="181">
        <v>18</v>
      </c>
      <c r="I113" s="182"/>
      <c r="L113" s="177"/>
      <c r="M113" s="183"/>
      <c r="N113" s="184"/>
      <c r="O113" s="184"/>
      <c r="P113" s="184"/>
      <c r="Q113" s="184"/>
      <c r="R113" s="184"/>
      <c r="S113" s="184"/>
      <c r="T113" s="185"/>
      <c r="AT113" s="179" t="s">
        <v>197</v>
      </c>
      <c r="AU113" s="179" t="s">
        <v>80</v>
      </c>
      <c r="AV113" s="11" t="s">
        <v>80</v>
      </c>
      <c r="AW113" s="11" t="s">
        <v>35</v>
      </c>
      <c r="AX113" s="11" t="s">
        <v>22</v>
      </c>
      <c r="AY113" s="179" t="s">
        <v>177</v>
      </c>
    </row>
    <row r="114" spans="2:65" s="11" customFormat="1" x14ac:dyDescent="0.3">
      <c r="B114" s="177"/>
      <c r="D114" s="194" t="s">
        <v>197</v>
      </c>
      <c r="F114" s="208" t="s">
        <v>5045</v>
      </c>
      <c r="H114" s="209">
        <v>36</v>
      </c>
      <c r="I114" s="182"/>
      <c r="L114" s="177"/>
      <c r="M114" s="183"/>
      <c r="N114" s="184"/>
      <c r="O114" s="184"/>
      <c r="P114" s="184"/>
      <c r="Q114" s="184"/>
      <c r="R114" s="184"/>
      <c r="S114" s="184"/>
      <c r="T114" s="185"/>
      <c r="AT114" s="179" t="s">
        <v>197</v>
      </c>
      <c r="AU114" s="179" t="s">
        <v>80</v>
      </c>
      <c r="AV114" s="11" t="s">
        <v>80</v>
      </c>
      <c r="AW114" s="11" t="s">
        <v>4</v>
      </c>
      <c r="AX114" s="11" t="s">
        <v>22</v>
      </c>
      <c r="AY114" s="179" t="s">
        <v>177</v>
      </c>
    </row>
    <row r="115" spans="2:65" s="1" customFormat="1" ht="22.5" customHeight="1" x14ac:dyDescent="0.3">
      <c r="B115" s="164"/>
      <c r="C115" s="165" t="s">
        <v>237</v>
      </c>
      <c r="D115" s="165" t="s">
        <v>180</v>
      </c>
      <c r="E115" s="166" t="s">
        <v>4183</v>
      </c>
      <c r="F115" s="167" t="s">
        <v>4184</v>
      </c>
      <c r="G115" s="168" t="s">
        <v>194</v>
      </c>
      <c r="H115" s="169">
        <v>16</v>
      </c>
      <c r="I115" s="170"/>
      <c r="J115" s="171">
        <f>ROUND(I115*H115,2)</f>
        <v>0</v>
      </c>
      <c r="K115" s="167" t="s">
        <v>184</v>
      </c>
      <c r="L115" s="35"/>
      <c r="M115" s="172" t="s">
        <v>3</v>
      </c>
      <c r="N115" s="173" t="s">
        <v>43</v>
      </c>
      <c r="O115" s="36"/>
      <c r="P115" s="174">
        <f>O115*H115</f>
        <v>0</v>
      </c>
      <c r="Q115" s="174">
        <v>0</v>
      </c>
      <c r="R115" s="174">
        <f>Q115*H115</f>
        <v>0</v>
      </c>
      <c r="S115" s="174">
        <v>0</v>
      </c>
      <c r="T115" s="175">
        <f>S115*H115</f>
        <v>0</v>
      </c>
      <c r="AR115" s="18" t="s">
        <v>185</v>
      </c>
      <c r="AT115" s="18" t="s">
        <v>180</v>
      </c>
      <c r="AU115" s="18" t="s">
        <v>80</v>
      </c>
      <c r="AY115" s="18" t="s">
        <v>177</v>
      </c>
      <c r="BE115" s="176">
        <f>IF(N115="základní",J115,0)</f>
        <v>0</v>
      </c>
      <c r="BF115" s="176">
        <f>IF(N115="snížená",J115,0)</f>
        <v>0</v>
      </c>
      <c r="BG115" s="176">
        <f>IF(N115="zákl. přenesená",J115,0)</f>
        <v>0</v>
      </c>
      <c r="BH115" s="176">
        <f>IF(N115="sníž. přenesená",J115,0)</f>
        <v>0</v>
      </c>
      <c r="BI115" s="176">
        <f>IF(N115="nulová",J115,0)</f>
        <v>0</v>
      </c>
      <c r="BJ115" s="18" t="s">
        <v>22</v>
      </c>
      <c r="BK115" s="176">
        <f>ROUND(I115*H115,2)</f>
        <v>0</v>
      </c>
      <c r="BL115" s="18" t="s">
        <v>185</v>
      </c>
      <c r="BM115" s="18" t="s">
        <v>5173</v>
      </c>
    </row>
    <row r="116" spans="2:65" s="11" customFormat="1" x14ac:dyDescent="0.3">
      <c r="B116" s="177"/>
      <c r="D116" s="194" t="s">
        <v>197</v>
      </c>
      <c r="E116" s="207" t="s">
        <v>3</v>
      </c>
      <c r="F116" s="208" t="s">
        <v>5174</v>
      </c>
      <c r="H116" s="209">
        <v>16</v>
      </c>
      <c r="I116" s="182"/>
      <c r="L116" s="177"/>
      <c r="M116" s="183"/>
      <c r="N116" s="184"/>
      <c r="O116" s="184"/>
      <c r="P116" s="184"/>
      <c r="Q116" s="184"/>
      <c r="R116" s="184"/>
      <c r="S116" s="184"/>
      <c r="T116" s="185"/>
      <c r="AT116" s="179" t="s">
        <v>197</v>
      </c>
      <c r="AU116" s="179" t="s">
        <v>80</v>
      </c>
      <c r="AV116" s="11" t="s">
        <v>80</v>
      </c>
      <c r="AW116" s="11" t="s">
        <v>35</v>
      </c>
      <c r="AX116" s="11" t="s">
        <v>22</v>
      </c>
      <c r="AY116" s="179" t="s">
        <v>177</v>
      </c>
    </row>
    <row r="117" spans="2:65" s="1" customFormat="1" ht="22.5" customHeight="1" x14ac:dyDescent="0.3">
      <c r="B117" s="164"/>
      <c r="C117" s="165" t="s">
        <v>27</v>
      </c>
      <c r="D117" s="165" t="s">
        <v>180</v>
      </c>
      <c r="E117" s="166" t="s">
        <v>4188</v>
      </c>
      <c r="F117" s="167" t="s">
        <v>4189</v>
      </c>
      <c r="G117" s="168" t="s">
        <v>194</v>
      </c>
      <c r="H117" s="169">
        <v>14</v>
      </c>
      <c r="I117" s="170"/>
      <c r="J117" s="171">
        <f>ROUND(I117*H117,2)</f>
        <v>0</v>
      </c>
      <c r="K117" s="167" t="s">
        <v>184</v>
      </c>
      <c r="L117" s="35"/>
      <c r="M117" s="172" t="s">
        <v>3</v>
      </c>
      <c r="N117" s="173" t="s">
        <v>43</v>
      </c>
      <c r="O117" s="36"/>
      <c r="P117" s="174">
        <f>O117*H117</f>
        <v>0</v>
      </c>
      <c r="Q117" s="174">
        <v>0</v>
      </c>
      <c r="R117" s="174">
        <f>Q117*H117</f>
        <v>0</v>
      </c>
      <c r="S117" s="174">
        <v>0</v>
      </c>
      <c r="T117" s="175">
        <f>S117*H117</f>
        <v>0</v>
      </c>
      <c r="AR117" s="18" t="s">
        <v>185</v>
      </c>
      <c r="AT117" s="18" t="s">
        <v>180</v>
      </c>
      <c r="AU117" s="18" t="s">
        <v>80</v>
      </c>
      <c r="AY117" s="18" t="s">
        <v>177</v>
      </c>
      <c r="BE117" s="176">
        <f>IF(N117="základní",J117,0)</f>
        <v>0</v>
      </c>
      <c r="BF117" s="176">
        <f>IF(N117="snížená",J117,0)</f>
        <v>0</v>
      </c>
      <c r="BG117" s="176">
        <f>IF(N117="zákl. přenesená",J117,0)</f>
        <v>0</v>
      </c>
      <c r="BH117" s="176">
        <f>IF(N117="sníž. přenesená",J117,0)</f>
        <v>0</v>
      </c>
      <c r="BI117" s="176">
        <f>IF(N117="nulová",J117,0)</f>
        <v>0</v>
      </c>
      <c r="BJ117" s="18" t="s">
        <v>22</v>
      </c>
      <c r="BK117" s="176">
        <f>ROUND(I117*H117,2)</f>
        <v>0</v>
      </c>
      <c r="BL117" s="18" t="s">
        <v>185</v>
      </c>
      <c r="BM117" s="18" t="s">
        <v>5175</v>
      </c>
    </row>
    <row r="118" spans="2:65" s="11" customFormat="1" x14ac:dyDescent="0.3">
      <c r="B118" s="177"/>
      <c r="D118" s="194" t="s">
        <v>197</v>
      </c>
      <c r="E118" s="207" t="s">
        <v>3</v>
      </c>
      <c r="F118" s="208" t="s">
        <v>264</v>
      </c>
      <c r="H118" s="209">
        <v>14</v>
      </c>
      <c r="I118" s="182"/>
      <c r="L118" s="177"/>
      <c r="M118" s="183"/>
      <c r="N118" s="184"/>
      <c r="O118" s="184"/>
      <c r="P118" s="184"/>
      <c r="Q118" s="184"/>
      <c r="R118" s="184"/>
      <c r="S118" s="184"/>
      <c r="T118" s="185"/>
      <c r="AT118" s="179" t="s">
        <v>197</v>
      </c>
      <c r="AU118" s="179" t="s">
        <v>80</v>
      </c>
      <c r="AV118" s="11" t="s">
        <v>80</v>
      </c>
      <c r="AW118" s="11" t="s">
        <v>35</v>
      </c>
      <c r="AX118" s="11" t="s">
        <v>22</v>
      </c>
      <c r="AY118" s="179" t="s">
        <v>177</v>
      </c>
    </row>
    <row r="119" spans="2:65" s="1" customFormat="1" ht="22.5" customHeight="1" x14ac:dyDescent="0.3">
      <c r="B119" s="164"/>
      <c r="C119" s="213" t="s">
        <v>784</v>
      </c>
      <c r="D119" s="213" t="s">
        <v>327</v>
      </c>
      <c r="E119" s="214" t="s">
        <v>4192</v>
      </c>
      <c r="F119" s="215" t="s">
        <v>4193</v>
      </c>
      <c r="G119" s="216" t="s">
        <v>232</v>
      </c>
      <c r="H119" s="217">
        <v>28</v>
      </c>
      <c r="I119" s="218"/>
      <c r="J119" s="219">
        <f>ROUND(I119*H119,2)</f>
        <v>0</v>
      </c>
      <c r="K119" s="215" t="s">
        <v>184</v>
      </c>
      <c r="L119" s="220"/>
      <c r="M119" s="221" t="s">
        <v>3</v>
      </c>
      <c r="N119" s="222" t="s">
        <v>43</v>
      </c>
      <c r="O119" s="36"/>
      <c r="P119" s="174">
        <f>O119*H119</f>
        <v>0</v>
      </c>
      <c r="Q119" s="174">
        <v>0</v>
      </c>
      <c r="R119" s="174">
        <f>Q119*H119</f>
        <v>0</v>
      </c>
      <c r="S119" s="174">
        <v>0</v>
      </c>
      <c r="T119" s="175">
        <f>S119*H119</f>
        <v>0</v>
      </c>
      <c r="AR119" s="18" t="s">
        <v>331</v>
      </c>
      <c r="AT119" s="18" t="s">
        <v>327</v>
      </c>
      <c r="AU119" s="18" t="s">
        <v>80</v>
      </c>
      <c r="AY119" s="18" t="s">
        <v>177</v>
      </c>
      <c r="BE119" s="176">
        <f>IF(N119="základní",J119,0)</f>
        <v>0</v>
      </c>
      <c r="BF119" s="176">
        <f>IF(N119="snížená",J119,0)</f>
        <v>0</v>
      </c>
      <c r="BG119" s="176">
        <f>IF(N119="zákl. přenesená",J119,0)</f>
        <v>0</v>
      </c>
      <c r="BH119" s="176">
        <f>IF(N119="sníž. přenesená",J119,0)</f>
        <v>0</v>
      </c>
      <c r="BI119" s="176">
        <f>IF(N119="nulová",J119,0)</f>
        <v>0</v>
      </c>
      <c r="BJ119" s="18" t="s">
        <v>22</v>
      </c>
      <c r="BK119" s="176">
        <f>ROUND(I119*H119,2)</f>
        <v>0</v>
      </c>
      <c r="BL119" s="18" t="s">
        <v>185</v>
      </c>
      <c r="BM119" s="18" t="s">
        <v>5176</v>
      </c>
    </row>
    <row r="120" spans="2:65" s="11" customFormat="1" x14ac:dyDescent="0.3">
      <c r="B120" s="177"/>
      <c r="D120" s="178" t="s">
        <v>197</v>
      </c>
      <c r="E120" s="179" t="s">
        <v>3</v>
      </c>
      <c r="F120" s="180" t="s">
        <v>264</v>
      </c>
      <c r="H120" s="181">
        <v>14</v>
      </c>
      <c r="I120" s="182"/>
      <c r="L120" s="177"/>
      <c r="M120" s="183"/>
      <c r="N120" s="184"/>
      <c r="O120" s="184"/>
      <c r="P120" s="184"/>
      <c r="Q120" s="184"/>
      <c r="R120" s="184"/>
      <c r="S120" s="184"/>
      <c r="T120" s="185"/>
      <c r="AT120" s="179" t="s">
        <v>197</v>
      </c>
      <c r="AU120" s="179" t="s">
        <v>80</v>
      </c>
      <c r="AV120" s="11" t="s">
        <v>80</v>
      </c>
      <c r="AW120" s="11" t="s">
        <v>35</v>
      </c>
      <c r="AX120" s="11" t="s">
        <v>22</v>
      </c>
      <c r="AY120" s="179" t="s">
        <v>177</v>
      </c>
    </row>
    <row r="121" spans="2:65" s="11" customFormat="1" x14ac:dyDescent="0.3">
      <c r="B121" s="177"/>
      <c r="D121" s="178" t="s">
        <v>197</v>
      </c>
      <c r="F121" s="180" t="s">
        <v>5177</v>
      </c>
      <c r="H121" s="181">
        <v>28</v>
      </c>
      <c r="I121" s="182"/>
      <c r="L121" s="177"/>
      <c r="M121" s="183"/>
      <c r="N121" s="184"/>
      <c r="O121" s="184"/>
      <c r="P121" s="184"/>
      <c r="Q121" s="184"/>
      <c r="R121" s="184"/>
      <c r="S121" s="184"/>
      <c r="T121" s="185"/>
      <c r="AT121" s="179" t="s">
        <v>197</v>
      </c>
      <c r="AU121" s="179" t="s">
        <v>80</v>
      </c>
      <c r="AV121" s="11" t="s">
        <v>80</v>
      </c>
      <c r="AW121" s="11" t="s">
        <v>4</v>
      </c>
      <c r="AX121" s="11" t="s">
        <v>22</v>
      </c>
      <c r="AY121" s="179" t="s">
        <v>177</v>
      </c>
    </row>
    <row r="122" spans="2:65" s="10" customFormat="1" ht="29.85" customHeight="1" x14ac:dyDescent="0.3">
      <c r="B122" s="150"/>
      <c r="D122" s="161" t="s">
        <v>71</v>
      </c>
      <c r="E122" s="162" t="s">
        <v>331</v>
      </c>
      <c r="F122" s="162" t="s">
        <v>4195</v>
      </c>
      <c r="I122" s="153"/>
      <c r="J122" s="163">
        <f>BK122</f>
        <v>0</v>
      </c>
      <c r="L122" s="150"/>
      <c r="M122" s="155"/>
      <c r="N122" s="156"/>
      <c r="O122" s="156"/>
      <c r="P122" s="157">
        <f>SUM(P123:P132)</f>
        <v>0</v>
      </c>
      <c r="Q122" s="156"/>
      <c r="R122" s="157">
        <f>SUM(R123:R132)</f>
        <v>35.962159999999997</v>
      </c>
      <c r="S122" s="156"/>
      <c r="T122" s="158">
        <f>SUM(T123:T132)</f>
        <v>0</v>
      </c>
      <c r="AR122" s="151" t="s">
        <v>22</v>
      </c>
      <c r="AT122" s="159" t="s">
        <v>71</v>
      </c>
      <c r="AU122" s="159" t="s">
        <v>22</v>
      </c>
      <c r="AY122" s="151" t="s">
        <v>177</v>
      </c>
      <c r="BK122" s="160">
        <f>SUM(BK123:BK132)</f>
        <v>0</v>
      </c>
    </row>
    <row r="123" spans="2:65" s="1" customFormat="1" ht="22.5" customHeight="1" x14ac:dyDescent="0.3">
      <c r="B123" s="164"/>
      <c r="C123" s="165" t="s">
        <v>255</v>
      </c>
      <c r="D123" s="165" t="s">
        <v>180</v>
      </c>
      <c r="E123" s="166" t="s">
        <v>5178</v>
      </c>
      <c r="F123" s="167" t="s">
        <v>5179</v>
      </c>
      <c r="G123" s="168" t="s">
        <v>351</v>
      </c>
      <c r="H123" s="169">
        <v>35</v>
      </c>
      <c r="I123" s="170"/>
      <c r="J123" s="171">
        <f t="shared" ref="J123:J132" si="0">ROUND(I123*H123,2)</f>
        <v>0</v>
      </c>
      <c r="K123" s="167" t="s">
        <v>184</v>
      </c>
      <c r="L123" s="35"/>
      <c r="M123" s="172" t="s">
        <v>3</v>
      </c>
      <c r="N123" s="173" t="s">
        <v>43</v>
      </c>
      <c r="O123" s="36"/>
      <c r="P123" s="174">
        <f t="shared" ref="P123:P132" si="1">O123*H123</f>
        <v>0</v>
      </c>
      <c r="Q123" s="174">
        <v>0</v>
      </c>
      <c r="R123" s="174">
        <f t="shared" ref="R123:R132" si="2">Q123*H123</f>
        <v>0</v>
      </c>
      <c r="S123" s="174">
        <v>0</v>
      </c>
      <c r="T123" s="175">
        <f t="shared" ref="T123:T132" si="3">S123*H123</f>
        <v>0</v>
      </c>
      <c r="AR123" s="18" t="s">
        <v>185</v>
      </c>
      <c r="AT123" s="18" t="s">
        <v>180</v>
      </c>
      <c r="AU123" s="18" t="s">
        <v>80</v>
      </c>
      <c r="AY123" s="18" t="s">
        <v>177</v>
      </c>
      <c r="BE123" s="176">
        <f t="shared" ref="BE123:BE132" si="4">IF(N123="základní",J123,0)</f>
        <v>0</v>
      </c>
      <c r="BF123" s="176">
        <f t="shared" ref="BF123:BF132" si="5">IF(N123="snížená",J123,0)</f>
        <v>0</v>
      </c>
      <c r="BG123" s="176">
        <f t="shared" ref="BG123:BG132" si="6">IF(N123="zákl. přenesená",J123,0)</f>
        <v>0</v>
      </c>
      <c r="BH123" s="176">
        <f t="shared" ref="BH123:BH132" si="7">IF(N123="sníž. přenesená",J123,0)</f>
        <v>0</v>
      </c>
      <c r="BI123" s="176">
        <f t="shared" ref="BI123:BI132" si="8">IF(N123="nulová",J123,0)</f>
        <v>0</v>
      </c>
      <c r="BJ123" s="18" t="s">
        <v>22</v>
      </c>
      <c r="BK123" s="176">
        <f t="shared" ref="BK123:BK132" si="9">ROUND(I123*H123,2)</f>
        <v>0</v>
      </c>
      <c r="BL123" s="18" t="s">
        <v>185</v>
      </c>
      <c r="BM123" s="18" t="s">
        <v>5180</v>
      </c>
    </row>
    <row r="124" spans="2:65" s="1" customFormat="1" ht="22.5" customHeight="1" x14ac:dyDescent="0.3">
      <c r="B124" s="164"/>
      <c r="C124" s="213" t="s">
        <v>260</v>
      </c>
      <c r="D124" s="213" t="s">
        <v>327</v>
      </c>
      <c r="E124" s="214" t="s">
        <v>5181</v>
      </c>
      <c r="F124" s="215" t="s">
        <v>5182</v>
      </c>
      <c r="G124" s="216" t="s">
        <v>351</v>
      </c>
      <c r="H124" s="217">
        <v>35</v>
      </c>
      <c r="I124" s="218"/>
      <c r="J124" s="219">
        <f t="shared" si="0"/>
        <v>0</v>
      </c>
      <c r="K124" s="215" t="s">
        <v>184</v>
      </c>
      <c r="L124" s="220"/>
      <c r="M124" s="221" t="s">
        <v>3</v>
      </c>
      <c r="N124" s="222" t="s">
        <v>43</v>
      </c>
      <c r="O124" s="36"/>
      <c r="P124" s="174">
        <f t="shared" si="1"/>
        <v>0</v>
      </c>
      <c r="Q124" s="174">
        <v>2.7999999999999998E-4</v>
      </c>
      <c r="R124" s="174">
        <f t="shared" si="2"/>
        <v>9.7999999999999997E-3</v>
      </c>
      <c r="S124" s="174">
        <v>0</v>
      </c>
      <c r="T124" s="175">
        <f t="shared" si="3"/>
        <v>0</v>
      </c>
      <c r="AR124" s="18" t="s">
        <v>331</v>
      </c>
      <c r="AT124" s="18" t="s">
        <v>327</v>
      </c>
      <c r="AU124" s="18" t="s">
        <v>80</v>
      </c>
      <c r="AY124" s="18" t="s">
        <v>177</v>
      </c>
      <c r="BE124" s="176">
        <f t="shared" si="4"/>
        <v>0</v>
      </c>
      <c r="BF124" s="176">
        <f t="shared" si="5"/>
        <v>0</v>
      </c>
      <c r="BG124" s="176">
        <f t="shared" si="6"/>
        <v>0</v>
      </c>
      <c r="BH124" s="176">
        <f t="shared" si="7"/>
        <v>0</v>
      </c>
      <c r="BI124" s="176">
        <f t="shared" si="8"/>
        <v>0</v>
      </c>
      <c r="BJ124" s="18" t="s">
        <v>22</v>
      </c>
      <c r="BK124" s="176">
        <f t="shared" si="9"/>
        <v>0</v>
      </c>
      <c r="BL124" s="18" t="s">
        <v>185</v>
      </c>
      <c r="BM124" s="18" t="s">
        <v>5183</v>
      </c>
    </row>
    <row r="125" spans="2:65" s="1" customFormat="1" ht="22.5" customHeight="1" x14ac:dyDescent="0.3">
      <c r="B125" s="164"/>
      <c r="C125" s="165" t="s">
        <v>264</v>
      </c>
      <c r="D125" s="165" t="s">
        <v>180</v>
      </c>
      <c r="E125" s="166" t="s">
        <v>5184</v>
      </c>
      <c r="F125" s="167" t="s">
        <v>5185</v>
      </c>
      <c r="G125" s="168" t="s">
        <v>351</v>
      </c>
      <c r="H125" s="169">
        <v>45</v>
      </c>
      <c r="I125" s="170"/>
      <c r="J125" s="171">
        <f t="shared" si="0"/>
        <v>0</v>
      </c>
      <c r="K125" s="167" t="s">
        <v>184</v>
      </c>
      <c r="L125" s="35"/>
      <c r="M125" s="172" t="s">
        <v>3</v>
      </c>
      <c r="N125" s="173" t="s">
        <v>43</v>
      </c>
      <c r="O125" s="36"/>
      <c r="P125" s="174">
        <f t="shared" si="1"/>
        <v>0</v>
      </c>
      <c r="Q125" s="174">
        <v>0</v>
      </c>
      <c r="R125" s="174">
        <f t="shared" si="2"/>
        <v>0</v>
      </c>
      <c r="S125" s="174">
        <v>0</v>
      </c>
      <c r="T125" s="175">
        <f t="shared" si="3"/>
        <v>0</v>
      </c>
      <c r="AR125" s="18" t="s">
        <v>185</v>
      </c>
      <c r="AT125" s="18" t="s">
        <v>180</v>
      </c>
      <c r="AU125" s="18" t="s">
        <v>80</v>
      </c>
      <c r="AY125" s="18" t="s">
        <v>177</v>
      </c>
      <c r="BE125" s="176">
        <f t="shared" si="4"/>
        <v>0</v>
      </c>
      <c r="BF125" s="176">
        <f t="shared" si="5"/>
        <v>0</v>
      </c>
      <c r="BG125" s="176">
        <f t="shared" si="6"/>
        <v>0</v>
      </c>
      <c r="BH125" s="176">
        <f t="shared" si="7"/>
        <v>0</v>
      </c>
      <c r="BI125" s="176">
        <f t="shared" si="8"/>
        <v>0</v>
      </c>
      <c r="BJ125" s="18" t="s">
        <v>22</v>
      </c>
      <c r="BK125" s="176">
        <f t="shared" si="9"/>
        <v>0</v>
      </c>
      <c r="BL125" s="18" t="s">
        <v>185</v>
      </c>
      <c r="BM125" s="18" t="s">
        <v>5186</v>
      </c>
    </row>
    <row r="126" spans="2:65" s="1" customFormat="1" ht="22.5" customHeight="1" x14ac:dyDescent="0.3">
      <c r="B126" s="164"/>
      <c r="C126" s="213" t="s">
        <v>9</v>
      </c>
      <c r="D126" s="213" t="s">
        <v>327</v>
      </c>
      <c r="E126" s="214" t="s">
        <v>5187</v>
      </c>
      <c r="F126" s="215" t="s">
        <v>5188</v>
      </c>
      <c r="G126" s="216" t="s">
        <v>351</v>
      </c>
      <c r="H126" s="217">
        <v>45</v>
      </c>
      <c r="I126" s="218"/>
      <c r="J126" s="219">
        <f t="shared" si="0"/>
        <v>0</v>
      </c>
      <c r="K126" s="215" t="s">
        <v>184</v>
      </c>
      <c r="L126" s="220"/>
      <c r="M126" s="221" t="s">
        <v>3</v>
      </c>
      <c r="N126" s="222" t="s">
        <v>43</v>
      </c>
      <c r="O126" s="36"/>
      <c r="P126" s="174">
        <f t="shared" si="1"/>
        <v>0</v>
      </c>
      <c r="Q126" s="174">
        <v>4.2999999999999999E-4</v>
      </c>
      <c r="R126" s="174">
        <f t="shared" si="2"/>
        <v>1.9349999999999999E-2</v>
      </c>
      <c r="S126" s="174">
        <v>0</v>
      </c>
      <c r="T126" s="175">
        <f t="shared" si="3"/>
        <v>0</v>
      </c>
      <c r="AR126" s="18" t="s">
        <v>331</v>
      </c>
      <c r="AT126" s="18" t="s">
        <v>327</v>
      </c>
      <c r="AU126" s="18" t="s">
        <v>80</v>
      </c>
      <c r="AY126" s="18" t="s">
        <v>177</v>
      </c>
      <c r="BE126" s="176">
        <f t="shared" si="4"/>
        <v>0</v>
      </c>
      <c r="BF126" s="176">
        <f t="shared" si="5"/>
        <v>0</v>
      </c>
      <c r="BG126" s="176">
        <f t="shared" si="6"/>
        <v>0</v>
      </c>
      <c r="BH126" s="176">
        <f t="shared" si="7"/>
        <v>0</v>
      </c>
      <c r="BI126" s="176">
        <f t="shared" si="8"/>
        <v>0</v>
      </c>
      <c r="BJ126" s="18" t="s">
        <v>22</v>
      </c>
      <c r="BK126" s="176">
        <f t="shared" si="9"/>
        <v>0</v>
      </c>
      <c r="BL126" s="18" t="s">
        <v>185</v>
      </c>
      <c r="BM126" s="18" t="s">
        <v>5189</v>
      </c>
    </row>
    <row r="127" spans="2:65" s="1" customFormat="1" ht="22.5" customHeight="1" x14ac:dyDescent="0.3">
      <c r="B127" s="164"/>
      <c r="C127" s="165" t="s">
        <v>274</v>
      </c>
      <c r="D127" s="165" t="s">
        <v>180</v>
      </c>
      <c r="E127" s="166" t="s">
        <v>5190</v>
      </c>
      <c r="F127" s="167" t="s">
        <v>5191</v>
      </c>
      <c r="G127" s="168" t="s">
        <v>320</v>
      </c>
      <c r="H127" s="169">
        <v>6</v>
      </c>
      <c r="I127" s="170"/>
      <c r="J127" s="171">
        <f t="shared" si="0"/>
        <v>0</v>
      </c>
      <c r="K127" s="167" t="s">
        <v>184</v>
      </c>
      <c r="L127" s="35"/>
      <c r="M127" s="172" t="s">
        <v>3</v>
      </c>
      <c r="N127" s="173" t="s">
        <v>43</v>
      </c>
      <c r="O127" s="36"/>
      <c r="P127" s="174">
        <f t="shared" si="1"/>
        <v>0</v>
      </c>
      <c r="Q127" s="174">
        <v>0</v>
      </c>
      <c r="R127" s="174">
        <f t="shared" si="2"/>
        <v>0</v>
      </c>
      <c r="S127" s="174">
        <v>0</v>
      </c>
      <c r="T127" s="175">
        <f t="shared" si="3"/>
        <v>0</v>
      </c>
      <c r="AR127" s="18" t="s">
        <v>185</v>
      </c>
      <c r="AT127" s="18" t="s">
        <v>180</v>
      </c>
      <c r="AU127" s="18" t="s">
        <v>80</v>
      </c>
      <c r="AY127" s="18" t="s">
        <v>177</v>
      </c>
      <c r="BE127" s="176">
        <f t="shared" si="4"/>
        <v>0</v>
      </c>
      <c r="BF127" s="176">
        <f t="shared" si="5"/>
        <v>0</v>
      </c>
      <c r="BG127" s="176">
        <f t="shared" si="6"/>
        <v>0</v>
      </c>
      <c r="BH127" s="176">
        <f t="shared" si="7"/>
        <v>0</v>
      </c>
      <c r="BI127" s="176">
        <f t="shared" si="8"/>
        <v>0</v>
      </c>
      <c r="BJ127" s="18" t="s">
        <v>22</v>
      </c>
      <c r="BK127" s="176">
        <f t="shared" si="9"/>
        <v>0</v>
      </c>
      <c r="BL127" s="18" t="s">
        <v>185</v>
      </c>
      <c r="BM127" s="18" t="s">
        <v>5192</v>
      </c>
    </row>
    <row r="128" spans="2:65" s="1" customFormat="1" ht="22.5" customHeight="1" x14ac:dyDescent="0.3">
      <c r="B128" s="164"/>
      <c r="C128" s="213" t="s">
        <v>279</v>
      </c>
      <c r="D128" s="213" t="s">
        <v>327</v>
      </c>
      <c r="E128" s="214" t="s">
        <v>5193</v>
      </c>
      <c r="F128" s="215" t="s">
        <v>5194</v>
      </c>
      <c r="G128" s="216" t="s">
        <v>320</v>
      </c>
      <c r="H128" s="217">
        <v>6</v>
      </c>
      <c r="I128" s="218"/>
      <c r="J128" s="219">
        <f t="shared" si="0"/>
        <v>0</v>
      </c>
      <c r="K128" s="215" t="s">
        <v>3</v>
      </c>
      <c r="L128" s="220"/>
      <c r="M128" s="221" t="s">
        <v>3</v>
      </c>
      <c r="N128" s="222" t="s">
        <v>43</v>
      </c>
      <c r="O128" s="36"/>
      <c r="P128" s="174">
        <f t="shared" si="1"/>
        <v>0</v>
      </c>
      <c r="Q128" s="174">
        <v>5.0000000000000002E-5</v>
      </c>
      <c r="R128" s="174">
        <f t="shared" si="2"/>
        <v>3.0000000000000003E-4</v>
      </c>
      <c r="S128" s="174">
        <v>0</v>
      </c>
      <c r="T128" s="175">
        <f t="shared" si="3"/>
        <v>0</v>
      </c>
      <c r="AR128" s="18" t="s">
        <v>331</v>
      </c>
      <c r="AT128" s="18" t="s">
        <v>327</v>
      </c>
      <c r="AU128" s="18" t="s">
        <v>80</v>
      </c>
      <c r="AY128" s="18" t="s">
        <v>177</v>
      </c>
      <c r="BE128" s="176">
        <f t="shared" si="4"/>
        <v>0</v>
      </c>
      <c r="BF128" s="176">
        <f t="shared" si="5"/>
        <v>0</v>
      </c>
      <c r="BG128" s="176">
        <f t="shared" si="6"/>
        <v>0</v>
      </c>
      <c r="BH128" s="176">
        <f t="shared" si="7"/>
        <v>0</v>
      </c>
      <c r="BI128" s="176">
        <f t="shared" si="8"/>
        <v>0</v>
      </c>
      <c r="BJ128" s="18" t="s">
        <v>22</v>
      </c>
      <c r="BK128" s="176">
        <f t="shared" si="9"/>
        <v>0</v>
      </c>
      <c r="BL128" s="18" t="s">
        <v>185</v>
      </c>
      <c r="BM128" s="18" t="s">
        <v>5195</v>
      </c>
    </row>
    <row r="129" spans="2:65" s="1" customFormat="1" ht="22.5" customHeight="1" x14ac:dyDescent="0.3">
      <c r="B129" s="164"/>
      <c r="C129" s="165" t="s">
        <v>283</v>
      </c>
      <c r="D129" s="165" t="s">
        <v>180</v>
      </c>
      <c r="E129" s="166" t="s">
        <v>5196</v>
      </c>
      <c r="F129" s="167" t="s">
        <v>5197</v>
      </c>
      <c r="G129" s="168" t="s">
        <v>320</v>
      </c>
      <c r="H129" s="169">
        <v>3</v>
      </c>
      <c r="I129" s="170"/>
      <c r="J129" s="171">
        <f t="shared" si="0"/>
        <v>0</v>
      </c>
      <c r="K129" s="167" t="s">
        <v>184</v>
      </c>
      <c r="L129" s="35"/>
      <c r="M129" s="172" t="s">
        <v>3</v>
      </c>
      <c r="N129" s="173" t="s">
        <v>43</v>
      </c>
      <c r="O129" s="36"/>
      <c r="P129" s="174">
        <f t="shared" si="1"/>
        <v>0</v>
      </c>
      <c r="Q129" s="174">
        <v>0</v>
      </c>
      <c r="R129" s="174">
        <f t="shared" si="2"/>
        <v>0</v>
      </c>
      <c r="S129" s="174">
        <v>0</v>
      </c>
      <c r="T129" s="175">
        <f t="shared" si="3"/>
        <v>0</v>
      </c>
      <c r="AR129" s="18" t="s">
        <v>185</v>
      </c>
      <c r="AT129" s="18" t="s">
        <v>180</v>
      </c>
      <c r="AU129" s="18" t="s">
        <v>80</v>
      </c>
      <c r="AY129" s="18" t="s">
        <v>177</v>
      </c>
      <c r="BE129" s="176">
        <f t="shared" si="4"/>
        <v>0</v>
      </c>
      <c r="BF129" s="176">
        <f t="shared" si="5"/>
        <v>0</v>
      </c>
      <c r="BG129" s="176">
        <f t="shared" si="6"/>
        <v>0</v>
      </c>
      <c r="BH129" s="176">
        <f t="shared" si="7"/>
        <v>0</v>
      </c>
      <c r="BI129" s="176">
        <f t="shared" si="8"/>
        <v>0</v>
      </c>
      <c r="BJ129" s="18" t="s">
        <v>22</v>
      </c>
      <c r="BK129" s="176">
        <f t="shared" si="9"/>
        <v>0</v>
      </c>
      <c r="BL129" s="18" t="s">
        <v>185</v>
      </c>
      <c r="BM129" s="18" t="s">
        <v>5198</v>
      </c>
    </row>
    <row r="130" spans="2:65" s="1" customFormat="1" ht="22.5" customHeight="1" x14ac:dyDescent="0.3">
      <c r="B130" s="164"/>
      <c r="C130" s="213" t="s">
        <v>288</v>
      </c>
      <c r="D130" s="213" t="s">
        <v>327</v>
      </c>
      <c r="E130" s="214" t="s">
        <v>5199</v>
      </c>
      <c r="F130" s="215" t="s">
        <v>5200</v>
      </c>
      <c r="G130" s="216" t="s">
        <v>320</v>
      </c>
      <c r="H130" s="217">
        <v>3</v>
      </c>
      <c r="I130" s="218"/>
      <c r="J130" s="219">
        <f t="shared" si="0"/>
        <v>0</v>
      </c>
      <c r="K130" s="215" t="s">
        <v>3</v>
      </c>
      <c r="L130" s="220"/>
      <c r="M130" s="221" t="s">
        <v>3</v>
      </c>
      <c r="N130" s="222" t="s">
        <v>43</v>
      </c>
      <c r="O130" s="36"/>
      <c r="P130" s="174">
        <f t="shared" si="1"/>
        <v>0</v>
      </c>
      <c r="Q130" s="174">
        <v>5.0000000000000002E-5</v>
      </c>
      <c r="R130" s="174">
        <f t="shared" si="2"/>
        <v>1.5000000000000001E-4</v>
      </c>
      <c r="S130" s="174">
        <v>0</v>
      </c>
      <c r="T130" s="175">
        <f t="shared" si="3"/>
        <v>0</v>
      </c>
      <c r="AR130" s="18" t="s">
        <v>331</v>
      </c>
      <c r="AT130" s="18" t="s">
        <v>327</v>
      </c>
      <c r="AU130" s="18" t="s">
        <v>80</v>
      </c>
      <c r="AY130" s="18" t="s">
        <v>177</v>
      </c>
      <c r="BE130" s="176">
        <f t="shared" si="4"/>
        <v>0</v>
      </c>
      <c r="BF130" s="176">
        <f t="shared" si="5"/>
        <v>0</v>
      </c>
      <c r="BG130" s="176">
        <f t="shared" si="6"/>
        <v>0</v>
      </c>
      <c r="BH130" s="176">
        <f t="shared" si="7"/>
        <v>0</v>
      </c>
      <c r="BI130" s="176">
        <f t="shared" si="8"/>
        <v>0</v>
      </c>
      <c r="BJ130" s="18" t="s">
        <v>22</v>
      </c>
      <c r="BK130" s="176">
        <f t="shared" si="9"/>
        <v>0</v>
      </c>
      <c r="BL130" s="18" t="s">
        <v>185</v>
      </c>
      <c r="BM130" s="18" t="s">
        <v>5201</v>
      </c>
    </row>
    <row r="131" spans="2:65" s="1" customFormat="1" ht="22.5" customHeight="1" x14ac:dyDescent="0.3">
      <c r="B131" s="164"/>
      <c r="C131" s="165" t="s">
        <v>300</v>
      </c>
      <c r="D131" s="165" t="s">
        <v>180</v>
      </c>
      <c r="E131" s="166" t="s">
        <v>5202</v>
      </c>
      <c r="F131" s="167" t="s">
        <v>5203</v>
      </c>
      <c r="G131" s="168" t="s">
        <v>320</v>
      </c>
      <c r="H131" s="169">
        <v>3</v>
      </c>
      <c r="I131" s="170"/>
      <c r="J131" s="171">
        <f t="shared" si="0"/>
        <v>0</v>
      </c>
      <c r="K131" s="167" t="s">
        <v>3</v>
      </c>
      <c r="L131" s="35"/>
      <c r="M131" s="172" t="s">
        <v>3</v>
      </c>
      <c r="N131" s="173" t="s">
        <v>43</v>
      </c>
      <c r="O131" s="36"/>
      <c r="P131" s="174">
        <f t="shared" si="1"/>
        <v>0</v>
      </c>
      <c r="Q131" s="174">
        <v>11.97512</v>
      </c>
      <c r="R131" s="174">
        <f t="shared" si="2"/>
        <v>35.925359999999998</v>
      </c>
      <c r="S131" s="174">
        <v>0</v>
      </c>
      <c r="T131" s="175">
        <f t="shared" si="3"/>
        <v>0</v>
      </c>
      <c r="AR131" s="18" t="s">
        <v>185</v>
      </c>
      <c r="AT131" s="18" t="s">
        <v>180</v>
      </c>
      <c r="AU131" s="18" t="s">
        <v>80</v>
      </c>
      <c r="AY131" s="18" t="s">
        <v>177</v>
      </c>
      <c r="BE131" s="176">
        <f t="shared" si="4"/>
        <v>0</v>
      </c>
      <c r="BF131" s="176">
        <f t="shared" si="5"/>
        <v>0</v>
      </c>
      <c r="BG131" s="176">
        <f t="shared" si="6"/>
        <v>0</v>
      </c>
      <c r="BH131" s="176">
        <f t="shared" si="7"/>
        <v>0</v>
      </c>
      <c r="BI131" s="176">
        <f t="shared" si="8"/>
        <v>0</v>
      </c>
      <c r="BJ131" s="18" t="s">
        <v>22</v>
      </c>
      <c r="BK131" s="176">
        <f t="shared" si="9"/>
        <v>0</v>
      </c>
      <c r="BL131" s="18" t="s">
        <v>185</v>
      </c>
      <c r="BM131" s="18" t="s">
        <v>5204</v>
      </c>
    </row>
    <row r="132" spans="2:65" s="1" customFormat="1" ht="22.5" customHeight="1" x14ac:dyDescent="0.3">
      <c r="B132" s="164"/>
      <c r="C132" s="165" t="s">
        <v>8</v>
      </c>
      <c r="D132" s="165" t="s">
        <v>180</v>
      </c>
      <c r="E132" s="166" t="s">
        <v>5205</v>
      </c>
      <c r="F132" s="167" t="s">
        <v>5206</v>
      </c>
      <c r="G132" s="168" t="s">
        <v>351</v>
      </c>
      <c r="H132" s="169">
        <v>80</v>
      </c>
      <c r="I132" s="170"/>
      <c r="J132" s="171">
        <f t="shared" si="0"/>
        <v>0</v>
      </c>
      <c r="K132" s="167" t="s">
        <v>184</v>
      </c>
      <c r="L132" s="35"/>
      <c r="M132" s="172" t="s">
        <v>3</v>
      </c>
      <c r="N132" s="173" t="s">
        <v>43</v>
      </c>
      <c r="O132" s="36"/>
      <c r="P132" s="174">
        <f t="shared" si="1"/>
        <v>0</v>
      </c>
      <c r="Q132" s="174">
        <v>9.0000000000000006E-5</v>
      </c>
      <c r="R132" s="174">
        <f t="shared" si="2"/>
        <v>7.2000000000000007E-3</v>
      </c>
      <c r="S132" s="174">
        <v>0</v>
      </c>
      <c r="T132" s="175">
        <f t="shared" si="3"/>
        <v>0</v>
      </c>
      <c r="AR132" s="18" t="s">
        <v>185</v>
      </c>
      <c r="AT132" s="18" t="s">
        <v>180</v>
      </c>
      <c r="AU132" s="18" t="s">
        <v>80</v>
      </c>
      <c r="AY132" s="18" t="s">
        <v>177</v>
      </c>
      <c r="BE132" s="176">
        <f t="shared" si="4"/>
        <v>0</v>
      </c>
      <c r="BF132" s="176">
        <f t="shared" si="5"/>
        <v>0</v>
      </c>
      <c r="BG132" s="176">
        <f t="shared" si="6"/>
        <v>0</v>
      </c>
      <c r="BH132" s="176">
        <f t="shared" si="7"/>
        <v>0</v>
      </c>
      <c r="BI132" s="176">
        <f t="shared" si="8"/>
        <v>0</v>
      </c>
      <c r="BJ132" s="18" t="s">
        <v>22</v>
      </c>
      <c r="BK132" s="176">
        <f t="shared" si="9"/>
        <v>0</v>
      </c>
      <c r="BL132" s="18" t="s">
        <v>185</v>
      </c>
      <c r="BM132" s="18" t="s">
        <v>5207</v>
      </c>
    </row>
    <row r="133" spans="2:65" s="10" customFormat="1" ht="37.35" customHeight="1" x14ac:dyDescent="0.35">
      <c r="B133" s="150"/>
      <c r="D133" s="151" t="s">
        <v>71</v>
      </c>
      <c r="E133" s="152" t="s">
        <v>2651</v>
      </c>
      <c r="F133" s="152" t="s">
        <v>2652</v>
      </c>
      <c r="I133" s="153"/>
      <c r="J133" s="154">
        <f>BK133</f>
        <v>0</v>
      </c>
      <c r="L133" s="150"/>
      <c r="M133" s="155"/>
      <c r="N133" s="156"/>
      <c r="O133" s="156"/>
      <c r="P133" s="157">
        <f>P134</f>
        <v>0</v>
      </c>
      <c r="Q133" s="156"/>
      <c r="R133" s="157">
        <f>R134</f>
        <v>7.740000000000001E-2</v>
      </c>
      <c r="S133" s="156"/>
      <c r="T133" s="158">
        <f>T134</f>
        <v>0</v>
      </c>
      <c r="AR133" s="151" t="s">
        <v>80</v>
      </c>
      <c r="AT133" s="159" t="s">
        <v>71</v>
      </c>
      <c r="AU133" s="159" t="s">
        <v>72</v>
      </c>
      <c r="AY133" s="151" t="s">
        <v>177</v>
      </c>
      <c r="BK133" s="160">
        <f>BK134</f>
        <v>0</v>
      </c>
    </row>
    <row r="134" spans="2:65" s="10" customFormat="1" ht="19.899999999999999" customHeight="1" x14ac:dyDescent="0.3">
      <c r="B134" s="150"/>
      <c r="D134" s="161" t="s">
        <v>71</v>
      </c>
      <c r="E134" s="162" t="s">
        <v>4360</v>
      </c>
      <c r="F134" s="162" t="s">
        <v>4361</v>
      </c>
      <c r="I134" s="153"/>
      <c r="J134" s="163">
        <f>BK134</f>
        <v>0</v>
      </c>
      <c r="L134" s="150"/>
      <c r="M134" s="155"/>
      <c r="N134" s="156"/>
      <c r="O134" s="156"/>
      <c r="P134" s="157">
        <f>SUM(P135:P144)</f>
        <v>0</v>
      </c>
      <c r="Q134" s="156"/>
      <c r="R134" s="157">
        <f>SUM(R135:R144)</f>
        <v>7.740000000000001E-2</v>
      </c>
      <c r="S134" s="156"/>
      <c r="T134" s="158">
        <f>SUM(T135:T144)</f>
        <v>0</v>
      </c>
      <c r="AR134" s="151" t="s">
        <v>80</v>
      </c>
      <c r="AT134" s="159" t="s">
        <v>71</v>
      </c>
      <c r="AU134" s="159" t="s">
        <v>22</v>
      </c>
      <c r="AY134" s="151" t="s">
        <v>177</v>
      </c>
      <c r="BK134" s="160">
        <f>SUM(BK135:BK144)</f>
        <v>0</v>
      </c>
    </row>
    <row r="135" spans="2:65" s="1" customFormat="1" ht="22.5" customHeight="1" x14ac:dyDescent="0.3">
      <c r="B135" s="164"/>
      <c r="C135" s="165" t="s">
        <v>310</v>
      </c>
      <c r="D135" s="165" t="s">
        <v>180</v>
      </c>
      <c r="E135" s="166" t="s">
        <v>5208</v>
      </c>
      <c r="F135" s="167" t="s">
        <v>5209</v>
      </c>
      <c r="G135" s="168" t="s">
        <v>351</v>
      </c>
      <c r="H135" s="169">
        <v>6</v>
      </c>
      <c r="I135" s="170"/>
      <c r="J135" s="171">
        <f t="shared" ref="J135:J142" si="10">ROUND(I135*H135,2)</f>
        <v>0</v>
      </c>
      <c r="K135" s="167" t="s">
        <v>184</v>
      </c>
      <c r="L135" s="35"/>
      <c r="M135" s="172" t="s">
        <v>3</v>
      </c>
      <c r="N135" s="173" t="s">
        <v>43</v>
      </c>
      <c r="O135" s="36"/>
      <c r="P135" s="174">
        <f t="shared" ref="P135:P142" si="11">O135*H135</f>
        <v>0</v>
      </c>
      <c r="Q135" s="174">
        <v>3.0899999999999999E-3</v>
      </c>
      <c r="R135" s="174">
        <f t="shared" ref="R135:R142" si="12">Q135*H135</f>
        <v>1.8540000000000001E-2</v>
      </c>
      <c r="S135" s="174">
        <v>0</v>
      </c>
      <c r="T135" s="175">
        <f t="shared" ref="T135:T142" si="13">S135*H135</f>
        <v>0</v>
      </c>
      <c r="AR135" s="18" t="s">
        <v>274</v>
      </c>
      <c r="AT135" s="18" t="s">
        <v>180</v>
      </c>
      <c r="AU135" s="18" t="s">
        <v>80</v>
      </c>
      <c r="AY135" s="18" t="s">
        <v>177</v>
      </c>
      <c r="BE135" s="176">
        <f t="shared" ref="BE135:BE142" si="14">IF(N135="základní",J135,0)</f>
        <v>0</v>
      </c>
      <c r="BF135" s="176">
        <f t="shared" ref="BF135:BF142" si="15">IF(N135="snížená",J135,0)</f>
        <v>0</v>
      </c>
      <c r="BG135" s="176">
        <f t="shared" ref="BG135:BG142" si="16">IF(N135="zákl. přenesená",J135,0)</f>
        <v>0</v>
      </c>
      <c r="BH135" s="176">
        <f t="shared" ref="BH135:BH142" si="17">IF(N135="sníž. přenesená",J135,0)</f>
        <v>0</v>
      </c>
      <c r="BI135" s="176">
        <f t="shared" ref="BI135:BI142" si="18">IF(N135="nulová",J135,0)</f>
        <v>0</v>
      </c>
      <c r="BJ135" s="18" t="s">
        <v>22</v>
      </c>
      <c r="BK135" s="176">
        <f t="shared" ref="BK135:BK142" si="19">ROUND(I135*H135,2)</f>
        <v>0</v>
      </c>
      <c r="BL135" s="18" t="s">
        <v>274</v>
      </c>
      <c r="BM135" s="18" t="s">
        <v>5210</v>
      </c>
    </row>
    <row r="136" spans="2:65" s="1" customFormat="1" ht="22.5" customHeight="1" x14ac:dyDescent="0.3">
      <c r="B136" s="164"/>
      <c r="C136" s="165" t="s">
        <v>317</v>
      </c>
      <c r="D136" s="165" t="s">
        <v>180</v>
      </c>
      <c r="E136" s="166" t="s">
        <v>4365</v>
      </c>
      <c r="F136" s="167" t="s">
        <v>4366</v>
      </c>
      <c r="G136" s="168" t="s">
        <v>351</v>
      </c>
      <c r="H136" s="169">
        <v>6</v>
      </c>
      <c r="I136" s="170"/>
      <c r="J136" s="171">
        <f t="shared" si="10"/>
        <v>0</v>
      </c>
      <c r="K136" s="167" t="s">
        <v>184</v>
      </c>
      <c r="L136" s="35"/>
      <c r="M136" s="172" t="s">
        <v>3</v>
      </c>
      <c r="N136" s="173" t="s">
        <v>43</v>
      </c>
      <c r="O136" s="36"/>
      <c r="P136" s="174">
        <f t="shared" si="11"/>
        <v>0</v>
      </c>
      <c r="Q136" s="174">
        <v>5.1799999999999997E-3</v>
      </c>
      <c r="R136" s="174">
        <f t="shared" si="12"/>
        <v>3.1079999999999997E-2</v>
      </c>
      <c r="S136" s="174">
        <v>0</v>
      </c>
      <c r="T136" s="175">
        <f t="shared" si="13"/>
        <v>0</v>
      </c>
      <c r="AR136" s="18" t="s">
        <v>274</v>
      </c>
      <c r="AT136" s="18" t="s">
        <v>180</v>
      </c>
      <c r="AU136" s="18" t="s">
        <v>80</v>
      </c>
      <c r="AY136" s="18" t="s">
        <v>177</v>
      </c>
      <c r="BE136" s="176">
        <f t="shared" si="14"/>
        <v>0</v>
      </c>
      <c r="BF136" s="176">
        <f t="shared" si="15"/>
        <v>0</v>
      </c>
      <c r="BG136" s="176">
        <f t="shared" si="16"/>
        <v>0</v>
      </c>
      <c r="BH136" s="176">
        <f t="shared" si="17"/>
        <v>0</v>
      </c>
      <c r="BI136" s="176">
        <f t="shared" si="18"/>
        <v>0</v>
      </c>
      <c r="BJ136" s="18" t="s">
        <v>22</v>
      </c>
      <c r="BK136" s="176">
        <f t="shared" si="19"/>
        <v>0</v>
      </c>
      <c r="BL136" s="18" t="s">
        <v>274</v>
      </c>
      <c r="BM136" s="18" t="s">
        <v>5211</v>
      </c>
    </row>
    <row r="137" spans="2:65" s="1" customFormat="1" ht="22.5" customHeight="1" x14ac:dyDescent="0.3">
      <c r="B137" s="164"/>
      <c r="C137" s="165" t="s">
        <v>326</v>
      </c>
      <c r="D137" s="165" t="s">
        <v>180</v>
      </c>
      <c r="E137" s="166" t="s">
        <v>5212</v>
      </c>
      <c r="F137" s="167" t="s">
        <v>5213</v>
      </c>
      <c r="G137" s="168" t="s">
        <v>320</v>
      </c>
      <c r="H137" s="169">
        <v>3</v>
      </c>
      <c r="I137" s="170"/>
      <c r="J137" s="171">
        <f t="shared" si="10"/>
        <v>0</v>
      </c>
      <c r="K137" s="167" t="s">
        <v>184</v>
      </c>
      <c r="L137" s="35"/>
      <c r="M137" s="172" t="s">
        <v>3</v>
      </c>
      <c r="N137" s="173" t="s">
        <v>43</v>
      </c>
      <c r="O137" s="36"/>
      <c r="P137" s="174">
        <f t="shared" si="11"/>
        <v>0</v>
      </c>
      <c r="Q137" s="174">
        <v>2.2000000000000001E-4</v>
      </c>
      <c r="R137" s="174">
        <f t="shared" si="12"/>
        <v>6.6E-4</v>
      </c>
      <c r="S137" s="174">
        <v>0</v>
      </c>
      <c r="T137" s="175">
        <f t="shared" si="13"/>
        <v>0</v>
      </c>
      <c r="AR137" s="18" t="s">
        <v>274</v>
      </c>
      <c r="AT137" s="18" t="s">
        <v>180</v>
      </c>
      <c r="AU137" s="18" t="s">
        <v>80</v>
      </c>
      <c r="AY137" s="18" t="s">
        <v>177</v>
      </c>
      <c r="BE137" s="176">
        <f t="shared" si="14"/>
        <v>0</v>
      </c>
      <c r="BF137" s="176">
        <f t="shared" si="15"/>
        <v>0</v>
      </c>
      <c r="BG137" s="176">
        <f t="shared" si="16"/>
        <v>0</v>
      </c>
      <c r="BH137" s="176">
        <f t="shared" si="17"/>
        <v>0</v>
      </c>
      <c r="BI137" s="176">
        <f t="shared" si="18"/>
        <v>0</v>
      </c>
      <c r="BJ137" s="18" t="s">
        <v>22</v>
      </c>
      <c r="BK137" s="176">
        <f t="shared" si="19"/>
        <v>0</v>
      </c>
      <c r="BL137" s="18" t="s">
        <v>274</v>
      </c>
      <c r="BM137" s="18" t="s">
        <v>5214</v>
      </c>
    </row>
    <row r="138" spans="2:65" s="1" customFormat="1" ht="22.5" customHeight="1" x14ac:dyDescent="0.3">
      <c r="B138" s="164"/>
      <c r="C138" s="165" t="s">
        <v>334</v>
      </c>
      <c r="D138" s="165" t="s">
        <v>180</v>
      </c>
      <c r="E138" s="166" t="s">
        <v>5215</v>
      </c>
      <c r="F138" s="167" t="s">
        <v>5216</v>
      </c>
      <c r="G138" s="168" t="s">
        <v>320</v>
      </c>
      <c r="H138" s="169">
        <v>6</v>
      </c>
      <c r="I138" s="170"/>
      <c r="J138" s="171">
        <f t="shared" si="10"/>
        <v>0</v>
      </c>
      <c r="K138" s="167" t="s">
        <v>184</v>
      </c>
      <c r="L138" s="35"/>
      <c r="M138" s="172" t="s">
        <v>3</v>
      </c>
      <c r="N138" s="173" t="s">
        <v>43</v>
      </c>
      <c r="O138" s="36"/>
      <c r="P138" s="174">
        <f t="shared" si="11"/>
        <v>0</v>
      </c>
      <c r="Q138" s="174">
        <v>5.0000000000000001E-4</v>
      </c>
      <c r="R138" s="174">
        <f t="shared" si="12"/>
        <v>3.0000000000000001E-3</v>
      </c>
      <c r="S138" s="174">
        <v>0</v>
      </c>
      <c r="T138" s="175">
        <f t="shared" si="13"/>
        <v>0</v>
      </c>
      <c r="AR138" s="18" t="s">
        <v>274</v>
      </c>
      <c r="AT138" s="18" t="s">
        <v>180</v>
      </c>
      <c r="AU138" s="18" t="s">
        <v>80</v>
      </c>
      <c r="AY138" s="18" t="s">
        <v>177</v>
      </c>
      <c r="BE138" s="176">
        <f t="shared" si="14"/>
        <v>0</v>
      </c>
      <c r="BF138" s="176">
        <f t="shared" si="15"/>
        <v>0</v>
      </c>
      <c r="BG138" s="176">
        <f t="shared" si="16"/>
        <v>0</v>
      </c>
      <c r="BH138" s="176">
        <f t="shared" si="17"/>
        <v>0</v>
      </c>
      <c r="BI138" s="176">
        <f t="shared" si="18"/>
        <v>0</v>
      </c>
      <c r="BJ138" s="18" t="s">
        <v>22</v>
      </c>
      <c r="BK138" s="176">
        <f t="shared" si="19"/>
        <v>0</v>
      </c>
      <c r="BL138" s="18" t="s">
        <v>274</v>
      </c>
      <c r="BM138" s="18" t="s">
        <v>5217</v>
      </c>
    </row>
    <row r="139" spans="2:65" s="1" customFormat="1" ht="22.5" customHeight="1" x14ac:dyDescent="0.3">
      <c r="B139" s="164"/>
      <c r="C139" s="165" t="s">
        <v>338</v>
      </c>
      <c r="D139" s="165" t="s">
        <v>180</v>
      </c>
      <c r="E139" s="166" t="s">
        <v>5218</v>
      </c>
      <c r="F139" s="167" t="s">
        <v>5219</v>
      </c>
      <c r="G139" s="168" t="s">
        <v>320</v>
      </c>
      <c r="H139" s="169">
        <v>1</v>
      </c>
      <c r="I139" s="170"/>
      <c r="J139" s="171">
        <f t="shared" si="10"/>
        <v>0</v>
      </c>
      <c r="K139" s="167" t="s">
        <v>184</v>
      </c>
      <c r="L139" s="35"/>
      <c r="M139" s="172" t="s">
        <v>3</v>
      </c>
      <c r="N139" s="173" t="s">
        <v>43</v>
      </c>
      <c r="O139" s="36"/>
      <c r="P139" s="174">
        <f t="shared" si="11"/>
        <v>0</v>
      </c>
      <c r="Q139" s="174">
        <v>3.2200000000000002E-3</v>
      </c>
      <c r="R139" s="174">
        <f t="shared" si="12"/>
        <v>3.2200000000000002E-3</v>
      </c>
      <c r="S139" s="174">
        <v>0</v>
      </c>
      <c r="T139" s="175">
        <f t="shared" si="13"/>
        <v>0</v>
      </c>
      <c r="AR139" s="18" t="s">
        <v>274</v>
      </c>
      <c r="AT139" s="18" t="s">
        <v>180</v>
      </c>
      <c r="AU139" s="18" t="s">
        <v>80</v>
      </c>
      <c r="AY139" s="18" t="s">
        <v>177</v>
      </c>
      <c r="BE139" s="176">
        <f t="shared" si="14"/>
        <v>0</v>
      </c>
      <c r="BF139" s="176">
        <f t="shared" si="15"/>
        <v>0</v>
      </c>
      <c r="BG139" s="176">
        <f t="shared" si="16"/>
        <v>0</v>
      </c>
      <c r="BH139" s="176">
        <f t="shared" si="17"/>
        <v>0</v>
      </c>
      <c r="BI139" s="176">
        <f t="shared" si="18"/>
        <v>0</v>
      </c>
      <c r="BJ139" s="18" t="s">
        <v>22</v>
      </c>
      <c r="BK139" s="176">
        <f t="shared" si="19"/>
        <v>0</v>
      </c>
      <c r="BL139" s="18" t="s">
        <v>274</v>
      </c>
      <c r="BM139" s="18" t="s">
        <v>5220</v>
      </c>
    </row>
    <row r="140" spans="2:65" s="1" customFormat="1" ht="22.5" customHeight="1" x14ac:dyDescent="0.3">
      <c r="B140" s="164"/>
      <c r="C140" s="165" t="s">
        <v>342</v>
      </c>
      <c r="D140" s="165" t="s">
        <v>180</v>
      </c>
      <c r="E140" s="166" t="s">
        <v>4422</v>
      </c>
      <c r="F140" s="167" t="s">
        <v>4423</v>
      </c>
      <c r="G140" s="168" t="s">
        <v>320</v>
      </c>
      <c r="H140" s="169">
        <v>4</v>
      </c>
      <c r="I140" s="170"/>
      <c r="J140" s="171">
        <f t="shared" si="10"/>
        <v>0</v>
      </c>
      <c r="K140" s="167" t="s">
        <v>184</v>
      </c>
      <c r="L140" s="35"/>
      <c r="M140" s="172" t="s">
        <v>3</v>
      </c>
      <c r="N140" s="173" t="s">
        <v>43</v>
      </c>
      <c r="O140" s="36"/>
      <c r="P140" s="174">
        <f t="shared" si="11"/>
        <v>0</v>
      </c>
      <c r="Q140" s="174">
        <v>5.0000000000000001E-4</v>
      </c>
      <c r="R140" s="174">
        <f t="shared" si="12"/>
        <v>2E-3</v>
      </c>
      <c r="S140" s="174">
        <v>0</v>
      </c>
      <c r="T140" s="175">
        <f t="shared" si="13"/>
        <v>0</v>
      </c>
      <c r="AR140" s="18" t="s">
        <v>274</v>
      </c>
      <c r="AT140" s="18" t="s">
        <v>180</v>
      </c>
      <c r="AU140" s="18" t="s">
        <v>80</v>
      </c>
      <c r="AY140" s="18" t="s">
        <v>177</v>
      </c>
      <c r="BE140" s="176">
        <f t="shared" si="14"/>
        <v>0</v>
      </c>
      <c r="BF140" s="176">
        <f t="shared" si="15"/>
        <v>0</v>
      </c>
      <c r="BG140" s="176">
        <f t="shared" si="16"/>
        <v>0</v>
      </c>
      <c r="BH140" s="176">
        <f t="shared" si="17"/>
        <v>0</v>
      </c>
      <c r="BI140" s="176">
        <f t="shared" si="18"/>
        <v>0</v>
      </c>
      <c r="BJ140" s="18" t="s">
        <v>22</v>
      </c>
      <c r="BK140" s="176">
        <f t="shared" si="19"/>
        <v>0</v>
      </c>
      <c r="BL140" s="18" t="s">
        <v>274</v>
      </c>
      <c r="BM140" s="18" t="s">
        <v>5221</v>
      </c>
    </row>
    <row r="141" spans="2:65" s="1" customFormat="1" ht="22.5" customHeight="1" x14ac:dyDescent="0.3">
      <c r="B141" s="164"/>
      <c r="C141" s="165" t="s">
        <v>348</v>
      </c>
      <c r="D141" s="165" t="s">
        <v>180</v>
      </c>
      <c r="E141" s="166" t="s">
        <v>5222</v>
      </c>
      <c r="F141" s="167" t="s">
        <v>5223</v>
      </c>
      <c r="G141" s="168" t="s">
        <v>330</v>
      </c>
      <c r="H141" s="169">
        <v>1</v>
      </c>
      <c r="I141" s="170"/>
      <c r="J141" s="171">
        <f t="shared" si="10"/>
        <v>0</v>
      </c>
      <c r="K141" s="167" t="s">
        <v>3</v>
      </c>
      <c r="L141" s="35"/>
      <c r="M141" s="172" t="s">
        <v>3</v>
      </c>
      <c r="N141" s="173" t="s">
        <v>43</v>
      </c>
      <c r="O141" s="36"/>
      <c r="P141" s="174">
        <f t="shared" si="11"/>
        <v>0</v>
      </c>
      <c r="Q141" s="174">
        <v>5.0000000000000001E-4</v>
      </c>
      <c r="R141" s="174">
        <f t="shared" si="12"/>
        <v>5.0000000000000001E-4</v>
      </c>
      <c r="S141" s="174">
        <v>0</v>
      </c>
      <c r="T141" s="175">
        <f t="shared" si="13"/>
        <v>0</v>
      </c>
      <c r="AR141" s="18" t="s">
        <v>274</v>
      </c>
      <c r="AT141" s="18" t="s">
        <v>180</v>
      </c>
      <c r="AU141" s="18" t="s">
        <v>80</v>
      </c>
      <c r="AY141" s="18" t="s">
        <v>177</v>
      </c>
      <c r="BE141" s="176">
        <f t="shared" si="14"/>
        <v>0</v>
      </c>
      <c r="BF141" s="176">
        <f t="shared" si="15"/>
        <v>0</v>
      </c>
      <c r="BG141" s="176">
        <f t="shared" si="16"/>
        <v>0</v>
      </c>
      <c r="BH141" s="176">
        <f t="shared" si="17"/>
        <v>0</v>
      </c>
      <c r="BI141" s="176">
        <f t="shared" si="18"/>
        <v>0</v>
      </c>
      <c r="BJ141" s="18" t="s">
        <v>22</v>
      </c>
      <c r="BK141" s="176">
        <f t="shared" si="19"/>
        <v>0</v>
      </c>
      <c r="BL141" s="18" t="s">
        <v>274</v>
      </c>
      <c r="BM141" s="18" t="s">
        <v>5224</v>
      </c>
    </row>
    <row r="142" spans="2:65" s="1" customFormat="1" ht="22.5" customHeight="1" x14ac:dyDescent="0.3">
      <c r="B142" s="164"/>
      <c r="C142" s="165" t="s">
        <v>362</v>
      </c>
      <c r="D142" s="165" t="s">
        <v>180</v>
      </c>
      <c r="E142" s="166" t="s">
        <v>4443</v>
      </c>
      <c r="F142" s="167" t="s">
        <v>4444</v>
      </c>
      <c r="G142" s="168" t="s">
        <v>351</v>
      </c>
      <c r="H142" s="169">
        <v>92</v>
      </c>
      <c r="I142" s="170"/>
      <c r="J142" s="171">
        <f t="shared" si="10"/>
        <v>0</v>
      </c>
      <c r="K142" s="167" t="s">
        <v>184</v>
      </c>
      <c r="L142" s="35"/>
      <c r="M142" s="172" t="s">
        <v>3</v>
      </c>
      <c r="N142" s="173" t="s">
        <v>43</v>
      </c>
      <c r="O142" s="36"/>
      <c r="P142" s="174">
        <f t="shared" si="11"/>
        <v>0</v>
      </c>
      <c r="Q142" s="174">
        <v>1.9000000000000001E-4</v>
      </c>
      <c r="R142" s="174">
        <f t="shared" si="12"/>
        <v>1.7480000000000002E-2</v>
      </c>
      <c r="S142" s="174">
        <v>0</v>
      </c>
      <c r="T142" s="175">
        <f t="shared" si="13"/>
        <v>0</v>
      </c>
      <c r="AR142" s="18" t="s">
        <v>274</v>
      </c>
      <c r="AT142" s="18" t="s">
        <v>180</v>
      </c>
      <c r="AU142" s="18" t="s">
        <v>80</v>
      </c>
      <c r="AY142" s="18" t="s">
        <v>177</v>
      </c>
      <c r="BE142" s="176">
        <f t="shared" si="14"/>
        <v>0</v>
      </c>
      <c r="BF142" s="176">
        <f t="shared" si="15"/>
        <v>0</v>
      </c>
      <c r="BG142" s="176">
        <f t="shared" si="16"/>
        <v>0</v>
      </c>
      <c r="BH142" s="176">
        <f t="shared" si="17"/>
        <v>0</v>
      </c>
      <c r="BI142" s="176">
        <f t="shared" si="18"/>
        <v>0</v>
      </c>
      <c r="BJ142" s="18" t="s">
        <v>22</v>
      </c>
      <c r="BK142" s="176">
        <f t="shared" si="19"/>
        <v>0</v>
      </c>
      <c r="BL142" s="18" t="s">
        <v>274</v>
      </c>
      <c r="BM142" s="18" t="s">
        <v>5225</v>
      </c>
    </row>
    <row r="143" spans="2:65" s="11" customFormat="1" x14ac:dyDescent="0.3">
      <c r="B143" s="177"/>
      <c r="D143" s="194" t="s">
        <v>197</v>
      </c>
      <c r="E143" s="207" t="s">
        <v>3</v>
      </c>
      <c r="F143" s="208" t="s">
        <v>5226</v>
      </c>
      <c r="H143" s="209">
        <v>92</v>
      </c>
      <c r="I143" s="182"/>
      <c r="L143" s="177"/>
      <c r="M143" s="183"/>
      <c r="N143" s="184"/>
      <c r="O143" s="184"/>
      <c r="P143" s="184"/>
      <c r="Q143" s="184"/>
      <c r="R143" s="184"/>
      <c r="S143" s="184"/>
      <c r="T143" s="185"/>
      <c r="AT143" s="179" t="s">
        <v>197</v>
      </c>
      <c r="AU143" s="179" t="s">
        <v>80</v>
      </c>
      <c r="AV143" s="11" t="s">
        <v>80</v>
      </c>
      <c r="AW143" s="11" t="s">
        <v>35</v>
      </c>
      <c r="AX143" s="11" t="s">
        <v>22</v>
      </c>
      <c r="AY143" s="179" t="s">
        <v>177</v>
      </c>
    </row>
    <row r="144" spans="2:65" s="1" customFormat="1" ht="22.5" customHeight="1" x14ac:dyDescent="0.3">
      <c r="B144" s="164"/>
      <c r="C144" s="165" t="s">
        <v>366</v>
      </c>
      <c r="D144" s="165" t="s">
        <v>180</v>
      </c>
      <c r="E144" s="166" t="s">
        <v>4447</v>
      </c>
      <c r="F144" s="167" t="s">
        <v>4448</v>
      </c>
      <c r="G144" s="168" t="s">
        <v>351</v>
      </c>
      <c r="H144" s="169">
        <v>92</v>
      </c>
      <c r="I144" s="170"/>
      <c r="J144" s="171">
        <f>ROUND(I144*H144,2)</f>
        <v>0</v>
      </c>
      <c r="K144" s="167" t="s">
        <v>184</v>
      </c>
      <c r="L144" s="35"/>
      <c r="M144" s="172" t="s">
        <v>3</v>
      </c>
      <c r="N144" s="173" t="s">
        <v>43</v>
      </c>
      <c r="O144" s="36"/>
      <c r="P144" s="174">
        <f>O144*H144</f>
        <v>0</v>
      </c>
      <c r="Q144" s="174">
        <v>1.0000000000000001E-5</v>
      </c>
      <c r="R144" s="174">
        <f>Q144*H144</f>
        <v>9.2000000000000003E-4</v>
      </c>
      <c r="S144" s="174">
        <v>0</v>
      </c>
      <c r="T144" s="175">
        <f>S144*H144</f>
        <v>0</v>
      </c>
      <c r="AR144" s="18" t="s">
        <v>274</v>
      </c>
      <c r="AT144" s="18" t="s">
        <v>180</v>
      </c>
      <c r="AU144" s="18" t="s">
        <v>80</v>
      </c>
      <c r="AY144" s="18" t="s">
        <v>177</v>
      </c>
      <c r="BE144" s="176">
        <f>IF(N144="základní",J144,0)</f>
        <v>0</v>
      </c>
      <c r="BF144" s="176">
        <f>IF(N144="snížená",J144,0)</f>
        <v>0</v>
      </c>
      <c r="BG144" s="176">
        <f>IF(N144="zákl. přenesená",J144,0)</f>
        <v>0</v>
      </c>
      <c r="BH144" s="176">
        <f>IF(N144="sníž. přenesená",J144,0)</f>
        <v>0</v>
      </c>
      <c r="BI144" s="176">
        <f>IF(N144="nulová",J144,0)</f>
        <v>0</v>
      </c>
      <c r="BJ144" s="18" t="s">
        <v>22</v>
      </c>
      <c r="BK144" s="176">
        <f>ROUND(I144*H144,2)</f>
        <v>0</v>
      </c>
      <c r="BL144" s="18" t="s">
        <v>274</v>
      </c>
      <c r="BM144" s="18" t="s">
        <v>5227</v>
      </c>
    </row>
    <row r="145" spans="2:65" s="10" customFormat="1" ht="37.35" customHeight="1" x14ac:dyDescent="0.35">
      <c r="B145" s="150"/>
      <c r="D145" s="151" t="s">
        <v>71</v>
      </c>
      <c r="E145" s="152" t="s">
        <v>4103</v>
      </c>
      <c r="F145" s="152" t="s">
        <v>4104</v>
      </c>
      <c r="I145" s="153"/>
      <c r="J145" s="154">
        <f>BK145</f>
        <v>0</v>
      </c>
      <c r="L145" s="150"/>
      <c r="M145" s="155"/>
      <c r="N145" s="156"/>
      <c r="O145" s="156"/>
      <c r="P145" s="157">
        <f>P146</f>
        <v>0</v>
      </c>
      <c r="Q145" s="156"/>
      <c r="R145" s="157">
        <f>R146</f>
        <v>0</v>
      </c>
      <c r="S145" s="156"/>
      <c r="T145" s="158">
        <f>T146</f>
        <v>0</v>
      </c>
      <c r="AR145" s="151" t="s">
        <v>214</v>
      </c>
      <c r="AT145" s="159" t="s">
        <v>71</v>
      </c>
      <c r="AU145" s="159" t="s">
        <v>72</v>
      </c>
      <c r="AY145" s="151" t="s">
        <v>177</v>
      </c>
      <c r="BK145" s="160">
        <f>BK146</f>
        <v>0</v>
      </c>
    </row>
    <row r="146" spans="2:65" s="10" customFormat="1" ht="19.899999999999999" customHeight="1" x14ac:dyDescent="0.3">
      <c r="B146" s="150"/>
      <c r="D146" s="161" t="s">
        <v>71</v>
      </c>
      <c r="E146" s="162" t="s">
        <v>4105</v>
      </c>
      <c r="F146" s="162" t="s">
        <v>4106</v>
      </c>
      <c r="I146" s="153"/>
      <c r="J146" s="163">
        <f>BK146</f>
        <v>0</v>
      </c>
      <c r="L146" s="150"/>
      <c r="M146" s="155"/>
      <c r="N146" s="156"/>
      <c r="O146" s="156"/>
      <c r="P146" s="157">
        <f>P147</f>
        <v>0</v>
      </c>
      <c r="Q146" s="156"/>
      <c r="R146" s="157">
        <f>R147</f>
        <v>0</v>
      </c>
      <c r="S146" s="156"/>
      <c r="T146" s="158">
        <f>T147</f>
        <v>0</v>
      </c>
      <c r="AR146" s="151" t="s">
        <v>214</v>
      </c>
      <c r="AT146" s="159" t="s">
        <v>71</v>
      </c>
      <c r="AU146" s="159" t="s">
        <v>22</v>
      </c>
      <c r="AY146" s="151" t="s">
        <v>177</v>
      </c>
      <c r="BK146" s="160">
        <f>BK147</f>
        <v>0</v>
      </c>
    </row>
    <row r="147" spans="2:65" s="1" customFormat="1" ht="22.5" customHeight="1" x14ac:dyDescent="0.3">
      <c r="B147" s="164"/>
      <c r="C147" s="165" t="s">
        <v>370</v>
      </c>
      <c r="D147" s="165" t="s">
        <v>180</v>
      </c>
      <c r="E147" s="166" t="s">
        <v>4643</v>
      </c>
      <c r="F147" s="167" t="s">
        <v>4644</v>
      </c>
      <c r="G147" s="168" t="s">
        <v>330</v>
      </c>
      <c r="H147" s="169">
        <v>1</v>
      </c>
      <c r="I147" s="170"/>
      <c r="J147" s="171">
        <f>ROUND(I147*H147,2)</f>
        <v>0</v>
      </c>
      <c r="K147" s="167" t="s">
        <v>184</v>
      </c>
      <c r="L147" s="35"/>
      <c r="M147" s="172" t="s">
        <v>3</v>
      </c>
      <c r="N147" s="235" t="s">
        <v>43</v>
      </c>
      <c r="O147" s="236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AR147" s="18" t="s">
        <v>4111</v>
      </c>
      <c r="AT147" s="18" t="s">
        <v>180</v>
      </c>
      <c r="AU147" s="18" t="s">
        <v>80</v>
      </c>
      <c r="AY147" s="18" t="s">
        <v>177</v>
      </c>
      <c r="BE147" s="176">
        <f>IF(N147="základní",J147,0)</f>
        <v>0</v>
      </c>
      <c r="BF147" s="176">
        <f>IF(N147="snížená",J147,0)</f>
        <v>0</v>
      </c>
      <c r="BG147" s="176">
        <f>IF(N147="zákl. přenesená",J147,0)</f>
        <v>0</v>
      </c>
      <c r="BH147" s="176">
        <f>IF(N147="sníž. přenesená",J147,0)</f>
        <v>0</v>
      </c>
      <c r="BI147" s="176">
        <f>IF(N147="nulová",J147,0)</f>
        <v>0</v>
      </c>
      <c r="BJ147" s="18" t="s">
        <v>22</v>
      </c>
      <c r="BK147" s="176">
        <f>ROUND(I147*H147,2)</f>
        <v>0</v>
      </c>
      <c r="BL147" s="18" t="s">
        <v>4111</v>
      </c>
      <c r="BM147" s="18" t="s">
        <v>5228</v>
      </c>
    </row>
    <row r="148" spans="2:65" s="1" customFormat="1" ht="6.95" customHeight="1" x14ac:dyDescent="0.3">
      <c r="B148" s="50"/>
      <c r="C148" s="51"/>
      <c r="D148" s="51"/>
      <c r="E148" s="51"/>
      <c r="F148" s="51"/>
      <c r="G148" s="51"/>
      <c r="H148" s="51"/>
      <c r="I148" s="117"/>
      <c r="J148" s="51"/>
      <c r="K148" s="51"/>
      <c r="L148" s="35"/>
    </row>
  </sheetData>
  <autoFilter ref="C82:K82"/>
  <mergeCells count="9"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82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3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3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48"/>
      <c r="C1" s="248"/>
      <c r="D1" s="247" t="s">
        <v>1</v>
      </c>
      <c r="E1" s="248"/>
      <c r="F1" s="249" t="s">
        <v>5439</v>
      </c>
      <c r="G1" s="372" t="s">
        <v>5440</v>
      </c>
      <c r="H1" s="372"/>
      <c r="I1" s="254"/>
      <c r="J1" s="249" t="s">
        <v>5441</v>
      </c>
      <c r="K1" s="247" t="s">
        <v>120</v>
      </c>
      <c r="L1" s="249" t="s">
        <v>5442</v>
      </c>
      <c r="M1" s="249"/>
      <c r="N1" s="249"/>
      <c r="O1" s="249"/>
      <c r="P1" s="249"/>
      <c r="Q1" s="249"/>
      <c r="R1" s="249"/>
      <c r="S1" s="249"/>
      <c r="T1" s="249"/>
      <c r="U1" s="245"/>
      <c r="V1" s="245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36" t="s">
        <v>6</v>
      </c>
      <c r="M2" s="337"/>
      <c r="N2" s="337"/>
      <c r="O2" s="337"/>
      <c r="P2" s="337"/>
      <c r="Q2" s="337"/>
      <c r="R2" s="337"/>
      <c r="S2" s="337"/>
      <c r="T2" s="337"/>
      <c r="U2" s="337"/>
      <c r="V2" s="337"/>
      <c r="AT2" s="18" t="s">
        <v>119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94"/>
      <c r="J3" s="20"/>
      <c r="K3" s="21"/>
      <c r="AT3" s="18" t="s">
        <v>80</v>
      </c>
    </row>
    <row r="4" spans="1:70" ht="36.950000000000003" customHeight="1" x14ac:dyDescent="0.3">
      <c r="B4" s="22"/>
      <c r="C4" s="23"/>
      <c r="D4" s="24" t="s">
        <v>121</v>
      </c>
      <c r="E4" s="23"/>
      <c r="F4" s="23"/>
      <c r="G4" s="23"/>
      <c r="H4" s="23"/>
      <c r="I4" s="95"/>
      <c r="J4" s="23"/>
      <c r="K4" s="25"/>
      <c r="M4" s="26" t="s">
        <v>11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95"/>
      <c r="J5" s="23"/>
      <c r="K5" s="25"/>
    </row>
    <row r="6" spans="1:70" ht="15" x14ac:dyDescent="0.3">
      <c r="B6" s="22"/>
      <c r="C6" s="23"/>
      <c r="D6" s="31" t="s">
        <v>17</v>
      </c>
      <c r="E6" s="23"/>
      <c r="F6" s="23"/>
      <c r="G6" s="23"/>
      <c r="H6" s="23"/>
      <c r="I6" s="95"/>
      <c r="J6" s="23"/>
      <c r="K6" s="25"/>
    </row>
    <row r="7" spans="1:70" ht="22.5" customHeight="1" x14ac:dyDescent="0.3">
      <c r="B7" s="22"/>
      <c r="C7" s="23"/>
      <c r="D7" s="23"/>
      <c r="E7" s="373" t="str">
        <f>'Rekapitulace stavby'!K6</f>
        <v>Hala Klimeška</v>
      </c>
      <c r="F7" s="364"/>
      <c r="G7" s="364"/>
      <c r="H7" s="364"/>
      <c r="I7" s="95"/>
      <c r="J7" s="23"/>
      <c r="K7" s="25"/>
    </row>
    <row r="8" spans="1:70" s="1" customFormat="1" ht="15" x14ac:dyDescent="0.3">
      <c r="B8" s="35"/>
      <c r="C8" s="36"/>
      <c r="D8" s="31" t="s">
        <v>122</v>
      </c>
      <c r="E8" s="36"/>
      <c r="F8" s="36"/>
      <c r="G8" s="36"/>
      <c r="H8" s="36"/>
      <c r="I8" s="96"/>
      <c r="J8" s="36"/>
      <c r="K8" s="39"/>
    </row>
    <row r="9" spans="1:70" s="1" customFormat="1" ht="36.950000000000003" customHeight="1" x14ac:dyDescent="0.3">
      <c r="B9" s="35"/>
      <c r="C9" s="36"/>
      <c r="D9" s="36"/>
      <c r="E9" s="374" t="s">
        <v>5229</v>
      </c>
      <c r="F9" s="349"/>
      <c r="G9" s="349"/>
      <c r="H9" s="349"/>
      <c r="I9" s="96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96"/>
      <c r="J10" s="36"/>
      <c r="K10" s="39"/>
    </row>
    <row r="11" spans="1:70" s="1" customFormat="1" ht="14.45" customHeight="1" x14ac:dyDescent="0.3">
      <c r="B11" s="35"/>
      <c r="C11" s="36"/>
      <c r="D11" s="31" t="s">
        <v>20</v>
      </c>
      <c r="E11" s="36"/>
      <c r="F11" s="29" t="s">
        <v>3</v>
      </c>
      <c r="G11" s="36"/>
      <c r="H11" s="36"/>
      <c r="I11" s="97" t="s">
        <v>21</v>
      </c>
      <c r="J11" s="29" t="s">
        <v>3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24</v>
      </c>
      <c r="G12" s="36"/>
      <c r="H12" s="36"/>
      <c r="I12" s="97" t="s">
        <v>25</v>
      </c>
      <c r="J12" s="98" t="str">
        <f>'Rekapitulace stavby'!AN8</f>
        <v>21. 11. 2016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96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97" t="s">
        <v>30</v>
      </c>
      <c r="J14" s="29" t="str">
        <f>IF('Rekapitulace stavby'!AN10="","",'Rekapitulace stavby'!AN10)</f>
        <v/>
      </c>
      <c r="K14" s="39"/>
    </row>
    <row r="15" spans="1:70" s="1" customFormat="1" ht="18" customHeight="1" x14ac:dyDescent="0.3">
      <c r="B15" s="35"/>
      <c r="C15" s="36"/>
      <c r="D15" s="36"/>
      <c r="E15" s="29" t="str">
        <f>IF('Rekapitulace stavby'!E11="","",'Rekapitulace stavby'!E11)</f>
        <v xml:space="preserve"> </v>
      </c>
      <c r="F15" s="36"/>
      <c r="G15" s="36"/>
      <c r="H15" s="36"/>
      <c r="I15" s="97" t="s">
        <v>31</v>
      </c>
      <c r="J15" s="29" t="str">
        <f>IF('Rekapitulace stavby'!AN11="","",'Rekapitulace stavby'!AN11)</f>
        <v/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96"/>
      <c r="J16" s="36"/>
      <c r="K16" s="39"/>
    </row>
    <row r="17" spans="2:11" s="1" customFormat="1" ht="14.45" customHeight="1" x14ac:dyDescent="0.3">
      <c r="B17" s="35"/>
      <c r="C17" s="36"/>
      <c r="D17" s="31" t="s">
        <v>32</v>
      </c>
      <c r="E17" s="36"/>
      <c r="F17" s="36"/>
      <c r="G17" s="36"/>
      <c r="H17" s="36"/>
      <c r="I17" s="97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97" t="s">
        <v>31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96"/>
      <c r="J19" s="36"/>
      <c r="K19" s="39"/>
    </row>
    <row r="20" spans="2:11" s="1" customFormat="1" ht="14.45" customHeight="1" x14ac:dyDescent="0.3">
      <c r="B20" s="35"/>
      <c r="C20" s="36"/>
      <c r="D20" s="31" t="s">
        <v>34</v>
      </c>
      <c r="E20" s="36"/>
      <c r="F20" s="36"/>
      <c r="G20" s="36"/>
      <c r="H20" s="36"/>
      <c r="I20" s="97" t="s">
        <v>30</v>
      </c>
      <c r="J20" s="29" t="str">
        <f>IF('Rekapitulace stavby'!AN16="","",'Rekapitulace stavby'!AN16)</f>
        <v/>
      </c>
      <c r="K20" s="39"/>
    </row>
    <row r="21" spans="2:11" s="1" customFormat="1" ht="18" customHeight="1" x14ac:dyDescent="0.3">
      <c r="B21" s="35"/>
      <c r="C21" s="36"/>
      <c r="D21" s="36"/>
      <c r="E21" s="29" t="str">
        <f>IF('Rekapitulace stavby'!E17="","",'Rekapitulace stavby'!E17)</f>
        <v xml:space="preserve"> </v>
      </c>
      <c r="F21" s="36"/>
      <c r="G21" s="36"/>
      <c r="H21" s="36"/>
      <c r="I21" s="97" t="s">
        <v>31</v>
      </c>
      <c r="J21" s="29" t="str">
        <f>IF('Rekapitulace stavby'!AN17="","",'Rekapitulace stavby'!AN17)</f>
        <v/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96"/>
      <c r="J22" s="36"/>
      <c r="K22" s="39"/>
    </row>
    <row r="23" spans="2:11" s="1" customFormat="1" ht="14.45" customHeight="1" x14ac:dyDescent="0.3">
      <c r="B23" s="35"/>
      <c r="C23" s="36"/>
      <c r="D23" s="31" t="s">
        <v>36</v>
      </c>
      <c r="E23" s="36"/>
      <c r="F23" s="36"/>
      <c r="G23" s="36"/>
      <c r="H23" s="36"/>
      <c r="I23" s="96"/>
      <c r="J23" s="36"/>
      <c r="K23" s="39"/>
    </row>
    <row r="24" spans="2:11" s="6" customFormat="1" ht="22.5" customHeight="1" x14ac:dyDescent="0.3">
      <c r="B24" s="99"/>
      <c r="C24" s="100"/>
      <c r="D24" s="100"/>
      <c r="E24" s="367" t="s">
        <v>3</v>
      </c>
      <c r="F24" s="375"/>
      <c r="G24" s="375"/>
      <c r="H24" s="375"/>
      <c r="I24" s="101"/>
      <c r="J24" s="100"/>
      <c r="K24" s="102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96"/>
      <c r="J25" s="36"/>
      <c r="K25" s="39"/>
    </row>
    <row r="26" spans="2:11" s="1" customFormat="1" ht="6.95" customHeight="1" x14ac:dyDescent="0.3">
      <c r="B26" s="35"/>
      <c r="C26" s="36"/>
      <c r="D26" s="62"/>
      <c r="E26" s="62"/>
      <c r="F26" s="62"/>
      <c r="G26" s="62"/>
      <c r="H26" s="62"/>
      <c r="I26" s="103"/>
      <c r="J26" s="62"/>
      <c r="K26" s="104"/>
    </row>
    <row r="27" spans="2:11" s="1" customFormat="1" ht="25.35" customHeight="1" x14ac:dyDescent="0.3">
      <c r="B27" s="35"/>
      <c r="C27" s="36"/>
      <c r="D27" s="105" t="s">
        <v>38</v>
      </c>
      <c r="E27" s="36"/>
      <c r="F27" s="36"/>
      <c r="G27" s="36"/>
      <c r="H27" s="36"/>
      <c r="I27" s="96"/>
      <c r="J27" s="106">
        <f>ROUND(J85,2)</f>
        <v>0</v>
      </c>
      <c r="K27" s="39"/>
    </row>
    <row r="28" spans="2:11" s="1" customFormat="1" ht="6.95" customHeight="1" x14ac:dyDescent="0.3">
      <c r="B28" s="35"/>
      <c r="C28" s="36"/>
      <c r="D28" s="62"/>
      <c r="E28" s="62"/>
      <c r="F28" s="62"/>
      <c r="G28" s="62"/>
      <c r="H28" s="62"/>
      <c r="I28" s="103"/>
      <c r="J28" s="62"/>
      <c r="K28" s="104"/>
    </row>
    <row r="29" spans="2:11" s="1" customFormat="1" ht="14.45" customHeight="1" x14ac:dyDescent="0.3">
      <c r="B29" s="35"/>
      <c r="C29" s="36"/>
      <c r="D29" s="36"/>
      <c r="E29" s="36"/>
      <c r="F29" s="40" t="s">
        <v>40</v>
      </c>
      <c r="G29" s="36"/>
      <c r="H29" s="36"/>
      <c r="I29" s="107" t="s">
        <v>39</v>
      </c>
      <c r="J29" s="40" t="s">
        <v>41</v>
      </c>
      <c r="K29" s="39"/>
    </row>
    <row r="30" spans="2:11" s="1" customFormat="1" ht="14.45" customHeight="1" x14ac:dyDescent="0.3">
      <c r="B30" s="35"/>
      <c r="C30" s="36"/>
      <c r="D30" s="43" t="s">
        <v>42</v>
      </c>
      <c r="E30" s="43" t="s">
        <v>43</v>
      </c>
      <c r="F30" s="108">
        <f>ROUND(SUM(BE85:BE334), 2)</f>
        <v>0</v>
      </c>
      <c r="G30" s="36"/>
      <c r="H30" s="36"/>
      <c r="I30" s="109">
        <v>0.21</v>
      </c>
      <c r="J30" s="108">
        <f>ROUND(ROUND((SUM(BE85:BE334)),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44</v>
      </c>
      <c r="F31" s="108">
        <f>ROUND(SUM(BF85:BF334), 2)</f>
        <v>0</v>
      </c>
      <c r="G31" s="36"/>
      <c r="H31" s="36"/>
      <c r="I31" s="109">
        <v>0.15</v>
      </c>
      <c r="J31" s="108">
        <f>ROUND(ROUND((SUM(BF85:BF334)),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45</v>
      </c>
      <c r="F32" s="108">
        <f>ROUND(SUM(BG85:BG334), 2)</f>
        <v>0</v>
      </c>
      <c r="G32" s="36"/>
      <c r="H32" s="36"/>
      <c r="I32" s="109">
        <v>0.21</v>
      </c>
      <c r="J32" s="108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46</v>
      </c>
      <c r="F33" s="108">
        <f>ROUND(SUM(BH85:BH334), 2)</f>
        <v>0</v>
      </c>
      <c r="G33" s="36"/>
      <c r="H33" s="36"/>
      <c r="I33" s="109">
        <v>0.15</v>
      </c>
      <c r="J33" s="108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47</v>
      </c>
      <c r="F34" s="108">
        <f>ROUND(SUM(BI85:BI334), 2)</f>
        <v>0</v>
      </c>
      <c r="G34" s="36"/>
      <c r="H34" s="36"/>
      <c r="I34" s="109">
        <v>0</v>
      </c>
      <c r="J34" s="108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96"/>
      <c r="J35" s="36"/>
      <c r="K35" s="39"/>
    </row>
    <row r="36" spans="2:11" s="1" customFormat="1" ht="25.35" customHeight="1" x14ac:dyDescent="0.3">
      <c r="B36" s="35"/>
      <c r="C36" s="110"/>
      <c r="D36" s="111" t="s">
        <v>48</v>
      </c>
      <c r="E36" s="66"/>
      <c r="F36" s="66"/>
      <c r="G36" s="112" t="s">
        <v>49</v>
      </c>
      <c r="H36" s="113" t="s">
        <v>50</v>
      </c>
      <c r="I36" s="114"/>
      <c r="J36" s="115">
        <f>SUM(J27:J34)</f>
        <v>0</v>
      </c>
      <c r="K36" s="116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17"/>
      <c r="J37" s="51"/>
      <c r="K37" s="52"/>
    </row>
    <row r="41" spans="2:11" s="1" customFormat="1" ht="6.95" customHeight="1" x14ac:dyDescent="0.3">
      <c r="B41" s="53"/>
      <c r="C41" s="54"/>
      <c r="D41" s="54"/>
      <c r="E41" s="54"/>
      <c r="F41" s="54"/>
      <c r="G41" s="54"/>
      <c r="H41" s="54"/>
      <c r="I41" s="118"/>
      <c r="J41" s="54"/>
      <c r="K41" s="119"/>
    </row>
    <row r="42" spans="2:11" s="1" customFormat="1" ht="36.950000000000003" customHeight="1" x14ac:dyDescent="0.3">
      <c r="B42" s="35"/>
      <c r="C42" s="24" t="s">
        <v>124</v>
      </c>
      <c r="D42" s="36"/>
      <c r="E42" s="36"/>
      <c r="F42" s="36"/>
      <c r="G42" s="36"/>
      <c r="H42" s="36"/>
      <c r="I42" s="96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96"/>
      <c r="J43" s="36"/>
      <c r="K43" s="39"/>
    </row>
    <row r="44" spans="2:11" s="1" customFormat="1" ht="14.45" customHeight="1" x14ac:dyDescent="0.3">
      <c r="B44" s="35"/>
      <c r="C44" s="31" t="s">
        <v>17</v>
      </c>
      <c r="D44" s="36"/>
      <c r="E44" s="36"/>
      <c r="F44" s="36"/>
      <c r="G44" s="36"/>
      <c r="H44" s="36"/>
      <c r="I44" s="96"/>
      <c r="J44" s="36"/>
      <c r="K44" s="39"/>
    </row>
    <row r="45" spans="2:11" s="1" customFormat="1" ht="22.5" customHeight="1" x14ac:dyDescent="0.3">
      <c r="B45" s="35"/>
      <c r="C45" s="36"/>
      <c r="D45" s="36"/>
      <c r="E45" s="373" t="str">
        <f>E7</f>
        <v>Hala Klimeška</v>
      </c>
      <c r="F45" s="349"/>
      <c r="G45" s="349"/>
      <c r="H45" s="349"/>
      <c r="I45" s="96"/>
      <c r="J45" s="36"/>
      <c r="K45" s="39"/>
    </row>
    <row r="46" spans="2:11" s="1" customFormat="1" ht="14.45" customHeight="1" x14ac:dyDescent="0.3">
      <c r="B46" s="35"/>
      <c r="C46" s="31" t="s">
        <v>122</v>
      </c>
      <c r="D46" s="36"/>
      <c r="E46" s="36"/>
      <c r="F46" s="36"/>
      <c r="G46" s="36"/>
      <c r="H46" s="36"/>
      <c r="I46" s="96"/>
      <c r="J46" s="36"/>
      <c r="K46" s="39"/>
    </row>
    <row r="47" spans="2:11" s="1" customFormat="1" ht="23.25" customHeight="1" x14ac:dyDescent="0.3">
      <c r="B47" s="35"/>
      <c r="C47" s="36"/>
      <c r="D47" s="36"/>
      <c r="E47" s="374" t="str">
        <f>E9</f>
        <v>IO 51 - Komunikace a - IO 51 - Komunikace a zpev...</v>
      </c>
      <c r="F47" s="349"/>
      <c r="G47" s="349"/>
      <c r="H47" s="349"/>
      <c r="I47" s="96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96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 xml:space="preserve"> </v>
      </c>
      <c r="G49" s="36"/>
      <c r="H49" s="36"/>
      <c r="I49" s="97" t="s">
        <v>25</v>
      </c>
      <c r="J49" s="98" t="str">
        <f>IF(J12="","",J12)</f>
        <v>21. 11. 2016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96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 xml:space="preserve"> </v>
      </c>
      <c r="G51" s="36"/>
      <c r="H51" s="36"/>
      <c r="I51" s="97" t="s">
        <v>34</v>
      </c>
      <c r="J51" s="29" t="str">
        <f>E21</f>
        <v xml:space="preserve"> </v>
      </c>
      <c r="K51" s="39"/>
    </row>
    <row r="52" spans="2:47" s="1" customFormat="1" ht="14.45" customHeight="1" x14ac:dyDescent="0.3">
      <c r="B52" s="35"/>
      <c r="C52" s="31" t="s">
        <v>32</v>
      </c>
      <c r="D52" s="36"/>
      <c r="E52" s="36"/>
      <c r="F52" s="29" t="str">
        <f>IF(E18="","",E18)</f>
        <v/>
      </c>
      <c r="G52" s="36"/>
      <c r="H52" s="36"/>
      <c r="I52" s="96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96"/>
      <c r="J53" s="36"/>
      <c r="K53" s="39"/>
    </row>
    <row r="54" spans="2:47" s="1" customFormat="1" ht="29.25" customHeight="1" x14ac:dyDescent="0.3">
      <c r="B54" s="35"/>
      <c r="C54" s="120" t="s">
        <v>125</v>
      </c>
      <c r="D54" s="110"/>
      <c r="E54" s="110"/>
      <c r="F54" s="110"/>
      <c r="G54" s="110"/>
      <c r="H54" s="110"/>
      <c r="I54" s="121"/>
      <c r="J54" s="122" t="s">
        <v>126</v>
      </c>
      <c r="K54" s="123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96"/>
      <c r="J55" s="36"/>
      <c r="K55" s="39"/>
    </row>
    <row r="56" spans="2:47" s="1" customFormat="1" ht="29.25" customHeight="1" x14ac:dyDescent="0.3">
      <c r="B56" s="35"/>
      <c r="C56" s="124" t="s">
        <v>127</v>
      </c>
      <c r="D56" s="36"/>
      <c r="E56" s="36"/>
      <c r="F56" s="36"/>
      <c r="G56" s="36"/>
      <c r="H56" s="36"/>
      <c r="I56" s="96"/>
      <c r="J56" s="106">
        <f>J85</f>
        <v>0</v>
      </c>
      <c r="K56" s="39"/>
      <c r="AU56" s="18" t="s">
        <v>128</v>
      </c>
    </row>
    <row r="57" spans="2:47" s="7" customFormat="1" ht="24.95" customHeight="1" x14ac:dyDescent="0.3">
      <c r="B57" s="125"/>
      <c r="C57" s="126"/>
      <c r="D57" s="127" t="s">
        <v>129</v>
      </c>
      <c r="E57" s="128"/>
      <c r="F57" s="128"/>
      <c r="G57" s="128"/>
      <c r="H57" s="128"/>
      <c r="I57" s="129"/>
      <c r="J57" s="130">
        <f>J86</f>
        <v>0</v>
      </c>
      <c r="K57" s="131"/>
    </row>
    <row r="58" spans="2:47" s="8" customFormat="1" ht="19.899999999999999" customHeight="1" x14ac:dyDescent="0.3">
      <c r="B58" s="132"/>
      <c r="C58" s="133"/>
      <c r="D58" s="134" t="s">
        <v>130</v>
      </c>
      <c r="E58" s="135"/>
      <c r="F58" s="135"/>
      <c r="G58" s="135"/>
      <c r="H58" s="135"/>
      <c r="I58" s="136"/>
      <c r="J58" s="137">
        <f>J87</f>
        <v>0</v>
      </c>
      <c r="K58" s="138"/>
    </row>
    <row r="59" spans="2:47" s="8" customFormat="1" ht="19.899999999999999" customHeight="1" x14ac:dyDescent="0.3">
      <c r="B59" s="132"/>
      <c r="C59" s="133"/>
      <c r="D59" s="134" t="s">
        <v>131</v>
      </c>
      <c r="E59" s="135"/>
      <c r="F59" s="135"/>
      <c r="G59" s="135"/>
      <c r="H59" s="135"/>
      <c r="I59" s="136"/>
      <c r="J59" s="137">
        <f>J172</f>
        <v>0</v>
      </c>
      <c r="K59" s="138"/>
    </row>
    <row r="60" spans="2:47" s="8" customFormat="1" ht="19.899999999999999" customHeight="1" x14ac:dyDescent="0.3">
      <c r="B60" s="132"/>
      <c r="C60" s="133"/>
      <c r="D60" s="134" t="s">
        <v>134</v>
      </c>
      <c r="E60" s="135"/>
      <c r="F60" s="135"/>
      <c r="G60" s="135"/>
      <c r="H60" s="135"/>
      <c r="I60" s="136"/>
      <c r="J60" s="137">
        <f>J176</f>
        <v>0</v>
      </c>
      <c r="K60" s="138"/>
    </row>
    <row r="61" spans="2:47" s="8" customFormat="1" ht="19.899999999999999" customHeight="1" x14ac:dyDescent="0.3">
      <c r="B61" s="132"/>
      <c r="C61" s="133"/>
      <c r="D61" s="134" t="s">
        <v>5230</v>
      </c>
      <c r="E61" s="135"/>
      <c r="F61" s="135"/>
      <c r="G61" s="135"/>
      <c r="H61" s="135"/>
      <c r="I61" s="136"/>
      <c r="J61" s="137">
        <f>J180</f>
        <v>0</v>
      </c>
      <c r="K61" s="138"/>
    </row>
    <row r="62" spans="2:47" s="8" customFormat="1" ht="19.899999999999999" customHeight="1" x14ac:dyDescent="0.3">
      <c r="B62" s="132"/>
      <c r="C62" s="133"/>
      <c r="D62" s="134" t="s">
        <v>4140</v>
      </c>
      <c r="E62" s="135"/>
      <c r="F62" s="135"/>
      <c r="G62" s="135"/>
      <c r="H62" s="135"/>
      <c r="I62" s="136"/>
      <c r="J62" s="137">
        <f>J222</f>
        <v>0</v>
      </c>
      <c r="K62" s="138"/>
    </row>
    <row r="63" spans="2:47" s="8" customFormat="1" ht="19.899999999999999" customHeight="1" x14ac:dyDescent="0.3">
      <c r="B63" s="132"/>
      <c r="C63" s="133"/>
      <c r="D63" s="134" t="s">
        <v>137</v>
      </c>
      <c r="E63" s="135"/>
      <c r="F63" s="135"/>
      <c r="G63" s="135"/>
      <c r="H63" s="135"/>
      <c r="I63" s="136"/>
      <c r="J63" s="137">
        <f>J244</f>
        <v>0</v>
      </c>
      <c r="K63" s="138"/>
    </row>
    <row r="64" spans="2:47" s="8" customFormat="1" ht="19.899999999999999" customHeight="1" x14ac:dyDescent="0.3">
      <c r="B64" s="132"/>
      <c r="C64" s="133"/>
      <c r="D64" s="134" t="s">
        <v>139</v>
      </c>
      <c r="E64" s="135"/>
      <c r="F64" s="135"/>
      <c r="G64" s="135"/>
      <c r="H64" s="135"/>
      <c r="I64" s="136"/>
      <c r="J64" s="137">
        <f>J317</f>
        <v>0</v>
      </c>
      <c r="K64" s="138"/>
    </row>
    <row r="65" spans="2:12" s="8" customFormat="1" ht="19.899999999999999" customHeight="1" x14ac:dyDescent="0.3">
      <c r="B65" s="132"/>
      <c r="C65" s="133"/>
      <c r="D65" s="134" t="s">
        <v>140</v>
      </c>
      <c r="E65" s="135"/>
      <c r="F65" s="135"/>
      <c r="G65" s="135"/>
      <c r="H65" s="135"/>
      <c r="I65" s="136"/>
      <c r="J65" s="137">
        <f>J333</f>
        <v>0</v>
      </c>
      <c r="K65" s="138"/>
    </row>
    <row r="66" spans="2:12" s="1" customFormat="1" ht="21.75" customHeight="1" x14ac:dyDescent="0.3">
      <c r="B66" s="35"/>
      <c r="C66" s="36"/>
      <c r="D66" s="36"/>
      <c r="E66" s="36"/>
      <c r="F66" s="36"/>
      <c r="G66" s="36"/>
      <c r="H66" s="36"/>
      <c r="I66" s="96"/>
      <c r="J66" s="36"/>
      <c r="K66" s="39"/>
    </row>
    <row r="67" spans="2:12" s="1" customFormat="1" ht="6.95" customHeight="1" x14ac:dyDescent="0.3">
      <c r="B67" s="50"/>
      <c r="C67" s="51"/>
      <c r="D67" s="51"/>
      <c r="E67" s="51"/>
      <c r="F67" s="51"/>
      <c r="G67" s="51"/>
      <c r="H67" s="51"/>
      <c r="I67" s="117"/>
      <c r="J67" s="51"/>
      <c r="K67" s="52"/>
    </row>
    <row r="71" spans="2:12" s="1" customFormat="1" ht="6.95" customHeight="1" x14ac:dyDescent="0.3">
      <c r="B71" s="53"/>
      <c r="C71" s="54"/>
      <c r="D71" s="54"/>
      <c r="E71" s="54"/>
      <c r="F71" s="54"/>
      <c r="G71" s="54"/>
      <c r="H71" s="54"/>
      <c r="I71" s="118"/>
      <c r="J71" s="54"/>
      <c r="K71" s="54"/>
      <c r="L71" s="35"/>
    </row>
    <row r="72" spans="2:12" s="1" customFormat="1" ht="36.950000000000003" customHeight="1" x14ac:dyDescent="0.3">
      <c r="B72" s="35"/>
      <c r="C72" s="55" t="s">
        <v>161</v>
      </c>
      <c r="L72" s="35"/>
    </row>
    <row r="73" spans="2:12" s="1" customFormat="1" ht="6.95" customHeight="1" x14ac:dyDescent="0.3">
      <c r="B73" s="35"/>
      <c r="L73" s="35"/>
    </row>
    <row r="74" spans="2:12" s="1" customFormat="1" ht="14.45" customHeight="1" x14ac:dyDescent="0.3">
      <c r="B74" s="35"/>
      <c r="C74" s="57" t="s">
        <v>17</v>
      </c>
      <c r="L74" s="35"/>
    </row>
    <row r="75" spans="2:12" s="1" customFormat="1" ht="22.5" customHeight="1" x14ac:dyDescent="0.3">
      <c r="B75" s="35"/>
      <c r="E75" s="371" t="str">
        <f>E7</f>
        <v>Hala Klimeška</v>
      </c>
      <c r="F75" s="344"/>
      <c r="G75" s="344"/>
      <c r="H75" s="344"/>
      <c r="L75" s="35"/>
    </row>
    <row r="76" spans="2:12" s="1" customFormat="1" ht="14.45" customHeight="1" x14ac:dyDescent="0.3">
      <c r="B76" s="35"/>
      <c r="C76" s="57" t="s">
        <v>122</v>
      </c>
      <c r="L76" s="35"/>
    </row>
    <row r="77" spans="2:12" s="1" customFormat="1" ht="23.25" customHeight="1" x14ac:dyDescent="0.3">
      <c r="B77" s="35"/>
      <c r="E77" s="341" t="str">
        <f>E9</f>
        <v>IO 51 - Komunikace a - IO 51 - Komunikace a zpev...</v>
      </c>
      <c r="F77" s="344"/>
      <c r="G77" s="344"/>
      <c r="H77" s="344"/>
      <c r="L77" s="35"/>
    </row>
    <row r="78" spans="2:12" s="1" customFormat="1" ht="6.95" customHeight="1" x14ac:dyDescent="0.3">
      <c r="B78" s="35"/>
      <c r="L78" s="35"/>
    </row>
    <row r="79" spans="2:12" s="1" customFormat="1" ht="18" customHeight="1" x14ac:dyDescent="0.3">
      <c r="B79" s="35"/>
      <c r="C79" s="57" t="s">
        <v>23</v>
      </c>
      <c r="F79" s="139" t="str">
        <f>F12</f>
        <v xml:space="preserve"> </v>
      </c>
      <c r="I79" s="140" t="s">
        <v>25</v>
      </c>
      <c r="J79" s="61" t="str">
        <f>IF(J12="","",J12)</f>
        <v>21. 11. 2016</v>
      </c>
      <c r="L79" s="35"/>
    </row>
    <row r="80" spans="2:12" s="1" customFormat="1" ht="6.95" customHeight="1" x14ac:dyDescent="0.3">
      <c r="B80" s="35"/>
      <c r="L80" s="35"/>
    </row>
    <row r="81" spans="2:65" s="1" customFormat="1" ht="15" x14ac:dyDescent="0.3">
      <c r="B81" s="35"/>
      <c r="C81" s="57" t="s">
        <v>29</v>
      </c>
      <c r="F81" s="139" t="str">
        <f>E15</f>
        <v xml:space="preserve"> </v>
      </c>
      <c r="I81" s="140" t="s">
        <v>34</v>
      </c>
      <c r="J81" s="139" t="str">
        <f>E21</f>
        <v xml:space="preserve"> </v>
      </c>
      <c r="L81" s="35"/>
    </row>
    <row r="82" spans="2:65" s="1" customFormat="1" ht="14.45" customHeight="1" x14ac:dyDescent="0.3">
      <c r="B82" s="35"/>
      <c r="C82" s="57" t="s">
        <v>32</v>
      </c>
      <c r="F82" s="139" t="str">
        <f>IF(E18="","",E18)</f>
        <v/>
      </c>
      <c r="L82" s="35"/>
    </row>
    <row r="83" spans="2:65" s="1" customFormat="1" ht="10.35" customHeight="1" x14ac:dyDescent="0.3">
      <c r="B83" s="35"/>
      <c r="L83" s="35"/>
    </row>
    <row r="84" spans="2:65" s="9" customFormat="1" ht="29.25" customHeight="1" x14ac:dyDescent="0.3">
      <c r="B84" s="141"/>
      <c r="C84" s="142" t="s">
        <v>162</v>
      </c>
      <c r="D84" s="143" t="s">
        <v>57</v>
      </c>
      <c r="E84" s="143" t="s">
        <v>53</v>
      </c>
      <c r="F84" s="143" t="s">
        <v>163</v>
      </c>
      <c r="G84" s="143" t="s">
        <v>164</v>
      </c>
      <c r="H84" s="143" t="s">
        <v>165</v>
      </c>
      <c r="I84" s="144" t="s">
        <v>166</v>
      </c>
      <c r="J84" s="143" t="s">
        <v>126</v>
      </c>
      <c r="K84" s="145" t="s">
        <v>167</v>
      </c>
      <c r="L84" s="141"/>
      <c r="M84" s="68" t="s">
        <v>168</v>
      </c>
      <c r="N84" s="69" t="s">
        <v>42</v>
      </c>
      <c r="O84" s="69" t="s">
        <v>169</v>
      </c>
      <c r="P84" s="69" t="s">
        <v>170</v>
      </c>
      <c r="Q84" s="69" t="s">
        <v>171</v>
      </c>
      <c r="R84" s="69" t="s">
        <v>172</v>
      </c>
      <c r="S84" s="69" t="s">
        <v>173</v>
      </c>
      <c r="T84" s="70" t="s">
        <v>174</v>
      </c>
    </row>
    <row r="85" spans="2:65" s="1" customFormat="1" ht="29.25" customHeight="1" x14ac:dyDescent="0.35">
      <c r="B85" s="35"/>
      <c r="C85" s="72" t="s">
        <v>127</v>
      </c>
      <c r="J85" s="146">
        <f>BK85</f>
        <v>0</v>
      </c>
      <c r="L85" s="35"/>
      <c r="M85" s="71"/>
      <c r="N85" s="62"/>
      <c r="O85" s="62"/>
      <c r="P85" s="147">
        <f>P86</f>
        <v>0</v>
      </c>
      <c r="Q85" s="62"/>
      <c r="R85" s="147">
        <f>R86</f>
        <v>0</v>
      </c>
      <c r="S85" s="62"/>
      <c r="T85" s="148">
        <f>T86</f>
        <v>0</v>
      </c>
      <c r="AT85" s="18" t="s">
        <v>71</v>
      </c>
      <c r="AU85" s="18" t="s">
        <v>128</v>
      </c>
      <c r="BK85" s="149">
        <f>BK86</f>
        <v>0</v>
      </c>
    </row>
    <row r="86" spans="2:65" s="10" customFormat="1" ht="37.35" customHeight="1" x14ac:dyDescent="0.35">
      <c r="B86" s="150"/>
      <c r="D86" s="151" t="s">
        <v>71</v>
      </c>
      <c r="E86" s="152" t="s">
        <v>175</v>
      </c>
      <c r="F86" s="152" t="s">
        <v>176</v>
      </c>
      <c r="I86" s="153"/>
      <c r="J86" s="154">
        <f>BK86</f>
        <v>0</v>
      </c>
      <c r="L86" s="150"/>
      <c r="M86" s="155"/>
      <c r="N86" s="156"/>
      <c r="O86" s="156"/>
      <c r="P86" s="157">
        <f>P87+P172+P176+P180+P222+P244+P317+P333</f>
        <v>0</v>
      </c>
      <c r="Q86" s="156"/>
      <c r="R86" s="157">
        <f>R87+R172+R176+R180+R222+R244+R317+R333</f>
        <v>0</v>
      </c>
      <c r="S86" s="156"/>
      <c r="T86" s="158">
        <f>T87+T172+T176+T180+T222+T244+T317+T333</f>
        <v>0</v>
      </c>
      <c r="AR86" s="151" t="s">
        <v>22</v>
      </c>
      <c r="AT86" s="159" t="s">
        <v>71</v>
      </c>
      <c r="AU86" s="159" t="s">
        <v>72</v>
      </c>
      <c r="AY86" s="151" t="s">
        <v>177</v>
      </c>
      <c r="BK86" s="160">
        <f>BK87+BK172+BK176+BK180+BK222+BK244+BK317+BK333</f>
        <v>0</v>
      </c>
    </row>
    <row r="87" spans="2:65" s="10" customFormat="1" ht="19.899999999999999" customHeight="1" x14ac:dyDescent="0.3">
      <c r="B87" s="150"/>
      <c r="D87" s="161" t="s">
        <v>71</v>
      </c>
      <c r="E87" s="162" t="s">
        <v>22</v>
      </c>
      <c r="F87" s="162" t="s">
        <v>178</v>
      </c>
      <c r="I87" s="153"/>
      <c r="J87" s="163">
        <f>BK87</f>
        <v>0</v>
      </c>
      <c r="L87" s="150"/>
      <c r="M87" s="155"/>
      <c r="N87" s="156"/>
      <c r="O87" s="156"/>
      <c r="P87" s="157">
        <f>SUM(P88:P171)</f>
        <v>0</v>
      </c>
      <c r="Q87" s="156"/>
      <c r="R87" s="157">
        <f>SUM(R88:R171)</f>
        <v>0</v>
      </c>
      <c r="S87" s="156"/>
      <c r="T87" s="158">
        <f>SUM(T88:T171)</f>
        <v>0</v>
      </c>
      <c r="AR87" s="151" t="s">
        <v>22</v>
      </c>
      <c r="AT87" s="159" t="s">
        <v>71</v>
      </c>
      <c r="AU87" s="159" t="s">
        <v>22</v>
      </c>
      <c r="AY87" s="151" t="s">
        <v>177</v>
      </c>
      <c r="BK87" s="160">
        <f>SUM(BK88:BK171)</f>
        <v>0</v>
      </c>
    </row>
    <row r="88" spans="2:65" s="1" customFormat="1" ht="31.5" customHeight="1" x14ac:dyDescent="0.3">
      <c r="B88" s="164"/>
      <c r="C88" s="165" t="s">
        <v>22</v>
      </c>
      <c r="D88" s="165" t="s">
        <v>180</v>
      </c>
      <c r="E88" s="166" t="s">
        <v>5231</v>
      </c>
      <c r="F88" s="167" t="s">
        <v>5232</v>
      </c>
      <c r="G88" s="168" t="s">
        <v>240</v>
      </c>
      <c r="H88" s="169">
        <v>40</v>
      </c>
      <c r="I88" s="170"/>
      <c r="J88" s="171">
        <f>ROUND(I88*H88,2)</f>
        <v>0</v>
      </c>
      <c r="K88" s="167" t="s">
        <v>3</v>
      </c>
      <c r="L88" s="35"/>
      <c r="M88" s="172" t="s">
        <v>3</v>
      </c>
      <c r="N88" s="173" t="s">
        <v>43</v>
      </c>
      <c r="O88" s="36"/>
      <c r="P88" s="174">
        <f>O88*H88</f>
        <v>0</v>
      </c>
      <c r="Q88" s="174">
        <v>0</v>
      </c>
      <c r="R88" s="174">
        <f>Q88*H88</f>
        <v>0</v>
      </c>
      <c r="S88" s="174">
        <v>0</v>
      </c>
      <c r="T88" s="175">
        <f>S88*H88</f>
        <v>0</v>
      </c>
      <c r="AR88" s="18" t="s">
        <v>185</v>
      </c>
      <c r="AT88" s="18" t="s">
        <v>180</v>
      </c>
      <c r="AU88" s="18" t="s">
        <v>80</v>
      </c>
      <c r="AY88" s="18" t="s">
        <v>177</v>
      </c>
      <c r="BE88" s="176">
        <f>IF(N88="základní",J88,0)</f>
        <v>0</v>
      </c>
      <c r="BF88" s="176">
        <f>IF(N88="snížená",J88,0)</f>
        <v>0</v>
      </c>
      <c r="BG88" s="176">
        <f>IF(N88="zákl. přenesená",J88,0)</f>
        <v>0</v>
      </c>
      <c r="BH88" s="176">
        <f>IF(N88="sníž. přenesená",J88,0)</f>
        <v>0</v>
      </c>
      <c r="BI88" s="176">
        <f>IF(N88="nulová",J88,0)</f>
        <v>0</v>
      </c>
      <c r="BJ88" s="18" t="s">
        <v>22</v>
      </c>
      <c r="BK88" s="176">
        <f>ROUND(I88*H88,2)</f>
        <v>0</v>
      </c>
      <c r="BL88" s="18" t="s">
        <v>185</v>
      </c>
      <c r="BM88" s="18" t="s">
        <v>80</v>
      </c>
    </row>
    <row r="89" spans="2:65" s="11" customFormat="1" x14ac:dyDescent="0.3">
      <c r="B89" s="177"/>
      <c r="D89" s="178" t="s">
        <v>197</v>
      </c>
      <c r="E89" s="179" t="s">
        <v>3</v>
      </c>
      <c r="F89" s="180" t="s">
        <v>5233</v>
      </c>
      <c r="H89" s="181">
        <v>40</v>
      </c>
      <c r="I89" s="182"/>
      <c r="L89" s="177"/>
      <c r="M89" s="183"/>
      <c r="N89" s="184"/>
      <c r="O89" s="184"/>
      <c r="P89" s="184"/>
      <c r="Q89" s="184"/>
      <c r="R89" s="184"/>
      <c r="S89" s="184"/>
      <c r="T89" s="185"/>
      <c r="AT89" s="179" t="s">
        <v>197</v>
      </c>
      <c r="AU89" s="179" t="s">
        <v>80</v>
      </c>
      <c r="AV89" s="11" t="s">
        <v>80</v>
      </c>
      <c r="AW89" s="11" t="s">
        <v>35</v>
      </c>
      <c r="AX89" s="11" t="s">
        <v>72</v>
      </c>
      <c r="AY89" s="179" t="s">
        <v>177</v>
      </c>
    </row>
    <row r="90" spans="2:65" s="13" customFormat="1" x14ac:dyDescent="0.3">
      <c r="B90" s="198"/>
      <c r="D90" s="194" t="s">
        <v>197</v>
      </c>
      <c r="E90" s="199" t="s">
        <v>3</v>
      </c>
      <c r="F90" s="200" t="s">
        <v>210</v>
      </c>
      <c r="H90" s="201">
        <v>40</v>
      </c>
      <c r="I90" s="202"/>
      <c r="L90" s="198"/>
      <c r="M90" s="203"/>
      <c r="N90" s="204"/>
      <c r="O90" s="204"/>
      <c r="P90" s="204"/>
      <c r="Q90" s="204"/>
      <c r="R90" s="204"/>
      <c r="S90" s="204"/>
      <c r="T90" s="205"/>
      <c r="AT90" s="206" t="s">
        <v>197</v>
      </c>
      <c r="AU90" s="206" t="s">
        <v>80</v>
      </c>
      <c r="AV90" s="13" t="s">
        <v>185</v>
      </c>
      <c r="AW90" s="13" t="s">
        <v>35</v>
      </c>
      <c r="AX90" s="13" t="s">
        <v>22</v>
      </c>
      <c r="AY90" s="206" t="s">
        <v>177</v>
      </c>
    </row>
    <row r="91" spans="2:65" s="1" customFormat="1" ht="22.5" customHeight="1" x14ac:dyDescent="0.3">
      <c r="B91" s="164"/>
      <c r="C91" s="165" t="s">
        <v>80</v>
      </c>
      <c r="D91" s="165" t="s">
        <v>180</v>
      </c>
      <c r="E91" s="166" t="s">
        <v>5234</v>
      </c>
      <c r="F91" s="167" t="s">
        <v>5235</v>
      </c>
      <c r="G91" s="168" t="s">
        <v>240</v>
      </c>
      <c r="H91" s="169">
        <v>40</v>
      </c>
      <c r="I91" s="170"/>
      <c r="J91" s="171">
        <f>ROUND(I91*H91,2)</f>
        <v>0</v>
      </c>
      <c r="K91" s="167" t="s">
        <v>3</v>
      </c>
      <c r="L91" s="35"/>
      <c r="M91" s="172" t="s">
        <v>3</v>
      </c>
      <c r="N91" s="173" t="s">
        <v>43</v>
      </c>
      <c r="O91" s="36"/>
      <c r="P91" s="174">
        <f>O91*H91</f>
        <v>0</v>
      </c>
      <c r="Q91" s="174">
        <v>0</v>
      </c>
      <c r="R91" s="174">
        <f>Q91*H91</f>
        <v>0</v>
      </c>
      <c r="S91" s="174">
        <v>0</v>
      </c>
      <c r="T91" s="175">
        <f>S91*H91</f>
        <v>0</v>
      </c>
      <c r="AR91" s="18" t="s">
        <v>185</v>
      </c>
      <c r="AT91" s="18" t="s">
        <v>180</v>
      </c>
      <c r="AU91" s="18" t="s">
        <v>80</v>
      </c>
      <c r="AY91" s="18" t="s">
        <v>177</v>
      </c>
      <c r="BE91" s="176">
        <f>IF(N91="základní",J91,0)</f>
        <v>0</v>
      </c>
      <c r="BF91" s="176">
        <f>IF(N91="snížená",J91,0)</f>
        <v>0</v>
      </c>
      <c r="BG91" s="176">
        <f>IF(N91="zákl. přenesená",J91,0)</f>
        <v>0</v>
      </c>
      <c r="BH91" s="176">
        <f>IF(N91="sníž. přenesená",J91,0)</f>
        <v>0</v>
      </c>
      <c r="BI91" s="176">
        <f>IF(N91="nulová",J91,0)</f>
        <v>0</v>
      </c>
      <c r="BJ91" s="18" t="s">
        <v>22</v>
      </c>
      <c r="BK91" s="176">
        <f>ROUND(I91*H91,2)</f>
        <v>0</v>
      </c>
      <c r="BL91" s="18" t="s">
        <v>185</v>
      </c>
      <c r="BM91" s="18" t="s">
        <v>185</v>
      </c>
    </row>
    <row r="92" spans="2:65" s="11" customFormat="1" x14ac:dyDescent="0.3">
      <c r="B92" s="177"/>
      <c r="D92" s="178" t="s">
        <v>197</v>
      </c>
      <c r="E92" s="179" t="s">
        <v>3</v>
      </c>
      <c r="F92" s="180" t="s">
        <v>5233</v>
      </c>
      <c r="H92" s="181">
        <v>40</v>
      </c>
      <c r="I92" s="182"/>
      <c r="L92" s="177"/>
      <c r="M92" s="183"/>
      <c r="N92" s="184"/>
      <c r="O92" s="184"/>
      <c r="P92" s="184"/>
      <c r="Q92" s="184"/>
      <c r="R92" s="184"/>
      <c r="S92" s="184"/>
      <c r="T92" s="185"/>
      <c r="AT92" s="179" t="s">
        <v>197</v>
      </c>
      <c r="AU92" s="179" t="s">
        <v>80</v>
      </c>
      <c r="AV92" s="11" t="s">
        <v>80</v>
      </c>
      <c r="AW92" s="11" t="s">
        <v>35</v>
      </c>
      <c r="AX92" s="11" t="s">
        <v>72</v>
      </c>
      <c r="AY92" s="179" t="s">
        <v>177</v>
      </c>
    </row>
    <row r="93" spans="2:65" s="13" customFormat="1" x14ac:dyDescent="0.3">
      <c r="B93" s="198"/>
      <c r="D93" s="194" t="s">
        <v>197</v>
      </c>
      <c r="E93" s="199" t="s">
        <v>3</v>
      </c>
      <c r="F93" s="200" t="s">
        <v>210</v>
      </c>
      <c r="H93" s="201">
        <v>40</v>
      </c>
      <c r="I93" s="202"/>
      <c r="L93" s="198"/>
      <c r="M93" s="203"/>
      <c r="N93" s="204"/>
      <c r="O93" s="204"/>
      <c r="P93" s="204"/>
      <c r="Q93" s="204"/>
      <c r="R93" s="204"/>
      <c r="S93" s="204"/>
      <c r="T93" s="205"/>
      <c r="AT93" s="206" t="s">
        <v>197</v>
      </c>
      <c r="AU93" s="206" t="s">
        <v>80</v>
      </c>
      <c r="AV93" s="13" t="s">
        <v>185</v>
      </c>
      <c r="AW93" s="13" t="s">
        <v>35</v>
      </c>
      <c r="AX93" s="13" t="s">
        <v>22</v>
      </c>
      <c r="AY93" s="206" t="s">
        <v>177</v>
      </c>
    </row>
    <row r="94" spans="2:65" s="1" customFormat="1" ht="22.5" customHeight="1" x14ac:dyDescent="0.3">
      <c r="B94" s="164"/>
      <c r="C94" s="165" t="s">
        <v>204</v>
      </c>
      <c r="D94" s="165" t="s">
        <v>180</v>
      </c>
      <c r="E94" s="166" t="s">
        <v>5236</v>
      </c>
      <c r="F94" s="167" t="s">
        <v>5237</v>
      </c>
      <c r="G94" s="168" t="s">
        <v>240</v>
      </c>
      <c r="H94" s="169">
        <v>189.8</v>
      </c>
      <c r="I94" s="170"/>
      <c r="J94" s="171">
        <f>ROUND(I94*H94,2)</f>
        <v>0</v>
      </c>
      <c r="K94" s="167" t="s">
        <v>3</v>
      </c>
      <c r="L94" s="35"/>
      <c r="M94" s="172" t="s">
        <v>3</v>
      </c>
      <c r="N94" s="173" t="s">
        <v>43</v>
      </c>
      <c r="O94" s="36"/>
      <c r="P94" s="174">
        <f>O94*H94</f>
        <v>0</v>
      </c>
      <c r="Q94" s="174">
        <v>0</v>
      </c>
      <c r="R94" s="174">
        <f>Q94*H94</f>
        <v>0</v>
      </c>
      <c r="S94" s="174">
        <v>0</v>
      </c>
      <c r="T94" s="175">
        <f>S94*H94</f>
        <v>0</v>
      </c>
      <c r="AR94" s="18" t="s">
        <v>185</v>
      </c>
      <c r="AT94" s="18" t="s">
        <v>180</v>
      </c>
      <c r="AU94" s="18" t="s">
        <v>80</v>
      </c>
      <c r="AY94" s="18" t="s">
        <v>177</v>
      </c>
      <c r="BE94" s="176">
        <f>IF(N94="základní",J94,0)</f>
        <v>0</v>
      </c>
      <c r="BF94" s="176">
        <f>IF(N94="snížená",J94,0)</f>
        <v>0</v>
      </c>
      <c r="BG94" s="176">
        <f>IF(N94="zákl. přenesená",J94,0)</f>
        <v>0</v>
      </c>
      <c r="BH94" s="176">
        <f>IF(N94="sníž. přenesená",J94,0)</f>
        <v>0</v>
      </c>
      <c r="BI94" s="176">
        <f>IF(N94="nulová",J94,0)</f>
        <v>0</v>
      </c>
      <c r="BJ94" s="18" t="s">
        <v>22</v>
      </c>
      <c r="BK94" s="176">
        <f>ROUND(I94*H94,2)</f>
        <v>0</v>
      </c>
      <c r="BL94" s="18" t="s">
        <v>185</v>
      </c>
      <c r="BM94" s="18" t="s">
        <v>219</v>
      </c>
    </row>
    <row r="95" spans="2:65" s="11" customFormat="1" x14ac:dyDescent="0.3">
      <c r="B95" s="177"/>
      <c r="D95" s="178" t="s">
        <v>197</v>
      </c>
      <c r="E95" s="179" t="s">
        <v>3</v>
      </c>
      <c r="F95" s="180" t="s">
        <v>5238</v>
      </c>
      <c r="H95" s="181">
        <v>189.8</v>
      </c>
      <c r="I95" s="182"/>
      <c r="L95" s="177"/>
      <c r="M95" s="183"/>
      <c r="N95" s="184"/>
      <c r="O95" s="184"/>
      <c r="P95" s="184"/>
      <c r="Q95" s="184"/>
      <c r="R95" s="184"/>
      <c r="S95" s="184"/>
      <c r="T95" s="185"/>
      <c r="AT95" s="179" t="s">
        <v>197</v>
      </c>
      <c r="AU95" s="179" t="s">
        <v>80</v>
      </c>
      <c r="AV95" s="11" t="s">
        <v>80</v>
      </c>
      <c r="AW95" s="11" t="s">
        <v>35</v>
      </c>
      <c r="AX95" s="11" t="s">
        <v>72</v>
      </c>
      <c r="AY95" s="179" t="s">
        <v>177</v>
      </c>
    </row>
    <row r="96" spans="2:65" s="13" customFormat="1" x14ac:dyDescent="0.3">
      <c r="B96" s="198"/>
      <c r="D96" s="194" t="s">
        <v>197</v>
      </c>
      <c r="E96" s="199" t="s">
        <v>3</v>
      </c>
      <c r="F96" s="200" t="s">
        <v>210</v>
      </c>
      <c r="H96" s="201">
        <v>189.8</v>
      </c>
      <c r="I96" s="202"/>
      <c r="L96" s="198"/>
      <c r="M96" s="203"/>
      <c r="N96" s="204"/>
      <c r="O96" s="204"/>
      <c r="P96" s="204"/>
      <c r="Q96" s="204"/>
      <c r="R96" s="204"/>
      <c r="S96" s="204"/>
      <c r="T96" s="205"/>
      <c r="AT96" s="206" t="s">
        <v>197</v>
      </c>
      <c r="AU96" s="206" t="s">
        <v>80</v>
      </c>
      <c r="AV96" s="13" t="s">
        <v>185</v>
      </c>
      <c r="AW96" s="13" t="s">
        <v>35</v>
      </c>
      <c r="AX96" s="13" t="s">
        <v>22</v>
      </c>
      <c r="AY96" s="206" t="s">
        <v>177</v>
      </c>
    </row>
    <row r="97" spans="2:65" s="1" customFormat="1" ht="22.5" customHeight="1" x14ac:dyDescent="0.3">
      <c r="B97" s="164"/>
      <c r="C97" s="165" t="s">
        <v>185</v>
      </c>
      <c r="D97" s="165" t="s">
        <v>180</v>
      </c>
      <c r="E97" s="166" t="s">
        <v>5239</v>
      </c>
      <c r="F97" s="167" t="s">
        <v>5240</v>
      </c>
      <c r="G97" s="168" t="s">
        <v>240</v>
      </c>
      <c r="H97" s="169">
        <v>189.8</v>
      </c>
      <c r="I97" s="170"/>
      <c r="J97" s="171">
        <f>ROUND(I97*H97,2)</f>
        <v>0</v>
      </c>
      <c r="K97" s="167" t="s">
        <v>3</v>
      </c>
      <c r="L97" s="35"/>
      <c r="M97" s="172" t="s">
        <v>3</v>
      </c>
      <c r="N97" s="173" t="s">
        <v>43</v>
      </c>
      <c r="O97" s="36"/>
      <c r="P97" s="174">
        <f>O97*H97</f>
        <v>0</v>
      </c>
      <c r="Q97" s="174">
        <v>0</v>
      </c>
      <c r="R97" s="174">
        <f>Q97*H97</f>
        <v>0</v>
      </c>
      <c r="S97" s="174">
        <v>0</v>
      </c>
      <c r="T97" s="175">
        <f>S97*H97</f>
        <v>0</v>
      </c>
      <c r="AR97" s="18" t="s">
        <v>185</v>
      </c>
      <c r="AT97" s="18" t="s">
        <v>180</v>
      </c>
      <c r="AU97" s="18" t="s">
        <v>80</v>
      </c>
      <c r="AY97" s="18" t="s">
        <v>177</v>
      </c>
      <c r="BE97" s="176">
        <f>IF(N97="základní",J97,0)</f>
        <v>0</v>
      </c>
      <c r="BF97" s="176">
        <f>IF(N97="snížená",J97,0)</f>
        <v>0</v>
      </c>
      <c r="BG97" s="176">
        <f>IF(N97="zákl. přenesená",J97,0)</f>
        <v>0</v>
      </c>
      <c r="BH97" s="176">
        <f>IF(N97="sníž. přenesená",J97,0)</f>
        <v>0</v>
      </c>
      <c r="BI97" s="176">
        <f>IF(N97="nulová",J97,0)</f>
        <v>0</v>
      </c>
      <c r="BJ97" s="18" t="s">
        <v>22</v>
      </c>
      <c r="BK97" s="176">
        <f>ROUND(I97*H97,2)</f>
        <v>0</v>
      </c>
      <c r="BL97" s="18" t="s">
        <v>185</v>
      </c>
      <c r="BM97" s="18" t="s">
        <v>331</v>
      </c>
    </row>
    <row r="98" spans="2:65" s="11" customFormat="1" x14ac:dyDescent="0.3">
      <c r="B98" s="177"/>
      <c r="D98" s="178" t="s">
        <v>197</v>
      </c>
      <c r="E98" s="179" t="s">
        <v>3</v>
      </c>
      <c r="F98" s="180" t="s">
        <v>5238</v>
      </c>
      <c r="H98" s="181">
        <v>189.8</v>
      </c>
      <c r="I98" s="182"/>
      <c r="L98" s="177"/>
      <c r="M98" s="183"/>
      <c r="N98" s="184"/>
      <c r="O98" s="184"/>
      <c r="P98" s="184"/>
      <c r="Q98" s="184"/>
      <c r="R98" s="184"/>
      <c r="S98" s="184"/>
      <c r="T98" s="185"/>
      <c r="AT98" s="179" t="s">
        <v>197</v>
      </c>
      <c r="AU98" s="179" t="s">
        <v>80</v>
      </c>
      <c r="AV98" s="11" t="s">
        <v>80</v>
      </c>
      <c r="AW98" s="11" t="s">
        <v>35</v>
      </c>
      <c r="AX98" s="11" t="s">
        <v>72</v>
      </c>
      <c r="AY98" s="179" t="s">
        <v>177</v>
      </c>
    </row>
    <row r="99" spans="2:65" s="13" customFormat="1" x14ac:dyDescent="0.3">
      <c r="B99" s="198"/>
      <c r="D99" s="194" t="s">
        <v>197</v>
      </c>
      <c r="E99" s="199" t="s">
        <v>3</v>
      </c>
      <c r="F99" s="200" t="s">
        <v>210</v>
      </c>
      <c r="H99" s="201">
        <v>189.8</v>
      </c>
      <c r="I99" s="202"/>
      <c r="L99" s="198"/>
      <c r="M99" s="203"/>
      <c r="N99" s="204"/>
      <c r="O99" s="204"/>
      <c r="P99" s="204"/>
      <c r="Q99" s="204"/>
      <c r="R99" s="204"/>
      <c r="S99" s="204"/>
      <c r="T99" s="205"/>
      <c r="AT99" s="206" t="s">
        <v>197</v>
      </c>
      <c r="AU99" s="206" t="s">
        <v>80</v>
      </c>
      <c r="AV99" s="13" t="s">
        <v>185</v>
      </c>
      <c r="AW99" s="13" t="s">
        <v>35</v>
      </c>
      <c r="AX99" s="13" t="s">
        <v>22</v>
      </c>
      <c r="AY99" s="206" t="s">
        <v>177</v>
      </c>
    </row>
    <row r="100" spans="2:65" s="1" customFormat="1" ht="22.5" customHeight="1" x14ac:dyDescent="0.3">
      <c r="B100" s="164"/>
      <c r="C100" s="165" t="s">
        <v>214</v>
      </c>
      <c r="D100" s="165" t="s">
        <v>180</v>
      </c>
      <c r="E100" s="166" t="s">
        <v>5241</v>
      </c>
      <c r="F100" s="167" t="s">
        <v>5242</v>
      </c>
      <c r="G100" s="168" t="s">
        <v>351</v>
      </c>
      <c r="H100" s="169">
        <v>15.7</v>
      </c>
      <c r="I100" s="170"/>
      <c r="J100" s="171">
        <f>ROUND(I100*H100,2)</f>
        <v>0</v>
      </c>
      <c r="K100" s="167" t="s">
        <v>3</v>
      </c>
      <c r="L100" s="35"/>
      <c r="M100" s="172" t="s">
        <v>3</v>
      </c>
      <c r="N100" s="173" t="s">
        <v>43</v>
      </c>
      <c r="O100" s="36"/>
      <c r="P100" s="174">
        <f>O100*H100</f>
        <v>0</v>
      </c>
      <c r="Q100" s="174">
        <v>0</v>
      </c>
      <c r="R100" s="174">
        <f>Q100*H100</f>
        <v>0</v>
      </c>
      <c r="S100" s="174">
        <v>0</v>
      </c>
      <c r="T100" s="175">
        <f>S100*H100</f>
        <v>0</v>
      </c>
      <c r="AR100" s="18" t="s">
        <v>185</v>
      </c>
      <c r="AT100" s="18" t="s">
        <v>180</v>
      </c>
      <c r="AU100" s="18" t="s">
        <v>80</v>
      </c>
      <c r="AY100" s="18" t="s">
        <v>177</v>
      </c>
      <c r="BE100" s="176">
        <f>IF(N100="základní",J100,0)</f>
        <v>0</v>
      </c>
      <c r="BF100" s="176">
        <f>IF(N100="snížená",J100,0)</f>
        <v>0</v>
      </c>
      <c r="BG100" s="176">
        <f>IF(N100="zákl. přenesená",J100,0)</f>
        <v>0</v>
      </c>
      <c r="BH100" s="176">
        <f>IF(N100="sníž. přenesená",J100,0)</f>
        <v>0</v>
      </c>
      <c r="BI100" s="176">
        <f>IF(N100="nulová",J100,0)</f>
        <v>0</v>
      </c>
      <c r="BJ100" s="18" t="s">
        <v>22</v>
      </c>
      <c r="BK100" s="176">
        <f>ROUND(I100*H100,2)</f>
        <v>0</v>
      </c>
      <c r="BL100" s="18" t="s">
        <v>185</v>
      </c>
      <c r="BM100" s="18" t="s">
        <v>27</v>
      </c>
    </row>
    <row r="101" spans="2:65" s="11" customFormat="1" x14ac:dyDescent="0.3">
      <c r="B101" s="177"/>
      <c r="D101" s="178" t="s">
        <v>197</v>
      </c>
      <c r="E101" s="179" t="s">
        <v>3</v>
      </c>
      <c r="F101" s="180" t="s">
        <v>5243</v>
      </c>
      <c r="H101" s="181">
        <v>15.7</v>
      </c>
      <c r="I101" s="182"/>
      <c r="L101" s="177"/>
      <c r="M101" s="183"/>
      <c r="N101" s="184"/>
      <c r="O101" s="184"/>
      <c r="P101" s="184"/>
      <c r="Q101" s="184"/>
      <c r="R101" s="184"/>
      <c r="S101" s="184"/>
      <c r="T101" s="185"/>
      <c r="AT101" s="179" t="s">
        <v>197</v>
      </c>
      <c r="AU101" s="179" t="s">
        <v>80</v>
      </c>
      <c r="AV101" s="11" t="s">
        <v>80</v>
      </c>
      <c r="AW101" s="11" t="s">
        <v>35</v>
      </c>
      <c r="AX101" s="11" t="s">
        <v>72</v>
      </c>
      <c r="AY101" s="179" t="s">
        <v>177</v>
      </c>
    </row>
    <row r="102" spans="2:65" s="13" customFormat="1" x14ac:dyDescent="0.3">
      <c r="B102" s="198"/>
      <c r="D102" s="194" t="s">
        <v>197</v>
      </c>
      <c r="E102" s="199" t="s">
        <v>3</v>
      </c>
      <c r="F102" s="200" t="s">
        <v>210</v>
      </c>
      <c r="H102" s="201">
        <v>15.7</v>
      </c>
      <c r="I102" s="202"/>
      <c r="L102" s="198"/>
      <c r="M102" s="203"/>
      <c r="N102" s="204"/>
      <c r="O102" s="204"/>
      <c r="P102" s="204"/>
      <c r="Q102" s="204"/>
      <c r="R102" s="204"/>
      <c r="S102" s="204"/>
      <c r="T102" s="205"/>
      <c r="AT102" s="206" t="s">
        <v>197</v>
      </c>
      <c r="AU102" s="206" t="s">
        <v>80</v>
      </c>
      <c r="AV102" s="13" t="s">
        <v>185</v>
      </c>
      <c r="AW102" s="13" t="s">
        <v>35</v>
      </c>
      <c r="AX102" s="13" t="s">
        <v>22</v>
      </c>
      <c r="AY102" s="206" t="s">
        <v>177</v>
      </c>
    </row>
    <row r="103" spans="2:65" s="1" customFormat="1" ht="22.5" customHeight="1" x14ac:dyDescent="0.3">
      <c r="B103" s="164"/>
      <c r="C103" s="165" t="s">
        <v>219</v>
      </c>
      <c r="D103" s="165" t="s">
        <v>180</v>
      </c>
      <c r="E103" s="166" t="s">
        <v>5244</v>
      </c>
      <c r="F103" s="167" t="s">
        <v>5245</v>
      </c>
      <c r="G103" s="168" t="s">
        <v>194</v>
      </c>
      <c r="H103" s="169">
        <v>183.398</v>
      </c>
      <c r="I103" s="170"/>
      <c r="J103" s="171">
        <f>ROUND(I103*H103,2)</f>
        <v>0</v>
      </c>
      <c r="K103" s="167" t="s">
        <v>3</v>
      </c>
      <c r="L103" s="35"/>
      <c r="M103" s="172" t="s">
        <v>3</v>
      </c>
      <c r="N103" s="173" t="s">
        <v>43</v>
      </c>
      <c r="O103" s="36"/>
      <c r="P103" s="174">
        <f>O103*H103</f>
        <v>0</v>
      </c>
      <c r="Q103" s="174">
        <v>0</v>
      </c>
      <c r="R103" s="174">
        <f>Q103*H103</f>
        <v>0</v>
      </c>
      <c r="S103" s="174">
        <v>0</v>
      </c>
      <c r="T103" s="175">
        <f>S103*H103</f>
        <v>0</v>
      </c>
      <c r="AR103" s="18" t="s">
        <v>185</v>
      </c>
      <c r="AT103" s="18" t="s">
        <v>180</v>
      </c>
      <c r="AU103" s="18" t="s">
        <v>80</v>
      </c>
      <c r="AY103" s="18" t="s">
        <v>177</v>
      </c>
      <c r="BE103" s="176">
        <f>IF(N103="základní",J103,0)</f>
        <v>0</v>
      </c>
      <c r="BF103" s="176">
        <f>IF(N103="snížená",J103,0)</f>
        <v>0</v>
      </c>
      <c r="BG103" s="176">
        <f>IF(N103="zákl. přenesená",J103,0)</f>
        <v>0</v>
      </c>
      <c r="BH103" s="176">
        <f>IF(N103="sníž. přenesená",J103,0)</f>
        <v>0</v>
      </c>
      <c r="BI103" s="176">
        <f>IF(N103="nulová",J103,0)</f>
        <v>0</v>
      </c>
      <c r="BJ103" s="18" t="s">
        <v>22</v>
      </c>
      <c r="BK103" s="176">
        <f>ROUND(I103*H103,2)</f>
        <v>0</v>
      </c>
      <c r="BL103" s="18" t="s">
        <v>185</v>
      </c>
      <c r="BM103" s="18" t="s">
        <v>255</v>
      </c>
    </row>
    <row r="104" spans="2:65" s="11" customFormat="1" x14ac:dyDescent="0.3">
      <c r="B104" s="177"/>
      <c r="D104" s="178" t="s">
        <v>197</v>
      </c>
      <c r="E104" s="179" t="s">
        <v>3</v>
      </c>
      <c r="F104" s="180" t="s">
        <v>5246</v>
      </c>
      <c r="H104" s="181">
        <v>68.543999999999997</v>
      </c>
      <c r="I104" s="182"/>
      <c r="L104" s="177"/>
      <c r="M104" s="183"/>
      <c r="N104" s="184"/>
      <c r="O104" s="184"/>
      <c r="P104" s="184"/>
      <c r="Q104" s="184"/>
      <c r="R104" s="184"/>
      <c r="S104" s="184"/>
      <c r="T104" s="185"/>
      <c r="AT104" s="179" t="s">
        <v>197</v>
      </c>
      <c r="AU104" s="179" t="s">
        <v>80</v>
      </c>
      <c r="AV104" s="11" t="s">
        <v>80</v>
      </c>
      <c r="AW104" s="11" t="s">
        <v>35</v>
      </c>
      <c r="AX104" s="11" t="s">
        <v>72</v>
      </c>
      <c r="AY104" s="179" t="s">
        <v>177</v>
      </c>
    </row>
    <row r="105" spans="2:65" s="11" customFormat="1" x14ac:dyDescent="0.3">
      <c r="B105" s="177"/>
      <c r="D105" s="178" t="s">
        <v>197</v>
      </c>
      <c r="E105" s="179" t="s">
        <v>3</v>
      </c>
      <c r="F105" s="180" t="s">
        <v>5247</v>
      </c>
      <c r="H105" s="181">
        <v>94.043999999999997</v>
      </c>
      <c r="I105" s="182"/>
      <c r="L105" s="177"/>
      <c r="M105" s="183"/>
      <c r="N105" s="184"/>
      <c r="O105" s="184"/>
      <c r="P105" s="184"/>
      <c r="Q105" s="184"/>
      <c r="R105" s="184"/>
      <c r="S105" s="184"/>
      <c r="T105" s="185"/>
      <c r="AT105" s="179" t="s">
        <v>197</v>
      </c>
      <c r="AU105" s="179" t="s">
        <v>80</v>
      </c>
      <c r="AV105" s="11" t="s">
        <v>80</v>
      </c>
      <c r="AW105" s="11" t="s">
        <v>35</v>
      </c>
      <c r="AX105" s="11" t="s">
        <v>72</v>
      </c>
      <c r="AY105" s="179" t="s">
        <v>177</v>
      </c>
    </row>
    <row r="106" spans="2:65" s="11" customFormat="1" x14ac:dyDescent="0.3">
      <c r="B106" s="177"/>
      <c r="D106" s="178" t="s">
        <v>197</v>
      </c>
      <c r="E106" s="179" t="s">
        <v>3</v>
      </c>
      <c r="F106" s="180" t="s">
        <v>5248</v>
      </c>
      <c r="H106" s="181">
        <v>0.82599999999999996</v>
      </c>
      <c r="I106" s="182"/>
      <c r="L106" s="177"/>
      <c r="M106" s="183"/>
      <c r="N106" s="184"/>
      <c r="O106" s="184"/>
      <c r="P106" s="184"/>
      <c r="Q106" s="184"/>
      <c r="R106" s="184"/>
      <c r="S106" s="184"/>
      <c r="T106" s="185"/>
      <c r="AT106" s="179" t="s">
        <v>197</v>
      </c>
      <c r="AU106" s="179" t="s">
        <v>80</v>
      </c>
      <c r="AV106" s="11" t="s">
        <v>80</v>
      </c>
      <c r="AW106" s="11" t="s">
        <v>35</v>
      </c>
      <c r="AX106" s="11" t="s">
        <v>72</v>
      </c>
      <c r="AY106" s="179" t="s">
        <v>177</v>
      </c>
    </row>
    <row r="107" spans="2:65" s="11" customFormat="1" x14ac:dyDescent="0.3">
      <c r="B107" s="177"/>
      <c r="D107" s="178" t="s">
        <v>197</v>
      </c>
      <c r="E107" s="179" t="s">
        <v>3</v>
      </c>
      <c r="F107" s="180" t="s">
        <v>5249</v>
      </c>
      <c r="H107" s="181">
        <v>19.984000000000002</v>
      </c>
      <c r="I107" s="182"/>
      <c r="L107" s="177"/>
      <c r="M107" s="183"/>
      <c r="N107" s="184"/>
      <c r="O107" s="184"/>
      <c r="P107" s="184"/>
      <c r="Q107" s="184"/>
      <c r="R107" s="184"/>
      <c r="S107" s="184"/>
      <c r="T107" s="185"/>
      <c r="AT107" s="179" t="s">
        <v>197</v>
      </c>
      <c r="AU107" s="179" t="s">
        <v>80</v>
      </c>
      <c r="AV107" s="11" t="s">
        <v>80</v>
      </c>
      <c r="AW107" s="11" t="s">
        <v>35</v>
      </c>
      <c r="AX107" s="11" t="s">
        <v>72</v>
      </c>
      <c r="AY107" s="179" t="s">
        <v>177</v>
      </c>
    </row>
    <row r="108" spans="2:65" s="13" customFormat="1" x14ac:dyDescent="0.3">
      <c r="B108" s="198"/>
      <c r="D108" s="194" t="s">
        <v>197</v>
      </c>
      <c r="E108" s="199" t="s">
        <v>3</v>
      </c>
      <c r="F108" s="200" t="s">
        <v>210</v>
      </c>
      <c r="H108" s="201">
        <v>183.398</v>
      </c>
      <c r="I108" s="202"/>
      <c r="L108" s="198"/>
      <c r="M108" s="203"/>
      <c r="N108" s="204"/>
      <c r="O108" s="204"/>
      <c r="P108" s="204"/>
      <c r="Q108" s="204"/>
      <c r="R108" s="204"/>
      <c r="S108" s="204"/>
      <c r="T108" s="205"/>
      <c r="AT108" s="206" t="s">
        <v>197</v>
      </c>
      <c r="AU108" s="206" t="s">
        <v>80</v>
      </c>
      <c r="AV108" s="13" t="s">
        <v>185</v>
      </c>
      <c r="AW108" s="13" t="s">
        <v>35</v>
      </c>
      <c r="AX108" s="13" t="s">
        <v>22</v>
      </c>
      <c r="AY108" s="206" t="s">
        <v>177</v>
      </c>
    </row>
    <row r="109" spans="2:65" s="1" customFormat="1" ht="22.5" customHeight="1" x14ac:dyDescent="0.3">
      <c r="B109" s="164"/>
      <c r="C109" s="165" t="s">
        <v>978</v>
      </c>
      <c r="D109" s="165" t="s">
        <v>180</v>
      </c>
      <c r="E109" s="166" t="s">
        <v>5250</v>
      </c>
      <c r="F109" s="167" t="s">
        <v>5251</v>
      </c>
      <c r="G109" s="168" t="s">
        <v>194</v>
      </c>
      <c r="H109" s="169">
        <v>91.698999999999998</v>
      </c>
      <c r="I109" s="170"/>
      <c r="J109" s="171">
        <f>ROUND(I109*H109,2)</f>
        <v>0</v>
      </c>
      <c r="K109" s="167" t="s">
        <v>3</v>
      </c>
      <c r="L109" s="35"/>
      <c r="M109" s="172" t="s">
        <v>3</v>
      </c>
      <c r="N109" s="173" t="s">
        <v>43</v>
      </c>
      <c r="O109" s="36"/>
      <c r="P109" s="174">
        <f>O109*H109</f>
        <v>0</v>
      </c>
      <c r="Q109" s="174">
        <v>0</v>
      </c>
      <c r="R109" s="174">
        <f>Q109*H109</f>
        <v>0</v>
      </c>
      <c r="S109" s="174">
        <v>0</v>
      </c>
      <c r="T109" s="175">
        <f>S109*H109</f>
        <v>0</v>
      </c>
      <c r="AR109" s="18" t="s">
        <v>185</v>
      </c>
      <c r="AT109" s="18" t="s">
        <v>180</v>
      </c>
      <c r="AU109" s="18" t="s">
        <v>80</v>
      </c>
      <c r="AY109" s="18" t="s">
        <v>177</v>
      </c>
      <c r="BE109" s="176">
        <f>IF(N109="základní",J109,0)</f>
        <v>0</v>
      </c>
      <c r="BF109" s="176">
        <f>IF(N109="snížená",J109,0)</f>
        <v>0</v>
      </c>
      <c r="BG109" s="176">
        <f>IF(N109="zákl. přenesená",J109,0)</f>
        <v>0</v>
      </c>
      <c r="BH109" s="176">
        <f>IF(N109="sníž. přenesená",J109,0)</f>
        <v>0</v>
      </c>
      <c r="BI109" s="176">
        <f>IF(N109="nulová",J109,0)</f>
        <v>0</v>
      </c>
      <c r="BJ109" s="18" t="s">
        <v>22</v>
      </c>
      <c r="BK109" s="176">
        <f>ROUND(I109*H109,2)</f>
        <v>0</v>
      </c>
      <c r="BL109" s="18" t="s">
        <v>185</v>
      </c>
      <c r="BM109" s="18" t="s">
        <v>264</v>
      </c>
    </row>
    <row r="110" spans="2:65" s="11" customFormat="1" x14ac:dyDescent="0.3">
      <c r="B110" s="177"/>
      <c r="D110" s="178" t="s">
        <v>197</v>
      </c>
      <c r="E110" s="179" t="s">
        <v>3</v>
      </c>
      <c r="F110" s="180" t="s">
        <v>5252</v>
      </c>
      <c r="H110" s="181">
        <v>91.698999999999998</v>
      </c>
      <c r="I110" s="182"/>
      <c r="L110" s="177"/>
      <c r="M110" s="183"/>
      <c r="N110" s="184"/>
      <c r="O110" s="184"/>
      <c r="P110" s="184"/>
      <c r="Q110" s="184"/>
      <c r="R110" s="184"/>
      <c r="S110" s="184"/>
      <c r="T110" s="185"/>
      <c r="AT110" s="179" t="s">
        <v>197</v>
      </c>
      <c r="AU110" s="179" t="s">
        <v>80</v>
      </c>
      <c r="AV110" s="11" t="s">
        <v>80</v>
      </c>
      <c r="AW110" s="11" t="s">
        <v>35</v>
      </c>
      <c r="AX110" s="11" t="s">
        <v>72</v>
      </c>
      <c r="AY110" s="179" t="s">
        <v>177</v>
      </c>
    </row>
    <row r="111" spans="2:65" s="13" customFormat="1" x14ac:dyDescent="0.3">
      <c r="B111" s="198"/>
      <c r="D111" s="194" t="s">
        <v>197</v>
      </c>
      <c r="E111" s="199" t="s">
        <v>3</v>
      </c>
      <c r="F111" s="200" t="s">
        <v>210</v>
      </c>
      <c r="H111" s="201">
        <v>91.698999999999998</v>
      </c>
      <c r="I111" s="202"/>
      <c r="L111" s="198"/>
      <c r="M111" s="203"/>
      <c r="N111" s="204"/>
      <c r="O111" s="204"/>
      <c r="P111" s="204"/>
      <c r="Q111" s="204"/>
      <c r="R111" s="204"/>
      <c r="S111" s="204"/>
      <c r="T111" s="205"/>
      <c r="AT111" s="206" t="s">
        <v>197</v>
      </c>
      <c r="AU111" s="206" t="s">
        <v>80</v>
      </c>
      <c r="AV111" s="13" t="s">
        <v>185</v>
      </c>
      <c r="AW111" s="13" t="s">
        <v>35</v>
      </c>
      <c r="AX111" s="13" t="s">
        <v>22</v>
      </c>
      <c r="AY111" s="206" t="s">
        <v>177</v>
      </c>
    </row>
    <row r="112" spans="2:65" s="1" customFormat="1" ht="22.5" customHeight="1" x14ac:dyDescent="0.3">
      <c r="B112" s="164"/>
      <c r="C112" s="165" t="s">
        <v>331</v>
      </c>
      <c r="D112" s="165" t="s">
        <v>180</v>
      </c>
      <c r="E112" s="166" t="s">
        <v>5253</v>
      </c>
      <c r="F112" s="167" t="s">
        <v>5254</v>
      </c>
      <c r="G112" s="168" t="s">
        <v>194</v>
      </c>
      <c r="H112" s="169">
        <v>183.398</v>
      </c>
      <c r="I112" s="170"/>
      <c r="J112" s="171">
        <f>ROUND(I112*H112,2)</f>
        <v>0</v>
      </c>
      <c r="K112" s="167" t="s">
        <v>3</v>
      </c>
      <c r="L112" s="35"/>
      <c r="M112" s="172" t="s">
        <v>3</v>
      </c>
      <c r="N112" s="173" t="s">
        <v>43</v>
      </c>
      <c r="O112" s="36"/>
      <c r="P112" s="174">
        <f>O112*H112</f>
        <v>0</v>
      </c>
      <c r="Q112" s="174">
        <v>0</v>
      </c>
      <c r="R112" s="174">
        <f>Q112*H112</f>
        <v>0</v>
      </c>
      <c r="S112" s="174">
        <v>0</v>
      </c>
      <c r="T112" s="175">
        <f>S112*H112</f>
        <v>0</v>
      </c>
      <c r="AR112" s="18" t="s">
        <v>185</v>
      </c>
      <c r="AT112" s="18" t="s">
        <v>180</v>
      </c>
      <c r="AU112" s="18" t="s">
        <v>80</v>
      </c>
      <c r="AY112" s="18" t="s">
        <v>177</v>
      </c>
      <c r="BE112" s="176">
        <f>IF(N112="základní",J112,0)</f>
        <v>0</v>
      </c>
      <c r="BF112" s="176">
        <f>IF(N112="snížená",J112,0)</f>
        <v>0</v>
      </c>
      <c r="BG112" s="176">
        <f>IF(N112="zákl. přenesená",J112,0)</f>
        <v>0</v>
      </c>
      <c r="BH112" s="176">
        <f>IF(N112="sníž. přenesená",J112,0)</f>
        <v>0</v>
      </c>
      <c r="BI112" s="176">
        <f>IF(N112="nulová",J112,0)</f>
        <v>0</v>
      </c>
      <c r="BJ112" s="18" t="s">
        <v>22</v>
      </c>
      <c r="BK112" s="176">
        <f>ROUND(I112*H112,2)</f>
        <v>0</v>
      </c>
      <c r="BL112" s="18" t="s">
        <v>185</v>
      </c>
      <c r="BM112" s="18" t="s">
        <v>274</v>
      </c>
    </row>
    <row r="113" spans="2:65" s="11" customFormat="1" x14ac:dyDescent="0.3">
      <c r="B113" s="177"/>
      <c r="D113" s="178" t="s">
        <v>197</v>
      </c>
      <c r="E113" s="179" t="s">
        <v>3</v>
      </c>
      <c r="F113" s="180" t="s">
        <v>5246</v>
      </c>
      <c r="H113" s="181">
        <v>68.543999999999997</v>
      </c>
      <c r="I113" s="182"/>
      <c r="L113" s="177"/>
      <c r="M113" s="183"/>
      <c r="N113" s="184"/>
      <c r="O113" s="184"/>
      <c r="P113" s="184"/>
      <c r="Q113" s="184"/>
      <c r="R113" s="184"/>
      <c r="S113" s="184"/>
      <c r="T113" s="185"/>
      <c r="AT113" s="179" t="s">
        <v>197</v>
      </c>
      <c r="AU113" s="179" t="s">
        <v>80</v>
      </c>
      <c r="AV113" s="11" t="s">
        <v>80</v>
      </c>
      <c r="AW113" s="11" t="s">
        <v>35</v>
      </c>
      <c r="AX113" s="11" t="s">
        <v>72</v>
      </c>
      <c r="AY113" s="179" t="s">
        <v>177</v>
      </c>
    </row>
    <row r="114" spans="2:65" s="11" customFormat="1" x14ac:dyDescent="0.3">
      <c r="B114" s="177"/>
      <c r="D114" s="178" t="s">
        <v>197</v>
      </c>
      <c r="E114" s="179" t="s">
        <v>3</v>
      </c>
      <c r="F114" s="180" t="s">
        <v>5247</v>
      </c>
      <c r="H114" s="181">
        <v>94.043999999999997</v>
      </c>
      <c r="I114" s="182"/>
      <c r="L114" s="177"/>
      <c r="M114" s="183"/>
      <c r="N114" s="184"/>
      <c r="O114" s="184"/>
      <c r="P114" s="184"/>
      <c r="Q114" s="184"/>
      <c r="R114" s="184"/>
      <c r="S114" s="184"/>
      <c r="T114" s="185"/>
      <c r="AT114" s="179" t="s">
        <v>197</v>
      </c>
      <c r="AU114" s="179" t="s">
        <v>80</v>
      </c>
      <c r="AV114" s="11" t="s">
        <v>80</v>
      </c>
      <c r="AW114" s="11" t="s">
        <v>35</v>
      </c>
      <c r="AX114" s="11" t="s">
        <v>72</v>
      </c>
      <c r="AY114" s="179" t="s">
        <v>177</v>
      </c>
    </row>
    <row r="115" spans="2:65" s="11" customFormat="1" x14ac:dyDescent="0.3">
      <c r="B115" s="177"/>
      <c r="D115" s="178" t="s">
        <v>197</v>
      </c>
      <c r="E115" s="179" t="s">
        <v>3</v>
      </c>
      <c r="F115" s="180" t="s">
        <v>5248</v>
      </c>
      <c r="H115" s="181">
        <v>0.82599999999999996</v>
      </c>
      <c r="I115" s="182"/>
      <c r="L115" s="177"/>
      <c r="M115" s="183"/>
      <c r="N115" s="184"/>
      <c r="O115" s="184"/>
      <c r="P115" s="184"/>
      <c r="Q115" s="184"/>
      <c r="R115" s="184"/>
      <c r="S115" s="184"/>
      <c r="T115" s="185"/>
      <c r="AT115" s="179" t="s">
        <v>197</v>
      </c>
      <c r="AU115" s="179" t="s">
        <v>80</v>
      </c>
      <c r="AV115" s="11" t="s">
        <v>80</v>
      </c>
      <c r="AW115" s="11" t="s">
        <v>35</v>
      </c>
      <c r="AX115" s="11" t="s">
        <v>72</v>
      </c>
      <c r="AY115" s="179" t="s">
        <v>177</v>
      </c>
    </row>
    <row r="116" spans="2:65" s="11" customFormat="1" x14ac:dyDescent="0.3">
      <c r="B116" s="177"/>
      <c r="D116" s="178" t="s">
        <v>197</v>
      </c>
      <c r="E116" s="179" t="s">
        <v>3</v>
      </c>
      <c r="F116" s="180" t="s">
        <v>5249</v>
      </c>
      <c r="H116" s="181">
        <v>19.984000000000002</v>
      </c>
      <c r="I116" s="182"/>
      <c r="L116" s="177"/>
      <c r="M116" s="183"/>
      <c r="N116" s="184"/>
      <c r="O116" s="184"/>
      <c r="P116" s="184"/>
      <c r="Q116" s="184"/>
      <c r="R116" s="184"/>
      <c r="S116" s="184"/>
      <c r="T116" s="185"/>
      <c r="AT116" s="179" t="s">
        <v>197</v>
      </c>
      <c r="AU116" s="179" t="s">
        <v>80</v>
      </c>
      <c r="AV116" s="11" t="s">
        <v>80</v>
      </c>
      <c r="AW116" s="11" t="s">
        <v>35</v>
      </c>
      <c r="AX116" s="11" t="s">
        <v>72</v>
      </c>
      <c r="AY116" s="179" t="s">
        <v>177</v>
      </c>
    </row>
    <row r="117" spans="2:65" s="13" customFormat="1" x14ac:dyDescent="0.3">
      <c r="B117" s="198"/>
      <c r="D117" s="194" t="s">
        <v>197</v>
      </c>
      <c r="E117" s="199" t="s">
        <v>3</v>
      </c>
      <c r="F117" s="200" t="s">
        <v>210</v>
      </c>
      <c r="H117" s="201">
        <v>183.398</v>
      </c>
      <c r="I117" s="202"/>
      <c r="L117" s="198"/>
      <c r="M117" s="203"/>
      <c r="N117" s="204"/>
      <c r="O117" s="204"/>
      <c r="P117" s="204"/>
      <c r="Q117" s="204"/>
      <c r="R117" s="204"/>
      <c r="S117" s="204"/>
      <c r="T117" s="205"/>
      <c r="AT117" s="206" t="s">
        <v>197</v>
      </c>
      <c r="AU117" s="206" t="s">
        <v>80</v>
      </c>
      <c r="AV117" s="13" t="s">
        <v>185</v>
      </c>
      <c r="AW117" s="13" t="s">
        <v>35</v>
      </c>
      <c r="AX117" s="13" t="s">
        <v>22</v>
      </c>
      <c r="AY117" s="206" t="s">
        <v>177</v>
      </c>
    </row>
    <row r="118" spans="2:65" s="1" customFormat="1" ht="22.5" customHeight="1" x14ac:dyDescent="0.3">
      <c r="B118" s="164"/>
      <c r="C118" s="165" t="s">
        <v>237</v>
      </c>
      <c r="D118" s="165" t="s">
        <v>180</v>
      </c>
      <c r="E118" s="166" t="s">
        <v>5255</v>
      </c>
      <c r="F118" s="167" t="s">
        <v>5256</v>
      </c>
      <c r="G118" s="168" t="s">
        <v>194</v>
      </c>
      <c r="H118" s="169">
        <v>91.698999999999998</v>
      </c>
      <c r="I118" s="170"/>
      <c r="J118" s="171">
        <f>ROUND(I118*H118,2)</f>
        <v>0</v>
      </c>
      <c r="K118" s="167" t="s">
        <v>3</v>
      </c>
      <c r="L118" s="35"/>
      <c r="M118" s="172" t="s">
        <v>3</v>
      </c>
      <c r="N118" s="173" t="s">
        <v>43</v>
      </c>
      <c r="O118" s="36"/>
      <c r="P118" s="174">
        <f>O118*H118</f>
        <v>0</v>
      </c>
      <c r="Q118" s="174">
        <v>0</v>
      </c>
      <c r="R118" s="174">
        <f>Q118*H118</f>
        <v>0</v>
      </c>
      <c r="S118" s="174">
        <v>0</v>
      </c>
      <c r="T118" s="175">
        <f>S118*H118</f>
        <v>0</v>
      </c>
      <c r="AR118" s="18" t="s">
        <v>185</v>
      </c>
      <c r="AT118" s="18" t="s">
        <v>180</v>
      </c>
      <c r="AU118" s="18" t="s">
        <v>80</v>
      </c>
      <c r="AY118" s="18" t="s">
        <v>177</v>
      </c>
      <c r="BE118" s="176">
        <f>IF(N118="základní",J118,0)</f>
        <v>0</v>
      </c>
      <c r="BF118" s="176">
        <f>IF(N118="snížená",J118,0)</f>
        <v>0</v>
      </c>
      <c r="BG118" s="176">
        <f>IF(N118="zákl. přenesená",J118,0)</f>
        <v>0</v>
      </c>
      <c r="BH118" s="176">
        <f>IF(N118="sníž. přenesená",J118,0)</f>
        <v>0</v>
      </c>
      <c r="BI118" s="176">
        <f>IF(N118="nulová",J118,0)</f>
        <v>0</v>
      </c>
      <c r="BJ118" s="18" t="s">
        <v>22</v>
      </c>
      <c r="BK118" s="176">
        <f>ROUND(I118*H118,2)</f>
        <v>0</v>
      </c>
      <c r="BL118" s="18" t="s">
        <v>185</v>
      </c>
      <c r="BM118" s="18" t="s">
        <v>283</v>
      </c>
    </row>
    <row r="119" spans="2:65" s="11" customFormat="1" x14ac:dyDescent="0.3">
      <c r="B119" s="177"/>
      <c r="D119" s="178" t="s">
        <v>197</v>
      </c>
      <c r="E119" s="179" t="s">
        <v>3</v>
      </c>
      <c r="F119" s="180" t="s">
        <v>5257</v>
      </c>
      <c r="H119" s="181">
        <v>91.698999999999998</v>
      </c>
      <c r="I119" s="182"/>
      <c r="L119" s="177"/>
      <c r="M119" s="183"/>
      <c r="N119" s="184"/>
      <c r="O119" s="184"/>
      <c r="P119" s="184"/>
      <c r="Q119" s="184"/>
      <c r="R119" s="184"/>
      <c r="S119" s="184"/>
      <c r="T119" s="185"/>
      <c r="AT119" s="179" t="s">
        <v>197</v>
      </c>
      <c r="AU119" s="179" t="s">
        <v>80</v>
      </c>
      <c r="AV119" s="11" t="s">
        <v>80</v>
      </c>
      <c r="AW119" s="11" t="s">
        <v>35</v>
      </c>
      <c r="AX119" s="11" t="s">
        <v>72</v>
      </c>
      <c r="AY119" s="179" t="s">
        <v>177</v>
      </c>
    </row>
    <row r="120" spans="2:65" s="13" customFormat="1" x14ac:dyDescent="0.3">
      <c r="B120" s="198"/>
      <c r="D120" s="194" t="s">
        <v>197</v>
      </c>
      <c r="E120" s="199" t="s">
        <v>3</v>
      </c>
      <c r="F120" s="200" t="s">
        <v>210</v>
      </c>
      <c r="H120" s="201">
        <v>91.698999999999998</v>
      </c>
      <c r="I120" s="202"/>
      <c r="L120" s="198"/>
      <c r="M120" s="203"/>
      <c r="N120" s="204"/>
      <c r="O120" s="204"/>
      <c r="P120" s="204"/>
      <c r="Q120" s="204"/>
      <c r="R120" s="204"/>
      <c r="S120" s="204"/>
      <c r="T120" s="205"/>
      <c r="AT120" s="206" t="s">
        <v>197</v>
      </c>
      <c r="AU120" s="206" t="s">
        <v>80</v>
      </c>
      <c r="AV120" s="13" t="s">
        <v>185</v>
      </c>
      <c r="AW120" s="13" t="s">
        <v>35</v>
      </c>
      <c r="AX120" s="13" t="s">
        <v>22</v>
      </c>
      <c r="AY120" s="206" t="s">
        <v>177</v>
      </c>
    </row>
    <row r="121" spans="2:65" s="1" customFormat="1" ht="22.5" customHeight="1" x14ac:dyDescent="0.3">
      <c r="B121" s="164"/>
      <c r="C121" s="165" t="s">
        <v>27</v>
      </c>
      <c r="D121" s="165" t="s">
        <v>180</v>
      </c>
      <c r="E121" s="166" t="s">
        <v>5258</v>
      </c>
      <c r="F121" s="167" t="s">
        <v>5259</v>
      </c>
      <c r="G121" s="168" t="s">
        <v>194</v>
      </c>
      <c r="H121" s="169">
        <v>2.25</v>
      </c>
      <c r="I121" s="170"/>
      <c r="J121" s="171">
        <f>ROUND(I121*H121,2)</f>
        <v>0</v>
      </c>
      <c r="K121" s="167" t="s">
        <v>3</v>
      </c>
      <c r="L121" s="35"/>
      <c r="M121" s="172" t="s">
        <v>3</v>
      </c>
      <c r="N121" s="173" t="s">
        <v>43</v>
      </c>
      <c r="O121" s="36"/>
      <c r="P121" s="174">
        <f>O121*H121</f>
        <v>0</v>
      </c>
      <c r="Q121" s="174">
        <v>0</v>
      </c>
      <c r="R121" s="174">
        <f>Q121*H121</f>
        <v>0</v>
      </c>
      <c r="S121" s="174">
        <v>0</v>
      </c>
      <c r="T121" s="175">
        <f>S121*H121</f>
        <v>0</v>
      </c>
      <c r="AR121" s="18" t="s">
        <v>185</v>
      </c>
      <c r="AT121" s="18" t="s">
        <v>180</v>
      </c>
      <c r="AU121" s="18" t="s">
        <v>80</v>
      </c>
      <c r="AY121" s="18" t="s">
        <v>177</v>
      </c>
      <c r="BE121" s="176">
        <f>IF(N121="základní",J121,0)</f>
        <v>0</v>
      </c>
      <c r="BF121" s="176">
        <f>IF(N121="snížená",J121,0)</f>
        <v>0</v>
      </c>
      <c r="BG121" s="176">
        <f>IF(N121="zákl. přenesená",J121,0)</f>
        <v>0</v>
      </c>
      <c r="BH121" s="176">
        <f>IF(N121="sníž. přenesená",J121,0)</f>
        <v>0</v>
      </c>
      <c r="BI121" s="176">
        <f>IF(N121="nulová",J121,0)</f>
        <v>0</v>
      </c>
      <c r="BJ121" s="18" t="s">
        <v>22</v>
      </c>
      <c r="BK121" s="176">
        <f>ROUND(I121*H121,2)</f>
        <v>0</v>
      </c>
      <c r="BL121" s="18" t="s">
        <v>185</v>
      </c>
      <c r="BM121" s="18" t="s">
        <v>300</v>
      </c>
    </row>
    <row r="122" spans="2:65" s="11" customFormat="1" x14ac:dyDescent="0.3">
      <c r="B122" s="177"/>
      <c r="D122" s="178" t="s">
        <v>197</v>
      </c>
      <c r="E122" s="179" t="s">
        <v>3</v>
      </c>
      <c r="F122" s="180" t="s">
        <v>5260</v>
      </c>
      <c r="H122" s="181">
        <v>2.25</v>
      </c>
      <c r="I122" s="182"/>
      <c r="L122" s="177"/>
      <c r="M122" s="183"/>
      <c r="N122" s="184"/>
      <c r="O122" s="184"/>
      <c r="P122" s="184"/>
      <c r="Q122" s="184"/>
      <c r="R122" s="184"/>
      <c r="S122" s="184"/>
      <c r="T122" s="185"/>
      <c r="AT122" s="179" t="s">
        <v>197</v>
      </c>
      <c r="AU122" s="179" t="s">
        <v>80</v>
      </c>
      <c r="AV122" s="11" t="s">
        <v>80</v>
      </c>
      <c r="AW122" s="11" t="s">
        <v>35</v>
      </c>
      <c r="AX122" s="11" t="s">
        <v>72</v>
      </c>
      <c r="AY122" s="179" t="s">
        <v>177</v>
      </c>
    </row>
    <row r="123" spans="2:65" s="13" customFormat="1" x14ac:dyDescent="0.3">
      <c r="B123" s="198"/>
      <c r="D123" s="194" t="s">
        <v>197</v>
      </c>
      <c r="E123" s="199" t="s">
        <v>3</v>
      </c>
      <c r="F123" s="200" t="s">
        <v>210</v>
      </c>
      <c r="H123" s="201">
        <v>2.25</v>
      </c>
      <c r="I123" s="202"/>
      <c r="L123" s="198"/>
      <c r="M123" s="203"/>
      <c r="N123" s="204"/>
      <c r="O123" s="204"/>
      <c r="P123" s="204"/>
      <c r="Q123" s="204"/>
      <c r="R123" s="204"/>
      <c r="S123" s="204"/>
      <c r="T123" s="205"/>
      <c r="AT123" s="206" t="s">
        <v>197</v>
      </c>
      <c r="AU123" s="206" t="s">
        <v>80</v>
      </c>
      <c r="AV123" s="13" t="s">
        <v>185</v>
      </c>
      <c r="AW123" s="13" t="s">
        <v>35</v>
      </c>
      <c r="AX123" s="13" t="s">
        <v>22</v>
      </c>
      <c r="AY123" s="206" t="s">
        <v>177</v>
      </c>
    </row>
    <row r="124" spans="2:65" s="1" customFormat="1" ht="22.5" customHeight="1" x14ac:dyDescent="0.3">
      <c r="B124" s="164"/>
      <c r="C124" s="165" t="s">
        <v>784</v>
      </c>
      <c r="D124" s="165" t="s">
        <v>180</v>
      </c>
      <c r="E124" s="166" t="s">
        <v>5261</v>
      </c>
      <c r="F124" s="167" t="s">
        <v>5262</v>
      </c>
      <c r="G124" s="168" t="s">
        <v>194</v>
      </c>
      <c r="H124" s="169">
        <v>0.96399999999999997</v>
      </c>
      <c r="I124" s="170"/>
      <c r="J124" s="171">
        <f>ROUND(I124*H124,2)</f>
        <v>0</v>
      </c>
      <c r="K124" s="167" t="s">
        <v>3</v>
      </c>
      <c r="L124" s="35"/>
      <c r="M124" s="172" t="s">
        <v>3</v>
      </c>
      <c r="N124" s="173" t="s">
        <v>43</v>
      </c>
      <c r="O124" s="36"/>
      <c r="P124" s="174">
        <f>O124*H124</f>
        <v>0</v>
      </c>
      <c r="Q124" s="174">
        <v>0</v>
      </c>
      <c r="R124" s="174">
        <f>Q124*H124</f>
        <v>0</v>
      </c>
      <c r="S124" s="174">
        <v>0</v>
      </c>
      <c r="T124" s="175">
        <f>S124*H124</f>
        <v>0</v>
      </c>
      <c r="AR124" s="18" t="s">
        <v>185</v>
      </c>
      <c r="AT124" s="18" t="s">
        <v>180</v>
      </c>
      <c r="AU124" s="18" t="s">
        <v>80</v>
      </c>
      <c r="AY124" s="18" t="s">
        <v>177</v>
      </c>
      <c r="BE124" s="176">
        <f>IF(N124="základní",J124,0)</f>
        <v>0</v>
      </c>
      <c r="BF124" s="176">
        <f>IF(N124="snížená",J124,0)</f>
        <v>0</v>
      </c>
      <c r="BG124" s="176">
        <f>IF(N124="zákl. přenesená",J124,0)</f>
        <v>0</v>
      </c>
      <c r="BH124" s="176">
        <f>IF(N124="sníž. přenesená",J124,0)</f>
        <v>0</v>
      </c>
      <c r="BI124" s="176">
        <f>IF(N124="nulová",J124,0)</f>
        <v>0</v>
      </c>
      <c r="BJ124" s="18" t="s">
        <v>22</v>
      </c>
      <c r="BK124" s="176">
        <f>ROUND(I124*H124,2)</f>
        <v>0</v>
      </c>
      <c r="BL124" s="18" t="s">
        <v>185</v>
      </c>
      <c r="BM124" s="18" t="s">
        <v>310</v>
      </c>
    </row>
    <row r="125" spans="2:65" s="11" customFormat="1" x14ac:dyDescent="0.3">
      <c r="B125" s="177"/>
      <c r="D125" s="178" t="s">
        <v>197</v>
      </c>
      <c r="E125" s="179" t="s">
        <v>3</v>
      </c>
      <c r="F125" s="180" t="s">
        <v>5263</v>
      </c>
      <c r="H125" s="181">
        <v>0.96399999999999997</v>
      </c>
      <c r="I125" s="182"/>
      <c r="L125" s="177"/>
      <c r="M125" s="183"/>
      <c r="N125" s="184"/>
      <c r="O125" s="184"/>
      <c r="P125" s="184"/>
      <c r="Q125" s="184"/>
      <c r="R125" s="184"/>
      <c r="S125" s="184"/>
      <c r="T125" s="185"/>
      <c r="AT125" s="179" t="s">
        <v>197</v>
      </c>
      <c r="AU125" s="179" t="s">
        <v>80</v>
      </c>
      <c r="AV125" s="11" t="s">
        <v>80</v>
      </c>
      <c r="AW125" s="11" t="s">
        <v>35</v>
      </c>
      <c r="AX125" s="11" t="s">
        <v>72</v>
      </c>
      <c r="AY125" s="179" t="s">
        <v>177</v>
      </c>
    </row>
    <row r="126" spans="2:65" s="13" customFormat="1" x14ac:dyDescent="0.3">
      <c r="B126" s="198"/>
      <c r="D126" s="194" t="s">
        <v>197</v>
      </c>
      <c r="E126" s="199" t="s">
        <v>3</v>
      </c>
      <c r="F126" s="200" t="s">
        <v>210</v>
      </c>
      <c r="H126" s="201">
        <v>0.96399999999999997</v>
      </c>
      <c r="I126" s="202"/>
      <c r="L126" s="198"/>
      <c r="M126" s="203"/>
      <c r="N126" s="204"/>
      <c r="O126" s="204"/>
      <c r="P126" s="204"/>
      <c r="Q126" s="204"/>
      <c r="R126" s="204"/>
      <c r="S126" s="204"/>
      <c r="T126" s="205"/>
      <c r="AT126" s="206" t="s">
        <v>197</v>
      </c>
      <c r="AU126" s="206" t="s">
        <v>80</v>
      </c>
      <c r="AV126" s="13" t="s">
        <v>185</v>
      </c>
      <c r="AW126" s="13" t="s">
        <v>35</v>
      </c>
      <c r="AX126" s="13" t="s">
        <v>22</v>
      </c>
      <c r="AY126" s="206" t="s">
        <v>177</v>
      </c>
    </row>
    <row r="127" spans="2:65" s="1" customFormat="1" ht="22.5" customHeight="1" x14ac:dyDescent="0.3">
      <c r="B127" s="164"/>
      <c r="C127" s="165" t="s">
        <v>255</v>
      </c>
      <c r="D127" s="165" t="s">
        <v>180</v>
      </c>
      <c r="E127" s="166" t="s">
        <v>5264</v>
      </c>
      <c r="F127" s="167" t="s">
        <v>5265</v>
      </c>
      <c r="G127" s="168" t="s">
        <v>194</v>
      </c>
      <c r="H127" s="169">
        <v>0.48199999999999998</v>
      </c>
      <c r="I127" s="170"/>
      <c r="J127" s="171">
        <f>ROUND(I127*H127,2)</f>
        <v>0</v>
      </c>
      <c r="K127" s="167" t="s">
        <v>3</v>
      </c>
      <c r="L127" s="35"/>
      <c r="M127" s="172" t="s">
        <v>3</v>
      </c>
      <c r="N127" s="173" t="s">
        <v>43</v>
      </c>
      <c r="O127" s="36"/>
      <c r="P127" s="174">
        <f>O127*H127</f>
        <v>0</v>
      </c>
      <c r="Q127" s="174">
        <v>0</v>
      </c>
      <c r="R127" s="174">
        <f>Q127*H127</f>
        <v>0</v>
      </c>
      <c r="S127" s="174">
        <v>0</v>
      </c>
      <c r="T127" s="175">
        <f>S127*H127</f>
        <v>0</v>
      </c>
      <c r="AR127" s="18" t="s">
        <v>185</v>
      </c>
      <c r="AT127" s="18" t="s">
        <v>180</v>
      </c>
      <c r="AU127" s="18" t="s">
        <v>80</v>
      </c>
      <c r="AY127" s="18" t="s">
        <v>177</v>
      </c>
      <c r="BE127" s="176">
        <f>IF(N127="základní",J127,0)</f>
        <v>0</v>
      </c>
      <c r="BF127" s="176">
        <f>IF(N127="snížená",J127,0)</f>
        <v>0</v>
      </c>
      <c r="BG127" s="176">
        <f>IF(N127="zákl. přenesená",J127,0)</f>
        <v>0</v>
      </c>
      <c r="BH127" s="176">
        <f>IF(N127="sníž. přenesená",J127,0)</f>
        <v>0</v>
      </c>
      <c r="BI127" s="176">
        <f>IF(N127="nulová",J127,0)</f>
        <v>0</v>
      </c>
      <c r="BJ127" s="18" t="s">
        <v>22</v>
      </c>
      <c r="BK127" s="176">
        <f>ROUND(I127*H127,2)</f>
        <v>0</v>
      </c>
      <c r="BL127" s="18" t="s">
        <v>185</v>
      </c>
      <c r="BM127" s="18" t="s">
        <v>326</v>
      </c>
    </row>
    <row r="128" spans="2:65" s="11" customFormat="1" x14ac:dyDescent="0.3">
      <c r="B128" s="177"/>
      <c r="D128" s="178" t="s">
        <v>197</v>
      </c>
      <c r="E128" s="179" t="s">
        <v>3</v>
      </c>
      <c r="F128" s="180" t="s">
        <v>5266</v>
      </c>
      <c r="H128" s="181">
        <v>0.48199999999999998</v>
      </c>
      <c r="I128" s="182"/>
      <c r="L128" s="177"/>
      <c r="M128" s="183"/>
      <c r="N128" s="184"/>
      <c r="O128" s="184"/>
      <c r="P128" s="184"/>
      <c r="Q128" s="184"/>
      <c r="R128" s="184"/>
      <c r="S128" s="184"/>
      <c r="T128" s="185"/>
      <c r="AT128" s="179" t="s">
        <v>197</v>
      </c>
      <c r="AU128" s="179" t="s">
        <v>80</v>
      </c>
      <c r="AV128" s="11" t="s">
        <v>80</v>
      </c>
      <c r="AW128" s="11" t="s">
        <v>35</v>
      </c>
      <c r="AX128" s="11" t="s">
        <v>72</v>
      </c>
      <c r="AY128" s="179" t="s">
        <v>177</v>
      </c>
    </row>
    <row r="129" spans="2:65" s="13" customFormat="1" x14ac:dyDescent="0.3">
      <c r="B129" s="198"/>
      <c r="D129" s="194" t="s">
        <v>197</v>
      </c>
      <c r="E129" s="199" t="s">
        <v>3</v>
      </c>
      <c r="F129" s="200" t="s">
        <v>210</v>
      </c>
      <c r="H129" s="201">
        <v>0.48199999999999998</v>
      </c>
      <c r="I129" s="202"/>
      <c r="L129" s="198"/>
      <c r="M129" s="203"/>
      <c r="N129" s="204"/>
      <c r="O129" s="204"/>
      <c r="P129" s="204"/>
      <c r="Q129" s="204"/>
      <c r="R129" s="204"/>
      <c r="S129" s="204"/>
      <c r="T129" s="205"/>
      <c r="AT129" s="206" t="s">
        <v>197</v>
      </c>
      <c r="AU129" s="206" t="s">
        <v>80</v>
      </c>
      <c r="AV129" s="13" t="s">
        <v>185</v>
      </c>
      <c r="AW129" s="13" t="s">
        <v>35</v>
      </c>
      <c r="AX129" s="13" t="s">
        <v>22</v>
      </c>
      <c r="AY129" s="206" t="s">
        <v>177</v>
      </c>
    </row>
    <row r="130" spans="2:65" s="1" customFormat="1" ht="22.5" customHeight="1" x14ac:dyDescent="0.3">
      <c r="B130" s="164"/>
      <c r="C130" s="165" t="s">
        <v>260</v>
      </c>
      <c r="D130" s="165" t="s">
        <v>180</v>
      </c>
      <c r="E130" s="166" t="s">
        <v>5267</v>
      </c>
      <c r="F130" s="167" t="s">
        <v>5268</v>
      </c>
      <c r="G130" s="168" t="s">
        <v>194</v>
      </c>
      <c r="H130" s="169">
        <v>38.25</v>
      </c>
      <c r="I130" s="170"/>
      <c r="J130" s="171">
        <f>ROUND(I130*H130,2)</f>
        <v>0</v>
      </c>
      <c r="K130" s="167" t="s">
        <v>3</v>
      </c>
      <c r="L130" s="35"/>
      <c r="M130" s="172" t="s">
        <v>3</v>
      </c>
      <c r="N130" s="173" t="s">
        <v>43</v>
      </c>
      <c r="O130" s="36"/>
      <c r="P130" s="174">
        <f>O130*H130</f>
        <v>0</v>
      </c>
      <c r="Q130" s="174">
        <v>0</v>
      </c>
      <c r="R130" s="174">
        <f>Q130*H130</f>
        <v>0</v>
      </c>
      <c r="S130" s="174">
        <v>0</v>
      </c>
      <c r="T130" s="175">
        <f>S130*H130</f>
        <v>0</v>
      </c>
      <c r="AR130" s="18" t="s">
        <v>185</v>
      </c>
      <c r="AT130" s="18" t="s">
        <v>180</v>
      </c>
      <c r="AU130" s="18" t="s">
        <v>80</v>
      </c>
      <c r="AY130" s="18" t="s">
        <v>177</v>
      </c>
      <c r="BE130" s="176">
        <f>IF(N130="základní",J130,0)</f>
        <v>0</v>
      </c>
      <c r="BF130" s="176">
        <f>IF(N130="snížená",J130,0)</f>
        <v>0</v>
      </c>
      <c r="BG130" s="176">
        <f>IF(N130="zákl. přenesená",J130,0)</f>
        <v>0</v>
      </c>
      <c r="BH130" s="176">
        <f>IF(N130="sníž. přenesená",J130,0)</f>
        <v>0</v>
      </c>
      <c r="BI130" s="176">
        <f>IF(N130="nulová",J130,0)</f>
        <v>0</v>
      </c>
      <c r="BJ130" s="18" t="s">
        <v>22</v>
      </c>
      <c r="BK130" s="176">
        <f>ROUND(I130*H130,2)</f>
        <v>0</v>
      </c>
      <c r="BL130" s="18" t="s">
        <v>185</v>
      </c>
      <c r="BM130" s="18" t="s">
        <v>338</v>
      </c>
    </row>
    <row r="131" spans="2:65" s="11" customFormat="1" x14ac:dyDescent="0.3">
      <c r="B131" s="177"/>
      <c r="D131" s="178" t="s">
        <v>197</v>
      </c>
      <c r="E131" s="179" t="s">
        <v>3</v>
      </c>
      <c r="F131" s="180" t="s">
        <v>5269</v>
      </c>
      <c r="H131" s="181">
        <v>6.75</v>
      </c>
      <c r="I131" s="182"/>
      <c r="L131" s="177"/>
      <c r="M131" s="183"/>
      <c r="N131" s="184"/>
      <c r="O131" s="184"/>
      <c r="P131" s="184"/>
      <c r="Q131" s="184"/>
      <c r="R131" s="184"/>
      <c r="S131" s="184"/>
      <c r="T131" s="185"/>
      <c r="AT131" s="179" t="s">
        <v>197</v>
      </c>
      <c r="AU131" s="179" t="s">
        <v>80</v>
      </c>
      <c r="AV131" s="11" t="s">
        <v>80</v>
      </c>
      <c r="AW131" s="11" t="s">
        <v>35</v>
      </c>
      <c r="AX131" s="11" t="s">
        <v>72</v>
      </c>
      <c r="AY131" s="179" t="s">
        <v>177</v>
      </c>
    </row>
    <row r="132" spans="2:65" s="11" customFormat="1" x14ac:dyDescent="0.3">
      <c r="B132" s="177"/>
      <c r="D132" s="178" t="s">
        <v>197</v>
      </c>
      <c r="E132" s="179" t="s">
        <v>3</v>
      </c>
      <c r="F132" s="180" t="s">
        <v>5270</v>
      </c>
      <c r="H132" s="181">
        <v>31.5</v>
      </c>
      <c r="I132" s="182"/>
      <c r="L132" s="177"/>
      <c r="M132" s="183"/>
      <c r="N132" s="184"/>
      <c r="O132" s="184"/>
      <c r="P132" s="184"/>
      <c r="Q132" s="184"/>
      <c r="R132" s="184"/>
      <c r="S132" s="184"/>
      <c r="T132" s="185"/>
      <c r="AT132" s="179" t="s">
        <v>197</v>
      </c>
      <c r="AU132" s="179" t="s">
        <v>80</v>
      </c>
      <c r="AV132" s="11" t="s">
        <v>80</v>
      </c>
      <c r="AW132" s="11" t="s">
        <v>35</v>
      </c>
      <c r="AX132" s="11" t="s">
        <v>72</v>
      </c>
      <c r="AY132" s="179" t="s">
        <v>177</v>
      </c>
    </row>
    <row r="133" spans="2:65" s="13" customFormat="1" x14ac:dyDescent="0.3">
      <c r="B133" s="198"/>
      <c r="D133" s="194" t="s">
        <v>197</v>
      </c>
      <c r="E133" s="199" t="s">
        <v>3</v>
      </c>
      <c r="F133" s="200" t="s">
        <v>210</v>
      </c>
      <c r="H133" s="201">
        <v>38.25</v>
      </c>
      <c r="I133" s="202"/>
      <c r="L133" s="198"/>
      <c r="M133" s="203"/>
      <c r="N133" s="204"/>
      <c r="O133" s="204"/>
      <c r="P133" s="204"/>
      <c r="Q133" s="204"/>
      <c r="R133" s="204"/>
      <c r="S133" s="204"/>
      <c r="T133" s="205"/>
      <c r="AT133" s="206" t="s">
        <v>197</v>
      </c>
      <c r="AU133" s="206" t="s">
        <v>80</v>
      </c>
      <c r="AV133" s="13" t="s">
        <v>185</v>
      </c>
      <c r="AW133" s="13" t="s">
        <v>35</v>
      </c>
      <c r="AX133" s="13" t="s">
        <v>22</v>
      </c>
      <c r="AY133" s="206" t="s">
        <v>177</v>
      </c>
    </row>
    <row r="134" spans="2:65" s="1" customFormat="1" ht="22.5" customHeight="1" x14ac:dyDescent="0.3">
      <c r="B134" s="164"/>
      <c r="C134" s="165" t="s">
        <v>264</v>
      </c>
      <c r="D134" s="165" t="s">
        <v>180</v>
      </c>
      <c r="E134" s="166" t="s">
        <v>5271</v>
      </c>
      <c r="F134" s="167" t="s">
        <v>5272</v>
      </c>
      <c r="G134" s="168" t="s">
        <v>194</v>
      </c>
      <c r="H134" s="169">
        <v>38.25</v>
      </c>
      <c r="I134" s="170"/>
      <c r="J134" s="171">
        <f>ROUND(I134*H134,2)</f>
        <v>0</v>
      </c>
      <c r="K134" s="167" t="s">
        <v>3</v>
      </c>
      <c r="L134" s="35"/>
      <c r="M134" s="172" t="s">
        <v>3</v>
      </c>
      <c r="N134" s="173" t="s">
        <v>43</v>
      </c>
      <c r="O134" s="36"/>
      <c r="P134" s="174">
        <f>O134*H134</f>
        <v>0</v>
      </c>
      <c r="Q134" s="174">
        <v>0</v>
      </c>
      <c r="R134" s="174">
        <f>Q134*H134</f>
        <v>0</v>
      </c>
      <c r="S134" s="174">
        <v>0</v>
      </c>
      <c r="T134" s="175">
        <f>S134*H134</f>
        <v>0</v>
      </c>
      <c r="AR134" s="18" t="s">
        <v>185</v>
      </c>
      <c r="AT134" s="18" t="s">
        <v>180</v>
      </c>
      <c r="AU134" s="18" t="s">
        <v>80</v>
      </c>
      <c r="AY134" s="18" t="s">
        <v>177</v>
      </c>
      <c r="BE134" s="176">
        <f>IF(N134="základní",J134,0)</f>
        <v>0</v>
      </c>
      <c r="BF134" s="176">
        <f>IF(N134="snížená",J134,0)</f>
        <v>0</v>
      </c>
      <c r="BG134" s="176">
        <f>IF(N134="zákl. přenesená",J134,0)</f>
        <v>0</v>
      </c>
      <c r="BH134" s="176">
        <f>IF(N134="sníž. přenesená",J134,0)</f>
        <v>0</v>
      </c>
      <c r="BI134" s="176">
        <f>IF(N134="nulová",J134,0)</f>
        <v>0</v>
      </c>
      <c r="BJ134" s="18" t="s">
        <v>22</v>
      </c>
      <c r="BK134" s="176">
        <f>ROUND(I134*H134,2)</f>
        <v>0</v>
      </c>
      <c r="BL134" s="18" t="s">
        <v>185</v>
      </c>
      <c r="BM134" s="18" t="s">
        <v>348</v>
      </c>
    </row>
    <row r="135" spans="2:65" s="11" customFormat="1" x14ac:dyDescent="0.3">
      <c r="B135" s="177"/>
      <c r="D135" s="178" t="s">
        <v>197</v>
      </c>
      <c r="E135" s="179" t="s">
        <v>3</v>
      </c>
      <c r="F135" s="180" t="s">
        <v>5269</v>
      </c>
      <c r="H135" s="181">
        <v>6.75</v>
      </c>
      <c r="I135" s="182"/>
      <c r="L135" s="177"/>
      <c r="M135" s="183"/>
      <c r="N135" s="184"/>
      <c r="O135" s="184"/>
      <c r="P135" s="184"/>
      <c r="Q135" s="184"/>
      <c r="R135" s="184"/>
      <c r="S135" s="184"/>
      <c r="T135" s="185"/>
      <c r="AT135" s="179" t="s">
        <v>197</v>
      </c>
      <c r="AU135" s="179" t="s">
        <v>80</v>
      </c>
      <c r="AV135" s="11" t="s">
        <v>80</v>
      </c>
      <c r="AW135" s="11" t="s">
        <v>35</v>
      </c>
      <c r="AX135" s="11" t="s">
        <v>72</v>
      </c>
      <c r="AY135" s="179" t="s">
        <v>177</v>
      </c>
    </row>
    <row r="136" spans="2:65" s="11" customFormat="1" x14ac:dyDescent="0.3">
      <c r="B136" s="177"/>
      <c r="D136" s="178" t="s">
        <v>197</v>
      </c>
      <c r="E136" s="179" t="s">
        <v>3</v>
      </c>
      <c r="F136" s="180" t="s">
        <v>5270</v>
      </c>
      <c r="H136" s="181">
        <v>31.5</v>
      </c>
      <c r="I136" s="182"/>
      <c r="L136" s="177"/>
      <c r="M136" s="183"/>
      <c r="N136" s="184"/>
      <c r="O136" s="184"/>
      <c r="P136" s="184"/>
      <c r="Q136" s="184"/>
      <c r="R136" s="184"/>
      <c r="S136" s="184"/>
      <c r="T136" s="185"/>
      <c r="AT136" s="179" t="s">
        <v>197</v>
      </c>
      <c r="AU136" s="179" t="s">
        <v>80</v>
      </c>
      <c r="AV136" s="11" t="s">
        <v>80</v>
      </c>
      <c r="AW136" s="11" t="s">
        <v>35</v>
      </c>
      <c r="AX136" s="11" t="s">
        <v>72</v>
      </c>
      <c r="AY136" s="179" t="s">
        <v>177</v>
      </c>
    </row>
    <row r="137" spans="2:65" s="13" customFormat="1" x14ac:dyDescent="0.3">
      <c r="B137" s="198"/>
      <c r="D137" s="194" t="s">
        <v>197</v>
      </c>
      <c r="E137" s="199" t="s">
        <v>3</v>
      </c>
      <c r="F137" s="200" t="s">
        <v>210</v>
      </c>
      <c r="H137" s="201">
        <v>38.25</v>
      </c>
      <c r="I137" s="202"/>
      <c r="L137" s="198"/>
      <c r="M137" s="203"/>
      <c r="N137" s="204"/>
      <c r="O137" s="204"/>
      <c r="P137" s="204"/>
      <c r="Q137" s="204"/>
      <c r="R137" s="204"/>
      <c r="S137" s="204"/>
      <c r="T137" s="205"/>
      <c r="AT137" s="206" t="s">
        <v>197</v>
      </c>
      <c r="AU137" s="206" t="s">
        <v>80</v>
      </c>
      <c r="AV137" s="13" t="s">
        <v>185</v>
      </c>
      <c r="AW137" s="13" t="s">
        <v>35</v>
      </c>
      <c r="AX137" s="13" t="s">
        <v>22</v>
      </c>
      <c r="AY137" s="206" t="s">
        <v>177</v>
      </c>
    </row>
    <row r="138" spans="2:65" s="1" customFormat="1" ht="22.5" customHeight="1" x14ac:dyDescent="0.3">
      <c r="B138" s="164"/>
      <c r="C138" s="165" t="s">
        <v>9</v>
      </c>
      <c r="D138" s="165" t="s">
        <v>180</v>
      </c>
      <c r="E138" s="166" t="s">
        <v>4157</v>
      </c>
      <c r="F138" s="167" t="s">
        <v>4158</v>
      </c>
      <c r="G138" s="168" t="s">
        <v>194</v>
      </c>
      <c r="H138" s="169">
        <v>38.25</v>
      </c>
      <c r="I138" s="170"/>
      <c r="J138" s="171">
        <f>ROUND(I138*H138,2)</f>
        <v>0</v>
      </c>
      <c r="K138" s="167" t="s">
        <v>3</v>
      </c>
      <c r="L138" s="35"/>
      <c r="M138" s="172" t="s">
        <v>3</v>
      </c>
      <c r="N138" s="173" t="s">
        <v>43</v>
      </c>
      <c r="O138" s="36"/>
      <c r="P138" s="174">
        <f>O138*H138</f>
        <v>0</v>
      </c>
      <c r="Q138" s="174">
        <v>0</v>
      </c>
      <c r="R138" s="174">
        <f>Q138*H138</f>
        <v>0</v>
      </c>
      <c r="S138" s="174">
        <v>0</v>
      </c>
      <c r="T138" s="175">
        <f>S138*H138</f>
        <v>0</v>
      </c>
      <c r="AR138" s="18" t="s">
        <v>185</v>
      </c>
      <c r="AT138" s="18" t="s">
        <v>180</v>
      </c>
      <c r="AU138" s="18" t="s">
        <v>80</v>
      </c>
      <c r="AY138" s="18" t="s">
        <v>177</v>
      </c>
      <c r="BE138" s="176">
        <f>IF(N138="základní",J138,0)</f>
        <v>0</v>
      </c>
      <c r="BF138" s="176">
        <f>IF(N138="snížená",J138,0)</f>
        <v>0</v>
      </c>
      <c r="BG138" s="176">
        <f>IF(N138="zákl. přenesená",J138,0)</f>
        <v>0</v>
      </c>
      <c r="BH138" s="176">
        <f>IF(N138="sníž. přenesená",J138,0)</f>
        <v>0</v>
      </c>
      <c r="BI138" s="176">
        <f>IF(N138="nulová",J138,0)</f>
        <v>0</v>
      </c>
      <c r="BJ138" s="18" t="s">
        <v>22</v>
      </c>
      <c r="BK138" s="176">
        <f>ROUND(I138*H138,2)</f>
        <v>0</v>
      </c>
      <c r="BL138" s="18" t="s">
        <v>185</v>
      </c>
      <c r="BM138" s="18" t="s">
        <v>366</v>
      </c>
    </row>
    <row r="139" spans="2:65" s="11" customFormat="1" x14ac:dyDescent="0.3">
      <c r="B139" s="177"/>
      <c r="D139" s="178" t="s">
        <v>197</v>
      </c>
      <c r="E139" s="179" t="s">
        <v>3</v>
      </c>
      <c r="F139" s="180" t="s">
        <v>5269</v>
      </c>
      <c r="H139" s="181">
        <v>6.75</v>
      </c>
      <c r="I139" s="182"/>
      <c r="L139" s="177"/>
      <c r="M139" s="183"/>
      <c r="N139" s="184"/>
      <c r="O139" s="184"/>
      <c r="P139" s="184"/>
      <c r="Q139" s="184"/>
      <c r="R139" s="184"/>
      <c r="S139" s="184"/>
      <c r="T139" s="185"/>
      <c r="AT139" s="179" t="s">
        <v>197</v>
      </c>
      <c r="AU139" s="179" t="s">
        <v>80</v>
      </c>
      <c r="AV139" s="11" t="s">
        <v>80</v>
      </c>
      <c r="AW139" s="11" t="s">
        <v>35</v>
      </c>
      <c r="AX139" s="11" t="s">
        <v>72</v>
      </c>
      <c r="AY139" s="179" t="s">
        <v>177</v>
      </c>
    </row>
    <row r="140" spans="2:65" s="11" customFormat="1" x14ac:dyDescent="0.3">
      <c r="B140" s="177"/>
      <c r="D140" s="178" t="s">
        <v>197</v>
      </c>
      <c r="E140" s="179" t="s">
        <v>3</v>
      </c>
      <c r="F140" s="180" t="s">
        <v>5270</v>
      </c>
      <c r="H140" s="181">
        <v>31.5</v>
      </c>
      <c r="I140" s="182"/>
      <c r="L140" s="177"/>
      <c r="M140" s="183"/>
      <c r="N140" s="184"/>
      <c r="O140" s="184"/>
      <c r="P140" s="184"/>
      <c r="Q140" s="184"/>
      <c r="R140" s="184"/>
      <c r="S140" s="184"/>
      <c r="T140" s="185"/>
      <c r="AT140" s="179" t="s">
        <v>197</v>
      </c>
      <c r="AU140" s="179" t="s">
        <v>80</v>
      </c>
      <c r="AV140" s="11" t="s">
        <v>80</v>
      </c>
      <c r="AW140" s="11" t="s">
        <v>35</v>
      </c>
      <c r="AX140" s="11" t="s">
        <v>72</v>
      </c>
      <c r="AY140" s="179" t="s">
        <v>177</v>
      </c>
    </row>
    <row r="141" spans="2:65" s="13" customFormat="1" x14ac:dyDescent="0.3">
      <c r="B141" s="198"/>
      <c r="D141" s="194" t="s">
        <v>197</v>
      </c>
      <c r="E141" s="199" t="s">
        <v>3</v>
      </c>
      <c r="F141" s="200" t="s">
        <v>210</v>
      </c>
      <c r="H141" s="201">
        <v>38.25</v>
      </c>
      <c r="I141" s="202"/>
      <c r="L141" s="198"/>
      <c r="M141" s="203"/>
      <c r="N141" s="204"/>
      <c r="O141" s="204"/>
      <c r="P141" s="204"/>
      <c r="Q141" s="204"/>
      <c r="R141" s="204"/>
      <c r="S141" s="204"/>
      <c r="T141" s="205"/>
      <c r="AT141" s="206" t="s">
        <v>197</v>
      </c>
      <c r="AU141" s="206" t="s">
        <v>80</v>
      </c>
      <c r="AV141" s="13" t="s">
        <v>185</v>
      </c>
      <c r="AW141" s="13" t="s">
        <v>35</v>
      </c>
      <c r="AX141" s="13" t="s">
        <v>22</v>
      </c>
      <c r="AY141" s="206" t="s">
        <v>177</v>
      </c>
    </row>
    <row r="142" spans="2:65" s="1" customFormat="1" ht="22.5" customHeight="1" x14ac:dyDescent="0.3">
      <c r="B142" s="164"/>
      <c r="C142" s="165" t="s">
        <v>274</v>
      </c>
      <c r="D142" s="165" t="s">
        <v>180</v>
      </c>
      <c r="E142" s="166" t="s">
        <v>4167</v>
      </c>
      <c r="F142" s="167" t="s">
        <v>4168</v>
      </c>
      <c r="G142" s="168" t="s">
        <v>194</v>
      </c>
      <c r="H142" s="169">
        <v>399.84800000000001</v>
      </c>
      <c r="I142" s="170"/>
      <c r="J142" s="171">
        <f>ROUND(I142*H142,2)</f>
        <v>0</v>
      </c>
      <c r="K142" s="167" t="s">
        <v>3</v>
      </c>
      <c r="L142" s="35"/>
      <c r="M142" s="172" t="s">
        <v>3</v>
      </c>
      <c r="N142" s="173" t="s">
        <v>43</v>
      </c>
      <c r="O142" s="36"/>
      <c r="P142" s="174">
        <f>O142*H142</f>
        <v>0</v>
      </c>
      <c r="Q142" s="174">
        <v>0</v>
      </c>
      <c r="R142" s="174">
        <f>Q142*H142</f>
        <v>0</v>
      </c>
      <c r="S142" s="174">
        <v>0</v>
      </c>
      <c r="T142" s="175">
        <f>S142*H142</f>
        <v>0</v>
      </c>
      <c r="AR142" s="18" t="s">
        <v>185</v>
      </c>
      <c r="AT142" s="18" t="s">
        <v>180</v>
      </c>
      <c r="AU142" s="18" t="s">
        <v>80</v>
      </c>
      <c r="AY142" s="18" t="s">
        <v>177</v>
      </c>
      <c r="BE142" s="176">
        <f>IF(N142="základní",J142,0)</f>
        <v>0</v>
      </c>
      <c r="BF142" s="176">
        <f>IF(N142="snížená",J142,0)</f>
        <v>0</v>
      </c>
      <c r="BG142" s="176">
        <f>IF(N142="zákl. přenesená",J142,0)</f>
        <v>0</v>
      </c>
      <c r="BH142" s="176">
        <f>IF(N142="sníž. přenesená",J142,0)</f>
        <v>0</v>
      </c>
      <c r="BI142" s="176">
        <f>IF(N142="nulová",J142,0)</f>
        <v>0</v>
      </c>
      <c r="BJ142" s="18" t="s">
        <v>22</v>
      </c>
      <c r="BK142" s="176">
        <f>ROUND(I142*H142,2)</f>
        <v>0</v>
      </c>
      <c r="BL142" s="18" t="s">
        <v>185</v>
      </c>
      <c r="BM142" s="18" t="s">
        <v>378</v>
      </c>
    </row>
    <row r="143" spans="2:65" s="11" customFormat="1" x14ac:dyDescent="0.3">
      <c r="B143" s="177"/>
      <c r="D143" s="178" t="s">
        <v>197</v>
      </c>
      <c r="E143" s="179" t="s">
        <v>3</v>
      </c>
      <c r="F143" s="180" t="s">
        <v>5273</v>
      </c>
      <c r="H143" s="181">
        <v>366.79599999999999</v>
      </c>
      <c r="I143" s="182"/>
      <c r="L143" s="177"/>
      <c r="M143" s="183"/>
      <c r="N143" s="184"/>
      <c r="O143" s="184"/>
      <c r="P143" s="184"/>
      <c r="Q143" s="184"/>
      <c r="R143" s="184"/>
      <c r="S143" s="184"/>
      <c r="T143" s="185"/>
      <c r="AT143" s="179" t="s">
        <v>197</v>
      </c>
      <c r="AU143" s="179" t="s">
        <v>80</v>
      </c>
      <c r="AV143" s="11" t="s">
        <v>80</v>
      </c>
      <c r="AW143" s="11" t="s">
        <v>35</v>
      </c>
      <c r="AX143" s="11" t="s">
        <v>72</v>
      </c>
      <c r="AY143" s="179" t="s">
        <v>177</v>
      </c>
    </row>
    <row r="144" spans="2:65" s="11" customFormat="1" x14ac:dyDescent="0.3">
      <c r="B144" s="177"/>
      <c r="D144" s="178" t="s">
        <v>197</v>
      </c>
      <c r="E144" s="179" t="s">
        <v>3</v>
      </c>
      <c r="F144" s="180" t="s">
        <v>5274</v>
      </c>
      <c r="H144" s="181">
        <v>38.25</v>
      </c>
      <c r="I144" s="182"/>
      <c r="L144" s="177"/>
      <c r="M144" s="183"/>
      <c r="N144" s="184"/>
      <c r="O144" s="184"/>
      <c r="P144" s="184"/>
      <c r="Q144" s="184"/>
      <c r="R144" s="184"/>
      <c r="S144" s="184"/>
      <c r="T144" s="185"/>
      <c r="AT144" s="179" t="s">
        <v>197</v>
      </c>
      <c r="AU144" s="179" t="s">
        <v>80</v>
      </c>
      <c r="AV144" s="11" t="s">
        <v>80</v>
      </c>
      <c r="AW144" s="11" t="s">
        <v>35</v>
      </c>
      <c r="AX144" s="11" t="s">
        <v>72</v>
      </c>
      <c r="AY144" s="179" t="s">
        <v>177</v>
      </c>
    </row>
    <row r="145" spans="2:65" s="11" customFormat="1" x14ac:dyDescent="0.3">
      <c r="B145" s="177"/>
      <c r="D145" s="178" t="s">
        <v>197</v>
      </c>
      <c r="E145" s="179" t="s">
        <v>3</v>
      </c>
      <c r="F145" s="180" t="s">
        <v>5263</v>
      </c>
      <c r="H145" s="181">
        <v>0.96399999999999997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197</v>
      </c>
      <c r="AU145" s="179" t="s">
        <v>80</v>
      </c>
      <c r="AV145" s="11" t="s">
        <v>80</v>
      </c>
      <c r="AW145" s="11" t="s">
        <v>35</v>
      </c>
      <c r="AX145" s="11" t="s">
        <v>72</v>
      </c>
      <c r="AY145" s="179" t="s">
        <v>177</v>
      </c>
    </row>
    <row r="146" spans="2:65" s="11" customFormat="1" x14ac:dyDescent="0.3">
      <c r="B146" s="177"/>
      <c r="D146" s="178" t="s">
        <v>197</v>
      </c>
      <c r="E146" s="179" t="s">
        <v>3</v>
      </c>
      <c r="F146" s="180" t="s">
        <v>5275</v>
      </c>
      <c r="H146" s="181">
        <v>-6.1619999999999999</v>
      </c>
      <c r="I146" s="182"/>
      <c r="L146" s="177"/>
      <c r="M146" s="183"/>
      <c r="N146" s="184"/>
      <c r="O146" s="184"/>
      <c r="P146" s="184"/>
      <c r="Q146" s="184"/>
      <c r="R146" s="184"/>
      <c r="S146" s="184"/>
      <c r="T146" s="185"/>
      <c r="AT146" s="179" t="s">
        <v>197</v>
      </c>
      <c r="AU146" s="179" t="s">
        <v>80</v>
      </c>
      <c r="AV146" s="11" t="s">
        <v>80</v>
      </c>
      <c r="AW146" s="11" t="s">
        <v>35</v>
      </c>
      <c r="AX146" s="11" t="s">
        <v>72</v>
      </c>
      <c r="AY146" s="179" t="s">
        <v>177</v>
      </c>
    </row>
    <row r="147" spans="2:65" s="13" customFormat="1" x14ac:dyDescent="0.3">
      <c r="B147" s="198"/>
      <c r="D147" s="194" t="s">
        <v>197</v>
      </c>
      <c r="E147" s="199" t="s">
        <v>3</v>
      </c>
      <c r="F147" s="200" t="s">
        <v>210</v>
      </c>
      <c r="H147" s="201">
        <v>399.84800000000001</v>
      </c>
      <c r="I147" s="202"/>
      <c r="L147" s="198"/>
      <c r="M147" s="203"/>
      <c r="N147" s="204"/>
      <c r="O147" s="204"/>
      <c r="P147" s="204"/>
      <c r="Q147" s="204"/>
      <c r="R147" s="204"/>
      <c r="S147" s="204"/>
      <c r="T147" s="205"/>
      <c r="AT147" s="206" t="s">
        <v>197</v>
      </c>
      <c r="AU147" s="206" t="s">
        <v>80</v>
      </c>
      <c r="AV147" s="13" t="s">
        <v>185</v>
      </c>
      <c r="AW147" s="13" t="s">
        <v>35</v>
      </c>
      <c r="AX147" s="13" t="s">
        <v>22</v>
      </c>
      <c r="AY147" s="206" t="s">
        <v>177</v>
      </c>
    </row>
    <row r="148" spans="2:65" s="1" customFormat="1" ht="22.5" customHeight="1" x14ac:dyDescent="0.3">
      <c r="B148" s="164"/>
      <c r="C148" s="165" t="s">
        <v>279</v>
      </c>
      <c r="D148" s="165" t="s">
        <v>180</v>
      </c>
      <c r="E148" s="166" t="s">
        <v>5276</v>
      </c>
      <c r="F148" s="167" t="s">
        <v>5277</v>
      </c>
      <c r="G148" s="168" t="s">
        <v>194</v>
      </c>
      <c r="H148" s="169">
        <v>399.84800000000001</v>
      </c>
      <c r="I148" s="170"/>
      <c r="J148" s="171">
        <f>ROUND(I148*H148,2)</f>
        <v>0</v>
      </c>
      <c r="K148" s="167" t="s">
        <v>3</v>
      </c>
      <c r="L148" s="35"/>
      <c r="M148" s="172" t="s">
        <v>3</v>
      </c>
      <c r="N148" s="173" t="s">
        <v>43</v>
      </c>
      <c r="O148" s="36"/>
      <c r="P148" s="174">
        <f>O148*H148</f>
        <v>0</v>
      </c>
      <c r="Q148" s="174">
        <v>0</v>
      </c>
      <c r="R148" s="174">
        <f>Q148*H148</f>
        <v>0</v>
      </c>
      <c r="S148" s="174">
        <v>0</v>
      </c>
      <c r="T148" s="175">
        <f>S148*H148</f>
        <v>0</v>
      </c>
      <c r="AR148" s="18" t="s">
        <v>185</v>
      </c>
      <c r="AT148" s="18" t="s">
        <v>180</v>
      </c>
      <c r="AU148" s="18" t="s">
        <v>80</v>
      </c>
      <c r="AY148" s="18" t="s">
        <v>177</v>
      </c>
      <c r="BE148" s="176">
        <f>IF(N148="základní",J148,0)</f>
        <v>0</v>
      </c>
      <c r="BF148" s="176">
        <f>IF(N148="snížená",J148,0)</f>
        <v>0</v>
      </c>
      <c r="BG148" s="176">
        <f>IF(N148="zákl. přenesená",J148,0)</f>
        <v>0</v>
      </c>
      <c r="BH148" s="176">
        <f>IF(N148="sníž. přenesená",J148,0)</f>
        <v>0</v>
      </c>
      <c r="BI148" s="176">
        <f>IF(N148="nulová",J148,0)</f>
        <v>0</v>
      </c>
      <c r="BJ148" s="18" t="s">
        <v>22</v>
      </c>
      <c r="BK148" s="176">
        <f>ROUND(I148*H148,2)</f>
        <v>0</v>
      </c>
      <c r="BL148" s="18" t="s">
        <v>185</v>
      </c>
      <c r="BM148" s="18" t="s">
        <v>400</v>
      </c>
    </row>
    <row r="149" spans="2:65" s="11" customFormat="1" x14ac:dyDescent="0.3">
      <c r="B149" s="177"/>
      <c r="D149" s="178" t="s">
        <v>197</v>
      </c>
      <c r="E149" s="179" t="s">
        <v>3</v>
      </c>
      <c r="F149" s="180" t="s">
        <v>5273</v>
      </c>
      <c r="H149" s="181">
        <v>366.79599999999999</v>
      </c>
      <c r="I149" s="182"/>
      <c r="L149" s="177"/>
      <c r="M149" s="183"/>
      <c r="N149" s="184"/>
      <c r="O149" s="184"/>
      <c r="P149" s="184"/>
      <c r="Q149" s="184"/>
      <c r="R149" s="184"/>
      <c r="S149" s="184"/>
      <c r="T149" s="185"/>
      <c r="AT149" s="179" t="s">
        <v>197</v>
      </c>
      <c r="AU149" s="179" t="s">
        <v>80</v>
      </c>
      <c r="AV149" s="11" t="s">
        <v>80</v>
      </c>
      <c r="AW149" s="11" t="s">
        <v>35</v>
      </c>
      <c r="AX149" s="11" t="s">
        <v>72</v>
      </c>
      <c r="AY149" s="179" t="s">
        <v>177</v>
      </c>
    </row>
    <row r="150" spans="2:65" s="11" customFormat="1" x14ac:dyDescent="0.3">
      <c r="B150" s="177"/>
      <c r="D150" s="178" t="s">
        <v>197</v>
      </c>
      <c r="E150" s="179" t="s">
        <v>3</v>
      </c>
      <c r="F150" s="180" t="s">
        <v>5274</v>
      </c>
      <c r="H150" s="181">
        <v>38.25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197</v>
      </c>
      <c r="AU150" s="179" t="s">
        <v>80</v>
      </c>
      <c r="AV150" s="11" t="s">
        <v>80</v>
      </c>
      <c r="AW150" s="11" t="s">
        <v>35</v>
      </c>
      <c r="AX150" s="11" t="s">
        <v>72</v>
      </c>
      <c r="AY150" s="179" t="s">
        <v>177</v>
      </c>
    </row>
    <row r="151" spans="2:65" s="11" customFormat="1" x14ac:dyDescent="0.3">
      <c r="B151" s="177"/>
      <c r="D151" s="178" t="s">
        <v>197</v>
      </c>
      <c r="E151" s="179" t="s">
        <v>3</v>
      </c>
      <c r="F151" s="180" t="s">
        <v>5263</v>
      </c>
      <c r="H151" s="181">
        <v>0.96399999999999997</v>
      </c>
      <c r="I151" s="182"/>
      <c r="L151" s="177"/>
      <c r="M151" s="183"/>
      <c r="N151" s="184"/>
      <c r="O151" s="184"/>
      <c r="P151" s="184"/>
      <c r="Q151" s="184"/>
      <c r="R151" s="184"/>
      <c r="S151" s="184"/>
      <c r="T151" s="185"/>
      <c r="AT151" s="179" t="s">
        <v>197</v>
      </c>
      <c r="AU151" s="179" t="s">
        <v>80</v>
      </c>
      <c r="AV151" s="11" t="s">
        <v>80</v>
      </c>
      <c r="AW151" s="11" t="s">
        <v>35</v>
      </c>
      <c r="AX151" s="11" t="s">
        <v>72</v>
      </c>
      <c r="AY151" s="179" t="s">
        <v>177</v>
      </c>
    </row>
    <row r="152" spans="2:65" s="11" customFormat="1" x14ac:dyDescent="0.3">
      <c r="B152" s="177"/>
      <c r="D152" s="178" t="s">
        <v>197</v>
      </c>
      <c r="E152" s="179" t="s">
        <v>3</v>
      </c>
      <c r="F152" s="180" t="s">
        <v>5275</v>
      </c>
      <c r="H152" s="181">
        <v>-6.1619999999999999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197</v>
      </c>
      <c r="AU152" s="179" t="s">
        <v>80</v>
      </c>
      <c r="AV152" s="11" t="s">
        <v>80</v>
      </c>
      <c r="AW152" s="11" t="s">
        <v>35</v>
      </c>
      <c r="AX152" s="11" t="s">
        <v>72</v>
      </c>
      <c r="AY152" s="179" t="s">
        <v>177</v>
      </c>
    </row>
    <row r="153" spans="2:65" s="13" customFormat="1" x14ac:dyDescent="0.3">
      <c r="B153" s="198"/>
      <c r="D153" s="194" t="s">
        <v>197</v>
      </c>
      <c r="E153" s="199" t="s">
        <v>3</v>
      </c>
      <c r="F153" s="200" t="s">
        <v>210</v>
      </c>
      <c r="H153" s="201">
        <v>399.84800000000001</v>
      </c>
      <c r="I153" s="202"/>
      <c r="L153" s="198"/>
      <c r="M153" s="203"/>
      <c r="N153" s="204"/>
      <c r="O153" s="204"/>
      <c r="P153" s="204"/>
      <c r="Q153" s="204"/>
      <c r="R153" s="204"/>
      <c r="S153" s="204"/>
      <c r="T153" s="205"/>
      <c r="AT153" s="206" t="s">
        <v>197</v>
      </c>
      <c r="AU153" s="206" t="s">
        <v>80</v>
      </c>
      <c r="AV153" s="13" t="s">
        <v>185</v>
      </c>
      <c r="AW153" s="13" t="s">
        <v>35</v>
      </c>
      <c r="AX153" s="13" t="s">
        <v>22</v>
      </c>
      <c r="AY153" s="206" t="s">
        <v>177</v>
      </c>
    </row>
    <row r="154" spans="2:65" s="1" customFormat="1" ht="22.5" customHeight="1" x14ac:dyDescent="0.3">
      <c r="B154" s="164"/>
      <c r="C154" s="165" t="s">
        <v>283</v>
      </c>
      <c r="D154" s="165" t="s">
        <v>180</v>
      </c>
      <c r="E154" s="166" t="s">
        <v>4179</v>
      </c>
      <c r="F154" s="167" t="s">
        <v>4180</v>
      </c>
      <c r="G154" s="168" t="s">
        <v>232</v>
      </c>
      <c r="H154" s="169">
        <v>739.71900000000005</v>
      </c>
      <c r="I154" s="170"/>
      <c r="J154" s="171">
        <f>ROUND(I154*H154,2)</f>
        <v>0</v>
      </c>
      <c r="K154" s="167" t="s">
        <v>3</v>
      </c>
      <c r="L154" s="35"/>
      <c r="M154" s="172" t="s">
        <v>3</v>
      </c>
      <c r="N154" s="173" t="s">
        <v>43</v>
      </c>
      <c r="O154" s="36"/>
      <c r="P154" s="174">
        <f>O154*H154</f>
        <v>0</v>
      </c>
      <c r="Q154" s="174">
        <v>0</v>
      </c>
      <c r="R154" s="174">
        <f>Q154*H154</f>
        <v>0</v>
      </c>
      <c r="S154" s="174">
        <v>0</v>
      </c>
      <c r="T154" s="175">
        <f>S154*H154</f>
        <v>0</v>
      </c>
      <c r="AR154" s="18" t="s">
        <v>185</v>
      </c>
      <c r="AT154" s="18" t="s">
        <v>180</v>
      </c>
      <c r="AU154" s="18" t="s">
        <v>80</v>
      </c>
      <c r="AY154" s="18" t="s">
        <v>177</v>
      </c>
      <c r="BE154" s="176">
        <f>IF(N154="základní",J154,0)</f>
        <v>0</v>
      </c>
      <c r="BF154" s="176">
        <f>IF(N154="snížená",J154,0)</f>
        <v>0</v>
      </c>
      <c r="BG154" s="176">
        <f>IF(N154="zákl. přenesená",J154,0)</f>
        <v>0</v>
      </c>
      <c r="BH154" s="176">
        <f>IF(N154="sníž. přenesená",J154,0)</f>
        <v>0</v>
      </c>
      <c r="BI154" s="176">
        <f>IF(N154="nulová",J154,0)</f>
        <v>0</v>
      </c>
      <c r="BJ154" s="18" t="s">
        <v>22</v>
      </c>
      <c r="BK154" s="176">
        <f>ROUND(I154*H154,2)</f>
        <v>0</v>
      </c>
      <c r="BL154" s="18" t="s">
        <v>185</v>
      </c>
      <c r="BM154" s="18" t="s">
        <v>476</v>
      </c>
    </row>
    <row r="155" spans="2:65" s="12" customFormat="1" x14ac:dyDescent="0.3">
      <c r="B155" s="186"/>
      <c r="D155" s="178" t="s">
        <v>197</v>
      </c>
      <c r="E155" s="187" t="s">
        <v>3</v>
      </c>
      <c r="F155" s="188" t="s">
        <v>5278</v>
      </c>
      <c r="H155" s="189" t="s">
        <v>3</v>
      </c>
      <c r="I155" s="190"/>
      <c r="L155" s="186"/>
      <c r="M155" s="191"/>
      <c r="N155" s="192"/>
      <c r="O155" s="192"/>
      <c r="P155" s="192"/>
      <c r="Q155" s="192"/>
      <c r="R155" s="192"/>
      <c r="S155" s="192"/>
      <c r="T155" s="193"/>
      <c r="AT155" s="189" t="s">
        <v>197</v>
      </c>
      <c r="AU155" s="189" t="s">
        <v>80</v>
      </c>
      <c r="AV155" s="12" t="s">
        <v>22</v>
      </c>
      <c r="AW155" s="12" t="s">
        <v>35</v>
      </c>
      <c r="AX155" s="12" t="s">
        <v>72</v>
      </c>
      <c r="AY155" s="189" t="s">
        <v>177</v>
      </c>
    </row>
    <row r="156" spans="2:65" s="11" customFormat="1" x14ac:dyDescent="0.3">
      <c r="B156" s="177"/>
      <c r="D156" s="178" t="s">
        <v>197</v>
      </c>
      <c r="E156" s="179" t="s">
        <v>3</v>
      </c>
      <c r="F156" s="180" t="s">
        <v>5279</v>
      </c>
      <c r="H156" s="181">
        <v>678.57299999999998</v>
      </c>
      <c r="I156" s="182"/>
      <c r="L156" s="177"/>
      <c r="M156" s="183"/>
      <c r="N156" s="184"/>
      <c r="O156" s="184"/>
      <c r="P156" s="184"/>
      <c r="Q156" s="184"/>
      <c r="R156" s="184"/>
      <c r="S156" s="184"/>
      <c r="T156" s="185"/>
      <c r="AT156" s="179" t="s">
        <v>197</v>
      </c>
      <c r="AU156" s="179" t="s">
        <v>80</v>
      </c>
      <c r="AV156" s="11" t="s">
        <v>80</v>
      </c>
      <c r="AW156" s="11" t="s">
        <v>35</v>
      </c>
      <c r="AX156" s="11" t="s">
        <v>72</v>
      </c>
      <c r="AY156" s="179" t="s">
        <v>177</v>
      </c>
    </row>
    <row r="157" spans="2:65" s="11" customFormat="1" x14ac:dyDescent="0.3">
      <c r="B157" s="177"/>
      <c r="D157" s="178" t="s">
        <v>197</v>
      </c>
      <c r="E157" s="179" t="s">
        <v>3</v>
      </c>
      <c r="F157" s="180" t="s">
        <v>5280</v>
      </c>
      <c r="H157" s="181">
        <v>70.763000000000005</v>
      </c>
      <c r="I157" s="182"/>
      <c r="L157" s="177"/>
      <c r="M157" s="183"/>
      <c r="N157" s="184"/>
      <c r="O157" s="184"/>
      <c r="P157" s="184"/>
      <c r="Q157" s="184"/>
      <c r="R157" s="184"/>
      <c r="S157" s="184"/>
      <c r="T157" s="185"/>
      <c r="AT157" s="179" t="s">
        <v>197</v>
      </c>
      <c r="AU157" s="179" t="s">
        <v>80</v>
      </c>
      <c r="AV157" s="11" t="s">
        <v>80</v>
      </c>
      <c r="AW157" s="11" t="s">
        <v>35</v>
      </c>
      <c r="AX157" s="11" t="s">
        <v>72</v>
      </c>
      <c r="AY157" s="179" t="s">
        <v>177</v>
      </c>
    </row>
    <row r="158" spans="2:65" s="11" customFormat="1" x14ac:dyDescent="0.3">
      <c r="B158" s="177"/>
      <c r="D158" s="178" t="s">
        <v>197</v>
      </c>
      <c r="E158" s="179" t="s">
        <v>3</v>
      </c>
      <c r="F158" s="180" t="s">
        <v>5281</v>
      </c>
      <c r="H158" s="181">
        <v>1.7829999999999999</v>
      </c>
      <c r="I158" s="182"/>
      <c r="L158" s="177"/>
      <c r="M158" s="183"/>
      <c r="N158" s="184"/>
      <c r="O158" s="184"/>
      <c r="P158" s="184"/>
      <c r="Q158" s="184"/>
      <c r="R158" s="184"/>
      <c r="S158" s="184"/>
      <c r="T158" s="185"/>
      <c r="AT158" s="179" t="s">
        <v>197</v>
      </c>
      <c r="AU158" s="179" t="s">
        <v>80</v>
      </c>
      <c r="AV158" s="11" t="s">
        <v>80</v>
      </c>
      <c r="AW158" s="11" t="s">
        <v>35</v>
      </c>
      <c r="AX158" s="11" t="s">
        <v>72</v>
      </c>
      <c r="AY158" s="179" t="s">
        <v>177</v>
      </c>
    </row>
    <row r="159" spans="2:65" s="11" customFormat="1" x14ac:dyDescent="0.3">
      <c r="B159" s="177"/>
      <c r="D159" s="178" t="s">
        <v>197</v>
      </c>
      <c r="E159" s="179" t="s">
        <v>3</v>
      </c>
      <c r="F159" s="180" t="s">
        <v>5282</v>
      </c>
      <c r="H159" s="181">
        <v>-11.4</v>
      </c>
      <c r="I159" s="182"/>
      <c r="L159" s="177"/>
      <c r="M159" s="183"/>
      <c r="N159" s="184"/>
      <c r="O159" s="184"/>
      <c r="P159" s="184"/>
      <c r="Q159" s="184"/>
      <c r="R159" s="184"/>
      <c r="S159" s="184"/>
      <c r="T159" s="185"/>
      <c r="AT159" s="179" t="s">
        <v>197</v>
      </c>
      <c r="AU159" s="179" t="s">
        <v>80</v>
      </c>
      <c r="AV159" s="11" t="s">
        <v>80</v>
      </c>
      <c r="AW159" s="11" t="s">
        <v>35</v>
      </c>
      <c r="AX159" s="11" t="s">
        <v>72</v>
      </c>
      <c r="AY159" s="179" t="s">
        <v>177</v>
      </c>
    </row>
    <row r="160" spans="2:65" s="13" customFormat="1" x14ac:dyDescent="0.3">
      <c r="B160" s="198"/>
      <c r="D160" s="194" t="s">
        <v>197</v>
      </c>
      <c r="E160" s="199" t="s">
        <v>3</v>
      </c>
      <c r="F160" s="200" t="s">
        <v>210</v>
      </c>
      <c r="H160" s="201">
        <v>739.71900000000005</v>
      </c>
      <c r="I160" s="202"/>
      <c r="L160" s="198"/>
      <c r="M160" s="203"/>
      <c r="N160" s="204"/>
      <c r="O160" s="204"/>
      <c r="P160" s="204"/>
      <c r="Q160" s="204"/>
      <c r="R160" s="204"/>
      <c r="S160" s="204"/>
      <c r="T160" s="205"/>
      <c r="AT160" s="206" t="s">
        <v>197</v>
      </c>
      <c r="AU160" s="206" t="s">
        <v>80</v>
      </c>
      <c r="AV160" s="13" t="s">
        <v>185</v>
      </c>
      <c r="AW160" s="13" t="s">
        <v>35</v>
      </c>
      <c r="AX160" s="13" t="s">
        <v>22</v>
      </c>
      <c r="AY160" s="206" t="s">
        <v>177</v>
      </c>
    </row>
    <row r="161" spans="2:65" s="1" customFormat="1" ht="22.5" customHeight="1" x14ac:dyDescent="0.3">
      <c r="B161" s="164"/>
      <c r="C161" s="165" t="s">
        <v>288</v>
      </c>
      <c r="D161" s="165" t="s">
        <v>180</v>
      </c>
      <c r="E161" s="166" t="s">
        <v>4183</v>
      </c>
      <c r="F161" s="167" t="s">
        <v>4184</v>
      </c>
      <c r="G161" s="168" t="s">
        <v>194</v>
      </c>
      <c r="H161" s="169">
        <v>34.918999999999997</v>
      </c>
      <c r="I161" s="170"/>
      <c r="J161" s="171">
        <f>ROUND(I161*H161,2)</f>
        <v>0</v>
      </c>
      <c r="K161" s="167" t="s">
        <v>3</v>
      </c>
      <c r="L161" s="35"/>
      <c r="M161" s="172" t="s">
        <v>3</v>
      </c>
      <c r="N161" s="173" t="s">
        <v>43</v>
      </c>
      <c r="O161" s="36"/>
      <c r="P161" s="174">
        <f>O161*H161</f>
        <v>0</v>
      </c>
      <c r="Q161" s="174">
        <v>0</v>
      </c>
      <c r="R161" s="174">
        <f>Q161*H161</f>
        <v>0</v>
      </c>
      <c r="S161" s="174">
        <v>0</v>
      </c>
      <c r="T161" s="175">
        <f>S161*H161</f>
        <v>0</v>
      </c>
      <c r="AR161" s="18" t="s">
        <v>185</v>
      </c>
      <c r="AT161" s="18" t="s">
        <v>180</v>
      </c>
      <c r="AU161" s="18" t="s">
        <v>80</v>
      </c>
      <c r="AY161" s="18" t="s">
        <v>177</v>
      </c>
      <c r="BE161" s="176">
        <f>IF(N161="základní",J161,0)</f>
        <v>0</v>
      </c>
      <c r="BF161" s="176">
        <f>IF(N161="snížená",J161,0)</f>
        <v>0</v>
      </c>
      <c r="BG161" s="176">
        <f>IF(N161="zákl. přenesená",J161,0)</f>
        <v>0</v>
      </c>
      <c r="BH161" s="176">
        <f>IF(N161="sníž. přenesená",J161,0)</f>
        <v>0</v>
      </c>
      <c r="BI161" s="176">
        <f>IF(N161="nulová",J161,0)</f>
        <v>0</v>
      </c>
      <c r="BJ161" s="18" t="s">
        <v>22</v>
      </c>
      <c r="BK161" s="176">
        <f>ROUND(I161*H161,2)</f>
        <v>0</v>
      </c>
      <c r="BL161" s="18" t="s">
        <v>185</v>
      </c>
      <c r="BM161" s="18" t="s">
        <v>394</v>
      </c>
    </row>
    <row r="162" spans="2:65" s="11" customFormat="1" x14ac:dyDescent="0.3">
      <c r="B162" s="177"/>
      <c r="D162" s="178" t="s">
        <v>197</v>
      </c>
      <c r="E162" s="179" t="s">
        <v>3</v>
      </c>
      <c r="F162" s="180" t="s">
        <v>5283</v>
      </c>
      <c r="H162" s="181">
        <v>6.1619999999999999</v>
      </c>
      <c r="I162" s="182"/>
      <c r="L162" s="177"/>
      <c r="M162" s="183"/>
      <c r="N162" s="184"/>
      <c r="O162" s="184"/>
      <c r="P162" s="184"/>
      <c r="Q162" s="184"/>
      <c r="R162" s="184"/>
      <c r="S162" s="184"/>
      <c r="T162" s="185"/>
      <c r="AT162" s="179" t="s">
        <v>197</v>
      </c>
      <c r="AU162" s="179" t="s">
        <v>80</v>
      </c>
      <c r="AV162" s="11" t="s">
        <v>80</v>
      </c>
      <c r="AW162" s="11" t="s">
        <v>35</v>
      </c>
      <c r="AX162" s="11" t="s">
        <v>72</v>
      </c>
      <c r="AY162" s="179" t="s">
        <v>177</v>
      </c>
    </row>
    <row r="163" spans="2:65" s="11" customFormat="1" x14ac:dyDescent="0.3">
      <c r="B163" s="177"/>
      <c r="D163" s="178" t="s">
        <v>197</v>
      </c>
      <c r="E163" s="179" t="s">
        <v>3</v>
      </c>
      <c r="F163" s="180" t="s">
        <v>5284</v>
      </c>
      <c r="H163" s="181">
        <v>28.757000000000001</v>
      </c>
      <c r="I163" s="182"/>
      <c r="L163" s="177"/>
      <c r="M163" s="183"/>
      <c r="N163" s="184"/>
      <c r="O163" s="184"/>
      <c r="P163" s="184"/>
      <c r="Q163" s="184"/>
      <c r="R163" s="184"/>
      <c r="S163" s="184"/>
      <c r="T163" s="185"/>
      <c r="AT163" s="179" t="s">
        <v>197</v>
      </c>
      <c r="AU163" s="179" t="s">
        <v>80</v>
      </c>
      <c r="AV163" s="11" t="s">
        <v>80</v>
      </c>
      <c r="AW163" s="11" t="s">
        <v>35</v>
      </c>
      <c r="AX163" s="11" t="s">
        <v>72</v>
      </c>
      <c r="AY163" s="179" t="s">
        <v>177</v>
      </c>
    </row>
    <row r="164" spans="2:65" s="13" customFormat="1" x14ac:dyDescent="0.3">
      <c r="B164" s="198"/>
      <c r="D164" s="194" t="s">
        <v>197</v>
      </c>
      <c r="E164" s="199" t="s">
        <v>3</v>
      </c>
      <c r="F164" s="200" t="s">
        <v>210</v>
      </c>
      <c r="H164" s="201">
        <v>34.918999999999997</v>
      </c>
      <c r="I164" s="202"/>
      <c r="L164" s="198"/>
      <c r="M164" s="203"/>
      <c r="N164" s="204"/>
      <c r="O164" s="204"/>
      <c r="P164" s="204"/>
      <c r="Q164" s="204"/>
      <c r="R164" s="204"/>
      <c r="S164" s="204"/>
      <c r="T164" s="205"/>
      <c r="AT164" s="206" t="s">
        <v>197</v>
      </c>
      <c r="AU164" s="206" t="s">
        <v>80</v>
      </c>
      <c r="AV164" s="13" t="s">
        <v>185</v>
      </c>
      <c r="AW164" s="13" t="s">
        <v>35</v>
      </c>
      <c r="AX164" s="13" t="s">
        <v>22</v>
      </c>
      <c r="AY164" s="206" t="s">
        <v>177</v>
      </c>
    </row>
    <row r="165" spans="2:65" s="1" customFormat="1" ht="22.5" customHeight="1" x14ac:dyDescent="0.3">
      <c r="B165" s="164"/>
      <c r="C165" s="213" t="s">
        <v>300</v>
      </c>
      <c r="D165" s="213" t="s">
        <v>327</v>
      </c>
      <c r="E165" s="214" t="s">
        <v>5285</v>
      </c>
      <c r="F165" s="215" t="s">
        <v>5286</v>
      </c>
      <c r="G165" s="216" t="s">
        <v>232</v>
      </c>
      <c r="H165" s="217">
        <v>33.091999999999999</v>
      </c>
      <c r="I165" s="218"/>
      <c r="J165" s="219">
        <f>ROUND(I165*H165,2)</f>
        <v>0</v>
      </c>
      <c r="K165" s="215" t="s">
        <v>3</v>
      </c>
      <c r="L165" s="220"/>
      <c r="M165" s="221" t="s">
        <v>3</v>
      </c>
      <c r="N165" s="222" t="s">
        <v>43</v>
      </c>
      <c r="O165" s="36"/>
      <c r="P165" s="174">
        <f>O165*H165</f>
        <v>0</v>
      </c>
      <c r="Q165" s="174">
        <v>0</v>
      </c>
      <c r="R165" s="174">
        <f>Q165*H165</f>
        <v>0</v>
      </c>
      <c r="S165" s="174">
        <v>0</v>
      </c>
      <c r="T165" s="175">
        <f>S165*H165</f>
        <v>0</v>
      </c>
      <c r="AR165" s="18" t="s">
        <v>331</v>
      </c>
      <c r="AT165" s="18" t="s">
        <v>327</v>
      </c>
      <c r="AU165" s="18" t="s">
        <v>80</v>
      </c>
      <c r="AY165" s="18" t="s">
        <v>177</v>
      </c>
      <c r="BE165" s="176">
        <f>IF(N165="základní",J165,0)</f>
        <v>0</v>
      </c>
      <c r="BF165" s="176">
        <f>IF(N165="snížená",J165,0)</f>
        <v>0</v>
      </c>
      <c r="BG165" s="176">
        <f>IF(N165="zákl. přenesená",J165,0)</f>
        <v>0</v>
      </c>
      <c r="BH165" s="176">
        <f>IF(N165="sníž. přenesená",J165,0)</f>
        <v>0</v>
      </c>
      <c r="BI165" s="176">
        <f>IF(N165="nulová",J165,0)</f>
        <v>0</v>
      </c>
      <c r="BJ165" s="18" t="s">
        <v>22</v>
      </c>
      <c r="BK165" s="176">
        <f>ROUND(I165*H165,2)</f>
        <v>0</v>
      </c>
      <c r="BL165" s="18" t="s">
        <v>185</v>
      </c>
      <c r="BM165" s="18" t="s">
        <v>493</v>
      </c>
    </row>
    <row r="166" spans="2:65" s="1" customFormat="1" ht="22.5" customHeight="1" x14ac:dyDescent="0.3">
      <c r="B166" s="164"/>
      <c r="C166" s="165" t="s">
        <v>8</v>
      </c>
      <c r="D166" s="165" t="s">
        <v>180</v>
      </c>
      <c r="E166" s="166" t="s">
        <v>5287</v>
      </c>
      <c r="F166" s="167" t="s">
        <v>5288</v>
      </c>
      <c r="G166" s="168" t="s">
        <v>240</v>
      </c>
      <c r="H166" s="169">
        <v>1455.49</v>
      </c>
      <c r="I166" s="170"/>
      <c r="J166" s="171">
        <f>ROUND(I166*H166,2)</f>
        <v>0</v>
      </c>
      <c r="K166" s="167" t="s">
        <v>3</v>
      </c>
      <c r="L166" s="35"/>
      <c r="M166" s="172" t="s">
        <v>3</v>
      </c>
      <c r="N166" s="173" t="s">
        <v>43</v>
      </c>
      <c r="O166" s="36"/>
      <c r="P166" s="174">
        <f>O166*H166</f>
        <v>0</v>
      </c>
      <c r="Q166" s="174">
        <v>0</v>
      </c>
      <c r="R166" s="174">
        <f>Q166*H166</f>
        <v>0</v>
      </c>
      <c r="S166" s="174">
        <v>0</v>
      </c>
      <c r="T166" s="175">
        <f>S166*H166</f>
        <v>0</v>
      </c>
      <c r="AR166" s="18" t="s">
        <v>185</v>
      </c>
      <c r="AT166" s="18" t="s">
        <v>180</v>
      </c>
      <c r="AU166" s="18" t="s">
        <v>80</v>
      </c>
      <c r="AY166" s="18" t="s">
        <v>177</v>
      </c>
      <c r="BE166" s="176">
        <f>IF(N166="základní",J166,0)</f>
        <v>0</v>
      </c>
      <c r="BF166" s="176">
        <f>IF(N166="snížená",J166,0)</f>
        <v>0</v>
      </c>
      <c r="BG166" s="176">
        <f>IF(N166="zákl. přenesená",J166,0)</f>
        <v>0</v>
      </c>
      <c r="BH166" s="176">
        <f>IF(N166="sníž. přenesená",J166,0)</f>
        <v>0</v>
      </c>
      <c r="BI166" s="176">
        <f>IF(N166="nulová",J166,0)</f>
        <v>0</v>
      </c>
      <c r="BJ166" s="18" t="s">
        <v>22</v>
      </c>
      <c r="BK166" s="176">
        <f>ROUND(I166*H166,2)</f>
        <v>0</v>
      </c>
      <c r="BL166" s="18" t="s">
        <v>185</v>
      </c>
      <c r="BM166" s="18" t="s">
        <v>506</v>
      </c>
    </row>
    <row r="167" spans="2:65" s="11" customFormat="1" x14ac:dyDescent="0.3">
      <c r="B167" s="177"/>
      <c r="D167" s="178" t="s">
        <v>197</v>
      </c>
      <c r="E167" s="179" t="s">
        <v>3</v>
      </c>
      <c r="F167" s="180" t="s">
        <v>5289</v>
      </c>
      <c r="H167" s="181">
        <v>428.4</v>
      </c>
      <c r="I167" s="182"/>
      <c r="L167" s="177"/>
      <c r="M167" s="183"/>
      <c r="N167" s="184"/>
      <c r="O167" s="184"/>
      <c r="P167" s="184"/>
      <c r="Q167" s="184"/>
      <c r="R167" s="184"/>
      <c r="S167" s="184"/>
      <c r="T167" s="185"/>
      <c r="AT167" s="179" t="s">
        <v>197</v>
      </c>
      <c r="AU167" s="179" t="s">
        <v>80</v>
      </c>
      <c r="AV167" s="11" t="s">
        <v>80</v>
      </c>
      <c r="AW167" s="11" t="s">
        <v>35</v>
      </c>
      <c r="AX167" s="11" t="s">
        <v>72</v>
      </c>
      <c r="AY167" s="179" t="s">
        <v>177</v>
      </c>
    </row>
    <row r="168" spans="2:65" s="11" customFormat="1" x14ac:dyDescent="0.3">
      <c r="B168" s="177"/>
      <c r="D168" s="178" t="s">
        <v>197</v>
      </c>
      <c r="E168" s="179" t="s">
        <v>3</v>
      </c>
      <c r="F168" s="180" t="s">
        <v>5290</v>
      </c>
      <c r="H168" s="181">
        <v>783.7</v>
      </c>
      <c r="I168" s="182"/>
      <c r="L168" s="177"/>
      <c r="M168" s="183"/>
      <c r="N168" s="184"/>
      <c r="O168" s="184"/>
      <c r="P168" s="184"/>
      <c r="Q168" s="184"/>
      <c r="R168" s="184"/>
      <c r="S168" s="184"/>
      <c r="T168" s="185"/>
      <c r="AT168" s="179" t="s">
        <v>197</v>
      </c>
      <c r="AU168" s="179" t="s">
        <v>80</v>
      </c>
      <c r="AV168" s="11" t="s">
        <v>80</v>
      </c>
      <c r="AW168" s="11" t="s">
        <v>35</v>
      </c>
      <c r="AX168" s="11" t="s">
        <v>72</v>
      </c>
      <c r="AY168" s="179" t="s">
        <v>177</v>
      </c>
    </row>
    <row r="169" spans="2:65" s="11" customFormat="1" x14ac:dyDescent="0.3">
      <c r="B169" s="177"/>
      <c r="D169" s="178" t="s">
        <v>197</v>
      </c>
      <c r="E169" s="179" t="s">
        <v>3</v>
      </c>
      <c r="F169" s="180" t="s">
        <v>5291</v>
      </c>
      <c r="H169" s="181">
        <v>33.03</v>
      </c>
      <c r="I169" s="182"/>
      <c r="L169" s="177"/>
      <c r="M169" s="183"/>
      <c r="N169" s="184"/>
      <c r="O169" s="184"/>
      <c r="P169" s="184"/>
      <c r="Q169" s="184"/>
      <c r="R169" s="184"/>
      <c r="S169" s="184"/>
      <c r="T169" s="185"/>
      <c r="AT169" s="179" t="s">
        <v>197</v>
      </c>
      <c r="AU169" s="179" t="s">
        <v>80</v>
      </c>
      <c r="AV169" s="11" t="s">
        <v>80</v>
      </c>
      <c r="AW169" s="11" t="s">
        <v>35</v>
      </c>
      <c r="AX169" s="11" t="s">
        <v>72</v>
      </c>
      <c r="AY169" s="179" t="s">
        <v>177</v>
      </c>
    </row>
    <row r="170" spans="2:65" s="11" customFormat="1" x14ac:dyDescent="0.3">
      <c r="B170" s="177"/>
      <c r="D170" s="178" t="s">
        <v>197</v>
      </c>
      <c r="E170" s="179" t="s">
        <v>3</v>
      </c>
      <c r="F170" s="180" t="s">
        <v>5292</v>
      </c>
      <c r="H170" s="181">
        <v>210.36</v>
      </c>
      <c r="I170" s="182"/>
      <c r="L170" s="177"/>
      <c r="M170" s="183"/>
      <c r="N170" s="184"/>
      <c r="O170" s="184"/>
      <c r="P170" s="184"/>
      <c r="Q170" s="184"/>
      <c r="R170" s="184"/>
      <c r="S170" s="184"/>
      <c r="T170" s="185"/>
      <c r="AT170" s="179" t="s">
        <v>197</v>
      </c>
      <c r="AU170" s="179" t="s">
        <v>80</v>
      </c>
      <c r="AV170" s="11" t="s">
        <v>80</v>
      </c>
      <c r="AW170" s="11" t="s">
        <v>35</v>
      </c>
      <c r="AX170" s="11" t="s">
        <v>72</v>
      </c>
      <c r="AY170" s="179" t="s">
        <v>177</v>
      </c>
    </row>
    <row r="171" spans="2:65" s="13" customFormat="1" x14ac:dyDescent="0.3">
      <c r="B171" s="198"/>
      <c r="D171" s="178" t="s">
        <v>197</v>
      </c>
      <c r="E171" s="210" t="s">
        <v>3</v>
      </c>
      <c r="F171" s="211" t="s">
        <v>210</v>
      </c>
      <c r="H171" s="212">
        <v>1455.49</v>
      </c>
      <c r="I171" s="202"/>
      <c r="L171" s="198"/>
      <c r="M171" s="203"/>
      <c r="N171" s="204"/>
      <c r="O171" s="204"/>
      <c r="P171" s="204"/>
      <c r="Q171" s="204"/>
      <c r="R171" s="204"/>
      <c r="S171" s="204"/>
      <c r="T171" s="205"/>
      <c r="AT171" s="206" t="s">
        <v>197</v>
      </c>
      <c r="AU171" s="206" t="s">
        <v>80</v>
      </c>
      <c r="AV171" s="13" t="s">
        <v>185</v>
      </c>
      <c r="AW171" s="13" t="s">
        <v>35</v>
      </c>
      <c r="AX171" s="13" t="s">
        <v>22</v>
      </c>
      <c r="AY171" s="206" t="s">
        <v>177</v>
      </c>
    </row>
    <row r="172" spans="2:65" s="10" customFormat="1" ht="29.85" customHeight="1" x14ac:dyDescent="0.3">
      <c r="B172" s="150"/>
      <c r="D172" s="161" t="s">
        <v>71</v>
      </c>
      <c r="E172" s="162" t="s">
        <v>80</v>
      </c>
      <c r="F172" s="162" t="s">
        <v>243</v>
      </c>
      <c r="I172" s="153"/>
      <c r="J172" s="163">
        <f>BK172</f>
        <v>0</v>
      </c>
      <c r="L172" s="150"/>
      <c r="M172" s="155"/>
      <c r="N172" s="156"/>
      <c r="O172" s="156"/>
      <c r="P172" s="157">
        <f>SUM(P173:P175)</f>
        <v>0</v>
      </c>
      <c r="Q172" s="156"/>
      <c r="R172" s="157">
        <f>SUM(R173:R175)</f>
        <v>0</v>
      </c>
      <c r="S172" s="156"/>
      <c r="T172" s="158">
        <f>SUM(T173:T175)</f>
        <v>0</v>
      </c>
      <c r="AR172" s="151" t="s">
        <v>22</v>
      </c>
      <c r="AT172" s="159" t="s">
        <v>71</v>
      </c>
      <c r="AU172" s="159" t="s">
        <v>22</v>
      </c>
      <c r="AY172" s="151" t="s">
        <v>177</v>
      </c>
      <c r="BK172" s="160">
        <f>SUM(BK173:BK175)</f>
        <v>0</v>
      </c>
    </row>
    <row r="173" spans="2:65" s="1" customFormat="1" ht="22.5" customHeight="1" x14ac:dyDescent="0.3">
      <c r="B173" s="164"/>
      <c r="C173" s="165" t="s">
        <v>310</v>
      </c>
      <c r="D173" s="165" t="s">
        <v>180</v>
      </c>
      <c r="E173" s="166" t="s">
        <v>5293</v>
      </c>
      <c r="F173" s="167" t="s">
        <v>5294</v>
      </c>
      <c r="G173" s="168" t="s">
        <v>194</v>
      </c>
      <c r="H173" s="169">
        <v>0.96399999999999997</v>
      </c>
      <c r="I173" s="170"/>
      <c r="J173" s="171">
        <f>ROUND(I173*H173,2)</f>
        <v>0</v>
      </c>
      <c r="K173" s="167" t="s">
        <v>3</v>
      </c>
      <c r="L173" s="35"/>
      <c r="M173" s="172" t="s">
        <v>3</v>
      </c>
      <c r="N173" s="173" t="s">
        <v>43</v>
      </c>
      <c r="O173" s="36"/>
      <c r="P173" s="174">
        <f>O173*H173</f>
        <v>0</v>
      </c>
      <c r="Q173" s="174">
        <v>0</v>
      </c>
      <c r="R173" s="174">
        <f>Q173*H173</f>
        <v>0</v>
      </c>
      <c r="S173" s="174">
        <v>0</v>
      </c>
      <c r="T173" s="175">
        <f>S173*H173</f>
        <v>0</v>
      </c>
      <c r="AR173" s="18" t="s">
        <v>185</v>
      </c>
      <c r="AT173" s="18" t="s">
        <v>180</v>
      </c>
      <c r="AU173" s="18" t="s">
        <v>80</v>
      </c>
      <c r="AY173" s="18" t="s">
        <v>177</v>
      </c>
      <c r="BE173" s="176">
        <f>IF(N173="základní",J173,0)</f>
        <v>0</v>
      </c>
      <c r="BF173" s="176">
        <f>IF(N173="snížená",J173,0)</f>
        <v>0</v>
      </c>
      <c r="BG173" s="176">
        <f>IF(N173="zákl. přenesená",J173,0)</f>
        <v>0</v>
      </c>
      <c r="BH173" s="176">
        <f>IF(N173="sníž. přenesená",J173,0)</f>
        <v>0</v>
      </c>
      <c r="BI173" s="176">
        <f>IF(N173="nulová",J173,0)</f>
        <v>0</v>
      </c>
      <c r="BJ173" s="18" t="s">
        <v>22</v>
      </c>
      <c r="BK173" s="176">
        <f>ROUND(I173*H173,2)</f>
        <v>0</v>
      </c>
      <c r="BL173" s="18" t="s">
        <v>185</v>
      </c>
      <c r="BM173" s="18" t="s">
        <v>518</v>
      </c>
    </row>
    <row r="174" spans="2:65" s="11" customFormat="1" x14ac:dyDescent="0.3">
      <c r="B174" s="177"/>
      <c r="D174" s="178" t="s">
        <v>197</v>
      </c>
      <c r="E174" s="179" t="s">
        <v>3</v>
      </c>
      <c r="F174" s="180" t="s">
        <v>5295</v>
      </c>
      <c r="H174" s="181">
        <v>0.96399999999999997</v>
      </c>
      <c r="I174" s="182"/>
      <c r="L174" s="177"/>
      <c r="M174" s="183"/>
      <c r="N174" s="184"/>
      <c r="O174" s="184"/>
      <c r="P174" s="184"/>
      <c r="Q174" s="184"/>
      <c r="R174" s="184"/>
      <c r="S174" s="184"/>
      <c r="T174" s="185"/>
      <c r="AT174" s="179" t="s">
        <v>197</v>
      </c>
      <c r="AU174" s="179" t="s">
        <v>80</v>
      </c>
      <c r="AV174" s="11" t="s">
        <v>80</v>
      </c>
      <c r="AW174" s="11" t="s">
        <v>35</v>
      </c>
      <c r="AX174" s="11" t="s">
        <v>72</v>
      </c>
      <c r="AY174" s="179" t="s">
        <v>177</v>
      </c>
    </row>
    <row r="175" spans="2:65" s="13" customFormat="1" x14ac:dyDescent="0.3">
      <c r="B175" s="198"/>
      <c r="D175" s="178" t="s">
        <v>197</v>
      </c>
      <c r="E175" s="210" t="s">
        <v>3</v>
      </c>
      <c r="F175" s="211" t="s">
        <v>210</v>
      </c>
      <c r="H175" s="212">
        <v>0.96399999999999997</v>
      </c>
      <c r="I175" s="202"/>
      <c r="L175" s="198"/>
      <c r="M175" s="203"/>
      <c r="N175" s="204"/>
      <c r="O175" s="204"/>
      <c r="P175" s="204"/>
      <c r="Q175" s="204"/>
      <c r="R175" s="204"/>
      <c r="S175" s="204"/>
      <c r="T175" s="205"/>
      <c r="AT175" s="206" t="s">
        <v>197</v>
      </c>
      <c r="AU175" s="206" t="s">
        <v>80</v>
      </c>
      <c r="AV175" s="13" t="s">
        <v>185</v>
      </c>
      <c r="AW175" s="13" t="s">
        <v>35</v>
      </c>
      <c r="AX175" s="13" t="s">
        <v>22</v>
      </c>
      <c r="AY175" s="206" t="s">
        <v>177</v>
      </c>
    </row>
    <row r="176" spans="2:65" s="10" customFormat="1" ht="29.85" customHeight="1" x14ac:dyDescent="0.3">
      <c r="B176" s="150"/>
      <c r="D176" s="161" t="s">
        <v>71</v>
      </c>
      <c r="E176" s="162" t="s">
        <v>185</v>
      </c>
      <c r="F176" s="162" t="s">
        <v>746</v>
      </c>
      <c r="I176" s="153"/>
      <c r="J176" s="163">
        <f>BK176</f>
        <v>0</v>
      </c>
      <c r="L176" s="150"/>
      <c r="M176" s="155"/>
      <c r="N176" s="156"/>
      <c r="O176" s="156"/>
      <c r="P176" s="157">
        <f>SUM(P177:P179)</f>
        <v>0</v>
      </c>
      <c r="Q176" s="156"/>
      <c r="R176" s="157">
        <f>SUM(R177:R179)</f>
        <v>0</v>
      </c>
      <c r="S176" s="156"/>
      <c r="T176" s="158">
        <f>SUM(T177:T179)</f>
        <v>0</v>
      </c>
      <c r="AR176" s="151" t="s">
        <v>22</v>
      </c>
      <c r="AT176" s="159" t="s">
        <v>71</v>
      </c>
      <c r="AU176" s="159" t="s">
        <v>22</v>
      </c>
      <c r="AY176" s="151" t="s">
        <v>177</v>
      </c>
      <c r="BK176" s="160">
        <f>SUM(BK177:BK179)</f>
        <v>0</v>
      </c>
    </row>
    <row r="177" spans="2:65" s="1" customFormat="1" ht="22.5" customHeight="1" x14ac:dyDescent="0.3">
      <c r="B177" s="164"/>
      <c r="C177" s="165" t="s">
        <v>317</v>
      </c>
      <c r="D177" s="165" t="s">
        <v>180</v>
      </c>
      <c r="E177" s="166" t="s">
        <v>5296</v>
      </c>
      <c r="F177" s="167" t="s">
        <v>5297</v>
      </c>
      <c r="G177" s="168" t="s">
        <v>240</v>
      </c>
      <c r="H177" s="169">
        <v>8.8079999999999998</v>
      </c>
      <c r="I177" s="170"/>
      <c r="J177" s="171">
        <f>ROUND(I177*H177,2)</f>
        <v>0</v>
      </c>
      <c r="K177" s="167" t="s">
        <v>3</v>
      </c>
      <c r="L177" s="35"/>
      <c r="M177" s="172" t="s">
        <v>3</v>
      </c>
      <c r="N177" s="173" t="s">
        <v>43</v>
      </c>
      <c r="O177" s="36"/>
      <c r="P177" s="174">
        <f>O177*H177</f>
        <v>0</v>
      </c>
      <c r="Q177" s="174">
        <v>0</v>
      </c>
      <c r="R177" s="174">
        <f>Q177*H177</f>
        <v>0</v>
      </c>
      <c r="S177" s="174">
        <v>0</v>
      </c>
      <c r="T177" s="175">
        <f>S177*H177</f>
        <v>0</v>
      </c>
      <c r="AR177" s="18" t="s">
        <v>185</v>
      </c>
      <c r="AT177" s="18" t="s">
        <v>180</v>
      </c>
      <c r="AU177" s="18" t="s">
        <v>80</v>
      </c>
      <c r="AY177" s="18" t="s">
        <v>177</v>
      </c>
      <c r="BE177" s="176">
        <f>IF(N177="základní",J177,0)</f>
        <v>0</v>
      </c>
      <c r="BF177" s="176">
        <f>IF(N177="snížená",J177,0)</f>
        <v>0</v>
      </c>
      <c r="BG177" s="176">
        <f>IF(N177="zákl. přenesená",J177,0)</f>
        <v>0</v>
      </c>
      <c r="BH177" s="176">
        <f>IF(N177="sníž. přenesená",J177,0)</f>
        <v>0</v>
      </c>
      <c r="BI177" s="176">
        <f>IF(N177="nulová",J177,0)</f>
        <v>0</v>
      </c>
      <c r="BJ177" s="18" t="s">
        <v>22</v>
      </c>
      <c r="BK177" s="176">
        <f>ROUND(I177*H177,2)</f>
        <v>0</v>
      </c>
      <c r="BL177" s="18" t="s">
        <v>185</v>
      </c>
      <c r="BM177" s="18" t="s">
        <v>529</v>
      </c>
    </row>
    <row r="178" spans="2:65" s="11" customFormat="1" x14ac:dyDescent="0.3">
      <c r="B178" s="177"/>
      <c r="D178" s="178" t="s">
        <v>197</v>
      </c>
      <c r="E178" s="179" t="s">
        <v>3</v>
      </c>
      <c r="F178" s="180" t="s">
        <v>5298</v>
      </c>
      <c r="H178" s="181">
        <v>8.8079999999999998</v>
      </c>
      <c r="I178" s="182"/>
      <c r="L178" s="177"/>
      <c r="M178" s="183"/>
      <c r="N178" s="184"/>
      <c r="O178" s="184"/>
      <c r="P178" s="184"/>
      <c r="Q178" s="184"/>
      <c r="R178" s="184"/>
      <c r="S178" s="184"/>
      <c r="T178" s="185"/>
      <c r="AT178" s="179" t="s">
        <v>197</v>
      </c>
      <c r="AU178" s="179" t="s">
        <v>80</v>
      </c>
      <c r="AV178" s="11" t="s">
        <v>80</v>
      </c>
      <c r="AW178" s="11" t="s">
        <v>35</v>
      </c>
      <c r="AX178" s="11" t="s">
        <v>72</v>
      </c>
      <c r="AY178" s="179" t="s">
        <v>177</v>
      </c>
    </row>
    <row r="179" spans="2:65" s="13" customFormat="1" x14ac:dyDescent="0.3">
      <c r="B179" s="198"/>
      <c r="D179" s="178" t="s">
        <v>197</v>
      </c>
      <c r="E179" s="210" t="s">
        <v>3</v>
      </c>
      <c r="F179" s="211" t="s">
        <v>210</v>
      </c>
      <c r="H179" s="212">
        <v>8.8079999999999998</v>
      </c>
      <c r="I179" s="202"/>
      <c r="L179" s="198"/>
      <c r="M179" s="203"/>
      <c r="N179" s="204"/>
      <c r="O179" s="204"/>
      <c r="P179" s="204"/>
      <c r="Q179" s="204"/>
      <c r="R179" s="204"/>
      <c r="S179" s="204"/>
      <c r="T179" s="205"/>
      <c r="AT179" s="206" t="s">
        <v>197</v>
      </c>
      <c r="AU179" s="206" t="s">
        <v>80</v>
      </c>
      <c r="AV179" s="13" t="s">
        <v>185</v>
      </c>
      <c r="AW179" s="13" t="s">
        <v>35</v>
      </c>
      <c r="AX179" s="13" t="s">
        <v>22</v>
      </c>
      <c r="AY179" s="206" t="s">
        <v>177</v>
      </c>
    </row>
    <row r="180" spans="2:65" s="10" customFormat="1" ht="29.85" customHeight="1" x14ac:dyDescent="0.3">
      <c r="B180" s="150"/>
      <c r="D180" s="161" t="s">
        <v>71</v>
      </c>
      <c r="E180" s="162" t="s">
        <v>214</v>
      </c>
      <c r="F180" s="162" t="s">
        <v>5299</v>
      </c>
      <c r="I180" s="153"/>
      <c r="J180" s="163">
        <f>BK180</f>
        <v>0</v>
      </c>
      <c r="L180" s="150"/>
      <c r="M180" s="155"/>
      <c r="N180" s="156"/>
      <c r="O180" s="156"/>
      <c r="P180" s="157">
        <f>SUM(P181:P221)</f>
        <v>0</v>
      </c>
      <c r="Q180" s="156"/>
      <c r="R180" s="157">
        <f>SUM(R181:R221)</f>
        <v>0</v>
      </c>
      <c r="S180" s="156"/>
      <c r="T180" s="158">
        <f>SUM(T181:T221)</f>
        <v>0</v>
      </c>
      <c r="AR180" s="151" t="s">
        <v>22</v>
      </c>
      <c r="AT180" s="159" t="s">
        <v>71</v>
      </c>
      <c r="AU180" s="159" t="s">
        <v>22</v>
      </c>
      <c r="AY180" s="151" t="s">
        <v>177</v>
      </c>
      <c r="BK180" s="160">
        <f>SUM(BK181:BK221)</f>
        <v>0</v>
      </c>
    </row>
    <row r="181" spans="2:65" s="1" customFormat="1" ht="22.5" customHeight="1" x14ac:dyDescent="0.3">
      <c r="B181" s="164"/>
      <c r="C181" s="165" t="s">
        <v>326</v>
      </c>
      <c r="D181" s="165" t="s">
        <v>180</v>
      </c>
      <c r="E181" s="166" t="s">
        <v>5300</v>
      </c>
      <c r="F181" s="167" t="s">
        <v>5301</v>
      </c>
      <c r="G181" s="168" t="s">
        <v>240</v>
      </c>
      <c r="H181" s="169">
        <v>783.7</v>
      </c>
      <c r="I181" s="170"/>
      <c r="J181" s="171">
        <f>ROUND(I181*H181,2)</f>
        <v>0</v>
      </c>
      <c r="K181" s="167" t="s">
        <v>3</v>
      </c>
      <c r="L181" s="35"/>
      <c r="M181" s="172" t="s">
        <v>3</v>
      </c>
      <c r="N181" s="173" t="s">
        <v>43</v>
      </c>
      <c r="O181" s="36"/>
      <c r="P181" s="174">
        <f>O181*H181</f>
        <v>0</v>
      </c>
      <c r="Q181" s="174">
        <v>0</v>
      </c>
      <c r="R181" s="174">
        <f>Q181*H181</f>
        <v>0</v>
      </c>
      <c r="S181" s="174">
        <v>0</v>
      </c>
      <c r="T181" s="175">
        <f>S181*H181</f>
        <v>0</v>
      </c>
      <c r="AR181" s="18" t="s">
        <v>185</v>
      </c>
      <c r="AT181" s="18" t="s">
        <v>180</v>
      </c>
      <c r="AU181" s="18" t="s">
        <v>80</v>
      </c>
      <c r="AY181" s="18" t="s">
        <v>177</v>
      </c>
      <c r="BE181" s="176">
        <f>IF(N181="základní",J181,0)</f>
        <v>0</v>
      </c>
      <c r="BF181" s="176">
        <f>IF(N181="snížená",J181,0)</f>
        <v>0</v>
      </c>
      <c r="BG181" s="176">
        <f>IF(N181="zákl. přenesená",J181,0)</f>
        <v>0</v>
      </c>
      <c r="BH181" s="176">
        <f>IF(N181="sníž. přenesená",J181,0)</f>
        <v>0</v>
      </c>
      <c r="BI181" s="176">
        <f>IF(N181="nulová",J181,0)</f>
        <v>0</v>
      </c>
      <c r="BJ181" s="18" t="s">
        <v>22</v>
      </c>
      <c r="BK181" s="176">
        <f>ROUND(I181*H181,2)</f>
        <v>0</v>
      </c>
      <c r="BL181" s="18" t="s">
        <v>185</v>
      </c>
      <c r="BM181" s="18" t="s">
        <v>540</v>
      </c>
    </row>
    <row r="182" spans="2:65" s="11" customFormat="1" ht="27" x14ac:dyDescent="0.3">
      <c r="B182" s="177"/>
      <c r="D182" s="178" t="s">
        <v>197</v>
      </c>
      <c r="E182" s="179" t="s">
        <v>3</v>
      </c>
      <c r="F182" s="180" t="s">
        <v>5302</v>
      </c>
      <c r="H182" s="181">
        <v>780.3</v>
      </c>
      <c r="I182" s="182"/>
      <c r="L182" s="177"/>
      <c r="M182" s="183"/>
      <c r="N182" s="184"/>
      <c r="O182" s="184"/>
      <c r="P182" s="184"/>
      <c r="Q182" s="184"/>
      <c r="R182" s="184"/>
      <c r="S182" s="184"/>
      <c r="T182" s="185"/>
      <c r="AT182" s="179" t="s">
        <v>197</v>
      </c>
      <c r="AU182" s="179" t="s">
        <v>80</v>
      </c>
      <c r="AV182" s="11" t="s">
        <v>80</v>
      </c>
      <c r="AW182" s="11" t="s">
        <v>35</v>
      </c>
      <c r="AX182" s="11" t="s">
        <v>72</v>
      </c>
      <c r="AY182" s="179" t="s">
        <v>177</v>
      </c>
    </row>
    <row r="183" spans="2:65" s="11" customFormat="1" x14ac:dyDescent="0.3">
      <c r="B183" s="177"/>
      <c r="D183" s="178" t="s">
        <v>197</v>
      </c>
      <c r="E183" s="179" t="s">
        <v>3</v>
      </c>
      <c r="F183" s="180" t="s">
        <v>5303</v>
      </c>
      <c r="H183" s="181">
        <v>3.4</v>
      </c>
      <c r="I183" s="182"/>
      <c r="L183" s="177"/>
      <c r="M183" s="183"/>
      <c r="N183" s="184"/>
      <c r="O183" s="184"/>
      <c r="P183" s="184"/>
      <c r="Q183" s="184"/>
      <c r="R183" s="184"/>
      <c r="S183" s="184"/>
      <c r="T183" s="185"/>
      <c r="AT183" s="179" t="s">
        <v>197</v>
      </c>
      <c r="AU183" s="179" t="s">
        <v>80</v>
      </c>
      <c r="AV183" s="11" t="s">
        <v>80</v>
      </c>
      <c r="AW183" s="11" t="s">
        <v>35</v>
      </c>
      <c r="AX183" s="11" t="s">
        <v>72</v>
      </c>
      <c r="AY183" s="179" t="s">
        <v>177</v>
      </c>
    </row>
    <row r="184" spans="2:65" s="13" customFormat="1" x14ac:dyDescent="0.3">
      <c r="B184" s="198"/>
      <c r="D184" s="194" t="s">
        <v>197</v>
      </c>
      <c r="E184" s="199" t="s">
        <v>3</v>
      </c>
      <c r="F184" s="200" t="s">
        <v>210</v>
      </c>
      <c r="H184" s="201">
        <v>783.7</v>
      </c>
      <c r="I184" s="202"/>
      <c r="L184" s="198"/>
      <c r="M184" s="203"/>
      <c r="N184" s="204"/>
      <c r="O184" s="204"/>
      <c r="P184" s="204"/>
      <c r="Q184" s="204"/>
      <c r="R184" s="204"/>
      <c r="S184" s="204"/>
      <c r="T184" s="205"/>
      <c r="AT184" s="206" t="s">
        <v>197</v>
      </c>
      <c r="AU184" s="206" t="s">
        <v>80</v>
      </c>
      <c r="AV184" s="13" t="s">
        <v>185</v>
      </c>
      <c r="AW184" s="13" t="s">
        <v>35</v>
      </c>
      <c r="AX184" s="13" t="s">
        <v>22</v>
      </c>
      <c r="AY184" s="206" t="s">
        <v>177</v>
      </c>
    </row>
    <row r="185" spans="2:65" s="1" customFormat="1" ht="22.5" customHeight="1" x14ac:dyDescent="0.3">
      <c r="B185" s="164"/>
      <c r="C185" s="165" t="s">
        <v>334</v>
      </c>
      <c r="D185" s="165" t="s">
        <v>180</v>
      </c>
      <c r="E185" s="166" t="s">
        <v>5304</v>
      </c>
      <c r="F185" s="167" t="s">
        <v>5305</v>
      </c>
      <c r="G185" s="168" t="s">
        <v>240</v>
      </c>
      <c r="H185" s="169">
        <v>428.4</v>
      </c>
      <c r="I185" s="170"/>
      <c r="J185" s="171">
        <f>ROUND(I185*H185,2)</f>
        <v>0</v>
      </c>
      <c r="K185" s="167" t="s">
        <v>3</v>
      </c>
      <c r="L185" s="35"/>
      <c r="M185" s="172" t="s">
        <v>3</v>
      </c>
      <c r="N185" s="173" t="s">
        <v>43</v>
      </c>
      <c r="O185" s="36"/>
      <c r="P185" s="174">
        <f>O185*H185</f>
        <v>0</v>
      </c>
      <c r="Q185" s="174">
        <v>0</v>
      </c>
      <c r="R185" s="174">
        <f>Q185*H185</f>
        <v>0</v>
      </c>
      <c r="S185" s="174">
        <v>0</v>
      </c>
      <c r="T185" s="175">
        <f>S185*H185</f>
        <v>0</v>
      </c>
      <c r="AR185" s="18" t="s">
        <v>185</v>
      </c>
      <c r="AT185" s="18" t="s">
        <v>180</v>
      </c>
      <c r="AU185" s="18" t="s">
        <v>80</v>
      </c>
      <c r="AY185" s="18" t="s">
        <v>177</v>
      </c>
      <c r="BE185" s="176">
        <f>IF(N185="základní",J185,0)</f>
        <v>0</v>
      </c>
      <c r="BF185" s="176">
        <f>IF(N185="snížená",J185,0)</f>
        <v>0</v>
      </c>
      <c r="BG185" s="176">
        <f>IF(N185="zákl. přenesená",J185,0)</f>
        <v>0</v>
      </c>
      <c r="BH185" s="176">
        <f>IF(N185="sníž. přenesená",J185,0)</f>
        <v>0</v>
      </c>
      <c r="BI185" s="176">
        <f>IF(N185="nulová",J185,0)</f>
        <v>0</v>
      </c>
      <c r="BJ185" s="18" t="s">
        <v>22</v>
      </c>
      <c r="BK185" s="176">
        <f>ROUND(I185*H185,2)</f>
        <v>0</v>
      </c>
      <c r="BL185" s="18" t="s">
        <v>185</v>
      </c>
      <c r="BM185" s="18" t="s">
        <v>551</v>
      </c>
    </row>
    <row r="186" spans="2:65" s="11" customFormat="1" x14ac:dyDescent="0.3">
      <c r="B186" s="177"/>
      <c r="D186" s="178" t="s">
        <v>197</v>
      </c>
      <c r="E186" s="179" t="s">
        <v>3</v>
      </c>
      <c r="F186" s="180" t="s">
        <v>5306</v>
      </c>
      <c r="H186" s="181">
        <v>428.4</v>
      </c>
      <c r="I186" s="182"/>
      <c r="L186" s="177"/>
      <c r="M186" s="183"/>
      <c r="N186" s="184"/>
      <c r="O186" s="184"/>
      <c r="P186" s="184"/>
      <c r="Q186" s="184"/>
      <c r="R186" s="184"/>
      <c r="S186" s="184"/>
      <c r="T186" s="185"/>
      <c r="AT186" s="179" t="s">
        <v>197</v>
      </c>
      <c r="AU186" s="179" t="s">
        <v>80</v>
      </c>
      <c r="AV186" s="11" t="s">
        <v>80</v>
      </c>
      <c r="AW186" s="11" t="s">
        <v>35</v>
      </c>
      <c r="AX186" s="11" t="s">
        <v>72</v>
      </c>
      <c r="AY186" s="179" t="s">
        <v>177</v>
      </c>
    </row>
    <row r="187" spans="2:65" s="13" customFormat="1" x14ac:dyDescent="0.3">
      <c r="B187" s="198"/>
      <c r="D187" s="194" t="s">
        <v>197</v>
      </c>
      <c r="E187" s="199" t="s">
        <v>3</v>
      </c>
      <c r="F187" s="200" t="s">
        <v>210</v>
      </c>
      <c r="H187" s="201">
        <v>428.4</v>
      </c>
      <c r="I187" s="202"/>
      <c r="L187" s="198"/>
      <c r="M187" s="203"/>
      <c r="N187" s="204"/>
      <c r="O187" s="204"/>
      <c r="P187" s="204"/>
      <c r="Q187" s="204"/>
      <c r="R187" s="204"/>
      <c r="S187" s="204"/>
      <c r="T187" s="205"/>
      <c r="AT187" s="206" t="s">
        <v>197</v>
      </c>
      <c r="AU187" s="206" t="s">
        <v>80</v>
      </c>
      <c r="AV187" s="13" t="s">
        <v>185</v>
      </c>
      <c r="AW187" s="13" t="s">
        <v>35</v>
      </c>
      <c r="AX187" s="13" t="s">
        <v>22</v>
      </c>
      <c r="AY187" s="206" t="s">
        <v>177</v>
      </c>
    </row>
    <row r="188" spans="2:65" s="1" customFormat="1" ht="22.5" customHeight="1" x14ac:dyDescent="0.3">
      <c r="B188" s="164"/>
      <c r="C188" s="165" t="s">
        <v>338</v>
      </c>
      <c r="D188" s="165" t="s">
        <v>180</v>
      </c>
      <c r="E188" s="166" t="s">
        <v>5307</v>
      </c>
      <c r="F188" s="167" t="s">
        <v>5308</v>
      </c>
      <c r="G188" s="168" t="s">
        <v>240</v>
      </c>
      <c r="H188" s="169">
        <v>34.1</v>
      </c>
      <c r="I188" s="170"/>
      <c r="J188" s="171">
        <f>ROUND(I188*H188,2)</f>
        <v>0</v>
      </c>
      <c r="K188" s="167" t="s">
        <v>3</v>
      </c>
      <c r="L188" s="35"/>
      <c r="M188" s="172" t="s">
        <v>3</v>
      </c>
      <c r="N188" s="173" t="s">
        <v>43</v>
      </c>
      <c r="O188" s="36"/>
      <c r="P188" s="174">
        <f>O188*H188</f>
        <v>0</v>
      </c>
      <c r="Q188" s="174">
        <v>0</v>
      </c>
      <c r="R188" s="174">
        <f>Q188*H188</f>
        <v>0</v>
      </c>
      <c r="S188" s="174">
        <v>0</v>
      </c>
      <c r="T188" s="175">
        <f>S188*H188</f>
        <v>0</v>
      </c>
      <c r="AR188" s="18" t="s">
        <v>185</v>
      </c>
      <c r="AT188" s="18" t="s">
        <v>180</v>
      </c>
      <c r="AU188" s="18" t="s">
        <v>80</v>
      </c>
      <c r="AY188" s="18" t="s">
        <v>177</v>
      </c>
      <c r="BE188" s="176">
        <f>IF(N188="základní",J188,0)</f>
        <v>0</v>
      </c>
      <c r="BF188" s="176">
        <f>IF(N188="snížená",J188,0)</f>
        <v>0</v>
      </c>
      <c r="BG188" s="176">
        <f>IF(N188="zákl. přenesená",J188,0)</f>
        <v>0</v>
      </c>
      <c r="BH188" s="176">
        <f>IF(N188="sníž. přenesená",J188,0)</f>
        <v>0</v>
      </c>
      <c r="BI188" s="176">
        <f>IF(N188="nulová",J188,0)</f>
        <v>0</v>
      </c>
      <c r="BJ188" s="18" t="s">
        <v>22</v>
      </c>
      <c r="BK188" s="176">
        <f>ROUND(I188*H188,2)</f>
        <v>0</v>
      </c>
      <c r="BL188" s="18" t="s">
        <v>185</v>
      </c>
      <c r="BM188" s="18" t="s">
        <v>563</v>
      </c>
    </row>
    <row r="189" spans="2:65" s="11" customFormat="1" x14ac:dyDescent="0.3">
      <c r="B189" s="177"/>
      <c r="D189" s="178" t="s">
        <v>197</v>
      </c>
      <c r="E189" s="179" t="s">
        <v>3</v>
      </c>
      <c r="F189" s="180" t="s">
        <v>5309</v>
      </c>
      <c r="H189" s="181">
        <v>34.1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197</v>
      </c>
      <c r="AU189" s="179" t="s">
        <v>80</v>
      </c>
      <c r="AV189" s="11" t="s">
        <v>80</v>
      </c>
      <c r="AW189" s="11" t="s">
        <v>35</v>
      </c>
      <c r="AX189" s="11" t="s">
        <v>72</v>
      </c>
      <c r="AY189" s="179" t="s">
        <v>177</v>
      </c>
    </row>
    <row r="190" spans="2:65" s="13" customFormat="1" x14ac:dyDescent="0.3">
      <c r="B190" s="198"/>
      <c r="D190" s="194" t="s">
        <v>197</v>
      </c>
      <c r="E190" s="199" t="s">
        <v>3</v>
      </c>
      <c r="F190" s="200" t="s">
        <v>210</v>
      </c>
      <c r="H190" s="201">
        <v>34.1</v>
      </c>
      <c r="I190" s="202"/>
      <c r="L190" s="198"/>
      <c r="M190" s="203"/>
      <c r="N190" s="204"/>
      <c r="O190" s="204"/>
      <c r="P190" s="204"/>
      <c r="Q190" s="204"/>
      <c r="R190" s="204"/>
      <c r="S190" s="204"/>
      <c r="T190" s="205"/>
      <c r="AT190" s="206" t="s">
        <v>197</v>
      </c>
      <c r="AU190" s="206" t="s">
        <v>80</v>
      </c>
      <c r="AV190" s="13" t="s">
        <v>185</v>
      </c>
      <c r="AW190" s="13" t="s">
        <v>35</v>
      </c>
      <c r="AX190" s="13" t="s">
        <v>22</v>
      </c>
      <c r="AY190" s="206" t="s">
        <v>177</v>
      </c>
    </row>
    <row r="191" spans="2:65" s="1" customFormat="1" ht="22.5" customHeight="1" x14ac:dyDescent="0.3">
      <c r="B191" s="164"/>
      <c r="C191" s="165" t="s">
        <v>342</v>
      </c>
      <c r="D191" s="165" t="s">
        <v>180</v>
      </c>
      <c r="E191" s="166" t="s">
        <v>5310</v>
      </c>
      <c r="F191" s="167" t="s">
        <v>5311</v>
      </c>
      <c r="G191" s="168" t="s">
        <v>240</v>
      </c>
      <c r="H191" s="169">
        <v>34.1</v>
      </c>
      <c r="I191" s="170"/>
      <c r="J191" s="171">
        <f>ROUND(I191*H191,2)</f>
        <v>0</v>
      </c>
      <c r="K191" s="167" t="s">
        <v>3</v>
      </c>
      <c r="L191" s="35"/>
      <c r="M191" s="172" t="s">
        <v>3</v>
      </c>
      <c r="N191" s="173" t="s">
        <v>43</v>
      </c>
      <c r="O191" s="36"/>
      <c r="P191" s="174">
        <f>O191*H191</f>
        <v>0</v>
      </c>
      <c r="Q191" s="174">
        <v>0</v>
      </c>
      <c r="R191" s="174">
        <f>Q191*H191</f>
        <v>0</v>
      </c>
      <c r="S191" s="174">
        <v>0</v>
      </c>
      <c r="T191" s="175">
        <f>S191*H191</f>
        <v>0</v>
      </c>
      <c r="AR191" s="18" t="s">
        <v>185</v>
      </c>
      <c r="AT191" s="18" t="s">
        <v>180</v>
      </c>
      <c r="AU191" s="18" t="s">
        <v>80</v>
      </c>
      <c r="AY191" s="18" t="s">
        <v>177</v>
      </c>
      <c r="BE191" s="176">
        <f>IF(N191="základní",J191,0)</f>
        <v>0</v>
      </c>
      <c r="BF191" s="176">
        <f>IF(N191="snížená",J191,0)</f>
        <v>0</v>
      </c>
      <c r="BG191" s="176">
        <f>IF(N191="zákl. přenesená",J191,0)</f>
        <v>0</v>
      </c>
      <c r="BH191" s="176">
        <f>IF(N191="sníž. přenesená",J191,0)</f>
        <v>0</v>
      </c>
      <c r="BI191" s="176">
        <f>IF(N191="nulová",J191,0)</f>
        <v>0</v>
      </c>
      <c r="BJ191" s="18" t="s">
        <v>22</v>
      </c>
      <c r="BK191" s="176">
        <f>ROUND(I191*H191,2)</f>
        <v>0</v>
      </c>
      <c r="BL191" s="18" t="s">
        <v>185</v>
      </c>
      <c r="BM191" s="18" t="s">
        <v>573</v>
      </c>
    </row>
    <row r="192" spans="2:65" s="11" customFormat="1" x14ac:dyDescent="0.3">
      <c r="B192" s="177"/>
      <c r="D192" s="178" t="s">
        <v>197</v>
      </c>
      <c r="E192" s="179" t="s">
        <v>3</v>
      </c>
      <c r="F192" s="180" t="s">
        <v>5309</v>
      </c>
      <c r="H192" s="181">
        <v>34.1</v>
      </c>
      <c r="I192" s="182"/>
      <c r="L192" s="177"/>
      <c r="M192" s="183"/>
      <c r="N192" s="184"/>
      <c r="O192" s="184"/>
      <c r="P192" s="184"/>
      <c r="Q192" s="184"/>
      <c r="R192" s="184"/>
      <c r="S192" s="184"/>
      <c r="T192" s="185"/>
      <c r="AT192" s="179" t="s">
        <v>197</v>
      </c>
      <c r="AU192" s="179" t="s">
        <v>80</v>
      </c>
      <c r="AV192" s="11" t="s">
        <v>80</v>
      </c>
      <c r="AW192" s="11" t="s">
        <v>35</v>
      </c>
      <c r="AX192" s="11" t="s">
        <v>72</v>
      </c>
      <c r="AY192" s="179" t="s">
        <v>177</v>
      </c>
    </row>
    <row r="193" spans="2:65" s="13" customFormat="1" x14ac:dyDescent="0.3">
      <c r="B193" s="198"/>
      <c r="D193" s="194" t="s">
        <v>197</v>
      </c>
      <c r="E193" s="199" t="s">
        <v>3</v>
      </c>
      <c r="F193" s="200" t="s">
        <v>210</v>
      </c>
      <c r="H193" s="201">
        <v>34.1</v>
      </c>
      <c r="I193" s="202"/>
      <c r="L193" s="198"/>
      <c r="M193" s="203"/>
      <c r="N193" s="204"/>
      <c r="O193" s="204"/>
      <c r="P193" s="204"/>
      <c r="Q193" s="204"/>
      <c r="R193" s="204"/>
      <c r="S193" s="204"/>
      <c r="T193" s="205"/>
      <c r="AT193" s="206" t="s">
        <v>197</v>
      </c>
      <c r="AU193" s="206" t="s">
        <v>80</v>
      </c>
      <c r="AV193" s="13" t="s">
        <v>185</v>
      </c>
      <c r="AW193" s="13" t="s">
        <v>35</v>
      </c>
      <c r="AX193" s="13" t="s">
        <v>22</v>
      </c>
      <c r="AY193" s="206" t="s">
        <v>177</v>
      </c>
    </row>
    <row r="194" spans="2:65" s="1" customFormat="1" ht="22.5" customHeight="1" x14ac:dyDescent="0.3">
      <c r="B194" s="164"/>
      <c r="C194" s="165" t="s">
        <v>348</v>
      </c>
      <c r="D194" s="165" t="s">
        <v>180</v>
      </c>
      <c r="E194" s="166" t="s">
        <v>5312</v>
      </c>
      <c r="F194" s="167" t="s">
        <v>5313</v>
      </c>
      <c r="G194" s="168" t="s">
        <v>240</v>
      </c>
      <c r="H194" s="169">
        <v>68.2</v>
      </c>
      <c r="I194" s="170"/>
      <c r="J194" s="171">
        <f>ROUND(I194*H194,2)</f>
        <v>0</v>
      </c>
      <c r="K194" s="167" t="s">
        <v>3</v>
      </c>
      <c r="L194" s="35"/>
      <c r="M194" s="172" t="s">
        <v>3</v>
      </c>
      <c r="N194" s="173" t="s">
        <v>43</v>
      </c>
      <c r="O194" s="36"/>
      <c r="P194" s="174">
        <f>O194*H194</f>
        <v>0</v>
      </c>
      <c r="Q194" s="174">
        <v>0</v>
      </c>
      <c r="R194" s="174">
        <f>Q194*H194</f>
        <v>0</v>
      </c>
      <c r="S194" s="174">
        <v>0</v>
      </c>
      <c r="T194" s="175">
        <f>S194*H194</f>
        <v>0</v>
      </c>
      <c r="AR194" s="18" t="s">
        <v>185</v>
      </c>
      <c r="AT194" s="18" t="s">
        <v>180</v>
      </c>
      <c r="AU194" s="18" t="s">
        <v>80</v>
      </c>
      <c r="AY194" s="18" t="s">
        <v>177</v>
      </c>
      <c r="BE194" s="176">
        <f>IF(N194="základní",J194,0)</f>
        <v>0</v>
      </c>
      <c r="BF194" s="176">
        <f>IF(N194="snížená",J194,0)</f>
        <v>0</v>
      </c>
      <c r="BG194" s="176">
        <f>IF(N194="zákl. přenesená",J194,0)</f>
        <v>0</v>
      </c>
      <c r="BH194" s="176">
        <f>IF(N194="sníž. přenesená",J194,0)</f>
        <v>0</v>
      </c>
      <c r="BI194" s="176">
        <f>IF(N194="nulová",J194,0)</f>
        <v>0</v>
      </c>
      <c r="BJ194" s="18" t="s">
        <v>22</v>
      </c>
      <c r="BK194" s="176">
        <f>ROUND(I194*H194,2)</f>
        <v>0</v>
      </c>
      <c r="BL194" s="18" t="s">
        <v>185</v>
      </c>
      <c r="BM194" s="18" t="s">
        <v>583</v>
      </c>
    </row>
    <row r="195" spans="2:65" s="11" customFormat="1" x14ac:dyDescent="0.3">
      <c r="B195" s="177"/>
      <c r="D195" s="178" t="s">
        <v>197</v>
      </c>
      <c r="E195" s="179" t="s">
        <v>3</v>
      </c>
      <c r="F195" s="180" t="s">
        <v>5314</v>
      </c>
      <c r="H195" s="181">
        <v>68.2</v>
      </c>
      <c r="I195" s="182"/>
      <c r="L195" s="177"/>
      <c r="M195" s="183"/>
      <c r="N195" s="184"/>
      <c r="O195" s="184"/>
      <c r="P195" s="184"/>
      <c r="Q195" s="184"/>
      <c r="R195" s="184"/>
      <c r="S195" s="184"/>
      <c r="T195" s="185"/>
      <c r="AT195" s="179" t="s">
        <v>197</v>
      </c>
      <c r="AU195" s="179" t="s">
        <v>80</v>
      </c>
      <c r="AV195" s="11" t="s">
        <v>80</v>
      </c>
      <c r="AW195" s="11" t="s">
        <v>35</v>
      </c>
      <c r="AX195" s="11" t="s">
        <v>72</v>
      </c>
      <c r="AY195" s="179" t="s">
        <v>177</v>
      </c>
    </row>
    <row r="196" spans="2:65" s="13" customFormat="1" x14ac:dyDescent="0.3">
      <c r="B196" s="198"/>
      <c r="D196" s="194" t="s">
        <v>197</v>
      </c>
      <c r="E196" s="199" t="s">
        <v>3</v>
      </c>
      <c r="F196" s="200" t="s">
        <v>210</v>
      </c>
      <c r="H196" s="201">
        <v>68.2</v>
      </c>
      <c r="I196" s="202"/>
      <c r="L196" s="198"/>
      <c r="M196" s="203"/>
      <c r="N196" s="204"/>
      <c r="O196" s="204"/>
      <c r="P196" s="204"/>
      <c r="Q196" s="204"/>
      <c r="R196" s="204"/>
      <c r="S196" s="204"/>
      <c r="T196" s="205"/>
      <c r="AT196" s="206" t="s">
        <v>197</v>
      </c>
      <c r="AU196" s="206" t="s">
        <v>80</v>
      </c>
      <c r="AV196" s="13" t="s">
        <v>185</v>
      </c>
      <c r="AW196" s="13" t="s">
        <v>35</v>
      </c>
      <c r="AX196" s="13" t="s">
        <v>22</v>
      </c>
      <c r="AY196" s="206" t="s">
        <v>177</v>
      </c>
    </row>
    <row r="197" spans="2:65" s="1" customFormat="1" ht="22.5" customHeight="1" x14ac:dyDescent="0.3">
      <c r="B197" s="164"/>
      <c r="C197" s="165" t="s">
        <v>362</v>
      </c>
      <c r="D197" s="165" t="s">
        <v>180</v>
      </c>
      <c r="E197" s="166" t="s">
        <v>5315</v>
      </c>
      <c r="F197" s="167" t="s">
        <v>5316</v>
      </c>
      <c r="G197" s="168" t="s">
        <v>240</v>
      </c>
      <c r="H197" s="169">
        <v>34.1</v>
      </c>
      <c r="I197" s="170"/>
      <c r="J197" s="171">
        <f>ROUND(I197*H197,2)</f>
        <v>0</v>
      </c>
      <c r="K197" s="167" t="s">
        <v>3</v>
      </c>
      <c r="L197" s="35"/>
      <c r="M197" s="172" t="s">
        <v>3</v>
      </c>
      <c r="N197" s="173" t="s">
        <v>43</v>
      </c>
      <c r="O197" s="36"/>
      <c r="P197" s="174">
        <f>O197*H197</f>
        <v>0</v>
      </c>
      <c r="Q197" s="174">
        <v>0</v>
      </c>
      <c r="R197" s="174">
        <f>Q197*H197</f>
        <v>0</v>
      </c>
      <c r="S197" s="174">
        <v>0</v>
      </c>
      <c r="T197" s="175">
        <f>S197*H197</f>
        <v>0</v>
      </c>
      <c r="AR197" s="18" t="s">
        <v>185</v>
      </c>
      <c r="AT197" s="18" t="s">
        <v>180</v>
      </c>
      <c r="AU197" s="18" t="s">
        <v>80</v>
      </c>
      <c r="AY197" s="18" t="s">
        <v>177</v>
      </c>
      <c r="BE197" s="176">
        <f>IF(N197="základní",J197,0)</f>
        <v>0</v>
      </c>
      <c r="BF197" s="176">
        <f>IF(N197="snížená",J197,0)</f>
        <v>0</v>
      </c>
      <c r="BG197" s="176">
        <f>IF(N197="zákl. přenesená",J197,0)</f>
        <v>0</v>
      </c>
      <c r="BH197" s="176">
        <f>IF(N197="sníž. přenesená",J197,0)</f>
        <v>0</v>
      </c>
      <c r="BI197" s="176">
        <f>IF(N197="nulová",J197,0)</f>
        <v>0</v>
      </c>
      <c r="BJ197" s="18" t="s">
        <v>22</v>
      </c>
      <c r="BK197" s="176">
        <f>ROUND(I197*H197,2)</f>
        <v>0</v>
      </c>
      <c r="BL197" s="18" t="s">
        <v>185</v>
      </c>
      <c r="BM197" s="18" t="s">
        <v>602</v>
      </c>
    </row>
    <row r="198" spans="2:65" s="11" customFormat="1" x14ac:dyDescent="0.3">
      <c r="B198" s="177"/>
      <c r="D198" s="178" t="s">
        <v>197</v>
      </c>
      <c r="E198" s="179" t="s">
        <v>3</v>
      </c>
      <c r="F198" s="180" t="s">
        <v>5309</v>
      </c>
      <c r="H198" s="181">
        <v>34.1</v>
      </c>
      <c r="I198" s="182"/>
      <c r="L198" s="177"/>
      <c r="M198" s="183"/>
      <c r="N198" s="184"/>
      <c r="O198" s="184"/>
      <c r="P198" s="184"/>
      <c r="Q198" s="184"/>
      <c r="R198" s="184"/>
      <c r="S198" s="184"/>
      <c r="T198" s="185"/>
      <c r="AT198" s="179" t="s">
        <v>197</v>
      </c>
      <c r="AU198" s="179" t="s">
        <v>80</v>
      </c>
      <c r="AV198" s="11" t="s">
        <v>80</v>
      </c>
      <c r="AW198" s="11" t="s">
        <v>35</v>
      </c>
      <c r="AX198" s="11" t="s">
        <v>72</v>
      </c>
      <c r="AY198" s="179" t="s">
        <v>177</v>
      </c>
    </row>
    <row r="199" spans="2:65" s="13" customFormat="1" x14ac:dyDescent="0.3">
      <c r="B199" s="198"/>
      <c r="D199" s="194" t="s">
        <v>197</v>
      </c>
      <c r="E199" s="199" t="s">
        <v>3</v>
      </c>
      <c r="F199" s="200" t="s">
        <v>210</v>
      </c>
      <c r="H199" s="201">
        <v>34.1</v>
      </c>
      <c r="I199" s="202"/>
      <c r="L199" s="198"/>
      <c r="M199" s="203"/>
      <c r="N199" s="204"/>
      <c r="O199" s="204"/>
      <c r="P199" s="204"/>
      <c r="Q199" s="204"/>
      <c r="R199" s="204"/>
      <c r="S199" s="204"/>
      <c r="T199" s="205"/>
      <c r="AT199" s="206" t="s">
        <v>197</v>
      </c>
      <c r="AU199" s="206" t="s">
        <v>80</v>
      </c>
      <c r="AV199" s="13" t="s">
        <v>185</v>
      </c>
      <c r="AW199" s="13" t="s">
        <v>35</v>
      </c>
      <c r="AX199" s="13" t="s">
        <v>22</v>
      </c>
      <c r="AY199" s="206" t="s">
        <v>177</v>
      </c>
    </row>
    <row r="200" spans="2:65" s="1" customFormat="1" ht="22.5" customHeight="1" x14ac:dyDescent="0.3">
      <c r="B200" s="164"/>
      <c r="C200" s="165" t="s">
        <v>366</v>
      </c>
      <c r="D200" s="165" t="s">
        <v>180</v>
      </c>
      <c r="E200" s="166" t="s">
        <v>5317</v>
      </c>
      <c r="F200" s="167" t="s">
        <v>5318</v>
      </c>
      <c r="G200" s="168" t="s">
        <v>240</v>
      </c>
      <c r="H200" s="169">
        <v>3.4</v>
      </c>
      <c r="I200" s="170"/>
      <c r="J200" s="171">
        <f>ROUND(I200*H200,2)</f>
        <v>0</v>
      </c>
      <c r="K200" s="167" t="s">
        <v>3</v>
      </c>
      <c r="L200" s="35"/>
      <c r="M200" s="172" t="s">
        <v>3</v>
      </c>
      <c r="N200" s="173" t="s">
        <v>43</v>
      </c>
      <c r="O200" s="36"/>
      <c r="P200" s="174">
        <f>O200*H200</f>
        <v>0</v>
      </c>
      <c r="Q200" s="174">
        <v>0</v>
      </c>
      <c r="R200" s="174">
        <f>Q200*H200</f>
        <v>0</v>
      </c>
      <c r="S200" s="174">
        <v>0</v>
      </c>
      <c r="T200" s="175">
        <f>S200*H200</f>
        <v>0</v>
      </c>
      <c r="AR200" s="18" t="s">
        <v>185</v>
      </c>
      <c r="AT200" s="18" t="s">
        <v>180</v>
      </c>
      <c r="AU200" s="18" t="s">
        <v>80</v>
      </c>
      <c r="AY200" s="18" t="s">
        <v>177</v>
      </c>
      <c r="BE200" s="176">
        <f>IF(N200="základní",J200,0)</f>
        <v>0</v>
      </c>
      <c r="BF200" s="176">
        <f>IF(N200="snížená",J200,0)</f>
        <v>0</v>
      </c>
      <c r="BG200" s="176">
        <f>IF(N200="zákl. přenesená",J200,0)</f>
        <v>0</v>
      </c>
      <c r="BH200" s="176">
        <f>IF(N200="sníž. přenesená",J200,0)</f>
        <v>0</v>
      </c>
      <c r="BI200" s="176">
        <f>IF(N200="nulová",J200,0)</f>
        <v>0</v>
      </c>
      <c r="BJ200" s="18" t="s">
        <v>22</v>
      </c>
      <c r="BK200" s="176">
        <f>ROUND(I200*H200,2)</f>
        <v>0</v>
      </c>
      <c r="BL200" s="18" t="s">
        <v>185</v>
      </c>
      <c r="BM200" s="18" t="s">
        <v>619</v>
      </c>
    </row>
    <row r="201" spans="2:65" s="11" customFormat="1" x14ac:dyDescent="0.3">
      <c r="B201" s="177"/>
      <c r="D201" s="178" t="s">
        <v>197</v>
      </c>
      <c r="E201" s="179" t="s">
        <v>3</v>
      </c>
      <c r="F201" s="180" t="s">
        <v>5319</v>
      </c>
      <c r="H201" s="181">
        <v>3.4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197</v>
      </c>
      <c r="AU201" s="179" t="s">
        <v>80</v>
      </c>
      <c r="AV201" s="11" t="s">
        <v>80</v>
      </c>
      <c r="AW201" s="11" t="s">
        <v>35</v>
      </c>
      <c r="AX201" s="11" t="s">
        <v>72</v>
      </c>
      <c r="AY201" s="179" t="s">
        <v>177</v>
      </c>
    </row>
    <row r="202" spans="2:65" s="13" customFormat="1" x14ac:dyDescent="0.3">
      <c r="B202" s="198"/>
      <c r="D202" s="194" t="s">
        <v>197</v>
      </c>
      <c r="E202" s="199" t="s">
        <v>3</v>
      </c>
      <c r="F202" s="200" t="s">
        <v>210</v>
      </c>
      <c r="H202" s="201">
        <v>3.4</v>
      </c>
      <c r="I202" s="202"/>
      <c r="L202" s="198"/>
      <c r="M202" s="203"/>
      <c r="N202" s="204"/>
      <c r="O202" s="204"/>
      <c r="P202" s="204"/>
      <c r="Q202" s="204"/>
      <c r="R202" s="204"/>
      <c r="S202" s="204"/>
      <c r="T202" s="205"/>
      <c r="AT202" s="206" t="s">
        <v>197</v>
      </c>
      <c r="AU202" s="206" t="s">
        <v>80</v>
      </c>
      <c r="AV202" s="13" t="s">
        <v>185</v>
      </c>
      <c r="AW202" s="13" t="s">
        <v>35</v>
      </c>
      <c r="AX202" s="13" t="s">
        <v>22</v>
      </c>
      <c r="AY202" s="206" t="s">
        <v>177</v>
      </c>
    </row>
    <row r="203" spans="2:65" s="1" customFormat="1" ht="22.5" customHeight="1" x14ac:dyDescent="0.3">
      <c r="B203" s="164"/>
      <c r="C203" s="165" t="s">
        <v>370</v>
      </c>
      <c r="D203" s="165" t="s">
        <v>180</v>
      </c>
      <c r="E203" s="166" t="s">
        <v>5320</v>
      </c>
      <c r="F203" s="167" t="s">
        <v>5321</v>
      </c>
      <c r="G203" s="168" t="s">
        <v>240</v>
      </c>
      <c r="H203" s="169">
        <v>783.7</v>
      </c>
      <c r="I203" s="170"/>
      <c r="J203" s="171">
        <f>ROUND(I203*H203,2)</f>
        <v>0</v>
      </c>
      <c r="K203" s="167" t="s">
        <v>3</v>
      </c>
      <c r="L203" s="35"/>
      <c r="M203" s="172" t="s">
        <v>3</v>
      </c>
      <c r="N203" s="173" t="s">
        <v>43</v>
      </c>
      <c r="O203" s="36"/>
      <c r="P203" s="174">
        <f>O203*H203</f>
        <v>0</v>
      </c>
      <c r="Q203" s="174">
        <v>0</v>
      </c>
      <c r="R203" s="174">
        <f>Q203*H203</f>
        <v>0</v>
      </c>
      <c r="S203" s="174">
        <v>0</v>
      </c>
      <c r="T203" s="175">
        <f>S203*H203</f>
        <v>0</v>
      </c>
      <c r="AR203" s="18" t="s">
        <v>185</v>
      </c>
      <c r="AT203" s="18" t="s">
        <v>180</v>
      </c>
      <c r="AU203" s="18" t="s">
        <v>80</v>
      </c>
      <c r="AY203" s="18" t="s">
        <v>177</v>
      </c>
      <c r="BE203" s="176">
        <f>IF(N203="základní",J203,0)</f>
        <v>0</v>
      </c>
      <c r="BF203" s="176">
        <f>IF(N203="snížená",J203,0)</f>
        <v>0</v>
      </c>
      <c r="BG203" s="176">
        <f>IF(N203="zákl. přenesená",J203,0)</f>
        <v>0</v>
      </c>
      <c r="BH203" s="176">
        <f>IF(N203="sníž. přenesená",J203,0)</f>
        <v>0</v>
      </c>
      <c r="BI203" s="176">
        <f>IF(N203="nulová",J203,0)</f>
        <v>0</v>
      </c>
      <c r="BJ203" s="18" t="s">
        <v>22</v>
      </c>
      <c r="BK203" s="176">
        <f>ROUND(I203*H203,2)</f>
        <v>0</v>
      </c>
      <c r="BL203" s="18" t="s">
        <v>185</v>
      </c>
      <c r="BM203" s="18" t="s">
        <v>627</v>
      </c>
    </row>
    <row r="204" spans="2:65" s="11" customFormat="1" x14ac:dyDescent="0.3">
      <c r="B204" s="177"/>
      <c r="D204" s="178" t="s">
        <v>197</v>
      </c>
      <c r="E204" s="179" t="s">
        <v>3</v>
      </c>
      <c r="F204" s="180" t="s">
        <v>5322</v>
      </c>
      <c r="H204" s="181">
        <v>780.3</v>
      </c>
      <c r="I204" s="182"/>
      <c r="L204" s="177"/>
      <c r="M204" s="183"/>
      <c r="N204" s="184"/>
      <c r="O204" s="184"/>
      <c r="P204" s="184"/>
      <c r="Q204" s="184"/>
      <c r="R204" s="184"/>
      <c r="S204" s="184"/>
      <c r="T204" s="185"/>
      <c r="AT204" s="179" t="s">
        <v>197</v>
      </c>
      <c r="AU204" s="179" t="s">
        <v>80</v>
      </c>
      <c r="AV204" s="11" t="s">
        <v>80</v>
      </c>
      <c r="AW204" s="11" t="s">
        <v>35</v>
      </c>
      <c r="AX204" s="11" t="s">
        <v>72</v>
      </c>
      <c r="AY204" s="179" t="s">
        <v>177</v>
      </c>
    </row>
    <row r="205" spans="2:65" s="11" customFormat="1" x14ac:dyDescent="0.3">
      <c r="B205" s="177"/>
      <c r="D205" s="178" t="s">
        <v>197</v>
      </c>
      <c r="E205" s="179" t="s">
        <v>3</v>
      </c>
      <c r="F205" s="180" t="s">
        <v>5319</v>
      </c>
      <c r="H205" s="181">
        <v>3.4</v>
      </c>
      <c r="I205" s="182"/>
      <c r="L205" s="177"/>
      <c r="M205" s="183"/>
      <c r="N205" s="184"/>
      <c r="O205" s="184"/>
      <c r="P205" s="184"/>
      <c r="Q205" s="184"/>
      <c r="R205" s="184"/>
      <c r="S205" s="184"/>
      <c r="T205" s="185"/>
      <c r="AT205" s="179" t="s">
        <v>197</v>
      </c>
      <c r="AU205" s="179" t="s">
        <v>80</v>
      </c>
      <c r="AV205" s="11" t="s">
        <v>80</v>
      </c>
      <c r="AW205" s="11" t="s">
        <v>35</v>
      </c>
      <c r="AX205" s="11" t="s">
        <v>72</v>
      </c>
      <c r="AY205" s="179" t="s">
        <v>177</v>
      </c>
    </row>
    <row r="206" spans="2:65" s="13" customFormat="1" x14ac:dyDescent="0.3">
      <c r="B206" s="198"/>
      <c r="D206" s="194" t="s">
        <v>197</v>
      </c>
      <c r="E206" s="199" t="s">
        <v>3</v>
      </c>
      <c r="F206" s="200" t="s">
        <v>210</v>
      </c>
      <c r="H206" s="201">
        <v>783.7</v>
      </c>
      <c r="I206" s="202"/>
      <c r="L206" s="198"/>
      <c r="M206" s="203"/>
      <c r="N206" s="204"/>
      <c r="O206" s="204"/>
      <c r="P206" s="204"/>
      <c r="Q206" s="204"/>
      <c r="R206" s="204"/>
      <c r="S206" s="204"/>
      <c r="T206" s="205"/>
      <c r="AT206" s="206" t="s">
        <v>197</v>
      </c>
      <c r="AU206" s="206" t="s">
        <v>80</v>
      </c>
      <c r="AV206" s="13" t="s">
        <v>185</v>
      </c>
      <c r="AW206" s="13" t="s">
        <v>35</v>
      </c>
      <c r="AX206" s="13" t="s">
        <v>22</v>
      </c>
      <c r="AY206" s="206" t="s">
        <v>177</v>
      </c>
    </row>
    <row r="207" spans="2:65" s="1" customFormat="1" ht="22.5" customHeight="1" x14ac:dyDescent="0.3">
      <c r="B207" s="164"/>
      <c r="C207" s="213" t="s">
        <v>378</v>
      </c>
      <c r="D207" s="213" t="s">
        <v>327</v>
      </c>
      <c r="E207" s="214" t="s">
        <v>5323</v>
      </c>
      <c r="F207" s="215" t="s">
        <v>5324</v>
      </c>
      <c r="G207" s="216" t="s">
        <v>240</v>
      </c>
      <c r="H207" s="217">
        <v>788.10299999999995</v>
      </c>
      <c r="I207" s="218"/>
      <c r="J207" s="219">
        <f>ROUND(I207*H207,2)</f>
        <v>0</v>
      </c>
      <c r="K207" s="215" t="s">
        <v>3</v>
      </c>
      <c r="L207" s="220"/>
      <c r="M207" s="221" t="s">
        <v>3</v>
      </c>
      <c r="N207" s="222" t="s">
        <v>43</v>
      </c>
      <c r="O207" s="36"/>
      <c r="P207" s="174">
        <f>O207*H207</f>
        <v>0</v>
      </c>
      <c r="Q207" s="174">
        <v>0</v>
      </c>
      <c r="R207" s="174">
        <f>Q207*H207</f>
        <v>0</v>
      </c>
      <c r="S207" s="174">
        <v>0</v>
      </c>
      <c r="T207" s="175">
        <f>S207*H207</f>
        <v>0</v>
      </c>
      <c r="AR207" s="18" t="s">
        <v>331</v>
      </c>
      <c r="AT207" s="18" t="s">
        <v>327</v>
      </c>
      <c r="AU207" s="18" t="s">
        <v>80</v>
      </c>
      <c r="AY207" s="18" t="s">
        <v>177</v>
      </c>
      <c r="BE207" s="176">
        <f>IF(N207="základní",J207,0)</f>
        <v>0</v>
      </c>
      <c r="BF207" s="176">
        <f>IF(N207="snížená",J207,0)</f>
        <v>0</v>
      </c>
      <c r="BG207" s="176">
        <f>IF(N207="zákl. přenesená",J207,0)</f>
        <v>0</v>
      </c>
      <c r="BH207" s="176">
        <f>IF(N207="sníž. přenesená",J207,0)</f>
        <v>0</v>
      </c>
      <c r="BI207" s="176">
        <f>IF(N207="nulová",J207,0)</f>
        <v>0</v>
      </c>
      <c r="BJ207" s="18" t="s">
        <v>22</v>
      </c>
      <c r="BK207" s="176">
        <f>ROUND(I207*H207,2)</f>
        <v>0</v>
      </c>
      <c r="BL207" s="18" t="s">
        <v>185</v>
      </c>
      <c r="BM207" s="18" t="s">
        <v>635</v>
      </c>
    </row>
    <row r="208" spans="2:65" s="11" customFormat="1" x14ac:dyDescent="0.3">
      <c r="B208" s="177"/>
      <c r="D208" s="178" t="s">
        <v>197</v>
      </c>
      <c r="E208" s="179" t="s">
        <v>3</v>
      </c>
      <c r="F208" s="180" t="s">
        <v>5325</v>
      </c>
      <c r="H208" s="181">
        <v>788.10299999999995</v>
      </c>
      <c r="I208" s="182"/>
      <c r="L208" s="177"/>
      <c r="M208" s="183"/>
      <c r="N208" s="184"/>
      <c r="O208" s="184"/>
      <c r="P208" s="184"/>
      <c r="Q208" s="184"/>
      <c r="R208" s="184"/>
      <c r="S208" s="184"/>
      <c r="T208" s="185"/>
      <c r="AT208" s="179" t="s">
        <v>197</v>
      </c>
      <c r="AU208" s="179" t="s">
        <v>80</v>
      </c>
      <c r="AV208" s="11" t="s">
        <v>80</v>
      </c>
      <c r="AW208" s="11" t="s">
        <v>35</v>
      </c>
      <c r="AX208" s="11" t="s">
        <v>72</v>
      </c>
      <c r="AY208" s="179" t="s">
        <v>177</v>
      </c>
    </row>
    <row r="209" spans="2:65" s="13" customFormat="1" x14ac:dyDescent="0.3">
      <c r="B209" s="198"/>
      <c r="D209" s="194" t="s">
        <v>197</v>
      </c>
      <c r="E209" s="199" t="s">
        <v>3</v>
      </c>
      <c r="F209" s="200" t="s">
        <v>210</v>
      </c>
      <c r="H209" s="201">
        <v>788.10299999999995</v>
      </c>
      <c r="I209" s="202"/>
      <c r="L209" s="198"/>
      <c r="M209" s="203"/>
      <c r="N209" s="204"/>
      <c r="O209" s="204"/>
      <c r="P209" s="204"/>
      <c r="Q209" s="204"/>
      <c r="R209" s="204"/>
      <c r="S209" s="204"/>
      <c r="T209" s="205"/>
      <c r="AT209" s="206" t="s">
        <v>197</v>
      </c>
      <c r="AU209" s="206" t="s">
        <v>80</v>
      </c>
      <c r="AV209" s="13" t="s">
        <v>185</v>
      </c>
      <c r="AW209" s="13" t="s">
        <v>35</v>
      </c>
      <c r="AX209" s="13" t="s">
        <v>22</v>
      </c>
      <c r="AY209" s="206" t="s">
        <v>177</v>
      </c>
    </row>
    <row r="210" spans="2:65" s="1" customFormat="1" ht="22.5" customHeight="1" x14ac:dyDescent="0.3">
      <c r="B210" s="164"/>
      <c r="C210" s="165" t="s">
        <v>387</v>
      </c>
      <c r="D210" s="165" t="s">
        <v>180</v>
      </c>
      <c r="E210" s="166" t="s">
        <v>5326</v>
      </c>
      <c r="F210" s="167" t="s">
        <v>5327</v>
      </c>
      <c r="G210" s="168" t="s">
        <v>240</v>
      </c>
      <c r="H210" s="169">
        <v>428.4</v>
      </c>
      <c r="I210" s="170"/>
      <c r="J210" s="171">
        <f>ROUND(I210*H210,2)</f>
        <v>0</v>
      </c>
      <c r="K210" s="167" t="s">
        <v>3</v>
      </c>
      <c r="L210" s="35"/>
      <c r="M210" s="172" t="s">
        <v>3</v>
      </c>
      <c r="N210" s="173" t="s">
        <v>43</v>
      </c>
      <c r="O210" s="36"/>
      <c r="P210" s="174">
        <f>O210*H210</f>
        <v>0</v>
      </c>
      <c r="Q210" s="174">
        <v>0</v>
      </c>
      <c r="R210" s="174">
        <f>Q210*H210</f>
        <v>0</v>
      </c>
      <c r="S210" s="174">
        <v>0</v>
      </c>
      <c r="T210" s="175">
        <f>S210*H210</f>
        <v>0</v>
      </c>
      <c r="AR210" s="18" t="s">
        <v>185</v>
      </c>
      <c r="AT210" s="18" t="s">
        <v>180</v>
      </c>
      <c r="AU210" s="18" t="s">
        <v>80</v>
      </c>
      <c r="AY210" s="18" t="s">
        <v>177</v>
      </c>
      <c r="BE210" s="176">
        <f>IF(N210="základní",J210,0)</f>
        <v>0</v>
      </c>
      <c r="BF210" s="176">
        <f>IF(N210="snížená",J210,0)</f>
        <v>0</v>
      </c>
      <c r="BG210" s="176">
        <f>IF(N210="zákl. přenesená",J210,0)</f>
        <v>0</v>
      </c>
      <c r="BH210" s="176">
        <f>IF(N210="sníž. přenesená",J210,0)</f>
        <v>0</v>
      </c>
      <c r="BI210" s="176">
        <f>IF(N210="nulová",J210,0)</f>
        <v>0</v>
      </c>
      <c r="BJ210" s="18" t="s">
        <v>22</v>
      </c>
      <c r="BK210" s="176">
        <f>ROUND(I210*H210,2)</f>
        <v>0</v>
      </c>
      <c r="BL210" s="18" t="s">
        <v>185</v>
      </c>
      <c r="BM210" s="18" t="s">
        <v>643</v>
      </c>
    </row>
    <row r="211" spans="2:65" s="11" customFormat="1" x14ac:dyDescent="0.3">
      <c r="B211" s="177"/>
      <c r="D211" s="178" t="s">
        <v>197</v>
      </c>
      <c r="E211" s="179" t="s">
        <v>3</v>
      </c>
      <c r="F211" s="180" t="s">
        <v>5306</v>
      </c>
      <c r="H211" s="181">
        <v>428.4</v>
      </c>
      <c r="I211" s="182"/>
      <c r="L211" s="177"/>
      <c r="M211" s="183"/>
      <c r="N211" s="184"/>
      <c r="O211" s="184"/>
      <c r="P211" s="184"/>
      <c r="Q211" s="184"/>
      <c r="R211" s="184"/>
      <c r="S211" s="184"/>
      <c r="T211" s="185"/>
      <c r="AT211" s="179" t="s">
        <v>197</v>
      </c>
      <c r="AU211" s="179" t="s">
        <v>80</v>
      </c>
      <c r="AV211" s="11" t="s">
        <v>80</v>
      </c>
      <c r="AW211" s="11" t="s">
        <v>35</v>
      </c>
      <c r="AX211" s="11" t="s">
        <v>72</v>
      </c>
      <c r="AY211" s="179" t="s">
        <v>177</v>
      </c>
    </row>
    <row r="212" spans="2:65" s="13" customFormat="1" x14ac:dyDescent="0.3">
      <c r="B212" s="198"/>
      <c r="D212" s="194" t="s">
        <v>197</v>
      </c>
      <c r="E212" s="199" t="s">
        <v>3</v>
      </c>
      <c r="F212" s="200" t="s">
        <v>210</v>
      </c>
      <c r="H212" s="201">
        <v>428.4</v>
      </c>
      <c r="I212" s="202"/>
      <c r="L212" s="198"/>
      <c r="M212" s="203"/>
      <c r="N212" s="204"/>
      <c r="O212" s="204"/>
      <c r="P212" s="204"/>
      <c r="Q212" s="204"/>
      <c r="R212" s="204"/>
      <c r="S212" s="204"/>
      <c r="T212" s="205"/>
      <c r="AT212" s="206" t="s">
        <v>197</v>
      </c>
      <c r="AU212" s="206" t="s">
        <v>80</v>
      </c>
      <c r="AV212" s="13" t="s">
        <v>185</v>
      </c>
      <c r="AW212" s="13" t="s">
        <v>35</v>
      </c>
      <c r="AX212" s="13" t="s">
        <v>22</v>
      </c>
      <c r="AY212" s="206" t="s">
        <v>177</v>
      </c>
    </row>
    <row r="213" spans="2:65" s="1" customFormat="1" ht="22.5" customHeight="1" x14ac:dyDescent="0.3">
      <c r="B213" s="164"/>
      <c r="C213" s="213" t="s">
        <v>400</v>
      </c>
      <c r="D213" s="213" t="s">
        <v>327</v>
      </c>
      <c r="E213" s="214" t="s">
        <v>5328</v>
      </c>
      <c r="F213" s="215" t="s">
        <v>5329</v>
      </c>
      <c r="G213" s="216" t="s">
        <v>240</v>
      </c>
      <c r="H213" s="217">
        <v>15.141</v>
      </c>
      <c r="I213" s="218"/>
      <c r="J213" s="219">
        <f>ROUND(I213*H213,2)</f>
        <v>0</v>
      </c>
      <c r="K213" s="215" t="s">
        <v>3</v>
      </c>
      <c r="L213" s="220"/>
      <c r="M213" s="221" t="s">
        <v>3</v>
      </c>
      <c r="N213" s="222" t="s">
        <v>43</v>
      </c>
      <c r="O213" s="36"/>
      <c r="P213" s="174">
        <f>O213*H213</f>
        <v>0</v>
      </c>
      <c r="Q213" s="174">
        <v>0</v>
      </c>
      <c r="R213" s="174">
        <f>Q213*H213</f>
        <v>0</v>
      </c>
      <c r="S213" s="174">
        <v>0</v>
      </c>
      <c r="T213" s="175">
        <f>S213*H213</f>
        <v>0</v>
      </c>
      <c r="AR213" s="18" t="s">
        <v>331</v>
      </c>
      <c r="AT213" s="18" t="s">
        <v>327</v>
      </c>
      <c r="AU213" s="18" t="s">
        <v>80</v>
      </c>
      <c r="AY213" s="18" t="s">
        <v>177</v>
      </c>
      <c r="BE213" s="176">
        <f>IF(N213="základní",J213,0)</f>
        <v>0</v>
      </c>
      <c r="BF213" s="176">
        <f>IF(N213="snížená",J213,0)</f>
        <v>0</v>
      </c>
      <c r="BG213" s="176">
        <f>IF(N213="zákl. přenesená",J213,0)</f>
        <v>0</v>
      </c>
      <c r="BH213" s="176">
        <f>IF(N213="sníž. přenesená",J213,0)</f>
        <v>0</v>
      </c>
      <c r="BI213" s="176">
        <f>IF(N213="nulová",J213,0)</f>
        <v>0</v>
      </c>
      <c r="BJ213" s="18" t="s">
        <v>22</v>
      </c>
      <c r="BK213" s="176">
        <f>ROUND(I213*H213,2)</f>
        <v>0</v>
      </c>
      <c r="BL213" s="18" t="s">
        <v>185</v>
      </c>
      <c r="BM213" s="18" t="s">
        <v>651</v>
      </c>
    </row>
    <row r="214" spans="2:65" s="11" customFormat="1" x14ac:dyDescent="0.3">
      <c r="B214" s="177"/>
      <c r="D214" s="178" t="s">
        <v>197</v>
      </c>
      <c r="E214" s="179" t="s">
        <v>3</v>
      </c>
      <c r="F214" s="180" t="s">
        <v>5330</v>
      </c>
      <c r="H214" s="181">
        <v>15.141</v>
      </c>
      <c r="I214" s="182"/>
      <c r="L214" s="177"/>
      <c r="M214" s="183"/>
      <c r="N214" s="184"/>
      <c r="O214" s="184"/>
      <c r="P214" s="184"/>
      <c r="Q214" s="184"/>
      <c r="R214" s="184"/>
      <c r="S214" s="184"/>
      <c r="T214" s="185"/>
      <c r="AT214" s="179" t="s">
        <v>197</v>
      </c>
      <c r="AU214" s="179" t="s">
        <v>80</v>
      </c>
      <c r="AV214" s="11" t="s">
        <v>80</v>
      </c>
      <c r="AW214" s="11" t="s">
        <v>35</v>
      </c>
      <c r="AX214" s="11" t="s">
        <v>72</v>
      </c>
      <c r="AY214" s="179" t="s">
        <v>177</v>
      </c>
    </row>
    <row r="215" spans="2:65" s="13" customFormat="1" x14ac:dyDescent="0.3">
      <c r="B215" s="198"/>
      <c r="D215" s="194" t="s">
        <v>197</v>
      </c>
      <c r="E215" s="199" t="s">
        <v>3</v>
      </c>
      <c r="F215" s="200" t="s">
        <v>210</v>
      </c>
      <c r="H215" s="201">
        <v>15.141</v>
      </c>
      <c r="I215" s="202"/>
      <c r="L215" s="198"/>
      <c r="M215" s="203"/>
      <c r="N215" s="204"/>
      <c r="O215" s="204"/>
      <c r="P215" s="204"/>
      <c r="Q215" s="204"/>
      <c r="R215" s="204"/>
      <c r="S215" s="204"/>
      <c r="T215" s="205"/>
      <c r="AT215" s="206" t="s">
        <v>197</v>
      </c>
      <c r="AU215" s="206" t="s">
        <v>80</v>
      </c>
      <c r="AV215" s="13" t="s">
        <v>185</v>
      </c>
      <c r="AW215" s="13" t="s">
        <v>35</v>
      </c>
      <c r="AX215" s="13" t="s">
        <v>22</v>
      </c>
      <c r="AY215" s="206" t="s">
        <v>177</v>
      </c>
    </row>
    <row r="216" spans="2:65" s="1" customFormat="1" ht="22.5" customHeight="1" x14ac:dyDescent="0.3">
      <c r="B216" s="164"/>
      <c r="C216" s="213" t="s">
        <v>411</v>
      </c>
      <c r="D216" s="213" t="s">
        <v>327</v>
      </c>
      <c r="E216" s="214" t="s">
        <v>5331</v>
      </c>
      <c r="F216" s="215" t="s">
        <v>5332</v>
      </c>
      <c r="G216" s="216" t="s">
        <v>240</v>
      </c>
      <c r="H216" s="217">
        <v>43.054000000000002</v>
      </c>
      <c r="I216" s="218"/>
      <c r="J216" s="219">
        <f>ROUND(I216*H216,2)</f>
        <v>0</v>
      </c>
      <c r="K216" s="215" t="s">
        <v>3</v>
      </c>
      <c r="L216" s="220"/>
      <c r="M216" s="221" t="s">
        <v>3</v>
      </c>
      <c r="N216" s="222" t="s">
        <v>43</v>
      </c>
      <c r="O216" s="36"/>
      <c r="P216" s="174">
        <f>O216*H216</f>
        <v>0</v>
      </c>
      <c r="Q216" s="174">
        <v>0</v>
      </c>
      <c r="R216" s="174">
        <f>Q216*H216</f>
        <v>0</v>
      </c>
      <c r="S216" s="174">
        <v>0</v>
      </c>
      <c r="T216" s="175">
        <f>S216*H216</f>
        <v>0</v>
      </c>
      <c r="AR216" s="18" t="s">
        <v>331</v>
      </c>
      <c r="AT216" s="18" t="s">
        <v>327</v>
      </c>
      <c r="AU216" s="18" t="s">
        <v>80</v>
      </c>
      <c r="AY216" s="18" t="s">
        <v>177</v>
      </c>
      <c r="BE216" s="176">
        <f>IF(N216="základní",J216,0)</f>
        <v>0</v>
      </c>
      <c r="BF216" s="176">
        <f>IF(N216="snížená",J216,0)</f>
        <v>0</v>
      </c>
      <c r="BG216" s="176">
        <f>IF(N216="zákl. přenesená",J216,0)</f>
        <v>0</v>
      </c>
      <c r="BH216" s="176">
        <f>IF(N216="sníž. přenesená",J216,0)</f>
        <v>0</v>
      </c>
      <c r="BI216" s="176">
        <f>IF(N216="nulová",J216,0)</f>
        <v>0</v>
      </c>
      <c r="BJ216" s="18" t="s">
        <v>22</v>
      </c>
      <c r="BK216" s="176">
        <f>ROUND(I216*H216,2)</f>
        <v>0</v>
      </c>
      <c r="BL216" s="18" t="s">
        <v>185</v>
      </c>
      <c r="BM216" s="18" t="s">
        <v>681</v>
      </c>
    </row>
    <row r="217" spans="2:65" s="11" customFormat="1" x14ac:dyDescent="0.3">
      <c r="B217" s="177"/>
      <c r="D217" s="178" t="s">
        <v>197</v>
      </c>
      <c r="E217" s="179" t="s">
        <v>3</v>
      </c>
      <c r="F217" s="180" t="s">
        <v>5333</v>
      </c>
      <c r="H217" s="181">
        <v>43.054000000000002</v>
      </c>
      <c r="I217" s="182"/>
      <c r="L217" s="177"/>
      <c r="M217" s="183"/>
      <c r="N217" s="184"/>
      <c r="O217" s="184"/>
      <c r="P217" s="184"/>
      <c r="Q217" s="184"/>
      <c r="R217" s="184"/>
      <c r="S217" s="184"/>
      <c r="T217" s="185"/>
      <c r="AT217" s="179" t="s">
        <v>197</v>
      </c>
      <c r="AU217" s="179" t="s">
        <v>80</v>
      </c>
      <c r="AV217" s="11" t="s">
        <v>80</v>
      </c>
      <c r="AW217" s="11" t="s">
        <v>35</v>
      </c>
      <c r="AX217" s="11" t="s">
        <v>72</v>
      </c>
      <c r="AY217" s="179" t="s">
        <v>177</v>
      </c>
    </row>
    <row r="218" spans="2:65" s="13" customFormat="1" x14ac:dyDescent="0.3">
      <c r="B218" s="198"/>
      <c r="D218" s="194" t="s">
        <v>197</v>
      </c>
      <c r="E218" s="199" t="s">
        <v>3</v>
      </c>
      <c r="F218" s="200" t="s">
        <v>210</v>
      </c>
      <c r="H218" s="201">
        <v>43.054000000000002</v>
      </c>
      <c r="I218" s="202"/>
      <c r="L218" s="198"/>
      <c r="M218" s="203"/>
      <c r="N218" s="204"/>
      <c r="O218" s="204"/>
      <c r="P218" s="204"/>
      <c r="Q218" s="204"/>
      <c r="R218" s="204"/>
      <c r="S218" s="204"/>
      <c r="T218" s="205"/>
      <c r="AT218" s="206" t="s">
        <v>197</v>
      </c>
      <c r="AU218" s="206" t="s">
        <v>80</v>
      </c>
      <c r="AV218" s="13" t="s">
        <v>185</v>
      </c>
      <c r="AW218" s="13" t="s">
        <v>35</v>
      </c>
      <c r="AX218" s="13" t="s">
        <v>22</v>
      </c>
      <c r="AY218" s="206" t="s">
        <v>177</v>
      </c>
    </row>
    <row r="219" spans="2:65" s="1" customFormat="1" ht="22.5" customHeight="1" x14ac:dyDescent="0.3">
      <c r="B219" s="164"/>
      <c r="C219" s="213" t="s">
        <v>476</v>
      </c>
      <c r="D219" s="213" t="s">
        <v>327</v>
      </c>
      <c r="E219" s="214" t="s">
        <v>5334</v>
      </c>
      <c r="F219" s="215" t="s">
        <v>5335</v>
      </c>
      <c r="G219" s="216" t="s">
        <v>240</v>
      </c>
      <c r="H219" s="217">
        <v>379.053</v>
      </c>
      <c r="I219" s="218"/>
      <c r="J219" s="219">
        <f>ROUND(I219*H219,2)</f>
        <v>0</v>
      </c>
      <c r="K219" s="215" t="s">
        <v>3</v>
      </c>
      <c r="L219" s="220"/>
      <c r="M219" s="221" t="s">
        <v>3</v>
      </c>
      <c r="N219" s="222" t="s">
        <v>43</v>
      </c>
      <c r="O219" s="36"/>
      <c r="P219" s="174">
        <f>O219*H219</f>
        <v>0</v>
      </c>
      <c r="Q219" s="174">
        <v>0</v>
      </c>
      <c r="R219" s="174">
        <f>Q219*H219</f>
        <v>0</v>
      </c>
      <c r="S219" s="174">
        <v>0</v>
      </c>
      <c r="T219" s="175">
        <f>S219*H219</f>
        <v>0</v>
      </c>
      <c r="AR219" s="18" t="s">
        <v>331</v>
      </c>
      <c r="AT219" s="18" t="s">
        <v>327</v>
      </c>
      <c r="AU219" s="18" t="s">
        <v>80</v>
      </c>
      <c r="AY219" s="18" t="s">
        <v>177</v>
      </c>
      <c r="BE219" s="176">
        <f>IF(N219="základní",J219,0)</f>
        <v>0</v>
      </c>
      <c r="BF219" s="176">
        <f>IF(N219="snížená",J219,0)</f>
        <v>0</v>
      </c>
      <c r="BG219" s="176">
        <f>IF(N219="zákl. přenesená",J219,0)</f>
        <v>0</v>
      </c>
      <c r="BH219" s="176">
        <f>IF(N219="sníž. přenesená",J219,0)</f>
        <v>0</v>
      </c>
      <c r="BI219" s="176">
        <f>IF(N219="nulová",J219,0)</f>
        <v>0</v>
      </c>
      <c r="BJ219" s="18" t="s">
        <v>22</v>
      </c>
      <c r="BK219" s="176">
        <f>ROUND(I219*H219,2)</f>
        <v>0</v>
      </c>
      <c r="BL219" s="18" t="s">
        <v>185</v>
      </c>
      <c r="BM219" s="18" t="s">
        <v>695</v>
      </c>
    </row>
    <row r="220" spans="2:65" s="11" customFormat="1" x14ac:dyDescent="0.3">
      <c r="B220" s="177"/>
      <c r="D220" s="178" t="s">
        <v>197</v>
      </c>
      <c r="E220" s="179" t="s">
        <v>3</v>
      </c>
      <c r="F220" s="180" t="s">
        <v>5336</v>
      </c>
      <c r="H220" s="181">
        <v>379.053</v>
      </c>
      <c r="I220" s="182"/>
      <c r="L220" s="177"/>
      <c r="M220" s="183"/>
      <c r="N220" s="184"/>
      <c r="O220" s="184"/>
      <c r="P220" s="184"/>
      <c r="Q220" s="184"/>
      <c r="R220" s="184"/>
      <c r="S220" s="184"/>
      <c r="T220" s="185"/>
      <c r="AT220" s="179" t="s">
        <v>197</v>
      </c>
      <c r="AU220" s="179" t="s">
        <v>80</v>
      </c>
      <c r="AV220" s="11" t="s">
        <v>80</v>
      </c>
      <c r="AW220" s="11" t="s">
        <v>35</v>
      </c>
      <c r="AX220" s="11" t="s">
        <v>72</v>
      </c>
      <c r="AY220" s="179" t="s">
        <v>177</v>
      </c>
    </row>
    <row r="221" spans="2:65" s="13" customFormat="1" x14ac:dyDescent="0.3">
      <c r="B221" s="198"/>
      <c r="D221" s="178" t="s">
        <v>197</v>
      </c>
      <c r="E221" s="210" t="s">
        <v>3</v>
      </c>
      <c r="F221" s="211" t="s">
        <v>210</v>
      </c>
      <c r="H221" s="212">
        <v>379.053</v>
      </c>
      <c r="I221" s="202"/>
      <c r="L221" s="198"/>
      <c r="M221" s="203"/>
      <c r="N221" s="204"/>
      <c r="O221" s="204"/>
      <c r="P221" s="204"/>
      <c r="Q221" s="204"/>
      <c r="R221" s="204"/>
      <c r="S221" s="204"/>
      <c r="T221" s="205"/>
      <c r="AT221" s="206" t="s">
        <v>197</v>
      </c>
      <c r="AU221" s="206" t="s">
        <v>80</v>
      </c>
      <c r="AV221" s="13" t="s">
        <v>185</v>
      </c>
      <c r="AW221" s="13" t="s">
        <v>35</v>
      </c>
      <c r="AX221" s="13" t="s">
        <v>22</v>
      </c>
      <c r="AY221" s="206" t="s">
        <v>177</v>
      </c>
    </row>
    <row r="222" spans="2:65" s="10" customFormat="1" ht="29.85" customHeight="1" x14ac:dyDescent="0.3">
      <c r="B222" s="150"/>
      <c r="D222" s="161" t="s">
        <v>71</v>
      </c>
      <c r="E222" s="162" t="s">
        <v>331</v>
      </c>
      <c r="F222" s="162" t="s">
        <v>4195</v>
      </c>
      <c r="I222" s="153"/>
      <c r="J222" s="163">
        <f>BK222</f>
        <v>0</v>
      </c>
      <c r="L222" s="150"/>
      <c r="M222" s="155"/>
      <c r="N222" s="156"/>
      <c r="O222" s="156"/>
      <c r="P222" s="157">
        <f>SUM(P223:P243)</f>
        <v>0</v>
      </c>
      <c r="Q222" s="156"/>
      <c r="R222" s="157">
        <f>SUM(R223:R243)</f>
        <v>0</v>
      </c>
      <c r="S222" s="156"/>
      <c r="T222" s="158">
        <f>SUM(T223:T243)</f>
        <v>0</v>
      </c>
      <c r="AR222" s="151" t="s">
        <v>22</v>
      </c>
      <c r="AT222" s="159" t="s">
        <v>71</v>
      </c>
      <c r="AU222" s="159" t="s">
        <v>22</v>
      </c>
      <c r="AY222" s="151" t="s">
        <v>177</v>
      </c>
      <c r="BK222" s="160">
        <f>SUM(BK223:BK243)</f>
        <v>0</v>
      </c>
    </row>
    <row r="223" spans="2:65" s="1" customFormat="1" ht="22.5" customHeight="1" x14ac:dyDescent="0.3">
      <c r="B223" s="164"/>
      <c r="C223" s="165" t="s">
        <v>486</v>
      </c>
      <c r="D223" s="165" t="s">
        <v>180</v>
      </c>
      <c r="E223" s="166" t="s">
        <v>5337</v>
      </c>
      <c r="F223" s="167" t="s">
        <v>5338</v>
      </c>
      <c r="G223" s="168" t="s">
        <v>320</v>
      </c>
      <c r="H223" s="169">
        <v>3</v>
      </c>
      <c r="I223" s="170"/>
      <c r="J223" s="171">
        <f>ROUND(I223*H223,2)</f>
        <v>0</v>
      </c>
      <c r="K223" s="167" t="s">
        <v>3</v>
      </c>
      <c r="L223" s="35"/>
      <c r="M223" s="172" t="s">
        <v>3</v>
      </c>
      <c r="N223" s="173" t="s">
        <v>43</v>
      </c>
      <c r="O223" s="36"/>
      <c r="P223" s="174">
        <f>O223*H223</f>
        <v>0</v>
      </c>
      <c r="Q223" s="174">
        <v>0</v>
      </c>
      <c r="R223" s="174">
        <f>Q223*H223</f>
        <v>0</v>
      </c>
      <c r="S223" s="174">
        <v>0</v>
      </c>
      <c r="T223" s="175">
        <f>S223*H223</f>
        <v>0</v>
      </c>
      <c r="AR223" s="18" t="s">
        <v>185</v>
      </c>
      <c r="AT223" s="18" t="s">
        <v>180</v>
      </c>
      <c r="AU223" s="18" t="s">
        <v>80</v>
      </c>
      <c r="AY223" s="18" t="s">
        <v>177</v>
      </c>
      <c r="BE223" s="176">
        <f>IF(N223="základní",J223,0)</f>
        <v>0</v>
      </c>
      <c r="BF223" s="176">
        <f>IF(N223="snížená",J223,0)</f>
        <v>0</v>
      </c>
      <c r="BG223" s="176">
        <f>IF(N223="zákl. přenesená",J223,0)</f>
        <v>0</v>
      </c>
      <c r="BH223" s="176">
        <f>IF(N223="sníž. přenesená",J223,0)</f>
        <v>0</v>
      </c>
      <c r="BI223" s="176">
        <f>IF(N223="nulová",J223,0)</f>
        <v>0</v>
      </c>
      <c r="BJ223" s="18" t="s">
        <v>22</v>
      </c>
      <c r="BK223" s="176">
        <f>ROUND(I223*H223,2)</f>
        <v>0</v>
      </c>
      <c r="BL223" s="18" t="s">
        <v>185</v>
      </c>
      <c r="BM223" s="18" t="s">
        <v>715</v>
      </c>
    </row>
    <row r="224" spans="2:65" s="11" customFormat="1" x14ac:dyDescent="0.3">
      <c r="B224" s="177"/>
      <c r="D224" s="178" t="s">
        <v>197</v>
      </c>
      <c r="E224" s="179" t="s">
        <v>3</v>
      </c>
      <c r="F224" s="180" t="s">
        <v>5339</v>
      </c>
      <c r="H224" s="181">
        <v>3</v>
      </c>
      <c r="I224" s="182"/>
      <c r="L224" s="177"/>
      <c r="M224" s="183"/>
      <c r="N224" s="184"/>
      <c r="O224" s="184"/>
      <c r="P224" s="184"/>
      <c r="Q224" s="184"/>
      <c r="R224" s="184"/>
      <c r="S224" s="184"/>
      <c r="T224" s="185"/>
      <c r="AT224" s="179" t="s">
        <v>197</v>
      </c>
      <c r="AU224" s="179" t="s">
        <v>80</v>
      </c>
      <c r="AV224" s="11" t="s">
        <v>80</v>
      </c>
      <c r="AW224" s="11" t="s">
        <v>35</v>
      </c>
      <c r="AX224" s="11" t="s">
        <v>72</v>
      </c>
      <c r="AY224" s="179" t="s">
        <v>177</v>
      </c>
    </row>
    <row r="225" spans="2:65" s="13" customFormat="1" x14ac:dyDescent="0.3">
      <c r="B225" s="198"/>
      <c r="D225" s="194" t="s">
        <v>197</v>
      </c>
      <c r="E225" s="199" t="s">
        <v>3</v>
      </c>
      <c r="F225" s="200" t="s">
        <v>210</v>
      </c>
      <c r="H225" s="201">
        <v>3</v>
      </c>
      <c r="I225" s="202"/>
      <c r="L225" s="198"/>
      <c r="M225" s="203"/>
      <c r="N225" s="204"/>
      <c r="O225" s="204"/>
      <c r="P225" s="204"/>
      <c r="Q225" s="204"/>
      <c r="R225" s="204"/>
      <c r="S225" s="204"/>
      <c r="T225" s="205"/>
      <c r="AT225" s="206" t="s">
        <v>197</v>
      </c>
      <c r="AU225" s="206" t="s">
        <v>80</v>
      </c>
      <c r="AV225" s="13" t="s">
        <v>185</v>
      </c>
      <c r="AW225" s="13" t="s">
        <v>35</v>
      </c>
      <c r="AX225" s="13" t="s">
        <v>22</v>
      </c>
      <c r="AY225" s="206" t="s">
        <v>177</v>
      </c>
    </row>
    <row r="226" spans="2:65" s="1" customFormat="1" ht="31.5" customHeight="1" x14ac:dyDescent="0.3">
      <c r="B226" s="164"/>
      <c r="C226" s="213" t="s">
        <v>394</v>
      </c>
      <c r="D226" s="213" t="s">
        <v>327</v>
      </c>
      <c r="E226" s="214" t="s">
        <v>5340</v>
      </c>
      <c r="F226" s="215" t="s">
        <v>5341</v>
      </c>
      <c r="G226" s="216" t="s">
        <v>320</v>
      </c>
      <c r="H226" s="217">
        <v>3</v>
      </c>
      <c r="I226" s="218"/>
      <c r="J226" s="219">
        <f>ROUND(I226*H226,2)</f>
        <v>0</v>
      </c>
      <c r="K226" s="215" t="s">
        <v>3</v>
      </c>
      <c r="L226" s="220"/>
      <c r="M226" s="221" t="s">
        <v>3</v>
      </c>
      <c r="N226" s="222" t="s">
        <v>43</v>
      </c>
      <c r="O226" s="36"/>
      <c r="P226" s="174">
        <f>O226*H226</f>
        <v>0</v>
      </c>
      <c r="Q226" s="174">
        <v>0</v>
      </c>
      <c r="R226" s="174">
        <f>Q226*H226</f>
        <v>0</v>
      </c>
      <c r="S226" s="174">
        <v>0</v>
      </c>
      <c r="T226" s="175">
        <f>S226*H226</f>
        <v>0</v>
      </c>
      <c r="AR226" s="18" t="s">
        <v>331</v>
      </c>
      <c r="AT226" s="18" t="s">
        <v>327</v>
      </c>
      <c r="AU226" s="18" t="s">
        <v>80</v>
      </c>
      <c r="AY226" s="18" t="s">
        <v>177</v>
      </c>
      <c r="BE226" s="176">
        <f>IF(N226="základní",J226,0)</f>
        <v>0</v>
      </c>
      <c r="BF226" s="176">
        <f>IF(N226="snížená",J226,0)</f>
        <v>0</v>
      </c>
      <c r="BG226" s="176">
        <f>IF(N226="zákl. přenesená",J226,0)</f>
        <v>0</v>
      </c>
      <c r="BH226" s="176">
        <f>IF(N226="sníž. přenesená",J226,0)</f>
        <v>0</v>
      </c>
      <c r="BI226" s="176">
        <f>IF(N226="nulová",J226,0)</f>
        <v>0</v>
      </c>
      <c r="BJ226" s="18" t="s">
        <v>22</v>
      </c>
      <c r="BK226" s="176">
        <f>ROUND(I226*H226,2)</f>
        <v>0</v>
      </c>
      <c r="BL226" s="18" t="s">
        <v>185</v>
      </c>
      <c r="BM226" s="18" t="s">
        <v>736</v>
      </c>
    </row>
    <row r="227" spans="2:65" s="11" customFormat="1" x14ac:dyDescent="0.3">
      <c r="B227" s="177"/>
      <c r="D227" s="178" t="s">
        <v>197</v>
      </c>
      <c r="E227" s="179" t="s">
        <v>3</v>
      </c>
      <c r="F227" s="180" t="s">
        <v>5339</v>
      </c>
      <c r="H227" s="181">
        <v>3</v>
      </c>
      <c r="I227" s="182"/>
      <c r="L227" s="177"/>
      <c r="M227" s="183"/>
      <c r="N227" s="184"/>
      <c r="O227" s="184"/>
      <c r="P227" s="184"/>
      <c r="Q227" s="184"/>
      <c r="R227" s="184"/>
      <c r="S227" s="184"/>
      <c r="T227" s="185"/>
      <c r="AT227" s="179" t="s">
        <v>197</v>
      </c>
      <c r="AU227" s="179" t="s">
        <v>80</v>
      </c>
      <c r="AV227" s="11" t="s">
        <v>80</v>
      </c>
      <c r="AW227" s="11" t="s">
        <v>35</v>
      </c>
      <c r="AX227" s="11" t="s">
        <v>72</v>
      </c>
      <c r="AY227" s="179" t="s">
        <v>177</v>
      </c>
    </row>
    <row r="228" spans="2:65" s="13" customFormat="1" x14ac:dyDescent="0.3">
      <c r="B228" s="198"/>
      <c r="D228" s="194" t="s">
        <v>197</v>
      </c>
      <c r="E228" s="199" t="s">
        <v>3</v>
      </c>
      <c r="F228" s="200" t="s">
        <v>210</v>
      </c>
      <c r="H228" s="201">
        <v>3</v>
      </c>
      <c r="I228" s="202"/>
      <c r="L228" s="198"/>
      <c r="M228" s="203"/>
      <c r="N228" s="204"/>
      <c r="O228" s="204"/>
      <c r="P228" s="204"/>
      <c r="Q228" s="204"/>
      <c r="R228" s="204"/>
      <c r="S228" s="204"/>
      <c r="T228" s="205"/>
      <c r="AT228" s="206" t="s">
        <v>197</v>
      </c>
      <c r="AU228" s="206" t="s">
        <v>80</v>
      </c>
      <c r="AV228" s="13" t="s">
        <v>185</v>
      </c>
      <c r="AW228" s="13" t="s">
        <v>35</v>
      </c>
      <c r="AX228" s="13" t="s">
        <v>22</v>
      </c>
      <c r="AY228" s="206" t="s">
        <v>177</v>
      </c>
    </row>
    <row r="229" spans="2:65" s="1" customFormat="1" ht="22.5" customHeight="1" x14ac:dyDescent="0.3">
      <c r="B229" s="164"/>
      <c r="C229" s="213" t="s">
        <v>4298</v>
      </c>
      <c r="D229" s="213" t="s">
        <v>327</v>
      </c>
      <c r="E229" s="214" t="s">
        <v>5342</v>
      </c>
      <c r="F229" s="215" t="s">
        <v>5343</v>
      </c>
      <c r="G229" s="216" t="s">
        <v>320</v>
      </c>
      <c r="H229" s="217">
        <v>3</v>
      </c>
      <c r="I229" s="218"/>
      <c r="J229" s="219">
        <f>ROUND(I229*H229,2)</f>
        <v>0</v>
      </c>
      <c r="K229" s="215" t="s">
        <v>3</v>
      </c>
      <c r="L229" s="220"/>
      <c r="M229" s="221" t="s">
        <v>3</v>
      </c>
      <c r="N229" s="222" t="s">
        <v>43</v>
      </c>
      <c r="O229" s="36"/>
      <c r="P229" s="174">
        <f>O229*H229</f>
        <v>0</v>
      </c>
      <c r="Q229" s="174">
        <v>0</v>
      </c>
      <c r="R229" s="174">
        <f>Q229*H229</f>
        <v>0</v>
      </c>
      <c r="S229" s="174">
        <v>0</v>
      </c>
      <c r="T229" s="175">
        <f>S229*H229</f>
        <v>0</v>
      </c>
      <c r="AR229" s="18" t="s">
        <v>331</v>
      </c>
      <c r="AT229" s="18" t="s">
        <v>327</v>
      </c>
      <c r="AU229" s="18" t="s">
        <v>80</v>
      </c>
      <c r="AY229" s="18" t="s">
        <v>177</v>
      </c>
      <c r="BE229" s="176">
        <f>IF(N229="základní",J229,0)</f>
        <v>0</v>
      </c>
      <c r="BF229" s="176">
        <f>IF(N229="snížená",J229,0)</f>
        <v>0</v>
      </c>
      <c r="BG229" s="176">
        <f>IF(N229="zákl. přenesená",J229,0)</f>
        <v>0</v>
      </c>
      <c r="BH229" s="176">
        <f>IF(N229="sníž. přenesená",J229,0)</f>
        <v>0</v>
      </c>
      <c r="BI229" s="176">
        <f>IF(N229="nulová",J229,0)</f>
        <v>0</v>
      </c>
      <c r="BJ229" s="18" t="s">
        <v>22</v>
      </c>
      <c r="BK229" s="176">
        <f>ROUND(I229*H229,2)</f>
        <v>0</v>
      </c>
      <c r="BL229" s="18" t="s">
        <v>185</v>
      </c>
      <c r="BM229" s="18" t="s">
        <v>799</v>
      </c>
    </row>
    <row r="230" spans="2:65" s="11" customFormat="1" x14ac:dyDescent="0.3">
      <c r="B230" s="177"/>
      <c r="D230" s="178" t="s">
        <v>197</v>
      </c>
      <c r="E230" s="179" t="s">
        <v>3</v>
      </c>
      <c r="F230" s="180" t="s">
        <v>5339</v>
      </c>
      <c r="H230" s="181">
        <v>3</v>
      </c>
      <c r="I230" s="182"/>
      <c r="L230" s="177"/>
      <c r="M230" s="183"/>
      <c r="N230" s="184"/>
      <c r="O230" s="184"/>
      <c r="P230" s="184"/>
      <c r="Q230" s="184"/>
      <c r="R230" s="184"/>
      <c r="S230" s="184"/>
      <c r="T230" s="185"/>
      <c r="AT230" s="179" t="s">
        <v>197</v>
      </c>
      <c r="AU230" s="179" t="s">
        <v>80</v>
      </c>
      <c r="AV230" s="11" t="s">
        <v>80</v>
      </c>
      <c r="AW230" s="11" t="s">
        <v>35</v>
      </c>
      <c r="AX230" s="11" t="s">
        <v>72</v>
      </c>
      <c r="AY230" s="179" t="s">
        <v>177</v>
      </c>
    </row>
    <row r="231" spans="2:65" s="13" customFormat="1" x14ac:dyDescent="0.3">
      <c r="B231" s="198"/>
      <c r="D231" s="194" t="s">
        <v>197</v>
      </c>
      <c r="E231" s="199" t="s">
        <v>3</v>
      </c>
      <c r="F231" s="200" t="s">
        <v>210</v>
      </c>
      <c r="H231" s="201">
        <v>3</v>
      </c>
      <c r="I231" s="202"/>
      <c r="L231" s="198"/>
      <c r="M231" s="203"/>
      <c r="N231" s="204"/>
      <c r="O231" s="204"/>
      <c r="P231" s="204"/>
      <c r="Q231" s="204"/>
      <c r="R231" s="204"/>
      <c r="S231" s="204"/>
      <c r="T231" s="205"/>
      <c r="AT231" s="206" t="s">
        <v>197</v>
      </c>
      <c r="AU231" s="206" t="s">
        <v>80</v>
      </c>
      <c r="AV231" s="13" t="s">
        <v>185</v>
      </c>
      <c r="AW231" s="13" t="s">
        <v>35</v>
      </c>
      <c r="AX231" s="13" t="s">
        <v>22</v>
      </c>
      <c r="AY231" s="206" t="s">
        <v>177</v>
      </c>
    </row>
    <row r="232" spans="2:65" s="1" customFormat="1" ht="22.5" customHeight="1" x14ac:dyDescent="0.3">
      <c r="B232" s="164"/>
      <c r="C232" s="213" t="s">
        <v>493</v>
      </c>
      <c r="D232" s="213" t="s">
        <v>327</v>
      </c>
      <c r="E232" s="214" t="s">
        <v>5344</v>
      </c>
      <c r="F232" s="215" t="s">
        <v>5345</v>
      </c>
      <c r="G232" s="216" t="s">
        <v>320</v>
      </c>
      <c r="H232" s="217">
        <v>3</v>
      </c>
      <c r="I232" s="218"/>
      <c r="J232" s="219">
        <f>ROUND(I232*H232,2)</f>
        <v>0</v>
      </c>
      <c r="K232" s="215" t="s">
        <v>3</v>
      </c>
      <c r="L232" s="220"/>
      <c r="M232" s="221" t="s">
        <v>3</v>
      </c>
      <c r="N232" s="222" t="s">
        <v>43</v>
      </c>
      <c r="O232" s="36"/>
      <c r="P232" s="174">
        <f>O232*H232</f>
        <v>0</v>
      </c>
      <c r="Q232" s="174">
        <v>0</v>
      </c>
      <c r="R232" s="174">
        <f>Q232*H232</f>
        <v>0</v>
      </c>
      <c r="S232" s="174">
        <v>0</v>
      </c>
      <c r="T232" s="175">
        <f>S232*H232</f>
        <v>0</v>
      </c>
      <c r="AR232" s="18" t="s">
        <v>331</v>
      </c>
      <c r="AT232" s="18" t="s">
        <v>327</v>
      </c>
      <c r="AU232" s="18" t="s">
        <v>80</v>
      </c>
      <c r="AY232" s="18" t="s">
        <v>177</v>
      </c>
      <c r="BE232" s="176">
        <f>IF(N232="základní",J232,0)</f>
        <v>0</v>
      </c>
      <c r="BF232" s="176">
        <f>IF(N232="snížená",J232,0)</f>
        <v>0</v>
      </c>
      <c r="BG232" s="176">
        <f>IF(N232="zákl. přenesená",J232,0)</f>
        <v>0</v>
      </c>
      <c r="BH232" s="176">
        <f>IF(N232="sníž. přenesená",J232,0)</f>
        <v>0</v>
      </c>
      <c r="BI232" s="176">
        <f>IF(N232="nulová",J232,0)</f>
        <v>0</v>
      </c>
      <c r="BJ232" s="18" t="s">
        <v>22</v>
      </c>
      <c r="BK232" s="176">
        <f>ROUND(I232*H232,2)</f>
        <v>0</v>
      </c>
      <c r="BL232" s="18" t="s">
        <v>185</v>
      </c>
      <c r="BM232" s="18" t="s">
        <v>807</v>
      </c>
    </row>
    <row r="233" spans="2:65" s="11" customFormat="1" x14ac:dyDescent="0.3">
      <c r="B233" s="177"/>
      <c r="D233" s="178" t="s">
        <v>197</v>
      </c>
      <c r="E233" s="179" t="s">
        <v>3</v>
      </c>
      <c r="F233" s="180" t="s">
        <v>5339</v>
      </c>
      <c r="H233" s="181">
        <v>3</v>
      </c>
      <c r="I233" s="182"/>
      <c r="L233" s="177"/>
      <c r="M233" s="183"/>
      <c r="N233" s="184"/>
      <c r="O233" s="184"/>
      <c r="P233" s="184"/>
      <c r="Q233" s="184"/>
      <c r="R233" s="184"/>
      <c r="S233" s="184"/>
      <c r="T233" s="185"/>
      <c r="AT233" s="179" t="s">
        <v>197</v>
      </c>
      <c r="AU233" s="179" t="s">
        <v>80</v>
      </c>
      <c r="AV233" s="11" t="s">
        <v>80</v>
      </c>
      <c r="AW233" s="11" t="s">
        <v>35</v>
      </c>
      <c r="AX233" s="11" t="s">
        <v>72</v>
      </c>
      <c r="AY233" s="179" t="s">
        <v>177</v>
      </c>
    </row>
    <row r="234" spans="2:65" s="13" customFormat="1" x14ac:dyDescent="0.3">
      <c r="B234" s="198"/>
      <c r="D234" s="194" t="s">
        <v>197</v>
      </c>
      <c r="E234" s="199" t="s">
        <v>3</v>
      </c>
      <c r="F234" s="200" t="s">
        <v>210</v>
      </c>
      <c r="H234" s="201">
        <v>3</v>
      </c>
      <c r="I234" s="202"/>
      <c r="L234" s="198"/>
      <c r="M234" s="203"/>
      <c r="N234" s="204"/>
      <c r="O234" s="204"/>
      <c r="P234" s="204"/>
      <c r="Q234" s="204"/>
      <c r="R234" s="204"/>
      <c r="S234" s="204"/>
      <c r="T234" s="205"/>
      <c r="AT234" s="206" t="s">
        <v>197</v>
      </c>
      <c r="AU234" s="206" t="s">
        <v>80</v>
      </c>
      <c r="AV234" s="13" t="s">
        <v>185</v>
      </c>
      <c r="AW234" s="13" t="s">
        <v>35</v>
      </c>
      <c r="AX234" s="13" t="s">
        <v>22</v>
      </c>
      <c r="AY234" s="206" t="s">
        <v>177</v>
      </c>
    </row>
    <row r="235" spans="2:65" s="1" customFormat="1" ht="22.5" customHeight="1" x14ac:dyDescent="0.3">
      <c r="B235" s="164"/>
      <c r="C235" s="213" t="s">
        <v>500</v>
      </c>
      <c r="D235" s="213" t="s">
        <v>327</v>
      </c>
      <c r="E235" s="214" t="s">
        <v>5346</v>
      </c>
      <c r="F235" s="215" t="s">
        <v>5347</v>
      </c>
      <c r="G235" s="216" t="s">
        <v>320</v>
      </c>
      <c r="H235" s="217">
        <v>3</v>
      </c>
      <c r="I235" s="218"/>
      <c r="J235" s="219">
        <f>ROUND(I235*H235,2)</f>
        <v>0</v>
      </c>
      <c r="K235" s="215" t="s">
        <v>3</v>
      </c>
      <c r="L235" s="220"/>
      <c r="M235" s="221" t="s">
        <v>3</v>
      </c>
      <c r="N235" s="222" t="s">
        <v>43</v>
      </c>
      <c r="O235" s="36"/>
      <c r="P235" s="174">
        <f>O235*H235</f>
        <v>0</v>
      </c>
      <c r="Q235" s="174">
        <v>0</v>
      </c>
      <c r="R235" s="174">
        <f>Q235*H235</f>
        <v>0</v>
      </c>
      <c r="S235" s="174">
        <v>0</v>
      </c>
      <c r="T235" s="175">
        <f>S235*H235</f>
        <v>0</v>
      </c>
      <c r="AR235" s="18" t="s">
        <v>331</v>
      </c>
      <c r="AT235" s="18" t="s">
        <v>327</v>
      </c>
      <c r="AU235" s="18" t="s">
        <v>80</v>
      </c>
      <c r="AY235" s="18" t="s">
        <v>177</v>
      </c>
      <c r="BE235" s="176">
        <f>IF(N235="základní",J235,0)</f>
        <v>0</v>
      </c>
      <c r="BF235" s="176">
        <f>IF(N235="snížená",J235,0)</f>
        <v>0</v>
      </c>
      <c r="BG235" s="176">
        <f>IF(N235="zákl. přenesená",J235,0)</f>
        <v>0</v>
      </c>
      <c r="BH235" s="176">
        <f>IF(N235="sníž. přenesená",J235,0)</f>
        <v>0</v>
      </c>
      <c r="BI235" s="176">
        <f>IF(N235="nulová",J235,0)</f>
        <v>0</v>
      </c>
      <c r="BJ235" s="18" t="s">
        <v>22</v>
      </c>
      <c r="BK235" s="176">
        <f>ROUND(I235*H235,2)</f>
        <v>0</v>
      </c>
      <c r="BL235" s="18" t="s">
        <v>185</v>
      </c>
      <c r="BM235" s="18" t="s">
        <v>815</v>
      </c>
    </row>
    <row r="236" spans="2:65" s="11" customFormat="1" x14ac:dyDescent="0.3">
      <c r="B236" s="177"/>
      <c r="D236" s="178" t="s">
        <v>197</v>
      </c>
      <c r="E236" s="179" t="s">
        <v>3</v>
      </c>
      <c r="F236" s="180" t="s">
        <v>5339</v>
      </c>
      <c r="H236" s="181">
        <v>3</v>
      </c>
      <c r="I236" s="182"/>
      <c r="L236" s="177"/>
      <c r="M236" s="183"/>
      <c r="N236" s="184"/>
      <c r="O236" s="184"/>
      <c r="P236" s="184"/>
      <c r="Q236" s="184"/>
      <c r="R236" s="184"/>
      <c r="S236" s="184"/>
      <c r="T236" s="185"/>
      <c r="AT236" s="179" t="s">
        <v>197</v>
      </c>
      <c r="AU236" s="179" t="s">
        <v>80</v>
      </c>
      <c r="AV236" s="11" t="s">
        <v>80</v>
      </c>
      <c r="AW236" s="11" t="s">
        <v>35</v>
      </c>
      <c r="AX236" s="11" t="s">
        <v>72</v>
      </c>
      <c r="AY236" s="179" t="s">
        <v>177</v>
      </c>
    </row>
    <row r="237" spans="2:65" s="13" customFormat="1" x14ac:dyDescent="0.3">
      <c r="B237" s="198"/>
      <c r="D237" s="194" t="s">
        <v>197</v>
      </c>
      <c r="E237" s="199" t="s">
        <v>3</v>
      </c>
      <c r="F237" s="200" t="s">
        <v>210</v>
      </c>
      <c r="H237" s="201">
        <v>3</v>
      </c>
      <c r="I237" s="202"/>
      <c r="L237" s="198"/>
      <c r="M237" s="203"/>
      <c r="N237" s="204"/>
      <c r="O237" s="204"/>
      <c r="P237" s="204"/>
      <c r="Q237" s="204"/>
      <c r="R237" s="204"/>
      <c r="S237" s="204"/>
      <c r="T237" s="205"/>
      <c r="AT237" s="206" t="s">
        <v>197</v>
      </c>
      <c r="AU237" s="206" t="s">
        <v>80</v>
      </c>
      <c r="AV237" s="13" t="s">
        <v>185</v>
      </c>
      <c r="AW237" s="13" t="s">
        <v>35</v>
      </c>
      <c r="AX237" s="13" t="s">
        <v>22</v>
      </c>
      <c r="AY237" s="206" t="s">
        <v>177</v>
      </c>
    </row>
    <row r="238" spans="2:65" s="1" customFormat="1" ht="22.5" customHeight="1" x14ac:dyDescent="0.3">
      <c r="B238" s="164"/>
      <c r="C238" s="165" t="s">
        <v>506</v>
      </c>
      <c r="D238" s="165" t="s">
        <v>180</v>
      </c>
      <c r="E238" s="166" t="s">
        <v>5348</v>
      </c>
      <c r="F238" s="167" t="s">
        <v>5349</v>
      </c>
      <c r="G238" s="168" t="s">
        <v>320</v>
      </c>
      <c r="H238" s="169">
        <v>3</v>
      </c>
      <c r="I238" s="170"/>
      <c r="J238" s="171">
        <f>ROUND(I238*H238,2)</f>
        <v>0</v>
      </c>
      <c r="K238" s="167" t="s">
        <v>3</v>
      </c>
      <c r="L238" s="35"/>
      <c r="M238" s="172" t="s">
        <v>3</v>
      </c>
      <c r="N238" s="173" t="s">
        <v>43</v>
      </c>
      <c r="O238" s="36"/>
      <c r="P238" s="174">
        <f>O238*H238</f>
        <v>0</v>
      </c>
      <c r="Q238" s="174">
        <v>0</v>
      </c>
      <c r="R238" s="174">
        <f>Q238*H238</f>
        <v>0</v>
      </c>
      <c r="S238" s="174">
        <v>0</v>
      </c>
      <c r="T238" s="175">
        <f>S238*H238</f>
        <v>0</v>
      </c>
      <c r="AR238" s="18" t="s">
        <v>185</v>
      </c>
      <c r="AT238" s="18" t="s">
        <v>180</v>
      </c>
      <c r="AU238" s="18" t="s">
        <v>80</v>
      </c>
      <c r="AY238" s="18" t="s">
        <v>177</v>
      </c>
      <c r="BE238" s="176">
        <f>IF(N238="základní",J238,0)</f>
        <v>0</v>
      </c>
      <c r="BF238" s="176">
        <f>IF(N238="snížená",J238,0)</f>
        <v>0</v>
      </c>
      <c r="BG238" s="176">
        <f>IF(N238="zákl. přenesená",J238,0)</f>
        <v>0</v>
      </c>
      <c r="BH238" s="176">
        <f>IF(N238="sníž. přenesená",J238,0)</f>
        <v>0</v>
      </c>
      <c r="BI238" s="176">
        <f>IF(N238="nulová",J238,0)</f>
        <v>0</v>
      </c>
      <c r="BJ238" s="18" t="s">
        <v>22</v>
      </c>
      <c r="BK238" s="176">
        <f>ROUND(I238*H238,2)</f>
        <v>0</v>
      </c>
      <c r="BL238" s="18" t="s">
        <v>185</v>
      </c>
      <c r="BM238" s="18" t="s">
        <v>823</v>
      </c>
    </row>
    <row r="239" spans="2:65" s="11" customFormat="1" x14ac:dyDescent="0.3">
      <c r="B239" s="177"/>
      <c r="D239" s="178" t="s">
        <v>197</v>
      </c>
      <c r="E239" s="179" t="s">
        <v>3</v>
      </c>
      <c r="F239" s="180" t="s">
        <v>5339</v>
      </c>
      <c r="H239" s="181">
        <v>3</v>
      </c>
      <c r="I239" s="182"/>
      <c r="L239" s="177"/>
      <c r="M239" s="183"/>
      <c r="N239" s="184"/>
      <c r="O239" s="184"/>
      <c r="P239" s="184"/>
      <c r="Q239" s="184"/>
      <c r="R239" s="184"/>
      <c r="S239" s="184"/>
      <c r="T239" s="185"/>
      <c r="AT239" s="179" t="s">
        <v>197</v>
      </c>
      <c r="AU239" s="179" t="s">
        <v>80</v>
      </c>
      <c r="AV239" s="11" t="s">
        <v>80</v>
      </c>
      <c r="AW239" s="11" t="s">
        <v>35</v>
      </c>
      <c r="AX239" s="11" t="s">
        <v>72</v>
      </c>
      <c r="AY239" s="179" t="s">
        <v>177</v>
      </c>
    </row>
    <row r="240" spans="2:65" s="13" customFormat="1" x14ac:dyDescent="0.3">
      <c r="B240" s="198"/>
      <c r="D240" s="194" t="s">
        <v>197</v>
      </c>
      <c r="E240" s="199" t="s">
        <v>3</v>
      </c>
      <c r="F240" s="200" t="s">
        <v>210</v>
      </c>
      <c r="H240" s="201">
        <v>3</v>
      </c>
      <c r="I240" s="202"/>
      <c r="L240" s="198"/>
      <c r="M240" s="203"/>
      <c r="N240" s="204"/>
      <c r="O240" s="204"/>
      <c r="P240" s="204"/>
      <c r="Q240" s="204"/>
      <c r="R240" s="204"/>
      <c r="S240" s="204"/>
      <c r="T240" s="205"/>
      <c r="AT240" s="206" t="s">
        <v>197</v>
      </c>
      <c r="AU240" s="206" t="s">
        <v>80</v>
      </c>
      <c r="AV240" s="13" t="s">
        <v>185</v>
      </c>
      <c r="AW240" s="13" t="s">
        <v>35</v>
      </c>
      <c r="AX240" s="13" t="s">
        <v>22</v>
      </c>
      <c r="AY240" s="206" t="s">
        <v>177</v>
      </c>
    </row>
    <row r="241" spans="2:65" s="1" customFormat="1" ht="22.5" customHeight="1" x14ac:dyDescent="0.3">
      <c r="B241" s="164"/>
      <c r="C241" s="213" t="s">
        <v>512</v>
      </c>
      <c r="D241" s="213" t="s">
        <v>327</v>
      </c>
      <c r="E241" s="214" t="s">
        <v>5350</v>
      </c>
      <c r="F241" s="215" t="s">
        <v>5351</v>
      </c>
      <c r="G241" s="216" t="s">
        <v>320</v>
      </c>
      <c r="H241" s="217">
        <v>3</v>
      </c>
      <c r="I241" s="218"/>
      <c r="J241" s="219">
        <f>ROUND(I241*H241,2)</f>
        <v>0</v>
      </c>
      <c r="K241" s="215" t="s">
        <v>3</v>
      </c>
      <c r="L241" s="220"/>
      <c r="M241" s="221" t="s">
        <v>3</v>
      </c>
      <c r="N241" s="222" t="s">
        <v>43</v>
      </c>
      <c r="O241" s="36"/>
      <c r="P241" s="174">
        <f>O241*H241</f>
        <v>0</v>
      </c>
      <c r="Q241" s="174">
        <v>0</v>
      </c>
      <c r="R241" s="174">
        <f>Q241*H241</f>
        <v>0</v>
      </c>
      <c r="S241" s="174">
        <v>0</v>
      </c>
      <c r="T241" s="175">
        <f>S241*H241</f>
        <v>0</v>
      </c>
      <c r="AR241" s="18" t="s">
        <v>331</v>
      </c>
      <c r="AT241" s="18" t="s">
        <v>327</v>
      </c>
      <c r="AU241" s="18" t="s">
        <v>80</v>
      </c>
      <c r="AY241" s="18" t="s">
        <v>177</v>
      </c>
      <c r="BE241" s="176">
        <f>IF(N241="základní",J241,0)</f>
        <v>0</v>
      </c>
      <c r="BF241" s="176">
        <f>IF(N241="snížená",J241,0)</f>
        <v>0</v>
      </c>
      <c r="BG241" s="176">
        <f>IF(N241="zákl. přenesená",J241,0)</f>
        <v>0</v>
      </c>
      <c r="BH241" s="176">
        <f>IF(N241="sníž. přenesená",J241,0)</f>
        <v>0</v>
      </c>
      <c r="BI241" s="176">
        <f>IF(N241="nulová",J241,0)</f>
        <v>0</v>
      </c>
      <c r="BJ241" s="18" t="s">
        <v>22</v>
      </c>
      <c r="BK241" s="176">
        <f>ROUND(I241*H241,2)</f>
        <v>0</v>
      </c>
      <c r="BL241" s="18" t="s">
        <v>185</v>
      </c>
      <c r="BM241" s="18" t="s">
        <v>831</v>
      </c>
    </row>
    <row r="242" spans="2:65" s="11" customFormat="1" x14ac:dyDescent="0.3">
      <c r="B242" s="177"/>
      <c r="D242" s="178" t="s">
        <v>197</v>
      </c>
      <c r="E242" s="179" t="s">
        <v>3</v>
      </c>
      <c r="F242" s="180" t="s">
        <v>5339</v>
      </c>
      <c r="H242" s="181">
        <v>3</v>
      </c>
      <c r="I242" s="182"/>
      <c r="L242" s="177"/>
      <c r="M242" s="183"/>
      <c r="N242" s="184"/>
      <c r="O242" s="184"/>
      <c r="P242" s="184"/>
      <c r="Q242" s="184"/>
      <c r="R242" s="184"/>
      <c r="S242" s="184"/>
      <c r="T242" s="185"/>
      <c r="AT242" s="179" t="s">
        <v>197</v>
      </c>
      <c r="AU242" s="179" t="s">
        <v>80</v>
      </c>
      <c r="AV242" s="11" t="s">
        <v>80</v>
      </c>
      <c r="AW242" s="11" t="s">
        <v>35</v>
      </c>
      <c r="AX242" s="11" t="s">
        <v>72</v>
      </c>
      <c r="AY242" s="179" t="s">
        <v>177</v>
      </c>
    </row>
    <row r="243" spans="2:65" s="13" customFormat="1" x14ac:dyDescent="0.3">
      <c r="B243" s="198"/>
      <c r="D243" s="178" t="s">
        <v>197</v>
      </c>
      <c r="E243" s="210" t="s">
        <v>3</v>
      </c>
      <c r="F243" s="211" t="s">
        <v>210</v>
      </c>
      <c r="H243" s="212">
        <v>3</v>
      </c>
      <c r="I243" s="202"/>
      <c r="L243" s="198"/>
      <c r="M243" s="203"/>
      <c r="N243" s="204"/>
      <c r="O243" s="204"/>
      <c r="P243" s="204"/>
      <c r="Q243" s="204"/>
      <c r="R243" s="204"/>
      <c r="S243" s="204"/>
      <c r="T243" s="205"/>
      <c r="AT243" s="206" t="s">
        <v>197</v>
      </c>
      <c r="AU243" s="206" t="s">
        <v>80</v>
      </c>
      <c r="AV243" s="13" t="s">
        <v>185</v>
      </c>
      <c r="AW243" s="13" t="s">
        <v>35</v>
      </c>
      <c r="AX243" s="13" t="s">
        <v>22</v>
      </c>
      <c r="AY243" s="206" t="s">
        <v>177</v>
      </c>
    </row>
    <row r="244" spans="2:65" s="10" customFormat="1" ht="29.85" customHeight="1" x14ac:dyDescent="0.3">
      <c r="B244" s="150"/>
      <c r="D244" s="161" t="s">
        <v>71</v>
      </c>
      <c r="E244" s="162" t="s">
        <v>237</v>
      </c>
      <c r="F244" s="162" t="s">
        <v>2515</v>
      </c>
      <c r="I244" s="153"/>
      <c r="J244" s="163">
        <f>BK244</f>
        <v>0</v>
      </c>
      <c r="L244" s="150"/>
      <c r="M244" s="155"/>
      <c r="N244" s="156"/>
      <c r="O244" s="156"/>
      <c r="P244" s="157">
        <f>SUM(P245:P316)</f>
        <v>0</v>
      </c>
      <c r="Q244" s="156"/>
      <c r="R244" s="157">
        <f>SUM(R245:R316)</f>
        <v>0</v>
      </c>
      <c r="S244" s="156"/>
      <c r="T244" s="158">
        <f>SUM(T245:T316)</f>
        <v>0</v>
      </c>
      <c r="AR244" s="151" t="s">
        <v>22</v>
      </c>
      <c r="AT244" s="159" t="s">
        <v>71</v>
      </c>
      <c r="AU244" s="159" t="s">
        <v>22</v>
      </c>
      <c r="AY244" s="151" t="s">
        <v>177</v>
      </c>
      <c r="BK244" s="160">
        <f>SUM(BK245:BK316)</f>
        <v>0</v>
      </c>
    </row>
    <row r="245" spans="2:65" s="1" customFormat="1" ht="22.5" customHeight="1" x14ac:dyDescent="0.3">
      <c r="B245" s="164"/>
      <c r="C245" s="165" t="s">
        <v>518</v>
      </c>
      <c r="D245" s="165" t="s">
        <v>180</v>
      </c>
      <c r="E245" s="166" t="s">
        <v>5352</v>
      </c>
      <c r="F245" s="167" t="s">
        <v>5353</v>
      </c>
      <c r="G245" s="168" t="s">
        <v>320</v>
      </c>
      <c r="H245" s="169">
        <v>14</v>
      </c>
      <c r="I245" s="170"/>
      <c r="J245" s="171">
        <f>ROUND(I245*H245,2)</f>
        <v>0</v>
      </c>
      <c r="K245" s="167" t="s">
        <v>3</v>
      </c>
      <c r="L245" s="35"/>
      <c r="M245" s="172" t="s">
        <v>3</v>
      </c>
      <c r="N245" s="173" t="s">
        <v>43</v>
      </c>
      <c r="O245" s="36"/>
      <c r="P245" s="174">
        <f>O245*H245</f>
        <v>0</v>
      </c>
      <c r="Q245" s="174">
        <v>0</v>
      </c>
      <c r="R245" s="174">
        <f>Q245*H245</f>
        <v>0</v>
      </c>
      <c r="S245" s="174">
        <v>0</v>
      </c>
      <c r="T245" s="175">
        <f>S245*H245</f>
        <v>0</v>
      </c>
      <c r="AR245" s="18" t="s">
        <v>185</v>
      </c>
      <c r="AT245" s="18" t="s">
        <v>180</v>
      </c>
      <c r="AU245" s="18" t="s">
        <v>80</v>
      </c>
      <c r="AY245" s="18" t="s">
        <v>177</v>
      </c>
      <c r="BE245" s="176">
        <f>IF(N245="základní",J245,0)</f>
        <v>0</v>
      </c>
      <c r="BF245" s="176">
        <f>IF(N245="snížená",J245,0)</f>
        <v>0</v>
      </c>
      <c r="BG245" s="176">
        <f>IF(N245="zákl. přenesená",J245,0)</f>
        <v>0</v>
      </c>
      <c r="BH245" s="176">
        <f>IF(N245="sníž. přenesená",J245,0)</f>
        <v>0</v>
      </c>
      <c r="BI245" s="176">
        <f>IF(N245="nulová",J245,0)</f>
        <v>0</v>
      </c>
      <c r="BJ245" s="18" t="s">
        <v>22</v>
      </c>
      <c r="BK245" s="176">
        <f>ROUND(I245*H245,2)</f>
        <v>0</v>
      </c>
      <c r="BL245" s="18" t="s">
        <v>185</v>
      </c>
      <c r="BM245" s="18" t="s">
        <v>838</v>
      </c>
    </row>
    <row r="246" spans="2:65" s="11" customFormat="1" x14ac:dyDescent="0.3">
      <c r="B246" s="177"/>
      <c r="D246" s="178" t="s">
        <v>197</v>
      </c>
      <c r="E246" s="179" t="s">
        <v>3</v>
      </c>
      <c r="F246" s="180" t="s">
        <v>5354</v>
      </c>
      <c r="H246" s="181">
        <v>14</v>
      </c>
      <c r="I246" s="182"/>
      <c r="L246" s="177"/>
      <c r="M246" s="183"/>
      <c r="N246" s="184"/>
      <c r="O246" s="184"/>
      <c r="P246" s="184"/>
      <c r="Q246" s="184"/>
      <c r="R246" s="184"/>
      <c r="S246" s="184"/>
      <c r="T246" s="185"/>
      <c r="AT246" s="179" t="s">
        <v>197</v>
      </c>
      <c r="AU246" s="179" t="s">
        <v>80</v>
      </c>
      <c r="AV246" s="11" t="s">
        <v>80</v>
      </c>
      <c r="AW246" s="11" t="s">
        <v>35</v>
      </c>
      <c r="AX246" s="11" t="s">
        <v>72</v>
      </c>
      <c r="AY246" s="179" t="s">
        <v>177</v>
      </c>
    </row>
    <row r="247" spans="2:65" s="13" customFormat="1" x14ac:dyDescent="0.3">
      <c r="B247" s="198"/>
      <c r="D247" s="194" t="s">
        <v>197</v>
      </c>
      <c r="E247" s="199" t="s">
        <v>3</v>
      </c>
      <c r="F247" s="200" t="s">
        <v>210</v>
      </c>
      <c r="H247" s="201">
        <v>14</v>
      </c>
      <c r="I247" s="202"/>
      <c r="L247" s="198"/>
      <c r="M247" s="203"/>
      <c r="N247" s="204"/>
      <c r="O247" s="204"/>
      <c r="P247" s="204"/>
      <c r="Q247" s="204"/>
      <c r="R247" s="204"/>
      <c r="S247" s="204"/>
      <c r="T247" s="205"/>
      <c r="AT247" s="206" t="s">
        <v>197</v>
      </c>
      <c r="AU247" s="206" t="s">
        <v>80</v>
      </c>
      <c r="AV247" s="13" t="s">
        <v>185</v>
      </c>
      <c r="AW247" s="13" t="s">
        <v>35</v>
      </c>
      <c r="AX247" s="13" t="s">
        <v>22</v>
      </c>
      <c r="AY247" s="206" t="s">
        <v>177</v>
      </c>
    </row>
    <row r="248" spans="2:65" s="1" customFormat="1" ht="22.5" customHeight="1" x14ac:dyDescent="0.3">
      <c r="B248" s="164"/>
      <c r="C248" s="213" t="s">
        <v>524</v>
      </c>
      <c r="D248" s="213" t="s">
        <v>327</v>
      </c>
      <c r="E248" s="214" t="s">
        <v>5355</v>
      </c>
      <c r="F248" s="215" t="s">
        <v>5356</v>
      </c>
      <c r="G248" s="216" t="s">
        <v>320</v>
      </c>
      <c r="H248" s="217">
        <v>14</v>
      </c>
      <c r="I248" s="218"/>
      <c r="J248" s="219">
        <f>ROUND(I248*H248,2)</f>
        <v>0</v>
      </c>
      <c r="K248" s="215" t="s">
        <v>3</v>
      </c>
      <c r="L248" s="220"/>
      <c r="M248" s="221" t="s">
        <v>3</v>
      </c>
      <c r="N248" s="222" t="s">
        <v>43</v>
      </c>
      <c r="O248" s="36"/>
      <c r="P248" s="174">
        <f>O248*H248</f>
        <v>0</v>
      </c>
      <c r="Q248" s="174">
        <v>0</v>
      </c>
      <c r="R248" s="174">
        <f>Q248*H248</f>
        <v>0</v>
      </c>
      <c r="S248" s="174">
        <v>0</v>
      </c>
      <c r="T248" s="175">
        <f>S248*H248</f>
        <v>0</v>
      </c>
      <c r="AR248" s="18" t="s">
        <v>331</v>
      </c>
      <c r="AT248" s="18" t="s">
        <v>327</v>
      </c>
      <c r="AU248" s="18" t="s">
        <v>80</v>
      </c>
      <c r="AY248" s="18" t="s">
        <v>177</v>
      </c>
      <c r="BE248" s="176">
        <f>IF(N248="základní",J248,0)</f>
        <v>0</v>
      </c>
      <c r="BF248" s="176">
        <f>IF(N248="snížená",J248,0)</f>
        <v>0</v>
      </c>
      <c r="BG248" s="176">
        <f>IF(N248="zákl. přenesená",J248,0)</f>
        <v>0</v>
      </c>
      <c r="BH248" s="176">
        <f>IF(N248="sníž. přenesená",J248,0)</f>
        <v>0</v>
      </c>
      <c r="BI248" s="176">
        <f>IF(N248="nulová",J248,0)</f>
        <v>0</v>
      </c>
      <c r="BJ248" s="18" t="s">
        <v>22</v>
      </c>
      <c r="BK248" s="176">
        <f>ROUND(I248*H248,2)</f>
        <v>0</v>
      </c>
      <c r="BL248" s="18" t="s">
        <v>185</v>
      </c>
      <c r="BM248" s="18" t="s">
        <v>846</v>
      </c>
    </row>
    <row r="249" spans="2:65" s="11" customFormat="1" x14ac:dyDescent="0.3">
      <c r="B249" s="177"/>
      <c r="D249" s="178" t="s">
        <v>197</v>
      </c>
      <c r="E249" s="179" t="s">
        <v>3</v>
      </c>
      <c r="F249" s="180" t="s">
        <v>5357</v>
      </c>
      <c r="H249" s="181">
        <v>14</v>
      </c>
      <c r="I249" s="182"/>
      <c r="L249" s="177"/>
      <c r="M249" s="183"/>
      <c r="N249" s="184"/>
      <c r="O249" s="184"/>
      <c r="P249" s="184"/>
      <c r="Q249" s="184"/>
      <c r="R249" s="184"/>
      <c r="S249" s="184"/>
      <c r="T249" s="185"/>
      <c r="AT249" s="179" t="s">
        <v>197</v>
      </c>
      <c r="AU249" s="179" t="s">
        <v>80</v>
      </c>
      <c r="AV249" s="11" t="s">
        <v>80</v>
      </c>
      <c r="AW249" s="11" t="s">
        <v>35</v>
      </c>
      <c r="AX249" s="11" t="s">
        <v>72</v>
      </c>
      <c r="AY249" s="179" t="s">
        <v>177</v>
      </c>
    </row>
    <row r="250" spans="2:65" s="13" customFormat="1" x14ac:dyDescent="0.3">
      <c r="B250" s="198"/>
      <c r="D250" s="194" t="s">
        <v>197</v>
      </c>
      <c r="E250" s="199" t="s">
        <v>3</v>
      </c>
      <c r="F250" s="200" t="s">
        <v>210</v>
      </c>
      <c r="H250" s="201">
        <v>14</v>
      </c>
      <c r="I250" s="202"/>
      <c r="L250" s="198"/>
      <c r="M250" s="203"/>
      <c r="N250" s="204"/>
      <c r="O250" s="204"/>
      <c r="P250" s="204"/>
      <c r="Q250" s="204"/>
      <c r="R250" s="204"/>
      <c r="S250" s="204"/>
      <c r="T250" s="205"/>
      <c r="AT250" s="206" t="s">
        <v>197</v>
      </c>
      <c r="AU250" s="206" t="s">
        <v>80</v>
      </c>
      <c r="AV250" s="13" t="s">
        <v>185</v>
      </c>
      <c r="AW250" s="13" t="s">
        <v>35</v>
      </c>
      <c r="AX250" s="13" t="s">
        <v>22</v>
      </c>
      <c r="AY250" s="206" t="s">
        <v>177</v>
      </c>
    </row>
    <row r="251" spans="2:65" s="1" customFormat="1" ht="22.5" customHeight="1" x14ac:dyDescent="0.3">
      <c r="B251" s="164"/>
      <c r="C251" s="165" t="s">
        <v>529</v>
      </c>
      <c r="D251" s="165" t="s">
        <v>180</v>
      </c>
      <c r="E251" s="166" t="s">
        <v>5358</v>
      </c>
      <c r="F251" s="167" t="s">
        <v>5359</v>
      </c>
      <c r="G251" s="168" t="s">
        <v>320</v>
      </c>
      <c r="H251" s="169">
        <v>6</v>
      </c>
      <c r="I251" s="170"/>
      <c r="J251" s="171">
        <f>ROUND(I251*H251,2)</f>
        <v>0</v>
      </c>
      <c r="K251" s="167" t="s">
        <v>3</v>
      </c>
      <c r="L251" s="35"/>
      <c r="M251" s="172" t="s">
        <v>3</v>
      </c>
      <c r="N251" s="173" t="s">
        <v>43</v>
      </c>
      <c r="O251" s="36"/>
      <c r="P251" s="174">
        <f>O251*H251</f>
        <v>0</v>
      </c>
      <c r="Q251" s="174">
        <v>0</v>
      </c>
      <c r="R251" s="174">
        <f>Q251*H251</f>
        <v>0</v>
      </c>
      <c r="S251" s="174">
        <v>0</v>
      </c>
      <c r="T251" s="175">
        <f>S251*H251</f>
        <v>0</v>
      </c>
      <c r="AR251" s="18" t="s">
        <v>185</v>
      </c>
      <c r="AT251" s="18" t="s">
        <v>180</v>
      </c>
      <c r="AU251" s="18" t="s">
        <v>80</v>
      </c>
      <c r="AY251" s="18" t="s">
        <v>177</v>
      </c>
      <c r="BE251" s="176">
        <f>IF(N251="základní",J251,0)</f>
        <v>0</v>
      </c>
      <c r="BF251" s="176">
        <f>IF(N251="snížená",J251,0)</f>
        <v>0</v>
      </c>
      <c r="BG251" s="176">
        <f>IF(N251="zákl. přenesená",J251,0)</f>
        <v>0</v>
      </c>
      <c r="BH251" s="176">
        <f>IF(N251="sníž. přenesená",J251,0)</f>
        <v>0</v>
      </c>
      <c r="BI251" s="176">
        <f>IF(N251="nulová",J251,0)</f>
        <v>0</v>
      </c>
      <c r="BJ251" s="18" t="s">
        <v>22</v>
      </c>
      <c r="BK251" s="176">
        <f>ROUND(I251*H251,2)</f>
        <v>0</v>
      </c>
      <c r="BL251" s="18" t="s">
        <v>185</v>
      </c>
      <c r="BM251" s="18" t="s">
        <v>854</v>
      </c>
    </row>
    <row r="252" spans="2:65" s="11" customFormat="1" x14ac:dyDescent="0.3">
      <c r="B252" s="177"/>
      <c r="D252" s="178" t="s">
        <v>197</v>
      </c>
      <c r="E252" s="179" t="s">
        <v>3</v>
      </c>
      <c r="F252" s="180" t="s">
        <v>5360</v>
      </c>
      <c r="H252" s="181">
        <v>6</v>
      </c>
      <c r="I252" s="182"/>
      <c r="L252" s="177"/>
      <c r="M252" s="183"/>
      <c r="N252" s="184"/>
      <c r="O252" s="184"/>
      <c r="P252" s="184"/>
      <c r="Q252" s="184"/>
      <c r="R252" s="184"/>
      <c r="S252" s="184"/>
      <c r="T252" s="185"/>
      <c r="AT252" s="179" t="s">
        <v>197</v>
      </c>
      <c r="AU252" s="179" t="s">
        <v>80</v>
      </c>
      <c r="AV252" s="11" t="s">
        <v>80</v>
      </c>
      <c r="AW252" s="11" t="s">
        <v>35</v>
      </c>
      <c r="AX252" s="11" t="s">
        <v>72</v>
      </c>
      <c r="AY252" s="179" t="s">
        <v>177</v>
      </c>
    </row>
    <row r="253" spans="2:65" s="13" customFormat="1" x14ac:dyDescent="0.3">
      <c r="B253" s="198"/>
      <c r="D253" s="194" t="s">
        <v>197</v>
      </c>
      <c r="E253" s="199" t="s">
        <v>3</v>
      </c>
      <c r="F253" s="200" t="s">
        <v>210</v>
      </c>
      <c r="H253" s="201">
        <v>6</v>
      </c>
      <c r="I253" s="202"/>
      <c r="L253" s="198"/>
      <c r="M253" s="203"/>
      <c r="N253" s="204"/>
      <c r="O253" s="204"/>
      <c r="P253" s="204"/>
      <c r="Q253" s="204"/>
      <c r="R253" s="204"/>
      <c r="S253" s="204"/>
      <c r="T253" s="205"/>
      <c r="AT253" s="206" t="s">
        <v>197</v>
      </c>
      <c r="AU253" s="206" t="s">
        <v>80</v>
      </c>
      <c r="AV253" s="13" t="s">
        <v>185</v>
      </c>
      <c r="AW253" s="13" t="s">
        <v>35</v>
      </c>
      <c r="AX253" s="13" t="s">
        <v>22</v>
      </c>
      <c r="AY253" s="206" t="s">
        <v>177</v>
      </c>
    </row>
    <row r="254" spans="2:65" s="1" customFormat="1" ht="22.5" customHeight="1" x14ac:dyDescent="0.3">
      <c r="B254" s="164"/>
      <c r="C254" s="213" t="s">
        <v>534</v>
      </c>
      <c r="D254" s="213" t="s">
        <v>327</v>
      </c>
      <c r="E254" s="214" t="s">
        <v>5361</v>
      </c>
      <c r="F254" s="215" t="s">
        <v>5362</v>
      </c>
      <c r="G254" s="216" t="s">
        <v>320</v>
      </c>
      <c r="H254" s="217">
        <v>4</v>
      </c>
      <c r="I254" s="218"/>
      <c r="J254" s="219">
        <f>ROUND(I254*H254,2)</f>
        <v>0</v>
      </c>
      <c r="K254" s="215" t="s">
        <v>3</v>
      </c>
      <c r="L254" s="220"/>
      <c r="M254" s="221" t="s">
        <v>3</v>
      </c>
      <c r="N254" s="222" t="s">
        <v>43</v>
      </c>
      <c r="O254" s="36"/>
      <c r="P254" s="174">
        <f>O254*H254</f>
        <v>0</v>
      </c>
      <c r="Q254" s="174">
        <v>0</v>
      </c>
      <c r="R254" s="174">
        <f>Q254*H254</f>
        <v>0</v>
      </c>
      <c r="S254" s="174">
        <v>0</v>
      </c>
      <c r="T254" s="175">
        <f>S254*H254</f>
        <v>0</v>
      </c>
      <c r="AR254" s="18" t="s">
        <v>331</v>
      </c>
      <c r="AT254" s="18" t="s">
        <v>327</v>
      </c>
      <c r="AU254" s="18" t="s">
        <v>80</v>
      </c>
      <c r="AY254" s="18" t="s">
        <v>177</v>
      </c>
      <c r="BE254" s="176">
        <f>IF(N254="základní",J254,0)</f>
        <v>0</v>
      </c>
      <c r="BF254" s="176">
        <f>IF(N254="snížená",J254,0)</f>
        <v>0</v>
      </c>
      <c r="BG254" s="176">
        <f>IF(N254="zákl. přenesená",J254,0)</f>
        <v>0</v>
      </c>
      <c r="BH254" s="176">
        <f>IF(N254="sníž. přenesená",J254,0)</f>
        <v>0</v>
      </c>
      <c r="BI254" s="176">
        <f>IF(N254="nulová",J254,0)</f>
        <v>0</v>
      </c>
      <c r="BJ254" s="18" t="s">
        <v>22</v>
      </c>
      <c r="BK254" s="176">
        <f>ROUND(I254*H254,2)</f>
        <v>0</v>
      </c>
      <c r="BL254" s="18" t="s">
        <v>185</v>
      </c>
      <c r="BM254" s="18" t="s">
        <v>862</v>
      </c>
    </row>
    <row r="255" spans="2:65" s="11" customFormat="1" x14ac:dyDescent="0.3">
      <c r="B255" s="177"/>
      <c r="D255" s="178" t="s">
        <v>197</v>
      </c>
      <c r="E255" s="179" t="s">
        <v>3</v>
      </c>
      <c r="F255" s="180" t="s">
        <v>5363</v>
      </c>
      <c r="H255" s="181">
        <v>4</v>
      </c>
      <c r="I255" s="182"/>
      <c r="L255" s="177"/>
      <c r="M255" s="183"/>
      <c r="N255" s="184"/>
      <c r="O255" s="184"/>
      <c r="P255" s="184"/>
      <c r="Q255" s="184"/>
      <c r="R255" s="184"/>
      <c r="S255" s="184"/>
      <c r="T255" s="185"/>
      <c r="AT255" s="179" t="s">
        <v>197</v>
      </c>
      <c r="AU255" s="179" t="s">
        <v>80</v>
      </c>
      <c r="AV255" s="11" t="s">
        <v>80</v>
      </c>
      <c r="AW255" s="11" t="s">
        <v>35</v>
      </c>
      <c r="AX255" s="11" t="s">
        <v>72</v>
      </c>
      <c r="AY255" s="179" t="s">
        <v>177</v>
      </c>
    </row>
    <row r="256" spans="2:65" s="13" customFormat="1" x14ac:dyDescent="0.3">
      <c r="B256" s="198"/>
      <c r="D256" s="194" t="s">
        <v>197</v>
      </c>
      <c r="E256" s="199" t="s">
        <v>3</v>
      </c>
      <c r="F256" s="200" t="s">
        <v>210</v>
      </c>
      <c r="H256" s="201">
        <v>4</v>
      </c>
      <c r="I256" s="202"/>
      <c r="L256" s="198"/>
      <c r="M256" s="203"/>
      <c r="N256" s="204"/>
      <c r="O256" s="204"/>
      <c r="P256" s="204"/>
      <c r="Q256" s="204"/>
      <c r="R256" s="204"/>
      <c r="S256" s="204"/>
      <c r="T256" s="205"/>
      <c r="AT256" s="206" t="s">
        <v>197</v>
      </c>
      <c r="AU256" s="206" t="s">
        <v>80</v>
      </c>
      <c r="AV256" s="13" t="s">
        <v>185</v>
      </c>
      <c r="AW256" s="13" t="s">
        <v>35</v>
      </c>
      <c r="AX256" s="13" t="s">
        <v>22</v>
      </c>
      <c r="AY256" s="206" t="s">
        <v>177</v>
      </c>
    </row>
    <row r="257" spans="2:65" s="1" customFormat="1" ht="22.5" customHeight="1" x14ac:dyDescent="0.3">
      <c r="B257" s="164"/>
      <c r="C257" s="213" t="s">
        <v>540</v>
      </c>
      <c r="D257" s="213" t="s">
        <v>327</v>
      </c>
      <c r="E257" s="214" t="s">
        <v>5364</v>
      </c>
      <c r="F257" s="215" t="s">
        <v>5365</v>
      </c>
      <c r="G257" s="216" t="s">
        <v>320</v>
      </c>
      <c r="H257" s="217">
        <v>2</v>
      </c>
      <c r="I257" s="218"/>
      <c r="J257" s="219">
        <f>ROUND(I257*H257,2)</f>
        <v>0</v>
      </c>
      <c r="K257" s="215" t="s">
        <v>3</v>
      </c>
      <c r="L257" s="220"/>
      <c r="M257" s="221" t="s">
        <v>3</v>
      </c>
      <c r="N257" s="222" t="s">
        <v>43</v>
      </c>
      <c r="O257" s="36"/>
      <c r="P257" s="174">
        <f>O257*H257</f>
        <v>0</v>
      </c>
      <c r="Q257" s="174">
        <v>0</v>
      </c>
      <c r="R257" s="174">
        <f>Q257*H257</f>
        <v>0</v>
      </c>
      <c r="S257" s="174">
        <v>0</v>
      </c>
      <c r="T257" s="175">
        <f>S257*H257</f>
        <v>0</v>
      </c>
      <c r="AR257" s="18" t="s">
        <v>331</v>
      </c>
      <c r="AT257" s="18" t="s">
        <v>327</v>
      </c>
      <c r="AU257" s="18" t="s">
        <v>80</v>
      </c>
      <c r="AY257" s="18" t="s">
        <v>177</v>
      </c>
      <c r="BE257" s="176">
        <f>IF(N257="základní",J257,0)</f>
        <v>0</v>
      </c>
      <c r="BF257" s="176">
        <f>IF(N257="snížená",J257,0)</f>
        <v>0</v>
      </c>
      <c r="BG257" s="176">
        <f>IF(N257="zákl. přenesená",J257,0)</f>
        <v>0</v>
      </c>
      <c r="BH257" s="176">
        <f>IF(N257="sníž. přenesená",J257,0)</f>
        <v>0</v>
      </c>
      <c r="BI257" s="176">
        <f>IF(N257="nulová",J257,0)</f>
        <v>0</v>
      </c>
      <c r="BJ257" s="18" t="s">
        <v>22</v>
      </c>
      <c r="BK257" s="176">
        <f>ROUND(I257*H257,2)</f>
        <v>0</v>
      </c>
      <c r="BL257" s="18" t="s">
        <v>185</v>
      </c>
      <c r="BM257" s="18" t="s">
        <v>870</v>
      </c>
    </row>
    <row r="258" spans="2:65" s="11" customFormat="1" x14ac:dyDescent="0.3">
      <c r="B258" s="177"/>
      <c r="D258" s="178" t="s">
        <v>197</v>
      </c>
      <c r="E258" s="179" t="s">
        <v>3</v>
      </c>
      <c r="F258" s="180" t="s">
        <v>5366</v>
      </c>
      <c r="H258" s="181">
        <v>2</v>
      </c>
      <c r="I258" s="182"/>
      <c r="L258" s="177"/>
      <c r="M258" s="183"/>
      <c r="N258" s="184"/>
      <c r="O258" s="184"/>
      <c r="P258" s="184"/>
      <c r="Q258" s="184"/>
      <c r="R258" s="184"/>
      <c r="S258" s="184"/>
      <c r="T258" s="185"/>
      <c r="AT258" s="179" t="s">
        <v>197</v>
      </c>
      <c r="AU258" s="179" t="s">
        <v>80</v>
      </c>
      <c r="AV258" s="11" t="s">
        <v>80</v>
      </c>
      <c r="AW258" s="11" t="s">
        <v>35</v>
      </c>
      <c r="AX258" s="11" t="s">
        <v>72</v>
      </c>
      <c r="AY258" s="179" t="s">
        <v>177</v>
      </c>
    </row>
    <row r="259" spans="2:65" s="13" customFormat="1" x14ac:dyDescent="0.3">
      <c r="B259" s="198"/>
      <c r="D259" s="194" t="s">
        <v>197</v>
      </c>
      <c r="E259" s="199" t="s">
        <v>3</v>
      </c>
      <c r="F259" s="200" t="s">
        <v>210</v>
      </c>
      <c r="H259" s="201">
        <v>2</v>
      </c>
      <c r="I259" s="202"/>
      <c r="L259" s="198"/>
      <c r="M259" s="203"/>
      <c r="N259" s="204"/>
      <c r="O259" s="204"/>
      <c r="P259" s="204"/>
      <c r="Q259" s="204"/>
      <c r="R259" s="204"/>
      <c r="S259" s="204"/>
      <c r="T259" s="205"/>
      <c r="AT259" s="206" t="s">
        <v>197</v>
      </c>
      <c r="AU259" s="206" t="s">
        <v>80</v>
      </c>
      <c r="AV259" s="13" t="s">
        <v>185</v>
      </c>
      <c r="AW259" s="13" t="s">
        <v>35</v>
      </c>
      <c r="AX259" s="13" t="s">
        <v>22</v>
      </c>
      <c r="AY259" s="206" t="s">
        <v>177</v>
      </c>
    </row>
    <row r="260" spans="2:65" s="1" customFormat="1" ht="22.5" customHeight="1" x14ac:dyDescent="0.3">
      <c r="B260" s="164"/>
      <c r="C260" s="165" t="s">
        <v>545</v>
      </c>
      <c r="D260" s="165" t="s">
        <v>180</v>
      </c>
      <c r="E260" s="166" t="s">
        <v>5367</v>
      </c>
      <c r="F260" s="167" t="s">
        <v>5368</v>
      </c>
      <c r="G260" s="168" t="s">
        <v>320</v>
      </c>
      <c r="H260" s="169">
        <v>4</v>
      </c>
      <c r="I260" s="170"/>
      <c r="J260" s="171">
        <f>ROUND(I260*H260,2)</f>
        <v>0</v>
      </c>
      <c r="K260" s="167" t="s">
        <v>3</v>
      </c>
      <c r="L260" s="35"/>
      <c r="M260" s="172" t="s">
        <v>3</v>
      </c>
      <c r="N260" s="173" t="s">
        <v>43</v>
      </c>
      <c r="O260" s="36"/>
      <c r="P260" s="174">
        <f>O260*H260</f>
        <v>0</v>
      </c>
      <c r="Q260" s="174">
        <v>0</v>
      </c>
      <c r="R260" s="174">
        <f>Q260*H260</f>
        <v>0</v>
      </c>
      <c r="S260" s="174">
        <v>0</v>
      </c>
      <c r="T260" s="175">
        <f>S260*H260</f>
        <v>0</v>
      </c>
      <c r="AR260" s="18" t="s">
        <v>185</v>
      </c>
      <c r="AT260" s="18" t="s">
        <v>180</v>
      </c>
      <c r="AU260" s="18" t="s">
        <v>80</v>
      </c>
      <c r="AY260" s="18" t="s">
        <v>177</v>
      </c>
      <c r="BE260" s="176">
        <f>IF(N260="základní",J260,0)</f>
        <v>0</v>
      </c>
      <c r="BF260" s="176">
        <f>IF(N260="snížená",J260,0)</f>
        <v>0</v>
      </c>
      <c r="BG260" s="176">
        <f>IF(N260="zákl. přenesená",J260,0)</f>
        <v>0</v>
      </c>
      <c r="BH260" s="176">
        <f>IF(N260="sníž. přenesená",J260,0)</f>
        <v>0</v>
      </c>
      <c r="BI260" s="176">
        <f>IF(N260="nulová",J260,0)</f>
        <v>0</v>
      </c>
      <c r="BJ260" s="18" t="s">
        <v>22</v>
      </c>
      <c r="BK260" s="176">
        <f>ROUND(I260*H260,2)</f>
        <v>0</v>
      </c>
      <c r="BL260" s="18" t="s">
        <v>185</v>
      </c>
      <c r="BM260" s="18" t="s">
        <v>878</v>
      </c>
    </row>
    <row r="261" spans="2:65" s="11" customFormat="1" x14ac:dyDescent="0.3">
      <c r="B261" s="177"/>
      <c r="D261" s="178" t="s">
        <v>197</v>
      </c>
      <c r="E261" s="179" t="s">
        <v>3</v>
      </c>
      <c r="F261" s="180" t="s">
        <v>5369</v>
      </c>
      <c r="H261" s="181">
        <v>4</v>
      </c>
      <c r="I261" s="182"/>
      <c r="L261" s="177"/>
      <c r="M261" s="183"/>
      <c r="N261" s="184"/>
      <c r="O261" s="184"/>
      <c r="P261" s="184"/>
      <c r="Q261" s="184"/>
      <c r="R261" s="184"/>
      <c r="S261" s="184"/>
      <c r="T261" s="185"/>
      <c r="AT261" s="179" t="s">
        <v>197</v>
      </c>
      <c r="AU261" s="179" t="s">
        <v>80</v>
      </c>
      <c r="AV261" s="11" t="s">
        <v>80</v>
      </c>
      <c r="AW261" s="11" t="s">
        <v>35</v>
      </c>
      <c r="AX261" s="11" t="s">
        <v>72</v>
      </c>
      <c r="AY261" s="179" t="s">
        <v>177</v>
      </c>
    </row>
    <row r="262" spans="2:65" s="13" customFormat="1" x14ac:dyDescent="0.3">
      <c r="B262" s="198"/>
      <c r="D262" s="194" t="s">
        <v>197</v>
      </c>
      <c r="E262" s="199" t="s">
        <v>3</v>
      </c>
      <c r="F262" s="200" t="s">
        <v>210</v>
      </c>
      <c r="H262" s="201">
        <v>4</v>
      </c>
      <c r="I262" s="202"/>
      <c r="L262" s="198"/>
      <c r="M262" s="203"/>
      <c r="N262" s="204"/>
      <c r="O262" s="204"/>
      <c r="P262" s="204"/>
      <c r="Q262" s="204"/>
      <c r="R262" s="204"/>
      <c r="S262" s="204"/>
      <c r="T262" s="205"/>
      <c r="AT262" s="206" t="s">
        <v>197</v>
      </c>
      <c r="AU262" s="206" t="s">
        <v>80</v>
      </c>
      <c r="AV262" s="13" t="s">
        <v>185</v>
      </c>
      <c r="AW262" s="13" t="s">
        <v>35</v>
      </c>
      <c r="AX262" s="13" t="s">
        <v>22</v>
      </c>
      <c r="AY262" s="206" t="s">
        <v>177</v>
      </c>
    </row>
    <row r="263" spans="2:65" s="1" customFormat="1" ht="22.5" customHeight="1" x14ac:dyDescent="0.3">
      <c r="B263" s="164"/>
      <c r="C263" s="213" t="s">
        <v>551</v>
      </c>
      <c r="D263" s="213" t="s">
        <v>327</v>
      </c>
      <c r="E263" s="214" t="s">
        <v>5370</v>
      </c>
      <c r="F263" s="215" t="s">
        <v>5371</v>
      </c>
      <c r="G263" s="216" t="s">
        <v>320</v>
      </c>
      <c r="H263" s="217">
        <v>4</v>
      </c>
      <c r="I263" s="218"/>
      <c r="J263" s="219">
        <f>ROUND(I263*H263,2)</f>
        <v>0</v>
      </c>
      <c r="K263" s="215" t="s">
        <v>3</v>
      </c>
      <c r="L263" s="220"/>
      <c r="M263" s="221" t="s">
        <v>3</v>
      </c>
      <c r="N263" s="222" t="s">
        <v>43</v>
      </c>
      <c r="O263" s="36"/>
      <c r="P263" s="174">
        <f>O263*H263</f>
        <v>0</v>
      </c>
      <c r="Q263" s="174">
        <v>0</v>
      </c>
      <c r="R263" s="174">
        <f>Q263*H263</f>
        <v>0</v>
      </c>
      <c r="S263" s="174">
        <v>0</v>
      </c>
      <c r="T263" s="175">
        <f>S263*H263</f>
        <v>0</v>
      </c>
      <c r="AR263" s="18" t="s">
        <v>331</v>
      </c>
      <c r="AT263" s="18" t="s">
        <v>327</v>
      </c>
      <c r="AU263" s="18" t="s">
        <v>80</v>
      </c>
      <c r="AY263" s="18" t="s">
        <v>177</v>
      </c>
      <c r="BE263" s="176">
        <f>IF(N263="základní",J263,0)</f>
        <v>0</v>
      </c>
      <c r="BF263" s="176">
        <f>IF(N263="snížená",J263,0)</f>
        <v>0</v>
      </c>
      <c r="BG263" s="176">
        <f>IF(N263="zákl. přenesená",J263,0)</f>
        <v>0</v>
      </c>
      <c r="BH263" s="176">
        <f>IF(N263="sníž. přenesená",J263,0)</f>
        <v>0</v>
      </c>
      <c r="BI263" s="176">
        <f>IF(N263="nulová",J263,0)</f>
        <v>0</v>
      </c>
      <c r="BJ263" s="18" t="s">
        <v>22</v>
      </c>
      <c r="BK263" s="176">
        <f>ROUND(I263*H263,2)</f>
        <v>0</v>
      </c>
      <c r="BL263" s="18" t="s">
        <v>185</v>
      </c>
      <c r="BM263" s="18" t="s">
        <v>28</v>
      </c>
    </row>
    <row r="264" spans="2:65" s="11" customFormat="1" x14ac:dyDescent="0.3">
      <c r="B264" s="177"/>
      <c r="D264" s="178" t="s">
        <v>197</v>
      </c>
      <c r="E264" s="179" t="s">
        <v>3</v>
      </c>
      <c r="F264" s="180" t="s">
        <v>5369</v>
      </c>
      <c r="H264" s="181">
        <v>4</v>
      </c>
      <c r="I264" s="182"/>
      <c r="L264" s="177"/>
      <c r="M264" s="183"/>
      <c r="N264" s="184"/>
      <c r="O264" s="184"/>
      <c r="P264" s="184"/>
      <c r="Q264" s="184"/>
      <c r="R264" s="184"/>
      <c r="S264" s="184"/>
      <c r="T264" s="185"/>
      <c r="AT264" s="179" t="s">
        <v>197</v>
      </c>
      <c r="AU264" s="179" t="s">
        <v>80</v>
      </c>
      <c r="AV264" s="11" t="s">
        <v>80</v>
      </c>
      <c r="AW264" s="11" t="s">
        <v>35</v>
      </c>
      <c r="AX264" s="11" t="s">
        <v>72</v>
      </c>
      <c r="AY264" s="179" t="s">
        <v>177</v>
      </c>
    </row>
    <row r="265" spans="2:65" s="13" customFormat="1" x14ac:dyDescent="0.3">
      <c r="B265" s="198"/>
      <c r="D265" s="194" t="s">
        <v>197</v>
      </c>
      <c r="E265" s="199" t="s">
        <v>3</v>
      </c>
      <c r="F265" s="200" t="s">
        <v>210</v>
      </c>
      <c r="H265" s="201">
        <v>4</v>
      </c>
      <c r="I265" s="202"/>
      <c r="L265" s="198"/>
      <c r="M265" s="203"/>
      <c r="N265" s="204"/>
      <c r="O265" s="204"/>
      <c r="P265" s="204"/>
      <c r="Q265" s="204"/>
      <c r="R265" s="204"/>
      <c r="S265" s="204"/>
      <c r="T265" s="205"/>
      <c r="AT265" s="206" t="s">
        <v>197</v>
      </c>
      <c r="AU265" s="206" t="s">
        <v>80</v>
      </c>
      <c r="AV265" s="13" t="s">
        <v>185</v>
      </c>
      <c r="AW265" s="13" t="s">
        <v>35</v>
      </c>
      <c r="AX265" s="13" t="s">
        <v>22</v>
      </c>
      <c r="AY265" s="206" t="s">
        <v>177</v>
      </c>
    </row>
    <row r="266" spans="2:65" s="1" customFormat="1" ht="22.5" customHeight="1" x14ac:dyDescent="0.3">
      <c r="B266" s="164"/>
      <c r="C266" s="213" t="s">
        <v>557</v>
      </c>
      <c r="D266" s="213" t="s">
        <v>327</v>
      </c>
      <c r="E266" s="214" t="s">
        <v>5372</v>
      </c>
      <c r="F266" s="215" t="s">
        <v>5373</v>
      </c>
      <c r="G266" s="216" t="s">
        <v>320</v>
      </c>
      <c r="H266" s="217">
        <v>6</v>
      </c>
      <c r="I266" s="218"/>
      <c r="J266" s="219">
        <f>ROUND(I266*H266,2)</f>
        <v>0</v>
      </c>
      <c r="K266" s="215" t="s">
        <v>3</v>
      </c>
      <c r="L266" s="220"/>
      <c r="M266" s="221" t="s">
        <v>3</v>
      </c>
      <c r="N266" s="222" t="s">
        <v>43</v>
      </c>
      <c r="O266" s="36"/>
      <c r="P266" s="174">
        <f>O266*H266</f>
        <v>0</v>
      </c>
      <c r="Q266" s="174">
        <v>0</v>
      </c>
      <c r="R266" s="174">
        <f>Q266*H266</f>
        <v>0</v>
      </c>
      <c r="S266" s="174">
        <v>0</v>
      </c>
      <c r="T266" s="175">
        <f>S266*H266</f>
        <v>0</v>
      </c>
      <c r="AR266" s="18" t="s">
        <v>331</v>
      </c>
      <c r="AT266" s="18" t="s">
        <v>327</v>
      </c>
      <c r="AU266" s="18" t="s">
        <v>80</v>
      </c>
      <c r="AY266" s="18" t="s">
        <v>177</v>
      </c>
      <c r="BE266" s="176">
        <f>IF(N266="základní",J266,0)</f>
        <v>0</v>
      </c>
      <c r="BF266" s="176">
        <f>IF(N266="snížená",J266,0)</f>
        <v>0</v>
      </c>
      <c r="BG266" s="176">
        <f>IF(N266="zákl. přenesená",J266,0)</f>
        <v>0</v>
      </c>
      <c r="BH266" s="176">
        <f>IF(N266="sníž. přenesená",J266,0)</f>
        <v>0</v>
      </c>
      <c r="BI266" s="176">
        <f>IF(N266="nulová",J266,0)</f>
        <v>0</v>
      </c>
      <c r="BJ266" s="18" t="s">
        <v>22</v>
      </c>
      <c r="BK266" s="176">
        <f>ROUND(I266*H266,2)</f>
        <v>0</v>
      </c>
      <c r="BL266" s="18" t="s">
        <v>185</v>
      </c>
      <c r="BM266" s="18" t="s">
        <v>893</v>
      </c>
    </row>
    <row r="267" spans="2:65" s="11" customFormat="1" x14ac:dyDescent="0.3">
      <c r="B267" s="177"/>
      <c r="D267" s="178" t="s">
        <v>197</v>
      </c>
      <c r="E267" s="179" t="s">
        <v>3</v>
      </c>
      <c r="F267" s="180" t="s">
        <v>5360</v>
      </c>
      <c r="H267" s="181">
        <v>6</v>
      </c>
      <c r="I267" s="182"/>
      <c r="L267" s="177"/>
      <c r="M267" s="183"/>
      <c r="N267" s="184"/>
      <c r="O267" s="184"/>
      <c r="P267" s="184"/>
      <c r="Q267" s="184"/>
      <c r="R267" s="184"/>
      <c r="S267" s="184"/>
      <c r="T267" s="185"/>
      <c r="AT267" s="179" t="s">
        <v>197</v>
      </c>
      <c r="AU267" s="179" t="s">
        <v>80</v>
      </c>
      <c r="AV267" s="11" t="s">
        <v>80</v>
      </c>
      <c r="AW267" s="11" t="s">
        <v>35</v>
      </c>
      <c r="AX267" s="11" t="s">
        <v>72</v>
      </c>
      <c r="AY267" s="179" t="s">
        <v>177</v>
      </c>
    </row>
    <row r="268" spans="2:65" s="13" customFormat="1" x14ac:dyDescent="0.3">
      <c r="B268" s="198"/>
      <c r="D268" s="194" t="s">
        <v>197</v>
      </c>
      <c r="E268" s="199" t="s">
        <v>3</v>
      </c>
      <c r="F268" s="200" t="s">
        <v>210</v>
      </c>
      <c r="H268" s="201">
        <v>6</v>
      </c>
      <c r="I268" s="202"/>
      <c r="L268" s="198"/>
      <c r="M268" s="203"/>
      <c r="N268" s="204"/>
      <c r="O268" s="204"/>
      <c r="P268" s="204"/>
      <c r="Q268" s="204"/>
      <c r="R268" s="204"/>
      <c r="S268" s="204"/>
      <c r="T268" s="205"/>
      <c r="AT268" s="206" t="s">
        <v>197</v>
      </c>
      <c r="AU268" s="206" t="s">
        <v>80</v>
      </c>
      <c r="AV268" s="13" t="s">
        <v>185</v>
      </c>
      <c r="AW268" s="13" t="s">
        <v>35</v>
      </c>
      <c r="AX268" s="13" t="s">
        <v>22</v>
      </c>
      <c r="AY268" s="206" t="s">
        <v>177</v>
      </c>
    </row>
    <row r="269" spans="2:65" s="1" customFormat="1" ht="22.5" customHeight="1" x14ac:dyDescent="0.3">
      <c r="B269" s="164"/>
      <c r="C269" s="165" t="s">
        <v>563</v>
      </c>
      <c r="D269" s="165" t="s">
        <v>180</v>
      </c>
      <c r="E269" s="166" t="s">
        <v>5374</v>
      </c>
      <c r="F269" s="167" t="s">
        <v>5375</v>
      </c>
      <c r="G269" s="168" t="s">
        <v>351</v>
      </c>
      <c r="H269" s="169">
        <v>185.4</v>
      </c>
      <c r="I269" s="170"/>
      <c r="J269" s="171">
        <f>ROUND(I269*H269,2)</f>
        <v>0</v>
      </c>
      <c r="K269" s="167" t="s">
        <v>3</v>
      </c>
      <c r="L269" s="35"/>
      <c r="M269" s="172" t="s">
        <v>3</v>
      </c>
      <c r="N269" s="173" t="s">
        <v>43</v>
      </c>
      <c r="O269" s="36"/>
      <c r="P269" s="174">
        <f>O269*H269</f>
        <v>0</v>
      </c>
      <c r="Q269" s="174">
        <v>0</v>
      </c>
      <c r="R269" s="174">
        <f>Q269*H269</f>
        <v>0</v>
      </c>
      <c r="S269" s="174">
        <v>0</v>
      </c>
      <c r="T269" s="175">
        <f>S269*H269</f>
        <v>0</v>
      </c>
      <c r="AR269" s="18" t="s">
        <v>185</v>
      </c>
      <c r="AT269" s="18" t="s">
        <v>180</v>
      </c>
      <c r="AU269" s="18" t="s">
        <v>80</v>
      </c>
      <c r="AY269" s="18" t="s">
        <v>177</v>
      </c>
      <c r="BE269" s="176">
        <f>IF(N269="základní",J269,0)</f>
        <v>0</v>
      </c>
      <c r="BF269" s="176">
        <f>IF(N269="snížená",J269,0)</f>
        <v>0</v>
      </c>
      <c r="BG269" s="176">
        <f>IF(N269="zákl. přenesená",J269,0)</f>
        <v>0</v>
      </c>
      <c r="BH269" s="176">
        <f>IF(N269="sníž. přenesená",J269,0)</f>
        <v>0</v>
      </c>
      <c r="BI269" s="176">
        <f>IF(N269="nulová",J269,0)</f>
        <v>0</v>
      </c>
      <c r="BJ269" s="18" t="s">
        <v>22</v>
      </c>
      <c r="BK269" s="176">
        <f>ROUND(I269*H269,2)</f>
        <v>0</v>
      </c>
      <c r="BL269" s="18" t="s">
        <v>185</v>
      </c>
      <c r="BM269" s="18" t="s">
        <v>901</v>
      </c>
    </row>
    <row r="270" spans="2:65" s="11" customFormat="1" x14ac:dyDescent="0.3">
      <c r="B270" s="177"/>
      <c r="D270" s="178" t="s">
        <v>197</v>
      </c>
      <c r="E270" s="179" t="s">
        <v>3</v>
      </c>
      <c r="F270" s="180" t="s">
        <v>5376</v>
      </c>
      <c r="H270" s="181">
        <v>111</v>
      </c>
      <c r="I270" s="182"/>
      <c r="L270" s="177"/>
      <c r="M270" s="183"/>
      <c r="N270" s="184"/>
      <c r="O270" s="184"/>
      <c r="P270" s="184"/>
      <c r="Q270" s="184"/>
      <c r="R270" s="184"/>
      <c r="S270" s="184"/>
      <c r="T270" s="185"/>
      <c r="AT270" s="179" t="s">
        <v>197</v>
      </c>
      <c r="AU270" s="179" t="s">
        <v>80</v>
      </c>
      <c r="AV270" s="11" t="s">
        <v>80</v>
      </c>
      <c r="AW270" s="11" t="s">
        <v>35</v>
      </c>
      <c r="AX270" s="11" t="s">
        <v>72</v>
      </c>
      <c r="AY270" s="179" t="s">
        <v>177</v>
      </c>
    </row>
    <row r="271" spans="2:65" s="11" customFormat="1" x14ac:dyDescent="0.3">
      <c r="B271" s="177"/>
      <c r="D271" s="178" t="s">
        <v>197</v>
      </c>
      <c r="E271" s="179" t="s">
        <v>3</v>
      </c>
      <c r="F271" s="180" t="s">
        <v>5377</v>
      </c>
      <c r="H271" s="181">
        <v>74.400000000000006</v>
      </c>
      <c r="I271" s="182"/>
      <c r="L271" s="177"/>
      <c r="M271" s="183"/>
      <c r="N271" s="184"/>
      <c r="O271" s="184"/>
      <c r="P271" s="184"/>
      <c r="Q271" s="184"/>
      <c r="R271" s="184"/>
      <c r="S271" s="184"/>
      <c r="T271" s="185"/>
      <c r="AT271" s="179" t="s">
        <v>197</v>
      </c>
      <c r="AU271" s="179" t="s">
        <v>80</v>
      </c>
      <c r="AV271" s="11" t="s">
        <v>80</v>
      </c>
      <c r="AW271" s="11" t="s">
        <v>35</v>
      </c>
      <c r="AX271" s="11" t="s">
        <v>72</v>
      </c>
      <c r="AY271" s="179" t="s">
        <v>177</v>
      </c>
    </row>
    <row r="272" spans="2:65" s="13" customFormat="1" x14ac:dyDescent="0.3">
      <c r="B272" s="198"/>
      <c r="D272" s="194" t="s">
        <v>197</v>
      </c>
      <c r="E272" s="199" t="s">
        <v>3</v>
      </c>
      <c r="F272" s="200" t="s">
        <v>210</v>
      </c>
      <c r="H272" s="201">
        <v>185.4</v>
      </c>
      <c r="I272" s="202"/>
      <c r="L272" s="198"/>
      <c r="M272" s="203"/>
      <c r="N272" s="204"/>
      <c r="O272" s="204"/>
      <c r="P272" s="204"/>
      <c r="Q272" s="204"/>
      <c r="R272" s="204"/>
      <c r="S272" s="204"/>
      <c r="T272" s="205"/>
      <c r="AT272" s="206" t="s">
        <v>197</v>
      </c>
      <c r="AU272" s="206" t="s">
        <v>80</v>
      </c>
      <c r="AV272" s="13" t="s">
        <v>185</v>
      </c>
      <c r="AW272" s="13" t="s">
        <v>35</v>
      </c>
      <c r="AX272" s="13" t="s">
        <v>22</v>
      </c>
      <c r="AY272" s="206" t="s">
        <v>177</v>
      </c>
    </row>
    <row r="273" spans="2:65" s="1" customFormat="1" ht="31.5" customHeight="1" x14ac:dyDescent="0.3">
      <c r="B273" s="164"/>
      <c r="C273" s="165" t="s">
        <v>568</v>
      </c>
      <c r="D273" s="165" t="s">
        <v>180</v>
      </c>
      <c r="E273" s="166" t="s">
        <v>5378</v>
      </c>
      <c r="F273" s="167" t="s">
        <v>5379</v>
      </c>
      <c r="G273" s="168" t="s">
        <v>240</v>
      </c>
      <c r="H273" s="169">
        <v>3.5</v>
      </c>
      <c r="I273" s="170"/>
      <c r="J273" s="171">
        <f>ROUND(I273*H273,2)</f>
        <v>0</v>
      </c>
      <c r="K273" s="167" t="s">
        <v>3</v>
      </c>
      <c r="L273" s="35"/>
      <c r="M273" s="172" t="s">
        <v>3</v>
      </c>
      <c r="N273" s="173" t="s">
        <v>43</v>
      </c>
      <c r="O273" s="36"/>
      <c r="P273" s="174">
        <f>O273*H273</f>
        <v>0</v>
      </c>
      <c r="Q273" s="174">
        <v>0</v>
      </c>
      <c r="R273" s="174">
        <f>Q273*H273</f>
        <v>0</v>
      </c>
      <c r="S273" s="174">
        <v>0</v>
      </c>
      <c r="T273" s="175">
        <f>S273*H273</f>
        <v>0</v>
      </c>
      <c r="AR273" s="18" t="s">
        <v>185</v>
      </c>
      <c r="AT273" s="18" t="s">
        <v>180</v>
      </c>
      <c r="AU273" s="18" t="s">
        <v>80</v>
      </c>
      <c r="AY273" s="18" t="s">
        <v>177</v>
      </c>
      <c r="BE273" s="176">
        <f>IF(N273="základní",J273,0)</f>
        <v>0</v>
      </c>
      <c r="BF273" s="176">
        <f>IF(N273="snížená",J273,0)</f>
        <v>0</v>
      </c>
      <c r="BG273" s="176">
        <f>IF(N273="zákl. přenesená",J273,0)</f>
        <v>0</v>
      </c>
      <c r="BH273" s="176">
        <f>IF(N273="sníž. přenesená",J273,0)</f>
        <v>0</v>
      </c>
      <c r="BI273" s="176">
        <f>IF(N273="nulová",J273,0)</f>
        <v>0</v>
      </c>
      <c r="BJ273" s="18" t="s">
        <v>22</v>
      </c>
      <c r="BK273" s="176">
        <f>ROUND(I273*H273,2)</f>
        <v>0</v>
      </c>
      <c r="BL273" s="18" t="s">
        <v>185</v>
      </c>
      <c r="BM273" s="18" t="s">
        <v>909</v>
      </c>
    </row>
    <row r="274" spans="2:65" s="11" customFormat="1" x14ac:dyDescent="0.3">
      <c r="B274" s="177"/>
      <c r="D274" s="178" t="s">
        <v>197</v>
      </c>
      <c r="E274" s="179" t="s">
        <v>3</v>
      </c>
      <c r="F274" s="180" t="s">
        <v>5380</v>
      </c>
      <c r="H274" s="181">
        <v>3.5</v>
      </c>
      <c r="I274" s="182"/>
      <c r="L274" s="177"/>
      <c r="M274" s="183"/>
      <c r="N274" s="184"/>
      <c r="O274" s="184"/>
      <c r="P274" s="184"/>
      <c r="Q274" s="184"/>
      <c r="R274" s="184"/>
      <c r="S274" s="184"/>
      <c r="T274" s="185"/>
      <c r="AT274" s="179" t="s">
        <v>197</v>
      </c>
      <c r="AU274" s="179" t="s">
        <v>80</v>
      </c>
      <c r="AV274" s="11" t="s">
        <v>80</v>
      </c>
      <c r="AW274" s="11" t="s">
        <v>35</v>
      </c>
      <c r="AX274" s="11" t="s">
        <v>72</v>
      </c>
      <c r="AY274" s="179" t="s">
        <v>177</v>
      </c>
    </row>
    <row r="275" spans="2:65" s="13" customFormat="1" x14ac:dyDescent="0.3">
      <c r="B275" s="198"/>
      <c r="D275" s="194" t="s">
        <v>197</v>
      </c>
      <c r="E275" s="199" t="s">
        <v>3</v>
      </c>
      <c r="F275" s="200" t="s">
        <v>210</v>
      </c>
      <c r="H275" s="201">
        <v>3.5</v>
      </c>
      <c r="I275" s="202"/>
      <c r="L275" s="198"/>
      <c r="M275" s="203"/>
      <c r="N275" s="204"/>
      <c r="O275" s="204"/>
      <c r="P275" s="204"/>
      <c r="Q275" s="204"/>
      <c r="R275" s="204"/>
      <c r="S275" s="204"/>
      <c r="T275" s="205"/>
      <c r="AT275" s="206" t="s">
        <v>197</v>
      </c>
      <c r="AU275" s="206" t="s">
        <v>80</v>
      </c>
      <c r="AV275" s="13" t="s">
        <v>185</v>
      </c>
      <c r="AW275" s="13" t="s">
        <v>35</v>
      </c>
      <c r="AX275" s="13" t="s">
        <v>22</v>
      </c>
      <c r="AY275" s="206" t="s">
        <v>177</v>
      </c>
    </row>
    <row r="276" spans="2:65" s="1" customFormat="1" ht="31.5" customHeight="1" x14ac:dyDescent="0.3">
      <c r="B276" s="164"/>
      <c r="C276" s="165" t="s">
        <v>573</v>
      </c>
      <c r="D276" s="165" t="s">
        <v>180</v>
      </c>
      <c r="E276" s="166" t="s">
        <v>5381</v>
      </c>
      <c r="F276" s="167" t="s">
        <v>5382</v>
      </c>
      <c r="G276" s="168" t="s">
        <v>351</v>
      </c>
      <c r="H276" s="169">
        <v>100.9</v>
      </c>
      <c r="I276" s="170"/>
      <c r="J276" s="171">
        <f>ROUND(I276*H276,2)</f>
        <v>0</v>
      </c>
      <c r="K276" s="167" t="s">
        <v>3</v>
      </c>
      <c r="L276" s="35"/>
      <c r="M276" s="172" t="s">
        <v>3</v>
      </c>
      <c r="N276" s="173" t="s">
        <v>43</v>
      </c>
      <c r="O276" s="36"/>
      <c r="P276" s="174">
        <f>O276*H276</f>
        <v>0</v>
      </c>
      <c r="Q276" s="174">
        <v>0</v>
      </c>
      <c r="R276" s="174">
        <f>Q276*H276</f>
        <v>0</v>
      </c>
      <c r="S276" s="174">
        <v>0</v>
      </c>
      <c r="T276" s="175">
        <f>S276*H276</f>
        <v>0</v>
      </c>
      <c r="AR276" s="18" t="s">
        <v>185</v>
      </c>
      <c r="AT276" s="18" t="s">
        <v>180</v>
      </c>
      <c r="AU276" s="18" t="s">
        <v>80</v>
      </c>
      <c r="AY276" s="18" t="s">
        <v>177</v>
      </c>
      <c r="BE276" s="176">
        <f>IF(N276="základní",J276,0)</f>
        <v>0</v>
      </c>
      <c r="BF276" s="176">
        <f>IF(N276="snížená",J276,0)</f>
        <v>0</v>
      </c>
      <c r="BG276" s="176">
        <f>IF(N276="zákl. přenesená",J276,0)</f>
        <v>0</v>
      </c>
      <c r="BH276" s="176">
        <f>IF(N276="sníž. přenesená",J276,0)</f>
        <v>0</v>
      </c>
      <c r="BI276" s="176">
        <f>IF(N276="nulová",J276,0)</f>
        <v>0</v>
      </c>
      <c r="BJ276" s="18" t="s">
        <v>22</v>
      </c>
      <c r="BK276" s="176">
        <f>ROUND(I276*H276,2)</f>
        <v>0</v>
      </c>
      <c r="BL276" s="18" t="s">
        <v>185</v>
      </c>
      <c r="BM276" s="18" t="s">
        <v>917</v>
      </c>
    </row>
    <row r="277" spans="2:65" s="11" customFormat="1" x14ac:dyDescent="0.3">
      <c r="B277" s="177"/>
      <c r="D277" s="178" t="s">
        <v>197</v>
      </c>
      <c r="E277" s="179" t="s">
        <v>3</v>
      </c>
      <c r="F277" s="180" t="s">
        <v>5383</v>
      </c>
      <c r="H277" s="181">
        <v>8.6999999999999993</v>
      </c>
      <c r="I277" s="182"/>
      <c r="L277" s="177"/>
      <c r="M277" s="183"/>
      <c r="N277" s="184"/>
      <c r="O277" s="184"/>
      <c r="P277" s="184"/>
      <c r="Q277" s="184"/>
      <c r="R277" s="184"/>
      <c r="S277" s="184"/>
      <c r="T277" s="185"/>
      <c r="AT277" s="179" t="s">
        <v>197</v>
      </c>
      <c r="AU277" s="179" t="s">
        <v>80</v>
      </c>
      <c r="AV277" s="11" t="s">
        <v>80</v>
      </c>
      <c r="AW277" s="11" t="s">
        <v>35</v>
      </c>
      <c r="AX277" s="11" t="s">
        <v>72</v>
      </c>
      <c r="AY277" s="179" t="s">
        <v>177</v>
      </c>
    </row>
    <row r="278" spans="2:65" s="11" customFormat="1" x14ac:dyDescent="0.3">
      <c r="B278" s="177"/>
      <c r="D278" s="178" t="s">
        <v>197</v>
      </c>
      <c r="E278" s="179" t="s">
        <v>3</v>
      </c>
      <c r="F278" s="180" t="s">
        <v>5384</v>
      </c>
      <c r="H278" s="181">
        <v>83.2</v>
      </c>
      <c r="I278" s="182"/>
      <c r="L278" s="177"/>
      <c r="M278" s="183"/>
      <c r="N278" s="184"/>
      <c r="O278" s="184"/>
      <c r="P278" s="184"/>
      <c r="Q278" s="184"/>
      <c r="R278" s="184"/>
      <c r="S278" s="184"/>
      <c r="T278" s="185"/>
      <c r="AT278" s="179" t="s">
        <v>197</v>
      </c>
      <c r="AU278" s="179" t="s">
        <v>80</v>
      </c>
      <c r="AV278" s="11" t="s">
        <v>80</v>
      </c>
      <c r="AW278" s="11" t="s">
        <v>35</v>
      </c>
      <c r="AX278" s="11" t="s">
        <v>72</v>
      </c>
      <c r="AY278" s="179" t="s">
        <v>177</v>
      </c>
    </row>
    <row r="279" spans="2:65" s="11" customFormat="1" x14ac:dyDescent="0.3">
      <c r="B279" s="177"/>
      <c r="D279" s="178" t="s">
        <v>197</v>
      </c>
      <c r="E279" s="179" t="s">
        <v>3</v>
      </c>
      <c r="F279" s="180" t="s">
        <v>5385</v>
      </c>
      <c r="H279" s="181">
        <v>9</v>
      </c>
      <c r="I279" s="182"/>
      <c r="L279" s="177"/>
      <c r="M279" s="183"/>
      <c r="N279" s="184"/>
      <c r="O279" s="184"/>
      <c r="P279" s="184"/>
      <c r="Q279" s="184"/>
      <c r="R279" s="184"/>
      <c r="S279" s="184"/>
      <c r="T279" s="185"/>
      <c r="AT279" s="179" t="s">
        <v>197</v>
      </c>
      <c r="AU279" s="179" t="s">
        <v>80</v>
      </c>
      <c r="AV279" s="11" t="s">
        <v>80</v>
      </c>
      <c r="AW279" s="11" t="s">
        <v>35</v>
      </c>
      <c r="AX279" s="11" t="s">
        <v>72</v>
      </c>
      <c r="AY279" s="179" t="s">
        <v>177</v>
      </c>
    </row>
    <row r="280" spans="2:65" s="13" customFormat="1" x14ac:dyDescent="0.3">
      <c r="B280" s="198"/>
      <c r="D280" s="194" t="s">
        <v>197</v>
      </c>
      <c r="E280" s="199" t="s">
        <v>3</v>
      </c>
      <c r="F280" s="200" t="s">
        <v>210</v>
      </c>
      <c r="H280" s="201">
        <v>100.9</v>
      </c>
      <c r="I280" s="202"/>
      <c r="L280" s="198"/>
      <c r="M280" s="203"/>
      <c r="N280" s="204"/>
      <c r="O280" s="204"/>
      <c r="P280" s="204"/>
      <c r="Q280" s="204"/>
      <c r="R280" s="204"/>
      <c r="S280" s="204"/>
      <c r="T280" s="205"/>
      <c r="AT280" s="206" t="s">
        <v>197</v>
      </c>
      <c r="AU280" s="206" t="s">
        <v>80</v>
      </c>
      <c r="AV280" s="13" t="s">
        <v>185</v>
      </c>
      <c r="AW280" s="13" t="s">
        <v>35</v>
      </c>
      <c r="AX280" s="13" t="s">
        <v>22</v>
      </c>
      <c r="AY280" s="206" t="s">
        <v>177</v>
      </c>
    </row>
    <row r="281" spans="2:65" s="1" customFormat="1" ht="22.5" customHeight="1" x14ac:dyDescent="0.3">
      <c r="B281" s="164"/>
      <c r="C281" s="213" t="s">
        <v>578</v>
      </c>
      <c r="D281" s="213" t="s">
        <v>327</v>
      </c>
      <c r="E281" s="214" t="s">
        <v>5386</v>
      </c>
      <c r="F281" s="215" t="s">
        <v>5387</v>
      </c>
      <c r="G281" s="216" t="s">
        <v>320</v>
      </c>
      <c r="H281" s="217">
        <v>8.7870000000000008</v>
      </c>
      <c r="I281" s="218"/>
      <c r="J281" s="219">
        <f>ROUND(I281*H281,2)</f>
        <v>0</v>
      </c>
      <c r="K281" s="215" t="s">
        <v>3</v>
      </c>
      <c r="L281" s="220"/>
      <c r="M281" s="221" t="s">
        <v>3</v>
      </c>
      <c r="N281" s="222" t="s">
        <v>43</v>
      </c>
      <c r="O281" s="36"/>
      <c r="P281" s="174">
        <f>O281*H281</f>
        <v>0</v>
      </c>
      <c r="Q281" s="174">
        <v>0</v>
      </c>
      <c r="R281" s="174">
        <f>Q281*H281</f>
        <v>0</v>
      </c>
      <c r="S281" s="174">
        <v>0</v>
      </c>
      <c r="T281" s="175">
        <f>S281*H281</f>
        <v>0</v>
      </c>
      <c r="AR281" s="18" t="s">
        <v>331</v>
      </c>
      <c r="AT281" s="18" t="s">
        <v>327</v>
      </c>
      <c r="AU281" s="18" t="s">
        <v>80</v>
      </c>
      <c r="AY281" s="18" t="s">
        <v>177</v>
      </c>
      <c r="BE281" s="176">
        <f>IF(N281="základní",J281,0)</f>
        <v>0</v>
      </c>
      <c r="BF281" s="176">
        <f>IF(N281="snížená",J281,0)</f>
        <v>0</v>
      </c>
      <c r="BG281" s="176">
        <f>IF(N281="zákl. přenesená",J281,0)</f>
        <v>0</v>
      </c>
      <c r="BH281" s="176">
        <f>IF(N281="sníž. přenesená",J281,0)</f>
        <v>0</v>
      </c>
      <c r="BI281" s="176">
        <f>IF(N281="nulová",J281,0)</f>
        <v>0</v>
      </c>
      <c r="BJ281" s="18" t="s">
        <v>22</v>
      </c>
      <c r="BK281" s="176">
        <f>ROUND(I281*H281,2)</f>
        <v>0</v>
      </c>
      <c r="BL281" s="18" t="s">
        <v>185</v>
      </c>
      <c r="BM281" s="18" t="s">
        <v>925</v>
      </c>
    </row>
    <row r="282" spans="2:65" s="11" customFormat="1" x14ac:dyDescent="0.3">
      <c r="B282" s="177"/>
      <c r="D282" s="178" t="s">
        <v>197</v>
      </c>
      <c r="E282" s="179" t="s">
        <v>3</v>
      </c>
      <c r="F282" s="180" t="s">
        <v>5388</v>
      </c>
      <c r="H282" s="181">
        <v>8.7870000000000008</v>
      </c>
      <c r="I282" s="182"/>
      <c r="L282" s="177"/>
      <c r="M282" s="183"/>
      <c r="N282" s="184"/>
      <c r="O282" s="184"/>
      <c r="P282" s="184"/>
      <c r="Q282" s="184"/>
      <c r="R282" s="184"/>
      <c r="S282" s="184"/>
      <c r="T282" s="185"/>
      <c r="AT282" s="179" t="s">
        <v>197</v>
      </c>
      <c r="AU282" s="179" t="s">
        <v>80</v>
      </c>
      <c r="AV282" s="11" t="s">
        <v>80</v>
      </c>
      <c r="AW282" s="11" t="s">
        <v>35</v>
      </c>
      <c r="AX282" s="11" t="s">
        <v>72</v>
      </c>
      <c r="AY282" s="179" t="s">
        <v>177</v>
      </c>
    </row>
    <row r="283" spans="2:65" s="13" customFormat="1" x14ac:dyDescent="0.3">
      <c r="B283" s="198"/>
      <c r="D283" s="194" t="s">
        <v>197</v>
      </c>
      <c r="E283" s="199" t="s">
        <v>3</v>
      </c>
      <c r="F283" s="200" t="s">
        <v>210</v>
      </c>
      <c r="H283" s="201">
        <v>8.7870000000000008</v>
      </c>
      <c r="I283" s="202"/>
      <c r="L283" s="198"/>
      <c r="M283" s="203"/>
      <c r="N283" s="204"/>
      <c r="O283" s="204"/>
      <c r="P283" s="204"/>
      <c r="Q283" s="204"/>
      <c r="R283" s="204"/>
      <c r="S283" s="204"/>
      <c r="T283" s="205"/>
      <c r="AT283" s="206" t="s">
        <v>197</v>
      </c>
      <c r="AU283" s="206" t="s">
        <v>80</v>
      </c>
      <c r="AV283" s="13" t="s">
        <v>185</v>
      </c>
      <c r="AW283" s="13" t="s">
        <v>35</v>
      </c>
      <c r="AX283" s="13" t="s">
        <v>22</v>
      </c>
      <c r="AY283" s="206" t="s">
        <v>177</v>
      </c>
    </row>
    <row r="284" spans="2:65" s="1" customFormat="1" ht="22.5" customHeight="1" x14ac:dyDescent="0.3">
      <c r="B284" s="164"/>
      <c r="C284" s="213" t="s">
        <v>583</v>
      </c>
      <c r="D284" s="213" t="s">
        <v>327</v>
      </c>
      <c r="E284" s="214" t="s">
        <v>5389</v>
      </c>
      <c r="F284" s="215" t="s">
        <v>5390</v>
      </c>
      <c r="G284" s="216" t="s">
        <v>320</v>
      </c>
      <c r="H284" s="217">
        <v>84.031999999999996</v>
      </c>
      <c r="I284" s="218"/>
      <c r="J284" s="219">
        <f>ROUND(I284*H284,2)</f>
        <v>0</v>
      </c>
      <c r="K284" s="215" t="s">
        <v>3</v>
      </c>
      <c r="L284" s="220"/>
      <c r="M284" s="221" t="s">
        <v>3</v>
      </c>
      <c r="N284" s="222" t="s">
        <v>43</v>
      </c>
      <c r="O284" s="36"/>
      <c r="P284" s="174">
        <f>O284*H284</f>
        <v>0</v>
      </c>
      <c r="Q284" s="174">
        <v>0</v>
      </c>
      <c r="R284" s="174">
        <f>Q284*H284</f>
        <v>0</v>
      </c>
      <c r="S284" s="174">
        <v>0</v>
      </c>
      <c r="T284" s="175">
        <f>S284*H284</f>
        <v>0</v>
      </c>
      <c r="AR284" s="18" t="s">
        <v>331</v>
      </c>
      <c r="AT284" s="18" t="s">
        <v>327</v>
      </c>
      <c r="AU284" s="18" t="s">
        <v>80</v>
      </c>
      <c r="AY284" s="18" t="s">
        <v>177</v>
      </c>
      <c r="BE284" s="176">
        <f>IF(N284="základní",J284,0)</f>
        <v>0</v>
      </c>
      <c r="BF284" s="176">
        <f>IF(N284="snížená",J284,0)</f>
        <v>0</v>
      </c>
      <c r="BG284" s="176">
        <f>IF(N284="zákl. přenesená",J284,0)</f>
        <v>0</v>
      </c>
      <c r="BH284" s="176">
        <f>IF(N284="sníž. přenesená",J284,0)</f>
        <v>0</v>
      </c>
      <c r="BI284" s="176">
        <f>IF(N284="nulová",J284,0)</f>
        <v>0</v>
      </c>
      <c r="BJ284" s="18" t="s">
        <v>22</v>
      </c>
      <c r="BK284" s="176">
        <f>ROUND(I284*H284,2)</f>
        <v>0</v>
      </c>
      <c r="BL284" s="18" t="s">
        <v>185</v>
      </c>
      <c r="BM284" s="18" t="s">
        <v>933</v>
      </c>
    </row>
    <row r="285" spans="2:65" s="11" customFormat="1" x14ac:dyDescent="0.3">
      <c r="B285" s="177"/>
      <c r="D285" s="178" t="s">
        <v>197</v>
      </c>
      <c r="E285" s="179" t="s">
        <v>3</v>
      </c>
      <c r="F285" s="180" t="s">
        <v>5391</v>
      </c>
      <c r="H285" s="181">
        <v>84.031999999999996</v>
      </c>
      <c r="I285" s="182"/>
      <c r="L285" s="177"/>
      <c r="M285" s="183"/>
      <c r="N285" s="184"/>
      <c r="O285" s="184"/>
      <c r="P285" s="184"/>
      <c r="Q285" s="184"/>
      <c r="R285" s="184"/>
      <c r="S285" s="184"/>
      <c r="T285" s="185"/>
      <c r="AT285" s="179" t="s">
        <v>197</v>
      </c>
      <c r="AU285" s="179" t="s">
        <v>80</v>
      </c>
      <c r="AV285" s="11" t="s">
        <v>80</v>
      </c>
      <c r="AW285" s="11" t="s">
        <v>35</v>
      </c>
      <c r="AX285" s="11" t="s">
        <v>72</v>
      </c>
      <c r="AY285" s="179" t="s">
        <v>177</v>
      </c>
    </row>
    <row r="286" spans="2:65" s="13" customFormat="1" x14ac:dyDescent="0.3">
      <c r="B286" s="198"/>
      <c r="D286" s="194" t="s">
        <v>197</v>
      </c>
      <c r="E286" s="199" t="s">
        <v>3</v>
      </c>
      <c r="F286" s="200" t="s">
        <v>210</v>
      </c>
      <c r="H286" s="201">
        <v>84.031999999999996</v>
      </c>
      <c r="I286" s="202"/>
      <c r="L286" s="198"/>
      <c r="M286" s="203"/>
      <c r="N286" s="204"/>
      <c r="O286" s="204"/>
      <c r="P286" s="204"/>
      <c r="Q286" s="204"/>
      <c r="R286" s="204"/>
      <c r="S286" s="204"/>
      <c r="T286" s="205"/>
      <c r="AT286" s="206" t="s">
        <v>197</v>
      </c>
      <c r="AU286" s="206" t="s">
        <v>80</v>
      </c>
      <c r="AV286" s="13" t="s">
        <v>185</v>
      </c>
      <c r="AW286" s="13" t="s">
        <v>35</v>
      </c>
      <c r="AX286" s="13" t="s">
        <v>22</v>
      </c>
      <c r="AY286" s="206" t="s">
        <v>177</v>
      </c>
    </row>
    <row r="287" spans="2:65" s="1" customFormat="1" ht="22.5" customHeight="1" x14ac:dyDescent="0.3">
      <c r="B287" s="164"/>
      <c r="C287" s="213" t="s">
        <v>595</v>
      </c>
      <c r="D287" s="213" t="s">
        <v>327</v>
      </c>
      <c r="E287" s="214" t="s">
        <v>5392</v>
      </c>
      <c r="F287" s="215" t="s">
        <v>5393</v>
      </c>
      <c r="G287" s="216" t="s">
        <v>320</v>
      </c>
      <c r="H287" s="217">
        <v>9.09</v>
      </c>
      <c r="I287" s="218"/>
      <c r="J287" s="219">
        <f>ROUND(I287*H287,2)</f>
        <v>0</v>
      </c>
      <c r="K287" s="215" t="s">
        <v>3</v>
      </c>
      <c r="L287" s="220"/>
      <c r="M287" s="221" t="s">
        <v>3</v>
      </c>
      <c r="N287" s="222" t="s">
        <v>43</v>
      </c>
      <c r="O287" s="36"/>
      <c r="P287" s="174">
        <f>O287*H287</f>
        <v>0</v>
      </c>
      <c r="Q287" s="174">
        <v>0</v>
      </c>
      <c r="R287" s="174">
        <f>Q287*H287</f>
        <v>0</v>
      </c>
      <c r="S287" s="174">
        <v>0</v>
      </c>
      <c r="T287" s="175">
        <f>S287*H287</f>
        <v>0</v>
      </c>
      <c r="AR287" s="18" t="s">
        <v>331</v>
      </c>
      <c r="AT287" s="18" t="s">
        <v>327</v>
      </c>
      <c r="AU287" s="18" t="s">
        <v>80</v>
      </c>
      <c r="AY287" s="18" t="s">
        <v>177</v>
      </c>
      <c r="BE287" s="176">
        <f>IF(N287="základní",J287,0)</f>
        <v>0</v>
      </c>
      <c r="BF287" s="176">
        <f>IF(N287="snížená",J287,0)</f>
        <v>0</v>
      </c>
      <c r="BG287" s="176">
        <f>IF(N287="zákl. přenesená",J287,0)</f>
        <v>0</v>
      </c>
      <c r="BH287" s="176">
        <f>IF(N287="sníž. přenesená",J287,0)</f>
        <v>0</v>
      </c>
      <c r="BI287" s="176">
        <f>IF(N287="nulová",J287,0)</f>
        <v>0</v>
      </c>
      <c r="BJ287" s="18" t="s">
        <v>22</v>
      </c>
      <c r="BK287" s="176">
        <f>ROUND(I287*H287,2)</f>
        <v>0</v>
      </c>
      <c r="BL287" s="18" t="s">
        <v>185</v>
      </c>
      <c r="BM287" s="18" t="s">
        <v>941</v>
      </c>
    </row>
    <row r="288" spans="2:65" s="11" customFormat="1" x14ac:dyDescent="0.3">
      <c r="B288" s="177"/>
      <c r="D288" s="178" t="s">
        <v>197</v>
      </c>
      <c r="E288" s="179" t="s">
        <v>3</v>
      </c>
      <c r="F288" s="180" t="s">
        <v>5394</v>
      </c>
      <c r="H288" s="181">
        <v>9.09</v>
      </c>
      <c r="I288" s="182"/>
      <c r="L288" s="177"/>
      <c r="M288" s="183"/>
      <c r="N288" s="184"/>
      <c r="O288" s="184"/>
      <c r="P288" s="184"/>
      <c r="Q288" s="184"/>
      <c r="R288" s="184"/>
      <c r="S288" s="184"/>
      <c r="T288" s="185"/>
      <c r="AT288" s="179" t="s">
        <v>197</v>
      </c>
      <c r="AU288" s="179" t="s">
        <v>80</v>
      </c>
      <c r="AV288" s="11" t="s">
        <v>80</v>
      </c>
      <c r="AW288" s="11" t="s">
        <v>35</v>
      </c>
      <c r="AX288" s="11" t="s">
        <v>72</v>
      </c>
      <c r="AY288" s="179" t="s">
        <v>177</v>
      </c>
    </row>
    <row r="289" spans="2:65" s="13" customFormat="1" x14ac:dyDescent="0.3">
      <c r="B289" s="198"/>
      <c r="D289" s="194" t="s">
        <v>197</v>
      </c>
      <c r="E289" s="199" t="s">
        <v>3</v>
      </c>
      <c r="F289" s="200" t="s">
        <v>210</v>
      </c>
      <c r="H289" s="201">
        <v>9.09</v>
      </c>
      <c r="I289" s="202"/>
      <c r="L289" s="198"/>
      <c r="M289" s="203"/>
      <c r="N289" s="204"/>
      <c r="O289" s="204"/>
      <c r="P289" s="204"/>
      <c r="Q289" s="204"/>
      <c r="R289" s="204"/>
      <c r="S289" s="204"/>
      <c r="T289" s="205"/>
      <c r="AT289" s="206" t="s">
        <v>197</v>
      </c>
      <c r="AU289" s="206" t="s">
        <v>80</v>
      </c>
      <c r="AV289" s="13" t="s">
        <v>185</v>
      </c>
      <c r="AW289" s="13" t="s">
        <v>35</v>
      </c>
      <c r="AX289" s="13" t="s">
        <v>22</v>
      </c>
      <c r="AY289" s="206" t="s">
        <v>177</v>
      </c>
    </row>
    <row r="290" spans="2:65" s="1" customFormat="1" ht="31.5" customHeight="1" x14ac:dyDescent="0.3">
      <c r="B290" s="164"/>
      <c r="C290" s="165" t="s">
        <v>602</v>
      </c>
      <c r="D290" s="165" t="s">
        <v>180</v>
      </c>
      <c r="E290" s="166" t="s">
        <v>5395</v>
      </c>
      <c r="F290" s="167" t="s">
        <v>5396</v>
      </c>
      <c r="G290" s="168" t="s">
        <v>351</v>
      </c>
      <c r="H290" s="169">
        <v>701.2</v>
      </c>
      <c r="I290" s="170"/>
      <c r="J290" s="171">
        <f>ROUND(I290*H290,2)</f>
        <v>0</v>
      </c>
      <c r="K290" s="167" t="s">
        <v>3</v>
      </c>
      <c r="L290" s="35"/>
      <c r="M290" s="172" t="s">
        <v>3</v>
      </c>
      <c r="N290" s="173" t="s">
        <v>43</v>
      </c>
      <c r="O290" s="36"/>
      <c r="P290" s="174">
        <f>O290*H290</f>
        <v>0</v>
      </c>
      <c r="Q290" s="174">
        <v>0</v>
      </c>
      <c r="R290" s="174">
        <f>Q290*H290</f>
        <v>0</v>
      </c>
      <c r="S290" s="174">
        <v>0</v>
      </c>
      <c r="T290" s="175">
        <f>S290*H290</f>
        <v>0</v>
      </c>
      <c r="AR290" s="18" t="s">
        <v>185</v>
      </c>
      <c r="AT290" s="18" t="s">
        <v>180</v>
      </c>
      <c r="AU290" s="18" t="s">
        <v>80</v>
      </c>
      <c r="AY290" s="18" t="s">
        <v>177</v>
      </c>
      <c r="BE290" s="176">
        <f>IF(N290="základní",J290,0)</f>
        <v>0</v>
      </c>
      <c r="BF290" s="176">
        <f>IF(N290="snížená",J290,0)</f>
        <v>0</v>
      </c>
      <c r="BG290" s="176">
        <f>IF(N290="zákl. přenesená",J290,0)</f>
        <v>0</v>
      </c>
      <c r="BH290" s="176">
        <f>IF(N290="sníž. přenesená",J290,0)</f>
        <v>0</v>
      </c>
      <c r="BI290" s="176">
        <f>IF(N290="nulová",J290,0)</f>
        <v>0</v>
      </c>
      <c r="BJ290" s="18" t="s">
        <v>22</v>
      </c>
      <c r="BK290" s="176">
        <f>ROUND(I290*H290,2)</f>
        <v>0</v>
      </c>
      <c r="BL290" s="18" t="s">
        <v>185</v>
      </c>
      <c r="BM290" s="18" t="s">
        <v>949</v>
      </c>
    </row>
    <row r="291" spans="2:65" s="11" customFormat="1" x14ac:dyDescent="0.3">
      <c r="B291" s="177"/>
      <c r="D291" s="178" t="s">
        <v>197</v>
      </c>
      <c r="E291" s="179" t="s">
        <v>3</v>
      </c>
      <c r="F291" s="180" t="s">
        <v>5397</v>
      </c>
      <c r="H291" s="181">
        <v>701.2</v>
      </c>
      <c r="I291" s="182"/>
      <c r="L291" s="177"/>
      <c r="M291" s="183"/>
      <c r="N291" s="184"/>
      <c r="O291" s="184"/>
      <c r="P291" s="184"/>
      <c r="Q291" s="184"/>
      <c r="R291" s="184"/>
      <c r="S291" s="184"/>
      <c r="T291" s="185"/>
      <c r="AT291" s="179" t="s">
        <v>197</v>
      </c>
      <c r="AU291" s="179" t="s">
        <v>80</v>
      </c>
      <c r="AV291" s="11" t="s">
        <v>80</v>
      </c>
      <c r="AW291" s="11" t="s">
        <v>35</v>
      </c>
      <c r="AX291" s="11" t="s">
        <v>72</v>
      </c>
      <c r="AY291" s="179" t="s">
        <v>177</v>
      </c>
    </row>
    <row r="292" spans="2:65" s="13" customFormat="1" x14ac:dyDescent="0.3">
      <c r="B292" s="198"/>
      <c r="D292" s="194" t="s">
        <v>197</v>
      </c>
      <c r="E292" s="199" t="s">
        <v>3</v>
      </c>
      <c r="F292" s="200" t="s">
        <v>210</v>
      </c>
      <c r="H292" s="201">
        <v>701.2</v>
      </c>
      <c r="I292" s="202"/>
      <c r="L292" s="198"/>
      <c r="M292" s="203"/>
      <c r="N292" s="204"/>
      <c r="O292" s="204"/>
      <c r="P292" s="204"/>
      <c r="Q292" s="204"/>
      <c r="R292" s="204"/>
      <c r="S292" s="204"/>
      <c r="T292" s="205"/>
      <c r="AT292" s="206" t="s">
        <v>197</v>
      </c>
      <c r="AU292" s="206" t="s">
        <v>80</v>
      </c>
      <c r="AV292" s="13" t="s">
        <v>185</v>
      </c>
      <c r="AW292" s="13" t="s">
        <v>35</v>
      </c>
      <c r="AX292" s="13" t="s">
        <v>22</v>
      </c>
      <c r="AY292" s="206" t="s">
        <v>177</v>
      </c>
    </row>
    <row r="293" spans="2:65" s="1" customFormat="1" ht="22.5" customHeight="1" x14ac:dyDescent="0.3">
      <c r="B293" s="164"/>
      <c r="C293" s="213" t="s">
        <v>615</v>
      </c>
      <c r="D293" s="213" t="s">
        <v>327</v>
      </c>
      <c r="E293" s="214" t="s">
        <v>5398</v>
      </c>
      <c r="F293" s="215" t="s">
        <v>5399</v>
      </c>
      <c r="G293" s="216" t="s">
        <v>320</v>
      </c>
      <c r="H293" s="217">
        <v>1416.424</v>
      </c>
      <c r="I293" s="218"/>
      <c r="J293" s="219">
        <f>ROUND(I293*H293,2)</f>
        <v>0</v>
      </c>
      <c r="K293" s="215" t="s">
        <v>3</v>
      </c>
      <c r="L293" s="220"/>
      <c r="M293" s="221" t="s">
        <v>3</v>
      </c>
      <c r="N293" s="222" t="s">
        <v>43</v>
      </c>
      <c r="O293" s="36"/>
      <c r="P293" s="174">
        <f>O293*H293</f>
        <v>0</v>
      </c>
      <c r="Q293" s="174">
        <v>0</v>
      </c>
      <c r="R293" s="174">
        <f>Q293*H293</f>
        <v>0</v>
      </c>
      <c r="S293" s="174">
        <v>0</v>
      </c>
      <c r="T293" s="175">
        <f>S293*H293</f>
        <v>0</v>
      </c>
      <c r="AR293" s="18" t="s">
        <v>331</v>
      </c>
      <c r="AT293" s="18" t="s">
        <v>327</v>
      </c>
      <c r="AU293" s="18" t="s">
        <v>80</v>
      </c>
      <c r="AY293" s="18" t="s">
        <v>177</v>
      </c>
      <c r="BE293" s="176">
        <f>IF(N293="základní",J293,0)</f>
        <v>0</v>
      </c>
      <c r="BF293" s="176">
        <f>IF(N293="snížená",J293,0)</f>
        <v>0</v>
      </c>
      <c r="BG293" s="176">
        <f>IF(N293="zákl. přenesená",J293,0)</f>
        <v>0</v>
      </c>
      <c r="BH293" s="176">
        <f>IF(N293="sníž. přenesená",J293,0)</f>
        <v>0</v>
      </c>
      <c r="BI293" s="176">
        <f>IF(N293="nulová",J293,0)</f>
        <v>0</v>
      </c>
      <c r="BJ293" s="18" t="s">
        <v>22</v>
      </c>
      <c r="BK293" s="176">
        <f>ROUND(I293*H293,2)</f>
        <v>0</v>
      </c>
      <c r="BL293" s="18" t="s">
        <v>185</v>
      </c>
      <c r="BM293" s="18" t="s">
        <v>957</v>
      </c>
    </row>
    <row r="294" spans="2:65" s="11" customFormat="1" x14ac:dyDescent="0.3">
      <c r="B294" s="177"/>
      <c r="D294" s="178" t="s">
        <v>197</v>
      </c>
      <c r="E294" s="179" t="s">
        <v>3</v>
      </c>
      <c r="F294" s="180" t="s">
        <v>5400</v>
      </c>
      <c r="H294" s="181">
        <v>1416.424</v>
      </c>
      <c r="I294" s="182"/>
      <c r="L294" s="177"/>
      <c r="M294" s="183"/>
      <c r="N294" s="184"/>
      <c r="O294" s="184"/>
      <c r="P294" s="184"/>
      <c r="Q294" s="184"/>
      <c r="R294" s="184"/>
      <c r="S294" s="184"/>
      <c r="T294" s="185"/>
      <c r="AT294" s="179" t="s">
        <v>197</v>
      </c>
      <c r="AU294" s="179" t="s">
        <v>80</v>
      </c>
      <c r="AV294" s="11" t="s">
        <v>80</v>
      </c>
      <c r="AW294" s="11" t="s">
        <v>35</v>
      </c>
      <c r="AX294" s="11" t="s">
        <v>72</v>
      </c>
      <c r="AY294" s="179" t="s">
        <v>177</v>
      </c>
    </row>
    <row r="295" spans="2:65" s="13" customFormat="1" x14ac:dyDescent="0.3">
      <c r="B295" s="198"/>
      <c r="D295" s="194" t="s">
        <v>197</v>
      </c>
      <c r="E295" s="199" t="s">
        <v>3</v>
      </c>
      <c r="F295" s="200" t="s">
        <v>210</v>
      </c>
      <c r="H295" s="201">
        <v>1416.424</v>
      </c>
      <c r="I295" s="202"/>
      <c r="L295" s="198"/>
      <c r="M295" s="203"/>
      <c r="N295" s="204"/>
      <c r="O295" s="204"/>
      <c r="P295" s="204"/>
      <c r="Q295" s="204"/>
      <c r="R295" s="204"/>
      <c r="S295" s="204"/>
      <c r="T295" s="205"/>
      <c r="AT295" s="206" t="s">
        <v>197</v>
      </c>
      <c r="AU295" s="206" t="s">
        <v>80</v>
      </c>
      <c r="AV295" s="13" t="s">
        <v>185</v>
      </c>
      <c r="AW295" s="13" t="s">
        <v>35</v>
      </c>
      <c r="AX295" s="13" t="s">
        <v>22</v>
      </c>
      <c r="AY295" s="206" t="s">
        <v>177</v>
      </c>
    </row>
    <row r="296" spans="2:65" s="1" customFormat="1" ht="22.5" customHeight="1" x14ac:dyDescent="0.3">
      <c r="B296" s="164"/>
      <c r="C296" s="165" t="s">
        <v>619</v>
      </c>
      <c r="D296" s="165" t="s">
        <v>180</v>
      </c>
      <c r="E296" s="166" t="s">
        <v>5401</v>
      </c>
      <c r="F296" s="167" t="s">
        <v>5402</v>
      </c>
      <c r="G296" s="168" t="s">
        <v>351</v>
      </c>
      <c r="H296" s="169">
        <v>9.1999999999999993</v>
      </c>
      <c r="I296" s="170"/>
      <c r="J296" s="171">
        <f>ROUND(I296*H296,2)</f>
        <v>0</v>
      </c>
      <c r="K296" s="167" t="s">
        <v>3</v>
      </c>
      <c r="L296" s="35"/>
      <c r="M296" s="172" t="s">
        <v>3</v>
      </c>
      <c r="N296" s="173" t="s">
        <v>43</v>
      </c>
      <c r="O296" s="36"/>
      <c r="P296" s="174">
        <f>O296*H296</f>
        <v>0</v>
      </c>
      <c r="Q296" s="174">
        <v>0</v>
      </c>
      <c r="R296" s="174">
        <f>Q296*H296</f>
        <v>0</v>
      </c>
      <c r="S296" s="174">
        <v>0</v>
      </c>
      <c r="T296" s="175">
        <f>S296*H296</f>
        <v>0</v>
      </c>
      <c r="AR296" s="18" t="s">
        <v>185</v>
      </c>
      <c r="AT296" s="18" t="s">
        <v>180</v>
      </c>
      <c r="AU296" s="18" t="s">
        <v>80</v>
      </c>
      <c r="AY296" s="18" t="s">
        <v>177</v>
      </c>
      <c r="BE296" s="176">
        <f>IF(N296="základní",J296,0)</f>
        <v>0</v>
      </c>
      <c r="BF296" s="176">
        <f>IF(N296="snížená",J296,0)</f>
        <v>0</v>
      </c>
      <c r="BG296" s="176">
        <f>IF(N296="zákl. přenesená",J296,0)</f>
        <v>0</v>
      </c>
      <c r="BH296" s="176">
        <f>IF(N296="sníž. přenesená",J296,0)</f>
        <v>0</v>
      </c>
      <c r="BI296" s="176">
        <f>IF(N296="nulová",J296,0)</f>
        <v>0</v>
      </c>
      <c r="BJ296" s="18" t="s">
        <v>22</v>
      </c>
      <c r="BK296" s="176">
        <f>ROUND(I296*H296,2)</f>
        <v>0</v>
      </c>
      <c r="BL296" s="18" t="s">
        <v>185</v>
      </c>
      <c r="BM296" s="18" t="s">
        <v>965</v>
      </c>
    </row>
    <row r="297" spans="2:65" s="11" customFormat="1" x14ac:dyDescent="0.3">
      <c r="B297" s="177"/>
      <c r="D297" s="178" t="s">
        <v>197</v>
      </c>
      <c r="E297" s="179" t="s">
        <v>3</v>
      </c>
      <c r="F297" s="180" t="s">
        <v>5403</v>
      </c>
      <c r="H297" s="181">
        <v>9.1999999999999993</v>
      </c>
      <c r="I297" s="182"/>
      <c r="L297" s="177"/>
      <c r="M297" s="183"/>
      <c r="N297" s="184"/>
      <c r="O297" s="184"/>
      <c r="P297" s="184"/>
      <c r="Q297" s="184"/>
      <c r="R297" s="184"/>
      <c r="S297" s="184"/>
      <c r="T297" s="185"/>
      <c r="AT297" s="179" t="s">
        <v>197</v>
      </c>
      <c r="AU297" s="179" t="s">
        <v>80</v>
      </c>
      <c r="AV297" s="11" t="s">
        <v>80</v>
      </c>
      <c r="AW297" s="11" t="s">
        <v>35</v>
      </c>
      <c r="AX297" s="11" t="s">
        <v>72</v>
      </c>
      <c r="AY297" s="179" t="s">
        <v>177</v>
      </c>
    </row>
    <row r="298" spans="2:65" s="13" customFormat="1" x14ac:dyDescent="0.3">
      <c r="B298" s="198"/>
      <c r="D298" s="194" t="s">
        <v>197</v>
      </c>
      <c r="E298" s="199" t="s">
        <v>3</v>
      </c>
      <c r="F298" s="200" t="s">
        <v>210</v>
      </c>
      <c r="H298" s="201">
        <v>9.1999999999999993</v>
      </c>
      <c r="I298" s="202"/>
      <c r="L298" s="198"/>
      <c r="M298" s="203"/>
      <c r="N298" s="204"/>
      <c r="O298" s="204"/>
      <c r="P298" s="204"/>
      <c r="Q298" s="204"/>
      <c r="R298" s="204"/>
      <c r="S298" s="204"/>
      <c r="T298" s="205"/>
      <c r="AT298" s="206" t="s">
        <v>197</v>
      </c>
      <c r="AU298" s="206" t="s">
        <v>80</v>
      </c>
      <c r="AV298" s="13" t="s">
        <v>185</v>
      </c>
      <c r="AW298" s="13" t="s">
        <v>35</v>
      </c>
      <c r="AX298" s="13" t="s">
        <v>22</v>
      </c>
      <c r="AY298" s="206" t="s">
        <v>177</v>
      </c>
    </row>
    <row r="299" spans="2:65" s="1" customFormat="1" ht="31.5" customHeight="1" x14ac:dyDescent="0.3">
      <c r="B299" s="164"/>
      <c r="C299" s="165" t="s">
        <v>623</v>
      </c>
      <c r="D299" s="165" t="s">
        <v>180</v>
      </c>
      <c r="E299" s="166" t="s">
        <v>5404</v>
      </c>
      <c r="F299" s="167" t="s">
        <v>5405</v>
      </c>
      <c r="G299" s="168" t="s">
        <v>351</v>
      </c>
      <c r="H299" s="169">
        <v>110.1</v>
      </c>
      <c r="I299" s="170"/>
      <c r="J299" s="171">
        <f>ROUND(I299*H299,2)</f>
        <v>0</v>
      </c>
      <c r="K299" s="167" t="s">
        <v>3</v>
      </c>
      <c r="L299" s="35"/>
      <c r="M299" s="172" t="s">
        <v>3</v>
      </c>
      <c r="N299" s="173" t="s">
        <v>43</v>
      </c>
      <c r="O299" s="36"/>
      <c r="P299" s="174">
        <f>O299*H299</f>
        <v>0</v>
      </c>
      <c r="Q299" s="174">
        <v>0</v>
      </c>
      <c r="R299" s="174">
        <f>Q299*H299</f>
        <v>0</v>
      </c>
      <c r="S299" s="174">
        <v>0</v>
      </c>
      <c r="T299" s="175">
        <f>S299*H299</f>
        <v>0</v>
      </c>
      <c r="AR299" s="18" t="s">
        <v>185</v>
      </c>
      <c r="AT299" s="18" t="s">
        <v>180</v>
      </c>
      <c r="AU299" s="18" t="s">
        <v>80</v>
      </c>
      <c r="AY299" s="18" t="s">
        <v>177</v>
      </c>
      <c r="BE299" s="176">
        <f>IF(N299="základní",J299,0)</f>
        <v>0</v>
      </c>
      <c r="BF299" s="176">
        <f>IF(N299="snížená",J299,0)</f>
        <v>0</v>
      </c>
      <c r="BG299" s="176">
        <f>IF(N299="zákl. přenesená",J299,0)</f>
        <v>0</v>
      </c>
      <c r="BH299" s="176">
        <f>IF(N299="sníž. přenesená",J299,0)</f>
        <v>0</v>
      </c>
      <c r="BI299" s="176">
        <f>IF(N299="nulová",J299,0)</f>
        <v>0</v>
      </c>
      <c r="BJ299" s="18" t="s">
        <v>22</v>
      </c>
      <c r="BK299" s="176">
        <f>ROUND(I299*H299,2)</f>
        <v>0</v>
      </c>
      <c r="BL299" s="18" t="s">
        <v>185</v>
      </c>
      <c r="BM299" s="18" t="s">
        <v>973</v>
      </c>
    </row>
    <row r="300" spans="2:65" s="11" customFormat="1" x14ac:dyDescent="0.3">
      <c r="B300" s="177"/>
      <c r="D300" s="178" t="s">
        <v>197</v>
      </c>
      <c r="E300" s="179" t="s">
        <v>3</v>
      </c>
      <c r="F300" s="180" t="s">
        <v>5406</v>
      </c>
      <c r="H300" s="181">
        <v>110.1</v>
      </c>
      <c r="I300" s="182"/>
      <c r="L300" s="177"/>
      <c r="M300" s="183"/>
      <c r="N300" s="184"/>
      <c r="O300" s="184"/>
      <c r="P300" s="184"/>
      <c r="Q300" s="184"/>
      <c r="R300" s="184"/>
      <c r="S300" s="184"/>
      <c r="T300" s="185"/>
      <c r="AT300" s="179" t="s">
        <v>197</v>
      </c>
      <c r="AU300" s="179" t="s">
        <v>80</v>
      </c>
      <c r="AV300" s="11" t="s">
        <v>80</v>
      </c>
      <c r="AW300" s="11" t="s">
        <v>35</v>
      </c>
      <c r="AX300" s="11" t="s">
        <v>72</v>
      </c>
      <c r="AY300" s="179" t="s">
        <v>177</v>
      </c>
    </row>
    <row r="301" spans="2:65" s="13" customFormat="1" x14ac:dyDescent="0.3">
      <c r="B301" s="198"/>
      <c r="D301" s="194" t="s">
        <v>197</v>
      </c>
      <c r="E301" s="199" t="s">
        <v>3</v>
      </c>
      <c r="F301" s="200" t="s">
        <v>210</v>
      </c>
      <c r="H301" s="201">
        <v>110.1</v>
      </c>
      <c r="I301" s="202"/>
      <c r="L301" s="198"/>
      <c r="M301" s="203"/>
      <c r="N301" s="204"/>
      <c r="O301" s="204"/>
      <c r="P301" s="204"/>
      <c r="Q301" s="204"/>
      <c r="R301" s="204"/>
      <c r="S301" s="204"/>
      <c r="T301" s="205"/>
      <c r="AT301" s="206" t="s">
        <v>197</v>
      </c>
      <c r="AU301" s="206" t="s">
        <v>80</v>
      </c>
      <c r="AV301" s="13" t="s">
        <v>185</v>
      </c>
      <c r="AW301" s="13" t="s">
        <v>35</v>
      </c>
      <c r="AX301" s="13" t="s">
        <v>22</v>
      </c>
      <c r="AY301" s="206" t="s">
        <v>177</v>
      </c>
    </row>
    <row r="302" spans="2:65" s="1" customFormat="1" ht="22.5" customHeight="1" x14ac:dyDescent="0.3">
      <c r="B302" s="164"/>
      <c r="C302" s="165" t="s">
        <v>627</v>
      </c>
      <c r="D302" s="165" t="s">
        <v>180</v>
      </c>
      <c r="E302" s="166" t="s">
        <v>5407</v>
      </c>
      <c r="F302" s="167" t="s">
        <v>5408</v>
      </c>
      <c r="G302" s="168" t="s">
        <v>351</v>
      </c>
      <c r="H302" s="169">
        <v>110.1</v>
      </c>
      <c r="I302" s="170"/>
      <c r="J302" s="171">
        <f>ROUND(I302*H302,2)</f>
        <v>0</v>
      </c>
      <c r="K302" s="167" t="s">
        <v>3</v>
      </c>
      <c r="L302" s="35"/>
      <c r="M302" s="172" t="s">
        <v>3</v>
      </c>
      <c r="N302" s="173" t="s">
        <v>43</v>
      </c>
      <c r="O302" s="36"/>
      <c r="P302" s="174">
        <f>O302*H302</f>
        <v>0</v>
      </c>
      <c r="Q302" s="174">
        <v>0</v>
      </c>
      <c r="R302" s="174">
        <f>Q302*H302</f>
        <v>0</v>
      </c>
      <c r="S302" s="174">
        <v>0</v>
      </c>
      <c r="T302" s="175">
        <f>S302*H302</f>
        <v>0</v>
      </c>
      <c r="AR302" s="18" t="s">
        <v>185</v>
      </c>
      <c r="AT302" s="18" t="s">
        <v>180</v>
      </c>
      <c r="AU302" s="18" t="s">
        <v>80</v>
      </c>
      <c r="AY302" s="18" t="s">
        <v>177</v>
      </c>
      <c r="BE302" s="176">
        <f>IF(N302="základní",J302,0)</f>
        <v>0</v>
      </c>
      <c r="BF302" s="176">
        <f>IF(N302="snížená",J302,0)</f>
        <v>0</v>
      </c>
      <c r="BG302" s="176">
        <f>IF(N302="zákl. přenesená",J302,0)</f>
        <v>0</v>
      </c>
      <c r="BH302" s="176">
        <f>IF(N302="sníž. přenesená",J302,0)</f>
        <v>0</v>
      </c>
      <c r="BI302" s="176">
        <f>IF(N302="nulová",J302,0)</f>
        <v>0</v>
      </c>
      <c r="BJ302" s="18" t="s">
        <v>22</v>
      </c>
      <c r="BK302" s="176">
        <f>ROUND(I302*H302,2)</f>
        <v>0</v>
      </c>
      <c r="BL302" s="18" t="s">
        <v>185</v>
      </c>
      <c r="BM302" s="18" t="s">
        <v>1017</v>
      </c>
    </row>
    <row r="303" spans="2:65" s="11" customFormat="1" x14ac:dyDescent="0.3">
      <c r="B303" s="177"/>
      <c r="D303" s="178" t="s">
        <v>197</v>
      </c>
      <c r="E303" s="179" t="s">
        <v>3</v>
      </c>
      <c r="F303" s="180" t="s">
        <v>5406</v>
      </c>
      <c r="H303" s="181">
        <v>110.1</v>
      </c>
      <c r="I303" s="182"/>
      <c r="L303" s="177"/>
      <c r="M303" s="183"/>
      <c r="N303" s="184"/>
      <c r="O303" s="184"/>
      <c r="P303" s="184"/>
      <c r="Q303" s="184"/>
      <c r="R303" s="184"/>
      <c r="S303" s="184"/>
      <c r="T303" s="185"/>
      <c r="AT303" s="179" t="s">
        <v>197</v>
      </c>
      <c r="AU303" s="179" t="s">
        <v>80</v>
      </c>
      <c r="AV303" s="11" t="s">
        <v>80</v>
      </c>
      <c r="AW303" s="11" t="s">
        <v>35</v>
      </c>
      <c r="AX303" s="11" t="s">
        <v>72</v>
      </c>
      <c r="AY303" s="179" t="s">
        <v>177</v>
      </c>
    </row>
    <row r="304" spans="2:65" s="13" customFormat="1" x14ac:dyDescent="0.3">
      <c r="B304" s="198"/>
      <c r="D304" s="194" t="s">
        <v>197</v>
      </c>
      <c r="E304" s="199" t="s">
        <v>3</v>
      </c>
      <c r="F304" s="200" t="s">
        <v>210</v>
      </c>
      <c r="H304" s="201">
        <v>110.1</v>
      </c>
      <c r="I304" s="202"/>
      <c r="L304" s="198"/>
      <c r="M304" s="203"/>
      <c r="N304" s="204"/>
      <c r="O304" s="204"/>
      <c r="P304" s="204"/>
      <c r="Q304" s="204"/>
      <c r="R304" s="204"/>
      <c r="S304" s="204"/>
      <c r="T304" s="205"/>
      <c r="AT304" s="206" t="s">
        <v>197</v>
      </c>
      <c r="AU304" s="206" t="s">
        <v>80</v>
      </c>
      <c r="AV304" s="13" t="s">
        <v>185</v>
      </c>
      <c r="AW304" s="13" t="s">
        <v>35</v>
      </c>
      <c r="AX304" s="13" t="s">
        <v>22</v>
      </c>
      <c r="AY304" s="206" t="s">
        <v>177</v>
      </c>
    </row>
    <row r="305" spans="2:65" s="1" customFormat="1" ht="22.5" customHeight="1" x14ac:dyDescent="0.3">
      <c r="B305" s="164"/>
      <c r="C305" s="165" t="s">
        <v>631</v>
      </c>
      <c r="D305" s="165" t="s">
        <v>180</v>
      </c>
      <c r="E305" s="166" t="s">
        <v>5409</v>
      </c>
      <c r="F305" s="167" t="s">
        <v>5410</v>
      </c>
      <c r="G305" s="168" t="s">
        <v>351</v>
      </c>
      <c r="H305" s="169">
        <v>110.1</v>
      </c>
      <c r="I305" s="170"/>
      <c r="J305" s="171">
        <f>ROUND(I305*H305,2)</f>
        <v>0</v>
      </c>
      <c r="K305" s="167" t="s">
        <v>3</v>
      </c>
      <c r="L305" s="35"/>
      <c r="M305" s="172" t="s">
        <v>3</v>
      </c>
      <c r="N305" s="173" t="s">
        <v>43</v>
      </c>
      <c r="O305" s="36"/>
      <c r="P305" s="174">
        <f>O305*H305</f>
        <v>0</v>
      </c>
      <c r="Q305" s="174">
        <v>0</v>
      </c>
      <c r="R305" s="174">
        <f>Q305*H305</f>
        <v>0</v>
      </c>
      <c r="S305" s="174">
        <v>0</v>
      </c>
      <c r="T305" s="175">
        <f>S305*H305</f>
        <v>0</v>
      </c>
      <c r="AR305" s="18" t="s">
        <v>185</v>
      </c>
      <c r="AT305" s="18" t="s">
        <v>180</v>
      </c>
      <c r="AU305" s="18" t="s">
        <v>80</v>
      </c>
      <c r="AY305" s="18" t="s">
        <v>177</v>
      </c>
      <c r="BE305" s="176">
        <f>IF(N305="základní",J305,0)</f>
        <v>0</v>
      </c>
      <c r="BF305" s="176">
        <f>IF(N305="snížená",J305,0)</f>
        <v>0</v>
      </c>
      <c r="BG305" s="176">
        <f>IF(N305="zákl. přenesená",J305,0)</f>
        <v>0</v>
      </c>
      <c r="BH305" s="176">
        <f>IF(N305="sníž. přenesená",J305,0)</f>
        <v>0</v>
      </c>
      <c r="BI305" s="176">
        <f>IF(N305="nulová",J305,0)</f>
        <v>0</v>
      </c>
      <c r="BJ305" s="18" t="s">
        <v>22</v>
      </c>
      <c r="BK305" s="176">
        <f>ROUND(I305*H305,2)</f>
        <v>0</v>
      </c>
      <c r="BL305" s="18" t="s">
        <v>185</v>
      </c>
      <c r="BM305" s="18" t="s">
        <v>1025</v>
      </c>
    </row>
    <row r="306" spans="2:65" s="11" customFormat="1" x14ac:dyDescent="0.3">
      <c r="B306" s="177"/>
      <c r="D306" s="178" t="s">
        <v>197</v>
      </c>
      <c r="E306" s="179" t="s">
        <v>3</v>
      </c>
      <c r="F306" s="180" t="s">
        <v>5406</v>
      </c>
      <c r="H306" s="181">
        <v>110.1</v>
      </c>
      <c r="I306" s="182"/>
      <c r="L306" s="177"/>
      <c r="M306" s="183"/>
      <c r="N306" s="184"/>
      <c r="O306" s="184"/>
      <c r="P306" s="184"/>
      <c r="Q306" s="184"/>
      <c r="R306" s="184"/>
      <c r="S306" s="184"/>
      <c r="T306" s="185"/>
      <c r="AT306" s="179" t="s">
        <v>197</v>
      </c>
      <c r="AU306" s="179" t="s">
        <v>80</v>
      </c>
      <c r="AV306" s="11" t="s">
        <v>80</v>
      </c>
      <c r="AW306" s="11" t="s">
        <v>35</v>
      </c>
      <c r="AX306" s="11" t="s">
        <v>72</v>
      </c>
      <c r="AY306" s="179" t="s">
        <v>177</v>
      </c>
    </row>
    <row r="307" spans="2:65" s="13" customFormat="1" x14ac:dyDescent="0.3">
      <c r="B307" s="198"/>
      <c r="D307" s="194" t="s">
        <v>197</v>
      </c>
      <c r="E307" s="199" t="s">
        <v>3</v>
      </c>
      <c r="F307" s="200" t="s">
        <v>210</v>
      </c>
      <c r="H307" s="201">
        <v>110.1</v>
      </c>
      <c r="I307" s="202"/>
      <c r="L307" s="198"/>
      <c r="M307" s="203"/>
      <c r="N307" s="204"/>
      <c r="O307" s="204"/>
      <c r="P307" s="204"/>
      <c r="Q307" s="204"/>
      <c r="R307" s="204"/>
      <c r="S307" s="204"/>
      <c r="T307" s="205"/>
      <c r="AT307" s="206" t="s">
        <v>197</v>
      </c>
      <c r="AU307" s="206" t="s">
        <v>80</v>
      </c>
      <c r="AV307" s="13" t="s">
        <v>185</v>
      </c>
      <c r="AW307" s="13" t="s">
        <v>35</v>
      </c>
      <c r="AX307" s="13" t="s">
        <v>22</v>
      </c>
      <c r="AY307" s="206" t="s">
        <v>177</v>
      </c>
    </row>
    <row r="308" spans="2:65" s="1" customFormat="1" ht="22.5" customHeight="1" x14ac:dyDescent="0.3">
      <c r="B308" s="164"/>
      <c r="C308" s="165" t="s">
        <v>635</v>
      </c>
      <c r="D308" s="165" t="s">
        <v>180</v>
      </c>
      <c r="E308" s="166" t="s">
        <v>5411</v>
      </c>
      <c r="F308" s="167" t="s">
        <v>5412</v>
      </c>
      <c r="G308" s="168" t="s">
        <v>351</v>
      </c>
      <c r="H308" s="169">
        <v>110.1</v>
      </c>
      <c r="I308" s="170"/>
      <c r="J308" s="171">
        <f>ROUND(I308*H308,2)</f>
        <v>0</v>
      </c>
      <c r="K308" s="167" t="s">
        <v>3</v>
      </c>
      <c r="L308" s="35"/>
      <c r="M308" s="172" t="s">
        <v>3</v>
      </c>
      <c r="N308" s="173" t="s">
        <v>43</v>
      </c>
      <c r="O308" s="36"/>
      <c r="P308" s="174">
        <f>O308*H308</f>
        <v>0</v>
      </c>
      <c r="Q308" s="174">
        <v>0</v>
      </c>
      <c r="R308" s="174">
        <f>Q308*H308</f>
        <v>0</v>
      </c>
      <c r="S308" s="174">
        <v>0</v>
      </c>
      <c r="T308" s="175">
        <f>S308*H308</f>
        <v>0</v>
      </c>
      <c r="AR308" s="18" t="s">
        <v>185</v>
      </c>
      <c r="AT308" s="18" t="s">
        <v>180</v>
      </c>
      <c r="AU308" s="18" t="s">
        <v>80</v>
      </c>
      <c r="AY308" s="18" t="s">
        <v>177</v>
      </c>
      <c r="BE308" s="176">
        <f>IF(N308="základní",J308,0)</f>
        <v>0</v>
      </c>
      <c r="BF308" s="176">
        <f>IF(N308="snížená",J308,0)</f>
        <v>0</v>
      </c>
      <c r="BG308" s="176">
        <f>IF(N308="zákl. přenesená",J308,0)</f>
        <v>0</v>
      </c>
      <c r="BH308" s="176">
        <f>IF(N308="sníž. přenesená",J308,0)</f>
        <v>0</v>
      </c>
      <c r="BI308" s="176">
        <f>IF(N308="nulová",J308,0)</f>
        <v>0</v>
      </c>
      <c r="BJ308" s="18" t="s">
        <v>22</v>
      </c>
      <c r="BK308" s="176">
        <f>ROUND(I308*H308,2)</f>
        <v>0</v>
      </c>
      <c r="BL308" s="18" t="s">
        <v>185</v>
      </c>
      <c r="BM308" s="18" t="s">
        <v>1033</v>
      </c>
    </row>
    <row r="309" spans="2:65" s="11" customFormat="1" x14ac:dyDescent="0.3">
      <c r="B309" s="177"/>
      <c r="D309" s="178" t="s">
        <v>197</v>
      </c>
      <c r="E309" s="179" t="s">
        <v>3</v>
      </c>
      <c r="F309" s="180" t="s">
        <v>5406</v>
      </c>
      <c r="H309" s="181">
        <v>110.1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197</v>
      </c>
      <c r="AU309" s="179" t="s">
        <v>80</v>
      </c>
      <c r="AV309" s="11" t="s">
        <v>80</v>
      </c>
      <c r="AW309" s="11" t="s">
        <v>35</v>
      </c>
      <c r="AX309" s="11" t="s">
        <v>72</v>
      </c>
      <c r="AY309" s="179" t="s">
        <v>177</v>
      </c>
    </row>
    <row r="310" spans="2:65" s="13" customFormat="1" x14ac:dyDescent="0.3">
      <c r="B310" s="198"/>
      <c r="D310" s="194" t="s">
        <v>197</v>
      </c>
      <c r="E310" s="199" t="s">
        <v>3</v>
      </c>
      <c r="F310" s="200" t="s">
        <v>210</v>
      </c>
      <c r="H310" s="201">
        <v>110.1</v>
      </c>
      <c r="I310" s="202"/>
      <c r="L310" s="198"/>
      <c r="M310" s="203"/>
      <c r="N310" s="204"/>
      <c r="O310" s="204"/>
      <c r="P310" s="204"/>
      <c r="Q310" s="204"/>
      <c r="R310" s="204"/>
      <c r="S310" s="204"/>
      <c r="T310" s="205"/>
      <c r="AT310" s="206" t="s">
        <v>197</v>
      </c>
      <c r="AU310" s="206" t="s">
        <v>80</v>
      </c>
      <c r="AV310" s="13" t="s">
        <v>185</v>
      </c>
      <c r="AW310" s="13" t="s">
        <v>35</v>
      </c>
      <c r="AX310" s="13" t="s">
        <v>22</v>
      </c>
      <c r="AY310" s="206" t="s">
        <v>177</v>
      </c>
    </row>
    <row r="311" spans="2:65" s="1" customFormat="1" ht="31.5" customHeight="1" x14ac:dyDescent="0.3">
      <c r="B311" s="164"/>
      <c r="C311" s="165" t="s">
        <v>639</v>
      </c>
      <c r="D311" s="165" t="s">
        <v>180</v>
      </c>
      <c r="E311" s="166" t="s">
        <v>5413</v>
      </c>
      <c r="F311" s="167" t="s">
        <v>5414</v>
      </c>
      <c r="G311" s="168" t="s">
        <v>351</v>
      </c>
      <c r="H311" s="169">
        <v>124</v>
      </c>
      <c r="I311" s="170"/>
      <c r="J311" s="171">
        <f>ROUND(I311*H311,2)</f>
        <v>0</v>
      </c>
      <c r="K311" s="167" t="s">
        <v>3</v>
      </c>
      <c r="L311" s="35"/>
      <c r="M311" s="172" t="s">
        <v>3</v>
      </c>
      <c r="N311" s="173" t="s">
        <v>43</v>
      </c>
      <c r="O311" s="36"/>
      <c r="P311" s="174">
        <f>O311*H311</f>
        <v>0</v>
      </c>
      <c r="Q311" s="174">
        <v>0</v>
      </c>
      <c r="R311" s="174">
        <f>Q311*H311</f>
        <v>0</v>
      </c>
      <c r="S311" s="174">
        <v>0</v>
      </c>
      <c r="T311" s="175">
        <f>S311*H311</f>
        <v>0</v>
      </c>
      <c r="AR311" s="18" t="s">
        <v>185</v>
      </c>
      <c r="AT311" s="18" t="s">
        <v>180</v>
      </c>
      <c r="AU311" s="18" t="s">
        <v>80</v>
      </c>
      <c r="AY311" s="18" t="s">
        <v>177</v>
      </c>
      <c r="BE311" s="176">
        <f>IF(N311="základní",J311,0)</f>
        <v>0</v>
      </c>
      <c r="BF311" s="176">
        <f>IF(N311="snížená",J311,0)</f>
        <v>0</v>
      </c>
      <c r="BG311" s="176">
        <f>IF(N311="zákl. přenesená",J311,0)</f>
        <v>0</v>
      </c>
      <c r="BH311" s="176">
        <f>IF(N311="sníž. přenesená",J311,0)</f>
        <v>0</v>
      </c>
      <c r="BI311" s="176">
        <f>IF(N311="nulová",J311,0)</f>
        <v>0</v>
      </c>
      <c r="BJ311" s="18" t="s">
        <v>22</v>
      </c>
      <c r="BK311" s="176">
        <f>ROUND(I311*H311,2)</f>
        <v>0</v>
      </c>
      <c r="BL311" s="18" t="s">
        <v>185</v>
      </c>
      <c r="BM311" s="18" t="s">
        <v>1041</v>
      </c>
    </row>
    <row r="312" spans="2:65" s="11" customFormat="1" x14ac:dyDescent="0.3">
      <c r="B312" s="177"/>
      <c r="D312" s="178" t="s">
        <v>197</v>
      </c>
      <c r="E312" s="179" t="s">
        <v>3</v>
      </c>
      <c r="F312" s="180" t="s">
        <v>5415</v>
      </c>
      <c r="H312" s="181">
        <v>124</v>
      </c>
      <c r="I312" s="182"/>
      <c r="L312" s="177"/>
      <c r="M312" s="183"/>
      <c r="N312" s="184"/>
      <c r="O312" s="184"/>
      <c r="P312" s="184"/>
      <c r="Q312" s="184"/>
      <c r="R312" s="184"/>
      <c r="S312" s="184"/>
      <c r="T312" s="185"/>
      <c r="AT312" s="179" t="s">
        <v>197</v>
      </c>
      <c r="AU312" s="179" t="s">
        <v>80</v>
      </c>
      <c r="AV312" s="11" t="s">
        <v>80</v>
      </c>
      <c r="AW312" s="11" t="s">
        <v>35</v>
      </c>
      <c r="AX312" s="11" t="s">
        <v>72</v>
      </c>
      <c r="AY312" s="179" t="s">
        <v>177</v>
      </c>
    </row>
    <row r="313" spans="2:65" s="13" customFormat="1" x14ac:dyDescent="0.3">
      <c r="B313" s="198"/>
      <c r="D313" s="194" t="s">
        <v>197</v>
      </c>
      <c r="E313" s="199" t="s">
        <v>3</v>
      </c>
      <c r="F313" s="200" t="s">
        <v>210</v>
      </c>
      <c r="H313" s="201">
        <v>124</v>
      </c>
      <c r="I313" s="202"/>
      <c r="L313" s="198"/>
      <c r="M313" s="203"/>
      <c r="N313" s="204"/>
      <c r="O313" s="204"/>
      <c r="P313" s="204"/>
      <c r="Q313" s="204"/>
      <c r="R313" s="204"/>
      <c r="S313" s="204"/>
      <c r="T313" s="205"/>
      <c r="AT313" s="206" t="s">
        <v>197</v>
      </c>
      <c r="AU313" s="206" t="s">
        <v>80</v>
      </c>
      <c r="AV313" s="13" t="s">
        <v>185</v>
      </c>
      <c r="AW313" s="13" t="s">
        <v>35</v>
      </c>
      <c r="AX313" s="13" t="s">
        <v>22</v>
      </c>
      <c r="AY313" s="206" t="s">
        <v>177</v>
      </c>
    </row>
    <row r="314" spans="2:65" s="1" customFormat="1" ht="22.5" customHeight="1" x14ac:dyDescent="0.3">
      <c r="B314" s="164"/>
      <c r="C314" s="165" t="s">
        <v>643</v>
      </c>
      <c r="D314" s="165" t="s">
        <v>180</v>
      </c>
      <c r="E314" s="166" t="s">
        <v>5416</v>
      </c>
      <c r="F314" s="167" t="s">
        <v>5417</v>
      </c>
      <c r="G314" s="168" t="s">
        <v>351</v>
      </c>
      <c r="H314" s="169">
        <v>9.1999999999999993</v>
      </c>
      <c r="I314" s="170"/>
      <c r="J314" s="171">
        <f>ROUND(I314*H314,2)</f>
        <v>0</v>
      </c>
      <c r="K314" s="167" t="s">
        <v>3</v>
      </c>
      <c r="L314" s="35"/>
      <c r="M314" s="172" t="s">
        <v>3</v>
      </c>
      <c r="N314" s="173" t="s">
        <v>43</v>
      </c>
      <c r="O314" s="36"/>
      <c r="P314" s="174">
        <f>O314*H314</f>
        <v>0</v>
      </c>
      <c r="Q314" s="174">
        <v>0</v>
      </c>
      <c r="R314" s="174">
        <f>Q314*H314</f>
        <v>0</v>
      </c>
      <c r="S314" s="174">
        <v>0</v>
      </c>
      <c r="T314" s="175">
        <f>S314*H314</f>
        <v>0</v>
      </c>
      <c r="AR314" s="18" t="s">
        <v>185</v>
      </c>
      <c r="AT314" s="18" t="s">
        <v>180</v>
      </c>
      <c r="AU314" s="18" t="s">
        <v>80</v>
      </c>
      <c r="AY314" s="18" t="s">
        <v>177</v>
      </c>
      <c r="BE314" s="176">
        <f>IF(N314="základní",J314,0)</f>
        <v>0</v>
      </c>
      <c r="BF314" s="176">
        <f>IF(N314="snížená",J314,0)</f>
        <v>0</v>
      </c>
      <c r="BG314" s="176">
        <f>IF(N314="zákl. přenesená",J314,0)</f>
        <v>0</v>
      </c>
      <c r="BH314" s="176">
        <f>IF(N314="sníž. přenesená",J314,0)</f>
        <v>0</v>
      </c>
      <c r="BI314" s="176">
        <f>IF(N314="nulová",J314,0)</f>
        <v>0</v>
      </c>
      <c r="BJ314" s="18" t="s">
        <v>22</v>
      </c>
      <c r="BK314" s="176">
        <f>ROUND(I314*H314,2)</f>
        <v>0</v>
      </c>
      <c r="BL314" s="18" t="s">
        <v>185</v>
      </c>
      <c r="BM314" s="18" t="s">
        <v>1049</v>
      </c>
    </row>
    <row r="315" spans="2:65" s="11" customFormat="1" x14ac:dyDescent="0.3">
      <c r="B315" s="177"/>
      <c r="D315" s="178" t="s">
        <v>197</v>
      </c>
      <c r="E315" s="179" t="s">
        <v>3</v>
      </c>
      <c r="F315" s="180" t="s">
        <v>5403</v>
      </c>
      <c r="H315" s="181">
        <v>9.1999999999999993</v>
      </c>
      <c r="I315" s="182"/>
      <c r="L315" s="177"/>
      <c r="M315" s="183"/>
      <c r="N315" s="184"/>
      <c r="O315" s="184"/>
      <c r="P315" s="184"/>
      <c r="Q315" s="184"/>
      <c r="R315" s="184"/>
      <c r="S315" s="184"/>
      <c r="T315" s="185"/>
      <c r="AT315" s="179" t="s">
        <v>197</v>
      </c>
      <c r="AU315" s="179" t="s">
        <v>80</v>
      </c>
      <c r="AV315" s="11" t="s">
        <v>80</v>
      </c>
      <c r="AW315" s="11" t="s">
        <v>35</v>
      </c>
      <c r="AX315" s="11" t="s">
        <v>72</v>
      </c>
      <c r="AY315" s="179" t="s">
        <v>177</v>
      </c>
    </row>
    <row r="316" spans="2:65" s="13" customFormat="1" x14ac:dyDescent="0.3">
      <c r="B316" s="198"/>
      <c r="D316" s="178" t="s">
        <v>197</v>
      </c>
      <c r="E316" s="210" t="s">
        <v>3</v>
      </c>
      <c r="F316" s="211" t="s">
        <v>210</v>
      </c>
      <c r="H316" s="212">
        <v>9.1999999999999993</v>
      </c>
      <c r="I316" s="202"/>
      <c r="L316" s="198"/>
      <c r="M316" s="203"/>
      <c r="N316" s="204"/>
      <c r="O316" s="204"/>
      <c r="P316" s="204"/>
      <c r="Q316" s="204"/>
      <c r="R316" s="204"/>
      <c r="S316" s="204"/>
      <c r="T316" s="205"/>
      <c r="AT316" s="206" t="s">
        <v>197</v>
      </c>
      <c r="AU316" s="206" t="s">
        <v>80</v>
      </c>
      <c r="AV316" s="13" t="s">
        <v>185</v>
      </c>
      <c r="AW316" s="13" t="s">
        <v>35</v>
      </c>
      <c r="AX316" s="13" t="s">
        <v>22</v>
      </c>
      <c r="AY316" s="206" t="s">
        <v>177</v>
      </c>
    </row>
    <row r="317" spans="2:65" s="10" customFormat="1" ht="29.85" customHeight="1" x14ac:dyDescent="0.3">
      <c r="B317" s="150"/>
      <c r="D317" s="161" t="s">
        <v>71</v>
      </c>
      <c r="E317" s="162" t="s">
        <v>2626</v>
      </c>
      <c r="F317" s="162" t="s">
        <v>2627</v>
      </c>
      <c r="I317" s="153"/>
      <c r="J317" s="163">
        <f>BK317</f>
        <v>0</v>
      </c>
      <c r="L317" s="150"/>
      <c r="M317" s="155"/>
      <c r="N317" s="156"/>
      <c r="O317" s="156"/>
      <c r="P317" s="157">
        <f>SUM(P318:P332)</f>
        <v>0</v>
      </c>
      <c r="Q317" s="156"/>
      <c r="R317" s="157">
        <f>SUM(R318:R332)</f>
        <v>0</v>
      </c>
      <c r="S317" s="156"/>
      <c r="T317" s="158">
        <f>SUM(T318:T332)</f>
        <v>0</v>
      </c>
      <c r="AR317" s="151" t="s">
        <v>22</v>
      </c>
      <c r="AT317" s="159" t="s">
        <v>71</v>
      </c>
      <c r="AU317" s="159" t="s">
        <v>22</v>
      </c>
      <c r="AY317" s="151" t="s">
        <v>177</v>
      </c>
      <c r="BK317" s="160">
        <f>SUM(BK318:BK332)</f>
        <v>0</v>
      </c>
    </row>
    <row r="318" spans="2:65" s="1" customFormat="1" ht="22.5" customHeight="1" x14ac:dyDescent="0.3">
      <c r="B318" s="164"/>
      <c r="C318" s="165" t="s">
        <v>647</v>
      </c>
      <c r="D318" s="165" t="s">
        <v>180</v>
      </c>
      <c r="E318" s="166" t="s">
        <v>5418</v>
      </c>
      <c r="F318" s="167" t="s">
        <v>5419</v>
      </c>
      <c r="G318" s="168" t="s">
        <v>232</v>
      </c>
      <c r="H318" s="169">
        <v>1.885</v>
      </c>
      <c r="I318" s="170"/>
      <c r="J318" s="171">
        <f>ROUND(I318*H318,2)</f>
        <v>0</v>
      </c>
      <c r="K318" s="167" t="s">
        <v>3</v>
      </c>
      <c r="L318" s="35"/>
      <c r="M318" s="172" t="s">
        <v>3</v>
      </c>
      <c r="N318" s="173" t="s">
        <v>43</v>
      </c>
      <c r="O318" s="36"/>
      <c r="P318" s="174">
        <f>O318*H318</f>
        <v>0</v>
      </c>
      <c r="Q318" s="174">
        <v>0</v>
      </c>
      <c r="R318" s="174">
        <f>Q318*H318</f>
        <v>0</v>
      </c>
      <c r="S318" s="174">
        <v>0</v>
      </c>
      <c r="T318" s="175">
        <f>S318*H318</f>
        <v>0</v>
      </c>
      <c r="AR318" s="18" t="s">
        <v>185</v>
      </c>
      <c r="AT318" s="18" t="s">
        <v>180</v>
      </c>
      <c r="AU318" s="18" t="s">
        <v>80</v>
      </c>
      <c r="AY318" s="18" t="s">
        <v>177</v>
      </c>
      <c r="BE318" s="176">
        <f>IF(N318="základní",J318,0)</f>
        <v>0</v>
      </c>
      <c r="BF318" s="176">
        <f>IF(N318="snížená",J318,0)</f>
        <v>0</v>
      </c>
      <c r="BG318" s="176">
        <f>IF(N318="zákl. přenesená",J318,0)</f>
        <v>0</v>
      </c>
      <c r="BH318" s="176">
        <f>IF(N318="sníž. přenesená",J318,0)</f>
        <v>0</v>
      </c>
      <c r="BI318" s="176">
        <f>IF(N318="nulová",J318,0)</f>
        <v>0</v>
      </c>
      <c r="BJ318" s="18" t="s">
        <v>22</v>
      </c>
      <c r="BK318" s="176">
        <f>ROUND(I318*H318,2)</f>
        <v>0</v>
      </c>
      <c r="BL318" s="18" t="s">
        <v>185</v>
      </c>
      <c r="BM318" s="18" t="s">
        <v>1057</v>
      </c>
    </row>
    <row r="319" spans="2:65" s="11" customFormat="1" x14ac:dyDescent="0.3">
      <c r="B319" s="177"/>
      <c r="D319" s="178" t="s">
        <v>197</v>
      </c>
      <c r="E319" s="179" t="s">
        <v>3</v>
      </c>
      <c r="F319" s="180" t="s">
        <v>5420</v>
      </c>
      <c r="H319" s="181">
        <v>1.885</v>
      </c>
      <c r="I319" s="182"/>
      <c r="L319" s="177"/>
      <c r="M319" s="183"/>
      <c r="N319" s="184"/>
      <c r="O319" s="184"/>
      <c r="P319" s="184"/>
      <c r="Q319" s="184"/>
      <c r="R319" s="184"/>
      <c r="S319" s="184"/>
      <c r="T319" s="185"/>
      <c r="AT319" s="179" t="s">
        <v>197</v>
      </c>
      <c r="AU319" s="179" t="s">
        <v>80</v>
      </c>
      <c r="AV319" s="11" t="s">
        <v>80</v>
      </c>
      <c r="AW319" s="11" t="s">
        <v>35</v>
      </c>
      <c r="AX319" s="11" t="s">
        <v>72</v>
      </c>
      <c r="AY319" s="179" t="s">
        <v>177</v>
      </c>
    </row>
    <row r="320" spans="2:65" s="13" customFormat="1" x14ac:dyDescent="0.3">
      <c r="B320" s="198"/>
      <c r="D320" s="194" t="s">
        <v>197</v>
      </c>
      <c r="E320" s="199" t="s">
        <v>3</v>
      </c>
      <c r="F320" s="200" t="s">
        <v>210</v>
      </c>
      <c r="H320" s="201">
        <v>1.885</v>
      </c>
      <c r="I320" s="202"/>
      <c r="L320" s="198"/>
      <c r="M320" s="203"/>
      <c r="N320" s="204"/>
      <c r="O320" s="204"/>
      <c r="P320" s="204"/>
      <c r="Q320" s="204"/>
      <c r="R320" s="204"/>
      <c r="S320" s="204"/>
      <c r="T320" s="205"/>
      <c r="AT320" s="206" t="s">
        <v>197</v>
      </c>
      <c r="AU320" s="206" t="s">
        <v>80</v>
      </c>
      <c r="AV320" s="13" t="s">
        <v>185</v>
      </c>
      <c r="AW320" s="13" t="s">
        <v>35</v>
      </c>
      <c r="AX320" s="13" t="s">
        <v>22</v>
      </c>
      <c r="AY320" s="206" t="s">
        <v>177</v>
      </c>
    </row>
    <row r="321" spans="2:65" s="1" customFormat="1" ht="22.5" customHeight="1" x14ac:dyDescent="0.3">
      <c r="B321" s="164"/>
      <c r="C321" s="165" t="s">
        <v>651</v>
      </c>
      <c r="D321" s="165" t="s">
        <v>180</v>
      </c>
      <c r="E321" s="166" t="s">
        <v>5421</v>
      </c>
      <c r="F321" s="167" t="s">
        <v>5422</v>
      </c>
      <c r="G321" s="168" t="s">
        <v>232</v>
      </c>
      <c r="H321" s="169">
        <v>16.965</v>
      </c>
      <c r="I321" s="170"/>
      <c r="J321" s="171">
        <f>ROUND(I321*H321,2)</f>
        <v>0</v>
      </c>
      <c r="K321" s="167" t="s">
        <v>3</v>
      </c>
      <c r="L321" s="35"/>
      <c r="M321" s="172" t="s">
        <v>3</v>
      </c>
      <c r="N321" s="173" t="s">
        <v>43</v>
      </c>
      <c r="O321" s="36"/>
      <c r="P321" s="174">
        <f>O321*H321</f>
        <v>0</v>
      </c>
      <c r="Q321" s="174">
        <v>0</v>
      </c>
      <c r="R321" s="174">
        <f>Q321*H321</f>
        <v>0</v>
      </c>
      <c r="S321" s="174">
        <v>0</v>
      </c>
      <c r="T321" s="175">
        <f>S321*H321</f>
        <v>0</v>
      </c>
      <c r="AR321" s="18" t="s">
        <v>185</v>
      </c>
      <c r="AT321" s="18" t="s">
        <v>180</v>
      </c>
      <c r="AU321" s="18" t="s">
        <v>80</v>
      </c>
      <c r="AY321" s="18" t="s">
        <v>177</v>
      </c>
      <c r="BE321" s="176">
        <f>IF(N321="základní",J321,0)</f>
        <v>0</v>
      </c>
      <c r="BF321" s="176">
        <f>IF(N321="snížená",J321,0)</f>
        <v>0</v>
      </c>
      <c r="BG321" s="176">
        <f>IF(N321="zákl. přenesená",J321,0)</f>
        <v>0</v>
      </c>
      <c r="BH321" s="176">
        <f>IF(N321="sníž. přenesená",J321,0)</f>
        <v>0</v>
      </c>
      <c r="BI321" s="176">
        <f>IF(N321="nulová",J321,0)</f>
        <v>0</v>
      </c>
      <c r="BJ321" s="18" t="s">
        <v>22</v>
      </c>
      <c r="BK321" s="176">
        <f>ROUND(I321*H321,2)</f>
        <v>0</v>
      </c>
      <c r="BL321" s="18" t="s">
        <v>185</v>
      </c>
      <c r="BM321" s="18" t="s">
        <v>1065</v>
      </c>
    </row>
    <row r="322" spans="2:65" s="1" customFormat="1" ht="22.5" customHeight="1" x14ac:dyDescent="0.3">
      <c r="B322" s="164"/>
      <c r="C322" s="165" t="s">
        <v>661</v>
      </c>
      <c r="D322" s="165" t="s">
        <v>180</v>
      </c>
      <c r="E322" s="166" t="s">
        <v>5423</v>
      </c>
      <c r="F322" s="167" t="s">
        <v>5424</v>
      </c>
      <c r="G322" s="168" t="s">
        <v>232</v>
      </c>
      <c r="H322" s="169">
        <v>59.027999999999999</v>
      </c>
      <c r="I322" s="170"/>
      <c r="J322" s="171">
        <f>ROUND(I322*H322,2)</f>
        <v>0</v>
      </c>
      <c r="K322" s="167" t="s">
        <v>3</v>
      </c>
      <c r="L322" s="35"/>
      <c r="M322" s="172" t="s">
        <v>3</v>
      </c>
      <c r="N322" s="173" t="s">
        <v>43</v>
      </c>
      <c r="O322" s="36"/>
      <c r="P322" s="174">
        <f>O322*H322</f>
        <v>0</v>
      </c>
      <c r="Q322" s="174">
        <v>0</v>
      </c>
      <c r="R322" s="174">
        <f>Q322*H322</f>
        <v>0</v>
      </c>
      <c r="S322" s="174">
        <v>0</v>
      </c>
      <c r="T322" s="175">
        <f>S322*H322</f>
        <v>0</v>
      </c>
      <c r="AR322" s="18" t="s">
        <v>185</v>
      </c>
      <c r="AT322" s="18" t="s">
        <v>180</v>
      </c>
      <c r="AU322" s="18" t="s">
        <v>80</v>
      </c>
      <c r="AY322" s="18" t="s">
        <v>177</v>
      </c>
      <c r="BE322" s="176">
        <f>IF(N322="základní",J322,0)</f>
        <v>0</v>
      </c>
      <c r="BF322" s="176">
        <f>IF(N322="snížená",J322,0)</f>
        <v>0</v>
      </c>
      <c r="BG322" s="176">
        <f>IF(N322="zákl. přenesená",J322,0)</f>
        <v>0</v>
      </c>
      <c r="BH322" s="176">
        <f>IF(N322="sníž. přenesená",J322,0)</f>
        <v>0</v>
      </c>
      <c r="BI322" s="176">
        <f>IF(N322="nulová",J322,0)</f>
        <v>0</v>
      </c>
      <c r="BJ322" s="18" t="s">
        <v>22</v>
      </c>
      <c r="BK322" s="176">
        <f>ROUND(I322*H322,2)</f>
        <v>0</v>
      </c>
      <c r="BL322" s="18" t="s">
        <v>185</v>
      </c>
      <c r="BM322" s="18" t="s">
        <v>1073</v>
      </c>
    </row>
    <row r="323" spans="2:65" s="11" customFormat="1" x14ac:dyDescent="0.3">
      <c r="B323" s="177"/>
      <c r="D323" s="178" t="s">
        <v>197</v>
      </c>
      <c r="E323" s="179" t="s">
        <v>3</v>
      </c>
      <c r="F323" s="180" t="s">
        <v>5425</v>
      </c>
      <c r="H323" s="181">
        <v>59.027999999999999</v>
      </c>
      <c r="I323" s="182"/>
      <c r="L323" s="177"/>
      <c r="M323" s="183"/>
      <c r="N323" s="184"/>
      <c r="O323" s="184"/>
      <c r="P323" s="184"/>
      <c r="Q323" s="184"/>
      <c r="R323" s="184"/>
      <c r="S323" s="184"/>
      <c r="T323" s="185"/>
      <c r="AT323" s="179" t="s">
        <v>197</v>
      </c>
      <c r="AU323" s="179" t="s">
        <v>80</v>
      </c>
      <c r="AV323" s="11" t="s">
        <v>80</v>
      </c>
      <c r="AW323" s="11" t="s">
        <v>35</v>
      </c>
      <c r="AX323" s="11" t="s">
        <v>72</v>
      </c>
      <c r="AY323" s="179" t="s">
        <v>177</v>
      </c>
    </row>
    <row r="324" spans="2:65" s="13" customFormat="1" x14ac:dyDescent="0.3">
      <c r="B324" s="198"/>
      <c r="D324" s="194" t="s">
        <v>197</v>
      </c>
      <c r="E324" s="199" t="s">
        <v>3</v>
      </c>
      <c r="F324" s="200" t="s">
        <v>210</v>
      </c>
      <c r="H324" s="201">
        <v>59.027999999999999</v>
      </c>
      <c r="I324" s="202"/>
      <c r="L324" s="198"/>
      <c r="M324" s="203"/>
      <c r="N324" s="204"/>
      <c r="O324" s="204"/>
      <c r="P324" s="204"/>
      <c r="Q324" s="204"/>
      <c r="R324" s="204"/>
      <c r="S324" s="204"/>
      <c r="T324" s="205"/>
      <c r="AT324" s="206" t="s">
        <v>197</v>
      </c>
      <c r="AU324" s="206" t="s">
        <v>80</v>
      </c>
      <c r="AV324" s="13" t="s">
        <v>185</v>
      </c>
      <c r="AW324" s="13" t="s">
        <v>35</v>
      </c>
      <c r="AX324" s="13" t="s">
        <v>22</v>
      </c>
      <c r="AY324" s="206" t="s">
        <v>177</v>
      </c>
    </row>
    <row r="325" spans="2:65" s="1" customFormat="1" ht="22.5" customHeight="1" x14ac:dyDescent="0.3">
      <c r="B325" s="164"/>
      <c r="C325" s="165" t="s">
        <v>681</v>
      </c>
      <c r="D325" s="165" t="s">
        <v>180</v>
      </c>
      <c r="E325" s="166" t="s">
        <v>5426</v>
      </c>
      <c r="F325" s="167" t="s">
        <v>5427</v>
      </c>
      <c r="G325" s="168" t="s">
        <v>232</v>
      </c>
      <c r="H325" s="169">
        <v>531.25199999999995</v>
      </c>
      <c r="I325" s="170"/>
      <c r="J325" s="171">
        <f>ROUND(I325*H325,2)</f>
        <v>0</v>
      </c>
      <c r="K325" s="167" t="s">
        <v>3</v>
      </c>
      <c r="L325" s="35"/>
      <c r="M325" s="172" t="s">
        <v>3</v>
      </c>
      <c r="N325" s="173" t="s">
        <v>43</v>
      </c>
      <c r="O325" s="36"/>
      <c r="P325" s="174">
        <f>O325*H325</f>
        <v>0</v>
      </c>
      <c r="Q325" s="174">
        <v>0</v>
      </c>
      <c r="R325" s="174">
        <f>Q325*H325</f>
        <v>0</v>
      </c>
      <c r="S325" s="174">
        <v>0</v>
      </c>
      <c r="T325" s="175">
        <f>S325*H325</f>
        <v>0</v>
      </c>
      <c r="AR325" s="18" t="s">
        <v>185</v>
      </c>
      <c r="AT325" s="18" t="s">
        <v>180</v>
      </c>
      <c r="AU325" s="18" t="s">
        <v>80</v>
      </c>
      <c r="AY325" s="18" t="s">
        <v>177</v>
      </c>
      <c r="BE325" s="176">
        <f>IF(N325="základní",J325,0)</f>
        <v>0</v>
      </c>
      <c r="BF325" s="176">
        <f>IF(N325="snížená",J325,0)</f>
        <v>0</v>
      </c>
      <c r="BG325" s="176">
        <f>IF(N325="zákl. přenesená",J325,0)</f>
        <v>0</v>
      </c>
      <c r="BH325" s="176">
        <f>IF(N325="sníž. přenesená",J325,0)</f>
        <v>0</v>
      </c>
      <c r="BI325" s="176">
        <f>IF(N325="nulová",J325,0)</f>
        <v>0</v>
      </c>
      <c r="BJ325" s="18" t="s">
        <v>22</v>
      </c>
      <c r="BK325" s="176">
        <f>ROUND(I325*H325,2)</f>
        <v>0</v>
      </c>
      <c r="BL325" s="18" t="s">
        <v>185</v>
      </c>
      <c r="BM325" s="18" t="s">
        <v>1081</v>
      </c>
    </row>
    <row r="326" spans="2:65" s="1" customFormat="1" ht="22.5" customHeight="1" x14ac:dyDescent="0.3">
      <c r="B326" s="164"/>
      <c r="C326" s="165" t="s">
        <v>687</v>
      </c>
      <c r="D326" s="165" t="s">
        <v>180</v>
      </c>
      <c r="E326" s="166" t="s">
        <v>5428</v>
      </c>
      <c r="F326" s="167" t="s">
        <v>5429</v>
      </c>
      <c r="G326" s="168" t="s">
        <v>232</v>
      </c>
      <c r="H326" s="169">
        <v>34.353999999999999</v>
      </c>
      <c r="I326" s="170"/>
      <c r="J326" s="171">
        <f>ROUND(I326*H326,2)</f>
        <v>0</v>
      </c>
      <c r="K326" s="167" t="s">
        <v>3</v>
      </c>
      <c r="L326" s="35"/>
      <c r="M326" s="172" t="s">
        <v>3</v>
      </c>
      <c r="N326" s="173" t="s">
        <v>43</v>
      </c>
      <c r="O326" s="36"/>
      <c r="P326" s="174">
        <f>O326*H326</f>
        <v>0</v>
      </c>
      <c r="Q326" s="174">
        <v>0</v>
      </c>
      <c r="R326" s="174">
        <f>Q326*H326</f>
        <v>0</v>
      </c>
      <c r="S326" s="174">
        <v>0</v>
      </c>
      <c r="T326" s="175">
        <f>S326*H326</f>
        <v>0</v>
      </c>
      <c r="AR326" s="18" t="s">
        <v>185</v>
      </c>
      <c r="AT326" s="18" t="s">
        <v>180</v>
      </c>
      <c r="AU326" s="18" t="s">
        <v>80</v>
      </c>
      <c r="AY326" s="18" t="s">
        <v>177</v>
      </c>
      <c r="BE326" s="176">
        <f>IF(N326="základní",J326,0)</f>
        <v>0</v>
      </c>
      <c r="BF326" s="176">
        <f>IF(N326="snížená",J326,0)</f>
        <v>0</v>
      </c>
      <c r="BG326" s="176">
        <f>IF(N326="zákl. přenesená",J326,0)</f>
        <v>0</v>
      </c>
      <c r="BH326" s="176">
        <f>IF(N326="sníž. přenesená",J326,0)</f>
        <v>0</v>
      </c>
      <c r="BI326" s="176">
        <f>IF(N326="nulová",J326,0)</f>
        <v>0</v>
      </c>
      <c r="BJ326" s="18" t="s">
        <v>22</v>
      </c>
      <c r="BK326" s="176">
        <f>ROUND(I326*H326,2)</f>
        <v>0</v>
      </c>
      <c r="BL326" s="18" t="s">
        <v>185</v>
      </c>
      <c r="BM326" s="18" t="s">
        <v>1089</v>
      </c>
    </row>
    <row r="327" spans="2:65" s="11" customFormat="1" x14ac:dyDescent="0.3">
      <c r="B327" s="177"/>
      <c r="D327" s="178" t="s">
        <v>197</v>
      </c>
      <c r="E327" s="179" t="s">
        <v>3</v>
      </c>
      <c r="F327" s="180" t="s">
        <v>5430</v>
      </c>
      <c r="H327" s="181">
        <v>34.353999999999999</v>
      </c>
      <c r="I327" s="182"/>
      <c r="L327" s="177"/>
      <c r="M327" s="183"/>
      <c r="N327" s="184"/>
      <c r="O327" s="184"/>
      <c r="P327" s="184"/>
      <c r="Q327" s="184"/>
      <c r="R327" s="184"/>
      <c r="S327" s="184"/>
      <c r="T327" s="185"/>
      <c r="AT327" s="179" t="s">
        <v>197</v>
      </c>
      <c r="AU327" s="179" t="s">
        <v>80</v>
      </c>
      <c r="AV327" s="11" t="s">
        <v>80</v>
      </c>
      <c r="AW327" s="11" t="s">
        <v>35</v>
      </c>
      <c r="AX327" s="11" t="s">
        <v>72</v>
      </c>
      <c r="AY327" s="179" t="s">
        <v>177</v>
      </c>
    </row>
    <row r="328" spans="2:65" s="13" customFormat="1" x14ac:dyDescent="0.3">
      <c r="B328" s="198"/>
      <c r="D328" s="194" t="s">
        <v>197</v>
      </c>
      <c r="E328" s="199" t="s">
        <v>3</v>
      </c>
      <c r="F328" s="200" t="s">
        <v>210</v>
      </c>
      <c r="H328" s="201">
        <v>34.353999999999999</v>
      </c>
      <c r="I328" s="202"/>
      <c r="L328" s="198"/>
      <c r="M328" s="203"/>
      <c r="N328" s="204"/>
      <c r="O328" s="204"/>
      <c r="P328" s="204"/>
      <c r="Q328" s="204"/>
      <c r="R328" s="204"/>
      <c r="S328" s="204"/>
      <c r="T328" s="205"/>
      <c r="AT328" s="206" t="s">
        <v>197</v>
      </c>
      <c r="AU328" s="206" t="s">
        <v>80</v>
      </c>
      <c r="AV328" s="13" t="s">
        <v>185</v>
      </c>
      <c r="AW328" s="13" t="s">
        <v>35</v>
      </c>
      <c r="AX328" s="13" t="s">
        <v>22</v>
      </c>
      <c r="AY328" s="206" t="s">
        <v>177</v>
      </c>
    </row>
    <row r="329" spans="2:65" s="1" customFormat="1" ht="22.5" customHeight="1" x14ac:dyDescent="0.3">
      <c r="B329" s="164"/>
      <c r="C329" s="165" t="s">
        <v>695</v>
      </c>
      <c r="D329" s="165" t="s">
        <v>180</v>
      </c>
      <c r="E329" s="166" t="s">
        <v>5431</v>
      </c>
      <c r="F329" s="167" t="s">
        <v>5432</v>
      </c>
      <c r="G329" s="168" t="s">
        <v>232</v>
      </c>
      <c r="H329" s="169">
        <v>26.559000000000001</v>
      </c>
      <c r="I329" s="170"/>
      <c r="J329" s="171">
        <f>ROUND(I329*H329,2)</f>
        <v>0</v>
      </c>
      <c r="K329" s="167" t="s">
        <v>3</v>
      </c>
      <c r="L329" s="35"/>
      <c r="M329" s="172" t="s">
        <v>3</v>
      </c>
      <c r="N329" s="173" t="s">
        <v>43</v>
      </c>
      <c r="O329" s="36"/>
      <c r="P329" s="174">
        <f>O329*H329</f>
        <v>0</v>
      </c>
      <c r="Q329" s="174">
        <v>0</v>
      </c>
      <c r="R329" s="174">
        <f>Q329*H329</f>
        <v>0</v>
      </c>
      <c r="S329" s="174">
        <v>0</v>
      </c>
      <c r="T329" s="175">
        <f>S329*H329</f>
        <v>0</v>
      </c>
      <c r="AR329" s="18" t="s">
        <v>185</v>
      </c>
      <c r="AT329" s="18" t="s">
        <v>180</v>
      </c>
      <c r="AU329" s="18" t="s">
        <v>80</v>
      </c>
      <c r="AY329" s="18" t="s">
        <v>177</v>
      </c>
      <c r="BE329" s="176">
        <f>IF(N329="základní",J329,0)</f>
        <v>0</v>
      </c>
      <c r="BF329" s="176">
        <f>IF(N329="snížená",J329,0)</f>
        <v>0</v>
      </c>
      <c r="BG329" s="176">
        <f>IF(N329="zákl. přenesená",J329,0)</f>
        <v>0</v>
      </c>
      <c r="BH329" s="176">
        <f>IF(N329="sníž. přenesená",J329,0)</f>
        <v>0</v>
      </c>
      <c r="BI329" s="176">
        <f>IF(N329="nulová",J329,0)</f>
        <v>0</v>
      </c>
      <c r="BJ329" s="18" t="s">
        <v>22</v>
      </c>
      <c r="BK329" s="176">
        <f>ROUND(I329*H329,2)</f>
        <v>0</v>
      </c>
      <c r="BL329" s="18" t="s">
        <v>185</v>
      </c>
      <c r="BM329" s="18" t="s">
        <v>1097</v>
      </c>
    </row>
    <row r="330" spans="2:65" s="11" customFormat="1" x14ac:dyDescent="0.3">
      <c r="B330" s="177"/>
      <c r="D330" s="178" t="s">
        <v>197</v>
      </c>
      <c r="E330" s="179" t="s">
        <v>3</v>
      </c>
      <c r="F330" s="180" t="s">
        <v>5420</v>
      </c>
      <c r="H330" s="181">
        <v>1.885</v>
      </c>
      <c r="I330" s="182"/>
      <c r="L330" s="177"/>
      <c r="M330" s="183"/>
      <c r="N330" s="184"/>
      <c r="O330" s="184"/>
      <c r="P330" s="184"/>
      <c r="Q330" s="184"/>
      <c r="R330" s="184"/>
      <c r="S330" s="184"/>
      <c r="T330" s="185"/>
      <c r="AT330" s="179" t="s">
        <v>197</v>
      </c>
      <c r="AU330" s="179" t="s">
        <v>80</v>
      </c>
      <c r="AV330" s="11" t="s">
        <v>80</v>
      </c>
      <c r="AW330" s="11" t="s">
        <v>35</v>
      </c>
      <c r="AX330" s="11" t="s">
        <v>72</v>
      </c>
      <c r="AY330" s="179" t="s">
        <v>177</v>
      </c>
    </row>
    <row r="331" spans="2:65" s="11" customFormat="1" x14ac:dyDescent="0.3">
      <c r="B331" s="177"/>
      <c r="D331" s="178" t="s">
        <v>197</v>
      </c>
      <c r="E331" s="179" t="s">
        <v>3</v>
      </c>
      <c r="F331" s="180" t="s">
        <v>5433</v>
      </c>
      <c r="H331" s="181">
        <v>24.673999999999999</v>
      </c>
      <c r="I331" s="182"/>
      <c r="L331" s="177"/>
      <c r="M331" s="183"/>
      <c r="N331" s="184"/>
      <c r="O331" s="184"/>
      <c r="P331" s="184"/>
      <c r="Q331" s="184"/>
      <c r="R331" s="184"/>
      <c r="S331" s="184"/>
      <c r="T331" s="185"/>
      <c r="AT331" s="179" t="s">
        <v>197</v>
      </c>
      <c r="AU331" s="179" t="s">
        <v>80</v>
      </c>
      <c r="AV331" s="11" t="s">
        <v>80</v>
      </c>
      <c r="AW331" s="11" t="s">
        <v>35</v>
      </c>
      <c r="AX331" s="11" t="s">
        <v>72</v>
      </c>
      <c r="AY331" s="179" t="s">
        <v>177</v>
      </c>
    </row>
    <row r="332" spans="2:65" s="13" customFormat="1" x14ac:dyDescent="0.3">
      <c r="B332" s="198"/>
      <c r="D332" s="178" t="s">
        <v>197</v>
      </c>
      <c r="E332" s="210" t="s">
        <v>3</v>
      </c>
      <c r="F332" s="211" t="s">
        <v>210</v>
      </c>
      <c r="H332" s="212">
        <v>26.559000000000001</v>
      </c>
      <c r="I332" s="202"/>
      <c r="L332" s="198"/>
      <c r="M332" s="203"/>
      <c r="N332" s="204"/>
      <c r="O332" s="204"/>
      <c r="P332" s="204"/>
      <c r="Q332" s="204"/>
      <c r="R332" s="204"/>
      <c r="S332" s="204"/>
      <c r="T332" s="205"/>
      <c r="AT332" s="206" t="s">
        <v>197</v>
      </c>
      <c r="AU332" s="206" t="s">
        <v>80</v>
      </c>
      <c r="AV332" s="13" t="s">
        <v>185</v>
      </c>
      <c r="AW332" s="13" t="s">
        <v>35</v>
      </c>
      <c r="AX332" s="13" t="s">
        <v>22</v>
      </c>
      <c r="AY332" s="206" t="s">
        <v>177</v>
      </c>
    </row>
    <row r="333" spans="2:65" s="10" customFormat="1" ht="29.85" customHeight="1" x14ac:dyDescent="0.3">
      <c r="B333" s="150"/>
      <c r="D333" s="161" t="s">
        <v>71</v>
      </c>
      <c r="E333" s="162" t="s">
        <v>2645</v>
      </c>
      <c r="F333" s="162" t="s">
        <v>2646</v>
      </c>
      <c r="I333" s="153"/>
      <c r="J333" s="163">
        <f>BK333</f>
        <v>0</v>
      </c>
      <c r="L333" s="150"/>
      <c r="M333" s="155"/>
      <c r="N333" s="156"/>
      <c r="O333" s="156"/>
      <c r="P333" s="157">
        <f>P334</f>
        <v>0</v>
      </c>
      <c r="Q333" s="156"/>
      <c r="R333" s="157">
        <f>R334</f>
        <v>0</v>
      </c>
      <c r="S333" s="156"/>
      <c r="T333" s="158">
        <f>T334</f>
        <v>0</v>
      </c>
      <c r="AR333" s="151" t="s">
        <v>22</v>
      </c>
      <c r="AT333" s="159" t="s">
        <v>71</v>
      </c>
      <c r="AU333" s="159" t="s">
        <v>22</v>
      </c>
      <c r="AY333" s="151" t="s">
        <v>177</v>
      </c>
      <c r="BK333" s="160">
        <f>BK334</f>
        <v>0</v>
      </c>
    </row>
    <row r="334" spans="2:65" s="1" customFormat="1" ht="31.5" customHeight="1" x14ac:dyDescent="0.3">
      <c r="B334" s="164"/>
      <c r="C334" s="165" t="s">
        <v>705</v>
      </c>
      <c r="D334" s="165" t="s">
        <v>180</v>
      </c>
      <c r="E334" s="166" t="s">
        <v>5434</v>
      </c>
      <c r="F334" s="167" t="s">
        <v>5435</v>
      </c>
      <c r="G334" s="168" t="s">
        <v>232</v>
      </c>
      <c r="H334" s="169">
        <v>460.07</v>
      </c>
      <c r="I334" s="170"/>
      <c r="J334" s="171">
        <f>ROUND(I334*H334,2)</f>
        <v>0</v>
      </c>
      <c r="K334" s="167" t="s">
        <v>3</v>
      </c>
      <c r="L334" s="35"/>
      <c r="M334" s="172" t="s">
        <v>3</v>
      </c>
      <c r="N334" s="235" t="s">
        <v>43</v>
      </c>
      <c r="O334" s="236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AR334" s="18" t="s">
        <v>185</v>
      </c>
      <c r="AT334" s="18" t="s">
        <v>180</v>
      </c>
      <c r="AU334" s="18" t="s">
        <v>80</v>
      </c>
      <c r="AY334" s="18" t="s">
        <v>177</v>
      </c>
      <c r="BE334" s="176">
        <f>IF(N334="základní",J334,0)</f>
        <v>0</v>
      </c>
      <c r="BF334" s="176">
        <f>IF(N334="snížená",J334,0)</f>
        <v>0</v>
      </c>
      <c r="BG334" s="176">
        <f>IF(N334="zákl. přenesená",J334,0)</f>
        <v>0</v>
      </c>
      <c r="BH334" s="176">
        <f>IF(N334="sníž. přenesená",J334,0)</f>
        <v>0</v>
      </c>
      <c r="BI334" s="176">
        <f>IF(N334="nulová",J334,0)</f>
        <v>0</v>
      </c>
      <c r="BJ334" s="18" t="s">
        <v>22</v>
      </c>
      <c r="BK334" s="176">
        <f>ROUND(I334*H334,2)</f>
        <v>0</v>
      </c>
      <c r="BL334" s="18" t="s">
        <v>185</v>
      </c>
      <c r="BM334" s="18" t="s">
        <v>1105</v>
      </c>
    </row>
    <row r="335" spans="2:65" s="1" customFormat="1" ht="6.95" customHeight="1" x14ac:dyDescent="0.3">
      <c r="B335" s="50"/>
      <c r="C335" s="51"/>
      <c r="D335" s="51"/>
      <c r="E335" s="51"/>
      <c r="F335" s="51"/>
      <c r="G335" s="51"/>
      <c r="H335" s="51"/>
      <c r="I335" s="117"/>
      <c r="J335" s="51"/>
      <c r="K335" s="51"/>
      <c r="L335" s="35"/>
    </row>
  </sheetData>
  <autoFilter ref="C84:K84"/>
  <mergeCells count="9">
    <mergeCell ref="E75:H75"/>
    <mergeCell ref="E77:H77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84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216"/>
  <sheetViews>
    <sheetView showGridLines="0" zoomScaleNormal="100" workbookViewId="0"/>
  </sheetViews>
  <sheetFormatPr defaultRowHeight="13.5" x14ac:dyDescent="0.3"/>
  <cols>
    <col min="1" max="1" width="8.33203125" style="255" customWidth="1"/>
    <col min="2" max="2" width="1.6640625" style="255" customWidth="1"/>
    <col min="3" max="4" width="5" style="255" customWidth="1"/>
    <col min="5" max="5" width="11.6640625" style="255" customWidth="1"/>
    <col min="6" max="6" width="9.1640625" style="255" customWidth="1"/>
    <col min="7" max="7" width="5" style="255" customWidth="1"/>
    <col min="8" max="8" width="77.83203125" style="255" customWidth="1"/>
    <col min="9" max="10" width="20" style="255" customWidth="1"/>
    <col min="11" max="11" width="1.6640625" style="255" customWidth="1"/>
    <col min="12" max="256" width="9.33203125" style="255"/>
    <col min="257" max="257" width="8.33203125" style="255" customWidth="1"/>
    <col min="258" max="258" width="1.6640625" style="255" customWidth="1"/>
    <col min="259" max="260" width="5" style="255" customWidth="1"/>
    <col min="261" max="261" width="11.6640625" style="255" customWidth="1"/>
    <col min="262" max="262" width="9.1640625" style="255" customWidth="1"/>
    <col min="263" max="263" width="5" style="255" customWidth="1"/>
    <col min="264" max="264" width="77.83203125" style="255" customWidth="1"/>
    <col min="265" max="266" width="20" style="255" customWidth="1"/>
    <col min="267" max="267" width="1.6640625" style="255" customWidth="1"/>
    <col min="268" max="512" width="9.33203125" style="255"/>
    <col min="513" max="513" width="8.33203125" style="255" customWidth="1"/>
    <col min="514" max="514" width="1.6640625" style="255" customWidth="1"/>
    <col min="515" max="516" width="5" style="255" customWidth="1"/>
    <col min="517" max="517" width="11.6640625" style="255" customWidth="1"/>
    <col min="518" max="518" width="9.1640625" style="255" customWidth="1"/>
    <col min="519" max="519" width="5" style="255" customWidth="1"/>
    <col min="520" max="520" width="77.83203125" style="255" customWidth="1"/>
    <col min="521" max="522" width="20" style="255" customWidth="1"/>
    <col min="523" max="523" width="1.6640625" style="255" customWidth="1"/>
    <col min="524" max="768" width="9.33203125" style="255"/>
    <col min="769" max="769" width="8.33203125" style="255" customWidth="1"/>
    <col min="770" max="770" width="1.6640625" style="255" customWidth="1"/>
    <col min="771" max="772" width="5" style="255" customWidth="1"/>
    <col min="773" max="773" width="11.6640625" style="255" customWidth="1"/>
    <col min="774" max="774" width="9.1640625" style="255" customWidth="1"/>
    <col min="775" max="775" width="5" style="255" customWidth="1"/>
    <col min="776" max="776" width="77.83203125" style="255" customWidth="1"/>
    <col min="777" max="778" width="20" style="255" customWidth="1"/>
    <col min="779" max="779" width="1.6640625" style="255" customWidth="1"/>
    <col min="780" max="1024" width="9.33203125" style="255"/>
    <col min="1025" max="1025" width="8.33203125" style="255" customWidth="1"/>
    <col min="1026" max="1026" width="1.6640625" style="255" customWidth="1"/>
    <col min="1027" max="1028" width="5" style="255" customWidth="1"/>
    <col min="1029" max="1029" width="11.6640625" style="255" customWidth="1"/>
    <col min="1030" max="1030" width="9.1640625" style="255" customWidth="1"/>
    <col min="1031" max="1031" width="5" style="255" customWidth="1"/>
    <col min="1032" max="1032" width="77.83203125" style="255" customWidth="1"/>
    <col min="1033" max="1034" width="20" style="255" customWidth="1"/>
    <col min="1035" max="1035" width="1.6640625" style="255" customWidth="1"/>
    <col min="1036" max="1280" width="9.33203125" style="255"/>
    <col min="1281" max="1281" width="8.33203125" style="255" customWidth="1"/>
    <col min="1282" max="1282" width="1.6640625" style="255" customWidth="1"/>
    <col min="1283" max="1284" width="5" style="255" customWidth="1"/>
    <col min="1285" max="1285" width="11.6640625" style="255" customWidth="1"/>
    <col min="1286" max="1286" width="9.1640625" style="255" customWidth="1"/>
    <col min="1287" max="1287" width="5" style="255" customWidth="1"/>
    <col min="1288" max="1288" width="77.83203125" style="255" customWidth="1"/>
    <col min="1289" max="1290" width="20" style="255" customWidth="1"/>
    <col min="1291" max="1291" width="1.6640625" style="255" customWidth="1"/>
    <col min="1292" max="1536" width="9.33203125" style="255"/>
    <col min="1537" max="1537" width="8.33203125" style="255" customWidth="1"/>
    <col min="1538" max="1538" width="1.6640625" style="255" customWidth="1"/>
    <col min="1539" max="1540" width="5" style="255" customWidth="1"/>
    <col min="1541" max="1541" width="11.6640625" style="255" customWidth="1"/>
    <col min="1542" max="1542" width="9.1640625" style="255" customWidth="1"/>
    <col min="1543" max="1543" width="5" style="255" customWidth="1"/>
    <col min="1544" max="1544" width="77.83203125" style="255" customWidth="1"/>
    <col min="1545" max="1546" width="20" style="255" customWidth="1"/>
    <col min="1547" max="1547" width="1.6640625" style="255" customWidth="1"/>
    <col min="1548" max="1792" width="9.33203125" style="255"/>
    <col min="1793" max="1793" width="8.33203125" style="255" customWidth="1"/>
    <col min="1794" max="1794" width="1.6640625" style="255" customWidth="1"/>
    <col min="1795" max="1796" width="5" style="255" customWidth="1"/>
    <col min="1797" max="1797" width="11.6640625" style="255" customWidth="1"/>
    <col min="1798" max="1798" width="9.1640625" style="255" customWidth="1"/>
    <col min="1799" max="1799" width="5" style="255" customWidth="1"/>
    <col min="1800" max="1800" width="77.83203125" style="255" customWidth="1"/>
    <col min="1801" max="1802" width="20" style="255" customWidth="1"/>
    <col min="1803" max="1803" width="1.6640625" style="255" customWidth="1"/>
    <col min="1804" max="2048" width="9.33203125" style="255"/>
    <col min="2049" max="2049" width="8.33203125" style="255" customWidth="1"/>
    <col min="2050" max="2050" width="1.6640625" style="255" customWidth="1"/>
    <col min="2051" max="2052" width="5" style="255" customWidth="1"/>
    <col min="2053" max="2053" width="11.6640625" style="255" customWidth="1"/>
    <col min="2054" max="2054" width="9.1640625" style="255" customWidth="1"/>
    <col min="2055" max="2055" width="5" style="255" customWidth="1"/>
    <col min="2056" max="2056" width="77.83203125" style="255" customWidth="1"/>
    <col min="2057" max="2058" width="20" style="255" customWidth="1"/>
    <col min="2059" max="2059" width="1.6640625" style="255" customWidth="1"/>
    <col min="2060" max="2304" width="9.33203125" style="255"/>
    <col min="2305" max="2305" width="8.33203125" style="255" customWidth="1"/>
    <col min="2306" max="2306" width="1.6640625" style="255" customWidth="1"/>
    <col min="2307" max="2308" width="5" style="255" customWidth="1"/>
    <col min="2309" max="2309" width="11.6640625" style="255" customWidth="1"/>
    <col min="2310" max="2310" width="9.1640625" style="255" customWidth="1"/>
    <col min="2311" max="2311" width="5" style="255" customWidth="1"/>
    <col min="2312" max="2312" width="77.83203125" style="255" customWidth="1"/>
    <col min="2313" max="2314" width="20" style="255" customWidth="1"/>
    <col min="2315" max="2315" width="1.6640625" style="255" customWidth="1"/>
    <col min="2316" max="2560" width="9.33203125" style="255"/>
    <col min="2561" max="2561" width="8.33203125" style="255" customWidth="1"/>
    <col min="2562" max="2562" width="1.6640625" style="255" customWidth="1"/>
    <col min="2563" max="2564" width="5" style="255" customWidth="1"/>
    <col min="2565" max="2565" width="11.6640625" style="255" customWidth="1"/>
    <col min="2566" max="2566" width="9.1640625" style="255" customWidth="1"/>
    <col min="2567" max="2567" width="5" style="255" customWidth="1"/>
    <col min="2568" max="2568" width="77.83203125" style="255" customWidth="1"/>
    <col min="2569" max="2570" width="20" style="255" customWidth="1"/>
    <col min="2571" max="2571" width="1.6640625" style="255" customWidth="1"/>
    <col min="2572" max="2816" width="9.33203125" style="255"/>
    <col min="2817" max="2817" width="8.33203125" style="255" customWidth="1"/>
    <col min="2818" max="2818" width="1.6640625" style="255" customWidth="1"/>
    <col min="2819" max="2820" width="5" style="255" customWidth="1"/>
    <col min="2821" max="2821" width="11.6640625" style="255" customWidth="1"/>
    <col min="2822" max="2822" width="9.1640625" style="255" customWidth="1"/>
    <col min="2823" max="2823" width="5" style="255" customWidth="1"/>
    <col min="2824" max="2824" width="77.83203125" style="255" customWidth="1"/>
    <col min="2825" max="2826" width="20" style="255" customWidth="1"/>
    <col min="2827" max="2827" width="1.6640625" style="255" customWidth="1"/>
    <col min="2828" max="3072" width="9.33203125" style="255"/>
    <col min="3073" max="3073" width="8.33203125" style="255" customWidth="1"/>
    <col min="3074" max="3074" width="1.6640625" style="255" customWidth="1"/>
    <col min="3075" max="3076" width="5" style="255" customWidth="1"/>
    <col min="3077" max="3077" width="11.6640625" style="255" customWidth="1"/>
    <col min="3078" max="3078" width="9.1640625" style="255" customWidth="1"/>
    <col min="3079" max="3079" width="5" style="255" customWidth="1"/>
    <col min="3080" max="3080" width="77.83203125" style="255" customWidth="1"/>
    <col min="3081" max="3082" width="20" style="255" customWidth="1"/>
    <col min="3083" max="3083" width="1.6640625" style="255" customWidth="1"/>
    <col min="3084" max="3328" width="9.33203125" style="255"/>
    <col min="3329" max="3329" width="8.33203125" style="255" customWidth="1"/>
    <col min="3330" max="3330" width="1.6640625" style="255" customWidth="1"/>
    <col min="3331" max="3332" width="5" style="255" customWidth="1"/>
    <col min="3333" max="3333" width="11.6640625" style="255" customWidth="1"/>
    <col min="3334" max="3334" width="9.1640625" style="255" customWidth="1"/>
    <col min="3335" max="3335" width="5" style="255" customWidth="1"/>
    <col min="3336" max="3336" width="77.83203125" style="255" customWidth="1"/>
    <col min="3337" max="3338" width="20" style="255" customWidth="1"/>
    <col min="3339" max="3339" width="1.6640625" style="255" customWidth="1"/>
    <col min="3340" max="3584" width="9.33203125" style="255"/>
    <col min="3585" max="3585" width="8.33203125" style="255" customWidth="1"/>
    <col min="3586" max="3586" width="1.6640625" style="255" customWidth="1"/>
    <col min="3587" max="3588" width="5" style="255" customWidth="1"/>
    <col min="3589" max="3589" width="11.6640625" style="255" customWidth="1"/>
    <col min="3590" max="3590" width="9.1640625" style="255" customWidth="1"/>
    <col min="3591" max="3591" width="5" style="255" customWidth="1"/>
    <col min="3592" max="3592" width="77.83203125" style="255" customWidth="1"/>
    <col min="3593" max="3594" width="20" style="255" customWidth="1"/>
    <col min="3595" max="3595" width="1.6640625" style="255" customWidth="1"/>
    <col min="3596" max="3840" width="9.33203125" style="255"/>
    <col min="3841" max="3841" width="8.33203125" style="255" customWidth="1"/>
    <col min="3842" max="3842" width="1.6640625" style="255" customWidth="1"/>
    <col min="3843" max="3844" width="5" style="255" customWidth="1"/>
    <col min="3845" max="3845" width="11.6640625" style="255" customWidth="1"/>
    <col min="3846" max="3846" width="9.1640625" style="255" customWidth="1"/>
    <col min="3847" max="3847" width="5" style="255" customWidth="1"/>
    <col min="3848" max="3848" width="77.83203125" style="255" customWidth="1"/>
    <col min="3849" max="3850" width="20" style="255" customWidth="1"/>
    <col min="3851" max="3851" width="1.6640625" style="255" customWidth="1"/>
    <col min="3852" max="4096" width="9.33203125" style="255"/>
    <col min="4097" max="4097" width="8.33203125" style="255" customWidth="1"/>
    <col min="4098" max="4098" width="1.6640625" style="255" customWidth="1"/>
    <col min="4099" max="4100" width="5" style="255" customWidth="1"/>
    <col min="4101" max="4101" width="11.6640625" style="255" customWidth="1"/>
    <col min="4102" max="4102" width="9.1640625" style="255" customWidth="1"/>
    <col min="4103" max="4103" width="5" style="255" customWidth="1"/>
    <col min="4104" max="4104" width="77.83203125" style="255" customWidth="1"/>
    <col min="4105" max="4106" width="20" style="255" customWidth="1"/>
    <col min="4107" max="4107" width="1.6640625" style="255" customWidth="1"/>
    <col min="4108" max="4352" width="9.33203125" style="255"/>
    <col min="4353" max="4353" width="8.33203125" style="255" customWidth="1"/>
    <col min="4354" max="4354" width="1.6640625" style="255" customWidth="1"/>
    <col min="4355" max="4356" width="5" style="255" customWidth="1"/>
    <col min="4357" max="4357" width="11.6640625" style="255" customWidth="1"/>
    <col min="4358" max="4358" width="9.1640625" style="255" customWidth="1"/>
    <col min="4359" max="4359" width="5" style="255" customWidth="1"/>
    <col min="4360" max="4360" width="77.83203125" style="255" customWidth="1"/>
    <col min="4361" max="4362" width="20" style="255" customWidth="1"/>
    <col min="4363" max="4363" width="1.6640625" style="255" customWidth="1"/>
    <col min="4364" max="4608" width="9.33203125" style="255"/>
    <col min="4609" max="4609" width="8.33203125" style="255" customWidth="1"/>
    <col min="4610" max="4610" width="1.6640625" style="255" customWidth="1"/>
    <col min="4611" max="4612" width="5" style="255" customWidth="1"/>
    <col min="4613" max="4613" width="11.6640625" style="255" customWidth="1"/>
    <col min="4614" max="4614" width="9.1640625" style="255" customWidth="1"/>
    <col min="4615" max="4615" width="5" style="255" customWidth="1"/>
    <col min="4616" max="4616" width="77.83203125" style="255" customWidth="1"/>
    <col min="4617" max="4618" width="20" style="255" customWidth="1"/>
    <col min="4619" max="4619" width="1.6640625" style="255" customWidth="1"/>
    <col min="4620" max="4864" width="9.33203125" style="255"/>
    <col min="4865" max="4865" width="8.33203125" style="255" customWidth="1"/>
    <col min="4866" max="4866" width="1.6640625" style="255" customWidth="1"/>
    <col min="4867" max="4868" width="5" style="255" customWidth="1"/>
    <col min="4869" max="4869" width="11.6640625" style="255" customWidth="1"/>
    <col min="4870" max="4870" width="9.1640625" style="255" customWidth="1"/>
    <col min="4871" max="4871" width="5" style="255" customWidth="1"/>
    <col min="4872" max="4872" width="77.83203125" style="255" customWidth="1"/>
    <col min="4873" max="4874" width="20" style="255" customWidth="1"/>
    <col min="4875" max="4875" width="1.6640625" style="255" customWidth="1"/>
    <col min="4876" max="5120" width="9.33203125" style="255"/>
    <col min="5121" max="5121" width="8.33203125" style="255" customWidth="1"/>
    <col min="5122" max="5122" width="1.6640625" style="255" customWidth="1"/>
    <col min="5123" max="5124" width="5" style="255" customWidth="1"/>
    <col min="5125" max="5125" width="11.6640625" style="255" customWidth="1"/>
    <col min="5126" max="5126" width="9.1640625" style="255" customWidth="1"/>
    <col min="5127" max="5127" width="5" style="255" customWidth="1"/>
    <col min="5128" max="5128" width="77.83203125" style="255" customWidth="1"/>
    <col min="5129" max="5130" width="20" style="255" customWidth="1"/>
    <col min="5131" max="5131" width="1.6640625" style="255" customWidth="1"/>
    <col min="5132" max="5376" width="9.33203125" style="255"/>
    <col min="5377" max="5377" width="8.33203125" style="255" customWidth="1"/>
    <col min="5378" max="5378" width="1.6640625" style="255" customWidth="1"/>
    <col min="5379" max="5380" width="5" style="255" customWidth="1"/>
    <col min="5381" max="5381" width="11.6640625" style="255" customWidth="1"/>
    <col min="5382" max="5382" width="9.1640625" style="255" customWidth="1"/>
    <col min="5383" max="5383" width="5" style="255" customWidth="1"/>
    <col min="5384" max="5384" width="77.83203125" style="255" customWidth="1"/>
    <col min="5385" max="5386" width="20" style="255" customWidth="1"/>
    <col min="5387" max="5387" width="1.6640625" style="255" customWidth="1"/>
    <col min="5388" max="5632" width="9.33203125" style="255"/>
    <col min="5633" max="5633" width="8.33203125" style="255" customWidth="1"/>
    <col min="5634" max="5634" width="1.6640625" style="255" customWidth="1"/>
    <col min="5635" max="5636" width="5" style="255" customWidth="1"/>
    <col min="5637" max="5637" width="11.6640625" style="255" customWidth="1"/>
    <col min="5638" max="5638" width="9.1640625" style="255" customWidth="1"/>
    <col min="5639" max="5639" width="5" style="255" customWidth="1"/>
    <col min="5640" max="5640" width="77.83203125" style="255" customWidth="1"/>
    <col min="5641" max="5642" width="20" style="255" customWidth="1"/>
    <col min="5643" max="5643" width="1.6640625" style="255" customWidth="1"/>
    <col min="5644" max="5888" width="9.33203125" style="255"/>
    <col min="5889" max="5889" width="8.33203125" style="255" customWidth="1"/>
    <col min="5890" max="5890" width="1.6640625" style="255" customWidth="1"/>
    <col min="5891" max="5892" width="5" style="255" customWidth="1"/>
    <col min="5893" max="5893" width="11.6640625" style="255" customWidth="1"/>
    <col min="5894" max="5894" width="9.1640625" style="255" customWidth="1"/>
    <col min="5895" max="5895" width="5" style="255" customWidth="1"/>
    <col min="5896" max="5896" width="77.83203125" style="255" customWidth="1"/>
    <col min="5897" max="5898" width="20" style="255" customWidth="1"/>
    <col min="5899" max="5899" width="1.6640625" style="255" customWidth="1"/>
    <col min="5900" max="6144" width="9.33203125" style="255"/>
    <col min="6145" max="6145" width="8.33203125" style="255" customWidth="1"/>
    <col min="6146" max="6146" width="1.6640625" style="255" customWidth="1"/>
    <col min="6147" max="6148" width="5" style="255" customWidth="1"/>
    <col min="6149" max="6149" width="11.6640625" style="255" customWidth="1"/>
    <col min="6150" max="6150" width="9.1640625" style="255" customWidth="1"/>
    <col min="6151" max="6151" width="5" style="255" customWidth="1"/>
    <col min="6152" max="6152" width="77.83203125" style="255" customWidth="1"/>
    <col min="6153" max="6154" width="20" style="255" customWidth="1"/>
    <col min="6155" max="6155" width="1.6640625" style="255" customWidth="1"/>
    <col min="6156" max="6400" width="9.33203125" style="255"/>
    <col min="6401" max="6401" width="8.33203125" style="255" customWidth="1"/>
    <col min="6402" max="6402" width="1.6640625" style="255" customWidth="1"/>
    <col min="6403" max="6404" width="5" style="255" customWidth="1"/>
    <col min="6405" max="6405" width="11.6640625" style="255" customWidth="1"/>
    <col min="6406" max="6406" width="9.1640625" style="255" customWidth="1"/>
    <col min="6407" max="6407" width="5" style="255" customWidth="1"/>
    <col min="6408" max="6408" width="77.83203125" style="255" customWidth="1"/>
    <col min="6409" max="6410" width="20" style="255" customWidth="1"/>
    <col min="6411" max="6411" width="1.6640625" style="255" customWidth="1"/>
    <col min="6412" max="6656" width="9.33203125" style="255"/>
    <col min="6657" max="6657" width="8.33203125" style="255" customWidth="1"/>
    <col min="6658" max="6658" width="1.6640625" style="255" customWidth="1"/>
    <col min="6659" max="6660" width="5" style="255" customWidth="1"/>
    <col min="6661" max="6661" width="11.6640625" style="255" customWidth="1"/>
    <col min="6662" max="6662" width="9.1640625" style="255" customWidth="1"/>
    <col min="6663" max="6663" width="5" style="255" customWidth="1"/>
    <col min="6664" max="6664" width="77.83203125" style="255" customWidth="1"/>
    <col min="6665" max="6666" width="20" style="255" customWidth="1"/>
    <col min="6667" max="6667" width="1.6640625" style="255" customWidth="1"/>
    <col min="6668" max="6912" width="9.33203125" style="255"/>
    <col min="6913" max="6913" width="8.33203125" style="255" customWidth="1"/>
    <col min="6914" max="6914" width="1.6640625" style="255" customWidth="1"/>
    <col min="6915" max="6916" width="5" style="255" customWidth="1"/>
    <col min="6917" max="6917" width="11.6640625" style="255" customWidth="1"/>
    <col min="6918" max="6918" width="9.1640625" style="255" customWidth="1"/>
    <col min="6919" max="6919" width="5" style="255" customWidth="1"/>
    <col min="6920" max="6920" width="77.83203125" style="255" customWidth="1"/>
    <col min="6921" max="6922" width="20" style="255" customWidth="1"/>
    <col min="6923" max="6923" width="1.6640625" style="255" customWidth="1"/>
    <col min="6924" max="7168" width="9.33203125" style="255"/>
    <col min="7169" max="7169" width="8.33203125" style="255" customWidth="1"/>
    <col min="7170" max="7170" width="1.6640625" style="255" customWidth="1"/>
    <col min="7171" max="7172" width="5" style="255" customWidth="1"/>
    <col min="7173" max="7173" width="11.6640625" style="255" customWidth="1"/>
    <col min="7174" max="7174" width="9.1640625" style="255" customWidth="1"/>
    <col min="7175" max="7175" width="5" style="255" customWidth="1"/>
    <col min="7176" max="7176" width="77.83203125" style="255" customWidth="1"/>
    <col min="7177" max="7178" width="20" style="255" customWidth="1"/>
    <col min="7179" max="7179" width="1.6640625" style="255" customWidth="1"/>
    <col min="7180" max="7424" width="9.33203125" style="255"/>
    <col min="7425" max="7425" width="8.33203125" style="255" customWidth="1"/>
    <col min="7426" max="7426" width="1.6640625" style="255" customWidth="1"/>
    <col min="7427" max="7428" width="5" style="255" customWidth="1"/>
    <col min="7429" max="7429" width="11.6640625" style="255" customWidth="1"/>
    <col min="7430" max="7430" width="9.1640625" style="255" customWidth="1"/>
    <col min="7431" max="7431" width="5" style="255" customWidth="1"/>
    <col min="7432" max="7432" width="77.83203125" style="255" customWidth="1"/>
    <col min="7433" max="7434" width="20" style="255" customWidth="1"/>
    <col min="7435" max="7435" width="1.6640625" style="255" customWidth="1"/>
    <col min="7436" max="7680" width="9.33203125" style="255"/>
    <col min="7681" max="7681" width="8.33203125" style="255" customWidth="1"/>
    <col min="7682" max="7682" width="1.6640625" style="255" customWidth="1"/>
    <col min="7683" max="7684" width="5" style="255" customWidth="1"/>
    <col min="7685" max="7685" width="11.6640625" style="255" customWidth="1"/>
    <col min="7686" max="7686" width="9.1640625" style="255" customWidth="1"/>
    <col min="7687" max="7687" width="5" style="255" customWidth="1"/>
    <col min="7688" max="7688" width="77.83203125" style="255" customWidth="1"/>
    <col min="7689" max="7690" width="20" style="255" customWidth="1"/>
    <col min="7691" max="7691" width="1.6640625" style="255" customWidth="1"/>
    <col min="7692" max="7936" width="9.33203125" style="255"/>
    <col min="7937" max="7937" width="8.33203125" style="255" customWidth="1"/>
    <col min="7938" max="7938" width="1.6640625" style="255" customWidth="1"/>
    <col min="7939" max="7940" width="5" style="255" customWidth="1"/>
    <col min="7941" max="7941" width="11.6640625" style="255" customWidth="1"/>
    <col min="7942" max="7942" width="9.1640625" style="255" customWidth="1"/>
    <col min="7943" max="7943" width="5" style="255" customWidth="1"/>
    <col min="7944" max="7944" width="77.83203125" style="255" customWidth="1"/>
    <col min="7945" max="7946" width="20" style="255" customWidth="1"/>
    <col min="7947" max="7947" width="1.6640625" style="255" customWidth="1"/>
    <col min="7948" max="8192" width="9.33203125" style="255"/>
    <col min="8193" max="8193" width="8.33203125" style="255" customWidth="1"/>
    <col min="8194" max="8194" width="1.6640625" style="255" customWidth="1"/>
    <col min="8195" max="8196" width="5" style="255" customWidth="1"/>
    <col min="8197" max="8197" width="11.6640625" style="255" customWidth="1"/>
    <col min="8198" max="8198" width="9.1640625" style="255" customWidth="1"/>
    <col min="8199" max="8199" width="5" style="255" customWidth="1"/>
    <col min="8200" max="8200" width="77.83203125" style="255" customWidth="1"/>
    <col min="8201" max="8202" width="20" style="255" customWidth="1"/>
    <col min="8203" max="8203" width="1.6640625" style="255" customWidth="1"/>
    <col min="8204" max="8448" width="9.33203125" style="255"/>
    <col min="8449" max="8449" width="8.33203125" style="255" customWidth="1"/>
    <col min="8450" max="8450" width="1.6640625" style="255" customWidth="1"/>
    <col min="8451" max="8452" width="5" style="255" customWidth="1"/>
    <col min="8453" max="8453" width="11.6640625" style="255" customWidth="1"/>
    <col min="8454" max="8454" width="9.1640625" style="255" customWidth="1"/>
    <col min="8455" max="8455" width="5" style="255" customWidth="1"/>
    <col min="8456" max="8456" width="77.83203125" style="255" customWidth="1"/>
    <col min="8457" max="8458" width="20" style="255" customWidth="1"/>
    <col min="8459" max="8459" width="1.6640625" style="255" customWidth="1"/>
    <col min="8460" max="8704" width="9.33203125" style="255"/>
    <col min="8705" max="8705" width="8.33203125" style="255" customWidth="1"/>
    <col min="8706" max="8706" width="1.6640625" style="255" customWidth="1"/>
    <col min="8707" max="8708" width="5" style="255" customWidth="1"/>
    <col min="8709" max="8709" width="11.6640625" style="255" customWidth="1"/>
    <col min="8710" max="8710" width="9.1640625" style="255" customWidth="1"/>
    <col min="8711" max="8711" width="5" style="255" customWidth="1"/>
    <col min="8712" max="8712" width="77.83203125" style="255" customWidth="1"/>
    <col min="8713" max="8714" width="20" style="255" customWidth="1"/>
    <col min="8715" max="8715" width="1.6640625" style="255" customWidth="1"/>
    <col min="8716" max="8960" width="9.33203125" style="255"/>
    <col min="8961" max="8961" width="8.33203125" style="255" customWidth="1"/>
    <col min="8962" max="8962" width="1.6640625" style="255" customWidth="1"/>
    <col min="8963" max="8964" width="5" style="255" customWidth="1"/>
    <col min="8965" max="8965" width="11.6640625" style="255" customWidth="1"/>
    <col min="8966" max="8966" width="9.1640625" style="255" customWidth="1"/>
    <col min="8967" max="8967" width="5" style="255" customWidth="1"/>
    <col min="8968" max="8968" width="77.83203125" style="255" customWidth="1"/>
    <col min="8969" max="8970" width="20" style="255" customWidth="1"/>
    <col min="8971" max="8971" width="1.6640625" style="255" customWidth="1"/>
    <col min="8972" max="9216" width="9.33203125" style="255"/>
    <col min="9217" max="9217" width="8.33203125" style="255" customWidth="1"/>
    <col min="9218" max="9218" width="1.6640625" style="255" customWidth="1"/>
    <col min="9219" max="9220" width="5" style="255" customWidth="1"/>
    <col min="9221" max="9221" width="11.6640625" style="255" customWidth="1"/>
    <col min="9222" max="9222" width="9.1640625" style="255" customWidth="1"/>
    <col min="9223" max="9223" width="5" style="255" customWidth="1"/>
    <col min="9224" max="9224" width="77.83203125" style="255" customWidth="1"/>
    <col min="9225" max="9226" width="20" style="255" customWidth="1"/>
    <col min="9227" max="9227" width="1.6640625" style="255" customWidth="1"/>
    <col min="9228" max="9472" width="9.33203125" style="255"/>
    <col min="9473" max="9473" width="8.33203125" style="255" customWidth="1"/>
    <col min="9474" max="9474" width="1.6640625" style="255" customWidth="1"/>
    <col min="9475" max="9476" width="5" style="255" customWidth="1"/>
    <col min="9477" max="9477" width="11.6640625" style="255" customWidth="1"/>
    <col min="9478" max="9478" width="9.1640625" style="255" customWidth="1"/>
    <col min="9479" max="9479" width="5" style="255" customWidth="1"/>
    <col min="9480" max="9480" width="77.83203125" style="255" customWidth="1"/>
    <col min="9481" max="9482" width="20" style="255" customWidth="1"/>
    <col min="9483" max="9483" width="1.6640625" style="255" customWidth="1"/>
    <col min="9484" max="9728" width="9.33203125" style="255"/>
    <col min="9729" max="9729" width="8.33203125" style="255" customWidth="1"/>
    <col min="9730" max="9730" width="1.6640625" style="255" customWidth="1"/>
    <col min="9731" max="9732" width="5" style="255" customWidth="1"/>
    <col min="9733" max="9733" width="11.6640625" style="255" customWidth="1"/>
    <col min="9734" max="9734" width="9.1640625" style="255" customWidth="1"/>
    <col min="9735" max="9735" width="5" style="255" customWidth="1"/>
    <col min="9736" max="9736" width="77.83203125" style="255" customWidth="1"/>
    <col min="9737" max="9738" width="20" style="255" customWidth="1"/>
    <col min="9739" max="9739" width="1.6640625" style="255" customWidth="1"/>
    <col min="9740" max="9984" width="9.33203125" style="255"/>
    <col min="9985" max="9985" width="8.33203125" style="255" customWidth="1"/>
    <col min="9986" max="9986" width="1.6640625" style="255" customWidth="1"/>
    <col min="9987" max="9988" width="5" style="255" customWidth="1"/>
    <col min="9989" max="9989" width="11.6640625" style="255" customWidth="1"/>
    <col min="9990" max="9990" width="9.1640625" style="255" customWidth="1"/>
    <col min="9991" max="9991" width="5" style="255" customWidth="1"/>
    <col min="9992" max="9992" width="77.83203125" style="255" customWidth="1"/>
    <col min="9993" max="9994" width="20" style="255" customWidth="1"/>
    <col min="9995" max="9995" width="1.6640625" style="255" customWidth="1"/>
    <col min="9996" max="10240" width="9.33203125" style="255"/>
    <col min="10241" max="10241" width="8.33203125" style="255" customWidth="1"/>
    <col min="10242" max="10242" width="1.6640625" style="255" customWidth="1"/>
    <col min="10243" max="10244" width="5" style="255" customWidth="1"/>
    <col min="10245" max="10245" width="11.6640625" style="255" customWidth="1"/>
    <col min="10246" max="10246" width="9.1640625" style="255" customWidth="1"/>
    <col min="10247" max="10247" width="5" style="255" customWidth="1"/>
    <col min="10248" max="10248" width="77.83203125" style="255" customWidth="1"/>
    <col min="10249" max="10250" width="20" style="255" customWidth="1"/>
    <col min="10251" max="10251" width="1.6640625" style="255" customWidth="1"/>
    <col min="10252" max="10496" width="9.33203125" style="255"/>
    <col min="10497" max="10497" width="8.33203125" style="255" customWidth="1"/>
    <col min="10498" max="10498" width="1.6640625" style="255" customWidth="1"/>
    <col min="10499" max="10500" width="5" style="255" customWidth="1"/>
    <col min="10501" max="10501" width="11.6640625" style="255" customWidth="1"/>
    <col min="10502" max="10502" width="9.1640625" style="255" customWidth="1"/>
    <col min="10503" max="10503" width="5" style="255" customWidth="1"/>
    <col min="10504" max="10504" width="77.83203125" style="255" customWidth="1"/>
    <col min="10505" max="10506" width="20" style="255" customWidth="1"/>
    <col min="10507" max="10507" width="1.6640625" style="255" customWidth="1"/>
    <col min="10508" max="10752" width="9.33203125" style="255"/>
    <col min="10753" max="10753" width="8.33203125" style="255" customWidth="1"/>
    <col min="10754" max="10754" width="1.6640625" style="255" customWidth="1"/>
    <col min="10755" max="10756" width="5" style="255" customWidth="1"/>
    <col min="10757" max="10757" width="11.6640625" style="255" customWidth="1"/>
    <col min="10758" max="10758" width="9.1640625" style="255" customWidth="1"/>
    <col min="10759" max="10759" width="5" style="255" customWidth="1"/>
    <col min="10760" max="10760" width="77.83203125" style="255" customWidth="1"/>
    <col min="10761" max="10762" width="20" style="255" customWidth="1"/>
    <col min="10763" max="10763" width="1.6640625" style="255" customWidth="1"/>
    <col min="10764" max="11008" width="9.33203125" style="255"/>
    <col min="11009" max="11009" width="8.33203125" style="255" customWidth="1"/>
    <col min="11010" max="11010" width="1.6640625" style="255" customWidth="1"/>
    <col min="11011" max="11012" width="5" style="255" customWidth="1"/>
    <col min="11013" max="11013" width="11.6640625" style="255" customWidth="1"/>
    <col min="11014" max="11014" width="9.1640625" style="255" customWidth="1"/>
    <col min="11015" max="11015" width="5" style="255" customWidth="1"/>
    <col min="11016" max="11016" width="77.83203125" style="255" customWidth="1"/>
    <col min="11017" max="11018" width="20" style="255" customWidth="1"/>
    <col min="11019" max="11019" width="1.6640625" style="255" customWidth="1"/>
    <col min="11020" max="11264" width="9.33203125" style="255"/>
    <col min="11265" max="11265" width="8.33203125" style="255" customWidth="1"/>
    <col min="11266" max="11266" width="1.6640625" style="255" customWidth="1"/>
    <col min="11267" max="11268" width="5" style="255" customWidth="1"/>
    <col min="11269" max="11269" width="11.6640625" style="255" customWidth="1"/>
    <col min="11270" max="11270" width="9.1640625" style="255" customWidth="1"/>
    <col min="11271" max="11271" width="5" style="255" customWidth="1"/>
    <col min="11272" max="11272" width="77.83203125" style="255" customWidth="1"/>
    <col min="11273" max="11274" width="20" style="255" customWidth="1"/>
    <col min="11275" max="11275" width="1.6640625" style="255" customWidth="1"/>
    <col min="11276" max="11520" width="9.33203125" style="255"/>
    <col min="11521" max="11521" width="8.33203125" style="255" customWidth="1"/>
    <col min="11522" max="11522" width="1.6640625" style="255" customWidth="1"/>
    <col min="11523" max="11524" width="5" style="255" customWidth="1"/>
    <col min="11525" max="11525" width="11.6640625" style="255" customWidth="1"/>
    <col min="11526" max="11526" width="9.1640625" style="255" customWidth="1"/>
    <col min="11527" max="11527" width="5" style="255" customWidth="1"/>
    <col min="11528" max="11528" width="77.83203125" style="255" customWidth="1"/>
    <col min="11529" max="11530" width="20" style="255" customWidth="1"/>
    <col min="11531" max="11531" width="1.6640625" style="255" customWidth="1"/>
    <col min="11532" max="11776" width="9.33203125" style="255"/>
    <col min="11777" max="11777" width="8.33203125" style="255" customWidth="1"/>
    <col min="11778" max="11778" width="1.6640625" style="255" customWidth="1"/>
    <col min="11779" max="11780" width="5" style="255" customWidth="1"/>
    <col min="11781" max="11781" width="11.6640625" style="255" customWidth="1"/>
    <col min="11782" max="11782" width="9.1640625" style="255" customWidth="1"/>
    <col min="11783" max="11783" width="5" style="255" customWidth="1"/>
    <col min="11784" max="11784" width="77.83203125" style="255" customWidth="1"/>
    <col min="11785" max="11786" width="20" style="255" customWidth="1"/>
    <col min="11787" max="11787" width="1.6640625" style="255" customWidth="1"/>
    <col min="11788" max="12032" width="9.33203125" style="255"/>
    <col min="12033" max="12033" width="8.33203125" style="255" customWidth="1"/>
    <col min="12034" max="12034" width="1.6640625" style="255" customWidth="1"/>
    <col min="12035" max="12036" width="5" style="255" customWidth="1"/>
    <col min="12037" max="12037" width="11.6640625" style="255" customWidth="1"/>
    <col min="12038" max="12038" width="9.1640625" style="255" customWidth="1"/>
    <col min="12039" max="12039" width="5" style="255" customWidth="1"/>
    <col min="12040" max="12040" width="77.83203125" style="255" customWidth="1"/>
    <col min="12041" max="12042" width="20" style="255" customWidth="1"/>
    <col min="12043" max="12043" width="1.6640625" style="255" customWidth="1"/>
    <col min="12044" max="12288" width="9.33203125" style="255"/>
    <col min="12289" max="12289" width="8.33203125" style="255" customWidth="1"/>
    <col min="12290" max="12290" width="1.6640625" style="255" customWidth="1"/>
    <col min="12291" max="12292" width="5" style="255" customWidth="1"/>
    <col min="12293" max="12293" width="11.6640625" style="255" customWidth="1"/>
    <col min="12294" max="12294" width="9.1640625" style="255" customWidth="1"/>
    <col min="12295" max="12295" width="5" style="255" customWidth="1"/>
    <col min="12296" max="12296" width="77.83203125" style="255" customWidth="1"/>
    <col min="12297" max="12298" width="20" style="255" customWidth="1"/>
    <col min="12299" max="12299" width="1.6640625" style="255" customWidth="1"/>
    <col min="12300" max="12544" width="9.33203125" style="255"/>
    <col min="12545" max="12545" width="8.33203125" style="255" customWidth="1"/>
    <col min="12546" max="12546" width="1.6640625" style="255" customWidth="1"/>
    <col min="12547" max="12548" width="5" style="255" customWidth="1"/>
    <col min="12549" max="12549" width="11.6640625" style="255" customWidth="1"/>
    <col min="12550" max="12550" width="9.1640625" style="255" customWidth="1"/>
    <col min="12551" max="12551" width="5" style="255" customWidth="1"/>
    <col min="12552" max="12552" width="77.83203125" style="255" customWidth="1"/>
    <col min="12553" max="12554" width="20" style="255" customWidth="1"/>
    <col min="12555" max="12555" width="1.6640625" style="255" customWidth="1"/>
    <col min="12556" max="12800" width="9.33203125" style="255"/>
    <col min="12801" max="12801" width="8.33203125" style="255" customWidth="1"/>
    <col min="12802" max="12802" width="1.6640625" style="255" customWidth="1"/>
    <col min="12803" max="12804" width="5" style="255" customWidth="1"/>
    <col min="12805" max="12805" width="11.6640625" style="255" customWidth="1"/>
    <col min="12806" max="12806" width="9.1640625" style="255" customWidth="1"/>
    <col min="12807" max="12807" width="5" style="255" customWidth="1"/>
    <col min="12808" max="12808" width="77.83203125" style="255" customWidth="1"/>
    <col min="12809" max="12810" width="20" style="255" customWidth="1"/>
    <col min="12811" max="12811" width="1.6640625" style="255" customWidth="1"/>
    <col min="12812" max="13056" width="9.33203125" style="255"/>
    <col min="13057" max="13057" width="8.33203125" style="255" customWidth="1"/>
    <col min="13058" max="13058" width="1.6640625" style="255" customWidth="1"/>
    <col min="13059" max="13060" width="5" style="255" customWidth="1"/>
    <col min="13061" max="13061" width="11.6640625" style="255" customWidth="1"/>
    <col min="13062" max="13062" width="9.1640625" style="255" customWidth="1"/>
    <col min="13063" max="13063" width="5" style="255" customWidth="1"/>
    <col min="13064" max="13064" width="77.83203125" style="255" customWidth="1"/>
    <col min="13065" max="13066" width="20" style="255" customWidth="1"/>
    <col min="13067" max="13067" width="1.6640625" style="255" customWidth="1"/>
    <col min="13068" max="13312" width="9.33203125" style="255"/>
    <col min="13313" max="13313" width="8.33203125" style="255" customWidth="1"/>
    <col min="13314" max="13314" width="1.6640625" style="255" customWidth="1"/>
    <col min="13315" max="13316" width="5" style="255" customWidth="1"/>
    <col min="13317" max="13317" width="11.6640625" style="255" customWidth="1"/>
    <col min="13318" max="13318" width="9.1640625" style="255" customWidth="1"/>
    <col min="13319" max="13319" width="5" style="255" customWidth="1"/>
    <col min="13320" max="13320" width="77.83203125" style="255" customWidth="1"/>
    <col min="13321" max="13322" width="20" style="255" customWidth="1"/>
    <col min="13323" max="13323" width="1.6640625" style="255" customWidth="1"/>
    <col min="13324" max="13568" width="9.33203125" style="255"/>
    <col min="13569" max="13569" width="8.33203125" style="255" customWidth="1"/>
    <col min="13570" max="13570" width="1.6640625" style="255" customWidth="1"/>
    <col min="13571" max="13572" width="5" style="255" customWidth="1"/>
    <col min="13573" max="13573" width="11.6640625" style="255" customWidth="1"/>
    <col min="13574" max="13574" width="9.1640625" style="255" customWidth="1"/>
    <col min="13575" max="13575" width="5" style="255" customWidth="1"/>
    <col min="13576" max="13576" width="77.83203125" style="255" customWidth="1"/>
    <col min="13577" max="13578" width="20" style="255" customWidth="1"/>
    <col min="13579" max="13579" width="1.6640625" style="255" customWidth="1"/>
    <col min="13580" max="13824" width="9.33203125" style="255"/>
    <col min="13825" max="13825" width="8.33203125" style="255" customWidth="1"/>
    <col min="13826" max="13826" width="1.6640625" style="255" customWidth="1"/>
    <col min="13827" max="13828" width="5" style="255" customWidth="1"/>
    <col min="13829" max="13829" width="11.6640625" style="255" customWidth="1"/>
    <col min="13830" max="13830" width="9.1640625" style="255" customWidth="1"/>
    <col min="13831" max="13831" width="5" style="255" customWidth="1"/>
    <col min="13832" max="13832" width="77.83203125" style="255" customWidth="1"/>
    <col min="13833" max="13834" width="20" style="255" customWidth="1"/>
    <col min="13835" max="13835" width="1.6640625" style="255" customWidth="1"/>
    <col min="13836" max="14080" width="9.33203125" style="255"/>
    <col min="14081" max="14081" width="8.33203125" style="255" customWidth="1"/>
    <col min="14082" max="14082" width="1.6640625" style="255" customWidth="1"/>
    <col min="14083" max="14084" width="5" style="255" customWidth="1"/>
    <col min="14085" max="14085" width="11.6640625" style="255" customWidth="1"/>
    <col min="14086" max="14086" width="9.1640625" style="255" customWidth="1"/>
    <col min="14087" max="14087" width="5" style="255" customWidth="1"/>
    <col min="14088" max="14088" width="77.83203125" style="255" customWidth="1"/>
    <col min="14089" max="14090" width="20" style="255" customWidth="1"/>
    <col min="14091" max="14091" width="1.6640625" style="255" customWidth="1"/>
    <col min="14092" max="14336" width="9.33203125" style="255"/>
    <col min="14337" max="14337" width="8.33203125" style="255" customWidth="1"/>
    <col min="14338" max="14338" width="1.6640625" style="255" customWidth="1"/>
    <col min="14339" max="14340" width="5" style="255" customWidth="1"/>
    <col min="14341" max="14341" width="11.6640625" style="255" customWidth="1"/>
    <col min="14342" max="14342" width="9.1640625" style="255" customWidth="1"/>
    <col min="14343" max="14343" width="5" style="255" customWidth="1"/>
    <col min="14344" max="14344" width="77.83203125" style="255" customWidth="1"/>
    <col min="14345" max="14346" width="20" style="255" customWidth="1"/>
    <col min="14347" max="14347" width="1.6640625" style="255" customWidth="1"/>
    <col min="14348" max="14592" width="9.33203125" style="255"/>
    <col min="14593" max="14593" width="8.33203125" style="255" customWidth="1"/>
    <col min="14594" max="14594" width="1.6640625" style="255" customWidth="1"/>
    <col min="14595" max="14596" width="5" style="255" customWidth="1"/>
    <col min="14597" max="14597" width="11.6640625" style="255" customWidth="1"/>
    <col min="14598" max="14598" width="9.1640625" style="255" customWidth="1"/>
    <col min="14599" max="14599" width="5" style="255" customWidth="1"/>
    <col min="14600" max="14600" width="77.83203125" style="255" customWidth="1"/>
    <col min="14601" max="14602" width="20" style="255" customWidth="1"/>
    <col min="14603" max="14603" width="1.6640625" style="255" customWidth="1"/>
    <col min="14604" max="14848" width="9.33203125" style="255"/>
    <col min="14849" max="14849" width="8.33203125" style="255" customWidth="1"/>
    <col min="14850" max="14850" width="1.6640625" style="255" customWidth="1"/>
    <col min="14851" max="14852" width="5" style="255" customWidth="1"/>
    <col min="14853" max="14853" width="11.6640625" style="255" customWidth="1"/>
    <col min="14854" max="14854" width="9.1640625" style="255" customWidth="1"/>
    <col min="14855" max="14855" width="5" style="255" customWidth="1"/>
    <col min="14856" max="14856" width="77.83203125" style="255" customWidth="1"/>
    <col min="14857" max="14858" width="20" style="255" customWidth="1"/>
    <col min="14859" max="14859" width="1.6640625" style="255" customWidth="1"/>
    <col min="14860" max="15104" width="9.33203125" style="255"/>
    <col min="15105" max="15105" width="8.33203125" style="255" customWidth="1"/>
    <col min="15106" max="15106" width="1.6640625" style="255" customWidth="1"/>
    <col min="15107" max="15108" width="5" style="255" customWidth="1"/>
    <col min="15109" max="15109" width="11.6640625" style="255" customWidth="1"/>
    <col min="15110" max="15110" width="9.1640625" style="255" customWidth="1"/>
    <col min="15111" max="15111" width="5" style="255" customWidth="1"/>
    <col min="15112" max="15112" width="77.83203125" style="255" customWidth="1"/>
    <col min="15113" max="15114" width="20" style="255" customWidth="1"/>
    <col min="15115" max="15115" width="1.6640625" style="255" customWidth="1"/>
    <col min="15116" max="15360" width="9.33203125" style="255"/>
    <col min="15361" max="15361" width="8.33203125" style="255" customWidth="1"/>
    <col min="15362" max="15362" width="1.6640625" style="255" customWidth="1"/>
    <col min="15363" max="15364" width="5" style="255" customWidth="1"/>
    <col min="15365" max="15365" width="11.6640625" style="255" customWidth="1"/>
    <col min="15366" max="15366" width="9.1640625" style="255" customWidth="1"/>
    <col min="15367" max="15367" width="5" style="255" customWidth="1"/>
    <col min="15368" max="15368" width="77.83203125" style="255" customWidth="1"/>
    <col min="15369" max="15370" width="20" style="255" customWidth="1"/>
    <col min="15371" max="15371" width="1.6640625" style="255" customWidth="1"/>
    <col min="15372" max="15616" width="9.33203125" style="255"/>
    <col min="15617" max="15617" width="8.33203125" style="255" customWidth="1"/>
    <col min="15618" max="15618" width="1.6640625" style="255" customWidth="1"/>
    <col min="15619" max="15620" width="5" style="255" customWidth="1"/>
    <col min="15621" max="15621" width="11.6640625" style="255" customWidth="1"/>
    <col min="15622" max="15622" width="9.1640625" style="255" customWidth="1"/>
    <col min="15623" max="15623" width="5" style="255" customWidth="1"/>
    <col min="15624" max="15624" width="77.83203125" style="255" customWidth="1"/>
    <col min="15625" max="15626" width="20" style="255" customWidth="1"/>
    <col min="15627" max="15627" width="1.6640625" style="255" customWidth="1"/>
    <col min="15628" max="15872" width="9.33203125" style="255"/>
    <col min="15873" max="15873" width="8.33203125" style="255" customWidth="1"/>
    <col min="15874" max="15874" width="1.6640625" style="255" customWidth="1"/>
    <col min="15875" max="15876" width="5" style="255" customWidth="1"/>
    <col min="15877" max="15877" width="11.6640625" style="255" customWidth="1"/>
    <col min="15878" max="15878" width="9.1640625" style="255" customWidth="1"/>
    <col min="15879" max="15879" width="5" style="255" customWidth="1"/>
    <col min="15880" max="15880" width="77.83203125" style="255" customWidth="1"/>
    <col min="15881" max="15882" width="20" style="255" customWidth="1"/>
    <col min="15883" max="15883" width="1.6640625" style="255" customWidth="1"/>
    <col min="15884" max="16128" width="9.33203125" style="255"/>
    <col min="16129" max="16129" width="8.33203125" style="255" customWidth="1"/>
    <col min="16130" max="16130" width="1.6640625" style="255" customWidth="1"/>
    <col min="16131" max="16132" width="5" style="255" customWidth="1"/>
    <col min="16133" max="16133" width="11.6640625" style="255" customWidth="1"/>
    <col min="16134" max="16134" width="9.1640625" style="255" customWidth="1"/>
    <col min="16135" max="16135" width="5" style="255" customWidth="1"/>
    <col min="16136" max="16136" width="77.83203125" style="255" customWidth="1"/>
    <col min="16137" max="16138" width="20" style="255" customWidth="1"/>
    <col min="16139" max="16139" width="1.6640625" style="255" customWidth="1"/>
    <col min="16140" max="16384" width="9.33203125" style="255"/>
  </cols>
  <sheetData>
    <row r="1" spans="2:11" ht="37.5" customHeight="1" x14ac:dyDescent="0.3"/>
    <row r="2" spans="2:11" ht="7.5" customHeight="1" x14ac:dyDescent="0.3">
      <c r="B2" s="256"/>
      <c r="C2" s="257"/>
      <c r="D2" s="257"/>
      <c r="E2" s="257"/>
      <c r="F2" s="257"/>
      <c r="G2" s="257"/>
      <c r="H2" s="257"/>
      <c r="I2" s="257"/>
      <c r="J2" s="257"/>
      <c r="K2" s="258"/>
    </row>
    <row r="3" spans="2:11" s="261" customFormat="1" ht="45" customHeight="1" x14ac:dyDescent="0.3">
      <c r="B3" s="259"/>
      <c r="C3" s="378" t="s">
        <v>5443</v>
      </c>
      <c r="D3" s="378"/>
      <c r="E3" s="378"/>
      <c r="F3" s="378"/>
      <c r="G3" s="378"/>
      <c r="H3" s="378"/>
      <c r="I3" s="378"/>
      <c r="J3" s="378"/>
      <c r="K3" s="260"/>
    </row>
    <row r="4" spans="2:11" ht="25.5" customHeight="1" x14ac:dyDescent="0.3">
      <c r="B4" s="262"/>
      <c r="C4" s="383" t="s">
        <v>5444</v>
      </c>
      <c r="D4" s="383"/>
      <c r="E4" s="383"/>
      <c r="F4" s="383"/>
      <c r="G4" s="383"/>
      <c r="H4" s="383"/>
      <c r="I4" s="383"/>
      <c r="J4" s="383"/>
      <c r="K4" s="263"/>
    </row>
    <row r="5" spans="2:11" ht="5.25" customHeight="1" x14ac:dyDescent="0.3">
      <c r="B5" s="262"/>
      <c r="C5" s="264"/>
      <c r="D5" s="264"/>
      <c r="E5" s="264"/>
      <c r="F5" s="264"/>
      <c r="G5" s="264"/>
      <c r="H5" s="264"/>
      <c r="I5" s="264"/>
      <c r="J5" s="264"/>
      <c r="K5" s="263"/>
    </row>
    <row r="6" spans="2:11" ht="15" customHeight="1" x14ac:dyDescent="0.3">
      <c r="B6" s="262"/>
      <c r="C6" s="380" t="s">
        <v>5445</v>
      </c>
      <c r="D6" s="380"/>
      <c r="E6" s="380"/>
      <c r="F6" s="380"/>
      <c r="G6" s="380"/>
      <c r="H6" s="380"/>
      <c r="I6" s="380"/>
      <c r="J6" s="380"/>
      <c r="K6" s="263"/>
    </row>
    <row r="7" spans="2:11" ht="15" customHeight="1" x14ac:dyDescent="0.3">
      <c r="B7" s="265"/>
      <c r="C7" s="380" t="s">
        <v>5446</v>
      </c>
      <c r="D7" s="380"/>
      <c r="E7" s="380"/>
      <c r="F7" s="380"/>
      <c r="G7" s="380"/>
      <c r="H7" s="380"/>
      <c r="I7" s="380"/>
      <c r="J7" s="380"/>
      <c r="K7" s="263"/>
    </row>
    <row r="8" spans="2:11" ht="12.75" customHeight="1" x14ac:dyDescent="0.3">
      <c r="B8" s="265"/>
      <c r="C8" s="266"/>
      <c r="D8" s="266"/>
      <c r="E8" s="266"/>
      <c r="F8" s="266"/>
      <c r="G8" s="266"/>
      <c r="H8" s="266"/>
      <c r="I8" s="266"/>
      <c r="J8" s="266"/>
      <c r="K8" s="263"/>
    </row>
    <row r="9" spans="2:11" ht="15" customHeight="1" x14ac:dyDescent="0.3">
      <c r="B9" s="265"/>
      <c r="C9" s="380" t="s">
        <v>5447</v>
      </c>
      <c r="D9" s="380"/>
      <c r="E9" s="380"/>
      <c r="F9" s="380"/>
      <c r="G9" s="380"/>
      <c r="H9" s="380"/>
      <c r="I9" s="380"/>
      <c r="J9" s="380"/>
      <c r="K9" s="263"/>
    </row>
    <row r="10" spans="2:11" ht="15" customHeight="1" x14ac:dyDescent="0.3">
      <c r="B10" s="265"/>
      <c r="C10" s="266"/>
      <c r="D10" s="380" t="s">
        <v>5448</v>
      </c>
      <c r="E10" s="380"/>
      <c r="F10" s="380"/>
      <c r="G10" s="380"/>
      <c r="H10" s="380"/>
      <c r="I10" s="380"/>
      <c r="J10" s="380"/>
      <c r="K10" s="263"/>
    </row>
    <row r="11" spans="2:11" ht="15" customHeight="1" x14ac:dyDescent="0.3">
      <c r="B11" s="265"/>
      <c r="C11" s="267"/>
      <c r="D11" s="380" t="s">
        <v>5449</v>
      </c>
      <c r="E11" s="380"/>
      <c r="F11" s="380"/>
      <c r="G11" s="380"/>
      <c r="H11" s="380"/>
      <c r="I11" s="380"/>
      <c r="J11" s="380"/>
      <c r="K11" s="263"/>
    </row>
    <row r="12" spans="2:11" ht="12.75" customHeight="1" x14ac:dyDescent="0.3">
      <c r="B12" s="265"/>
      <c r="C12" s="267"/>
      <c r="D12" s="267"/>
      <c r="E12" s="267"/>
      <c r="F12" s="267"/>
      <c r="G12" s="267"/>
      <c r="H12" s="267"/>
      <c r="I12" s="267"/>
      <c r="J12" s="267"/>
      <c r="K12" s="263"/>
    </row>
    <row r="13" spans="2:11" ht="15" customHeight="1" x14ac:dyDescent="0.3">
      <c r="B13" s="265"/>
      <c r="C13" s="267"/>
      <c r="D13" s="380" t="s">
        <v>5450</v>
      </c>
      <c r="E13" s="380"/>
      <c r="F13" s="380"/>
      <c r="G13" s="380"/>
      <c r="H13" s="380"/>
      <c r="I13" s="380"/>
      <c r="J13" s="380"/>
      <c r="K13" s="263"/>
    </row>
    <row r="14" spans="2:11" ht="15" customHeight="1" x14ac:dyDescent="0.3">
      <c r="B14" s="265"/>
      <c r="C14" s="267"/>
      <c r="D14" s="380" t="s">
        <v>5451</v>
      </c>
      <c r="E14" s="380"/>
      <c r="F14" s="380"/>
      <c r="G14" s="380"/>
      <c r="H14" s="380"/>
      <c r="I14" s="380"/>
      <c r="J14" s="380"/>
      <c r="K14" s="263"/>
    </row>
    <row r="15" spans="2:11" ht="15" customHeight="1" x14ac:dyDescent="0.3">
      <c r="B15" s="265"/>
      <c r="C15" s="267"/>
      <c r="D15" s="380" t="s">
        <v>5452</v>
      </c>
      <c r="E15" s="380"/>
      <c r="F15" s="380"/>
      <c r="G15" s="380"/>
      <c r="H15" s="380"/>
      <c r="I15" s="380"/>
      <c r="J15" s="380"/>
      <c r="K15" s="263"/>
    </row>
    <row r="16" spans="2:11" ht="15" customHeight="1" x14ac:dyDescent="0.3">
      <c r="B16" s="265"/>
      <c r="C16" s="267"/>
      <c r="D16" s="267"/>
      <c r="E16" s="268" t="s">
        <v>78</v>
      </c>
      <c r="F16" s="380" t="s">
        <v>5453</v>
      </c>
      <c r="G16" s="380"/>
      <c r="H16" s="380"/>
      <c r="I16" s="380"/>
      <c r="J16" s="380"/>
      <c r="K16" s="263"/>
    </row>
    <row r="17" spans="2:11" ht="15" customHeight="1" x14ac:dyDescent="0.3">
      <c r="B17" s="265"/>
      <c r="C17" s="267"/>
      <c r="D17" s="267"/>
      <c r="E17" s="268" t="s">
        <v>5454</v>
      </c>
      <c r="F17" s="380" t="s">
        <v>5455</v>
      </c>
      <c r="G17" s="380"/>
      <c r="H17" s="380"/>
      <c r="I17" s="380"/>
      <c r="J17" s="380"/>
      <c r="K17" s="263"/>
    </row>
    <row r="18" spans="2:11" ht="15" customHeight="1" x14ac:dyDescent="0.3">
      <c r="B18" s="265"/>
      <c r="C18" s="267"/>
      <c r="D18" s="267"/>
      <c r="E18" s="268" t="s">
        <v>5456</v>
      </c>
      <c r="F18" s="380" t="s">
        <v>5457</v>
      </c>
      <c r="G18" s="380"/>
      <c r="H18" s="380"/>
      <c r="I18" s="380"/>
      <c r="J18" s="380"/>
      <c r="K18" s="263"/>
    </row>
    <row r="19" spans="2:11" ht="15" customHeight="1" x14ac:dyDescent="0.3">
      <c r="B19" s="265"/>
      <c r="C19" s="267"/>
      <c r="D19" s="267"/>
      <c r="E19" s="268" t="s">
        <v>5458</v>
      </c>
      <c r="F19" s="380" t="s">
        <v>5459</v>
      </c>
      <c r="G19" s="380"/>
      <c r="H19" s="380"/>
      <c r="I19" s="380"/>
      <c r="J19" s="380"/>
      <c r="K19" s="263"/>
    </row>
    <row r="20" spans="2:11" ht="15" customHeight="1" x14ac:dyDescent="0.3">
      <c r="B20" s="265"/>
      <c r="C20" s="267"/>
      <c r="D20" s="267"/>
      <c r="E20" s="268" t="s">
        <v>5460</v>
      </c>
      <c r="F20" s="380" t="s">
        <v>5461</v>
      </c>
      <c r="G20" s="380"/>
      <c r="H20" s="380"/>
      <c r="I20" s="380"/>
      <c r="J20" s="380"/>
      <c r="K20" s="263"/>
    </row>
    <row r="21" spans="2:11" ht="15" customHeight="1" x14ac:dyDescent="0.3">
      <c r="B21" s="265"/>
      <c r="C21" s="267"/>
      <c r="D21" s="267"/>
      <c r="E21" s="268" t="s">
        <v>5462</v>
      </c>
      <c r="F21" s="380" t="s">
        <v>5463</v>
      </c>
      <c r="G21" s="380"/>
      <c r="H21" s="380"/>
      <c r="I21" s="380"/>
      <c r="J21" s="380"/>
      <c r="K21" s="263"/>
    </row>
    <row r="22" spans="2:11" ht="12.75" customHeight="1" x14ac:dyDescent="0.3">
      <c r="B22" s="265"/>
      <c r="C22" s="267"/>
      <c r="D22" s="267"/>
      <c r="E22" s="267"/>
      <c r="F22" s="267"/>
      <c r="G22" s="267"/>
      <c r="H22" s="267"/>
      <c r="I22" s="267"/>
      <c r="J22" s="267"/>
      <c r="K22" s="263"/>
    </row>
    <row r="23" spans="2:11" ht="15" customHeight="1" x14ac:dyDescent="0.3">
      <c r="B23" s="265"/>
      <c r="C23" s="380" t="s">
        <v>5464</v>
      </c>
      <c r="D23" s="380"/>
      <c r="E23" s="380"/>
      <c r="F23" s="380"/>
      <c r="G23" s="380"/>
      <c r="H23" s="380"/>
      <c r="I23" s="380"/>
      <c r="J23" s="380"/>
      <c r="K23" s="263"/>
    </row>
    <row r="24" spans="2:11" ht="15" customHeight="1" x14ac:dyDescent="0.3">
      <c r="B24" s="265"/>
      <c r="C24" s="380" t="s">
        <v>5465</v>
      </c>
      <c r="D24" s="380"/>
      <c r="E24" s="380"/>
      <c r="F24" s="380"/>
      <c r="G24" s="380"/>
      <c r="H24" s="380"/>
      <c r="I24" s="380"/>
      <c r="J24" s="380"/>
      <c r="K24" s="263"/>
    </row>
    <row r="25" spans="2:11" ht="15" customHeight="1" x14ac:dyDescent="0.3">
      <c r="B25" s="265"/>
      <c r="C25" s="266"/>
      <c r="D25" s="380" t="s">
        <v>5466</v>
      </c>
      <c r="E25" s="380"/>
      <c r="F25" s="380"/>
      <c r="G25" s="380"/>
      <c r="H25" s="380"/>
      <c r="I25" s="380"/>
      <c r="J25" s="380"/>
      <c r="K25" s="263"/>
    </row>
    <row r="26" spans="2:11" ht="15" customHeight="1" x14ac:dyDescent="0.3">
      <c r="B26" s="265"/>
      <c r="C26" s="267"/>
      <c r="D26" s="380" t="s">
        <v>5467</v>
      </c>
      <c r="E26" s="380"/>
      <c r="F26" s="380"/>
      <c r="G26" s="380"/>
      <c r="H26" s="380"/>
      <c r="I26" s="380"/>
      <c r="J26" s="380"/>
      <c r="K26" s="263"/>
    </row>
    <row r="27" spans="2:11" ht="12.75" customHeight="1" x14ac:dyDescent="0.3">
      <c r="B27" s="265"/>
      <c r="C27" s="267"/>
      <c r="D27" s="267"/>
      <c r="E27" s="267"/>
      <c r="F27" s="267"/>
      <c r="G27" s="267"/>
      <c r="H27" s="267"/>
      <c r="I27" s="267"/>
      <c r="J27" s="267"/>
      <c r="K27" s="263"/>
    </row>
    <row r="28" spans="2:11" ht="15" customHeight="1" x14ac:dyDescent="0.3">
      <c r="B28" s="265"/>
      <c r="C28" s="267"/>
      <c r="D28" s="380" t="s">
        <v>5468</v>
      </c>
      <c r="E28" s="380"/>
      <c r="F28" s="380"/>
      <c r="G28" s="380"/>
      <c r="H28" s="380"/>
      <c r="I28" s="380"/>
      <c r="J28" s="380"/>
      <c r="K28" s="263"/>
    </row>
    <row r="29" spans="2:11" ht="15" customHeight="1" x14ac:dyDescent="0.3">
      <c r="B29" s="265"/>
      <c r="C29" s="267"/>
      <c r="D29" s="380" t="s">
        <v>5469</v>
      </c>
      <c r="E29" s="380"/>
      <c r="F29" s="380"/>
      <c r="G29" s="380"/>
      <c r="H29" s="380"/>
      <c r="I29" s="380"/>
      <c r="J29" s="380"/>
      <c r="K29" s="263"/>
    </row>
    <row r="30" spans="2:11" ht="12.75" customHeight="1" x14ac:dyDescent="0.3">
      <c r="B30" s="265"/>
      <c r="C30" s="267"/>
      <c r="D30" s="267"/>
      <c r="E30" s="267"/>
      <c r="F30" s="267"/>
      <c r="G30" s="267"/>
      <c r="H30" s="267"/>
      <c r="I30" s="267"/>
      <c r="J30" s="267"/>
      <c r="K30" s="263"/>
    </row>
    <row r="31" spans="2:11" ht="15" customHeight="1" x14ac:dyDescent="0.3">
      <c r="B31" s="265"/>
      <c r="C31" s="267"/>
      <c r="D31" s="380" t="s">
        <v>5470</v>
      </c>
      <c r="E31" s="380"/>
      <c r="F31" s="380"/>
      <c r="G31" s="380"/>
      <c r="H31" s="380"/>
      <c r="I31" s="380"/>
      <c r="J31" s="380"/>
      <c r="K31" s="263"/>
    </row>
    <row r="32" spans="2:11" ht="15" customHeight="1" x14ac:dyDescent="0.3">
      <c r="B32" s="265"/>
      <c r="C32" s="267"/>
      <c r="D32" s="380" t="s">
        <v>5471</v>
      </c>
      <c r="E32" s="380"/>
      <c r="F32" s="380"/>
      <c r="G32" s="380"/>
      <c r="H32" s="380"/>
      <c r="I32" s="380"/>
      <c r="J32" s="380"/>
      <c r="K32" s="263"/>
    </row>
    <row r="33" spans="2:11" ht="15" customHeight="1" x14ac:dyDescent="0.3">
      <c r="B33" s="265"/>
      <c r="C33" s="267"/>
      <c r="D33" s="380" t="s">
        <v>5472</v>
      </c>
      <c r="E33" s="380"/>
      <c r="F33" s="380"/>
      <c r="G33" s="380"/>
      <c r="H33" s="380"/>
      <c r="I33" s="380"/>
      <c r="J33" s="380"/>
      <c r="K33" s="263"/>
    </row>
    <row r="34" spans="2:11" ht="15" customHeight="1" x14ac:dyDescent="0.3">
      <c r="B34" s="265"/>
      <c r="C34" s="267"/>
      <c r="D34" s="266"/>
      <c r="E34" s="269" t="s">
        <v>162</v>
      </c>
      <c r="F34" s="266"/>
      <c r="G34" s="380" t="s">
        <v>5473</v>
      </c>
      <c r="H34" s="380"/>
      <c r="I34" s="380"/>
      <c r="J34" s="380"/>
      <c r="K34" s="263"/>
    </row>
    <row r="35" spans="2:11" ht="30.75" customHeight="1" x14ac:dyDescent="0.3">
      <c r="B35" s="265"/>
      <c r="C35" s="267"/>
      <c r="D35" s="266"/>
      <c r="E35" s="269" t="s">
        <v>5474</v>
      </c>
      <c r="F35" s="266"/>
      <c r="G35" s="380" t="s">
        <v>5475</v>
      </c>
      <c r="H35" s="380"/>
      <c r="I35" s="380"/>
      <c r="J35" s="380"/>
      <c r="K35" s="263"/>
    </row>
    <row r="36" spans="2:11" ht="15" customHeight="1" x14ac:dyDescent="0.3">
      <c r="B36" s="265"/>
      <c r="C36" s="267"/>
      <c r="D36" s="266"/>
      <c r="E36" s="269" t="s">
        <v>53</v>
      </c>
      <c r="F36" s="266"/>
      <c r="G36" s="380" t="s">
        <v>5476</v>
      </c>
      <c r="H36" s="380"/>
      <c r="I36" s="380"/>
      <c r="J36" s="380"/>
      <c r="K36" s="263"/>
    </row>
    <row r="37" spans="2:11" ht="15" customHeight="1" x14ac:dyDescent="0.3">
      <c r="B37" s="265"/>
      <c r="C37" s="267"/>
      <c r="D37" s="266"/>
      <c r="E37" s="269" t="s">
        <v>163</v>
      </c>
      <c r="F37" s="266"/>
      <c r="G37" s="380" t="s">
        <v>5477</v>
      </c>
      <c r="H37" s="380"/>
      <c r="I37" s="380"/>
      <c r="J37" s="380"/>
      <c r="K37" s="263"/>
    </row>
    <row r="38" spans="2:11" ht="15" customHeight="1" x14ac:dyDescent="0.3">
      <c r="B38" s="265"/>
      <c r="C38" s="267"/>
      <c r="D38" s="266"/>
      <c r="E38" s="269" t="s">
        <v>164</v>
      </c>
      <c r="F38" s="266"/>
      <c r="G38" s="380" t="s">
        <v>5478</v>
      </c>
      <c r="H38" s="380"/>
      <c r="I38" s="380"/>
      <c r="J38" s="380"/>
      <c r="K38" s="263"/>
    </row>
    <row r="39" spans="2:11" ht="15" customHeight="1" x14ac:dyDescent="0.3">
      <c r="B39" s="265"/>
      <c r="C39" s="267"/>
      <c r="D39" s="266"/>
      <c r="E39" s="269" t="s">
        <v>165</v>
      </c>
      <c r="F39" s="266"/>
      <c r="G39" s="380" t="s">
        <v>5479</v>
      </c>
      <c r="H39" s="380"/>
      <c r="I39" s="380"/>
      <c r="J39" s="380"/>
      <c r="K39" s="263"/>
    </row>
    <row r="40" spans="2:11" ht="15" customHeight="1" x14ac:dyDescent="0.3">
      <c r="B40" s="265"/>
      <c r="C40" s="267"/>
      <c r="D40" s="266"/>
      <c r="E40" s="269" t="s">
        <v>5480</v>
      </c>
      <c r="F40" s="266"/>
      <c r="G40" s="380" t="s">
        <v>5481</v>
      </c>
      <c r="H40" s="380"/>
      <c r="I40" s="380"/>
      <c r="J40" s="380"/>
      <c r="K40" s="263"/>
    </row>
    <row r="41" spans="2:11" ht="15" customHeight="1" x14ac:dyDescent="0.3">
      <c r="B41" s="265"/>
      <c r="C41" s="267"/>
      <c r="D41" s="266"/>
      <c r="E41" s="269"/>
      <c r="F41" s="266"/>
      <c r="G41" s="380" t="s">
        <v>5482</v>
      </c>
      <c r="H41" s="380"/>
      <c r="I41" s="380"/>
      <c r="J41" s="380"/>
      <c r="K41" s="263"/>
    </row>
    <row r="42" spans="2:11" ht="15" customHeight="1" x14ac:dyDescent="0.3">
      <c r="B42" s="265"/>
      <c r="C42" s="267"/>
      <c r="D42" s="266"/>
      <c r="E42" s="269" t="s">
        <v>5483</v>
      </c>
      <c r="F42" s="266"/>
      <c r="G42" s="380" t="s">
        <v>5484</v>
      </c>
      <c r="H42" s="380"/>
      <c r="I42" s="380"/>
      <c r="J42" s="380"/>
      <c r="K42" s="263"/>
    </row>
    <row r="43" spans="2:11" ht="15" customHeight="1" x14ac:dyDescent="0.3">
      <c r="B43" s="265"/>
      <c r="C43" s="267"/>
      <c r="D43" s="266"/>
      <c r="E43" s="269" t="s">
        <v>167</v>
      </c>
      <c r="F43" s="266"/>
      <c r="G43" s="380" t="s">
        <v>5485</v>
      </c>
      <c r="H43" s="380"/>
      <c r="I43" s="380"/>
      <c r="J43" s="380"/>
      <c r="K43" s="263"/>
    </row>
    <row r="44" spans="2:11" ht="12.75" customHeight="1" x14ac:dyDescent="0.3">
      <c r="B44" s="265"/>
      <c r="C44" s="267"/>
      <c r="D44" s="266"/>
      <c r="E44" s="266"/>
      <c r="F44" s="266"/>
      <c r="G44" s="266"/>
      <c r="H44" s="266"/>
      <c r="I44" s="266"/>
      <c r="J44" s="266"/>
      <c r="K44" s="263"/>
    </row>
    <row r="45" spans="2:11" ht="15" customHeight="1" x14ac:dyDescent="0.3">
      <c r="B45" s="265"/>
      <c r="C45" s="267"/>
      <c r="D45" s="380" t="s">
        <v>5486</v>
      </c>
      <c r="E45" s="380"/>
      <c r="F45" s="380"/>
      <c r="G45" s="380"/>
      <c r="H45" s="380"/>
      <c r="I45" s="380"/>
      <c r="J45" s="380"/>
      <c r="K45" s="263"/>
    </row>
    <row r="46" spans="2:11" ht="15" customHeight="1" x14ac:dyDescent="0.3">
      <c r="B46" s="265"/>
      <c r="C46" s="267"/>
      <c r="D46" s="267"/>
      <c r="E46" s="380" t="s">
        <v>5487</v>
      </c>
      <c r="F46" s="380"/>
      <c r="G46" s="380"/>
      <c r="H46" s="380"/>
      <c r="I46" s="380"/>
      <c r="J46" s="380"/>
      <c r="K46" s="263"/>
    </row>
    <row r="47" spans="2:11" ht="15" customHeight="1" x14ac:dyDescent="0.3">
      <c r="B47" s="265"/>
      <c r="C47" s="267"/>
      <c r="D47" s="267"/>
      <c r="E47" s="380" t="s">
        <v>5488</v>
      </c>
      <c r="F47" s="380"/>
      <c r="G47" s="380"/>
      <c r="H47" s="380"/>
      <c r="I47" s="380"/>
      <c r="J47" s="380"/>
      <c r="K47" s="263"/>
    </row>
    <row r="48" spans="2:11" ht="15" customHeight="1" x14ac:dyDescent="0.3">
      <c r="B48" s="265"/>
      <c r="C48" s="267"/>
      <c r="D48" s="267"/>
      <c r="E48" s="380" t="s">
        <v>5489</v>
      </c>
      <c r="F48" s="380"/>
      <c r="G48" s="380"/>
      <c r="H48" s="380"/>
      <c r="I48" s="380"/>
      <c r="J48" s="380"/>
      <c r="K48" s="263"/>
    </row>
    <row r="49" spans="2:11" ht="15" customHeight="1" x14ac:dyDescent="0.3">
      <c r="B49" s="265"/>
      <c r="C49" s="267"/>
      <c r="D49" s="380" t="s">
        <v>5490</v>
      </c>
      <c r="E49" s="380"/>
      <c r="F49" s="380"/>
      <c r="G49" s="380"/>
      <c r="H49" s="380"/>
      <c r="I49" s="380"/>
      <c r="J49" s="380"/>
      <c r="K49" s="263"/>
    </row>
    <row r="50" spans="2:11" ht="25.5" customHeight="1" x14ac:dyDescent="0.3">
      <c r="B50" s="262"/>
      <c r="C50" s="383" t="s">
        <v>5491</v>
      </c>
      <c r="D50" s="383"/>
      <c r="E50" s="383"/>
      <c r="F50" s="383"/>
      <c r="G50" s="383"/>
      <c r="H50" s="383"/>
      <c r="I50" s="383"/>
      <c r="J50" s="383"/>
      <c r="K50" s="263"/>
    </row>
    <row r="51" spans="2:11" ht="5.25" customHeight="1" x14ac:dyDescent="0.3">
      <c r="B51" s="262"/>
      <c r="C51" s="264"/>
      <c r="D51" s="264"/>
      <c r="E51" s="264"/>
      <c r="F51" s="264"/>
      <c r="G51" s="264"/>
      <c r="H51" s="264"/>
      <c r="I51" s="264"/>
      <c r="J51" s="264"/>
      <c r="K51" s="263"/>
    </row>
    <row r="52" spans="2:11" ht="15" customHeight="1" x14ac:dyDescent="0.3">
      <c r="B52" s="262"/>
      <c r="C52" s="380" t="s">
        <v>5492</v>
      </c>
      <c r="D52" s="380"/>
      <c r="E52" s="380"/>
      <c r="F52" s="380"/>
      <c r="G52" s="380"/>
      <c r="H52" s="380"/>
      <c r="I52" s="380"/>
      <c r="J52" s="380"/>
      <c r="K52" s="263"/>
    </row>
    <row r="53" spans="2:11" ht="15" customHeight="1" x14ac:dyDescent="0.3">
      <c r="B53" s="262"/>
      <c r="C53" s="380" t="s">
        <v>5493</v>
      </c>
      <c r="D53" s="380"/>
      <c r="E53" s="380"/>
      <c r="F53" s="380"/>
      <c r="G53" s="380"/>
      <c r="H53" s="380"/>
      <c r="I53" s="380"/>
      <c r="J53" s="380"/>
      <c r="K53" s="263"/>
    </row>
    <row r="54" spans="2:11" ht="12.75" customHeight="1" x14ac:dyDescent="0.3">
      <c r="B54" s="262"/>
      <c r="C54" s="266"/>
      <c r="D54" s="266"/>
      <c r="E54" s="266"/>
      <c r="F54" s="266"/>
      <c r="G54" s="266"/>
      <c r="H54" s="266"/>
      <c r="I54" s="266"/>
      <c r="J54" s="266"/>
      <c r="K54" s="263"/>
    </row>
    <row r="55" spans="2:11" ht="15" customHeight="1" x14ac:dyDescent="0.3">
      <c r="B55" s="262"/>
      <c r="C55" s="380" t="s">
        <v>5494</v>
      </c>
      <c r="D55" s="380"/>
      <c r="E55" s="380"/>
      <c r="F55" s="380"/>
      <c r="G55" s="380"/>
      <c r="H55" s="380"/>
      <c r="I55" s="380"/>
      <c r="J55" s="380"/>
      <c r="K55" s="263"/>
    </row>
    <row r="56" spans="2:11" ht="15" customHeight="1" x14ac:dyDescent="0.3">
      <c r="B56" s="262"/>
      <c r="C56" s="267"/>
      <c r="D56" s="380" t="s">
        <v>5495</v>
      </c>
      <c r="E56" s="380"/>
      <c r="F56" s="380"/>
      <c r="G56" s="380"/>
      <c r="H56" s="380"/>
      <c r="I56" s="380"/>
      <c r="J56" s="380"/>
      <c r="K56" s="263"/>
    </row>
    <row r="57" spans="2:11" ht="15" customHeight="1" x14ac:dyDescent="0.3">
      <c r="B57" s="262"/>
      <c r="C57" s="267"/>
      <c r="D57" s="380" t="s">
        <v>5496</v>
      </c>
      <c r="E57" s="380"/>
      <c r="F57" s="380"/>
      <c r="G57" s="380"/>
      <c r="H57" s="380"/>
      <c r="I57" s="380"/>
      <c r="J57" s="380"/>
      <c r="K57" s="263"/>
    </row>
    <row r="58" spans="2:11" ht="15" customHeight="1" x14ac:dyDescent="0.3">
      <c r="B58" s="262"/>
      <c r="C58" s="267"/>
      <c r="D58" s="380" t="s">
        <v>5497</v>
      </c>
      <c r="E58" s="380"/>
      <c r="F58" s="380"/>
      <c r="G58" s="380"/>
      <c r="H58" s="380"/>
      <c r="I58" s="380"/>
      <c r="J58" s="380"/>
      <c r="K58" s="263"/>
    </row>
    <row r="59" spans="2:11" ht="15" customHeight="1" x14ac:dyDescent="0.3">
      <c r="B59" s="262"/>
      <c r="C59" s="267"/>
      <c r="D59" s="380" t="s">
        <v>5498</v>
      </c>
      <c r="E59" s="380"/>
      <c r="F59" s="380"/>
      <c r="G59" s="380"/>
      <c r="H59" s="380"/>
      <c r="I59" s="380"/>
      <c r="J59" s="380"/>
      <c r="K59" s="263"/>
    </row>
    <row r="60" spans="2:11" ht="15" customHeight="1" x14ac:dyDescent="0.3">
      <c r="B60" s="262"/>
      <c r="C60" s="267"/>
      <c r="D60" s="382" t="s">
        <v>5499</v>
      </c>
      <c r="E60" s="382"/>
      <c r="F60" s="382"/>
      <c r="G60" s="382"/>
      <c r="H60" s="382"/>
      <c r="I60" s="382"/>
      <c r="J60" s="382"/>
      <c r="K60" s="263"/>
    </row>
    <row r="61" spans="2:11" ht="15" customHeight="1" x14ac:dyDescent="0.3">
      <c r="B61" s="262"/>
      <c r="C61" s="267"/>
      <c r="D61" s="380" t="s">
        <v>5500</v>
      </c>
      <c r="E61" s="380"/>
      <c r="F61" s="380"/>
      <c r="G61" s="380"/>
      <c r="H61" s="380"/>
      <c r="I61" s="380"/>
      <c r="J61" s="380"/>
      <c r="K61" s="263"/>
    </row>
    <row r="62" spans="2:11" ht="12.75" customHeight="1" x14ac:dyDescent="0.3">
      <c r="B62" s="262"/>
      <c r="C62" s="267"/>
      <c r="D62" s="267"/>
      <c r="E62" s="270"/>
      <c r="F62" s="267"/>
      <c r="G62" s="267"/>
      <c r="H62" s="267"/>
      <c r="I62" s="267"/>
      <c r="J62" s="267"/>
      <c r="K62" s="263"/>
    </row>
    <row r="63" spans="2:11" ht="15" customHeight="1" x14ac:dyDescent="0.3">
      <c r="B63" s="262"/>
      <c r="C63" s="267"/>
      <c r="D63" s="380" t="s">
        <v>5501</v>
      </c>
      <c r="E63" s="380"/>
      <c r="F63" s="380"/>
      <c r="G63" s="380"/>
      <c r="H63" s="380"/>
      <c r="I63" s="380"/>
      <c r="J63" s="380"/>
      <c r="K63" s="263"/>
    </row>
    <row r="64" spans="2:11" ht="15" customHeight="1" x14ac:dyDescent="0.3">
      <c r="B64" s="262"/>
      <c r="C64" s="267"/>
      <c r="D64" s="382" t="s">
        <v>5502</v>
      </c>
      <c r="E64" s="382"/>
      <c r="F64" s="382"/>
      <c r="G64" s="382"/>
      <c r="H64" s="382"/>
      <c r="I64" s="382"/>
      <c r="J64" s="382"/>
      <c r="K64" s="263"/>
    </row>
    <row r="65" spans="2:11" ht="15" customHeight="1" x14ac:dyDescent="0.3">
      <c r="B65" s="262"/>
      <c r="C65" s="267"/>
      <c r="D65" s="380" t="s">
        <v>5503</v>
      </c>
      <c r="E65" s="380"/>
      <c r="F65" s="380"/>
      <c r="G65" s="380"/>
      <c r="H65" s="380"/>
      <c r="I65" s="380"/>
      <c r="J65" s="380"/>
      <c r="K65" s="263"/>
    </row>
    <row r="66" spans="2:11" ht="15" customHeight="1" x14ac:dyDescent="0.3">
      <c r="B66" s="262"/>
      <c r="C66" s="267"/>
      <c r="D66" s="380" t="s">
        <v>5504</v>
      </c>
      <c r="E66" s="380"/>
      <c r="F66" s="380"/>
      <c r="G66" s="380"/>
      <c r="H66" s="380"/>
      <c r="I66" s="380"/>
      <c r="J66" s="380"/>
      <c r="K66" s="263"/>
    </row>
    <row r="67" spans="2:11" ht="15" customHeight="1" x14ac:dyDescent="0.3">
      <c r="B67" s="262"/>
      <c r="C67" s="267"/>
      <c r="D67" s="380" t="s">
        <v>5505</v>
      </c>
      <c r="E67" s="380"/>
      <c r="F67" s="380"/>
      <c r="G67" s="380"/>
      <c r="H67" s="380"/>
      <c r="I67" s="380"/>
      <c r="J67" s="380"/>
      <c r="K67" s="263"/>
    </row>
    <row r="68" spans="2:11" ht="15" customHeight="1" x14ac:dyDescent="0.3">
      <c r="B68" s="262"/>
      <c r="C68" s="267"/>
      <c r="D68" s="380" t="s">
        <v>5506</v>
      </c>
      <c r="E68" s="380"/>
      <c r="F68" s="380"/>
      <c r="G68" s="380"/>
      <c r="H68" s="380"/>
      <c r="I68" s="380"/>
      <c r="J68" s="380"/>
      <c r="K68" s="263"/>
    </row>
    <row r="69" spans="2:11" ht="12.75" customHeight="1" x14ac:dyDescent="0.3">
      <c r="B69" s="271"/>
      <c r="C69" s="272"/>
      <c r="D69" s="272"/>
      <c r="E69" s="272"/>
      <c r="F69" s="272"/>
      <c r="G69" s="272"/>
      <c r="H69" s="272"/>
      <c r="I69" s="272"/>
      <c r="J69" s="272"/>
      <c r="K69" s="273"/>
    </row>
    <row r="70" spans="2:11" ht="18.75" customHeight="1" x14ac:dyDescent="0.3">
      <c r="B70" s="274"/>
      <c r="C70" s="274"/>
      <c r="D70" s="274"/>
      <c r="E70" s="274"/>
      <c r="F70" s="274"/>
      <c r="G70" s="274"/>
      <c r="H70" s="274"/>
      <c r="I70" s="274"/>
      <c r="J70" s="274"/>
      <c r="K70" s="275"/>
    </row>
    <row r="71" spans="2:11" ht="18.75" customHeight="1" x14ac:dyDescent="0.3">
      <c r="B71" s="275"/>
      <c r="C71" s="275"/>
      <c r="D71" s="275"/>
      <c r="E71" s="275"/>
      <c r="F71" s="275"/>
      <c r="G71" s="275"/>
      <c r="H71" s="275"/>
      <c r="I71" s="275"/>
      <c r="J71" s="275"/>
      <c r="K71" s="275"/>
    </row>
    <row r="72" spans="2:11" ht="7.5" customHeight="1" x14ac:dyDescent="0.3">
      <c r="B72" s="276"/>
      <c r="C72" s="277"/>
      <c r="D72" s="277"/>
      <c r="E72" s="277"/>
      <c r="F72" s="277"/>
      <c r="G72" s="277"/>
      <c r="H72" s="277"/>
      <c r="I72" s="277"/>
      <c r="J72" s="277"/>
      <c r="K72" s="278"/>
    </row>
    <row r="73" spans="2:11" ht="45" customHeight="1" x14ac:dyDescent="0.3">
      <c r="B73" s="279"/>
      <c r="C73" s="381" t="s">
        <v>5442</v>
      </c>
      <c r="D73" s="381"/>
      <c r="E73" s="381"/>
      <c r="F73" s="381"/>
      <c r="G73" s="381"/>
      <c r="H73" s="381"/>
      <c r="I73" s="381"/>
      <c r="J73" s="381"/>
      <c r="K73" s="280"/>
    </row>
    <row r="74" spans="2:11" ht="17.25" customHeight="1" x14ac:dyDescent="0.3">
      <c r="B74" s="279"/>
      <c r="C74" s="281" t="s">
        <v>5507</v>
      </c>
      <c r="D74" s="281"/>
      <c r="E74" s="281"/>
      <c r="F74" s="281" t="s">
        <v>5508</v>
      </c>
      <c r="G74" s="282"/>
      <c r="H74" s="281" t="s">
        <v>163</v>
      </c>
      <c r="I74" s="281" t="s">
        <v>57</v>
      </c>
      <c r="J74" s="281" t="s">
        <v>5509</v>
      </c>
      <c r="K74" s="280"/>
    </row>
    <row r="75" spans="2:11" ht="17.25" customHeight="1" x14ac:dyDescent="0.3">
      <c r="B75" s="279"/>
      <c r="C75" s="283" t="s">
        <v>5510</v>
      </c>
      <c r="D75" s="283"/>
      <c r="E75" s="283"/>
      <c r="F75" s="284" t="s">
        <v>5511</v>
      </c>
      <c r="G75" s="285"/>
      <c r="H75" s="283"/>
      <c r="I75" s="283"/>
      <c r="J75" s="283" t="s">
        <v>5512</v>
      </c>
      <c r="K75" s="280"/>
    </row>
    <row r="76" spans="2:11" ht="5.25" customHeight="1" x14ac:dyDescent="0.3">
      <c r="B76" s="279"/>
      <c r="C76" s="286"/>
      <c r="D76" s="286"/>
      <c r="E76" s="286"/>
      <c r="F76" s="286"/>
      <c r="G76" s="287"/>
      <c r="H76" s="286"/>
      <c r="I76" s="286"/>
      <c r="J76" s="286"/>
      <c r="K76" s="280"/>
    </row>
    <row r="77" spans="2:11" ht="15" customHeight="1" x14ac:dyDescent="0.3">
      <c r="B77" s="279"/>
      <c r="C77" s="269" t="s">
        <v>53</v>
      </c>
      <c r="D77" s="286"/>
      <c r="E77" s="286"/>
      <c r="F77" s="288" t="s">
        <v>5513</v>
      </c>
      <c r="G77" s="287"/>
      <c r="H77" s="269" t="s">
        <v>5514</v>
      </c>
      <c r="I77" s="269" t="s">
        <v>5515</v>
      </c>
      <c r="J77" s="269">
        <v>20</v>
      </c>
      <c r="K77" s="280"/>
    </row>
    <row r="78" spans="2:11" ht="15" customHeight="1" x14ac:dyDescent="0.3">
      <c r="B78" s="279"/>
      <c r="C78" s="269" t="s">
        <v>5516</v>
      </c>
      <c r="D78" s="269"/>
      <c r="E78" s="269"/>
      <c r="F78" s="288" t="s">
        <v>5513</v>
      </c>
      <c r="G78" s="287"/>
      <c r="H78" s="269" t="s">
        <v>5517</v>
      </c>
      <c r="I78" s="269" t="s">
        <v>5515</v>
      </c>
      <c r="J78" s="269">
        <v>120</v>
      </c>
      <c r="K78" s="280"/>
    </row>
    <row r="79" spans="2:11" ht="15" customHeight="1" x14ac:dyDescent="0.3">
      <c r="B79" s="289"/>
      <c r="C79" s="269" t="s">
        <v>5518</v>
      </c>
      <c r="D79" s="269"/>
      <c r="E79" s="269"/>
      <c r="F79" s="288" t="s">
        <v>5519</v>
      </c>
      <c r="G79" s="287"/>
      <c r="H79" s="269" t="s">
        <v>5520</v>
      </c>
      <c r="I79" s="269" t="s">
        <v>5515</v>
      </c>
      <c r="J79" s="269">
        <v>50</v>
      </c>
      <c r="K79" s="280"/>
    </row>
    <row r="80" spans="2:11" ht="15" customHeight="1" x14ac:dyDescent="0.3">
      <c r="B80" s="289"/>
      <c r="C80" s="269" t="s">
        <v>5521</v>
      </c>
      <c r="D80" s="269"/>
      <c r="E80" s="269"/>
      <c r="F80" s="288" t="s">
        <v>5513</v>
      </c>
      <c r="G80" s="287"/>
      <c r="H80" s="269" t="s">
        <v>5522</v>
      </c>
      <c r="I80" s="269" t="s">
        <v>5523</v>
      </c>
      <c r="J80" s="269"/>
      <c r="K80" s="280"/>
    </row>
    <row r="81" spans="2:11" ht="15" customHeight="1" x14ac:dyDescent="0.3">
      <c r="B81" s="289"/>
      <c r="C81" s="290" t="s">
        <v>5524</v>
      </c>
      <c r="D81" s="290"/>
      <c r="E81" s="290"/>
      <c r="F81" s="291" t="s">
        <v>5519</v>
      </c>
      <c r="G81" s="290"/>
      <c r="H81" s="290" t="s">
        <v>5525</v>
      </c>
      <c r="I81" s="290" t="s">
        <v>5515</v>
      </c>
      <c r="J81" s="290">
        <v>15</v>
      </c>
      <c r="K81" s="280"/>
    </row>
    <row r="82" spans="2:11" ht="15" customHeight="1" x14ac:dyDescent="0.3">
      <c r="B82" s="289"/>
      <c r="C82" s="290" t="s">
        <v>5526</v>
      </c>
      <c r="D82" s="290"/>
      <c r="E82" s="290"/>
      <c r="F82" s="291" t="s">
        <v>5519</v>
      </c>
      <c r="G82" s="290"/>
      <c r="H82" s="290" t="s">
        <v>5527</v>
      </c>
      <c r="I82" s="290" t="s">
        <v>5515</v>
      </c>
      <c r="J82" s="290">
        <v>15</v>
      </c>
      <c r="K82" s="280"/>
    </row>
    <row r="83" spans="2:11" ht="15" customHeight="1" x14ac:dyDescent="0.3">
      <c r="B83" s="289"/>
      <c r="C83" s="290" t="s">
        <v>5528</v>
      </c>
      <c r="D83" s="290"/>
      <c r="E83" s="290"/>
      <c r="F83" s="291" t="s">
        <v>5519</v>
      </c>
      <c r="G83" s="290"/>
      <c r="H83" s="290" t="s">
        <v>5529</v>
      </c>
      <c r="I83" s="290" t="s">
        <v>5515</v>
      </c>
      <c r="J83" s="290">
        <v>20</v>
      </c>
      <c r="K83" s="280"/>
    </row>
    <row r="84" spans="2:11" ht="15" customHeight="1" x14ac:dyDescent="0.3">
      <c r="B84" s="289"/>
      <c r="C84" s="290" t="s">
        <v>5530</v>
      </c>
      <c r="D84" s="290"/>
      <c r="E84" s="290"/>
      <c r="F84" s="291" t="s">
        <v>5519</v>
      </c>
      <c r="G84" s="290"/>
      <c r="H84" s="290" t="s">
        <v>5531</v>
      </c>
      <c r="I84" s="290" t="s">
        <v>5515</v>
      </c>
      <c r="J84" s="290">
        <v>20</v>
      </c>
      <c r="K84" s="280"/>
    </row>
    <row r="85" spans="2:11" ht="15" customHeight="1" x14ac:dyDescent="0.3">
      <c r="B85" s="289"/>
      <c r="C85" s="269" t="s">
        <v>5532</v>
      </c>
      <c r="D85" s="269"/>
      <c r="E85" s="269"/>
      <c r="F85" s="288" t="s">
        <v>5519</v>
      </c>
      <c r="G85" s="287"/>
      <c r="H85" s="269" t="s">
        <v>5533</v>
      </c>
      <c r="I85" s="269" t="s">
        <v>5515</v>
      </c>
      <c r="J85" s="269">
        <v>50</v>
      </c>
      <c r="K85" s="280"/>
    </row>
    <row r="86" spans="2:11" ht="15" customHeight="1" x14ac:dyDescent="0.3">
      <c r="B86" s="289"/>
      <c r="C86" s="269" t="s">
        <v>5534</v>
      </c>
      <c r="D86" s="269"/>
      <c r="E86" s="269"/>
      <c r="F86" s="288" t="s">
        <v>5519</v>
      </c>
      <c r="G86" s="287"/>
      <c r="H86" s="269" t="s">
        <v>5535</v>
      </c>
      <c r="I86" s="269" t="s">
        <v>5515</v>
      </c>
      <c r="J86" s="269">
        <v>20</v>
      </c>
      <c r="K86" s="280"/>
    </row>
    <row r="87" spans="2:11" ht="15" customHeight="1" x14ac:dyDescent="0.3">
      <c r="B87" s="289"/>
      <c r="C87" s="269" t="s">
        <v>5536</v>
      </c>
      <c r="D87" s="269"/>
      <c r="E87" s="269"/>
      <c r="F87" s="288" t="s">
        <v>5519</v>
      </c>
      <c r="G87" s="287"/>
      <c r="H87" s="269" t="s">
        <v>5537</v>
      </c>
      <c r="I87" s="269" t="s">
        <v>5515</v>
      </c>
      <c r="J87" s="269">
        <v>20</v>
      </c>
      <c r="K87" s="280"/>
    </row>
    <row r="88" spans="2:11" ht="15" customHeight="1" x14ac:dyDescent="0.3">
      <c r="B88" s="289"/>
      <c r="C88" s="269" t="s">
        <v>5538</v>
      </c>
      <c r="D88" s="269"/>
      <c r="E88" s="269"/>
      <c r="F88" s="288" t="s">
        <v>5519</v>
      </c>
      <c r="G88" s="287"/>
      <c r="H88" s="269" t="s">
        <v>5539</v>
      </c>
      <c r="I88" s="269" t="s">
        <v>5515</v>
      </c>
      <c r="J88" s="269">
        <v>50</v>
      </c>
      <c r="K88" s="280"/>
    </row>
    <row r="89" spans="2:11" ht="15" customHeight="1" x14ac:dyDescent="0.3">
      <c r="B89" s="289"/>
      <c r="C89" s="269" t="s">
        <v>5540</v>
      </c>
      <c r="D89" s="269"/>
      <c r="E89" s="269"/>
      <c r="F89" s="288" t="s">
        <v>5519</v>
      </c>
      <c r="G89" s="287"/>
      <c r="H89" s="269" t="s">
        <v>5540</v>
      </c>
      <c r="I89" s="269" t="s">
        <v>5515</v>
      </c>
      <c r="J89" s="269">
        <v>50</v>
      </c>
      <c r="K89" s="280"/>
    </row>
    <row r="90" spans="2:11" ht="15" customHeight="1" x14ac:dyDescent="0.3">
      <c r="B90" s="289"/>
      <c r="C90" s="269" t="s">
        <v>168</v>
      </c>
      <c r="D90" s="269"/>
      <c r="E90" s="269"/>
      <c r="F90" s="288" t="s">
        <v>5519</v>
      </c>
      <c r="G90" s="287"/>
      <c r="H90" s="269" t="s">
        <v>5541</v>
      </c>
      <c r="I90" s="269" t="s">
        <v>5515</v>
      </c>
      <c r="J90" s="269">
        <v>255</v>
      </c>
      <c r="K90" s="280"/>
    </row>
    <row r="91" spans="2:11" ht="15" customHeight="1" x14ac:dyDescent="0.3">
      <c r="B91" s="289"/>
      <c r="C91" s="269" t="s">
        <v>5542</v>
      </c>
      <c r="D91" s="269"/>
      <c r="E91" s="269"/>
      <c r="F91" s="288" t="s">
        <v>5513</v>
      </c>
      <c r="G91" s="287"/>
      <c r="H91" s="269" t="s">
        <v>5543</v>
      </c>
      <c r="I91" s="269" t="s">
        <v>5544</v>
      </c>
      <c r="J91" s="269"/>
      <c r="K91" s="280"/>
    </row>
    <row r="92" spans="2:11" ht="15" customHeight="1" x14ac:dyDescent="0.3">
      <c r="B92" s="289"/>
      <c r="C92" s="269" t="s">
        <v>5545</v>
      </c>
      <c r="D92" s="269"/>
      <c r="E92" s="269"/>
      <c r="F92" s="288" t="s">
        <v>5513</v>
      </c>
      <c r="G92" s="287"/>
      <c r="H92" s="269" t="s">
        <v>5546</v>
      </c>
      <c r="I92" s="269" t="s">
        <v>5547</v>
      </c>
      <c r="J92" s="269"/>
      <c r="K92" s="280"/>
    </row>
    <row r="93" spans="2:11" ht="15" customHeight="1" x14ac:dyDescent="0.3">
      <c r="B93" s="289"/>
      <c r="C93" s="269" t="s">
        <v>5548</v>
      </c>
      <c r="D93" s="269"/>
      <c r="E93" s="269"/>
      <c r="F93" s="288" t="s">
        <v>5513</v>
      </c>
      <c r="G93" s="287"/>
      <c r="H93" s="269" t="s">
        <v>5548</v>
      </c>
      <c r="I93" s="269" t="s">
        <v>5547</v>
      </c>
      <c r="J93" s="269"/>
      <c r="K93" s="280"/>
    </row>
    <row r="94" spans="2:11" ht="15" customHeight="1" x14ac:dyDescent="0.3">
      <c r="B94" s="289"/>
      <c r="C94" s="269" t="s">
        <v>38</v>
      </c>
      <c r="D94" s="269"/>
      <c r="E94" s="269"/>
      <c r="F94" s="288" t="s">
        <v>5513</v>
      </c>
      <c r="G94" s="287"/>
      <c r="H94" s="269" t="s">
        <v>5549</v>
      </c>
      <c r="I94" s="269" t="s">
        <v>5547</v>
      </c>
      <c r="J94" s="269"/>
      <c r="K94" s="280"/>
    </row>
    <row r="95" spans="2:11" ht="15" customHeight="1" x14ac:dyDescent="0.3">
      <c r="B95" s="289"/>
      <c r="C95" s="269" t="s">
        <v>48</v>
      </c>
      <c r="D95" s="269"/>
      <c r="E95" s="269"/>
      <c r="F95" s="288" t="s">
        <v>5513</v>
      </c>
      <c r="G95" s="287"/>
      <c r="H95" s="269" t="s">
        <v>5550</v>
      </c>
      <c r="I95" s="269" t="s">
        <v>5547</v>
      </c>
      <c r="J95" s="269"/>
      <c r="K95" s="280"/>
    </row>
    <row r="96" spans="2:11" ht="15" customHeight="1" x14ac:dyDescent="0.3">
      <c r="B96" s="292"/>
      <c r="C96" s="293"/>
      <c r="D96" s="293"/>
      <c r="E96" s="293"/>
      <c r="F96" s="293"/>
      <c r="G96" s="293"/>
      <c r="H96" s="293"/>
      <c r="I96" s="293"/>
      <c r="J96" s="293"/>
      <c r="K96" s="294"/>
    </row>
    <row r="97" spans="2:11" ht="18.75" customHeight="1" x14ac:dyDescent="0.3">
      <c r="B97" s="295"/>
      <c r="C97" s="296"/>
      <c r="D97" s="296"/>
      <c r="E97" s="296"/>
      <c r="F97" s="296"/>
      <c r="G97" s="296"/>
      <c r="H97" s="296"/>
      <c r="I97" s="296"/>
      <c r="J97" s="296"/>
      <c r="K97" s="295"/>
    </row>
    <row r="98" spans="2:11" ht="18.75" customHeight="1" x14ac:dyDescent="0.3">
      <c r="B98" s="275"/>
      <c r="C98" s="275"/>
      <c r="D98" s="275"/>
      <c r="E98" s="275"/>
      <c r="F98" s="275"/>
      <c r="G98" s="275"/>
      <c r="H98" s="275"/>
      <c r="I98" s="275"/>
      <c r="J98" s="275"/>
      <c r="K98" s="275"/>
    </row>
    <row r="99" spans="2:11" ht="7.5" customHeight="1" x14ac:dyDescent="0.3">
      <c r="B99" s="276"/>
      <c r="C99" s="277"/>
      <c r="D99" s="277"/>
      <c r="E99" s="277"/>
      <c r="F99" s="277"/>
      <c r="G99" s="277"/>
      <c r="H99" s="277"/>
      <c r="I99" s="277"/>
      <c r="J99" s="277"/>
      <c r="K99" s="278"/>
    </row>
    <row r="100" spans="2:11" ht="45" customHeight="1" x14ac:dyDescent="0.3">
      <c r="B100" s="279"/>
      <c r="C100" s="381" t="s">
        <v>5551</v>
      </c>
      <c r="D100" s="381"/>
      <c r="E100" s="381"/>
      <c r="F100" s="381"/>
      <c r="G100" s="381"/>
      <c r="H100" s="381"/>
      <c r="I100" s="381"/>
      <c r="J100" s="381"/>
      <c r="K100" s="280"/>
    </row>
    <row r="101" spans="2:11" ht="17.25" customHeight="1" x14ac:dyDescent="0.3">
      <c r="B101" s="279"/>
      <c r="C101" s="281" t="s">
        <v>5507</v>
      </c>
      <c r="D101" s="281"/>
      <c r="E101" s="281"/>
      <c r="F101" s="281" t="s">
        <v>5508</v>
      </c>
      <c r="G101" s="282"/>
      <c r="H101" s="281" t="s">
        <v>163</v>
      </c>
      <c r="I101" s="281" t="s">
        <v>57</v>
      </c>
      <c r="J101" s="281" t="s">
        <v>5509</v>
      </c>
      <c r="K101" s="280"/>
    </row>
    <row r="102" spans="2:11" ht="17.25" customHeight="1" x14ac:dyDescent="0.3">
      <c r="B102" s="279"/>
      <c r="C102" s="283" t="s">
        <v>5510</v>
      </c>
      <c r="D102" s="283"/>
      <c r="E102" s="283"/>
      <c r="F102" s="284" t="s">
        <v>5511</v>
      </c>
      <c r="G102" s="285"/>
      <c r="H102" s="283"/>
      <c r="I102" s="283"/>
      <c r="J102" s="283" t="s">
        <v>5512</v>
      </c>
      <c r="K102" s="280"/>
    </row>
    <row r="103" spans="2:11" ht="5.25" customHeight="1" x14ac:dyDescent="0.3">
      <c r="B103" s="279"/>
      <c r="C103" s="281"/>
      <c r="D103" s="281"/>
      <c r="E103" s="281"/>
      <c r="F103" s="281"/>
      <c r="G103" s="297"/>
      <c r="H103" s="281"/>
      <c r="I103" s="281"/>
      <c r="J103" s="281"/>
      <c r="K103" s="280"/>
    </row>
    <row r="104" spans="2:11" ht="15" customHeight="1" x14ac:dyDescent="0.3">
      <c r="B104" s="279"/>
      <c r="C104" s="269" t="s">
        <v>53</v>
      </c>
      <c r="D104" s="286"/>
      <c r="E104" s="286"/>
      <c r="F104" s="288" t="s">
        <v>5513</v>
      </c>
      <c r="G104" s="297"/>
      <c r="H104" s="269" t="s">
        <v>5552</v>
      </c>
      <c r="I104" s="269" t="s">
        <v>5515</v>
      </c>
      <c r="J104" s="269">
        <v>20</v>
      </c>
      <c r="K104" s="280"/>
    </row>
    <row r="105" spans="2:11" ht="15" customHeight="1" x14ac:dyDescent="0.3">
      <c r="B105" s="279"/>
      <c r="C105" s="269" t="s">
        <v>5516</v>
      </c>
      <c r="D105" s="269"/>
      <c r="E105" s="269"/>
      <c r="F105" s="288" t="s">
        <v>5513</v>
      </c>
      <c r="G105" s="269"/>
      <c r="H105" s="269" t="s">
        <v>5552</v>
      </c>
      <c r="I105" s="269" t="s">
        <v>5515</v>
      </c>
      <c r="J105" s="269">
        <v>120</v>
      </c>
      <c r="K105" s="280"/>
    </row>
    <row r="106" spans="2:11" ht="15" customHeight="1" x14ac:dyDescent="0.3">
      <c r="B106" s="289"/>
      <c r="C106" s="269" t="s">
        <v>5518</v>
      </c>
      <c r="D106" s="269"/>
      <c r="E106" s="269"/>
      <c r="F106" s="288" t="s">
        <v>5519</v>
      </c>
      <c r="G106" s="269"/>
      <c r="H106" s="269" t="s">
        <v>5552</v>
      </c>
      <c r="I106" s="269" t="s">
        <v>5515</v>
      </c>
      <c r="J106" s="269">
        <v>50</v>
      </c>
      <c r="K106" s="280"/>
    </row>
    <row r="107" spans="2:11" ht="15" customHeight="1" x14ac:dyDescent="0.3">
      <c r="B107" s="289"/>
      <c r="C107" s="269" t="s">
        <v>5521</v>
      </c>
      <c r="D107" s="269"/>
      <c r="E107" s="269"/>
      <c r="F107" s="288" t="s">
        <v>5513</v>
      </c>
      <c r="G107" s="269"/>
      <c r="H107" s="269" t="s">
        <v>5552</v>
      </c>
      <c r="I107" s="269" t="s">
        <v>5523</v>
      </c>
      <c r="J107" s="269"/>
      <c r="K107" s="280"/>
    </row>
    <row r="108" spans="2:11" ht="15" customHeight="1" x14ac:dyDescent="0.3">
      <c r="B108" s="289"/>
      <c r="C108" s="269" t="s">
        <v>5532</v>
      </c>
      <c r="D108" s="269"/>
      <c r="E108" s="269"/>
      <c r="F108" s="288" t="s">
        <v>5519</v>
      </c>
      <c r="G108" s="269"/>
      <c r="H108" s="269" t="s">
        <v>5552</v>
      </c>
      <c r="I108" s="269" t="s">
        <v>5515</v>
      </c>
      <c r="J108" s="269">
        <v>50</v>
      </c>
      <c r="K108" s="280"/>
    </row>
    <row r="109" spans="2:11" ht="15" customHeight="1" x14ac:dyDescent="0.3">
      <c r="B109" s="289"/>
      <c r="C109" s="269" t="s">
        <v>5540</v>
      </c>
      <c r="D109" s="269"/>
      <c r="E109" s="269"/>
      <c r="F109" s="288" t="s">
        <v>5519</v>
      </c>
      <c r="G109" s="269"/>
      <c r="H109" s="269" t="s">
        <v>5552</v>
      </c>
      <c r="I109" s="269" t="s">
        <v>5515</v>
      </c>
      <c r="J109" s="269">
        <v>50</v>
      </c>
      <c r="K109" s="280"/>
    </row>
    <row r="110" spans="2:11" ht="15" customHeight="1" x14ac:dyDescent="0.3">
      <c r="B110" s="289"/>
      <c r="C110" s="269" t="s">
        <v>5538</v>
      </c>
      <c r="D110" s="269"/>
      <c r="E110" s="269"/>
      <c r="F110" s="288" t="s">
        <v>5519</v>
      </c>
      <c r="G110" s="269"/>
      <c r="H110" s="269" t="s">
        <v>5552</v>
      </c>
      <c r="I110" s="269" t="s">
        <v>5515</v>
      </c>
      <c r="J110" s="269">
        <v>50</v>
      </c>
      <c r="K110" s="280"/>
    </row>
    <row r="111" spans="2:11" ht="15" customHeight="1" x14ac:dyDescent="0.3">
      <c r="B111" s="289"/>
      <c r="C111" s="269" t="s">
        <v>53</v>
      </c>
      <c r="D111" s="269"/>
      <c r="E111" s="269"/>
      <c r="F111" s="288" t="s">
        <v>5513</v>
      </c>
      <c r="G111" s="269"/>
      <c r="H111" s="269" t="s">
        <v>5553</v>
      </c>
      <c r="I111" s="269" t="s">
        <v>5515</v>
      </c>
      <c r="J111" s="269">
        <v>20</v>
      </c>
      <c r="K111" s="280"/>
    </row>
    <row r="112" spans="2:11" ht="15" customHeight="1" x14ac:dyDescent="0.3">
      <c r="B112" s="289"/>
      <c r="C112" s="269" t="s">
        <v>5554</v>
      </c>
      <c r="D112" s="269"/>
      <c r="E112" s="269"/>
      <c r="F112" s="288" t="s">
        <v>5513</v>
      </c>
      <c r="G112" s="269"/>
      <c r="H112" s="269" t="s">
        <v>5555</v>
      </c>
      <c r="I112" s="269" t="s">
        <v>5515</v>
      </c>
      <c r="J112" s="269">
        <v>120</v>
      </c>
      <c r="K112" s="280"/>
    </row>
    <row r="113" spans="2:11" ht="15" customHeight="1" x14ac:dyDescent="0.3">
      <c r="B113" s="289"/>
      <c r="C113" s="269" t="s">
        <v>38</v>
      </c>
      <c r="D113" s="269"/>
      <c r="E113" s="269"/>
      <c r="F113" s="288" t="s">
        <v>5513</v>
      </c>
      <c r="G113" s="269"/>
      <c r="H113" s="269" t="s">
        <v>5556</v>
      </c>
      <c r="I113" s="269" t="s">
        <v>5547</v>
      </c>
      <c r="J113" s="269"/>
      <c r="K113" s="280"/>
    </row>
    <row r="114" spans="2:11" ht="15" customHeight="1" x14ac:dyDescent="0.3">
      <c r="B114" s="289"/>
      <c r="C114" s="269" t="s">
        <v>48</v>
      </c>
      <c r="D114" s="269"/>
      <c r="E114" s="269"/>
      <c r="F114" s="288" t="s">
        <v>5513</v>
      </c>
      <c r="G114" s="269"/>
      <c r="H114" s="269" t="s">
        <v>5557</v>
      </c>
      <c r="I114" s="269" t="s">
        <v>5547</v>
      </c>
      <c r="J114" s="269"/>
      <c r="K114" s="280"/>
    </row>
    <row r="115" spans="2:11" ht="15" customHeight="1" x14ac:dyDescent="0.3">
      <c r="B115" s="289"/>
      <c r="C115" s="269" t="s">
        <v>57</v>
      </c>
      <c r="D115" s="269"/>
      <c r="E115" s="269"/>
      <c r="F115" s="288" t="s">
        <v>5513</v>
      </c>
      <c r="G115" s="269"/>
      <c r="H115" s="269" t="s">
        <v>5558</v>
      </c>
      <c r="I115" s="269" t="s">
        <v>5559</v>
      </c>
      <c r="J115" s="269"/>
      <c r="K115" s="280"/>
    </row>
    <row r="116" spans="2:11" ht="15" customHeight="1" x14ac:dyDescent="0.3">
      <c r="B116" s="292"/>
      <c r="C116" s="298"/>
      <c r="D116" s="298"/>
      <c r="E116" s="298"/>
      <c r="F116" s="298"/>
      <c r="G116" s="298"/>
      <c r="H116" s="298"/>
      <c r="I116" s="298"/>
      <c r="J116" s="298"/>
      <c r="K116" s="294"/>
    </row>
    <row r="117" spans="2:11" ht="18.75" customHeight="1" x14ac:dyDescent="0.3">
      <c r="B117" s="299"/>
      <c r="C117" s="266"/>
      <c r="D117" s="266"/>
      <c r="E117" s="266"/>
      <c r="F117" s="300"/>
      <c r="G117" s="266"/>
      <c r="H117" s="266"/>
      <c r="I117" s="266"/>
      <c r="J117" s="266"/>
      <c r="K117" s="299"/>
    </row>
    <row r="118" spans="2:11" ht="18.75" customHeight="1" x14ac:dyDescent="0.3">
      <c r="B118" s="275"/>
      <c r="C118" s="275"/>
      <c r="D118" s="275"/>
      <c r="E118" s="275"/>
      <c r="F118" s="275"/>
      <c r="G118" s="275"/>
      <c r="H118" s="275"/>
      <c r="I118" s="275"/>
      <c r="J118" s="275"/>
      <c r="K118" s="275"/>
    </row>
    <row r="119" spans="2:11" ht="7.5" customHeight="1" x14ac:dyDescent="0.3">
      <c r="B119" s="301"/>
      <c r="C119" s="302"/>
      <c r="D119" s="302"/>
      <c r="E119" s="302"/>
      <c r="F119" s="302"/>
      <c r="G119" s="302"/>
      <c r="H119" s="302"/>
      <c r="I119" s="302"/>
      <c r="J119" s="302"/>
      <c r="K119" s="303"/>
    </row>
    <row r="120" spans="2:11" ht="45" customHeight="1" x14ac:dyDescent="0.3">
      <c r="B120" s="304"/>
      <c r="C120" s="378" t="s">
        <v>5560</v>
      </c>
      <c r="D120" s="378"/>
      <c r="E120" s="378"/>
      <c r="F120" s="378"/>
      <c r="G120" s="378"/>
      <c r="H120" s="378"/>
      <c r="I120" s="378"/>
      <c r="J120" s="378"/>
      <c r="K120" s="305"/>
    </row>
    <row r="121" spans="2:11" ht="17.25" customHeight="1" x14ac:dyDescent="0.3">
      <c r="B121" s="306"/>
      <c r="C121" s="281" t="s">
        <v>5507</v>
      </c>
      <c r="D121" s="281"/>
      <c r="E121" s="281"/>
      <c r="F121" s="281" t="s">
        <v>5508</v>
      </c>
      <c r="G121" s="282"/>
      <c r="H121" s="281" t="s">
        <v>163</v>
      </c>
      <c r="I121" s="281" t="s">
        <v>57</v>
      </c>
      <c r="J121" s="281" t="s">
        <v>5509</v>
      </c>
      <c r="K121" s="307"/>
    </row>
    <row r="122" spans="2:11" ht="17.25" customHeight="1" x14ac:dyDescent="0.3">
      <c r="B122" s="306"/>
      <c r="C122" s="283" t="s">
        <v>5510</v>
      </c>
      <c r="D122" s="283"/>
      <c r="E122" s="283"/>
      <c r="F122" s="284" t="s">
        <v>5511</v>
      </c>
      <c r="G122" s="285"/>
      <c r="H122" s="283"/>
      <c r="I122" s="283"/>
      <c r="J122" s="283" t="s">
        <v>5512</v>
      </c>
      <c r="K122" s="307"/>
    </row>
    <row r="123" spans="2:11" ht="5.25" customHeight="1" x14ac:dyDescent="0.3">
      <c r="B123" s="308"/>
      <c r="C123" s="286"/>
      <c r="D123" s="286"/>
      <c r="E123" s="286"/>
      <c r="F123" s="286"/>
      <c r="G123" s="269"/>
      <c r="H123" s="286"/>
      <c r="I123" s="286"/>
      <c r="J123" s="286"/>
      <c r="K123" s="309"/>
    </row>
    <row r="124" spans="2:11" ht="15" customHeight="1" x14ac:dyDescent="0.3">
      <c r="B124" s="308"/>
      <c r="C124" s="269" t="s">
        <v>5516</v>
      </c>
      <c r="D124" s="286"/>
      <c r="E124" s="286"/>
      <c r="F124" s="288" t="s">
        <v>5513</v>
      </c>
      <c r="G124" s="269"/>
      <c r="H124" s="269" t="s">
        <v>5552</v>
      </c>
      <c r="I124" s="269" t="s">
        <v>5515</v>
      </c>
      <c r="J124" s="269">
        <v>120</v>
      </c>
      <c r="K124" s="310"/>
    </row>
    <row r="125" spans="2:11" ht="15" customHeight="1" x14ac:dyDescent="0.3">
      <c r="B125" s="308"/>
      <c r="C125" s="269" t="s">
        <v>5561</v>
      </c>
      <c r="D125" s="269"/>
      <c r="E125" s="269"/>
      <c r="F125" s="288" t="s">
        <v>5513</v>
      </c>
      <c r="G125" s="269"/>
      <c r="H125" s="269" t="s">
        <v>5562</v>
      </c>
      <c r="I125" s="269" t="s">
        <v>5515</v>
      </c>
      <c r="J125" s="269" t="s">
        <v>5563</v>
      </c>
      <c r="K125" s="310"/>
    </row>
    <row r="126" spans="2:11" ht="15" customHeight="1" x14ac:dyDescent="0.3">
      <c r="B126" s="308"/>
      <c r="C126" s="269" t="s">
        <v>5462</v>
      </c>
      <c r="D126" s="269"/>
      <c r="E126" s="269"/>
      <c r="F126" s="288" t="s">
        <v>5513</v>
      </c>
      <c r="G126" s="269"/>
      <c r="H126" s="269" t="s">
        <v>5564</v>
      </c>
      <c r="I126" s="269" t="s">
        <v>5515</v>
      </c>
      <c r="J126" s="269" t="s">
        <v>5563</v>
      </c>
      <c r="K126" s="310"/>
    </row>
    <row r="127" spans="2:11" ht="15" customHeight="1" x14ac:dyDescent="0.3">
      <c r="B127" s="308"/>
      <c r="C127" s="269" t="s">
        <v>5524</v>
      </c>
      <c r="D127" s="269"/>
      <c r="E127" s="269"/>
      <c r="F127" s="288" t="s">
        <v>5519</v>
      </c>
      <c r="G127" s="269"/>
      <c r="H127" s="269" t="s">
        <v>5525</v>
      </c>
      <c r="I127" s="269" t="s">
        <v>5515</v>
      </c>
      <c r="J127" s="269">
        <v>15</v>
      </c>
      <c r="K127" s="310"/>
    </row>
    <row r="128" spans="2:11" ht="15" customHeight="1" x14ac:dyDescent="0.3">
      <c r="B128" s="308"/>
      <c r="C128" s="290" t="s">
        <v>5526</v>
      </c>
      <c r="D128" s="290"/>
      <c r="E128" s="290"/>
      <c r="F128" s="291" t="s">
        <v>5519</v>
      </c>
      <c r="G128" s="290"/>
      <c r="H128" s="290" t="s">
        <v>5527</v>
      </c>
      <c r="I128" s="290" t="s">
        <v>5515</v>
      </c>
      <c r="J128" s="290">
        <v>15</v>
      </c>
      <c r="K128" s="310"/>
    </row>
    <row r="129" spans="2:11" ht="15" customHeight="1" x14ac:dyDescent="0.3">
      <c r="B129" s="308"/>
      <c r="C129" s="290" t="s">
        <v>5528</v>
      </c>
      <c r="D129" s="290"/>
      <c r="E129" s="290"/>
      <c r="F129" s="291" t="s">
        <v>5519</v>
      </c>
      <c r="G129" s="290"/>
      <c r="H129" s="290" t="s">
        <v>5529</v>
      </c>
      <c r="I129" s="290" t="s">
        <v>5515</v>
      </c>
      <c r="J129" s="290">
        <v>20</v>
      </c>
      <c r="K129" s="310"/>
    </row>
    <row r="130" spans="2:11" ht="15" customHeight="1" x14ac:dyDescent="0.3">
      <c r="B130" s="308"/>
      <c r="C130" s="290" t="s">
        <v>5530</v>
      </c>
      <c r="D130" s="290"/>
      <c r="E130" s="290"/>
      <c r="F130" s="291" t="s">
        <v>5519</v>
      </c>
      <c r="G130" s="290"/>
      <c r="H130" s="290" t="s">
        <v>5531</v>
      </c>
      <c r="I130" s="290" t="s">
        <v>5515</v>
      </c>
      <c r="J130" s="290">
        <v>20</v>
      </c>
      <c r="K130" s="310"/>
    </row>
    <row r="131" spans="2:11" ht="15" customHeight="1" x14ac:dyDescent="0.3">
      <c r="B131" s="308"/>
      <c r="C131" s="269" t="s">
        <v>5518</v>
      </c>
      <c r="D131" s="269"/>
      <c r="E131" s="269"/>
      <c r="F131" s="288" t="s">
        <v>5519</v>
      </c>
      <c r="G131" s="269"/>
      <c r="H131" s="269" t="s">
        <v>5552</v>
      </c>
      <c r="I131" s="269" t="s">
        <v>5515</v>
      </c>
      <c r="J131" s="269">
        <v>50</v>
      </c>
      <c r="K131" s="310"/>
    </row>
    <row r="132" spans="2:11" ht="15" customHeight="1" x14ac:dyDescent="0.3">
      <c r="B132" s="308"/>
      <c r="C132" s="269" t="s">
        <v>5532</v>
      </c>
      <c r="D132" s="269"/>
      <c r="E132" s="269"/>
      <c r="F132" s="288" t="s">
        <v>5519</v>
      </c>
      <c r="G132" s="269"/>
      <c r="H132" s="269" t="s">
        <v>5552</v>
      </c>
      <c r="I132" s="269" t="s">
        <v>5515</v>
      </c>
      <c r="J132" s="269">
        <v>50</v>
      </c>
      <c r="K132" s="310"/>
    </row>
    <row r="133" spans="2:11" ht="15" customHeight="1" x14ac:dyDescent="0.3">
      <c r="B133" s="308"/>
      <c r="C133" s="269" t="s">
        <v>5538</v>
      </c>
      <c r="D133" s="269"/>
      <c r="E133" s="269"/>
      <c r="F133" s="288" t="s">
        <v>5519</v>
      </c>
      <c r="G133" s="269"/>
      <c r="H133" s="269" t="s">
        <v>5552</v>
      </c>
      <c r="I133" s="269" t="s">
        <v>5515</v>
      </c>
      <c r="J133" s="269">
        <v>50</v>
      </c>
      <c r="K133" s="310"/>
    </row>
    <row r="134" spans="2:11" ht="15" customHeight="1" x14ac:dyDescent="0.3">
      <c r="B134" s="308"/>
      <c r="C134" s="269" t="s">
        <v>5540</v>
      </c>
      <c r="D134" s="269"/>
      <c r="E134" s="269"/>
      <c r="F134" s="288" t="s">
        <v>5519</v>
      </c>
      <c r="G134" s="269"/>
      <c r="H134" s="269" t="s">
        <v>5552</v>
      </c>
      <c r="I134" s="269" t="s">
        <v>5515</v>
      </c>
      <c r="J134" s="269">
        <v>50</v>
      </c>
      <c r="K134" s="310"/>
    </row>
    <row r="135" spans="2:11" ht="15" customHeight="1" x14ac:dyDescent="0.3">
      <c r="B135" s="308"/>
      <c r="C135" s="269" t="s">
        <v>168</v>
      </c>
      <c r="D135" s="269"/>
      <c r="E135" s="269"/>
      <c r="F135" s="288" t="s">
        <v>5519</v>
      </c>
      <c r="G135" s="269"/>
      <c r="H135" s="269" t="s">
        <v>5565</v>
      </c>
      <c r="I135" s="269" t="s">
        <v>5515</v>
      </c>
      <c r="J135" s="269">
        <v>255</v>
      </c>
      <c r="K135" s="310"/>
    </row>
    <row r="136" spans="2:11" ht="15" customHeight="1" x14ac:dyDescent="0.3">
      <c r="B136" s="308"/>
      <c r="C136" s="269" t="s">
        <v>5542</v>
      </c>
      <c r="D136" s="269"/>
      <c r="E136" s="269"/>
      <c r="F136" s="288" t="s">
        <v>5513</v>
      </c>
      <c r="G136" s="269"/>
      <c r="H136" s="269" t="s">
        <v>5566</v>
      </c>
      <c r="I136" s="269" t="s">
        <v>5544</v>
      </c>
      <c r="J136" s="269"/>
      <c r="K136" s="310"/>
    </row>
    <row r="137" spans="2:11" ht="15" customHeight="1" x14ac:dyDescent="0.3">
      <c r="B137" s="308"/>
      <c r="C137" s="269" t="s">
        <v>5545</v>
      </c>
      <c r="D137" s="269"/>
      <c r="E137" s="269"/>
      <c r="F137" s="288" t="s">
        <v>5513</v>
      </c>
      <c r="G137" s="269"/>
      <c r="H137" s="269" t="s">
        <v>5567</v>
      </c>
      <c r="I137" s="269" t="s">
        <v>5547</v>
      </c>
      <c r="J137" s="269"/>
      <c r="K137" s="310"/>
    </row>
    <row r="138" spans="2:11" ht="15" customHeight="1" x14ac:dyDescent="0.3">
      <c r="B138" s="308"/>
      <c r="C138" s="269" t="s">
        <v>5548</v>
      </c>
      <c r="D138" s="269"/>
      <c r="E138" s="269"/>
      <c r="F138" s="288" t="s">
        <v>5513</v>
      </c>
      <c r="G138" s="269"/>
      <c r="H138" s="269" t="s">
        <v>5548</v>
      </c>
      <c r="I138" s="269" t="s">
        <v>5547</v>
      </c>
      <c r="J138" s="269"/>
      <c r="K138" s="310"/>
    </row>
    <row r="139" spans="2:11" ht="15" customHeight="1" x14ac:dyDescent="0.3">
      <c r="B139" s="308"/>
      <c r="C139" s="269" t="s">
        <v>38</v>
      </c>
      <c r="D139" s="269"/>
      <c r="E139" s="269"/>
      <c r="F139" s="288" t="s">
        <v>5513</v>
      </c>
      <c r="G139" s="269"/>
      <c r="H139" s="269" t="s">
        <v>5568</v>
      </c>
      <c r="I139" s="269" t="s">
        <v>5547</v>
      </c>
      <c r="J139" s="269"/>
      <c r="K139" s="310"/>
    </row>
    <row r="140" spans="2:11" ht="15" customHeight="1" x14ac:dyDescent="0.3">
      <c r="B140" s="308"/>
      <c r="C140" s="269" t="s">
        <v>5569</v>
      </c>
      <c r="D140" s="269"/>
      <c r="E140" s="269"/>
      <c r="F140" s="288" t="s">
        <v>5513</v>
      </c>
      <c r="G140" s="269"/>
      <c r="H140" s="269" t="s">
        <v>5570</v>
      </c>
      <c r="I140" s="269" t="s">
        <v>5547</v>
      </c>
      <c r="J140" s="269"/>
      <c r="K140" s="310"/>
    </row>
    <row r="141" spans="2:11" ht="15" customHeight="1" x14ac:dyDescent="0.3">
      <c r="B141" s="311"/>
      <c r="C141" s="312"/>
      <c r="D141" s="312"/>
      <c r="E141" s="312"/>
      <c r="F141" s="312"/>
      <c r="G141" s="312"/>
      <c r="H141" s="312"/>
      <c r="I141" s="312"/>
      <c r="J141" s="312"/>
      <c r="K141" s="313"/>
    </row>
    <row r="142" spans="2:11" ht="18.75" customHeight="1" x14ac:dyDescent="0.3">
      <c r="B142" s="266"/>
      <c r="C142" s="266"/>
      <c r="D142" s="266"/>
      <c r="E142" s="266"/>
      <c r="F142" s="300"/>
      <c r="G142" s="266"/>
      <c r="H142" s="266"/>
      <c r="I142" s="266"/>
      <c r="J142" s="266"/>
      <c r="K142" s="266"/>
    </row>
    <row r="143" spans="2:11" ht="18.75" customHeight="1" x14ac:dyDescent="0.3">
      <c r="B143" s="275"/>
      <c r="C143" s="275"/>
      <c r="D143" s="275"/>
      <c r="E143" s="275"/>
      <c r="F143" s="275"/>
      <c r="G143" s="275"/>
      <c r="H143" s="275"/>
      <c r="I143" s="275"/>
      <c r="J143" s="275"/>
      <c r="K143" s="275"/>
    </row>
    <row r="144" spans="2:11" ht="7.5" customHeight="1" x14ac:dyDescent="0.3">
      <c r="B144" s="276"/>
      <c r="C144" s="277"/>
      <c r="D144" s="277"/>
      <c r="E144" s="277"/>
      <c r="F144" s="277"/>
      <c r="G144" s="277"/>
      <c r="H144" s="277"/>
      <c r="I144" s="277"/>
      <c r="J144" s="277"/>
      <c r="K144" s="278"/>
    </row>
    <row r="145" spans="2:11" ht="45" customHeight="1" x14ac:dyDescent="0.3">
      <c r="B145" s="279"/>
      <c r="C145" s="381" t="s">
        <v>5571</v>
      </c>
      <c r="D145" s="381"/>
      <c r="E145" s="381"/>
      <c r="F145" s="381"/>
      <c r="G145" s="381"/>
      <c r="H145" s="381"/>
      <c r="I145" s="381"/>
      <c r="J145" s="381"/>
      <c r="K145" s="280"/>
    </row>
    <row r="146" spans="2:11" ht="17.25" customHeight="1" x14ac:dyDescent="0.3">
      <c r="B146" s="279"/>
      <c r="C146" s="281" t="s">
        <v>5507</v>
      </c>
      <c r="D146" s="281"/>
      <c r="E146" s="281"/>
      <c r="F146" s="281" t="s">
        <v>5508</v>
      </c>
      <c r="G146" s="282"/>
      <c r="H146" s="281" t="s">
        <v>163</v>
      </c>
      <c r="I146" s="281" t="s">
        <v>57</v>
      </c>
      <c r="J146" s="281" t="s">
        <v>5509</v>
      </c>
      <c r="K146" s="280"/>
    </row>
    <row r="147" spans="2:11" ht="17.25" customHeight="1" x14ac:dyDescent="0.3">
      <c r="B147" s="279"/>
      <c r="C147" s="283" t="s">
        <v>5510</v>
      </c>
      <c r="D147" s="283"/>
      <c r="E147" s="283"/>
      <c r="F147" s="284" t="s">
        <v>5511</v>
      </c>
      <c r="G147" s="285"/>
      <c r="H147" s="283"/>
      <c r="I147" s="283"/>
      <c r="J147" s="283" t="s">
        <v>5512</v>
      </c>
      <c r="K147" s="280"/>
    </row>
    <row r="148" spans="2:11" ht="5.25" customHeight="1" x14ac:dyDescent="0.3">
      <c r="B148" s="289"/>
      <c r="C148" s="286"/>
      <c r="D148" s="286"/>
      <c r="E148" s="286"/>
      <c r="F148" s="286"/>
      <c r="G148" s="287"/>
      <c r="H148" s="286"/>
      <c r="I148" s="286"/>
      <c r="J148" s="286"/>
      <c r="K148" s="310"/>
    </row>
    <row r="149" spans="2:11" ht="15" customHeight="1" x14ac:dyDescent="0.3">
      <c r="B149" s="289"/>
      <c r="C149" s="314" t="s">
        <v>5516</v>
      </c>
      <c r="D149" s="269"/>
      <c r="E149" s="269"/>
      <c r="F149" s="315" t="s">
        <v>5513</v>
      </c>
      <c r="G149" s="269"/>
      <c r="H149" s="314" t="s">
        <v>5552</v>
      </c>
      <c r="I149" s="314" t="s">
        <v>5515</v>
      </c>
      <c r="J149" s="314">
        <v>120</v>
      </c>
      <c r="K149" s="310"/>
    </row>
    <row r="150" spans="2:11" ht="15" customHeight="1" x14ac:dyDescent="0.3">
      <c r="B150" s="289"/>
      <c r="C150" s="314" t="s">
        <v>5561</v>
      </c>
      <c r="D150" s="269"/>
      <c r="E150" s="269"/>
      <c r="F150" s="315" t="s">
        <v>5513</v>
      </c>
      <c r="G150" s="269"/>
      <c r="H150" s="314" t="s">
        <v>5572</v>
      </c>
      <c r="I150" s="314" t="s">
        <v>5515</v>
      </c>
      <c r="J150" s="314" t="s">
        <v>5563</v>
      </c>
      <c r="K150" s="310"/>
    </row>
    <row r="151" spans="2:11" ht="15" customHeight="1" x14ac:dyDescent="0.3">
      <c r="B151" s="289"/>
      <c r="C151" s="314" t="s">
        <v>5462</v>
      </c>
      <c r="D151" s="269"/>
      <c r="E151" s="269"/>
      <c r="F151" s="315" t="s">
        <v>5513</v>
      </c>
      <c r="G151" s="269"/>
      <c r="H151" s="314" t="s">
        <v>5573</v>
      </c>
      <c r="I151" s="314" t="s">
        <v>5515</v>
      </c>
      <c r="J151" s="314" t="s">
        <v>5563</v>
      </c>
      <c r="K151" s="310"/>
    </row>
    <row r="152" spans="2:11" ht="15" customHeight="1" x14ac:dyDescent="0.3">
      <c r="B152" s="289"/>
      <c r="C152" s="314" t="s">
        <v>5518</v>
      </c>
      <c r="D152" s="269"/>
      <c r="E152" s="269"/>
      <c r="F152" s="315" t="s">
        <v>5519</v>
      </c>
      <c r="G152" s="269"/>
      <c r="H152" s="314" t="s">
        <v>5552</v>
      </c>
      <c r="I152" s="314" t="s">
        <v>5515</v>
      </c>
      <c r="J152" s="314">
        <v>50</v>
      </c>
      <c r="K152" s="310"/>
    </row>
    <row r="153" spans="2:11" ht="15" customHeight="1" x14ac:dyDescent="0.3">
      <c r="B153" s="289"/>
      <c r="C153" s="314" t="s">
        <v>5521</v>
      </c>
      <c r="D153" s="269"/>
      <c r="E153" s="269"/>
      <c r="F153" s="315" t="s">
        <v>5513</v>
      </c>
      <c r="G153" s="269"/>
      <c r="H153" s="314" t="s">
        <v>5552</v>
      </c>
      <c r="I153" s="314" t="s">
        <v>5523</v>
      </c>
      <c r="J153" s="314"/>
      <c r="K153" s="310"/>
    </row>
    <row r="154" spans="2:11" ht="15" customHeight="1" x14ac:dyDescent="0.3">
      <c r="B154" s="289"/>
      <c r="C154" s="314" t="s">
        <v>5532</v>
      </c>
      <c r="D154" s="269"/>
      <c r="E154" s="269"/>
      <c r="F154" s="315" t="s">
        <v>5519</v>
      </c>
      <c r="G154" s="269"/>
      <c r="H154" s="314" t="s">
        <v>5552</v>
      </c>
      <c r="I154" s="314" t="s">
        <v>5515</v>
      </c>
      <c r="J154" s="314">
        <v>50</v>
      </c>
      <c r="K154" s="310"/>
    </row>
    <row r="155" spans="2:11" ht="15" customHeight="1" x14ac:dyDescent="0.3">
      <c r="B155" s="289"/>
      <c r="C155" s="314" t="s">
        <v>5540</v>
      </c>
      <c r="D155" s="269"/>
      <c r="E155" s="269"/>
      <c r="F155" s="315" t="s">
        <v>5519</v>
      </c>
      <c r="G155" s="269"/>
      <c r="H155" s="314" t="s">
        <v>5552</v>
      </c>
      <c r="I155" s="314" t="s">
        <v>5515</v>
      </c>
      <c r="J155" s="314">
        <v>50</v>
      </c>
      <c r="K155" s="310"/>
    </row>
    <row r="156" spans="2:11" ht="15" customHeight="1" x14ac:dyDescent="0.3">
      <c r="B156" s="289"/>
      <c r="C156" s="314" t="s">
        <v>5538</v>
      </c>
      <c r="D156" s="269"/>
      <c r="E156" s="269"/>
      <c r="F156" s="315" t="s">
        <v>5519</v>
      </c>
      <c r="G156" s="269"/>
      <c r="H156" s="314" t="s">
        <v>5552</v>
      </c>
      <c r="I156" s="314" t="s">
        <v>5515</v>
      </c>
      <c r="J156" s="314">
        <v>50</v>
      </c>
      <c r="K156" s="310"/>
    </row>
    <row r="157" spans="2:11" ht="15" customHeight="1" x14ac:dyDescent="0.3">
      <c r="B157" s="289"/>
      <c r="C157" s="314" t="s">
        <v>125</v>
      </c>
      <c r="D157" s="269"/>
      <c r="E157" s="269"/>
      <c r="F157" s="315" t="s">
        <v>5513</v>
      </c>
      <c r="G157" s="269"/>
      <c r="H157" s="314" t="s">
        <v>5574</v>
      </c>
      <c r="I157" s="314" t="s">
        <v>5515</v>
      </c>
      <c r="J157" s="314" t="s">
        <v>5575</v>
      </c>
      <c r="K157" s="310"/>
    </row>
    <row r="158" spans="2:11" ht="15" customHeight="1" x14ac:dyDescent="0.3">
      <c r="B158" s="289"/>
      <c r="C158" s="314" t="s">
        <v>5576</v>
      </c>
      <c r="D158" s="269"/>
      <c r="E158" s="269"/>
      <c r="F158" s="315" t="s">
        <v>5513</v>
      </c>
      <c r="G158" s="269"/>
      <c r="H158" s="314" t="s">
        <v>5577</v>
      </c>
      <c r="I158" s="314" t="s">
        <v>5547</v>
      </c>
      <c r="J158" s="314"/>
      <c r="K158" s="310"/>
    </row>
    <row r="159" spans="2:11" ht="15" customHeight="1" x14ac:dyDescent="0.3">
      <c r="B159" s="316"/>
      <c r="C159" s="298"/>
      <c r="D159" s="298"/>
      <c r="E159" s="298"/>
      <c r="F159" s="298"/>
      <c r="G159" s="298"/>
      <c r="H159" s="298"/>
      <c r="I159" s="298"/>
      <c r="J159" s="298"/>
      <c r="K159" s="317"/>
    </row>
    <row r="160" spans="2:11" ht="18.75" customHeight="1" x14ac:dyDescent="0.3">
      <c r="B160" s="266"/>
      <c r="C160" s="269"/>
      <c r="D160" s="269"/>
      <c r="E160" s="269"/>
      <c r="F160" s="288"/>
      <c r="G160" s="269"/>
      <c r="H160" s="269"/>
      <c r="I160" s="269"/>
      <c r="J160" s="269"/>
      <c r="K160" s="266"/>
    </row>
    <row r="161" spans="2:11" ht="18.75" customHeight="1" x14ac:dyDescent="0.3">
      <c r="B161" s="275"/>
      <c r="C161" s="275"/>
      <c r="D161" s="275"/>
      <c r="E161" s="275"/>
      <c r="F161" s="275"/>
      <c r="G161" s="275"/>
      <c r="H161" s="275"/>
      <c r="I161" s="275"/>
      <c r="J161" s="275"/>
      <c r="K161" s="275"/>
    </row>
    <row r="162" spans="2:11" ht="7.5" customHeight="1" x14ac:dyDescent="0.3">
      <c r="B162" s="256"/>
      <c r="C162" s="257"/>
      <c r="D162" s="257"/>
      <c r="E162" s="257"/>
      <c r="F162" s="257"/>
      <c r="G162" s="257"/>
      <c r="H162" s="257"/>
      <c r="I162" s="257"/>
      <c r="J162" s="257"/>
      <c r="K162" s="258"/>
    </row>
    <row r="163" spans="2:11" ht="45" customHeight="1" x14ac:dyDescent="0.3">
      <c r="B163" s="259"/>
      <c r="C163" s="378" t="s">
        <v>5578</v>
      </c>
      <c r="D163" s="378"/>
      <c r="E163" s="378"/>
      <c r="F163" s="378"/>
      <c r="G163" s="378"/>
      <c r="H163" s="378"/>
      <c r="I163" s="378"/>
      <c r="J163" s="378"/>
      <c r="K163" s="260"/>
    </row>
    <row r="164" spans="2:11" ht="17.25" customHeight="1" x14ac:dyDescent="0.3">
      <c r="B164" s="259"/>
      <c r="C164" s="281" t="s">
        <v>5507</v>
      </c>
      <c r="D164" s="281"/>
      <c r="E164" s="281"/>
      <c r="F164" s="281" t="s">
        <v>5508</v>
      </c>
      <c r="G164" s="318"/>
      <c r="H164" s="319" t="s">
        <v>163</v>
      </c>
      <c r="I164" s="319" t="s">
        <v>57</v>
      </c>
      <c r="J164" s="281" t="s">
        <v>5509</v>
      </c>
      <c r="K164" s="260"/>
    </row>
    <row r="165" spans="2:11" ht="17.25" customHeight="1" x14ac:dyDescent="0.3">
      <c r="B165" s="262"/>
      <c r="C165" s="283" t="s">
        <v>5510</v>
      </c>
      <c r="D165" s="283"/>
      <c r="E165" s="283"/>
      <c r="F165" s="284" t="s">
        <v>5511</v>
      </c>
      <c r="G165" s="320"/>
      <c r="H165" s="321"/>
      <c r="I165" s="321"/>
      <c r="J165" s="283" t="s">
        <v>5512</v>
      </c>
      <c r="K165" s="263"/>
    </row>
    <row r="166" spans="2:11" ht="5.25" customHeight="1" x14ac:dyDescent="0.3">
      <c r="B166" s="289"/>
      <c r="C166" s="286"/>
      <c r="D166" s="286"/>
      <c r="E166" s="286"/>
      <c r="F166" s="286"/>
      <c r="G166" s="287"/>
      <c r="H166" s="286"/>
      <c r="I166" s="286"/>
      <c r="J166" s="286"/>
      <c r="K166" s="310"/>
    </row>
    <row r="167" spans="2:11" ht="15" customHeight="1" x14ac:dyDescent="0.3">
      <c r="B167" s="289"/>
      <c r="C167" s="269" t="s">
        <v>5516</v>
      </c>
      <c r="D167" s="269"/>
      <c r="E167" s="269"/>
      <c r="F167" s="288" t="s">
        <v>5513</v>
      </c>
      <c r="G167" s="269"/>
      <c r="H167" s="269" t="s">
        <v>5552</v>
      </c>
      <c r="I167" s="269" t="s">
        <v>5515</v>
      </c>
      <c r="J167" s="269">
        <v>120</v>
      </c>
      <c r="K167" s="310"/>
    </row>
    <row r="168" spans="2:11" ht="15" customHeight="1" x14ac:dyDescent="0.3">
      <c r="B168" s="289"/>
      <c r="C168" s="269" t="s">
        <v>5561</v>
      </c>
      <c r="D168" s="269"/>
      <c r="E168" s="269"/>
      <c r="F168" s="288" t="s">
        <v>5513</v>
      </c>
      <c r="G168" s="269"/>
      <c r="H168" s="269" t="s">
        <v>5562</v>
      </c>
      <c r="I168" s="269" t="s">
        <v>5515</v>
      </c>
      <c r="J168" s="269" t="s">
        <v>5563</v>
      </c>
      <c r="K168" s="310"/>
    </row>
    <row r="169" spans="2:11" ht="15" customHeight="1" x14ac:dyDescent="0.3">
      <c r="B169" s="289"/>
      <c r="C169" s="269" t="s">
        <v>5462</v>
      </c>
      <c r="D169" s="269"/>
      <c r="E169" s="269"/>
      <c r="F169" s="288" t="s">
        <v>5513</v>
      </c>
      <c r="G169" s="269"/>
      <c r="H169" s="269" t="s">
        <v>5579</v>
      </c>
      <c r="I169" s="269" t="s">
        <v>5515</v>
      </c>
      <c r="J169" s="269" t="s">
        <v>5563</v>
      </c>
      <c r="K169" s="310"/>
    </row>
    <row r="170" spans="2:11" ht="15" customHeight="1" x14ac:dyDescent="0.3">
      <c r="B170" s="289"/>
      <c r="C170" s="269" t="s">
        <v>5518</v>
      </c>
      <c r="D170" s="269"/>
      <c r="E170" s="269"/>
      <c r="F170" s="288" t="s">
        <v>5519</v>
      </c>
      <c r="G170" s="269"/>
      <c r="H170" s="269" t="s">
        <v>5579</v>
      </c>
      <c r="I170" s="269" t="s">
        <v>5515</v>
      </c>
      <c r="J170" s="269">
        <v>50</v>
      </c>
      <c r="K170" s="310"/>
    </row>
    <row r="171" spans="2:11" ht="15" customHeight="1" x14ac:dyDescent="0.3">
      <c r="B171" s="289"/>
      <c r="C171" s="269" t="s">
        <v>5521</v>
      </c>
      <c r="D171" s="269"/>
      <c r="E171" s="269"/>
      <c r="F171" s="288" t="s">
        <v>5513</v>
      </c>
      <c r="G171" s="269"/>
      <c r="H171" s="269" t="s">
        <v>5579</v>
      </c>
      <c r="I171" s="269" t="s">
        <v>5523</v>
      </c>
      <c r="J171" s="269"/>
      <c r="K171" s="310"/>
    </row>
    <row r="172" spans="2:11" ht="15" customHeight="1" x14ac:dyDescent="0.3">
      <c r="B172" s="289"/>
      <c r="C172" s="269" t="s">
        <v>5532</v>
      </c>
      <c r="D172" s="269"/>
      <c r="E172" s="269"/>
      <c r="F172" s="288" t="s">
        <v>5519</v>
      </c>
      <c r="G172" s="269"/>
      <c r="H172" s="269" t="s">
        <v>5579</v>
      </c>
      <c r="I172" s="269" t="s">
        <v>5515</v>
      </c>
      <c r="J172" s="269">
        <v>50</v>
      </c>
      <c r="K172" s="310"/>
    </row>
    <row r="173" spans="2:11" ht="15" customHeight="1" x14ac:dyDescent="0.3">
      <c r="B173" s="289"/>
      <c r="C173" s="269" t="s">
        <v>5540</v>
      </c>
      <c r="D173" s="269"/>
      <c r="E173" s="269"/>
      <c r="F173" s="288" t="s">
        <v>5519</v>
      </c>
      <c r="G173" s="269"/>
      <c r="H173" s="269" t="s">
        <v>5579</v>
      </c>
      <c r="I173" s="269" t="s">
        <v>5515</v>
      </c>
      <c r="J173" s="269">
        <v>50</v>
      </c>
      <c r="K173" s="310"/>
    </row>
    <row r="174" spans="2:11" ht="15" customHeight="1" x14ac:dyDescent="0.3">
      <c r="B174" s="289"/>
      <c r="C174" s="269" t="s">
        <v>5538</v>
      </c>
      <c r="D174" s="269"/>
      <c r="E174" s="269"/>
      <c r="F174" s="288" t="s">
        <v>5519</v>
      </c>
      <c r="G174" s="269"/>
      <c r="H174" s="269" t="s">
        <v>5579</v>
      </c>
      <c r="I174" s="269" t="s">
        <v>5515</v>
      </c>
      <c r="J174" s="269">
        <v>50</v>
      </c>
      <c r="K174" s="310"/>
    </row>
    <row r="175" spans="2:11" ht="15" customHeight="1" x14ac:dyDescent="0.3">
      <c r="B175" s="289"/>
      <c r="C175" s="269" t="s">
        <v>162</v>
      </c>
      <c r="D175" s="269"/>
      <c r="E175" s="269"/>
      <c r="F175" s="288" t="s">
        <v>5513</v>
      </c>
      <c r="G175" s="269"/>
      <c r="H175" s="269" t="s">
        <v>5580</v>
      </c>
      <c r="I175" s="269" t="s">
        <v>5581</v>
      </c>
      <c r="J175" s="269"/>
      <c r="K175" s="310"/>
    </row>
    <row r="176" spans="2:11" ht="15" customHeight="1" x14ac:dyDescent="0.3">
      <c r="B176" s="289"/>
      <c r="C176" s="269" t="s">
        <v>57</v>
      </c>
      <c r="D176" s="269"/>
      <c r="E176" s="269"/>
      <c r="F176" s="288" t="s">
        <v>5513</v>
      </c>
      <c r="G176" s="269"/>
      <c r="H176" s="269" t="s">
        <v>5582</v>
      </c>
      <c r="I176" s="269" t="s">
        <v>5583</v>
      </c>
      <c r="J176" s="269">
        <v>1</v>
      </c>
      <c r="K176" s="310"/>
    </row>
    <row r="177" spans="2:11" ht="15" customHeight="1" x14ac:dyDescent="0.3">
      <c r="B177" s="289"/>
      <c r="C177" s="269" t="s">
        <v>53</v>
      </c>
      <c r="D177" s="269"/>
      <c r="E177" s="269"/>
      <c r="F177" s="288" t="s">
        <v>5513</v>
      </c>
      <c r="G177" s="269"/>
      <c r="H177" s="269" t="s">
        <v>5584</v>
      </c>
      <c r="I177" s="269" t="s">
        <v>5515</v>
      </c>
      <c r="J177" s="269">
        <v>20</v>
      </c>
      <c r="K177" s="310"/>
    </row>
    <row r="178" spans="2:11" ht="15" customHeight="1" x14ac:dyDescent="0.3">
      <c r="B178" s="289"/>
      <c r="C178" s="269" t="s">
        <v>163</v>
      </c>
      <c r="D178" s="269"/>
      <c r="E178" s="269"/>
      <c r="F178" s="288" t="s">
        <v>5513</v>
      </c>
      <c r="G178" s="269"/>
      <c r="H178" s="269" t="s">
        <v>5585</v>
      </c>
      <c r="I178" s="269" t="s">
        <v>5515</v>
      </c>
      <c r="J178" s="269">
        <v>255</v>
      </c>
      <c r="K178" s="310"/>
    </row>
    <row r="179" spans="2:11" ht="15" customHeight="1" x14ac:dyDescent="0.3">
      <c r="B179" s="289"/>
      <c r="C179" s="269" t="s">
        <v>164</v>
      </c>
      <c r="D179" s="269"/>
      <c r="E179" s="269"/>
      <c r="F179" s="288" t="s">
        <v>5513</v>
      </c>
      <c r="G179" s="269"/>
      <c r="H179" s="269" t="s">
        <v>5478</v>
      </c>
      <c r="I179" s="269" t="s">
        <v>5515</v>
      </c>
      <c r="J179" s="269">
        <v>10</v>
      </c>
      <c r="K179" s="310"/>
    </row>
    <row r="180" spans="2:11" ht="15" customHeight="1" x14ac:dyDescent="0.3">
      <c r="B180" s="289"/>
      <c r="C180" s="269" t="s">
        <v>165</v>
      </c>
      <c r="D180" s="269"/>
      <c r="E180" s="269"/>
      <c r="F180" s="288" t="s">
        <v>5513</v>
      </c>
      <c r="G180" s="269"/>
      <c r="H180" s="269" t="s">
        <v>5586</v>
      </c>
      <c r="I180" s="269" t="s">
        <v>5547</v>
      </c>
      <c r="J180" s="269"/>
      <c r="K180" s="310"/>
    </row>
    <row r="181" spans="2:11" ht="15" customHeight="1" x14ac:dyDescent="0.3">
      <c r="B181" s="289"/>
      <c r="C181" s="269" t="s">
        <v>5587</v>
      </c>
      <c r="D181" s="269"/>
      <c r="E181" s="269"/>
      <c r="F181" s="288" t="s">
        <v>5513</v>
      </c>
      <c r="G181" s="269"/>
      <c r="H181" s="269" t="s">
        <v>5588</v>
      </c>
      <c r="I181" s="269" t="s">
        <v>5547</v>
      </c>
      <c r="J181" s="269"/>
      <c r="K181" s="310"/>
    </row>
    <row r="182" spans="2:11" ht="15" customHeight="1" x14ac:dyDescent="0.3">
      <c r="B182" s="289"/>
      <c r="C182" s="269" t="s">
        <v>5576</v>
      </c>
      <c r="D182" s="269"/>
      <c r="E182" s="269"/>
      <c r="F182" s="288" t="s">
        <v>5513</v>
      </c>
      <c r="G182" s="269"/>
      <c r="H182" s="269" t="s">
        <v>5589</v>
      </c>
      <c r="I182" s="269" t="s">
        <v>5547</v>
      </c>
      <c r="J182" s="269"/>
      <c r="K182" s="310"/>
    </row>
    <row r="183" spans="2:11" ht="15" customHeight="1" x14ac:dyDescent="0.3">
      <c r="B183" s="289"/>
      <c r="C183" s="269" t="s">
        <v>167</v>
      </c>
      <c r="D183" s="269"/>
      <c r="E183" s="269"/>
      <c r="F183" s="288" t="s">
        <v>5519</v>
      </c>
      <c r="G183" s="269"/>
      <c r="H183" s="269" t="s">
        <v>5590</v>
      </c>
      <c r="I183" s="269" t="s">
        <v>5515</v>
      </c>
      <c r="J183" s="269">
        <v>50</v>
      </c>
      <c r="K183" s="310"/>
    </row>
    <row r="184" spans="2:11" ht="15" customHeight="1" x14ac:dyDescent="0.3">
      <c r="B184" s="289"/>
      <c r="C184" s="269" t="s">
        <v>5591</v>
      </c>
      <c r="D184" s="269"/>
      <c r="E184" s="269"/>
      <c r="F184" s="288" t="s">
        <v>5519</v>
      </c>
      <c r="G184" s="269"/>
      <c r="H184" s="269" t="s">
        <v>5592</v>
      </c>
      <c r="I184" s="269" t="s">
        <v>5593</v>
      </c>
      <c r="J184" s="269"/>
      <c r="K184" s="310"/>
    </row>
    <row r="185" spans="2:11" ht="15" customHeight="1" x14ac:dyDescent="0.3">
      <c r="B185" s="289"/>
      <c r="C185" s="269" t="s">
        <v>5594</v>
      </c>
      <c r="D185" s="269"/>
      <c r="E185" s="269"/>
      <c r="F185" s="288" t="s">
        <v>5519</v>
      </c>
      <c r="G185" s="269"/>
      <c r="H185" s="269" t="s">
        <v>5595</v>
      </c>
      <c r="I185" s="269" t="s">
        <v>5593</v>
      </c>
      <c r="J185" s="269"/>
      <c r="K185" s="310"/>
    </row>
    <row r="186" spans="2:11" ht="15" customHeight="1" x14ac:dyDescent="0.3">
      <c r="B186" s="289"/>
      <c r="C186" s="269" t="s">
        <v>5596</v>
      </c>
      <c r="D186" s="269"/>
      <c r="E186" s="269"/>
      <c r="F186" s="288" t="s">
        <v>5519</v>
      </c>
      <c r="G186" s="269"/>
      <c r="H186" s="269" t="s">
        <v>5597</v>
      </c>
      <c r="I186" s="269" t="s">
        <v>5593</v>
      </c>
      <c r="J186" s="269"/>
      <c r="K186" s="310"/>
    </row>
    <row r="187" spans="2:11" ht="15" customHeight="1" x14ac:dyDescent="0.3">
      <c r="B187" s="289"/>
      <c r="C187" s="322" t="s">
        <v>5598</v>
      </c>
      <c r="D187" s="269"/>
      <c r="E187" s="269"/>
      <c r="F187" s="288" t="s">
        <v>5519</v>
      </c>
      <c r="G187" s="269"/>
      <c r="H187" s="269" t="s">
        <v>5599</v>
      </c>
      <c r="I187" s="269" t="s">
        <v>5600</v>
      </c>
      <c r="J187" s="323" t="s">
        <v>5601</v>
      </c>
      <c r="K187" s="310"/>
    </row>
    <row r="188" spans="2:11" ht="15" customHeight="1" x14ac:dyDescent="0.3">
      <c r="B188" s="289"/>
      <c r="C188" s="274" t="s">
        <v>42</v>
      </c>
      <c r="D188" s="269"/>
      <c r="E188" s="269"/>
      <c r="F188" s="288" t="s">
        <v>5513</v>
      </c>
      <c r="G188" s="269"/>
      <c r="H188" s="266" t="s">
        <v>5602</v>
      </c>
      <c r="I188" s="269" t="s">
        <v>5603</v>
      </c>
      <c r="J188" s="269"/>
      <c r="K188" s="310"/>
    </row>
    <row r="189" spans="2:11" ht="15" customHeight="1" x14ac:dyDescent="0.3">
      <c r="B189" s="289"/>
      <c r="C189" s="274" t="s">
        <v>5604</v>
      </c>
      <c r="D189" s="269"/>
      <c r="E189" s="269"/>
      <c r="F189" s="288" t="s">
        <v>5513</v>
      </c>
      <c r="G189" s="269"/>
      <c r="H189" s="269" t="s">
        <v>5605</v>
      </c>
      <c r="I189" s="269" t="s">
        <v>5547</v>
      </c>
      <c r="J189" s="269"/>
      <c r="K189" s="310"/>
    </row>
    <row r="190" spans="2:11" ht="15" customHeight="1" x14ac:dyDescent="0.3">
      <c r="B190" s="289"/>
      <c r="C190" s="274" t="s">
        <v>5606</v>
      </c>
      <c r="D190" s="269"/>
      <c r="E190" s="269"/>
      <c r="F190" s="288" t="s">
        <v>5513</v>
      </c>
      <c r="G190" s="269"/>
      <c r="H190" s="269" t="s">
        <v>5607</v>
      </c>
      <c r="I190" s="269" t="s">
        <v>5547</v>
      </c>
      <c r="J190" s="269"/>
      <c r="K190" s="310"/>
    </row>
    <row r="191" spans="2:11" ht="15" customHeight="1" x14ac:dyDescent="0.3">
      <c r="B191" s="289"/>
      <c r="C191" s="274" t="s">
        <v>5608</v>
      </c>
      <c r="D191" s="269"/>
      <c r="E191" s="269"/>
      <c r="F191" s="288" t="s">
        <v>5519</v>
      </c>
      <c r="G191" s="269"/>
      <c r="H191" s="269" t="s">
        <v>5609</v>
      </c>
      <c r="I191" s="269" t="s">
        <v>5547</v>
      </c>
      <c r="J191" s="269"/>
      <c r="K191" s="310"/>
    </row>
    <row r="192" spans="2:11" ht="15" customHeight="1" x14ac:dyDescent="0.3">
      <c r="B192" s="316"/>
      <c r="C192" s="324"/>
      <c r="D192" s="298"/>
      <c r="E192" s="298"/>
      <c r="F192" s="298"/>
      <c r="G192" s="298"/>
      <c r="H192" s="298"/>
      <c r="I192" s="298"/>
      <c r="J192" s="298"/>
      <c r="K192" s="317"/>
    </row>
    <row r="193" spans="2:11" ht="18.75" customHeight="1" x14ac:dyDescent="0.3">
      <c r="B193" s="266"/>
      <c r="C193" s="269"/>
      <c r="D193" s="269"/>
      <c r="E193" s="269"/>
      <c r="F193" s="288"/>
      <c r="G193" s="269"/>
      <c r="H193" s="269"/>
      <c r="I193" s="269"/>
      <c r="J193" s="269"/>
      <c r="K193" s="266"/>
    </row>
    <row r="194" spans="2:11" ht="18.75" customHeight="1" x14ac:dyDescent="0.3">
      <c r="B194" s="266"/>
      <c r="C194" s="269"/>
      <c r="D194" s="269"/>
      <c r="E194" s="269"/>
      <c r="F194" s="288"/>
      <c r="G194" s="269"/>
      <c r="H194" s="269"/>
      <c r="I194" s="269"/>
      <c r="J194" s="269"/>
      <c r="K194" s="266"/>
    </row>
    <row r="195" spans="2:11" ht="18.75" customHeight="1" x14ac:dyDescent="0.3">
      <c r="B195" s="275"/>
      <c r="C195" s="275"/>
      <c r="D195" s="275"/>
      <c r="E195" s="275"/>
      <c r="F195" s="275"/>
      <c r="G195" s="275"/>
      <c r="H195" s="275"/>
      <c r="I195" s="275"/>
      <c r="J195" s="275"/>
      <c r="K195" s="275"/>
    </row>
    <row r="196" spans="2:11" x14ac:dyDescent="0.3">
      <c r="B196" s="256"/>
      <c r="C196" s="257"/>
      <c r="D196" s="257"/>
      <c r="E196" s="257"/>
      <c r="F196" s="257"/>
      <c r="G196" s="257"/>
      <c r="H196" s="257"/>
      <c r="I196" s="257"/>
      <c r="J196" s="257"/>
      <c r="K196" s="258"/>
    </row>
    <row r="197" spans="2:11" ht="21" x14ac:dyDescent="0.3">
      <c r="B197" s="259"/>
      <c r="C197" s="378" t="s">
        <v>5610</v>
      </c>
      <c r="D197" s="378"/>
      <c r="E197" s="378"/>
      <c r="F197" s="378"/>
      <c r="G197" s="378"/>
      <c r="H197" s="378"/>
      <c r="I197" s="378"/>
      <c r="J197" s="378"/>
      <c r="K197" s="260"/>
    </row>
    <row r="198" spans="2:11" ht="25.5" customHeight="1" x14ac:dyDescent="0.3">
      <c r="B198" s="259"/>
      <c r="C198" s="325" t="s">
        <v>5611</v>
      </c>
      <c r="D198" s="325"/>
      <c r="E198" s="325"/>
      <c r="F198" s="325" t="s">
        <v>5612</v>
      </c>
      <c r="G198" s="326"/>
      <c r="H198" s="379" t="s">
        <v>5613</v>
      </c>
      <c r="I198" s="379"/>
      <c r="J198" s="379"/>
      <c r="K198" s="260"/>
    </row>
    <row r="199" spans="2:11" ht="5.25" customHeight="1" x14ac:dyDescent="0.3">
      <c r="B199" s="289"/>
      <c r="C199" s="286"/>
      <c r="D199" s="286"/>
      <c r="E199" s="286"/>
      <c r="F199" s="286"/>
      <c r="G199" s="269"/>
      <c r="H199" s="286"/>
      <c r="I199" s="286"/>
      <c r="J199" s="286"/>
      <c r="K199" s="310"/>
    </row>
    <row r="200" spans="2:11" ht="15" customHeight="1" x14ac:dyDescent="0.3">
      <c r="B200" s="289"/>
      <c r="C200" s="269" t="s">
        <v>5603</v>
      </c>
      <c r="D200" s="269"/>
      <c r="E200" s="269"/>
      <c r="F200" s="288" t="s">
        <v>43</v>
      </c>
      <c r="G200" s="269"/>
      <c r="H200" s="377" t="s">
        <v>5614</v>
      </c>
      <c r="I200" s="377"/>
      <c r="J200" s="377"/>
      <c r="K200" s="310"/>
    </row>
    <row r="201" spans="2:11" ht="15" customHeight="1" x14ac:dyDescent="0.3">
      <c r="B201" s="289"/>
      <c r="C201" s="295"/>
      <c r="D201" s="269"/>
      <c r="E201" s="269"/>
      <c r="F201" s="288" t="s">
        <v>44</v>
      </c>
      <c r="G201" s="269"/>
      <c r="H201" s="377" t="s">
        <v>5615</v>
      </c>
      <c r="I201" s="377"/>
      <c r="J201" s="377"/>
      <c r="K201" s="310"/>
    </row>
    <row r="202" spans="2:11" ht="15" customHeight="1" x14ac:dyDescent="0.3">
      <c r="B202" s="289"/>
      <c r="C202" s="295"/>
      <c r="D202" s="269"/>
      <c r="E202" s="269"/>
      <c r="F202" s="288" t="s">
        <v>47</v>
      </c>
      <c r="G202" s="269"/>
      <c r="H202" s="377" t="s">
        <v>5616</v>
      </c>
      <c r="I202" s="377"/>
      <c r="J202" s="377"/>
      <c r="K202" s="310"/>
    </row>
    <row r="203" spans="2:11" ht="15" customHeight="1" x14ac:dyDescent="0.3">
      <c r="B203" s="289"/>
      <c r="C203" s="269"/>
      <c r="D203" s="269"/>
      <c r="E203" s="269"/>
      <c r="F203" s="288" t="s">
        <v>45</v>
      </c>
      <c r="G203" s="269"/>
      <c r="H203" s="377" t="s">
        <v>5617</v>
      </c>
      <c r="I203" s="377"/>
      <c r="J203" s="377"/>
      <c r="K203" s="310"/>
    </row>
    <row r="204" spans="2:11" ht="15" customHeight="1" x14ac:dyDescent="0.3">
      <c r="B204" s="289"/>
      <c r="C204" s="269"/>
      <c r="D204" s="269"/>
      <c r="E204" s="269"/>
      <c r="F204" s="288" t="s">
        <v>46</v>
      </c>
      <c r="G204" s="269"/>
      <c r="H204" s="377" t="s">
        <v>5618</v>
      </c>
      <c r="I204" s="377"/>
      <c r="J204" s="377"/>
      <c r="K204" s="310"/>
    </row>
    <row r="205" spans="2:11" ht="15" customHeight="1" x14ac:dyDescent="0.3">
      <c r="B205" s="289"/>
      <c r="C205" s="269"/>
      <c r="D205" s="269"/>
      <c r="E205" s="269"/>
      <c r="F205" s="288"/>
      <c r="G205" s="269"/>
      <c r="H205" s="269"/>
      <c r="I205" s="269"/>
      <c r="J205" s="269"/>
      <c r="K205" s="310"/>
    </row>
    <row r="206" spans="2:11" ht="15" customHeight="1" x14ac:dyDescent="0.3">
      <c r="B206" s="289"/>
      <c r="C206" s="269" t="s">
        <v>5559</v>
      </c>
      <c r="D206" s="269"/>
      <c r="E206" s="269"/>
      <c r="F206" s="288" t="s">
        <v>78</v>
      </c>
      <c r="G206" s="269"/>
      <c r="H206" s="377" t="s">
        <v>5619</v>
      </c>
      <c r="I206" s="377"/>
      <c r="J206" s="377"/>
      <c r="K206" s="310"/>
    </row>
    <row r="207" spans="2:11" ht="15" customHeight="1" x14ac:dyDescent="0.3">
      <c r="B207" s="289"/>
      <c r="C207" s="295"/>
      <c r="D207" s="269"/>
      <c r="E207" s="269"/>
      <c r="F207" s="288" t="s">
        <v>5456</v>
      </c>
      <c r="G207" s="269"/>
      <c r="H207" s="377" t="s">
        <v>5457</v>
      </c>
      <c r="I207" s="377"/>
      <c r="J207" s="377"/>
      <c r="K207" s="310"/>
    </row>
    <row r="208" spans="2:11" ht="15" customHeight="1" x14ac:dyDescent="0.3">
      <c r="B208" s="289"/>
      <c r="C208" s="269"/>
      <c r="D208" s="269"/>
      <c r="E208" s="269"/>
      <c r="F208" s="288" t="s">
        <v>5454</v>
      </c>
      <c r="G208" s="269"/>
      <c r="H208" s="377" t="s">
        <v>5620</v>
      </c>
      <c r="I208" s="377"/>
      <c r="J208" s="377"/>
      <c r="K208" s="310"/>
    </row>
    <row r="209" spans="2:11" ht="15" customHeight="1" x14ac:dyDescent="0.3">
      <c r="B209" s="327"/>
      <c r="C209" s="295"/>
      <c r="D209" s="295"/>
      <c r="E209" s="295"/>
      <c r="F209" s="288" t="s">
        <v>5458</v>
      </c>
      <c r="G209" s="274"/>
      <c r="H209" s="376" t="s">
        <v>5459</v>
      </c>
      <c r="I209" s="376"/>
      <c r="J209" s="376"/>
      <c r="K209" s="328"/>
    </row>
    <row r="210" spans="2:11" ht="15" customHeight="1" x14ac:dyDescent="0.3">
      <c r="B210" s="327"/>
      <c r="C210" s="295"/>
      <c r="D210" s="295"/>
      <c r="E210" s="295"/>
      <c r="F210" s="288" t="s">
        <v>5460</v>
      </c>
      <c r="G210" s="274"/>
      <c r="H210" s="376" t="s">
        <v>5621</v>
      </c>
      <c r="I210" s="376"/>
      <c r="J210" s="376"/>
      <c r="K210" s="328"/>
    </row>
    <row r="211" spans="2:11" ht="15" customHeight="1" x14ac:dyDescent="0.3">
      <c r="B211" s="327"/>
      <c r="C211" s="295"/>
      <c r="D211" s="295"/>
      <c r="E211" s="295"/>
      <c r="F211" s="329"/>
      <c r="G211" s="274"/>
      <c r="H211" s="330"/>
      <c r="I211" s="330"/>
      <c r="J211" s="330"/>
      <c r="K211" s="328"/>
    </row>
    <row r="212" spans="2:11" ht="15" customHeight="1" x14ac:dyDescent="0.3">
      <c r="B212" s="327"/>
      <c r="C212" s="269" t="s">
        <v>5583</v>
      </c>
      <c r="D212" s="295"/>
      <c r="E212" s="295"/>
      <c r="F212" s="288">
        <v>1</v>
      </c>
      <c r="G212" s="274"/>
      <c r="H212" s="376" t="s">
        <v>5622</v>
      </c>
      <c r="I212" s="376"/>
      <c r="J212" s="376"/>
      <c r="K212" s="328"/>
    </row>
    <row r="213" spans="2:11" ht="15" customHeight="1" x14ac:dyDescent="0.3">
      <c r="B213" s="327"/>
      <c r="C213" s="295"/>
      <c r="D213" s="295"/>
      <c r="E213" s="295"/>
      <c r="F213" s="288">
        <v>2</v>
      </c>
      <c r="G213" s="274"/>
      <c r="H213" s="376" t="s">
        <v>5623</v>
      </c>
      <c r="I213" s="376"/>
      <c r="J213" s="376"/>
      <c r="K213" s="328"/>
    </row>
    <row r="214" spans="2:11" ht="15" customHeight="1" x14ac:dyDescent="0.3">
      <c r="B214" s="327"/>
      <c r="C214" s="295"/>
      <c r="D214" s="295"/>
      <c r="E214" s="295"/>
      <c r="F214" s="288">
        <v>3</v>
      </c>
      <c r="G214" s="274"/>
      <c r="H214" s="376" t="s">
        <v>5624</v>
      </c>
      <c r="I214" s="376"/>
      <c r="J214" s="376"/>
      <c r="K214" s="328"/>
    </row>
    <row r="215" spans="2:11" ht="15" customHeight="1" x14ac:dyDescent="0.3">
      <c r="B215" s="327"/>
      <c r="C215" s="295"/>
      <c r="D215" s="295"/>
      <c r="E215" s="295"/>
      <c r="F215" s="288">
        <v>4</v>
      </c>
      <c r="G215" s="274"/>
      <c r="H215" s="376" t="s">
        <v>5625</v>
      </c>
      <c r="I215" s="376"/>
      <c r="J215" s="376"/>
      <c r="K215" s="328"/>
    </row>
    <row r="216" spans="2:11" ht="12.75" customHeight="1" x14ac:dyDescent="0.3">
      <c r="B216" s="331"/>
      <c r="C216" s="332"/>
      <c r="D216" s="332"/>
      <c r="E216" s="332"/>
      <c r="F216" s="332"/>
      <c r="G216" s="332"/>
      <c r="H216" s="332"/>
      <c r="I216" s="332"/>
      <c r="J216" s="332"/>
      <c r="K216" s="333"/>
    </row>
  </sheetData>
  <mergeCells count="77">
    <mergeCell ref="F17:J17"/>
    <mergeCell ref="C3:J3"/>
    <mergeCell ref="C4:J4"/>
    <mergeCell ref="C6:J6"/>
    <mergeCell ref="C7:J7"/>
    <mergeCell ref="C9:J9"/>
    <mergeCell ref="D10:J10"/>
    <mergeCell ref="D11:J11"/>
    <mergeCell ref="D13:J13"/>
    <mergeCell ref="D14:J14"/>
    <mergeCell ref="D15:J15"/>
    <mergeCell ref="F16:J16"/>
    <mergeCell ref="D32:J32"/>
    <mergeCell ref="F18:J18"/>
    <mergeCell ref="F19:J19"/>
    <mergeCell ref="F20:J20"/>
    <mergeCell ref="F21:J21"/>
    <mergeCell ref="C23:J23"/>
    <mergeCell ref="C24:J24"/>
    <mergeCell ref="D25:J25"/>
    <mergeCell ref="D26:J26"/>
    <mergeCell ref="D28:J28"/>
    <mergeCell ref="D29:J29"/>
    <mergeCell ref="D31:J31"/>
    <mergeCell ref="D45:J45"/>
    <mergeCell ref="D33:J33"/>
    <mergeCell ref="G34:J34"/>
    <mergeCell ref="G35:J35"/>
    <mergeCell ref="G36:J36"/>
    <mergeCell ref="G37:J37"/>
    <mergeCell ref="G38:J38"/>
    <mergeCell ref="G39:J39"/>
    <mergeCell ref="G40:J40"/>
    <mergeCell ref="G41:J41"/>
    <mergeCell ref="G42:J42"/>
    <mergeCell ref="G43:J43"/>
    <mergeCell ref="D59:J59"/>
    <mergeCell ref="E46:J46"/>
    <mergeCell ref="E47:J47"/>
    <mergeCell ref="E48:J48"/>
    <mergeCell ref="D49:J49"/>
    <mergeCell ref="C50:J50"/>
    <mergeCell ref="C52:J52"/>
    <mergeCell ref="C53:J53"/>
    <mergeCell ref="C55:J55"/>
    <mergeCell ref="D56:J56"/>
    <mergeCell ref="D57:J57"/>
    <mergeCell ref="D58:J58"/>
    <mergeCell ref="C145:J145"/>
    <mergeCell ref="D60:J60"/>
    <mergeCell ref="D61:J61"/>
    <mergeCell ref="D63:J63"/>
    <mergeCell ref="D64:J64"/>
    <mergeCell ref="D65:J65"/>
    <mergeCell ref="D66:J66"/>
    <mergeCell ref="D67:J67"/>
    <mergeCell ref="D68:J68"/>
    <mergeCell ref="C73:J73"/>
    <mergeCell ref="C100:J100"/>
    <mergeCell ref="C120:J120"/>
    <mergeCell ref="H209:J209"/>
    <mergeCell ref="C163:J163"/>
    <mergeCell ref="C197:J197"/>
    <mergeCell ref="H198:J198"/>
    <mergeCell ref="H200:J200"/>
    <mergeCell ref="H201:J201"/>
    <mergeCell ref="H202:J202"/>
    <mergeCell ref="H203:J203"/>
    <mergeCell ref="H204:J204"/>
    <mergeCell ref="H206:J206"/>
    <mergeCell ref="H207:J207"/>
    <mergeCell ref="H208:J208"/>
    <mergeCell ref="H210:J210"/>
    <mergeCell ref="H212:J212"/>
    <mergeCell ref="H213:J213"/>
    <mergeCell ref="H214:J214"/>
    <mergeCell ref="H215:J215"/>
  </mergeCells>
  <pageMargins left="0.59055118110236227" right="0.59055118110236227" top="0.59055118110236227" bottom="0.59055118110236227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31</vt:i4>
      </vt:variant>
    </vt:vector>
  </HeadingPairs>
  <TitlesOfParts>
    <vt:vector size="47" baseType="lpstr">
      <vt:lpstr>Rekapitulace stavby</vt:lpstr>
      <vt:lpstr>SO01 - Stavební část</vt:lpstr>
      <vt:lpstr>SO01a - Dokončení konstru...</vt:lpstr>
      <vt:lpstr>D04 - zdravotně technické...</vt:lpstr>
      <vt:lpstr>D05 - ÚT</vt:lpstr>
      <vt:lpstr>D06 - VZT</vt:lpstr>
      <vt:lpstr>D07 - MaR</vt:lpstr>
      <vt:lpstr>D08 - Silnoproud</vt:lpstr>
      <vt:lpstr>D09 - Slaboproud</vt:lpstr>
      <vt:lpstr>D12 - Sadové úpravy</vt:lpstr>
      <vt:lpstr>D13 - Gastro</vt:lpstr>
      <vt:lpstr>IO 12 - kanalizace dešťov...</vt:lpstr>
      <vt:lpstr>IO 13 - lapol</vt:lpstr>
      <vt:lpstr>IO 21 - vodovod vnější</vt:lpstr>
      <vt:lpstr>IO 51 - Komunikace a - IO...</vt:lpstr>
      <vt:lpstr>Pokyny pro vyplnění</vt:lpstr>
      <vt:lpstr>'D04 - zdravotně technické...'!Názvy_tisku</vt:lpstr>
      <vt:lpstr>'D05 - ÚT'!Názvy_tisku</vt:lpstr>
      <vt:lpstr>'D06 - VZT'!Názvy_tisku</vt:lpstr>
      <vt:lpstr>'D07 - MaR'!Názvy_tisku</vt:lpstr>
      <vt:lpstr>'D08 - Silnoproud'!Názvy_tisku</vt:lpstr>
      <vt:lpstr>'D09 - Slaboproud'!Názvy_tisku</vt:lpstr>
      <vt:lpstr>'D12 - Sadové úpravy'!Názvy_tisku</vt:lpstr>
      <vt:lpstr>'D13 - Gastro'!Názvy_tisku</vt:lpstr>
      <vt:lpstr>'IO 12 - kanalizace dešťov...'!Názvy_tisku</vt:lpstr>
      <vt:lpstr>'IO 13 - lapol'!Názvy_tisku</vt:lpstr>
      <vt:lpstr>'IO 21 - vodovod vnější'!Názvy_tisku</vt:lpstr>
      <vt:lpstr>'IO 51 - Komunikace a - IO...'!Názvy_tisku</vt:lpstr>
      <vt:lpstr>'Rekapitulace stavby'!Názvy_tisku</vt:lpstr>
      <vt:lpstr>'SO01 - Stavební část'!Názvy_tisku</vt:lpstr>
      <vt:lpstr>'SO01a - Dokončení konstru...'!Názvy_tisku</vt:lpstr>
      <vt:lpstr>'D04 - zdravotně technické...'!Oblast_tisku</vt:lpstr>
      <vt:lpstr>'D05 - ÚT'!Oblast_tisku</vt:lpstr>
      <vt:lpstr>'D06 - VZT'!Oblast_tisku</vt:lpstr>
      <vt:lpstr>'D07 - MaR'!Oblast_tisku</vt:lpstr>
      <vt:lpstr>'D08 - Silnoproud'!Oblast_tisku</vt:lpstr>
      <vt:lpstr>'D09 - Slaboproud'!Oblast_tisku</vt:lpstr>
      <vt:lpstr>'D12 - Sadové úpravy'!Oblast_tisku</vt:lpstr>
      <vt:lpstr>'D13 - Gastro'!Oblast_tisku</vt:lpstr>
      <vt:lpstr>'IO 12 - kanalizace dešťov...'!Oblast_tisku</vt:lpstr>
      <vt:lpstr>'IO 13 - lapol'!Oblast_tisku</vt:lpstr>
      <vt:lpstr>'IO 21 - vodovod vnější'!Oblast_tisku</vt:lpstr>
      <vt:lpstr>'IO 51 - Komunikace a - IO...'!Oblast_tisku</vt:lpstr>
      <vt:lpstr>'Pokyny pro vyplnění'!Oblast_tisku</vt:lpstr>
      <vt:lpstr>'Rekapitulace stavby'!Oblast_tisku</vt:lpstr>
      <vt:lpstr>'SO01 - Stavební část'!Oblast_tisku</vt:lpstr>
      <vt:lpstr>'SO01a - Dokončení konstru...'!Oblast_tisku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Aigel</dc:creator>
  <cp:lastModifiedBy>Petr Aigel</cp:lastModifiedBy>
  <dcterms:created xsi:type="dcterms:W3CDTF">2016-12-23T04:41:13Z</dcterms:created>
  <dcterms:modified xsi:type="dcterms:W3CDTF">2016-12-23T04:43:47Z</dcterms:modified>
</cp:coreProperties>
</file>